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drawings/drawing2.xml" ContentType="application/vnd.openxmlformats-officedocument.drawing+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drawings/drawing3.xml" ContentType="application/vnd.openxmlformats-officedocument.drawing+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drawings/drawing6.xml" ContentType="application/vnd.openxmlformats-officedocument.drawing+xml"/>
  <Override PartName="/xl/comments7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75.xml" ContentType="application/vnd.openxmlformats-officedocument.spreadsheetml.comments+xml"/>
  <Override PartName="/xl/drawings/drawing12.xml" ContentType="application/vnd.openxmlformats-officedocument.drawing+xml"/>
  <Override PartName="/xl/comments76.xml" ContentType="application/vnd.openxmlformats-officedocument.spreadsheetml.comments+xml"/>
  <Override PartName="/xl/comments77.xml" ContentType="application/vnd.openxmlformats-officedocument.spreadsheetml.comments+xml"/>
  <Override PartName="/xl/drawings/drawing13.xml" ContentType="application/vnd.openxmlformats-officedocument.drawing+xml"/>
  <Override PartName="/xl/comments78.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omments79.xml" ContentType="application/vnd.openxmlformats-officedocument.spreadsheetml.comments+xml"/>
  <Override PartName="/xl/drawings/drawing16.xml" ContentType="application/vnd.openxmlformats-officedocument.drawing+xml"/>
  <Override PartName="/xl/comments80.xml" ContentType="application/vnd.openxmlformats-officedocument.spreadsheetml.comments+xml"/>
  <Override PartName="/xl/drawings/drawing17.xml" ContentType="application/vnd.openxmlformats-officedocument.drawing+xml"/>
  <Override PartName="/xl/comments81.xml" ContentType="application/vnd.openxmlformats-officedocument.spreadsheetml.comments+xml"/>
  <Override PartName="/xl/drawings/drawing18.xml" ContentType="application/vnd.openxmlformats-officedocument.drawing+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735" yWindow="255" windowWidth="11910" windowHeight="9630" tabRatio="892" firstSheet="171" activeTab="176"/>
  </bookViews>
  <sheets>
    <sheet name="42" sheetId="343" r:id="rId1"/>
    <sheet name="43" sheetId="54" r:id="rId2"/>
    <sheet name="45" sheetId="58" r:id="rId3"/>
    <sheet name="47" sheetId="344" r:id="rId4"/>
    <sheet name="48" sheetId="285" r:id="rId5"/>
    <sheet name="49" sheetId="64" r:id="rId6"/>
    <sheet name="51" sheetId="68" r:id="rId7"/>
    <sheet name="53" sheetId="70" r:id="rId8"/>
    <sheet name="54 " sheetId="286" r:id="rId9"/>
    <sheet name="58" sheetId="76" r:id="rId10"/>
    <sheet name="60" sheetId="77" r:id="rId11"/>
    <sheet name="61" sheetId="78" r:id="rId12"/>
    <sheet name="62" sheetId="281" r:id="rId13"/>
    <sheet name="63" sheetId="85" r:id="rId14"/>
    <sheet name="64" sheetId="6" r:id="rId15"/>
    <sheet name="66" sheetId="9" r:id="rId16"/>
    <sheet name="67" sheetId="10" r:id="rId17"/>
    <sheet name="70" sheetId="91" r:id="rId18"/>
    <sheet name="71" sheetId="87" r:id="rId19"/>
    <sheet name="74" sheetId="340" r:id="rId20"/>
    <sheet name="76" sheetId="243" r:id="rId21"/>
    <sheet name="77" sheetId="225" r:id="rId22"/>
    <sheet name="78" sheetId="338" r:id="rId23"/>
    <sheet name="79" sheetId="101" r:id="rId24"/>
    <sheet name="80" sheetId="102" r:id="rId25"/>
    <sheet name="81" sheetId="103" r:id="rId26"/>
    <sheet name="82" sheetId="104" r:id="rId27"/>
    <sheet name="83" sheetId="105" r:id="rId28"/>
    <sheet name="84" sheetId="106" r:id="rId29"/>
    <sheet name="85" sheetId="108" r:id="rId30"/>
    <sheet name="86" sheetId="109" r:id="rId31"/>
    <sheet name="87" sheetId="110" r:id="rId32"/>
    <sheet name="88" sheetId="111" r:id="rId33"/>
    <sheet name="89" sheetId="112" r:id="rId34"/>
    <sheet name="90" sheetId="113" r:id="rId35"/>
    <sheet name="93" sheetId="293" r:id="rId36"/>
    <sheet name="94" sheetId="18" r:id="rId37"/>
    <sheet name="95" sheetId="116" r:id="rId38"/>
    <sheet name="96" sheetId="117" r:id="rId39"/>
    <sheet name="97" sheetId="118" r:id="rId40"/>
    <sheet name="100" sheetId="20" r:id="rId41"/>
    <sheet name="104" sheetId="24" r:id="rId42"/>
    <sheet name="108" sheetId="27" r:id="rId43"/>
    <sheet name="107" sheetId="89" r:id="rId44"/>
    <sheet name="109" sheetId="203" r:id="rId45"/>
    <sheet name="117" sheetId="352" r:id="rId46"/>
    <sheet name="118" sheetId="346" r:id="rId47"/>
    <sheet name="121" sheetId="241" r:id="rId48"/>
    <sheet name="125" sheetId="42" r:id="rId49"/>
    <sheet name="128" sheetId="347" r:id="rId50"/>
    <sheet name="131" sheetId="345" r:id="rId51"/>
    <sheet name="132" sheetId="342" r:id="rId52"/>
    <sheet name="134" sheetId="198" r:id="rId53"/>
    <sheet name="135" sheetId="201" r:id="rId54"/>
    <sheet name="137" sheetId="209" r:id="rId55"/>
    <sheet name="139" sheetId="228" r:id="rId56"/>
    <sheet name="140" sheetId="229" r:id="rId57"/>
    <sheet name="201" sheetId="119" r:id="rId58"/>
    <sheet name="202" sheetId="120" r:id="rId59"/>
    <sheet name="204" sheetId="349" r:id="rId60"/>
    <sheet name="207" sheetId="319" r:id="rId61"/>
    <sheet name="211" sheetId="130" r:id="rId62"/>
    <sheet name="212" sheetId="244" r:id="rId63"/>
    <sheet name="213" sheetId="348" r:id="rId64"/>
    <sheet name="214" sheetId="133" r:id="rId65"/>
    <sheet name="216" sheetId="242" r:id="rId66"/>
    <sheet name="222" sheetId="294" r:id="rId67"/>
    <sheet name="223" sheetId="245" r:id="rId68"/>
    <sheet name="224" sheetId="144" r:id="rId69"/>
    <sheet name="225" sheetId="145" r:id="rId70"/>
    <sheet name="226" sheetId="147" r:id="rId71"/>
    <sheet name="234" sheetId="162" r:id="rId72"/>
    <sheet name="235" sheetId="163" r:id="rId73"/>
    <sheet name="237" sheetId="353" r:id="rId74"/>
    <sheet name="238" sheetId="246" r:id="rId75"/>
    <sheet name="240" sheetId="354" r:id="rId76"/>
    <sheet name="242" sheetId="355" r:id="rId77"/>
    <sheet name="246" sheetId="151" r:id="rId78"/>
    <sheet name="252" sheetId="326" r:id="rId79"/>
    <sheet name="256" sheetId="213" r:id="rId80"/>
    <sheet name="260" sheetId="224" r:id="rId81"/>
    <sheet name="299" sheetId="55" r:id="rId82"/>
    <sheet name="300" sheetId="165" r:id="rId83"/>
    <sheet name="400" sheetId="200" r:id="rId84"/>
    <sheet name="401" sheetId="212" r:id="rId85"/>
    <sheet name="402" sheetId="350" r:id="rId86"/>
    <sheet name="403" sheetId="351" r:id="rId87"/>
    <sheet name="407" sheetId="252" r:id="rId88"/>
    <sheet name="408" sheetId="253" r:id="rId89"/>
    <sheet name="410" sheetId="255" r:id="rId90"/>
    <sheet name="411" sheetId="256" r:id="rId91"/>
    <sheet name="412" sheetId="257" r:id="rId92"/>
    <sheet name="419" sheetId="260" r:id="rId93"/>
    <sheet name="420" sheetId="261" r:id="rId94"/>
    <sheet name="421" sheetId="262" r:id="rId95"/>
    <sheet name="422" sheetId="263" r:id="rId96"/>
    <sheet name="423" sheetId="265" r:id="rId97"/>
    <sheet name="424" sheetId="266" r:id="rId98"/>
    <sheet name="425" sheetId="282" r:id="rId99"/>
    <sheet name="426" sheetId="283" r:id="rId100"/>
    <sheet name="427" sheetId="269" r:id="rId101"/>
    <sheet name="428" sheetId="270" r:id="rId102"/>
    <sheet name="430" sheetId="271" r:id="rId103"/>
    <sheet name="431" sheetId="272" r:id="rId104"/>
    <sheet name="432" sheetId="273" r:id="rId105"/>
    <sheet name="433" sheetId="274" r:id="rId106"/>
    <sheet name="434" sheetId="279" r:id="rId107"/>
    <sheet name="437" sheetId="275" r:id="rId108"/>
    <sheet name="438" sheetId="277" r:id="rId109"/>
    <sheet name="439" sheetId="278" r:id="rId110"/>
    <sheet name="440" sheetId="276" r:id="rId111"/>
    <sheet name="441" sheetId="341" r:id="rId112"/>
    <sheet name="442" sheetId="284" r:id="rId113"/>
    <sheet name="443" sheetId="288" r:id="rId114"/>
    <sheet name="444" sheetId="299" r:id="rId115"/>
    <sheet name="446 " sheetId="300" r:id="rId116"/>
    <sheet name="447" sheetId="303" r:id="rId117"/>
    <sheet name="448 " sheetId="296" r:id="rId118"/>
    <sheet name="449 " sheetId="298" r:id="rId119"/>
    <sheet name="450" sheetId="304" r:id="rId120"/>
    <sheet name="452 " sheetId="307" r:id="rId121"/>
    <sheet name="453" sheetId="308" r:id="rId122"/>
    <sheet name="январь схемы" sheetId="287" state="hidden" r:id="rId123"/>
    <sheet name="455" sheetId="310" r:id="rId124"/>
    <sheet name="456" sheetId="311" r:id="rId125"/>
    <sheet name="457" sheetId="312" r:id="rId126"/>
    <sheet name="459" sheetId="314" r:id="rId127"/>
    <sheet name="461" sheetId="316" r:id="rId128"/>
    <sheet name="465" sheetId="331" r:id="rId129"/>
    <sheet name="466" sheetId="332" r:id="rId130"/>
    <sheet name="467" sheetId="333" r:id="rId131"/>
    <sheet name="468" sheetId="335" r:id="rId132"/>
    <sheet name="469" sheetId="336" r:id="rId133"/>
    <sheet name="470" sheetId="337" r:id="rId134"/>
    <sheet name="471" sheetId="358" r:id="rId135"/>
    <sheet name="472" sheetId="359" r:id="rId136"/>
    <sheet name="473" sheetId="356" r:id="rId137"/>
    <sheet name="474" sheetId="357" r:id="rId138"/>
    <sheet name="ЧТС" sheetId="4" r:id="rId139"/>
    <sheet name="475" sheetId="360" r:id="rId140"/>
    <sheet name="476" sheetId="363" r:id="rId141"/>
    <sheet name="477" sheetId="364" r:id="rId142"/>
    <sheet name="478" sheetId="368" r:id="rId143"/>
    <sheet name="478-с1" sheetId="369" r:id="rId144"/>
    <sheet name="482-р до запуска" sheetId="370" r:id="rId145"/>
    <sheet name="483-с до запуска" sheetId="373" r:id="rId146"/>
    <sheet name="пошивка мод.0776" sheetId="374" r:id="rId147"/>
    <sheet name="486-р" sheetId="376" r:id="rId148"/>
    <sheet name="487-с" sheetId="375" r:id="rId149"/>
    <sheet name="ф445-просм. ТЛ,  до запуска" sheetId="301" r:id="rId150"/>
    <sheet name="451-персмотр схемы 63 " sheetId="305" r:id="rId151"/>
    <sheet name="454 в работе" sheetId="309" r:id="rId152"/>
    <sheet name="458-2545 в работе " sheetId="313" r:id="rId153"/>
    <sheet name="460-0938" sheetId="315" r:id="rId154"/>
    <sheet name="462-сандали" sheetId="318" r:id="rId155"/>
    <sheet name="1519-раскрой" sheetId="322" r:id="rId156"/>
    <sheet name="1519-сб" sheetId="323" r:id="rId157"/>
    <sheet name="2543,2544" sheetId="324" r:id="rId158"/>
    <sheet name="490" sheetId="377" r:id="rId159"/>
    <sheet name="491" sheetId="378" r:id="rId160"/>
    <sheet name="492РИФ CB34-р" sheetId="379" r:id="rId161"/>
    <sheet name="493РИФ СВ34-с" sheetId="380" r:id="rId162"/>
    <sheet name="494РИФ CB62-р" sheetId="382" r:id="rId163"/>
    <sheet name="495РИФ СВ62-с" sheetId="391" r:id="rId164"/>
    <sheet name="496РИФ СВ66-р" sheetId="381" r:id="rId165"/>
    <sheet name="497РИФ СВ66-с" sheetId="383" r:id="rId166"/>
    <sheet name="498РИФ LK08-р" sheetId="384" r:id="rId167"/>
    <sheet name="499РИФ LK08-с" sheetId="386" r:id="rId168"/>
    <sheet name="500РИФ AM19-р" sheetId="387" r:id="rId169"/>
    <sheet name="501РИФ AM19-с" sheetId="388" r:id="rId170"/>
    <sheet name="502РИФ 0608-р" sheetId="389" r:id="rId171"/>
    <sheet name="503РИФ 0608-с" sheetId="390" r:id="rId172"/>
    <sheet name="504" sheetId="394" r:id="rId173"/>
    <sheet name="508РИФ 06D3-р" sheetId="396" r:id="rId174"/>
    <sheet name="509РИФ 06D3-с" sheetId="395" r:id="rId175"/>
    <sheet name="516" sheetId="397" r:id="rId176"/>
    <sheet name="517" sheetId="398" r:id="rId177"/>
    <sheet name="реестр операций" sheetId="264" r:id="rId178"/>
    <sheet name="февраль схемы" sheetId="306" state="hidden" r:id="rId179"/>
    <sheet name="обозначения" sheetId="320" r:id="rId180"/>
    <sheet name="Затянуть в 1С" sheetId="321" r:id="rId181"/>
    <sheet name="ФОТ" sheetId="317" r:id="rId182"/>
    <sheet name="Лист1" sheetId="325" r:id="rId183"/>
    <sheet name="Список схем с 01.09.2020" sheetId="334" r:id="rId184"/>
  </sheets>
  <externalReferences>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____________________________________________________xlnm__FilterDatabase_4" localSheetId="142">#REF!</definedName>
    <definedName name="____________________________________________________xlnm__FilterDatabase_4" localSheetId="163">#REF!</definedName>
    <definedName name="____________________________________________________xlnm__FilterDatabase_4" localSheetId="165">#REF!</definedName>
    <definedName name="____________________________________________________xlnm__FilterDatabase_4" localSheetId="166">#REF!</definedName>
    <definedName name="____________________________________________________xlnm__FilterDatabase_4" localSheetId="167">#REF!</definedName>
    <definedName name="____________________________________________________xlnm__FilterDatabase_4" localSheetId="168">#REF!</definedName>
    <definedName name="____________________________________________________xlnm__FilterDatabase_4" localSheetId="169">#REF!</definedName>
    <definedName name="____________________________________________________xlnm__FilterDatabase_4" localSheetId="170">#REF!</definedName>
    <definedName name="____________________________________________________xlnm__FilterDatabase_4" localSheetId="171">#REF!</definedName>
    <definedName name="____________________________________________________xlnm__FilterDatabase_4" localSheetId="172">#REF!</definedName>
    <definedName name="____________________________________________________xlnm__FilterDatabase_4" localSheetId="173">#REF!</definedName>
    <definedName name="____________________________________________________xlnm__FilterDatabase_4" localSheetId="174">#REF!</definedName>
    <definedName name="____________________________________________________xlnm__FilterDatabase_4">#REF!</definedName>
    <definedName name="___________________________________________________xlnm__FilterDatabase_4" localSheetId="142">#REF!</definedName>
    <definedName name="___________________________________________________xlnm__FilterDatabase_4" localSheetId="163">#REF!</definedName>
    <definedName name="___________________________________________________xlnm__FilterDatabase_4" localSheetId="165">#REF!</definedName>
    <definedName name="___________________________________________________xlnm__FilterDatabase_4" localSheetId="166">#REF!</definedName>
    <definedName name="___________________________________________________xlnm__FilterDatabase_4" localSheetId="167">#REF!</definedName>
    <definedName name="___________________________________________________xlnm__FilterDatabase_4" localSheetId="168">#REF!</definedName>
    <definedName name="___________________________________________________xlnm__FilterDatabase_4" localSheetId="169">#REF!</definedName>
    <definedName name="___________________________________________________xlnm__FilterDatabase_4" localSheetId="170">#REF!</definedName>
    <definedName name="___________________________________________________xlnm__FilterDatabase_4" localSheetId="171">#REF!</definedName>
    <definedName name="___________________________________________________xlnm__FilterDatabase_4" localSheetId="172">#REF!</definedName>
    <definedName name="___________________________________________________xlnm__FilterDatabase_4" localSheetId="173">#REF!</definedName>
    <definedName name="___________________________________________________xlnm__FilterDatabase_4" localSheetId="174">#REF!</definedName>
    <definedName name="___________________________________________________xlnm__FilterDatabase_4">#REF!</definedName>
    <definedName name="__________________________________________________xlnm__FilterDatabase_4" localSheetId="142">#REF!</definedName>
    <definedName name="__________________________________________________xlnm__FilterDatabase_4" localSheetId="163">#REF!</definedName>
    <definedName name="__________________________________________________xlnm__FilterDatabase_4" localSheetId="165">#REF!</definedName>
    <definedName name="__________________________________________________xlnm__FilterDatabase_4" localSheetId="166">#REF!</definedName>
    <definedName name="__________________________________________________xlnm__FilterDatabase_4" localSheetId="167">#REF!</definedName>
    <definedName name="__________________________________________________xlnm__FilterDatabase_4" localSheetId="168">#REF!</definedName>
    <definedName name="__________________________________________________xlnm__FilterDatabase_4" localSheetId="169">#REF!</definedName>
    <definedName name="__________________________________________________xlnm__FilterDatabase_4" localSheetId="170">#REF!</definedName>
    <definedName name="__________________________________________________xlnm__FilterDatabase_4" localSheetId="171">#REF!</definedName>
    <definedName name="__________________________________________________xlnm__FilterDatabase_4" localSheetId="172">#REF!</definedName>
    <definedName name="__________________________________________________xlnm__FilterDatabase_4" localSheetId="173">#REF!</definedName>
    <definedName name="__________________________________________________xlnm__FilterDatabase_4" localSheetId="174">#REF!</definedName>
    <definedName name="__________________________________________________xlnm__FilterDatabase_4">#REF!</definedName>
    <definedName name="_________________________________________________xlnm__FilterDatabase_4" localSheetId="142">#REF!</definedName>
    <definedName name="_________________________________________________xlnm__FilterDatabase_4" localSheetId="163">#REF!</definedName>
    <definedName name="_________________________________________________xlnm__FilterDatabase_4" localSheetId="165">#REF!</definedName>
    <definedName name="_________________________________________________xlnm__FilterDatabase_4" localSheetId="166">#REF!</definedName>
    <definedName name="_________________________________________________xlnm__FilterDatabase_4" localSheetId="167">#REF!</definedName>
    <definedName name="_________________________________________________xlnm__FilterDatabase_4" localSheetId="168">#REF!</definedName>
    <definedName name="_________________________________________________xlnm__FilterDatabase_4" localSheetId="169">#REF!</definedName>
    <definedName name="_________________________________________________xlnm__FilterDatabase_4" localSheetId="170">#REF!</definedName>
    <definedName name="_________________________________________________xlnm__FilterDatabase_4" localSheetId="171">#REF!</definedName>
    <definedName name="_________________________________________________xlnm__FilterDatabase_4" localSheetId="172">#REF!</definedName>
    <definedName name="_________________________________________________xlnm__FilterDatabase_4" localSheetId="173">#REF!</definedName>
    <definedName name="_________________________________________________xlnm__FilterDatabase_4" localSheetId="174">#REF!</definedName>
    <definedName name="_________________________________________________xlnm__FilterDatabase_4">#REF!</definedName>
    <definedName name="________________________________________________xlnm__FilterDatabase_4" localSheetId="142">#REF!</definedName>
    <definedName name="________________________________________________xlnm__FilterDatabase_4" localSheetId="163">#REF!</definedName>
    <definedName name="________________________________________________xlnm__FilterDatabase_4" localSheetId="165">#REF!</definedName>
    <definedName name="________________________________________________xlnm__FilterDatabase_4" localSheetId="166">#REF!</definedName>
    <definedName name="________________________________________________xlnm__FilterDatabase_4" localSheetId="167">#REF!</definedName>
    <definedName name="________________________________________________xlnm__FilterDatabase_4" localSheetId="168">#REF!</definedName>
    <definedName name="________________________________________________xlnm__FilterDatabase_4" localSheetId="169">#REF!</definedName>
    <definedName name="________________________________________________xlnm__FilterDatabase_4" localSheetId="170">#REF!</definedName>
    <definedName name="________________________________________________xlnm__FilterDatabase_4" localSheetId="171">#REF!</definedName>
    <definedName name="________________________________________________xlnm__FilterDatabase_4" localSheetId="172">#REF!</definedName>
    <definedName name="________________________________________________xlnm__FilterDatabase_4" localSheetId="173">#REF!</definedName>
    <definedName name="________________________________________________xlnm__FilterDatabase_4" localSheetId="174">#REF!</definedName>
    <definedName name="________________________________________________xlnm__FilterDatabase_4">#REF!</definedName>
    <definedName name="_______________________________________________xlnm__FilterDatabase_4" localSheetId="142">#REF!</definedName>
    <definedName name="_______________________________________________xlnm__FilterDatabase_4" localSheetId="163">#REF!</definedName>
    <definedName name="_______________________________________________xlnm__FilterDatabase_4" localSheetId="165">#REF!</definedName>
    <definedName name="_______________________________________________xlnm__FilterDatabase_4" localSheetId="166">#REF!</definedName>
    <definedName name="_______________________________________________xlnm__FilterDatabase_4" localSheetId="167">#REF!</definedName>
    <definedName name="_______________________________________________xlnm__FilterDatabase_4" localSheetId="168">#REF!</definedName>
    <definedName name="_______________________________________________xlnm__FilterDatabase_4" localSheetId="169">#REF!</definedName>
    <definedName name="_______________________________________________xlnm__FilterDatabase_4" localSheetId="170">#REF!</definedName>
    <definedName name="_______________________________________________xlnm__FilterDatabase_4" localSheetId="171">#REF!</definedName>
    <definedName name="_______________________________________________xlnm__FilterDatabase_4" localSheetId="172">#REF!</definedName>
    <definedName name="_______________________________________________xlnm__FilterDatabase_4" localSheetId="173">#REF!</definedName>
    <definedName name="_______________________________________________xlnm__FilterDatabase_4" localSheetId="174">#REF!</definedName>
    <definedName name="_______________________________________________xlnm__FilterDatabase_4">#REF!</definedName>
    <definedName name="______________________________________________xlnm__FilterDatabase_4" localSheetId="142">#REF!</definedName>
    <definedName name="______________________________________________xlnm__FilterDatabase_4" localSheetId="163">#REF!</definedName>
    <definedName name="______________________________________________xlnm__FilterDatabase_4" localSheetId="165">#REF!</definedName>
    <definedName name="______________________________________________xlnm__FilterDatabase_4" localSheetId="166">#REF!</definedName>
    <definedName name="______________________________________________xlnm__FilterDatabase_4" localSheetId="167">#REF!</definedName>
    <definedName name="______________________________________________xlnm__FilterDatabase_4" localSheetId="168">#REF!</definedName>
    <definedName name="______________________________________________xlnm__FilterDatabase_4" localSheetId="169">#REF!</definedName>
    <definedName name="______________________________________________xlnm__FilterDatabase_4" localSheetId="170">#REF!</definedName>
    <definedName name="______________________________________________xlnm__FilterDatabase_4" localSheetId="171">#REF!</definedName>
    <definedName name="______________________________________________xlnm__FilterDatabase_4" localSheetId="172">#REF!</definedName>
    <definedName name="______________________________________________xlnm__FilterDatabase_4" localSheetId="173">#REF!</definedName>
    <definedName name="______________________________________________xlnm__FilterDatabase_4" localSheetId="174">#REF!</definedName>
    <definedName name="______________________________________________xlnm__FilterDatabase_4">#REF!</definedName>
    <definedName name="_____________________________________________xlnm__FilterDatabase_4" localSheetId="142">#REF!</definedName>
    <definedName name="_____________________________________________xlnm__FilterDatabase_4" localSheetId="163">#REF!</definedName>
    <definedName name="_____________________________________________xlnm__FilterDatabase_4" localSheetId="165">#REF!</definedName>
    <definedName name="_____________________________________________xlnm__FilterDatabase_4" localSheetId="166">#REF!</definedName>
    <definedName name="_____________________________________________xlnm__FilterDatabase_4" localSheetId="167">#REF!</definedName>
    <definedName name="_____________________________________________xlnm__FilterDatabase_4" localSheetId="168">#REF!</definedName>
    <definedName name="_____________________________________________xlnm__FilterDatabase_4" localSheetId="169">#REF!</definedName>
    <definedName name="_____________________________________________xlnm__FilterDatabase_4" localSheetId="170">#REF!</definedName>
    <definedName name="_____________________________________________xlnm__FilterDatabase_4" localSheetId="171">#REF!</definedName>
    <definedName name="_____________________________________________xlnm__FilterDatabase_4" localSheetId="172">#REF!</definedName>
    <definedName name="_____________________________________________xlnm__FilterDatabase_4" localSheetId="173">#REF!</definedName>
    <definedName name="_____________________________________________xlnm__FilterDatabase_4" localSheetId="174">#REF!</definedName>
    <definedName name="_____________________________________________xlnm__FilterDatabase_4">#REF!</definedName>
    <definedName name="____________________________________________xlnm__FilterDatabase_4" localSheetId="142">#REF!</definedName>
    <definedName name="____________________________________________xlnm__FilterDatabase_4" localSheetId="163">#REF!</definedName>
    <definedName name="____________________________________________xlnm__FilterDatabase_4" localSheetId="165">#REF!</definedName>
    <definedName name="____________________________________________xlnm__FilterDatabase_4" localSheetId="166">#REF!</definedName>
    <definedName name="____________________________________________xlnm__FilterDatabase_4" localSheetId="167">#REF!</definedName>
    <definedName name="____________________________________________xlnm__FilterDatabase_4" localSheetId="168">#REF!</definedName>
    <definedName name="____________________________________________xlnm__FilterDatabase_4" localSheetId="169">#REF!</definedName>
    <definedName name="____________________________________________xlnm__FilterDatabase_4" localSheetId="170">#REF!</definedName>
    <definedName name="____________________________________________xlnm__FilterDatabase_4" localSheetId="171">#REF!</definedName>
    <definedName name="____________________________________________xlnm__FilterDatabase_4" localSheetId="172">#REF!</definedName>
    <definedName name="____________________________________________xlnm__FilterDatabase_4" localSheetId="173">#REF!</definedName>
    <definedName name="____________________________________________xlnm__FilterDatabase_4" localSheetId="174">#REF!</definedName>
    <definedName name="____________________________________________xlnm__FilterDatabase_4">#REF!</definedName>
    <definedName name="___________________________________________xlnm__FilterDatabase_4" localSheetId="142">#REF!</definedName>
    <definedName name="___________________________________________xlnm__FilterDatabase_4" localSheetId="163">#REF!</definedName>
    <definedName name="___________________________________________xlnm__FilterDatabase_4" localSheetId="165">#REF!</definedName>
    <definedName name="___________________________________________xlnm__FilterDatabase_4" localSheetId="166">#REF!</definedName>
    <definedName name="___________________________________________xlnm__FilterDatabase_4" localSheetId="167">#REF!</definedName>
    <definedName name="___________________________________________xlnm__FilterDatabase_4" localSheetId="168">#REF!</definedName>
    <definedName name="___________________________________________xlnm__FilterDatabase_4" localSheetId="169">#REF!</definedName>
    <definedName name="___________________________________________xlnm__FilterDatabase_4" localSheetId="170">#REF!</definedName>
    <definedName name="___________________________________________xlnm__FilterDatabase_4" localSheetId="171">#REF!</definedName>
    <definedName name="___________________________________________xlnm__FilterDatabase_4" localSheetId="172">#REF!</definedName>
    <definedName name="___________________________________________xlnm__FilterDatabase_4" localSheetId="173">#REF!</definedName>
    <definedName name="___________________________________________xlnm__FilterDatabase_4" localSheetId="174">#REF!</definedName>
    <definedName name="___________________________________________xlnm__FilterDatabase_4">#REF!</definedName>
    <definedName name="__________________________________________xlnm__FilterDatabase_4" localSheetId="142">#REF!</definedName>
    <definedName name="__________________________________________xlnm__FilterDatabase_4" localSheetId="163">#REF!</definedName>
    <definedName name="__________________________________________xlnm__FilterDatabase_4" localSheetId="165">#REF!</definedName>
    <definedName name="__________________________________________xlnm__FilterDatabase_4" localSheetId="166">#REF!</definedName>
    <definedName name="__________________________________________xlnm__FilterDatabase_4" localSheetId="167">#REF!</definedName>
    <definedName name="__________________________________________xlnm__FilterDatabase_4" localSheetId="168">#REF!</definedName>
    <definedName name="__________________________________________xlnm__FilterDatabase_4" localSheetId="169">#REF!</definedName>
    <definedName name="__________________________________________xlnm__FilterDatabase_4" localSheetId="170">#REF!</definedName>
    <definedName name="__________________________________________xlnm__FilterDatabase_4" localSheetId="171">#REF!</definedName>
    <definedName name="__________________________________________xlnm__FilterDatabase_4" localSheetId="172">#REF!</definedName>
    <definedName name="__________________________________________xlnm__FilterDatabase_4" localSheetId="173">#REF!</definedName>
    <definedName name="__________________________________________xlnm__FilterDatabase_4" localSheetId="174">#REF!</definedName>
    <definedName name="__________________________________________xlnm__FilterDatabase_4">#REF!</definedName>
    <definedName name="_________________________________________xlnm__FilterDatabase_4" localSheetId="142">#REF!</definedName>
    <definedName name="_________________________________________xlnm__FilterDatabase_4" localSheetId="163">#REF!</definedName>
    <definedName name="_________________________________________xlnm__FilterDatabase_4" localSheetId="165">#REF!</definedName>
    <definedName name="_________________________________________xlnm__FilterDatabase_4" localSheetId="166">#REF!</definedName>
    <definedName name="_________________________________________xlnm__FilterDatabase_4" localSheetId="167">#REF!</definedName>
    <definedName name="_________________________________________xlnm__FilterDatabase_4" localSheetId="168">#REF!</definedName>
    <definedName name="_________________________________________xlnm__FilterDatabase_4" localSheetId="169">#REF!</definedName>
    <definedName name="_________________________________________xlnm__FilterDatabase_4" localSheetId="170">#REF!</definedName>
    <definedName name="_________________________________________xlnm__FilterDatabase_4" localSheetId="171">#REF!</definedName>
    <definedName name="_________________________________________xlnm__FilterDatabase_4" localSheetId="172">#REF!</definedName>
    <definedName name="_________________________________________xlnm__FilterDatabase_4" localSheetId="173">#REF!</definedName>
    <definedName name="_________________________________________xlnm__FilterDatabase_4" localSheetId="174">#REF!</definedName>
    <definedName name="_________________________________________xlnm__FilterDatabase_4">#REF!</definedName>
    <definedName name="________________________________________xlnm__FilterDatabase_4" localSheetId="142">#REF!</definedName>
    <definedName name="________________________________________xlnm__FilterDatabase_4" localSheetId="163">#REF!</definedName>
    <definedName name="________________________________________xlnm__FilterDatabase_4" localSheetId="165">#REF!</definedName>
    <definedName name="________________________________________xlnm__FilterDatabase_4" localSheetId="166">#REF!</definedName>
    <definedName name="________________________________________xlnm__FilterDatabase_4" localSheetId="167">#REF!</definedName>
    <definedName name="________________________________________xlnm__FilterDatabase_4" localSheetId="168">#REF!</definedName>
    <definedName name="________________________________________xlnm__FilterDatabase_4" localSheetId="169">#REF!</definedName>
    <definedName name="________________________________________xlnm__FilterDatabase_4" localSheetId="170">#REF!</definedName>
    <definedName name="________________________________________xlnm__FilterDatabase_4" localSheetId="171">#REF!</definedName>
    <definedName name="________________________________________xlnm__FilterDatabase_4" localSheetId="172">#REF!</definedName>
    <definedName name="________________________________________xlnm__FilterDatabase_4" localSheetId="173">#REF!</definedName>
    <definedName name="________________________________________xlnm__FilterDatabase_4" localSheetId="174">#REF!</definedName>
    <definedName name="________________________________________xlnm__FilterDatabase_4">#REF!</definedName>
    <definedName name="_______________________________________xlnm__FilterDatabase_4" localSheetId="142">#REF!</definedName>
    <definedName name="_______________________________________xlnm__FilterDatabase_4" localSheetId="163">#REF!</definedName>
    <definedName name="_______________________________________xlnm__FilterDatabase_4" localSheetId="165">#REF!</definedName>
    <definedName name="_______________________________________xlnm__FilterDatabase_4" localSheetId="166">#REF!</definedName>
    <definedName name="_______________________________________xlnm__FilterDatabase_4" localSheetId="167">#REF!</definedName>
    <definedName name="_______________________________________xlnm__FilterDatabase_4" localSheetId="168">#REF!</definedName>
    <definedName name="_______________________________________xlnm__FilterDatabase_4" localSheetId="169">#REF!</definedName>
    <definedName name="_______________________________________xlnm__FilterDatabase_4" localSheetId="170">#REF!</definedName>
    <definedName name="_______________________________________xlnm__FilterDatabase_4" localSheetId="171">#REF!</definedName>
    <definedName name="_______________________________________xlnm__FilterDatabase_4" localSheetId="172">#REF!</definedName>
    <definedName name="_______________________________________xlnm__FilterDatabase_4" localSheetId="173">#REF!</definedName>
    <definedName name="_______________________________________xlnm__FilterDatabase_4" localSheetId="174">#REF!</definedName>
    <definedName name="_______________________________________xlnm__FilterDatabase_4">#REF!</definedName>
    <definedName name="______________________________________xlnm__FilterDatabase_4" localSheetId="142">#REF!</definedName>
    <definedName name="______________________________________xlnm__FilterDatabase_4" localSheetId="163">#REF!</definedName>
    <definedName name="______________________________________xlnm__FilterDatabase_4" localSheetId="165">#REF!</definedName>
    <definedName name="______________________________________xlnm__FilterDatabase_4" localSheetId="166">#REF!</definedName>
    <definedName name="______________________________________xlnm__FilterDatabase_4" localSheetId="167">#REF!</definedName>
    <definedName name="______________________________________xlnm__FilterDatabase_4" localSheetId="168">#REF!</definedName>
    <definedName name="______________________________________xlnm__FilterDatabase_4" localSheetId="169">#REF!</definedName>
    <definedName name="______________________________________xlnm__FilterDatabase_4" localSheetId="170">#REF!</definedName>
    <definedName name="______________________________________xlnm__FilterDatabase_4" localSheetId="171">#REF!</definedName>
    <definedName name="______________________________________xlnm__FilterDatabase_4" localSheetId="172">#REF!</definedName>
    <definedName name="______________________________________xlnm__FilterDatabase_4" localSheetId="173">#REF!</definedName>
    <definedName name="______________________________________xlnm__FilterDatabase_4" localSheetId="174">#REF!</definedName>
    <definedName name="______________________________________xlnm__FilterDatabase_4">#REF!</definedName>
    <definedName name="_____________________________________xlnm__FilterDatabase_4" localSheetId="142">#REF!</definedName>
    <definedName name="_____________________________________xlnm__FilterDatabase_4" localSheetId="163">#REF!</definedName>
    <definedName name="_____________________________________xlnm__FilterDatabase_4" localSheetId="165">#REF!</definedName>
    <definedName name="_____________________________________xlnm__FilterDatabase_4" localSheetId="166">#REF!</definedName>
    <definedName name="_____________________________________xlnm__FilterDatabase_4" localSheetId="167">#REF!</definedName>
    <definedName name="_____________________________________xlnm__FilterDatabase_4" localSheetId="168">#REF!</definedName>
    <definedName name="_____________________________________xlnm__FilterDatabase_4" localSheetId="169">#REF!</definedName>
    <definedName name="_____________________________________xlnm__FilterDatabase_4" localSheetId="170">#REF!</definedName>
    <definedName name="_____________________________________xlnm__FilterDatabase_4" localSheetId="171">#REF!</definedName>
    <definedName name="_____________________________________xlnm__FilterDatabase_4" localSheetId="172">#REF!</definedName>
    <definedName name="_____________________________________xlnm__FilterDatabase_4" localSheetId="173">#REF!</definedName>
    <definedName name="_____________________________________xlnm__FilterDatabase_4" localSheetId="174">#REF!</definedName>
    <definedName name="_____________________________________xlnm__FilterDatabase_4">#REF!</definedName>
    <definedName name="____________________________________xlnm__FilterDatabase_4" localSheetId="142">#REF!</definedName>
    <definedName name="____________________________________xlnm__FilterDatabase_4" localSheetId="163">#REF!</definedName>
    <definedName name="____________________________________xlnm__FilterDatabase_4" localSheetId="165">#REF!</definedName>
    <definedName name="____________________________________xlnm__FilterDatabase_4" localSheetId="166">#REF!</definedName>
    <definedName name="____________________________________xlnm__FilterDatabase_4" localSheetId="167">#REF!</definedName>
    <definedName name="____________________________________xlnm__FilterDatabase_4" localSheetId="168">#REF!</definedName>
    <definedName name="____________________________________xlnm__FilterDatabase_4" localSheetId="169">#REF!</definedName>
    <definedName name="____________________________________xlnm__FilterDatabase_4" localSheetId="170">#REF!</definedName>
    <definedName name="____________________________________xlnm__FilterDatabase_4" localSheetId="171">#REF!</definedName>
    <definedName name="____________________________________xlnm__FilterDatabase_4" localSheetId="172">#REF!</definedName>
    <definedName name="____________________________________xlnm__FilterDatabase_4" localSheetId="173">#REF!</definedName>
    <definedName name="____________________________________xlnm__FilterDatabase_4" localSheetId="174">#REF!</definedName>
    <definedName name="____________________________________xlnm__FilterDatabase_4">#REF!</definedName>
    <definedName name="___________________________________xlnm__FilterDatabase_4" localSheetId="142">#REF!</definedName>
    <definedName name="___________________________________xlnm__FilterDatabase_4" localSheetId="163">#REF!</definedName>
    <definedName name="___________________________________xlnm__FilterDatabase_4" localSheetId="165">#REF!</definedName>
    <definedName name="___________________________________xlnm__FilterDatabase_4" localSheetId="166">#REF!</definedName>
    <definedName name="___________________________________xlnm__FilterDatabase_4" localSheetId="167">#REF!</definedName>
    <definedName name="___________________________________xlnm__FilterDatabase_4" localSheetId="168">#REF!</definedName>
    <definedName name="___________________________________xlnm__FilterDatabase_4" localSheetId="169">#REF!</definedName>
    <definedName name="___________________________________xlnm__FilterDatabase_4" localSheetId="170">#REF!</definedName>
    <definedName name="___________________________________xlnm__FilterDatabase_4" localSheetId="171">#REF!</definedName>
    <definedName name="___________________________________xlnm__FilterDatabase_4" localSheetId="172">#REF!</definedName>
    <definedName name="___________________________________xlnm__FilterDatabase_4" localSheetId="173">#REF!</definedName>
    <definedName name="___________________________________xlnm__FilterDatabase_4" localSheetId="174">#REF!</definedName>
    <definedName name="___________________________________xlnm__FilterDatabase_4">#REF!</definedName>
    <definedName name="__________________________________xlnm__FilterDatabase_4" localSheetId="142">#REF!</definedName>
    <definedName name="__________________________________xlnm__FilterDatabase_4" localSheetId="163">#REF!</definedName>
    <definedName name="__________________________________xlnm__FilterDatabase_4" localSheetId="165">#REF!</definedName>
    <definedName name="__________________________________xlnm__FilterDatabase_4" localSheetId="166">#REF!</definedName>
    <definedName name="__________________________________xlnm__FilterDatabase_4" localSheetId="167">#REF!</definedName>
    <definedName name="__________________________________xlnm__FilterDatabase_4" localSheetId="168">#REF!</definedName>
    <definedName name="__________________________________xlnm__FilterDatabase_4" localSheetId="169">#REF!</definedName>
    <definedName name="__________________________________xlnm__FilterDatabase_4" localSheetId="170">#REF!</definedName>
    <definedName name="__________________________________xlnm__FilterDatabase_4" localSheetId="171">#REF!</definedName>
    <definedName name="__________________________________xlnm__FilterDatabase_4" localSheetId="172">#REF!</definedName>
    <definedName name="__________________________________xlnm__FilterDatabase_4" localSheetId="173">#REF!</definedName>
    <definedName name="__________________________________xlnm__FilterDatabase_4" localSheetId="174">#REF!</definedName>
    <definedName name="__________________________________xlnm__FilterDatabase_4">#REF!</definedName>
    <definedName name="_________________________________xlnm__FilterDatabase_4" localSheetId="132">#REF!</definedName>
    <definedName name="_________________________________xlnm__FilterDatabase_4" localSheetId="133">#REF!</definedName>
    <definedName name="_________________________________xlnm__FilterDatabase_4" localSheetId="142">#REF!</definedName>
    <definedName name="_________________________________xlnm__FilterDatabase_4" localSheetId="163">#REF!</definedName>
    <definedName name="_________________________________xlnm__FilterDatabase_4" localSheetId="165">#REF!</definedName>
    <definedName name="_________________________________xlnm__FilterDatabase_4" localSheetId="166">#REF!</definedName>
    <definedName name="_________________________________xlnm__FilterDatabase_4" localSheetId="167">#REF!</definedName>
    <definedName name="_________________________________xlnm__FilterDatabase_4" localSheetId="168">#REF!</definedName>
    <definedName name="_________________________________xlnm__FilterDatabase_4" localSheetId="169">#REF!</definedName>
    <definedName name="_________________________________xlnm__FilterDatabase_4" localSheetId="170">#REF!</definedName>
    <definedName name="_________________________________xlnm__FilterDatabase_4" localSheetId="171">#REF!</definedName>
    <definedName name="_________________________________xlnm__FilterDatabase_4" localSheetId="172">#REF!</definedName>
    <definedName name="_________________________________xlnm__FilterDatabase_4" localSheetId="173">#REF!</definedName>
    <definedName name="_________________________________xlnm__FilterDatabase_4" localSheetId="174">#REF!</definedName>
    <definedName name="_________________________________xlnm__FilterDatabase_4">#REF!</definedName>
    <definedName name="________________________________xlnm__FilterDatabase_4" localSheetId="132">#REF!</definedName>
    <definedName name="________________________________xlnm__FilterDatabase_4" localSheetId="133">#REF!</definedName>
    <definedName name="________________________________xlnm__FilterDatabase_4" localSheetId="142">#REF!</definedName>
    <definedName name="________________________________xlnm__FilterDatabase_4" localSheetId="163">#REF!</definedName>
    <definedName name="________________________________xlnm__FilterDatabase_4" localSheetId="165">#REF!</definedName>
    <definedName name="________________________________xlnm__FilterDatabase_4" localSheetId="166">#REF!</definedName>
    <definedName name="________________________________xlnm__FilterDatabase_4" localSheetId="167">#REF!</definedName>
    <definedName name="________________________________xlnm__FilterDatabase_4" localSheetId="168">#REF!</definedName>
    <definedName name="________________________________xlnm__FilterDatabase_4" localSheetId="169">#REF!</definedName>
    <definedName name="________________________________xlnm__FilterDatabase_4" localSheetId="170">#REF!</definedName>
    <definedName name="________________________________xlnm__FilterDatabase_4" localSheetId="171">#REF!</definedName>
    <definedName name="________________________________xlnm__FilterDatabase_4" localSheetId="172">#REF!</definedName>
    <definedName name="________________________________xlnm__FilterDatabase_4" localSheetId="173">#REF!</definedName>
    <definedName name="________________________________xlnm__FilterDatabase_4" localSheetId="174">#REF!</definedName>
    <definedName name="________________________________xlnm__FilterDatabase_4">#REF!</definedName>
    <definedName name="_______________________________xlnm__FilterDatabase_4" localSheetId="128">#REF!</definedName>
    <definedName name="_______________________________xlnm__FilterDatabase_4" localSheetId="129">#REF!</definedName>
    <definedName name="_______________________________xlnm__FilterDatabase_4" localSheetId="130">#REF!</definedName>
    <definedName name="_______________________________xlnm__FilterDatabase_4" localSheetId="131">#REF!</definedName>
    <definedName name="_______________________________xlnm__FilterDatabase_4" localSheetId="132">#REF!</definedName>
    <definedName name="_______________________________xlnm__FilterDatabase_4" localSheetId="133">#REF!</definedName>
    <definedName name="_______________________________xlnm__FilterDatabase_4" localSheetId="136">#REF!</definedName>
    <definedName name="_______________________________xlnm__FilterDatabase_4" localSheetId="142">#REF!</definedName>
    <definedName name="_______________________________xlnm__FilterDatabase_4" localSheetId="163">#REF!</definedName>
    <definedName name="_______________________________xlnm__FilterDatabase_4" localSheetId="165">#REF!</definedName>
    <definedName name="_______________________________xlnm__FilterDatabase_4" localSheetId="166">#REF!</definedName>
    <definedName name="_______________________________xlnm__FilterDatabase_4" localSheetId="167">#REF!</definedName>
    <definedName name="_______________________________xlnm__FilterDatabase_4" localSheetId="168">#REF!</definedName>
    <definedName name="_______________________________xlnm__FilterDatabase_4" localSheetId="169">#REF!</definedName>
    <definedName name="_______________________________xlnm__FilterDatabase_4" localSheetId="170">#REF!</definedName>
    <definedName name="_______________________________xlnm__FilterDatabase_4" localSheetId="171">#REF!</definedName>
    <definedName name="_______________________________xlnm__FilterDatabase_4" localSheetId="172">#REF!</definedName>
    <definedName name="_______________________________xlnm__FilterDatabase_4" localSheetId="173">#REF!</definedName>
    <definedName name="_______________________________xlnm__FilterDatabase_4" localSheetId="174">#REF!</definedName>
    <definedName name="_______________________________xlnm__FilterDatabase_4">#REF!</definedName>
    <definedName name="______________________________xlnm__FilterDatabase_4" localSheetId="128">#REF!</definedName>
    <definedName name="______________________________xlnm__FilterDatabase_4" localSheetId="129">#REF!</definedName>
    <definedName name="______________________________xlnm__FilterDatabase_4" localSheetId="130">#REF!</definedName>
    <definedName name="______________________________xlnm__FilterDatabase_4" localSheetId="131">#REF!</definedName>
    <definedName name="______________________________xlnm__FilterDatabase_4" localSheetId="132">#REF!</definedName>
    <definedName name="______________________________xlnm__FilterDatabase_4" localSheetId="133">#REF!</definedName>
    <definedName name="______________________________xlnm__FilterDatabase_4" localSheetId="136">#REF!</definedName>
    <definedName name="______________________________xlnm__FilterDatabase_4" localSheetId="142">#REF!</definedName>
    <definedName name="______________________________xlnm__FilterDatabase_4" localSheetId="163">#REF!</definedName>
    <definedName name="______________________________xlnm__FilterDatabase_4" localSheetId="165">#REF!</definedName>
    <definedName name="______________________________xlnm__FilterDatabase_4" localSheetId="166">#REF!</definedName>
    <definedName name="______________________________xlnm__FilterDatabase_4" localSheetId="167">#REF!</definedName>
    <definedName name="______________________________xlnm__FilterDatabase_4" localSheetId="168">#REF!</definedName>
    <definedName name="______________________________xlnm__FilterDatabase_4" localSheetId="169">#REF!</definedName>
    <definedName name="______________________________xlnm__FilterDatabase_4" localSheetId="170">#REF!</definedName>
    <definedName name="______________________________xlnm__FilterDatabase_4" localSheetId="171">#REF!</definedName>
    <definedName name="______________________________xlnm__FilterDatabase_4" localSheetId="172">#REF!</definedName>
    <definedName name="______________________________xlnm__FilterDatabase_4" localSheetId="173">#REF!</definedName>
    <definedName name="______________________________xlnm__FilterDatabase_4" localSheetId="174">#REF!</definedName>
    <definedName name="______________________________xlnm__FilterDatabase_4">#REF!</definedName>
    <definedName name="_____________________________xlnm__FilterDatabase_4" localSheetId="128">#REF!</definedName>
    <definedName name="_____________________________xlnm__FilterDatabase_4" localSheetId="129">#REF!</definedName>
    <definedName name="_____________________________xlnm__FilterDatabase_4" localSheetId="130">#REF!</definedName>
    <definedName name="_____________________________xlnm__FilterDatabase_4" localSheetId="131">#REF!</definedName>
    <definedName name="_____________________________xlnm__FilterDatabase_4" localSheetId="132">#REF!</definedName>
    <definedName name="_____________________________xlnm__FilterDatabase_4" localSheetId="133">#REF!</definedName>
    <definedName name="_____________________________xlnm__FilterDatabase_4" localSheetId="136">#REF!</definedName>
    <definedName name="_____________________________xlnm__FilterDatabase_4" localSheetId="142">#REF!</definedName>
    <definedName name="_____________________________xlnm__FilterDatabase_4" localSheetId="163">#REF!</definedName>
    <definedName name="_____________________________xlnm__FilterDatabase_4" localSheetId="165">#REF!</definedName>
    <definedName name="_____________________________xlnm__FilterDatabase_4" localSheetId="166">#REF!</definedName>
    <definedName name="_____________________________xlnm__FilterDatabase_4" localSheetId="167">#REF!</definedName>
    <definedName name="_____________________________xlnm__FilterDatabase_4" localSheetId="168">#REF!</definedName>
    <definedName name="_____________________________xlnm__FilterDatabase_4" localSheetId="169">#REF!</definedName>
    <definedName name="_____________________________xlnm__FilterDatabase_4" localSheetId="170">#REF!</definedName>
    <definedName name="_____________________________xlnm__FilterDatabase_4" localSheetId="171">#REF!</definedName>
    <definedName name="_____________________________xlnm__FilterDatabase_4" localSheetId="172">#REF!</definedName>
    <definedName name="_____________________________xlnm__FilterDatabase_4" localSheetId="173">#REF!</definedName>
    <definedName name="_____________________________xlnm__FilterDatabase_4" localSheetId="174">#REF!</definedName>
    <definedName name="_____________________________xlnm__FilterDatabase_4">#REF!</definedName>
    <definedName name="____________________________xlnm__FilterDatabase_4" localSheetId="128">#REF!</definedName>
    <definedName name="____________________________xlnm__FilterDatabase_4" localSheetId="129">#REF!</definedName>
    <definedName name="____________________________xlnm__FilterDatabase_4" localSheetId="130">#REF!</definedName>
    <definedName name="____________________________xlnm__FilterDatabase_4" localSheetId="131">#REF!</definedName>
    <definedName name="____________________________xlnm__FilterDatabase_4" localSheetId="132">#REF!</definedName>
    <definedName name="____________________________xlnm__FilterDatabase_4" localSheetId="133">#REF!</definedName>
    <definedName name="____________________________xlnm__FilterDatabase_4" localSheetId="136">#REF!</definedName>
    <definedName name="____________________________xlnm__FilterDatabase_4" localSheetId="142">#REF!</definedName>
    <definedName name="____________________________xlnm__FilterDatabase_4" localSheetId="163">#REF!</definedName>
    <definedName name="____________________________xlnm__FilterDatabase_4" localSheetId="165">#REF!</definedName>
    <definedName name="____________________________xlnm__FilterDatabase_4" localSheetId="166">#REF!</definedName>
    <definedName name="____________________________xlnm__FilterDatabase_4" localSheetId="167">#REF!</definedName>
    <definedName name="____________________________xlnm__FilterDatabase_4" localSheetId="168">#REF!</definedName>
    <definedName name="____________________________xlnm__FilterDatabase_4" localSheetId="169">#REF!</definedName>
    <definedName name="____________________________xlnm__FilterDatabase_4" localSheetId="170">#REF!</definedName>
    <definedName name="____________________________xlnm__FilterDatabase_4" localSheetId="171">#REF!</definedName>
    <definedName name="____________________________xlnm__FilterDatabase_4" localSheetId="172">#REF!</definedName>
    <definedName name="____________________________xlnm__FilterDatabase_4" localSheetId="173">#REF!</definedName>
    <definedName name="____________________________xlnm__FilterDatabase_4" localSheetId="174">#REF!</definedName>
    <definedName name="____________________________xlnm__FilterDatabase_4">#REF!</definedName>
    <definedName name="___________________________xlnm__FilterDatabase_4" localSheetId="128">#REF!</definedName>
    <definedName name="___________________________xlnm__FilterDatabase_4" localSheetId="129">#REF!</definedName>
    <definedName name="___________________________xlnm__FilterDatabase_4" localSheetId="130">#REF!</definedName>
    <definedName name="___________________________xlnm__FilterDatabase_4" localSheetId="131">#REF!</definedName>
    <definedName name="___________________________xlnm__FilterDatabase_4" localSheetId="132">#REF!</definedName>
    <definedName name="___________________________xlnm__FilterDatabase_4" localSheetId="133">#REF!</definedName>
    <definedName name="___________________________xlnm__FilterDatabase_4" localSheetId="136">#REF!</definedName>
    <definedName name="___________________________xlnm__FilterDatabase_4" localSheetId="142">#REF!</definedName>
    <definedName name="___________________________xlnm__FilterDatabase_4" localSheetId="163">#REF!</definedName>
    <definedName name="___________________________xlnm__FilterDatabase_4" localSheetId="165">#REF!</definedName>
    <definedName name="___________________________xlnm__FilterDatabase_4" localSheetId="166">#REF!</definedName>
    <definedName name="___________________________xlnm__FilterDatabase_4" localSheetId="167">#REF!</definedName>
    <definedName name="___________________________xlnm__FilterDatabase_4" localSheetId="168">#REF!</definedName>
    <definedName name="___________________________xlnm__FilterDatabase_4" localSheetId="169">#REF!</definedName>
    <definedName name="___________________________xlnm__FilterDatabase_4" localSheetId="170">#REF!</definedName>
    <definedName name="___________________________xlnm__FilterDatabase_4" localSheetId="171">#REF!</definedName>
    <definedName name="___________________________xlnm__FilterDatabase_4" localSheetId="172">#REF!</definedName>
    <definedName name="___________________________xlnm__FilterDatabase_4" localSheetId="173">#REF!</definedName>
    <definedName name="___________________________xlnm__FilterDatabase_4" localSheetId="174">#REF!</definedName>
    <definedName name="___________________________xlnm__FilterDatabase_4">#REF!</definedName>
    <definedName name="__________________________xlnm__FilterDatabase_4" localSheetId="128">#REF!</definedName>
    <definedName name="__________________________xlnm__FilterDatabase_4" localSheetId="129">#REF!</definedName>
    <definedName name="__________________________xlnm__FilterDatabase_4" localSheetId="130">#REF!</definedName>
    <definedName name="__________________________xlnm__FilterDatabase_4" localSheetId="131">#REF!</definedName>
    <definedName name="__________________________xlnm__FilterDatabase_4" localSheetId="132">#REF!</definedName>
    <definedName name="__________________________xlnm__FilterDatabase_4" localSheetId="133">#REF!</definedName>
    <definedName name="__________________________xlnm__FilterDatabase_4" localSheetId="136">#REF!</definedName>
    <definedName name="__________________________xlnm__FilterDatabase_4" localSheetId="142">#REF!</definedName>
    <definedName name="__________________________xlnm__FilterDatabase_4" localSheetId="163">#REF!</definedName>
    <definedName name="__________________________xlnm__FilterDatabase_4" localSheetId="165">#REF!</definedName>
    <definedName name="__________________________xlnm__FilterDatabase_4" localSheetId="166">#REF!</definedName>
    <definedName name="__________________________xlnm__FilterDatabase_4" localSheetId="167">#REF!</definedName>
    <definedName name="__________________________xlnm__FilterDatabase_4" localSheetId="168">#REF!</definedName>
    <definedName name="__________________________xlnm__FilterDatabase_4" localSheetId="169">#REF!</definedName>
    <definedName name="__________________________xlnm__FilterDatabase_4" localSheetId="170">#REF!</definedName>
    <definedName name="__________________________xlnm__FilterDatabase_4" localSheetId="171">#REF!</definedName>
    <definedName name="__________________________xlnm__FilterDatabase_4" localSheetId="172">#REF!</definedName>
    <definedName name="__________________________xlnm__FilterDatabase_4" localSheetId="173">#REF!</definedName>
    <definedName name="__________________________xlnm__FilterDatabase_4" localSheetId="174">#REF!</definedName>
    <definedName name="__________________________xlnm__FilterDatabase_4">#REF!</definedName>
    <definedName name="_________________________xlnm__FilterDatabase_4" localSheetId="128">#REF!</definedName>
    <definedName name="_________________________xlnm__FilterDatabase_4" localSheetId="129">#REF!</definedName>
    <definedName name="_________________________xlnm__FilterDatabase_4" localSheetId="130">#REF!</definedName>
    <definedName name="_________________________xlnm__FilterDatabase_4" localSheetId="131">#REF!</definedName>
    <definedName name="_________________________xlnm__FilterDatabase_4" localSheetId="132">#REF!</definedName>
    <definedName name="_________________________xlnm__FilterDatabase_4" localSheetId="133">#REF!</definedName>
    <definedName name="_________________________xlnm__FilterDatabase_4" localSheetId="136">#REF!</definedName>
    <definedName name="_________________________xlnm__FilterDatabase_4" localSheetId="142">#REF!</definedName>
    <definedName name="_________________________xlnm__FilterDatabase_4" localSheetId="163">#REF!</definedName>
    <definedName name="_________________________xlnm__FilterDatabase_4" localSheetId="165">#REF!</definedName>
    <definedName name="_________________________xlnm__FilterDatabase_4" localSheetId="166">#REF!</definedName>
    <definedName name="_________________________xlnm__FilterDatabase_4" localSheetId="167">#REF!</definedName>
    <definedName name="_________________________xlnm__FilterDatabase_4" localSheetId="168">#REF!</definedName>
    <definedName name="_________________________xlnm__FilterDatabase_4" localSheetId="169">#REF!</definedName>
    <definedName name="_________________________xlnm__FilterDatabase_4" localSheetId="170">#REF!</definedName>
    <definedName name="_________________________xlnm__FilterDatabase_4" localSheetId="171">#REF!</definedName>
    <definedName name="_________________________xlnm__FilterDatabase_4" localSheetId="172">#REF!</definedName>
    <definedName name="_________________________xlnm__FilterDatabase_4" localSheetId="173">#REF!</definedName>
    <definedName name="_________________________xlnm__FilterDatabase_4" localSheetId="174">#REF!</definedName>
    <definedName name="_________________________xlnm__FilterDatabase_4">#REF!</definedName>
    <definedName name="________________________xlnm__FilterDatabase_4" localSheetId="127">#REF!</definedName>
    <definedName name="________________________xlnm__FilterDatabase_4" localSheetId="154">#REF!</definedName>
    <definedName name="________________________xlnm__FilterDatabase_4" localSheetId="128">#REF!</definedName>
    <definedName name="________________________xlnm__FilterDatabase_4" localSheetId="129">#REF!</definedName>
    <definedName name="________________________xlnm__FilterDatabase_4" localSheetId="130">#REF!</definedName>
    <definedName name="________________________xlnm__FilterDatabase_4" localSheetId="131">#REF!</definedName>
    <definedName name="________________________xlnm__FilterDatabase_4" localSheetId="132">#REF!</definedName>
    <definedName name="________________________xlnm__FilterDatabase_4" localSheetId="133">#REF!</definedName>
    <definedName name="________________________xlnm__FilterDatabase_4" localSheetId="136">#REF!</definedName>
    <definedName name="________________________xlnm__FilterDatabase_4" localSheetId="142">#REF!</definedName>
    <definedName name="________________________xlnm__FilterDatabase_4" localSheetId="163">#REF!</definedName>
    <definedName name="________________________xlnm__FilterDatabase_4" localSheetId="165">#REF!</definedName>
    <definedName name="________________________xlnm__FilterDatabase_4" localSheetId="166">#REF!</definedName>
    <definedName name="________________________xlnm__FilterDatabase_4" localSheetId="167">#REF!</definedName>
    <definedName name="________________________xlnm__FilterDatabase_4" localSheetId="168">#REF!</definedName>
    <definedName name="________________________xlnm__FilterDatabase_4" localSheetId="169">#REF!</definedName>
    <definedName name="________________________xlnm__FilterDatabase_4" localSheetId="170">#REF!</definedName>
    <definedName name="________________________xlnm__FilterDatabase_4" localSheetId="171">#REF!</definedName>
    <definedName name="________________________xlnm__FilterDatabase_4" localSheetId="172">#REF!</definedName>
    <definedName name="________________________xlnm__FilterDatabase_4" localSheetId="173">#REF!</definedName>
    <definedName name="________________________xlnm__FilterDatabase_4" localSheetId="174">#REF!</definedName>
    <definedName name="________________________xlnm__FilterDatabase_4">#REF!</definedName>
    <definedName name="_______________________xlnm__FilterDatabase_4" localSheetId="115">#REF!</definedName>
    <definedName name="_______________________xlnm__FilterDatabase_4" localSheetId="116">#REF!</definedName>
    <definedName name="_______________________xlnm__FilterDatabase_4" localSheetId="117">#REF!</definedName>
    <definedName name="_______________________xlnm__FilterDatabase_4" localSheetId="118">#REF!</definedName>
    <definedName name="_______________________xlnm__FilterDatabase_4" localSheetId="119">#REF!</definedName>
    <definedName name="_______________________xlnm__FilterDatabase_4" localSheetId="150">#REF!</definedName>
    <definedName name="_______________________xlnm__FilterDatabase_4" localSheetId="120">#REF!</definedName>
    <definedName name="_______________________xlnm__FilterDatabase_4" localSheetId="121">#REF!</definedName>
    <definedName name="_______________________xlnm__FilterDatabase_4" localSheetId="151">#REF!</definedName>
    <definedName name="_______________________xlnm__FilterDatabase_4" localSheetId="123">#REF!</definedName>
    <definedName name="_______________________xlnm__FilterDatabase_4" localSheetId="124">#REF!</definedName>
    <definedName name="_______________________xlnm__FilterDatabase_4" localSheetId="125">#REF!</definedName>
    <definedName name="_______________________xlnm__FilterDatabase_4" localSheetId="152">#REF!</definedName>
    <definedName name="_______________________xlnm__FilterDatabase_4" localSheetId="126">#REF!</definedName>
    <definedName name="_______________________xlnm__FilterDatabase_4" localSheetId="127">#REF!</definedName>
    <definedName name="_______________________xlnm__FilterDatabase_4" localSheetId="154">#REF!</definedName>
    <definedName name="_______________________xlnm__FilterDatabase_4" localSheetId="128">#REF!</definedName>
    <definedName name="_______________________xlnm__FilterDatabase_4" localSheetId="129">#REF!</definedName>
    <definedName name="_______________________xlnm__FilterDatabase_4" localSheetId="130">#REF!</definedName>
    <definedName name="_______________________xlnm__FilterDatabase_4" localSheetId="131">#REF!</definedName>
    <definedName name="_______________________xlnm__FilterDatabase_4" localSheetId="132">#REF!</definedName>
    <definedName name="_______________________xlnm__FilterDatabase_4" localSheetId="133">#REF!</definedName>
    <definedName name="_______________________xlnm__FilterDatabase_4" localSheetId="136">#REF!</definedName>
    <definedName name="_______________________xlnm__FilterDatabase_4" localSheetId="142">#REF!</definedName>
    <definedName name="_______________________xlnm__FilterDatabase_4" localSheetId="163">#REF!</definedName>
    <definedName name="_______________________xlnm__FilterDatabase_4" localSheetId="165">#REF!</definedName>
    <definedName name="_______________________xlnm__FilterDatabase_4" localSheetId="166">#REF!</definedName>
    <definedName name="_______________________xlnm__FilterDatabase_4" localSheetId="167">#REF!</definedName>
    <definedName name="_______________________xlnm__FilterDatabase_4" localSheetId="168">#REF!</definedName>
    <definedName name="_______________________xlnm__FilterDatabase_4" localSheetId="169">#REF!</definedName>
    <definedName name="_______________________xlnm__FilterDatabase_4" localSheetId="170">#REF!</definedName>
    <definedName name="_______________________xlnm__FilterDatabase_4" localSheetId="171">#REF!</definedName>
    <definedName name="_______________________xlnm__FilterDatabase_4" localSheetId="172">#REF!</definedName>
    <definedName name="_______________________xlnm__FilterDatabase_4" localSheetId="173">#REF!</definedName>
    <definedName name="_______________________xlnm__FilterDatabase_4" localSheetId="174">#REF!</definedName>
    <definedName name="_______________________xlnm__FilterDatabase_4">#REF!</definedName>
    <definedName name="______________________xlnm__FilterDatabase_4" localSheetId="115">#REF!</definedName>
    <definedName name="______________________xlnm__FilterDatabase_4" localSheetId="116">#REF!</definedName>
    <definedName name="______________________xlnm__FilterDatabase_4" localSheetId="117">#REF!</definedName>
    <definedName name="______________________xlnm__FilterDatabase_4" localSheetId="118">#REF!</definedName>
    <definedName name="______________________xlnm__FilterDatabase_4" localSheetId="119">#REF!</definedName>
    <definedName name="______________________xlnm__FilterDatabase_4" localSheetId="150">#REF!</definedName>
    <definedName name="______________________xlnm__FilterDatabase_4" localSheetId="120">#REF!</definedName>
    <definedName name="______________________xlnm__FilterDatabase_4" localSheetId="121">#REF!</definedName>
    <definedName name="______________________xlnm__FilterDatabase_4" localSheetId="151">#REF!</definedName>
    <definedName name="______________________xlnm__FilterDatabase_4" localSheetId="123">#REF!</definedName>
    <definedName name="______________________xlnm__FilterDatabase_4" localSheetId="124">#REF!</definedName>
    <definedName name="______________________xlnm__FilterDatabase_4" localSheetId="125">#REF!</definedName>
    <definedName name="______________________xlnm__FilterDatabase_4" localSheetId="152">#REF!</definedName>
    <definedName name="______________________xlnm__FilterDatabase_4" localSheetId="126">#REF!</definedName>
    <definedName name="______________________xlnm__FilterDatabase_4" localSheetId="127">#REF!</definedName>
    <definedName name="______________________xlnm__FilterDatabase_4" localSheetId="154">#REF!</definedName>
    <definedName name="______________________xlnm__FilterDatabase_4" localSheetId="128">#REF!</definedName>
    <definedName name="______________________xlnm__FilterDatabase_4" localSheetId="129">#REF!</definedName>
    <definedName name="______________________xlnm__FilterDatabase_4" localSheetId="130">#REF!</definedName>
    <definedName name="______________________xlnm__FilterDatabase_4" localSheetId="131">#REF!</definedName>
    <definedName name="______________________xlnm__FilterDatabase_4" localSheetId="132">#REF!</definedName>
    <definedName name="______________________xlnm__FilterDatabase_4" localSheetId="133">#REF!</definedName>
    <definedName name="______________________xlnm__FilterDatabase_4" localSheetId="136">#REF!</definedName>
    <definedName name="______________________xlnm__FilterDatabase_4" localSheetId="142">#REF!</definedName>
    <definedName name="______________________xlnm__FilterDatabase_4" localSheetId="163">#REF!</definedName>
    <definedName name="______________________xlnm__FilterDatabase_4" localSheetId="165">#REF!</definedName>
    <definedName name="______________________xlnm__FilterDatabase_4" localSheetId="166">#REF!</definedName>
    <definedName name="______________________xlnm__FilterDatabase_4" localSheetId="167">#REF!</definedName>
    <definedName name="______________________xlnm__FilterDatabase_4" localSheetId="168">#REF!</definedName>
    <definedName name="______________________xlnm__FilterDatabase_4" localSheetId="169">#REF!</definedName>
    <definedName name="______________________xlnm__FilterDatabase_4" localSheetId="170">#REF!</definedName>
    <definedName name="______________________xlnm__FilterDatabase_4" localSheetId="171">#REF!</definedName>
    <definedName name="______________________xlnm__FilterDatabase_4" localSheetId="172">#REF!</definedName>
    <definedName name="______________________xlnm__FilterDatabase_4" localSheetId="173">#REF!</definedName>
    <definedName name="______________________xlnm__FilterDatabase_4" localSheetId="174">#REF!</definedName>
    <definedName name="______________________xlnm__FilterDatabase_4">#REF!</definedName>
    <definedName name="_____________________xlnm__FilterDatabase_4" localSheetId="115">#REF!</definedName>
    <definedName name="_____________________xlnm__FilterDatabase_4" localSheetId="116">#REF!</definedName>
    <definedName name="_____________________xlnm__FilterDatabase_4" localSheetId="117">#REF!</definedName>
    <definedName name="_____________________xlnm__FilterDatabase_4" localSheetId="118">#REF!</definedName>
    <definedName name="_____________________xlnm__FilterDatabase_4" localSheetId="119">#REF!</definedName>
    <definedName name="_____________________xlnm__FilterDatabase_4" localSheetId="150">#REF!</definedName>
    <definedName name="_____________________xlnm__FilterDatabase_4" localSheetId="120">#REF!</definedName>
    <definedName name="_____________________xlnm__FilterDatabase_4" localSheetId="121">#REF!</definedName>
    <definedName name="_____________________xlnm__FilterDatabase_4" localSheetId="151">#REF!</definedName>
    <definedName name="_____________________xlnm__FilterDatabase_4" localSheetId="123">#REF!</definedName>
    <definedName name="_____________________xlnm__FilterDatabase_4" localSheetId="124">#REF!</definedName>
    <definedName name="_____________________xlnm__FilterDatabase_4" localSheetId="125">#REF!</definedName>
    <definedName name="_____________________xlnm__FilterDatabase_4" localSheetId="152">#REF!</definedName>
    <definedName name="_____________________xlnm__FilterDatabase_4" localSheetId="126">#REF!</definedName>
    <definedName name="_____________________xlnm__FilterDatabase_4" localSheetId="127">#REF!</definedName>
    <definedName name="_____________________xlnm__FilterDatabase_4" localSheetId="154">#REF!</definedName>
    <definedName name="_____________________xlnm__FilterDatabase_4" localSheetId="128">#REF!</definedName>
    <definedName name="_____________________xlnm__FilterDatabase_4" localSheetId="129">#REF!</definedName>
    <definedName name="_____________________xlnm__FilterDatabase_4" localSheetId="130">#REF!</definedName>
    <definedName name="_____________________xlnm__FilterDatabase_4" localSheetId="131">#REF!</definedName>
    <definedName name="_____________________xlnm__FilterDatabase_4" localSheetId="132">#REF!</definedName>
    <definedName name="_____________________xlnm__FilterDatabase_4" localSheetId="133">#REF!</definedName>
    <definedName name="_____________________xlnm__FilterDatabase_4" localSheetId="136">#REF!</definedName>
    <definedName name="_____________________xlnm__FilterDatabase_4" localSheetId="142">#REF!</definedName>
    <definedName name="_____________________xlnm__FilterDatabase_4" localSheetId="163">#REF!</definedName>
    <definedName name="_____________________xlnm__FilterDatabase_4" localSheetId="165">#REF!</definedName>
    <definedName name="_____________________xlnm__FilterDatabase_4" localSheetId="166">#REF!</definedName>
    <definedName name="_____________________xlnm__FilterDatabase_4" localSheetId="167">#REF!</definedName>
    <definedName name="_____________________xlnm__FilterDatabase_4" localSheetId="168">#REF!</definedName>
    <definedName name="_____________________xlnm__FilterDatabase_4" localSheetId="169">#REF!</definedName>
    <definedName name="_____________________xlnm__FilterDatabase_4" localSheetId="170">#REF!</definedName>
    <definedName name="_____________________xlnm__FilterDatabase_4" localSheetId="171">#REF!</definedName>
    <definedName name="_____________________xlnm__FilterDatabase_4" localSheetId="172">#REF!</definedName>
    <definedName name="_____________________xlnm__FilterDatabase_4" localSheetId="173">#REF!</definedName>
    <definedName name="_____________________xlnm__FilterDatabase_4" localSheetId="174">#REF!</definedName>
    <definedName name="_____________________xlnm__FilterDatabase_4">#REF!</definedName>
    <definedName name="____________________xlnm__FilterDatabase_4" localSheetId="113">#REF!</definedName>
    <definedName name="____________________xlnm__FilterDatabase_4" localSheetId="115">#REF!</definedName>
    <definedName name="____________________xlnm__FilterDatabase_4" localSheetId="116">#REF!</definedName>
    <definedName name="____________________xlnm__FilterDatabase_4" localSheetId="117">#REF!</definedName>
    <definedName name="____________________xlnm__FilterDatabase_4" localSheetId="118">#REF!</definedName>
    <definedName name="____________________xlnm__FilterDatabase_4" localSheetId="119">#REF!</definedName>
    <definedName name="____________________xlnm__FilterDatabase_4" localSheetId="150">#REF!</definedName>
    <definedName name="____________________xlnm__FilterDatabase_4" localSheetId="120">#REF!</definedName>
    <definedName name="____________________xlnm__FilterDatabase_4" localSheetId="121">#REF!</definedName>
    <definedName name="____________________xlnm__FilterDatabase_4" localSheetId="151">#REF!</definedName>
    <definedName name="____________________xlnm__FilterDatabase_4" localSheetId="123">#REF!</definedName>
    <definedName name="____________________xlnm__FilterDatabase_4" localSheetId="124">#REF!</definedName>
    <definedName name="____________________xlnm__FilterDatabase_4" localSheetId="125">#REF!</definedName>
    <definedName name="____________________xlnm__FilterDatabase_4" localSheetId="152">#REF!</definedName>
    <definedName name="____________________xlnm__FilterDatabase_4" localSheetId="127">#REF!</definedName>
    <definedName name="____________________xlnm__FilterDatabase_4" localSheetId="154">#REF!</definedName>
    <definedName name="____________________xlnm__FilterDatabase_4" localSheetId="128">#REF!</definedName>
    <definedName name="____________________xlnm__FilterDatabase_4" localSheetId="129">#REF!</definedName>
    <definedName name="____________________xlnm__FilterDatabase_4" localSheetId="130">#REF!</definedName>
    <definedName name="____________________xlnm__FilterDatabase_4" localSheetId="131">#REF!</definedName>
    <definedName name="____________________xlnm__FilterDatabase_4" localSheetId="132">#REF!</definedName>
    <definedName name="____________________xlnm__FilterDatabase_4" localSheetId="133">#REF!</definedName>
    <definedName name="____________________xlnm__FilterDatabase_4" localSheetId="136">#REF!</definedName>
    <definedName name="____________________xlnm__FilterDatabase_4" localSheetId="142">#REF!</definedName>
    <definedName name="____________________xlnm__FilterDatabase_4" localSheetId="163">#REF!</definedName>
    <definedName name="____________________xlnm__FilterDatabase_4" localSheetId="165">#REF!</definedName>
    <definedName name="____________________xlnm__FilterDatabase_4" localSheetId="166">#REF!</definedName>
    <definedName name="____________________xlnm__FilterDatabase_4" localSheetId="167">#REF!</definedName>
    <definedName name="____________________xlnm__FilterDatabase_4" localSheetId="168">#REF!</definedName>
    <definedName name="____________________xlnm__FilterDatabase_4" localSheetId="169">#REF!</definedName>
    <definedName name="____________________xlnm__FilterDatabase_4" localSheetId="170">#REF!</definedName>
    <definedName name="____________________xlnm__FilterDatabase_4" localSheetId="171">#REF!</definedName>
    <definedName name="____________________xlnm__FilterDatabase_4" localSheetId="172">#REF!</definedName>
    <definedName name="____________________xlnm__FilterDatabase_4" localSheetId="173">#REF!</definedName>
    <definedName name="____________________xlnm__FilterDatabase_4" localSheetId="174">#REF!</definedName>
    <definedName name="____________________xlnm__FilterDatabase_4">#REF!</definedName>
    <definedName name="___________________xlnm__FilterDatabase_4" localSheetId="113">#REF!</definedName>
    <definedName name="___________________xlnm__FilterDatabase_4" localSheetId="115">#REF!</definedName>
    <definedName name="___________________xlnm__FilterDatabase_4" localSheetId="116">#REF!</definedName>
    <definedName name="___________________xlnm__FilterDatabase_4" localSheetId="117">#REF!</definedName>
    <definedName name="___________________xlnm__FilterDatabase_4" localSheetId="118">#REF!</definedName>
    <definedName name="___________________xlnm__FilterDatabase_4" localSheetId="119">#REF!</definedName>
    <definedName name="___________________xlnm__FilterDatabase_4" localSheetId="150">#REF!</definedName>
    <definedName name="___________________xlnm__FilterDatabase_4" localSheetId="120">#REF!</definedName>
    <definedName name="___________________xlnm__FilterDatabase_4" localSheetId="121">#REF!</definedName>
    <definedName name="___________________xlnm__FilterDatabase_4" localSheetId="151">#REF!</definedName>
    <definedName name="___________________xlnm__FilterDatabase_4" localSheetId="123">#REF!</definedName>
    <definedName name="___________________xlnm__FilterDatabase_4" localSheetId="124">#REF!</definedName>
    <definedName name="___________________xlnm__FilterDatabase_4" localSheetId="125">#REF!</definedName>
    <definedName name="___________________xlnm__FilterDatabase_4" localSheetId="152">#REF!</definedName>
    <definedName name="___________________xlnm__FilterDatabase_4" localSheetId="127">#REF!</definedName>
    <definedName name="___________________xlnm__FilterDatabase_4" localSheetId="154">#REF!</definedName>
    <definedName name="___________________xlnm__FilterDatabase_4" localSheetId="128">#REF!</definedName>
    <definedName name="___________________xlnm__FilterDatabase_4" localSheetId="129">#REF!</definedName>
    <definedName name="___________________xlnm__FilterDatabase_4" localSheetId="130">#REF!</definedName>
    <definedName name="___________________xlnm__FilterDatabase_4" localSheetId="131">#REF!</definedName>
    <definedName name="___________________xlnm__FilterDatabase_4" localSheetId="132">#REF!</definedName>
    <definedName name="___________________xlnm__FilterDatabase_4" localSheetId="133">#REF!</definedName>
    <definedName name="___________________xlnm__FilterDatabase_4" localSheetId="136">#REF!</definedName>
    <definedName name="___________________xlnm__FilterDatabase_4" localSheetId="142">#REF!</definedName>
    <definedName name="___________________xlnm__FilterDatabase_4" localSheetId="163">#REF!</definedName>
    <definedName name="___________________xlnm__FilterDatabase_4" localSheetId="165">#REF!</definedName>
    <definedName name="___________________xlnm__FilterDatabase_4" localSheetId="166">#REF!</definedName>
    <definedName name="___________________xlnm__FilterDatabase_4" localSheetId="167">#REF!</definedName>
    <definedName name="___________________xlnm__FilterDatabase_4" localSheetId="168">#REF!</definedName>
    <definedName name="___________________xlnm__FilterDatabase_4" localSheetId="169">#REF!</definedName>
    <definedName name="___________________xlnm__FilterDatabase_4" localSheetId="170">#REF!</definedName>
    <definedName name="___________________xlnm__FilterDatabase_4" localSheetId="171">#REF!</definedName>
    <definedName name="___________________xlnm__FilterDatabase_4" localSheetId="172">#REF!</definedName>
    <definedName name="___________________xlnm__FilterDatabase_4" localSheetId="173">#REF!</definedName>
    <definedName name="___________________xlnm__FilterDatabase_4" localSheetId="174">#REF!</definedName>
    <definedName name="___________________xlnm__FilterDatabase_4">#REF!</definedName>
    <definedName name="__________________xlnm__FilterDatabase_4" localSheetId="98">#REF!</definedName>
    <definedName name="__________________xlnm__FilterDatabase_4" localSheetId="99">#REF!</definedName>
    <definedName name="__________________xlnm__FilterDatabase_4" localSheetId="100">#REF!</definedName>
    <definedName name="__________________xlnm__FilterDatabase_4" localSheetId="101">#REF!</definedName>
    <definedName name="__________________xlnm__FilterDatabase_4" localSheetId="104">#REF!</definedName>
    <definedName name="__________________xlnm__FilterDatabase_4" localSheetId="105">#REF!</definedName>
    <definedName name="__________________xlnm__FilterDatabase_4" localSheetId="107">#REF!</definedName>
    <definedName name="__________________xlnm__FilterDatabase_4" localSheetId="108">#REF!</definedName>
    <definedName name="__________________xlnm__FilterDatabase_4" localSheetId="109">#REF!</definedName>
    <definedName name="__________________xlnm__FilterDatabase_4" localSheetId="110">#REF!</definedName>
    <definedName name="__________________xlnm__FilterDatabase_4" localSheetId="113">#REF!</definedName>
    <definedName name="__________________xlnm__FilterDatabase_4" localSheetId="115">#REF!</definedName>
    <definedName name="__________________xlnm__FilterDatabase_4" localSheetId="116">#REF!</definedName>
    <definedName name="__________________xlnm__FilterDatabase_4" localSheetId="117">#REF!</definedName>
    <definedName name="__________________xlnm__FilterDatabase_4" localSheetId="118">#REF!</definedName>
    <definedName name="__________________xlnm__FilterDatabase_4" localSheetId="119">#REF!</definedName>
    <definedName name="__________________xlnm__FilterDatabase_4" localSheetId="150">#REF!</definedName>
    <definedName name="__________________xlnm__FilterDatabase_4" localSheetId="120">#REF!</definedName>
    <definedName name="__________________xlnm__FilterDatabase_4" localSheetId="121">#REF!</definedName>
    <definedName name="__________________xlnm__FilterDatabase_4" localSheetId="151">#REF!</definedName>
    <definedName name="__________________xlnm__FilterDatabase_4" localSheetId="123">#REF!</definedName>
    <definedName name="__________________xlnm__FilterDatabase_4" localSheetId="124">#REF!</definedName>
    <definedName name="__________________xlnm__FilterDatabase_4" localSheetId="125">#REF!</definedName>
    <definedName name="__________________xlnm__FilterDatabase_4" localSheetId="152">#REF!</definedName>
    <definedName name="__________________xlnm__FilterDatabase_4" localSheetId="126">#REF!</definedName>
    <definedName name="__________________xlnm__FilterDatabase_4" localSheetId="127">#REF!</definedName>
    <definedName name="__________________xlnm__FilterDatabase_4" localSheetId="154">#REF!</definedName>
    <definedName name="__________________xlnm__FilterDatabase_4" localSheetId="128">#REF!</definedName>
    <definedName name="__________________xlnm__FilterDatabase_4" localSheetId="129">#REF!</definedName>
    <definedName name="__________________xlnm__FilterDatabase_4" localSheetId="130">#REF!</definedName>
    <definedName name="__________________xlnm__FilterDatabase_4" localSheetId="131">#REF!</definedName>
    <definedName name="__________________xlnm__FilterDatabase_4" localSheetId="132">#REF!</definedName>
    <definedName name="__________________xlnm__FilterDatabase_4" localSheetId="133">#REF!</definedName>
    <definedName name="__________________xlnm__FilterDatabase_4" localSheetId="136">#REF!</definedName>
    <definedName name="__________________xlnm__FilterDatabase_4" localSheetId="142">#REF!</definedName>
    <definedName name="__________________xlnm__FilterDatabase_4" localSheetId="163">#REF!</definedName>
    <definedName name="__________________xlnm__FilterDatabase_4" localSheetId="165">#REF!</definedName>
    <definedName name="__________________xlnm__FilterDatabase_4" localSheetId="166">#REF!</definedName>
    <definedName name="__________________xlnm__FilterDatabase_4" localSheetId="167">#REF!</definedName>
    <definedName name="__________________xlnm__FilterDatabase_4" localSheetId="168">#REF!</definedName>
    <definedName name="__________________xlnm__FilterDatabase_4" localSheetId="169">#REF!</definedName>
    <definedName name="__________________xlnm__FilterDatabase_4" localSheetId="170">#REF!</definedName>
    <definedName name="__________________xlnm__FilterDatabase_4" localSheetId="171">#REF!</definedName>
    <definedName name="__________________xlnm__FilterDatabase_4" localSheetId="172">#REF!</definedName>
    <definedName name="__________________xlnm__FilterDatabase_4" localSheetId="173">#REF!</definedName>
    <definedName name="__________________xlnm__FilterDatabase_4" localSheetId="174">#REF!</definedName>
    <definedName name="__________________xlnm__FilterDatabase_4" localSheetId="12">#REF!</definedName>
    <definedName name="__________________xlnm__FilterDatabase_4">#REF!</definedName>
    <definedName name="_________________xlnm__FilterDatabase_4" localSheetId="99">#REF!</definedName>
    <definedName name="_________________xlnm__FilterDatabase_4" localSheetId="108">#REF!</definedName>
    <definedName name="_________________xlnm__FilterDatabase_4" localSheetId="110">#REF!</definedName>
    <definedName name="_________________xlnm__FilterDatabase_4" localSheetId="113">#REF!</definedName>
    <definedName name="_________________xlnm__FilterDatabase_4" localSheetId="115">#REF!</definedName>
    <definedName name="_________________xlnm__FilterDatabase_4" localSheetId="116">#REF!</definedName>
    <definedName name="_________________xlnm__FilterDatabase_4" localSheetId="117">#REF!</definedName>
    <definedName name="_________________xlnm__FilterDatabase_4" localSheetId="118">#REF!</definedName>
    <definedName name="_________________xlnm__FilterDatabase_4" localSheetId="119">#REF!</definedName>
    <definedName name="_________________xlnm__FilterDatabase_4" localSheetId="150">#REF!</definedName>
    <definedName name="_________________xlnm__FilterDatabase_4" localSheetId="120">#REF!</definedName>
    <definedName name="_________________xlnm__FilterDatabase_4" localSheetId="121">#REF!</definedName>
    <definedName name="_________________xlnm__FilterDatabase_4" localSheetId="151">#REF!</definedName>
    <definedName name="_________________xlnm__FilterDatabase_4" localSheetId="123">#REF!</definedName>
    <definedName name="_________________xlnm__FilterDatabase_4" localSheetId="124">#REF!</definedName>
    <definedName name="_________________xlnm__FilterDatabase_4" localSheetId="125">#REF!</definedName>
    <definedName name="_________________xlnm__FilterDatabase_4" localSheetId="152">#REF!</definedName>
    <definedName name="_________________xlnm__FilterDatabase_4" localSheetId="127">#REF!</definedName>
    <definedName name="_________________xlnm__FilterDatabase_4" localSheetId="154">#REF!</definedName>
    <definedName name="_________________xlnm__FilterDatabase_4" localSheetId="128">#REF!</definedName>
    <definedName name="_________________xlnm__FilterDatabase_4" localSheetId="129">#REF!</definedName>
    <definedName name="_________________xlnm__FilterDatabase_4" localSheetId="130">#REF!</definedName>
    <definedName name="_________________xlnm__FilterDatabase_4" localSheetId="131">#REF!</definedName>
    <definedName name="_________________xlnm__FilterDatabase_4" localSheetId="132">#REF!</definedName>
    <definedName name="_________________xlnm__FilterDatabase_4" localSheetId="133">#REF!</definedName>
    <definedName name="_________________xlnm__FilterDatabase_4" localSheetId="136">#REF!</definedName>
    <definedName name="_________________xlnm__FilterDatabase_4" localSheetId="142">#REF!</definedName>
    <definedName name="_________________xlnm__FilterDatabase_4" localSheetId="163">#REF!</definedName>
    <definedName name="_________________xlnm__FilterDatabase_4" localSheetId="165">#REF!</definedName>
    <definedName name="_________________xlnm__FilterDatabase_4" localSheetId="166">#REF!</definedName>
    <definedName name="_________________xlnm__FilterDatabase_4" localSheetId="167">#REF!</definedName>
    <definedName name="_________________xlnm__FilterDatabase_4" localSheetId="168">#REF!</definedName>
    <definedName name="_________________xlnm__FilterDatabase_4" localSheetId="169">#REF!</definedName>
    <definedName name="_________________xlnm__FilterDatabase_4" localSheetId="170">#REF!</definedName>
    <definedName name="_________________xlnm__FilterDatabase_4" localSheetId="171">#REF!</definedName>
    <definedName name="_________________xlnm__FilterDatabase_4" localSheetId="172">#REF!</definedName>
    <definedName name="_________________xlnm__FilterDatabase_4" localSheetId="173">#REF!</definedName>
    <definedName name="_________________xlnm__FilterDatabase_4" localSheetId="174">#REF!</definedName>
    <definedName name="_________________xlnm__FilterDatabase_4">#REF!</definedName>
    <definedName name="________________xlnm__FilterDatabase_4" localSheetId="99">#REF!</definedName>
    <definedName name="________________xlnm__FilterDatabase_4" localSheetId="108">#REF!</definedName>
    <definedName name="________________xlnm__FilterDatabase_4" localSheetId="110">#REF!</definedName>
    <definedName name="________________xlnm__FilterDatabase_4" localSheetId="113">#REF!</definedName>
    <definedName name="________________xlnm__FilterDatabase_4" localSheetId="115">#REF!</definedName>
    <definedName name="________________xlnm__FilterDatabase_4" localSheetId="116">#REF!</definedName>
    <definedName name="________________xlnm__FilterDatabase_4" localSheetId="117">#REF!</definedName>
    <definedName name="________________xlnm__FilterDatabase_4" localSheetId="118">#REF!</definedName>
    <definedName name="________________xlnm__FilterDatabase_4" localSheetId="119">#REF!</definedName>
    <definedName name="________________xlnm__FilterDatabase_4" localSheetId="150">#REF!</definedName>
    <definedName name="________________xlnm__FilterDatabase_4" localSheetId="120">#REF!</definedName>
    <definedName name="________________xlnm__FilterDatabase_4" localSheetId="121">#REF!</definedName>
    <definedName name="________________xlnm__FilterDatabase_4" localSheetId="151">#REF!</definedName>
    <definedName name="________________xlnm__FilterDatabase_4" localSheetId="123">#REF!</definedName>
    <definedName name="________________xlnm__FilterDatabase_4" localSheetId="124">#REF!</definedName>
    <definedName name="________________xlnm__FilterDatabase_4" localSheetId="125">#REF!</definedName>
    <definedName name="________________xlnm__FilterDatabase_4" localSheetId="152">#REF!</definedName>
    <definedName name="________________xlnm__FilterDatabase_4" localSheetId="127">#REF!</definedName>
    <definedName name="________________xlnm__FilterDatabase_4" localSheetId="154">#REF!</definedName>
    <definedName name="________________xlnm__FilterDatabase_4" localSheetId="128">#REF!</definedName>
    <definedName name="________________xlnm__FilterDatabase_4" localSheetId="129">#REF!</definedName>
    <definedName name="________________xlnm__FilterDatabase_4" localSheetId="130">#REF!</definedName>
    <definedName name="________________xlnm__FilterDatabase_4" localSheetId="131">#REF!</definedName>
    <definedName name="________________xlnm__FilterDatabase_4" localSheetId="132">#REF!</definedName>
    <definedName name="________________xlnm__FilterDatabase_4" localSheetId="133">#REF!</definedName>
    <definedName name="________________xlnm__FilterDatabase_4" localSheetId="136">#REF!</definedName>
    <definedName name="________________xlnm__FilterDatabase_4" localSheetId="142">#REF!</definedName>
    <definedName name="________________xlnm__FilterDatabase_4" localSheetId="163">#REF!</definedName>
    <definedName name="________________xlnm__FilterDatabase_4" localSheetId="165">#REF!</definedName>
    <definedName name="________________xlnm__FilterDatabase_4" localSheetId="166">#REF!</definedName>
    <definedName name="________________xlnm__FilterDatabase_4" localSheetId="167">#REF!</definedName>
    <definedName name="________________xlnm__FilterDatabase_4" localSheetId="168">#REF!</definedName>
    <definedName name="________________xlnm__FilterDatabase_4" localSheetId="169">#REF!</definedName>
    <definedName name="________________xlnm__FilterDatabase_4" localSheetId="170">#REF!</definedName>
    <definedName name="________________xlnm__FilterDatabase_4" localSheetId="171">#REF!</definedName>
    <definedName name="________________xlnm__FilterDatabase_4" localSheetId="172">#REF!</definedName>
    <definedName name="________________xlnm__FilterDatabase_4" localSheetId="173">#REF!</definedName>
    <definedName name="________________xlnm__FilterDatabase_4" localSheetId="174">#REF!</definedName>
    <definedName name="________________xlnm__FilterDatabase_4">#REF!</definedName>
    <definedName name="_______________xlnm__FilterDatabase_4" localSheetId="99">#REF!</definedName>
    <definedName name="_______________xlnm__FilterDatabase_4" localSheetId="108">#REF!</definedName>
    <definedName name="_______________xlnm__FilterDatabase_4" localSheetId="110">#REF!</definedName>
    <definedName name="_______________xlnm__FilterDatabase_4" localSheetId="113">#REF!</definedName>
    <definedName name="_______________xlnm__FilterDatabase_4" localSheetId="115">#REF!</definedName>
    <definedName name="_______________xlnm__FilterDatabase_4" localSheetId="116">#REF!</definedName>
    <definedName name="_______________xlnm__FilterDatabase_4" localSheetId="117">#REF!</definedName>
    <definedName name="_______________xlnm__FilterDatabase_4" localSheetId="118">#REF!</definedName>
    <definedName name="_______________xlnm__FilterDatabase_4" localSheetId="119">#REF!</definedName>
    <definedName name="_______________xlnm__FilterDatabase_4" localSheetId="150">#REF!</definedName>
    <definedName name="_______________xlnm__FilterDatabase_4" localSheetId="120">#REF!</definedName>
    <definedName name="_______________xlnm__FilterDatabase_4" localSheetId="121">#REF!</definedName>
    <definedName name="_______________xlnm__FilterDatabase_4" localSheetId="151">#REF!</definedName>
    <definedName name="_______________xlnm__FilterDatabase_4" localSheetId="123">#REF!</definedName>
    <definedName name="_______________xlnm__FilterDatabase_4" localSheetId="124">#REF!</definedName>
    <definedName name="_______________xlnm__FilterDatabase_4" localSheetId="125">#REF!</definedName>
    <definedName name="_______________xlnm__FilterDatabase_4" localSheetId="152">#REF!</definedName>
    <definedName name="_______________xlnm__FilterDatabase_4" localSheetId="127">#REF!</definedName>
    <definedName name="_______________xlnm__FilterDatabase_4" localSheetId="154">#REF!</definedName>
    <definedName name="_______________xlnm__FilterDatabase_4" localSheetId="128">#REF!</definedName>
    <definedName name="_______________xlnm__FilterDatabase_4" localSheetId="129">#REF!</definedName>
    <definedName name="_______________xlnm__FilterDatabase_4" localSheetId="130">#REF!</definedName>
    <definedName name="_______________xlnm__FilterDatabase_4" localSheetId="131">#REF!</definedName>
    <definedName name="_______________xlnm__FilterDatabase_4" localSheetId="132">#REF!</definedName>
    <definedName name="_______________xlnm__FilterDatabase_4" localSheetId="133">#REF!</definedName>
    <definedName name="_______________xlnm__FilterDatabase_4" localSheetId="136">#REF!</definedName>
    <definedName name="_______________xlnm__FilterDatabase_4" localSheetId="142">#REF!</definedName>
    <definedName name="_______________xlnm__FilterDatabase_4" localSheetId="163">#REF!</definedName>
    <definedName name="_______________xlnm__FilterDatabase_4" localSheetId="165">#REF!</definedName>
    <definedName name="_______________xlnm__FilterDatabase_4" localSheetId="166">#REF!</definedName>
    <definedName name="_______________xlnm__FilterDatabase_4" localSheetId="167">#REF!</definedName>
    <definedName name="_______________xlnm__FilterDatabase_4" localSheetId="168">#REF!</definedName>
    <definedName name="_______________xlnm__FilterDatabase_4" localSheetId="169">#REF!</definedName>
    <definedName name="_______________xlnm__FilterDatabase_4" localSheetId="170">#REF!</definedName>
    <definedName name="_______________xlnm__FilterDatabase_4" localSheetId="171">#REF!</definedName>
    <definedName name="_______________xlnm__FilterDatabase_4" localSheetId="172">#REF!</definedName>
    <definedName name="_______________xlnm__FilterDatabase_4" localSheetId="173">#REF!</definedName>
    <definedName name="_______________xlnm__FilterDatabase_4" localSheetId="174">#REF!</definedName>
    <definedName name="_______________xlnm__FilterDatabase_4">#REF!</definedName>
    <definedName name="______________xlnm__FilterDatabase_4" localSheetId="99">#REF!</definedName>
    <definedName name="______________xlnm__FilterDatabase_4" localSheetId="108">#REF!</definedName>
    <definedName name="______________xlnm__FilterDatabase_4" localSheetId="110">#REF!</definedName>
    <definedName name="______________xlnm__FilterDatabase_4" localSheetId="113">#REF!</definedName>
    <definedName name="______________xlnm__FilterDatabase_4" localSheetId="115">#REF!</definedName>
    <definedName name="______________xlnm__FilterDatabase_4" localSheetId="116">#REF!</definedName>
    <definedName name="______________xlnm__FilterDatabase_4" localSheetId="117">#REF!</definedName>
    <definedName name="______________xlnm__FilterDatabase_4" localSheetId="118">#REF!</definedName>
    <definedName name="______________xlnm__FilterDatabase_4" localSheetId="119">#REF!</definedName>
    <definedName name="______________xlnm__FilterDatabase_4" localSheetId="150">#REF!</definedName>
    <definedName name="______________xlnm__FilterDatabase_4" localSheetId="120">#REF!</definedName>
    <definedName name="______________xlnm__FilterDatabase_4" localSheetId="121">#REF!</definedName>
    <definedName name="______________xlnm__FilterDatabase_4" localSheetId="151">#REF!</definedName>
    <definedName name="______________xlnm__FilterDatabase_4" localSheetId="123">#REF!</definedName>
    <definedName name="______________xlnm__FilterDatabase_4" localSheetId="124">#REF!</definedName>
    <definedName name="______________xlnm__FilterDatabase_4" localSheetId="125">#REF!</definedName>
    <definedName name="______________xlnm__FilterDatabase_4" localSheetId="152">#REF!</definedName>
    <definedName name="______________xlnm__FilterDatabase_4" localSheetId="127">#REF!</definedName>
    <definedName name="______________xlnm__FilterDatabase_4" localSheetId="154">#REF!</definedName>
    <definedName name="______________xlnm__FilterDatabase_4" localSheetId="128">#REF!</definedName>
    <definedName name="______________xlnm__FilterDatabase_4" localSheetId="129">#REF!</definedName>
    <definedName name="______________xlnm__FilterDatabase_4" localSheetId="130">#REF!</definedName>
    <definedName name="______________xlnm__FilterDatabase_4" localSheetId="131">#REF!</definedName>
    <definedName name="______________xlnm__FilterDatabase_4" localSheetId="132">#REF!</definedName>
    <definedName name="______________xlnm__FilterDatabase_4" localSheetId="133">#REF!</definedName>
    <definedName name="______________xlnm__FilterDatabase_4" localSheetId="136">#REF!</definedName>
    <definedName name="______________xlnm__FilterDatabase_4" localSheetId="142">#REF!</definedName>
    <definedName name="______________xlnm__FilterDatabase_4" localSheetId="163">#REF!</definedName>
    <definedName name="______________xlnm__FilterDatabase_4" localSheetId="165">#REF!</definedName>
    <definedName name="______________xlnm__FilterDatabase_4" localSheetId="166">#REF!</definedName>
    <definedName name="______________xlnm__FilterDatabase_4" localSheetId="167">#REF!</definedName>
    <definedName name="______________xlnm__FilterDatabase_4" localSheetId="168">#REF!</definedName>
    <definedName name="______________xlnm__FilterDatabase_4" localSheetId="169">#REF!</definedName>
    <definedName name="______________xlnm__FilterDatabase_4" localSheetId="170">#REF!</definedName>
    <definedName name="______________xlnm__FilterDatabase_4" localSheetId="171">#REF!</definedName>
    <definedName name="______________xlnm__FilterDatabase_4" localSheetId="172">#REF!</definedName>
    <definedName name="______________xlnm__FilterDatabase_4" localSheetId="173">#REF!</definedName>
    <definedName name="______________xlnm__FilterDatabase_4" localSheetId="174">#REF!</definedName>
    <definedName name="______________xlnm__FilterDatabase_4">#REF!</definedName>
    <definedName name="_____________xlnm__FilterDatabase_4" localSheetId="99">#REF!</definedName>
    <definedName name="_____________xlnm__FilterDatabase_4" localSheetId="108">#REF!</definedName>
    <definedName name="_____________xlnm__FilterDatabase_4" localSheetId="110">#REF!</definedName>
    <definedName name="_____________xlnm__FilterDatabase_4" localSheetId="113">#REF!</definedName>
    <definedName name="_____________xlnm__FilterDatabase_4" localSheetId="115">#REF!</definedName>
    <definedName name="_____________xlnm__FilterDatabase_4" localSheetId="116">#REF!</definedName>
    <definedName name="_____________xlnm__FilterDatabase_4" localSheetId="117">#REF!</definedName>
    <definedName name="_____________xlnm__FilterDatabase_4" localSheetId="118">#REF!</definedName>
    <definedName name="_____________xlnm__FilterDatabase_4" localSheetId="119">#REF!</definedName>
    <definedName name="_____________xlnm__FilterDatabase_4" localSheetId="150">#REF!</definedName>
    <definedName name="_____________xlnm__FilterDatabase_4" localSheetId="120">#REF!</definedName>
    <definedName name="_____________xlnm__FilterDatabase_4" localSheetId="121">#REF!</definedName>
    <definedName name="_____________xlnm__FilterDatabase_4" localSheetId="151">#REF!</definedName>
    <definedName name="_____________xlnm__FilterDatabase_4" localSheetId="123">#REF!</definedName>
    <definedName name="_____________xlnm__FilterDatabase_4" localSheetId="124">#REF!</definedName>
    <definedName name="_____________xlnm__FilterDatabase_4" localSheetId="125">#REF!</definedName>
    <definedName name="_____________xlnm__FilterDatabase_4" localSheetId="152">#REF!</definedName>
    <definedName name="_____________xlnm__FilterDatabase_4" localSheetId="127">#REF!</definedName>
    <definedName name="_____________xlnm__FilterDatabase_4" localSheetId="154">#REF!</definedName>
    <definedName name="_____________xlnm__FilterDatabase_4" localSheetId="128">#REF!</definedName>
    <definedName name="_____________xlnm__FilterDatabase_4" localSheetId="129">#REF!</definedName>
    <definedName name="_____________xlnm__FilterDatabase_4" localSheetId="130">#REF!</definedName>
    <definedName name="_____________xlnm__FilterDatabase_4" localSheetId="131">#REF!</definedName>
    <definedName name="_____________xlnm__FilterDatabase_4" localSheetId="132">#REF!</definedName>
    <definedName name="_____________xlnm__FilterDatabase_4" localSheetId="133">#REF!</definedName>
    <definedName name="_____________xlnm__FilterDatabase_4" localSheetId="136">#REF!</definedName>
    <definedName name="_____________xlnm__FilterDatabase_4" localSheetId="142">#REF!</definedName>
    <definedName name="_____________xlnm__FilterDatabase_4" localSheetId="163">#REF!</definedName>
    <definedName name="_____________xlnm__FilterDatabase_4" localSheetId="165">#REF!</definedName>
    <definedName name="_____________xlnm__FilterDatabase_4" localSheetId="166">#REF!</definedName>
    <definedName name="_____________xlnm__FilterDatabase_4" localSheetId="167">#REF!</definedName>
    <definedName name="_____________xlnm__FilterDatabase_4" localSheetId="168">#REF!</definedName>
    <definedName name="_____________xlnm__FilterDatabase_4" localSheetId="169">#REF!</definedName>
    <definedName name="_____________xlnm__FilterDatabase_4" localSheetId="170">#REF!</definedName>
    <definedName name="_____________xlnm__FilterDatabase_4" localSheetId="171">#REF!</definedName>
    <definedName name="_____________xlnm__FilterDatabase_4" localSheetId="172">#REF!</definedName>
    <definedName name="_____________xlnm__FilterDatabase_4" localSheetId="173">#REF!</definedName>
    <definedName name="_____________xlnm__FilterDatabase_4" localSheetId="174">#REF!</definedName>
    <definedName name="_____________xlnm__FilterDatabase_4">#REF!</definedName>
    <definedName name="____________xlnm__FilterDatabase_4" localSheetId="99">#REF!</definedName>
    <definedName name="____________xlnm__FilterDatabase_4" localSheetId="108">#REF!</definedName>
    <definedName name="____________xlnm__FilterDatabase_4" localSheetId="110">#REF!</definedName>
    <definedName name="____________xlnm__FilterDatabase_4" localSheetId="113">#REF!</definedName>
    <definedName name="____________xlnm__FilterDatabase_4" localSheetId="115">#REF!</definedName>
    <definedName name="____________xlnm__FilterDatabase_4" localSheetId="116">#REF!</definedName>
    <definedName name="____________xlnm__FilterDatabase_4" localSheetId="117">#REF!</definedName>
    <definedName name="____________xlnm__FilterDatabase_4" localSheetId="118">#REF!</definedName>
    <definedName name="____________xlnm__FilterDatabase_4" localSheetId="119">#REF!</definedName>
    <definedName name="____________xlnm__FilterDatabase_4" localSheetId="150">#REF!</definedName>
    <definedName name="____________xlnm__FilterDatabase_4" localSheetId="120">#REF!</definedName>
    <definedName name="____________xlnm__FilterDatabase_4" localSheetId="121">#REF!</definedName>
    <definedName name="____________xlnm__FilterDatabase_4" localSheetId="151">#REF!</definedName>
    <definedName name="____________xlnm__FilterDatabase_4" localSheetId="123">#REF!</definedName>
    <definedName name="____________xlnm__FilterDatabase_4" localSheetId="124">#REF!</definedName>
    <definedName name="____________xlnm__FilterDatabase_4" localSheetId="125">#REF!</definedName>
    <definedName name="____________xlnm__FilterDatabase_4" localSheetId="152">#REF!</definedName>
    <definedName name="____________xlnm__FilterDatabase_4" localSheetId="127">#REF!</definedName>
    <definedName name="____________xlnm__FilterDatabase_4" localSheetId="154">#REF!</definedName>
    <definedName name="____________xlnm__FilterDatabase_4" localSheetId="128">#REF!</definedName>
    <definedName name="____________xlnm__FilterDatabase_4" localSheetId="129">#REF!</definedName>
    <definedName name="____________xlnm__FilterDatabase_4" localSheetId="130">#REF!</definedName>
    <definedName name="____________xlnm__FilterDatabase_4" localSheetId="131">#REF!</definedName>
    <definedName name="____________xlnm__FilterDatabase_4" localSheetId="132">#REF!</definedName>
    <definedName name="____________xlnm__FilterDatabase_4" localSheetId="133">#REF!</definedName>
    <definedName name="____________xlnm__FilterDatabase_4" localSheetId="136">#REF!</definedName>
    <definedName name="____________xlnm__FilterDatabase_4" localSheetId="142">#REF!</definedName>
    <definedName name="____________xlnm__FilterDatabase_4" localSheetId="163">#REF!</definedName>
    <definedName name="____________xlnm__FilterDatabase_4" localSheetId="165">#REF!</definedName>
    <definedName name="____________xlnm__FilterDatabase_4" localSheetId="166">#REF!</definedName>
    <definedName name="____________xlnm__FilterDatabase_4" localSheetId="167">#REF!</definedName>
    <definedName name="____________xlnm__FilterDatabase_4" localSheetId="168">#REF!</definedName>
    <definedName name="____________xlnm__FilterDatabase_4" localSheetId="169">#REF!</definedName>
    <definedName name="____________xlnm__FilterDatabase_4" localSheetId="170">#REF!</definedName>
    <definedName name="____________xlnm__FilterDatabase_4" localSheetId="171">#REF!</definedName>
    <definedName name="____________xlnm__FilterDatabase_4" localSheetId="172">#REF!</definedName>
    <definedName name="____________xlnm__FilterDatabase_4" localSheetId="173">#REF!</definedName>
    <definedName name="____________xlnm__FilterDatabase_4" localSheetId="174">#REF!</definedName>
    <definedName name="____________xlnm__FilterDatabase_4">#REF!</definedName>
    <definedName name="___________xlnm__FilterDatabase_4" localSheetId="99">#REF!</definedName>
    <definedName name="___________xlnm__FilterDatabase_4" localSheetId="108">#REF!</definedName>
    <definedName name="___________xlnm__FilterDatabase_4" localSheetId="110">#REF!</definedName>
    <definedName name="___________xlnm__FilterDatabase_4" localSheetId="113">#REF!</definedName>
    <definedName name="___________xlnm__FilterDatabase_4" localSheetId="115">#REF!</definedName>
    <definedName name="___________xlnm__FilterDatabase_4" localSheetId="116">#REF!</definedName>
    <definedName name="___________xlnm__FilterDatabase_4" localSheetId="117">#REF!</definedName>
    <definedName name="___________xlnm__FilterDatabase_4" localSheetId="118">#REF!</definedName>
    <definedName name="___________xlnm__FilterDatabase_4" localSheetId="119">#REF!</definedName>
    <definedName name="___________xlnm__FilterDatabase_4" localSheetId="150">#REF!</definedName>
    <definedName name="___________xlnm__FilterDatabase_4" localSheetId="120">#REF!</definedName>
    <definedName name="___________xlnm__FilterDatabase_4" localSheetId="121">#REF!</definedName>
    <definedName name="___________xlnm__FilterDatabase_4" localSheetId="151">#REF!</definedName>
    <definedName name="___________xlnm__FilterDatabase_4" localSheetId="123">#REF!</definedName>
    <definedName name="___________xlnm__FilterDatabase_4" localSheetId="124">#REF!</definedName>
    <definedName name="___________xlnm__FilterDatabase_4" localSheetId="125">#REF!</definedName>
    <definedName name="___________xlnm__FilterDatabase_4" localSheetId="152">#REF!</definedName>
    <definedName name="___________xlnm__FilterDatabase_4" localSheetId="127">#REF!</definedName>
    <definedName name="___________xlnm__FilterDatabase_4" localSheetId="154">#REF!</definedName>
    <definedName name="___________xlnm__FilterDatabase_4" localSheetId="128">#REF!</definedName>
    <definedName name="___________xlnm__FilterDatabase_4" localSheetId="129">#REF!</definedName>
    <definedName name="___________xlnm__FilterDatabase_4" localSheetId="130">#REF!</definedName>
    <definedName name="___________xlnm__FilterDatabase_4" localSheetId="131">#REF!</definedName>
    <definedName name="___________xlnm__FilterDatabase_4" localSheetId="132">#REF!</definedName>
    <definedName name="___________xlnm__FilterDatabase_4" localSheetId="133">#REF!</definedName>
    <definedName name="___________xlnm__FilterDatabase_4" localSheetId="136">#REF!</definedName>
    <definedName name="___________xlnm__FilterDatabase_4" localSheetId="142">#REF!</definedName>
    <definedName name="___________xlnm__FilterDatabase_4" localSheetId="163">#REF!</definedName>
    <definedName name="___________xlnm__FilterDatabase_4" localSheetId="165">#REF!</definedName>
    <definedName name="___________xlnm__FilterDatabase_4" localSheetId="166">#REF!</definedName>
    <definedName name="___________xlnm__FilterDatabase_4" localSheetId="167">#REF!</definedName>
    <definedName name="___________xlnm__FilterDatabase_4" localSheetId="168">#REF!</definedName>
    <definedName name="___________xlnm__FilterDatabase_4" localSheetId="169">#REF!</definedName>
    <definedName name="___________xlnm__FilterDatabase_4" localSheetId="170">#REF!</definedName>
    <definedName name="___________xlnm__FilterDatabase_4" localSheetId="171">#REF!</definedName>
    <definedName name="___________xlnm__FilterDatabase_4" localSheetId="172">#REF!</definedName>
    <definedName name="___________xlnm__FilterDatabase_4" localSheetId="173">#REF!</definedName>
    <definedName name="___________xlnm__FilterDatabase_4" localSheetId="174">#REF!</definedName>
    <definedName name="___________xlnm__FilterDatabase_4">#REF!</definedName>
    <definedName name="__________xlnm__FilterDatabase_4" localSheetId="99">#REF!</definedName>
    <definedName name="__________xlnm__FilterDatabase_4" localSheetId="108">#REF!</definedName>
    <definedName name="__________xlnm__FilterDatabase_4" localSheetId="110">#REF!</definedName>
    <definedName name="__________xlnm__FilterDatabase_4" localSheetId="113">#REF!</definedName>
    <definedName name="__________xlnm__FilterDatabase_4" localSheetId="115">#REF!</definedName>
    <definedName name="__________xlnm__FilterDatabase_4" localSheetId="116">#REF!</definedName>
    <definedName name="__________xlnm__FilterDatabase_4" localSheetId="117">#REF!</definedName>
    <definedName name="__________xlnm__FilterDatabase_4" localSheetId="118">#REF!</definedName>
    <definedName name="__________xlnm__FilterDatabase_4" localSheetId="119">#REF!</definedName>
    <definedName name="__________xlnm__FilterDatabase_4" localSheetId="150">#REF!</definedName>
    <definedName name="__________xlnm__FilterDatabase_4" localSheetId="120">#REF!</definedName>
    <definedName name="__________xlnm__FilterDatabase_4" localSheetId="121">#REF!</definedName>
    <definedName name="__________xlnm__FilterDatabase_4" localSheetId="151">#REF!</definedName>
    <definedName name="__________xlnm__FilterDatabase_4" localSheetId="123">#REF!</definedName>
    <definedName name="__________xlnm__FilterDatabase_4" localSheetId="124">#REF!</definedName>
    <definedName name="__________xlnm__FilterDatabase_4" localSheetId="125">#REF!</definedName>
    <definedName name="__________xlnm__FilterDatabase_4" localSheetId="152">#REF!</definedName>
    <definedName name="__________xlnm__FilterDatabase_4" localSheetId="127">#REF!</definedName>
    <definedName name="__________xlnm__FilterDatabase_4" localSheetId="154">#REF!</definedName>
    <definedName name="__________xlnm__FilterDatabase_4" localSheetId="128">#REF!</definedName>
    <definedName name="__________xlnm__FilterDatabase_4" localSheetId="129">#REF!</definedName>
    <definedName name="__________xlnm__FilterDatabase_4" localSheetId="130">#REF!</definedName>
    <definedName name="__________xlnm__FilterDatabase_4" localSheetId="131">#REF!</definedName>
    <definedName name="__________xlnm__FilterDatabase_4" localSheetId="132">#REF!</definedName>
    <definedName name="__________xlnm__FilterDatabase_4" localSheetId="133">#REF!</definedName>
    <definedName name="__________xlnm__FilterDatabase_4" localSheetId="136">#REF!</definedName>
    <definedName name="__________xlnm__FilterDatabase_4" localSheetId="142">#REF!</definedName>
    <definedName name="__________xlnm__FilterDatabase_4" localSheetId="163">#REF!</definedName>
    <definedName name="__________xlnm__FilterDatabase_4" localSheetId="165">#REF!</definedName>
    <definedName name="__________xlnm__FilterDatabase_4" localSheetId="166">#REF!</definedName>
    <definedName name="__________xlnm__FilterDatabase_4" localSheetId="167">#REF!</definedName>
    <definedName name="__________xlnm__FilterDatabase_4" localSheetId="168">#REF!</definedName>
    <definedName name="__________xlnm__FilterDatabase_4" localSheetId="169">#REF!</definedName>
    <definedName name="__________xlnm__FilterDatabase_4" localSheetId="170">#REF!</definedName>
    <definedName name="__________xlnm__FilterDatabase_4" localSheetId="171">#REF!</definedName>
    <definedName name="__________xlnm__FilterDatabase_4" localSheetId="172">#REF!</definedName>
    <definedName name="__________xlnm__FilterDatabase_4" localSheetId="173">#REF!</definedName>
    <definedName name="__________xlnm__FilterDatabase_4" localSheetId="174">#REF!</definedName>
    <definedName name="__________xlnm__FilterDatabase_4">#REF!</definedName>
    <definedName name="_________xlnm__FilterDatabase_4" localSheetId="99">#REF!</definedName>
    <definedName name="_________xlnm__FilterDatabase_4" localSheetId="108">#REF!</definedName>
    <definedName name="_________xlnm__FilterDatabase_4" localSheetId="110">#REF!</definedName>
    <definedName name="_________xlnm__FilterDatabase_4" localSheetId="113">#REF!</definedName>
    <definedName name="_________xlnm__FilterDatabase_4" localSheetId="115">#REF!</definedName>
    <definedName name="_________xlnm__FilterDatabase_4" localSheetId="116">#REF!</definedName>
    <definedName name="_________xlnm__FilterDatabase_4" localSheetId="117">#REF!</definedName>
    <definedName name="_________xlnm__FilterDatabase_4" localSheetId="118">#REF!</definedName>
    <definedName name="_________xlnm__FilterDatabase_4" localSheetId="119">#REF!</definedName>
    <definedName name="_________xlnm__FilterDatabase_4" localSheetId="150">#REF!</definedName>
    <definedName name="_________xlnm__FilterDatabase_4" localSheetId="120">#REF!</definedName>
    <definedName name="_________xlnm__FilterDatabase_4" localSheetId="121">#REF!</definedName>
    <definedName name="_________xlnm__FilterDatabase_4" localSheetId="151">#REF!</definedName>
    <definedName name="_________xlnm__FilterDatabase_4" localSheetId="123">#REF!</definedName>
    <definedName name="_________xlnm__FilterDatabase_4" localSheetId="124">#REF!</definedName>
    <definedName name="_________xlnm__FilterDatabase_4" localSheetId="125">#REF!</definedName>
    <definedName name="_________xlnm__FilterDatabase_4" localSheetId="152">#REF!</definedName>
    <definedName name="_________xlnm__FilterDatabase_4" localSheetId="127">#REF!</definedName>
    <definedName name="_________xlnm__FilterDatabase_4" localSheetId="154">#REF!</definedName>
    <definedName name="_________xlnm__FilterDatabase_4" localSheetId="128">#REF!</definedName>
    <definedName name="_________xlnm__FilterDatabase_4" localSheetId="129">#REF!</definedName>
    <definedName name="_________xlnm__FilterDatabase_4" localSheetId="130">#REF!</definedName>
    <definedName name="_________xlnm__FilterDatabase_4" localSheetId="131">#REF!</definedName>
    <definedName name="_________xlnm__FilterDatabase_4" localSheetId="132">#REF!</definedName>
    <definedName name="_________xlnm__FilterDatabase_4" localSheetId="133">#REF!</definedName>
    <definedName name="_________xlnm__FilterDatabase_4" localSheetId="136">#REF!</definedName>
    <definedName name="_________xlnm__FilterDatabase_4" localSheetId="142">#REF!</definedName>
    <definedName name="_________xlnm__FilterDatabase_4" localSheetId="163">#REF!</definedName>
    <definedName name="_________xlnm__FilterDatabase_4" localSheetId="165">#REF!</definedName>
    <definedName name="_________xlnm__FilterDatabase_4" localSheetId="166">#REF!</definedName>
    <definedName name="_________xlnm__FilterDatabase_4" localSheetId="167">#REF!</definedName>
    <definedName name="_________xlnm__FilterDatabase_4" localSheetId="168">#REF!</definedName>
    <definedName name="_________xlnm__FilterDatabase_4" localSheetId="169">#REF!</definedName>
    <definedName name="_________xlnm__FilterDatabase_4" localSheetId="170">#REF!</definedName>
    <definedName name="_________xlnm__FilterDatabase_4" localSheetId="171">#REF!</definedName>
    <definedName name="_________xlnm__FilterDatabase_4" localSheetId="172">#REF!</definedName>
    <definedName name="_________xlnm__FilterDatabase_4" localSheetId="173">#REF!</definedName>
    <definedName name="_________xlnm__FilterDatabase_4" localSheetId="174">#REF!</definedName>
    <definedName name="_________xlnm__FilterDatabase_4">#REF!</definedName>
    <definedName name="________xlnm__FilterDatabase_4" localSheetId="99">#REF!</definedName>
    <definedName name="________xlnm__FilterDatabase_4" localSheetId="108">#REF!</definedName>
    <definedName name="________xlnm__FilterDatabase_4" localSheetId="110">#REF!</definedName>
    <definedName name="________xlnm__FilterDatabase_4" localSheetId="113">#REF!</definedName>
    <definedName name="________xlnm__FilterDatabase_4" localSheetId="115">#REF!</definedName>
    <definedName name="________xlnm__FilterDatabase_4" localSheetId="116">#REF!</definedName>
    <definedName name="________xlnm__FilterDatabase_4" localSheetId="117">#REF!</definedName>
    <definedName name="________xlnm__FilterDatabase_4" localSheetId="118">#REF!</definedName>
    <definedName name="________xlnm__FilterDatabase_4" localSheetId="119">#REF!</definedName>
    <definedName name="________xlnm__FilterDatabase_4" localSheetId="150">#REF!</definedName>
    <definedName name="________xlnm__FilterDatabase_4" localSheetId="120">#REF!</definedName>
    <definedName name="________xlnm__FilterDatabase_4" localSheetId="121">#REF!</definedName>
    <definedName name="________xlnm__FilterDatabase_4" localSheetId="151">#REF!</definedName>
    <definedName name="________xlnm__FilterDatabase_4" localSheetId="123">#REF!</definedName>
    <definedName name="________xlnm__FilterDatabase_4" localSheetId="124">#REF!</definedName>
    <definedName name="________xlnm__FilterDatabase_4" localSheetId="125">#REF!</definedName>
    <definedName name="________xlnm__FilterDatabase_4" localSheetId="152">#REF!</definedName>
    <definedName name="________xlnm__FilterDatabase_4" localSheetId="127">#REF!</definedName>
    <definedName name="________xlnm__FilterDatabase_4" localSheetId="154">#REF!</definedName>
    <definedName name="________xlnm__FilterDatabase_4" localSheetId="128">#REF!</definedName>
    <definedName name="________xlnm__FilterDatabase_4" localSheetId="129">#REF!</definedName>
    <definedName name="________xlnm__FilterDatabase_4" localSheetId="130">#REF!</definedName>
    <definedName name="________xlnm__FilterDatabase_4" localSheetId="131">#REF!</definedName>
    <definedName name="________xlnm__FilterDatabase_4" localSheetId="132">#REF!</definedName>
    <definedName name="________xlnm__FilterDatabase_4" localSheetId="133">#REF!</definedName>
    <definedName name="________xlnm__FilterDatabase_4" localSheetId="136">#REF!</definedName>
    <definedName name="________xlnm__FilterDatabase_4" localSheetId="142">#REF!</definedName>
    <definedName name="________xlnm__FilterDatabase_4" localSheetId="163">#REF!</definedName>
    <definedName name="________xlnm__FilterDatabase_4" localSheetId="165">#REF!</definedName>
    <definedName name="________xlnm__FilterDatabase_4" localSheetId="166">#REF!</definedName>
    <definedName name="________xlnm__FilterDatabase_4" localSheetId="167">#REF!</definedName>
    <definedName name="________xlnm__FilterDatabase_4" localSheetId="168">#REF!</definedName>
    <definedName name="________xlnm__FilterDatabase_4" localSheetId="169">#REF!</definedName>
    <definedName name="________xlnm__FilterDatabase_4" localSheetId="170">#REF!</definedName>
    <definedName name="________xlnm__FilterDatabase_4" localSheetId="171">#REF!</definedName>
    <definedName name="________xlnm__FilterDatabase_4" localSheetId="172">#REF!</definedName>
    <definedName name="________xlnm__FilterDatabase_4" localSheetId="173">#REF!</definedName>
    <definedName name="________xlnm__FilterDatabase_4" localSheetId="174">#REF!</definedName>
    <definedName name="________xlnm__FilterDatabase_4">#REF!</definedName>
    <definedName name="_______xlnm__FilterDatabase_4" localSheetId="99">#REF!</definedName>
    <definedName name="_______xlnm__FilterDatabase_4" localSheetId="108">#REF!</definedName>
    <definedName name="_______xlnm__FilterDatabase_4" localSheetId="110">#REF!</definedName>
    <definedName name="_______xlnm__FilterDatabase_4" localSheetId="113">#REF!</definedName>
    <definedName name="_______xlnm__FilterDatabase_4" localSheetId="115">#REF!</definedName>
    <definedName name="_______xlnm__FilterDatabase_4" localSheetId="116">#REF!</definedName>
    <definedName name="_______xlnm__FilterDatabase_4" localSheetId="117">#REF!</definedName>
    <definedName name="_______xlnm__FilterDatabase_4" localSheetId="118">#REF!</definedName>
    <definedName name="_______xlnm__FilterDatabase_4" localSheetId="119">#REF!</definedName>
    <definedName name="_______xlnm__FilterDatabase_4" localSheetId="150">#REF!</definedName>
    <definedName name="_______xlnm__FilterDatabase_4" localSheetId="120">#REF!</definedName>
    <definedName name="_______xlnm__FilterDatabase_4" localSheetId="121">#REF!</definedName>
    <definedName name="_______xlnm__FilterDatabase_4" localSheetId="151">#REF!</definedName>
    <definedName name="_______xlnm__FilterDatabase_4" localSheetId="123">#REF!</definedName>
    <definedName name="_______xlnm__FilterDatabase_4" localSheetId="124">#REF!</definedName>
    <definedName name="_______xlnm__FilterDatabase_4" localSheetId="125">#REF!</definedName>
    <definedName name="_______xlnm__FilterDatabase_4" localSheetId="152">#REF!</definedName>
    <definedName name="_______xlnm__FilterDatabase_4" localSheetId="127">#REF!</definedName>
    <definedName name="_______xlnm__FilterDatabase_4" localSheetId="154">#REF!</definedName>
    <definedName name="_______xlnm__FilterDatabase_4" localSheetId="128">#REF!</definedName>
    <definedName name="_______xlnm__FilterDatabase_4" localSheetId="129">#REF!</definedName>
    <definedName name="_______xlnm__FilterDatabase_4" localSheetId="130">#REF!</definedName>
    <definedName name="_______xlnm__FilterDatabase_4" localSheetId="131">#REF!</definedName>
    <definedName name="_______xlnm__FilterDatabase_4" localSheetId="132">#REF!</definedName>
    <definedName name="_______xlnm__FilterDatabase_4" localSheetId="133">#REF!</definedName>
    <definedName name="_______xlnm__FilterDatabase_4" localSheetId="136">#REF!</definedName>
    <definedName name="_______xlnm__FilterDatabase_4" localSheetId="142">#REF!</definedName>
    <definedName name="_______xlnm__FilterDatabase_4" localSheetId="163">#REF!</definedName>
    <definedName name="_______xlnm__FilterDatabase_4" localSheetId="165">#REF!</definedName>
    <definedName name="_______xlnm__FilterDatabase_4" localSheetId="166">#REF!</definedName>
    <definedName name="_______xlnm__FilterDatabase_4" localSheetId="167">#REF!</definedName>
    <definedName name="_______xlnm__FilterDatabase_4" localSheetId="168">#REF!</definedName>
    <definedName name="_______xlnm__FilterDatabase_4" localSheetId="169">#REF!</definedName>
    <definedName name="_______xlnm__FilterDatabase_4" localSheetId="170">#REF!</definedName>
    <definedName name="_______xlnm__FilterDatabase_4" localSheetId="171">#REF!</definedName>
    <definedName name="_______xlnm__FilterDatabase_4" localSheetId="172">#REF!</definedName>
    <definedName name="_______xlnm__FilterDatabase_4" localSheetId="173">#REF!</definedName>
    <definedName name="_______xlnm__FilterDatabase_4" localSheetId="174">#REF!</definedName>
    <definedName name="_______xlnm__FilterDatabase_4">#REF!</definedName>
    <definedName name="______xlnm__FilterDatabase_4" localSheetId="99">#REF!</definedName>
    <definedName name="______xlnm__FilterDatabase_4" localSheetId="108">#REF!</definedName>
    <definedName name="______xlnm__FilterDatabase_4" localSheetId="110">#REF!</definedName>
    <definedName name="______xlnm__FilterDatabase_4" localSheetId="113">#REF!</definedName>
    <definedName name="______xlnm__FilterDatabase_4" localSheetId="115">#REF!</definedName>
    <definedName name="______xlnm__FilterDatabase_4" localSheetId="116">#REF!</definedName>
    <definedName name="______xlnm__FilterDatabase_4" localSheetId="117">#REF!</definedName>
    <definedName name="______xlnm__FilterDatabase_4" localSheetId="118">#REF!</definedName>
    <definedName name="______xlnm__FilterDatabase_4" localSheetId="119">#REF!</definedName>
    <definedName name="______xlnm__FilterDatabase_4" localSheetId="150">#REF!</definedName>
    <definedName name="______xlnm__FilterDatabase_4" localSheetId="120">#REF!</definedName>
    <definedName name="______xlnm__FilterDatabase_4" localSheetId="121">#REF!</definedName>
    <definedName name="______xlnm__FilterDatabase_4" localSheetId="151">#REF!</definedName>
    <definedName name="______xlnm__FilterDatabase_4" localSheetId="123">#REF!</definedName>
    <definedName name="______xlnm__FilterDatabase_4" localSheetId="124">#REF!</definedName>
    <definedName name="______xlnm__FilterDatabase_4" localSheetId="125">#REF!</definedName>
    <definedName name="______xlnm__FilterDatabase_4" localSheetId="152">#REF!</definedName>
    <definedName name="______xlnm__FilterDatabase_4" localSheetId="127">#REF!</definedName>
    <definedName name="______xlnm__FilterDatabase_4" localSheetId="154">#REF!</definedName>
    <definedName name="______xlnm__FilterDatabase_4" localSheetId="128">#REF!</definedName>
    <definedName name="______xlnm__FilterDatabase_4" localSheetId="129">#REF!</definedName>
    <definedName name="______xlnm__FilterDatabase_4" localSheetId="130">#REF!</definedName>
    <definedName name="______xlnm__FilterDatabase_4" localSheetId="131">#REF!</definedName>
    <definedName name="______xlnm__FilterDatabase_4" localSheetId="132">#REF!</definedName>
    <definedName name="______xlnm__FilterDatabase_4" localSheetId="133">#REF!</definedName>
    <definedName name="______xlnm__FilterDatabase_4" localSheetId="136">#REF!</definedName>
    <definedName name="______xlnm__FilterDatabase_4" localSheetId="142">#REF!</definedName>
    <definedName name="______xlnm__FilterDatabase_4" localSheetId="163">#REF!</definedName>
    <definedName name="______xlnm__FilterDatabase_4" localSheetId="165">#REF!</definedName>
    <definedName name="______xlnm__FilterDatabase_4" localSheetId="166">#REF!</definedName>
    <definedName name="______xlnm__FilterDatabase_4" localSheetId="167">#REF!</definedName>
    <definedName name="______xlnm__FilterDatabase_4" localSheetId="168">#REF!</definedName>
    <definedName name="______xlnm__FilterDatabase_4" localSheetId="169">#REF!</definedName>
    <definedName name="______xlnm__FilterDatabase_4" localSheetId="170">#REF!</definedName>
    <definedName name="______xlnm__FilterDatabase_4" localSheetId="171">#REF!</definedName>
    <definedName name="______xlnm__FilterDatabase_4" localSheetId="172">#REF!</definedName>
    <definedName name="______xlnm__FilterDatabase_4" localSheetId="173">#REF!</definedName>
    <definedName name="______xlnm__FilterDatabase_4" localSheetId="174">#REF!</definedName>
    <definedName name="______xlnm__FilterDatabase_4">#REF!</definedName>
    <definedName name="_____xlnm__FilterDatabase_4" localSheetId="99">#REF!</definedName>
    <definedName name="_____xlnm__FilterDatabase_4" localSheetId="108">#REF!</definedName>
    <definedName name="_____xlnm__FilterDatabase_4" localSheetId="110">#REF!</definedName>
    <definedName name="_____xlnm__FilterDatabase_4" localSheetId="113">#REF!</definedName>
    <definedName name="_____xlnm__FilterDatabase_4" localSheetId="115">#REF!</definedName>
    <definedName name="_____xlnm__FilterDatabase_4" localSheetId="116">#REF!</definedName>
    <definedName name="_____xlnm__FilterDatabase_4" localSheetId="117">#REF!</definedName>
    <definedName name="_____xlnm__FilterDatabase_4" localSheetId="118">#REF!</definedName>
    <definedName name="_____xlnm__FilterDatabase_4" localSheetId="119">#REF!</definedName>
    <definedName name="_____xlnm__FilterDatabase_4" localSheetId="150">#REF!</definedName>
    <definedName name="_____xlnm__FilterDatabase_4" localSheetId="120">#REF!</definedName>
    <definedName name="_____xlnm__FilterDatabase_4" localSheetId="121">#REF!</definedName>
    <definedName name="_____xlnm__FilterDatabase_4" localSheetId="151">#REF!</definedName>
    <definedName name="_____xlnm__FilterDatabase_4" localSheetId="123">#REF!</definedName>
    <definedName name="_____xlnm__FilterDatabase_4" localSheetId="124">#REF!</definedName>
    <definedName name="_____xlnm__FilterDatabase_4" localSheetId="125">#REF!</definedName>
    <definedName name="_____xlnm__FilterDatabase_4" localSheetId="152">#REF!</definedName>
    <definedName name="_____xlnm__FilterDatabase_4" localSheetId="127">#REF!</definedName>
    <definedName name="_____xlnm__FilterDatabase_4" localSheetId="154">#REF!</definedName>
    <definedName name="_____xlnm__FilterDatabase_4" localSheetId="128">#REF!</definedName>
    <definedName name="_____xlnm__FilterDatabase_4" localSheetId="129">#REF!</definedName>
    <definedName name="_____xlnm__FilterDatabase_4" localSheetId="130">#REF!</definedName>
    <definedName name="_____xlnm__FilterDatabase_4" localSheetId="131">#REF!</definedName>
    <definedName name="_____xlnm__FilterDatabase_4" localSheetId="132">#REF!</definedName>
    <definedName name="_____xlnm__FilterDatabase_4" localSheetId="133">#REF!</definedName>
    <definedName name="_____xlnm__FilterDatabase_4" localSheetId="136">#REF!</definedName>
    <definedName name="_____xlnm__FilterDatabase_4" localSheetId="142">#REF!</definedName>
    <definedName name="_____xlnm__FilterDatabase_4" localSheetId="163">#REF!</definedName>
    <definedName name="_____xlnm__FilterDatabase_4" localSheetId="165">#REF!</definedName>
    <definedName name="_____xlnm__FilterDatabase_4" localSheetId="166">#REF!</definedName>
    <definedName name="_____xlnm__FilterDatabase_4" localSheetId="167">#REF!</definedName>
    <definedName name="_____xlnm__FilterDatabase_4" localSheetId="168">#REF!</definedName>
    <definedName name="_____xlnm__FilterDatabase_4" localSheetId="169">#REF!</definedName>
    <definedName name="_____xlnm__FilterDatabase_4" localSheetId="170">#REF!</definedName>
    <definedName name="_____xlnm__FilterDatabase_4" localSheetId="171">#REF!</definedName>
    <definedName name="_____xlnm__FilterDatabase_4" localSheetId="172">#REF!</definedName>
    <definedName name="_____xlnm__FilterDatabase_4" localSheetId="173">#REF!</definedName>
    <definedName name="_____xlnm__FilterDatabase_4" localSheetId="174">#REF!</definedName>
    <definedName name="_____xlnm__FilterDatabase_4">#REF!</definedName>
    <definedName name="____xlnm__FilterDatabase_4" localSheetId="99">#REF!</definedName>
    <definedName name="____xlnm__FilterDatabase_4" localSheetId="108">#REF!</definedName>
    <definedName name="____xlnm__FilterDatabase_4" localSheetId="110">#REF!</definedName>
    <definedName name="____xlnm__FilterDatabase_4" localSheetId="113">#REF!</definedName>
    <definedName name="____xlnm__FilterDatabase_4" localSheetId="115">#REF!</definedName>
    <definedName name="____xlnm__FilterDatabase_4" localSheetId="116">#REF!</definedName>
    <definedName name="____xlnm__FilterDatabase_4" localSheetId="117">#REF!</definedName>
    <definedName name="____xlnm__FilterDatabase_4" localSheetId="118">#REF!</definedName>
    <definedName name="____xlnm__FilterDatabase_4" localSheetId="119">#REF!</definedName>
    <definedName name="____xlnm__FilterDatabase_4" localSheetId="150">#REF!</definedName>
    <definedName name="____xlnm__FilterDatabase_4" localSheetId="120">#REF!</definedName>
    <definedName name="____xlnm__FilterDatabase_4" localSheetId="121">#REF!</definedName>
    <definedName name="____xlnm__FilterDatabase_4" localSheetId="151">#REF!</definedName>
    <definedName name="____xlnm__FilterDatabase_4" localSheetId="123">#REF!</definedName>
    <definedName name="____xlnm__FilterDatabase_4" localSheetId="124">#REF!</definedName>
    <definedName name="____xlnm__FilterDatabase_4" localSheetId="125">#REF!</definedName>
    <definedName name="____xlnm__FilterDatabase_4" localSheetId="152">#REF!</definedName>
    <definedName name="____xlnm__FilterDatabase_4" localSheetId="127">#REF!</definedName>
    <definedName name="____xlnm__FilterDatabase_4" localSheetId="154">#REF!</definedName>
    <definedName name="____xlnm__FilterDatabase_4" localSheetId="128">#REF!</definedName>
    <definedName name="____xlnm__FilterDatabase_4" localSheetId="129">#REF!</definedName>
    <definedName name="____xlnm__FilterDatabase_4" localSheetId="130">#REF!</definedName>
    <definedName name="____xlnm__FilterDatabase_4" localSheetId="131">#REF!</definedName>
    <definedName name="____xlnm__FilterDatabase_4" localSheetId="132">#REF!</definedName>
    <definedName name="____xlnm__FilterDatabase_4" localSheetId="133">#REF!</definedName>
    <definedName name="____xlnm__FilterDatabase_4" localSheetId="136">#REF!</definedName>
    <definedName name="____xlnm__FilterDatabase_4" localSheetId="142">#REF!</definedName>
    <definedName name="____xlnm__FilterDatabase_4" localSheetId="163">#REF!</definedName>
    <definedName name="____xlnm__FilterDatabase_4" localSheetId="165">#REF!</definedName>
    <definedName name="____xlnm__FilterDatabase_4" localSheetId="166">#REF!</definedName>
    <definedName name="____xlnm__FilterDatabase_4" localSheetId="167">#REF!</definedName>
    <definedName name="____xlnm__FilterDatabase_4" localSheetId="168">#REF!</definedName>
    <definedName name="____xlnm__FilterDatabase_4" localSheetId="169">#REF!</definedName>
    <definedName name="____xlnm__FilterDatabase_4" localSheetId="170">#REF!</definedName>
    <definedName name="____xlnm__FilterDatabase_4" localSheetId="171">#REF!</definedName>
    <definedName name="____xlnm__FilterDatabase_4" localSheetId="172">#REF!</definedName>
    <definedName name="____xlnm__FilterDatabase_4" localSheetId="173">#REF!</definedName>
    <definedName name="____xlnm__FilterDatabase_4" localSheetId="174">#REF!</definedName>
    <definedName name="____xlnm__FilterDatabase_4">#REF!</definedName>
    <definedName name="___xlnm._FilterDatabase_2" localSheetId="113">#REF!</definedName>
    <definedName name="___xlnm._FilterDatabase_2" localSheetId="115">#REF!</definedName>
    <definedName name="___xlnm._FilterDatabase_2" localSheetId="116">#REF!</definedName>
    <definedName name="___xlnm._FilterDatabase_2" localSheetId="117">#REF!</definedName>
    <definedName name="___xlnm._FilterDatabase_2" localSheetId="118">#REF!</definedName>
    <definedName name="___xlnm._FilterDatabase_2" localSheetId="119">#REF!</definedName>
    <definedName name="___xlnm._FilterDatabase_2" localSheetId="150">#REF!</definedName>
    <definedName name="___xlnm._FilterDatabase_2" localSheetId="120">#REF!</definedName>
    <definedName name="___xlnm._FilterDatabase_2" localSheetId="121">#REF!</definedName>
    <definedName name="___xlnm._FilterDatabase_2" localSheetId="151">#REF!</definedName>
    <definedName name="___xlnm._FilterDatabase_2" localSheetId="123">#REF!</definedName>
    <definedName name="___xlnm._FilterDatabase_2" localSheetId="124">#REF!</definedName>
    <definedName name="___xlnm._FilterDatabase_2" localSheetId="125">#REF!</definedName>
    <definedName name="___xlnm._FilterDatabase_2" localSheetId="152">#REF!</definedName>
    <definedName name="___xlnm._FilterDatabase_2" localSheetId="127">#REF!</definedName>
    <definedName name="___xlnm._FilterDatabase_2" localSheetId="154">#REF!</definedName>
    <definedName name="___xlnm._FilterDatabase_2" localSheetId="128">#REF!</definedName>
    <definedName name="___xlnm._FilterDatabase_2" localSheetId="129">#REF!</definedName>
    <definedName name="___xlnm._FilterDatabase_2" localSheetId="130">#REF!</definedName>
    <definedName name="___xlnm._FilterDatabase_2" localSheetId="131">#REF!</definedName>
    <definedName name="___xlnm._FilterDatabase_2" localSheetId="132">#REF!</definedName>
    <definedName name="___xlnm._FilterDatabase_2" localSheetId="133">#REF!</definedName>
    <definedName name="___xlnm._FilterDatabase_2" localSheetId="136">#REF!</definedName>
    <definedName name="___xlnm._FilterDatabase_2" localSheetId="142">#REF!</definedName>
    <definedName name="___xlnm._FilterDatabase_2" localSheetId="163">#REF!</definedName>
    <definedName name="___xlnm._FilterDatabase_2" localSheetId="165">#REF!</definedName>
    <definedName name="___xlnm._FilterDatabase_2" localSheetId="166">#REF!</definedName>
    <definedName name="___xlnm._FilterDatabase_2" localSheetId="167">#REF!</definedName>
    <definedName name="___xlnm._FilterDatabase_2" localSheetId="168">#REF!</definedName>
    <definedName name="___xlnm._FilterDatabase_2" localSheetId="169">#REF!</definedName>
    <definedName name="___xlnm._FilterDatabase_2" localSheetId="170">#REF!</definedName>
    <definedName name="___xlnm._FilterDatabase_2" localSheetId="171">#REF!</definedName>
    <definedName name="___xlnm._FilterDatabase_2" localSheetId="172">#REF!</definedName>
    <definedName name="___xlnm._FilterDatabase_2" localSheetId="173">#REF!</definedName>
    <definedName name="___xlnm._FilterDatabase_2" localSheetId="174">#REF!</definedName>
    <definedName name="___xlnm._FilterDatabase_2">#REF!</definedName>
    <definedName name="___xlnm__FilterDatabase_4" localSheetId="99">#REF!</definedName>
    <definedName name="___xlnm__FilterDatabase_4" localSheetId="108">#REF!</definedName>
    <definedName name="___xlnm__FilterDatabase_4" localSheetId="110">#REF!</definedName>
    <definedName name="___xlnm__FilterDatabase_4" localSheetId="113">#REF!</definedName>
    <definedName name="___xlnm__FilterDatabase_4" localSheetId="115">#REF!</definedName>
    <definedName name="___xlnm__FilterDatabase_4" localSheetId="116">#REF!</definedName>
    <definedName name="___xlnm__FilterDatabase_4" localSheetId="117">#REF!</definedName>
    <definedName name="___xlnm__FilterDatabase_4" localSheetId="118">#REF!</definedName>
    <definedName name="___xlnm__FilterDatabase_4" localSheetId="119">#REF!</definedName>
    <definedName name="___xlnm__FilterDatabase_4" localSheetId="150">#REF!</definedName>
    <definedName name="___xlnm__FilterDatabase_4" localSheetId="120">#REF!</definedName>
    <definedName name="___xlnm__FilterDatabase_4" localSheetId="121">#REF!</definedName>
    <definedName name="___xlnm__FilterDatabase_4" localSheetId="151">#REF!</definedName>
    <definedName name="___xlnm__FilterDatabase_4" localSheetId="123">#REF!</definedName>
    <definedName name="___xlnm__FilterDatabase_4" localSheetId="124">#REF!</definedName>
    <definedName name="___xlnm__FilterDatabase_4" localSheetId="125">#REF!</definedName>
    <definedName name="___xlnm__FilterDatabase_4" localSheetId="152">#REF!</definedName>
    <definedName name="___xlnm__FilterDatabase_4" localSheetId="127">#REF!</definedName>
    <definedName name="___xlnm__FilterDatabase_4" localSheetId="154">#REF!</definedName>
    <definedName name="___xlnm__FilterDatabase_4" localSheetId="128">#REF!</definedName>
    <definedName name="___xlnm__FilterDatabase_4" localSheetId="129">#REF!</definedName>
    <definedName name="___xlnm__FilterDatabase_4" localSheetId="130">#REF!</definedName>
    <definedName name="___xlnm__FilterDatabase_4" localSheetId="131">#REF!</definedName>
    <definedName name="___xlnm__FilterDatabase_4" localSheetId="132">#REF!</definedName>
    <definedName name="___xlnm__FilterDatabase_4" localSheetId="133">#REF!</definedName>
    <definedName name="___xlnm__FilterDatabase_4" localSheetId="136">#REF!</definedName>
    <definedName name="___xlnm__FilterDatabase_4" localSheetId="142">#REF!</definedName>
    <definedName name="___xlnm__FilterDatabase_4" localSheetId="163">#REF!</definedName>
    <definedName name="___xlnm__FilterDatabase_4" localSheetId="165">#REF!</definedName>
    <definedName name="___xlnm__FilterDatabase_4" localSheetId="166">#REF!</definedName>
    <definedName name="___xlnm__FilterDatabase_4" localSheetId="167">#REF!</definedName>
    <definedName name="___xlnm__FilterDatabase_4" localSheetId="168">#REF!</definedName>
    <definedName name="___xlnm__FilterDatabase_4" localSheetId="169">#REF!</definedName>
    <definedName name="___xlnm__FilterDatabase_4" localSheetId="170">#REF!</definedName>
    <definedName name="___xlnm__FilterDatabase_4" localSheetId="171">#REF!</definedName>
    <definedName name="___xlnm__FilterDatabase_4" localSheetId="172">#REF!</definedName>
    <definedName name="___xlnm__FilterDatabase_4" localSheetId="173">#REF!</definedName>
    <definedName name="___xlnm__FilterDatabase_4" localSheetId="174">#REF!</definedName>
    <definedName name="___xlnm__FilterDatabase_4">#REF!</definedName>
    <definedName name="__xlnm._FilterDatabase_1" localSheetId="113">#REF!</definedName>
    <definedName name="__xlnm._FilterDatabase_1" localSheetId="115">#REF!</definedName>
    <definedName name="__xlnm._FilterDatabase_1" localSheetId="116">#REF!</definedName>
    <definedName name="__xlnm._FilterDatabase_1" localSheetId="117">#REF!</definedName>
    <definedName name="__xlnm._FilterDatabase_1" localSheetId="118">#REF!</definedName>
    <definedName name="__xlnm._FilterDatabase_1" localSheetId="119">#REF!</definedName>
    <definedName name="__xlnm._FilterDatabase_1" localSheetId="150">#REF!</definedName>
    <definedName name="__xlnm._FilterDatabase_1" localSheetId="120">#REF!</definedName>
    <definedName name="__xlnm._FilterDatabase_1" localSheetId="121">#REF!</definedName>
    <definedName name="__xlnm._FilterDatabase_1" localSheetId="151">#REF!</definedName>
    <definedName name="__xlnm._FilterDatabase_1" localSheetId="123">#REF!</definedName>
    <definedName name="__xlnm._FilterDatabase_1" localSheetId="124">#REF!</definedName>
    <definedName name="__xlnm._FilterDatabase_1" localSheetId="125">#REF!</definedName>
    <definedName name="__xlnm._FilterDatabase_1" localSheetId="152">#REF!</definedName>
    <definedName name="__xlnm._FilterDatabase_1" localSheetId="127">#REF!</definedName>
    <definedName name="__xlnm._FilterDatabase_1" localSheetId="154">#REF!</definedName>
    <definedName name="__xlnm._FilterDatabase_1" localSheetId="128">#REF!</definedName>
    <definedName name="__xlnm._FilterDatabase_1" localSheetId="129">#REF!</definedName>
    <definedName name="__xlnm._FilterDatabase_1" localSheetId="130">#REF!</definedName>
    <definedName name="__xlnm._FilterDatabase_1" localSheetId="131">#REF!</definedName>
    <definedName name="__xlnm._FilterDatabase_1" localSheetId="132">#REF!</definedName>
    <definedName name="__xlnm._FilterDatabase_1" localSheetId="133">#REF!</definedName>
    <definedName name="__xlnm._FilterDatabase_1" localSheetId="134">#REF!</definedName>
    <definedName name="__xlnm._FilterDatabase_1" localSheetId="135">#REF!</definedName>
    <definedName name="__xlnm._FilterDatabase_1" localSheetId="136">#REF!</definedName>
    <definedName name="__xlnm._FilterDatabase_1" localSheetId="142">#REF!</definedName>
    <definedName name="__xlnm._FilterDatabase_1" localSheetId="163">#REF!</definedName>
    <definedName name="__xlnm._FilterDatabase_1" localSheetId="165">#REF!</definedName>
    <definedName name="__xlnm._FilterDatabase_1" localSheetId="166">#REF!</definedName>
    <definedName name="__xlnm._FilterDatabase_1" localSheetId="167">#REF!</definedName>
    <definedName name="__xlnm._FilterDatabase_1" localSheetId="168">#REF!</definedName>
    <definedName name="__xlnm._FilterDatabase_1" localSheetId="169">#REF!</definedName>
    <definedName name="__xlnm._FilterDatabase_1" localSheetId="170">#REF!</definedName>
    <definedName name="__xlnm._FilterDatabase_1" localSheetId="171">#REF!</definedName>
    <definedName name="__xlnm._FilterDatabase_1" localSheetId="172">#REF!</definedName>
    <definedName name="__xlnm._FilterDatabase_1" localSheetId="173">#REF!</definedName>
    <definedName name="__xlnm._FilterDatabase_1" localSheetId="174">#REF!</definedName>
    <definedName name="__xlnm._FilterDatabase_1">#REF!</definedName>
    <definedName name="__xlnm._FilterDatabase_10" localSheetId="113">#REF!</definedName>
    <definedName name="__xlnm._FilterDatabase_10" localSheetId="115">#REF!</definedName>
    <definedName name="__xlnm._FilterDatabase_10" localSheetId="116">#REF!</definedName>
    <definedName name="__xlnm._FilterDatabase_10" localSheetId="117">#REF!</definedName>
    <definedName name="__xlnm._FilterDatabase_10" localSheetId="118">#REF!</definedName>
    <definedName name="__xlnm._FilterDatabase_10" localSheetId="119">#REF!</definedName>
    <definedName name="__xlnm._FilterDatabase_10" localSheetId="150">#REF!</definedName>
    <definedName name="__xlnm._FilterDatabase_10" localSheetId="120">#REF!</definedName>
    <definedName name="__xlnm._FilterDatabase_10" localSheetId="121">#REF!</definedName>
    <definedName name="__xlnm._FilterDatabase_10" localSheetId="151">#REF!</definedName>
    <definedName name="__xlnm._FilterDatabase_10" localSheetId="123">#REF!</definedName>
    <definedName name="__xlnm._FilterDatabase_10" localSheetId="124">#REF!</definedName>
    <definedName name="__xlnm._FilterDatabase_10" localSheetId="125">#REF!</definedName>
    <definedName name="__xlnm._FilterDatabase_10" localSheetId="152">#REF!</definedName>
    <definedName name="__xlnm._FilterDatabase_10" localSheetId="127">#REF!</definedName>
    <definedName name="__xlnm._FilterDatabase_10" localSheetId="154">#REF!</definedName>
    <definedName name="__xlnm._FilterDatabase_10" localSheetId="128">#REF!</definedName>
    <definedName name="__xlnm._FilterDatabase_10" localSheetId="129">#REF!</definedName>
    <definedName name="__xlnm._FilterDatabase_10" localSheetId="130">#REF!</definedName>
    <definedName name="__xlnm._FilterDatabase_10" localSheetId="131">#REF!</definedName>
    <definedName name="__xlnm._FilterDatabase_10" localSheetId="132">#REF!</definedName>
    <definedName name="__xlnm._FilterDatabase_10" localSheetId="133">#REF!</definedName>
    <definedName name="__xlnm._FilterDatabase_10" localSheetId="136">#REF!</definedName>
    <definedName name="__xlnm._FilterDatabase_10" localSheetId="142">#REF!</definedName>
    <definedName name="__xlnm._FilterDatabase_10" localSheetId="163">#REF!</definedName>
    <definedName name="__xlnm._FilterDatabase_10" localSheetId="165">#REF!</definedName>
    <definedName name="__xlnm._FilterDatabase_10" localSheetId="166">#REF!</definedName>
    <definedName name="__xlnm._FilterDatabase_10" localSheetId="167">#REF!</definedName>
    <definedName name="__xlnm._FilterDatabase_10" localSheetId="168">#REF!</definedName>
    <definedName name="__xlnm._FilterDatabase_10" localSheetId="169">#REF!</definedName>
    <definedName name="__xlnm._FilterDatabase_10" localSheetId="170">#REF!</definedName>
    <definedName name="__xlnm._FilterDatabase_10" localSheetId="171">#REF!</definedName>
    <definedName name="__xlnm._FilterDatabase_10" localSheetId="172">#REF!</definedName>
    <definedName name="__xlnm._FilterDatabase_10" localSheetId="173">#REF!</definedName>
    <definedName name="__xlnm._FilterDatabase_10" localSheetId="174">#REF!</definedName>
    <definedName name="__xlnm._FilterDatabase_10">#REF!</definedName>
    <definedName name="__xlnm._FilterDatabase_11" localSheetId="113">#REF!</definedName>
    <definedName name="__xlnm._FilterDatabase_11" localSheetId="115">#REF!</definedName>
    <definedName name="__xlnm._FilterDatabase_11" localSheetId="116">#REF!</definedName>
    <definedName name="__xlnm._FilterDatabase_11" localSheetId="117">#REF!</definedName>
    <definedName name="__xlnm._FilterDatabase_11" localSheetId="118">#REF!</definedName>
    <definedName name="__xlnm._FilterDatabase_11" localSheetId="119">#REF!</definedName>
    <definedName name="__xlnm._FilterDatabase_11" localSheetId="150">#REF!</definedName>
    <definedName name="__xlnm._FilterDatabase_11" localSheetId="120">#REF!</definedName>
    <definedName name="__xlnm._FilterDatabase_11" localSheetId="121">#REF!</definedName>
    <definedName name="__xlnm._FilterDatabase_11" localSheetId="151">#REF!</definedName>
    <definedName name="__xlnm._FilterDatabase_11" localSheetId="123">#REF!</definedName>
    <definedName name="__xlnm._FilterDatabase_11" localSheetId="124">#REF!</definedName>
    <definedName name="__xlnm._FilterDatabase_11" localSheetId="125">#REF!</definedName>
    <definedName name="__xlnm._FilterDatabase_11" localSheetId="152">#REF!</definedName>
    <definedName name="__xlnm._FilterDatabase_11" localSheetId="127">#REF!</definedName>
    <definedName name="__xlnm._FilterDatabase_11" localSheetId="154">#REF!</definedName>
    <definedName name="__xlnm._FilterDatabase_11" localSheetId="128">#REF!</definedName>
    <definedName name="__xlnm._FilterDatabase_11" localSheetId="129">#REF!</definedName>
    <definedName name="__xlnm._FilterDatabase_11" localSheetId="130">#REF!</definedName>
    <definedName name="__xlnm._FilterDatabase_11" localSheetId="131">#REF!</definedName>
    <definedName name="__xlnm._FilterDatabase_11" localSheetId="132">#REF!</definedName>
    <definedName name="__xlnm._FilterDatabase_11" localSheetId="133">#REF!</definedName>
    <definedName name="__xlnm._FilterDatabase_11" localSheetId="136">#REF!</definedName>
    <definedName name="__xlnm._FilterDatabase_11" localSheetId="142">#REF!</definedName>
    <definedName name="__xlnm._FilterDatabase_11" localSheetId="163">#REF!</definedName>
    <definedName name="__xlnm._FilterDatabase_11" localSheetId="165">#REF!</definedName>
    <definedName name="__xlnm._FilterDatabase_11" localSheetId="166">#REF!</definedName>
    <definedName name="__xlnm._FilterDatabase_11" localSheetId="167">#REF!</definedName>
    <definedName name="__xlnm._FilterDatabase_11" localSheetId="168">#REF!</definedName>
    <definedName name="__xlnm._FilterDatabase_11" localSheetId="169">#REF!</definedName>
    <definedName name="__xlnm._FilterDatabase_11" localSheetId="170">#REF!</definedName>
    <definedName name="__xlnm._FilterDatabase_11" localSheetId="171">#REF!</definedName>
    <definedName name="__xlnm._FilterDatabase_11" localSheetId="172">#REF!</definedName>
    <definedName name="__xlnm._FilterDatabase_11" localSheetId="173">#REF!</definedName>
    <definedName name="__xlnm._FilterDatabase_11" localSheetId="174">#REF!</definedName>
    <definedName name="__xlnm._FilterDatabase_11">#REF!</definedName>
    <definedName name="__xlnm._FilterDatabase_13" localSheetId="113">#REF!</definedName>
    <definedName name="__xlnm._FilterDatabase_13" localSheetId="115">#REF!</definedName>
    <definedName name="__xlnm._FilterDatabase_13" localSheetId="116">#REF!</definedName>
    <definedName name="__xlnm._FilterDatabase_13" localSheetId="117">#REF!</definedName>
    <definedName name="__xlnm._FilterDatabase_13" localSheetId="118">#REF!</definedName>
    <definedName name="__xlnm._FilterDatabase_13" localSheetId="119">#REF!</definedName>
    <definedName name="__xlnm._FilterDatabase_13" localSheetId="150">#REF!</definedName>
    <definedName name="__xlnm._FilterDatabase_13" localSheetId="120">#REF!</definedName>
    <definedName name="__xlnm._FilterDatabase_13" localSheetId="121">#REF!</definedName>
    <definedName name="__xlnm._FilterDatabase_13" localSheetId="151">#REF!</definedName>
    <definedName name="__xlnm._FilterDatabase_13" localSheetId="123">#REF!</definedName>
    <definedName name="__xlnm._FilterDatabase_13" localSheetId="124">#REF!</definedName>
    <definedName name="__xlnm._FilterDatabase_13" localSheetId="125">#REF!</definedName>
    <definedName name="__xlnm._FilterDatabase_13" localSheetId="152">#REF!</definedName>
    <definedName name="__xlnm._FilterDatabase_13" localSheetId="127">#REF!</definedName>
    <definedName name="__xlnm._FilterDatabase_13" localSheetId="154">#REF!</definedName>
    <definedName name="__xlnm._FilterDatabase_13" localSheetId="128">#REF!</definedName>
    <definedName name="__xlnm._FilterDatabase_13" localSheetId="129">#REF!</definedName>
    <definedName name="__xlnm._FilterDatabase_13" localSheetId="130">#REF!</definedName>
    <definedName name="__xlnm._FilterDatabase_13" localSheetId="131">#REF!</definedName>
    <definedName name="__xlnm._FilterDatabase_13" localSheetId="132">#REF!</definedName>
    <definedName name="__xlnm._FilterDatabase_13" localSheetId="133">#REF!</definedName>
    <definedName name="__xlnm._FilterDatabase_13" localSheetId="136">#REF!</definedName>
    <definedName name="__xlnm._FilterDatabase_13" localSheetId="142">#REF!</definedName>
    <definedName name="__xlnm._FilterDatabase_13" localSheetId="163">#REF!</definedName>
    <definedName name="__xlnm._FilterDatabase_13" localSheetId="165">#REF!</definedName>
    <definedName name="__xlnm._FilterDatabase_13" localSheetId="166">#REF!</definedName>
    <definedName name="__xlnm._FilterDatabase_13" localSheetId="167">#REF!</definedName>
    <definedName name="__xlnm._FilterDatabase_13" localSheetId="168">#REF!</definedName>
    <definedName name="__xlnm._FilterDatabase_13" localSheetId="169">#REF!</definedName>
    <definedName name="__xlnm._FilterDatabase_13" localSheetId="170">#REF!</definedName>
    <definedName name="__xlnm._FilterDatabase_13" localSheetId="171">#REF!</definedName>
    <definedName name="__xlnm._FilterDatabase_13" localSheetId="172">#REF!</definedName>
    <definedName name="__xlnm._FilterDatabase_13" localSheetId="173">#REF!</definedName>
    <definedName name="__xlnm._FilterDatabase_13" localSheetId="174">#REF!</definedName>
    <definedName name="__xlnm._FilterDatabase_13">#REF!</definedName>
    <definedName name="__xlnm._FilterDatabase_14" localSheetId="108">#REF!</definedName>
    <definedName name="__xlnm._FilterDatabase_14" localSheetId="110">#REF!</definedName>
    <definedName name="__xlnm._FilterDatabase_14" localSheetId="113">#REF!</definedName>
    <definedName name="__xlnm._FilterDatabase_14" localSheetId="115">#REF!</definedName>
    <definedName name="__xlnm._FilterDatabase_14" localSheetId="116">#REF!</definedName>
    <definedName name="__xlnm._FilterDatabase_14" localSheetId="117">#REF!</definedName>
    <definedName name="__xlnm._FilterDatabase_14" localSheetId="118">#REF!</definedName>
    <definedName name="__xlnm._FilterDatabase_14" localSheetId="119">#REF!</definedName>
    <definedName name="__xlnm._FilterDatabase_14" localSheetId="150">#REF!</definedName>
    <definedName name="__xlnm._FilterDatabase_14" localSheetId="120">#REF!</definedName>
    <definedName name="__xlnm._FilterDatabase_14" localSheetId="121">#REF!</definedName>
    <definedName name="__xlnm._FilterDatabase_14" localSheetId="151">#REF!</definedName>
    <definedName name="__xlnm._FilterDatabase_14" localSheetId="123">#REF!</definedName>
    <definedName name="__xlnm._FilterDatabase_14" localSheetId="124">#REF!</definedName>
    <definedName name="__xlnm._FilterDatabase_14" localSheetId="125">#REF!</definedName>
    <definedName name="__xlnm._FilterDatabase_14" localSheetId="152">#REF!</definedName>
    <definedName name="__xlnm._FilterDatabase_14" localSheetId="127">#REF!</definedName>
    <definedName name="__xlnm._FilterDatabase_14" localSheetId="154">#REF!</definedName>
    <definedName name="__xlnm._FilterDatabase_14" localSheetId="128">#REF!</definedName>
    <definedName name="__xlnm._FilterDatabase_14" localSheetId="129">#REF!</definedName>
    <definedName name="__xlnm._FilterDatabase_14" localSheetId="130">#REF!</definedName>
    <definedName name="__xlnm._FilterDatabase_14" localSheetId="131">#REF!</definedName>
    <definedName name="__xlnm._FilterDatabase_14" localSheetId="132">#REF!</definedName>
    <definedName name="__xlnm._FilterDatabase_14" localSheetId="133">#REF!</definedName>
    <definedName name="__xlnm._FilterDatabase_14" localSheetId="136">#REF!</definedName>
    <definedName name="__xlnm._FilterDatabase_14" localSheetId="142">#REF!</definedName>
    <definedName name="__xlnm._FilterDatabase_14" localSheetId="163">#REF!</definedName>
    <definedName name="__xlnm._FilterDatabase_14" localSheetId="165">#REF!</definedName>
    <definedName name="__xlnm._FilterDatabase_14" localSheetId="166">#REF!</definedName>
    <definedName name="__xlnm._FilterDatabase_14" localSheetId="167">#REF!</definedName>
    <definedName name="__xlnm._FilterDatabase_14" localSheetId="168">#REF!</definedName>
    <definedName name="__xlnm._FilterDatabase_14" localSheetId="169">#REF!</definedName>
    <definedName name="__xlnm._FilterDatabase_14" localSheetId="170">#REF!</definedName>
    <definedName name="__xlnm._FilterDatabase_14" localSheetId="171">#REF!</definedName>
    <definedName name="__xlnm._FilterDatabase_14" localSheetId="172">#REF!</definedName>
    <definedName name="__xlnm._FilterDatabase_14" localSheetId="173">#REF!</definedName>
    <definedName name="__xlnm._FilterDatabase_14" localSheetId="174">#REF!</definedName>
    <definedName name="__xlnm._FilterDatabase_14">#REF!</definedName>
    <definedName name="__xlnm._FilterDatabase_15" localSheetId="113">#REF!</definedName>
    <definedName name="__xlnm._FilterDatabase_15" localSheetId="115">#REF!</definedName>
    <definedName name="__xlnm._FilterDatabase_15" localSheetId="116">#REF!</definedName>
    <definedName name="__xlnm._FilterDatabase_15" localSheetId="117">#REF!</definedName>
    <definedName name="__xlnm._FilterDatabase_15" localSheetId="118">#REF!</definedName>
    <definedName name="__xlnm._FilterDatabase_15" localSheetId="119">#REF!</definedName>
    <definedName name="__xlnm._FilterDatabase_15" localSheetId="150">#REF!</definedName>
    <definedName name="__xlnm._FilterDatabase_15" localSheetId="120">#REF!</definedName>
    <definedName name="__xlnm._FilterDatabase_15" localSheetId="121">#REF!</definedName>
    <definedName name="__xlnm._FilterDatabase_15" localSheetId="151">#REF!</definedName>
    <definedName name="__xlnm._FilterDatabase_15" localSheetId="123">#REF!</definedName>
    <definedName name="__xlnm._FilterDatabase_15" localSheetId="124">#REF!</definedName>
    <definedName name="__xlnm._FilterDatabase_15" localSheetId="125">#REF!</definedName>
    <definedName name="__xlnm._FilterDatabase_15" localSheetId="152">#REF!</definedName>
    <definedName name="__xlnm._FilterDatabase_15" localSheetId="127">#REF!</definedName>
    <definedName name="__xlnm._FilterDatabase_15" localSheetId="154">#REF!</definedName>
    <definedName name="__xlnm._FilterDatabase_15" localSheetId="128">#REF!</definedName>
    <definedName name="__xlnm._FilterDatabase_15" localSheetId="129">#REF!</definedName>
    <definedName name="__xlnm._FilterDatabase_15" localSheetId="130">#REF!</definedName>
    <definedName name="__xlnm._FilterDatabase_15" localSheetId="131">#REF!</definedName>
    <definedName name="__xlnm._FilterDatabase_15" localSheetId="132">#REF!</definedName>
    <definedName name="__xlnm._FilterDatabase_15" localSheetId="133">#REF!</definedName>
    <definedName name="__xlnm._FilterDatabase_15" localSheetId="136">#REF!</definedName>
    <definedName name="__xlnm._FilterDatabase_15" localSheetId="142">#REF!</definedName>
    <definedName name="__xlnm._FilterDatabase_15" localSheetId="163">#REF!</definedName>
    <definedName name="__xlnm._FilterDatabase_15" localSheetId="165">#REF!</definedName>
    <definedName name="__xlnm._FilterDatabase_15" localSheetId="166">#REF!</definedName>
    <definedName name="__xlnm._FilterDatabase_15" localSheetId="167">#REF!</definedName>
    <definedName name="__xlnm._FilterDatabase_15" localSheetId="168">#REF!</definedName>
    <definedName name="__xlnm._FilterDatabase_15" localSheetId="169">#REF!</definedName>
    <definedName name="__xlnm._FilterDatabase_15" localSheetId="170">#REF!</definedName>
    <definedName name="__xlnm._FilterDatabase_15" localSheetId="171">#REF!</definedName>
    <definedName name="__xlnm._FilterDatabase_15" localSheetId="172">#REF!</definedName>
    <definedName name="__xlnm._FilterDatabase_15" localSheetId="173">#REF!</definedName>
    <definedName name="__xlnm._FilterDatabase_15" localSheetId="174">#REF!</definedName>
    <definedName name="__xlnm._FilterDatabase_15">#REF!</definedName>
    <definedName name="__xlnm._FilterDatabase_16" localSheetId="108">#REF!</definedName>
    <definedName name="__xlnm._FilterDatabase_16" localSheetId="110">#REF!</definedName>
    <definedName name="__xlnm._FilterDatabase_16" localSheetId="113">#REF!</definedName>
    <definedName name="__xlnm._FilterDatabase_16" localSheetId="115">#REF!</definedName>
    <definedName name="__xlnm._FilterDatabase_16" localSheetId="116">#REF!</definedName>
    <definedName name="__xlnm._FilterDatabase_16" localSheetId="117">#REF!</definedName>
    <definedName name="__xlnm._FilterDatabase_16" localSheetId="118">#REF!</definedName>
    <definedName name="__xlnm._FilterDatabase_16" localSheetId="119">#REF!</definedName>
    <definedName name="__xlnm._FilterDatabase_16" localSheetId="150">#REF!</definedName>
    <definedName name="__xlnm._FilterDatabase_16" localSheetId="120">#REF!</definedName>
    <definedName name="__xlnm._FilterDatabase_16" localSheetId="121">#REF!</definedName>
    <definedName name="__xlnm._FilterDatabase_16" localSheetId="151">#REF!</definedName>
    <definedName name="__xlnm._FilterDatabase_16" localSheetId="123">#REF!</definedName>
    <definedName name="__xlnm._FilterDatabase_16" localSheetId="124">#REF!</definedName>
    <definedName name="__xlnm._FilterDatabase_16" localSheetId="125">#REF!</definedName>
    <definedName name="__xlnm._FilterDatabase_16" localSheetId="152">#REF!</definedName>
    <definedName name="__xlnm._FilterDatabase_16" localSheetId="127">#REF!</definedName>
    <definedName name="__xlnm._FilterDatabase_16" localSheetId="154">#REF!</definedName>
    <definedName name="__xlnm._FilterDatabase_16" localSheetId="128">#REF!</definedName>
    <definedName name="__xlnm._FilterDatabase_16" localSheetId="129">#REF!</definedName>
    <definedName name="__xlnm._FilterDatabase_16" localSheetId="130">#REF!</definedName>
    <definedName name="__xlnm._FilterDatabase_16" localSheetId="131">#REF!</definedName>
    <definedName name="__xlnm._FilterDatabase_16" localSheetId="132">#REF!</definedName>
    <definedName name="__xlnm._FilterDatabase_16" localSheetId="133">#REF!</definedName>
    <definedName name="__xlnm._FilterDatabase_16" localSheetId="136">#REF!</definedName>
    <definedName name="__xlnm._FilterDatabase_16" localSheetId="142">#REF!</definedName>
    <definedName name="__xlnm._FilterDatabase_16" localSheetId="163">#REF!</definedName>
    <definedName name="__xlnm._FilterDatabase_16" localSheetId="165">#REF!</definedName>
    <definedName name="__xlnm._FilterDatabase_16" localSheetId="166">#REF!</definedName>
    <definedName name="__xlnm._FilterDatabase_16" localSheetId="167">#REF!</definedName>
    <definedName name="__xlnm._FilterDatabase_16" localSheetId="168">#REF!</definedName>
    <definedName name="__xlnm._FilterDatabase_16" localSheetId="169">#REF!</definedName>
    <definedName name="__xlnm._FilterDatabase_16" localSheetId="170">#REF!</definedName>
    <definedName name="__xlnm._FilterDatabase_16" localSheetId="171">#REF!</definedName>
    <definedName name="__xlnm._FilterDatabase_16" localSheetId="172">#REF!</definedName>
    <definedName name="__xlnm._FilterDatabase_16" localSheetId="173">#REF!</definedName>
    <definedName name="__xlnm._FilterDatabase_16" localSheetId="174">#REF!</definedName>
    <definedName name="__xlnm._FilterDatabase_16">#REF!</definedName>
    <definedName name="__xlnm._FilterDatabase_17" localSheetId="108">#REF!</definedName>
    <definedName name="__xlnm._FilterDatabase_17" localSheetId="110">#REF!</definedName>
    <definedName name="__xlnm._FilterDatabase_17" localSheetId="113">#REF!</definedName>
    <definedName name="__xlnm._FilterDatabase_17" localSheetId="115">#REF!</definedName>
    <definedName name="__xlnm._FilterDatabase_17" localSheetId="116">#REF!</definedName>
    <definedName name="__xlnm._FilterDatabase_17" localSheetId="117">#REF!</definedName>
    <definedName name="__xlnm._FilterDatabase_17" localSheetId="118">#REF!</definedName>
    <definedName name="__xlnm._FilterDatabase_17" localSheetId="119">#REF!</definedName>
    <definedName name="__xlnm._FilterDatabase_17" localSheetId="150">#REF!</definedName>
    <definedName name="__xlnm._FilterDatabase_17" localSheetId="120">#REF!</definedName>
    <definedName name="__xlnm._FilterDatabase_17" localSheetId="121">#REF!</definedName>
    <definedName name="__xlnm._FilterDatabase_17" localSheetId="151">#REF!</definedName>
    <definedName name="__xlnm._FilterDatabase_17" localSheetId="123">#REF!</definedName>
    <definedName name="__xlnm._FilterDatabase_17" localSheetId="124">#REF!</definedName>
    <definedName name="__xlnm._FilterDatabase_17" localSheetId="125">#REF!</definedName>
    <definedName name="__xlnm._FilterDatabase_17" localSheetId="152">#REF!</definedName>
    <definedName name="__xlnm._FilterDatabase_17" localSheetId="127">#REF!</definedName>
    <definedName name="__xlnm._FilterDatabase_17" localSheetId="154">#REF!</definedName>
    <definedName name="__xlnm._FilterDatabase_17" localSheetId="128">#REF!</definedName>
    <definedName name="__xlnm._FilterDatabase_17" localSheetId="129">#REF!</definedName>
    <definedName name="__xlnm._FilterDatabase_17" localSheetId="130">#REF!</definedName>
    <definedName name="__xlnm._FilterDatabase_17" localSheetId="131">#REF!</definedName>
    <definedName name="__xlnm._FilterDatabase_17" localSheetId="132">#REF!</definedName>
    <definedName name="__xlnm._FilterDatabase_17" localSheetId="133">#REF!</definedName>
    <definedName name="__xlnm._FilterDatabase_17" localSheetId="136">#REF!</definedName>
    <definedName name="__xlnm._FilterDatabase_17" localSheetId="142">#REF!</definedName>
    <definedName name="__xlnm._FilterDatabase_17" localSheetId="163">#REF!</definedName>
    <definedName name="__xlnm._FilterDatabase_17" localSheetId="165">#REF!</definedName>
    <definedName name="__xlnm._FilterDatabase_17" localSheetId="166">#REF!</definedName>
    <definedName name="__xlnm._FilterDatabase_17" localSheetId="167">#REF!</definedName>
    <definedName name="__xlnm._FilterDatabase_17" localSheetId="168">#REF!</definedName>
    <definedName name="__xlnm._FilterDatabase_17" localSheetId="169">#REF!</definedName>
    <definedName name="__xlnm._FilterDatabase_17" localSheetId="170">#REF!</definedName>
    <definedName name="__xlnm._FilterDatabase_17" localSheetId="171">#REF!</definedName>
    <definedName name="__xlnm._FilterDatabase_17" localSheetId="172">#REF!</definedName>
    <definedName name="__xlnm._FilterDatabase_17" localSheetId="173">#REF!</definedName>
    <definedName name="__xlnm._FilterDatabase_17" localSheetId="174">#REF!</definedName>
    <definedName name="__xlnm._FilterDatabase_17">#REF!</definedName>
    <definedName name="__xlnm._FilterDatabase_18" localSheetId="108">#REF!</definedName>
    <definedName name="__xlnm._FilterDatabase_18" localSheetId="110">#REF!</definedName>
    <definedName name="__xlnm._FilterDatabase_18" localSheetId="113">#REF!</definedName>
    <definedName name="__xlnm._FilterDatabase_18" localSheetId="115">#REF!</definedName>
    <definedName name="__xlnm._FilterDatabase_18" localSheetId="116">#REF!</definedName>
    <definedName name="__xlnm._FilterDatabase_18" localSheetId="117">#REF!</definedName>
    <definedName name="__xlnm._FilterDatabase_18" localSheetId="118">#REF!</definedName>
    <definedName name="__xlnm._FilterDatabase_18" localSheetId="119">#REF!</definedName>
    <definedName name="__xlnm._FilterDatabase_18" localSheetId="150">#REF!</definedName>
    <definedName name="__xlnm._FilterDatabase_18" localSheetId="120">#REF!</definedName>
    <definedName name="__xlnm._FilterDatabase_18" localSheetId="121">#REF!</definedName>
    <definedName name="__xlnm._FilterDatabase_18" localSheetId="151">#REF!</definedName>
    <definedName name="__xlnm._FilterDatabase_18" localSheetId="123">#REF!</definedName>
    <definedName name="__xlnm._FilterDatabase_18" localSheetId="124">#REF!</definedName>
    <definedName name="__xlnm._FilterDatabase_18" localSheetId="125">#REF!</definedName>
    <definedName name="__xlnm._FilterDatabase_18" localSheetId="152">#REF!</definedName>
    <definedName name="__xlnm._FilterDatabase_18" localSheetId="127">#REF!</definedName>
    <definedName name="__xlnm._FilterDatabase_18" localSheetId="154">#REF!</definedName>
    <definedName name="__xlnm._FilterDatabase_18" localSheetId="128">#REF!</definedName>
    <definedName name="__xlnm._FilterDatabase_18" localSheetId="129">#REF!</definedName>
    <definedName name="__xlnm._FilterDatabase_18" localSheetId="130">#REF!</definedName>
    <definedName name="__xlnm._FilterDatabase_18" localSheetId="131">#REF!</definedName>
    <definedName name="__xlnm._FilterDatabase_18" localSheetId="132">#REF!</definedName>
    <definedName name="__xlnm._FilterDatabase_18" localSheetId="133">#REF!</definedName>
    <definedName name="__xlnm._FilterDatabase_18" localSheetId="136">#REF!</definedName>
    <definedName name="__xlnm._FilterDatabase_18" localSheetId="142">#REF!</definedName>
    <definedName name="__xlnm._FilterDatabase_18" localSheetId="163">#REF!</definedName>
    <definedName name="__xlnm._FilterDatabase_18" localSheetId="165">#REF!</definedName>
    <definedName name="__xlnm._FilterDatabase_18" localSheetId="166">#REF!</definedName>
    <definedName name="__xlnm._FilterDatabase_18" localSheetId="167">#REF!</definedName>
    <definedName name="__xlnm._FilterDatabase_18" localSheetId="168">#REF!</definedName>
    <definedName name="__xlnm._FilterDatabase_18" localSheetId="169">#REF!</definedName>
    <definedName name="__xlnm._FilterDatabase_18" localSheetId="170">#REF!</definedName>
    <definedName name="__xlnm._FilterDatabase_18" localSheetId="171">#REF!</definedName>
    <definedName name="__xlnm._FilterDatabase_18" localSheetId="172">#REF!</definedName>
    <definedName name="__xlnm._FilterDatabase_18" localSheetId="173">#REF!</definedName>
    <definedName name="__xlnm._FilterDatabase_18" localSheetId="174">#REF!</definedName>
    <definedName name="__xlnm._FilterDatabase_18">#REF!</definedName>
    <definedName name="__xlnm._FilterDatabase_19" localSheetId="113">#REF!</definedName>
    <definedName name="__xlnm._FilterDatabase_19" localSheetId="115">#REF!</definedName>
    <definedName name="__xlnm._FilterDatabase_19" localSheetId="116">#REF!</definedName>
    <definedName name="__xlnm._FilterDatabase_19" localSheetId="117">#REF!</definedName>
    <definedName name="__xlnm._FilterDatabase_19" localSheetId="118">#REF!</definedName>
    <definedName name="__xlnm._FilterDatabase_19" localSheetId="119">#REF!</definedName>
    <definedName name="__xlnm._FilterDatabase_19" localSheetId="150">#REF!</definedName>
    <definedName name="__xlnm._FilterDatabase_19" localSheetId="120">#REF!</definedName>
    <definedName name="__xlnm._FilterDatabase_19" localSheetId="121">#REF!</definedName>
    <definedName name="__xlnm._FilterDatabase_19" localSheetId="151">#REF!</definedName>
    <definedName name="__xlnm._FilterDatabase_19" localSheetId="123">#REF!</definedName>
    <definedName name="__xlnm._FilterDatabase_19" localSheetId="124">#REF!</definedName>
    <definedName name="__xlnm._FilterDatabase_19" localSheetId="125">#REF!</definedName>
    <definedName name="__xlnm._FilterDatabase_19" localSheetId="152">#REF!</definedName>
    <definedName name="__xlnm._FilterDatabase_19" localSheetId="127">#REF!</definedName>
    <definedName name="__xlnm._FilterDatabase_19" localSheetId="154">#REF!</definedName>
    <definedName name="__xlnm._FilterDatabase_19" localSheetId="128">#REF!</definedName>
    <definedName name="__xlnm._FilterDatabase_19" localSheetId="129">#REF!</definedName>
    <definedName name="__xlnm._FilterDatabase_19" localSheetId="130">#REF!</definedName>
    <definedName name="__xlnm._FilterDatabase_19" localSheetId="131">#REF!</definedName>
    <definedName name="__xlnm._FilterDatabase_19" localSheetId="132">#REF!</definedName>
    <definedName name="__xlnm._FilterDatabase_19" localSheetId="133">#REF!</definedName>
    <definedName name="__xlnm._FilterDatabase_19" localSheetId="136">#REF!</definedName>
    <definedName name="__xlnm._FilterDatabase_19" localSheetId="142">#REF!</definedName>
    <definedName name="__xlnm._FilterDatabase_19" localSheetId="163">#REF!</definedName>
    <definedName name="__xlnm._FilterDatabase_19" localSheetId="165">#REF!</definedName>
    <definedName name="__xlnm._FilterDatabase_19" localSheetId="166">#REF!</definedName>
    <definedName name="__xlnm._FilterDatabase_19" localSheetId="167">#REF!</definedName>
    <definedName name="__xlnm._FilterDatabase_19" localSheetId="168">#REF!</definedName>
    <definedName name="__xlnm._FilterDatabase_19" localSheetId="169">#REF!</definedName>
    <definedName name="__xlnm._FilterDatabase_19" localSheetId="170">#REF!</definedName>
    <definedName name="__xlnm._FilterDatabase_19" localSheetId="171">#REF!</definedName>
    <definedName name="__xlnm._FilterDatabase_19" localSheetId="172">#REF!</definedName>
    <definedName name="__xlnm._FilterDatabase_19" localSheetId="173">#REF!</definedName>
    <definedName name="__xlnm._FilterDatabase_19" localSheetId="174">#REF!</definedName>
    <definedName name="__xlnm._FilterDatabase_19">#REF!</definedName>
    <definedName name="__xlnm._FilterDatabase_20" localSheetId="113">#REF!</definedName>
    <definedName name="__xlnm._FilterDatabase_20" localSheetId="115">#REF!</definedName>
    <definedName name="__xlnm._FilterDatabase_20" localSheetId="116">#REF!</definedName>
    <definedName name="__xlnm._FilterDatabase_20" localSheetId="117">#REF!</definedName>
    <definedName name="__xlnm._FilterDatabase_20" localSheetId="118">#REF!</definedName>
    <definedName name="__xlnm._FilterDatabase_20" localSheetId="119">#REF!</definedName>
    <definedName name="__xlnm._FilterDatabase_20" localSheetId="150">#REF!</definedName>
    <definedName name="__xlnm._FilterDatabase_20" localSheetId="120">#REF!</definedName>
    <definedName name="__xlnm._FilterDatabase_20" localSheetId="121">#REF!</definedName>
    <definedName name="__xlnm._FilterDatabase_20" localSheetId="151">#REF!</definedName>
    <definedName name="__xlnm._FilterDatabase_20" localSheetId="123">#REF!</definedName>
    <definedName name="__xlnm._FilterDatabase_20" localSheetId="124">#REF!</definedName>
    <definedName name="__xlnm._FilterDatabase_20" localSheetId="125">#REF!</definedName>
    <definedName name="__xlnm._FilterDatabase_20" localSheetId="152">#REF!</definedName>
    <definedName name="__xlnm._FilterDatabase_20" localSheetId="127">#REF!</definedName>
    <definedName name="__xlnm._FilterDatabase_20" localSheetId="154">#REF!</definedName>
    <definedName name="__xlnm._FilterDatabase_20" localSheetId="128">#REF!</definedName>
    <definedName name="__xlnm._FilterDatabase_20" localSheetId="129">#REF!</definedName>
    <definedName name="__xlnm._FilterDatabase_20" localSheetId="130">#REF!</definedName>
    <definedName name="__xlnm._FilterDatabase_20" localSheetId="131">#REF!</definedName>
    <definedName name="__xlnm._FilterDatabase_20" localSheetId="132">#REF!</definedName>
    <definedName name="__xlnm._FilterDatabase_20" localSheetId="133">#REF!</definedName>
    <definedName name="__xlnm._FilterDatabase_20" localSheetId="134">#REF!</definedName>
    <definedName name="__xlnm._FilterDatabase_20" localSheetId="135">#REF!</definedName>
    <definedName name="__xlnm._FilterDatabase_20" localSheetId="136">#REF!</definedName>
    <definedName name="__xlnm._FilterDatabase_20" localSheetId="142">#REF!</definedName>
    <definedName name="__xlnm._FilterDatabase_20" localSheetId="163">#REF!</definedName>
    <definedName name="__xlnm._FilterDatabase_20" localSheetId="165">#REF!</definedName>
    <definedName name="__xlnm._FilterDatabase_20" localSheetId="166">#REF!</definedName>
    <definedName name="__xlnm._FilterDatabase_20" localSheetId="167">#REF!</definedName>
    <definedName name="__xlnm._FilterDatabase_20" localSheetId="168">#REF!</definedName>
    <definedName name="__xlnm._FilterDatabase_20" localSheetId="169">#REF!</definedName>
    <definedName name="__xlnm._FilterDatabase_20" localSheetId="170">#REF!</definedName>
    <definedName name="__xlnm._FilterDatabase_20" localSheetId="171">#REF!</definedName>
    <definedName name="__xlnm._FilterDatabase_20" localSheetId="172">#REF!</definedName>
    <definedName name="__xlnm._FilterDatabase_20" localSheetId="173">#REF!</definedName>
    <definedName name="__xlnm._FilterDatabase_20" localSheetId="174">#REF!</definedName>
    <definedName name="__xlnm._FilterDatabase_20">#REF!</definedName>
    <definedName name="__xlnm._FilterDatabase_21" localSheetId="113">#REF!</definedName>
    <definedName name="__xlnm._FilterDatabase_21" localSheetId="115">#REF!</definedName>
    <definedName name="__xlnm._FilterDatabase_21" localSheetId="116">#REF!</definedName>
    <definedName name="__xlnm._FilterDatabase_21" localSheetId="117">#REF!</definedName>
    <definedName name="__xlnm._FilterDatabase_21" localSheetId="118">#REF!</definedName>
    <definedName name="__xlnm._FilterDatabase_21" localSheetId="119">#REF!</definedName>
    <definedName name="__xlnm._FilterDatabase_21" localSheetId="150">#REF!</definedName>
    <definedName name="__xlnm._FilterDatabase_21" localSheetId="120">#REF!</definedName>
    <definedName name="__xlnm._FilterDatabase_21" localSheetId="121">#REF!</definedName>
    <definedName name="__xlnm._FilterDatabase_21" localSheetId="151">#REF!</definedName>
    <definedName name="__xlnm._FilterDatabase_21" localSheetId="123">#REF!</definedName>
    <definedName name="__xlnm._FilterDatabase_21" localSheetId="124">#REF!</definedName>
    <definedName name="__xlnm._FilterDatabase_21" localSheetId="125">#REF!</definedName>
    <definedName name="__xlnm._FilterDatabase_21" localSheetId="152">#REF!</definedName>
    <definedName name="__xlnm._FilterDatabase_21" localSheetId="127">#REF!</definedName>
    <definedName name="__xlnm._FilterDatabase_21" localSheetId="154">#REF!</definedName>
    <definedName name="__xlnm._FilterDatabase_21" localSheetId="128">#REF!</definedName>
    <definedName name="__xlnm._FilterDatabase_21" localSheetId="129">#REF!</definedName>
    <definedName name="__xlnm._FilterDatabase_21" localSheetId="130">#REF!</definedName>
    <definedName name="__xlnm._FilterDatabase_21" localSheetId="131">#REF!</definedName>
    <definedName name="__xlnm._FilterDatabase_21" localSheetId="132">#REF!</definedName>
    <definedName name="__xlnm._FilterDatabase_21" localSheetId="133">#REF!</definedName>
    <definedName name="__xlnm._FilterDatabase_21" localSheetId="136">#REF!</definedName>
    <definedName name="__xlnm._FilterDatabase_21" localSheetId="142">#REF!</definedName>
    <definedName name="__xlnm._FilterDatabase_21" localSheetId="163">#REF!</definedName>
    <definedName name="__xlnm._FilterDatabase_21" localSheetId="165">#REF!</definedName>
    <definedName name="__xlnm._FilterDatabase_21" localSheetId="166">#REF!</definedName>
    <definedName name="__xlnm._FilterDatabase_21" localSheetId="167">#REF!</definedName>
    <definedName name="__xlnm._FilterDatabase_21" localSheetId="168">#REF!</definedName>
    <definedName name="__xlnm._FilterDatabase_21" localSheetId="169">#REF!</definedName>
    <definedName name="__xlnm._FilterDatabase_21" localSheetId="170">#REF!</definedName>
    <definedName name="__xlnm._FilterDatabase_21" localSheetId="171">#REF!</definedName>
    <definedName name="__xlnm._FilterDatabase_21" localSheetId="172">#REF!</definedName>
    <definedName name="__xlnm._FilterDatabase_21" localSheetId="173">#REF!</definedName>
    <definedName name="__xlnm._FilterDatabase_21" localSheetId="174">#REF!</definedName>
    <definedName name="__xlnm._FilterDatabase_21">#REF!</definedName>
    <definedName name="__xlnm._FilterDatabase_22" localSheetId="113">#REF!</definedName>
    <definedName name="__xlnm._FilterDatabase_22" localSheetId="115">#REF!</definedName>
    <definedName name="__xlnm._FilterDatabase_22" localSheetId="116">#REF!</definedName>
    <definedName name="__xlnm._FilterDatabase_22" localSheetId="117">#REF!</definedName>
    <definedName name="__xlnm._FilterDatabase_22" localSheetId="118">#REF!</definedName>
    <definedName name="__xlnm._FilterDatabase_22" localSheetId="119">#REF!</definedName>
    <definedName name="__xlnm._FilterDatabase_22" localSheetId="150">#REF!</definedName>
    <definedName name="__xlnm._FilterDatabase_22" localSheetId="120">#REF!</definedName>
    <definedName name="__xlnm._FilterDatabase_22" localSheetId="121">#REF!</definedName>
    <definedName name="__xlnm._FilterDatabase_22" localSheetId="151">#REF!</definedName>
    <definedName name="__xlnm._FilterDatabase_22" localSheetId="123">#REF!</definedName>
    <definedName name="__xlnm._FilterDatabase_22" localSheetId="124">#REF!</definedName>
    <definedName name="__xlnm._FilterDatabase_22" localSheetId="125">#REF!</definedName>
    <definedName name="__xlnm._FilterDatabase_22" localSheetId="152">#REF!</definedName>
    <definedName name="__xlnm._FilterDatabase_22" localSheetId="127">#REF!</definedName>
    <definedName name="__xlnm._FilterDatabase_22" localSheetId="154">#REF!</definedName>
    <definedName name="__xlnm._FilterDatabase_22" localSheetId="128">#REF!</definedName>
    <definedName name="__xlnm._FilterDatabase_22" localSheetId="129">#REF!</definedName>
    <definedName name="__xlnm._FilterDatabase_22" localSheetId="130">#REF!</definedName>
    <definedName name="__xlnm._FilterDatabase_22" localSheetId="131">#REF!</definedName>
    <definedName name="__xlnm._FilterDatabase_22" localSheetId="132">#REF!</definedName>
    <definedName name="__xlnm._FilterDatabase_22" localSheetId="133">#REF!</definedName>
    <definedName name="__xlnm._FilterDatabase_22" localSheetId="136">#REF!</definedName>
    <definedName name="__xlnm._FilterDatabase_22" localSheetId="142">#REF!</definedName>
    <definedName name="__xlnm._FilterDatabase_22" localSheetId="163">#REF!</definedName>
    <definedName name="__xlnm._FilterDatabase_22" localSheetId="165">#REF!</definedName>
    <definedName name="__xlnm._FilterDatabase_22" localSheetId="166">#REF!</definedName>
    <definedName name="__xlnm._FilterDatabase_22" localSheetId="167">#REF!</definedName>
    <definedName name="__xlnm._FilterDatabase_22" localSheetId="168">#REF!</definedName>
    <definedName name="__xlnm._FilterDatabase_22" localSheetId="169">#REF!</definedName>
    <definedName name="__xlnm._FilterDatabase_22" localSheetId="170">#REF!</definedName>
    <definedName name="__xlnm._FilterDatabase_22" localSheetId="171">#REF!</definedName>
    <definedName name="__xlnm._FilterDatabase_22" localSheetId="172">#REF!</definedName>
    <definedName name="__xlnm._FilterDatabase_22" localSheetId="173">#REF!</definedName>
    <definedName name="__xlnm._FilterDatabase_22" localSheetId="174">#REF!</definedName>
    <definedName name="__xlnm._FilterDatabase_22">#REF!</definedName>
    <definedName name="__xlnm._FilterDatabase_23" localSheetId="108">#REF!</definedName>
    <definedName name="__xlnm._FilterDatabase_23" localSheetId="110">#REF!</definedName>
    <definedName name="__xlnm._FilterDatabase_23" localSheetId="113">#REF!</definedName>
    <definedName name="__xlnm._FilterDatabase_23" localSheetId="115">#REF!</definedName>
    <definedName name="__xlnm._FilterDatabase_23" localSheetId="116">#REF!</definedName>
    <definedName name="__xlnm._FilterDatabase_23" localSheetId="117">#REF!</definedName>
    <definedName name="__xlnm._FilterDatabase_23" localSheetId="118">#REF!</definedName>
    <definedName name="__xlnm._FilterDatabase_23" localSheetId="119">#REF!</definedName>
    <definedName name="__xlnm._FilterDatabase_23" localSheetId="150">#REF!</definedName>
    <definedName name="__xlnm._FilterDatabase_23" localSheetId="120">#REF!</definedName>
    <definedName name="__xlnm._FilterDatabase_23" localSheetId="121">#REF!</definedName>
    <definedName name="__xlnm._FilterDatabase_23" localSheetId="151">#REF!</definedName>
    <definedName name="__xlnm._FilterDatabase_23" localSheetId="123">#REF!</definedName>
    <definedName name="__xlnm._FilterDatabase_23" localSheetId="124">#REF!</definedName>
    <definedName name="__xlnm._FilterDatabase_23" localSheetId="125">#REF!</definedName>
    <definedName name="__xlnm._FilterDatabase_23" localSheetId="152">#REF!</definedName>
    <definedName name="__xlnm._FilterDatabase_23" localSheetId="127">#REF!</definedName>
    <definedName name="__xlnm._FilterDatabase_23" localSheetId="154">#REF!</definedName>
    <definedName name="__xlnm._FilterDatabase_23" localSheetId="128">#REF!</definedName>
    <definedName name="__xlnm._FilterDatabase_23" localSheetId="129">#REF!</definedName>
    <definedName name="__xlnm._FilterDatabase_23" localSheetId="130">#REF!</definedName>
    <definedName name="__xlnm._FilterDatabase_23" localSheetId="131">#REF!</definedName>
    <definedName name="__xlnm._FilterDatabase_23" localSheetId="132">#REF!</definedName>
    <definedName name="__xlnm._FilterDatabase_23" localSheetId="133">#REF!</definedName>
    <definedName name="__xlnm._FilterDatabase_23" localSheetId="136">#REF!</definedName>
    <definedName name="__xlnm._FilterDatabase_23" localSheetId="142">#REF!</definedName>
    <definedName name="__xlnm._FilterDatabase_23" localSheetId="163">#REF!</definedName>
    <definedName name="__xlnm._FilterDatabase_23" localSheetId="165">#REF!</definedName>
    <definedName name="__xlnm._FilterDatabase_23" localSheetId="166">#REF!</definedName>
    <definedName name="__xlnm._FilterDatabase_23" localSheetId="167">#REF!</definedName>
    <definedName name="__xlnm._FilterDatabase_23" localSheetId="168">#REF!</definedName>
    <definedName name="__xlnm._FilterDatabase_23" localSheetId="169">#REF!</definedName>
    <definedName name="__xlnm._FilterDatabase_23" localSheetId="170">#REF!</definedName>
    <definedName name="__xlnm._FilterDatabase_23" localSheetId="171">#REF!</definedName>
    <definedName name="__xlnm._FilterDatabase_23" localSheetId="172">#REF!</definedName>
    <definedName name="__xlnm._FilterDatabase_23" localSheetId="173">#REF!</definedName>
    <definedName name="__xlnm._FilterDatabase_23" localSheetId="174">#REF!</definedName>
    <definedName name="__xlnm._FilterDatabase_23">#REF!</definedName>
    <definedName name="__xlnm._FilterDatabase_24" localSheetId="113">#REF!</definedName>
    <definedName name="__xlnm._FilterDatabase_24" localSheetId="115">#REF!</definedName>
    <definedName name="__xlnm._FilterDatabase_24" localSheetId="116">#REF!</definedName>
    <definedName name="__xlnm._FilterDatabase_24" localSheetId="117">#REF!</definedName>
    <definedName name="__xlnm._FilterDatabase_24" localSheetId="118">#REF!</definedName>
    <definedName name="__xlnm._FilterDatabase_24" localSheetId="119">#REF!</definedName>
    <definedName name="__xlnm._FilterDatabase_24" localSheetId="150">#REF!</definedName>
    <definedName name="__xlnm._FilterDatabase_24" localSheetId="120">#REF!</definedName>
    <definedName name="__xlnm._FilterDatabase_24" localSheetId="121">#REF!</definedName>
    <definedName name="__xlnm._FilterDatabase_24" localSheetId="151">#REF!</definedName>
    <definedName name="__xlnm._FilterDatabase_24" localSheetId="123">#REF!</definedName>
    <definedName name="__xlnm._FilterDatabase_24" localSheetId="124">#REF!</definedName>
    <definedName name="__xlnm._FilterDatabase_24" localSheetId="125">#REF!</definedName>
    <definedName name="__xlnm._FilterDatabase_24" localSheetId="152">#REF!</definedName>
    <definedName name="__xlnm._FilterDatabase_24" localSheetId="127">#REF!</definedName>
    <definedName name="__xlnm._FilterDatabase_24" localSheetId="154">#REF!</definedName>
    <definedName name="__xlnm._FilterDatabase_24" localSheetId="128">#REF!</definedName>
    <definedName name="__xlnm._FilterDatabase_24" localSheetId="129">#REF!</definedName>
    <definedName name="__xlnm._FilterDatabase_24" localSheetId="130">#REF!</definedName>
    <definedName name="__xlnm._FilterDatabase_24" localSheetId="131">#REF!</definedName>
    <definedName name="__xlnm._FilterDatabase_24" localSheetId="132">#REF!</definedName>
    <definedName name="__xlnm._FilterDatabase_24" localSheetId="133">#REF!</definedName>
    <definedName name="__xlnm._FilterDatabase_24" localSheetId="136">#REF!</definedName>
    <definedName name="__xlnm._FilterDatabase_24" localSheetId="142">#REF!</definedName>
    <definedName name="__xlnm._FilterDatabase_24" localSheetId="163">#REF!</definedName>
    <definedName name="__xlnm._FilterDatabase_24" localSheetId="165">#REF!</definedName>
    <definedName name="__xlnm._FilterDatabase_24" localSheetId="166">#REF!</definedName>
    <definedName name="__xlnm._FilterDatabase_24" localSheetId="167">#REF!</definedName>
    <definedName name="__xlnm._FilterDatabase_24" localSheetId="168">#REF!</definedName>
    <definedName name="__xlnm._FilterDatabase_24" localSheetId="169">#REF!</definedName>
    <definedName name="__xlnm._FilterDatabase_24" localSheetId="170">#REF!</definedName>
    <definedName name="__xlnm._FilterDatabase_24" localSheetId="171">#REF!</definedName>
    <definedName name="__xlnm._FilterDatabase_24" localSheetId="172">#REF!</definedName>
    <definedName name="__xlnm._FilterDatabase_24" localSheetId="173">#REF!</definedName>
    <definedName name="__xlnm._FilterDatabase_24" localSheetId="174">#REF!</definedName>
    <definedName name="__xlnm._FilterDatabase_24">#REF!</definedName>
    <definedName name="__xlnm._FilterDatabase_25" localSheetId="113">#REF!</definedName>
    <definedName name="__xlnm._FilterDatabase_25" localSheetId="115">#REF!</definedName>
    <definedName name="__xlnm._FilterDatabase_25" localSheetId="116">#REF!</definedName>
    <definedName name="__xlnm._FilterDatabase_25" localSheetId="117">#REF!</definedName>
    <definedName name="__xlnm._FilterDatabase_25" localSheetId="118">#REF!</definedName>
    <definedName name="__xlnm._FilterDatabase_25" localSheetId="119">#REF!</definedName>
    <definedName name="__xlnm._FilterDatabase_25" localSheetId="150">#REF!</definedName>
    <definedName name="__xlnm._FilterDatabase_25" localSheetId="120">#REF!</definedName>
    <definedName name="__xlnm._FilterDatabase_25" localSheetId="121">#REF!</definedName>
    <definedName name="__xlnm._FilterDatabase_25" localSheetId="151">#REF!</definedName>
    <definedName name="__xlnm._FilterDatabase_25" localSheetId="123">#REF!</definedName>
    <definedName name="__xlnm._FilterDatabase_25" localSheetId="124">#REF!</definedName>
    <definedName name="__xlnm._FilterDatabase_25" localSheetId="125">#REF!</definedName>
    <definedName name="__xlnm._FilterDatabase_25" localSheetId="152">#REF!</definedName>
    <definedName name="__xlnm._FilterDatabase_25" localSheetId="127">#REF!</definedName>
    <definedName name="__xlnm._FilterDatabase_25" localSheetId="154">#REF!</definedName>
    <definedName name="__xlnm._FilterDatabase_25" localSheetId="128">#REF!</definedName>
    <definedName name="__xlnm._FilterDatabase_25" localSheetId="129">#REF!</definedName>
    <definedName name="__xlnm._FilterDatabase_25" localSheetId="130">#REF!</definedName>
    <definedName name="__xlnm._FilterDatabase_25" localSheetId="131">#REF!</definedName>
    <definedName name="__xlnm._FilterDatabase_25" localSheetId="132">#REF!</definedName>
    <definedName name="__xlnm._FilterDatabase_25" localSheetId="133">#REF!</definedName>
    <definedName name="__xlnm._FilterDatabase_25" localSheetId="136">#REF!</definedName>
    <definedName name="__xlnm._FilterDatabase_25" localSheetId="142">#REF!</definedName>
    <definedName name="__xlnm._FilterDatabase_25" localSheetId="163">#REF!</definedName>
    <definedName name="__xlnm._FilterDatabase_25" localSheetId="165">#REF!</definedName>
    <definedName name="__xlnm._FilterDatabase_25" localSheetId="166">#REF!</definedName>
    <definedName name="__xlnm._FilterDatabase_25" localSheetId="167">#REF!</definedName>
    <definedName name="__xlnm._FilterDatabase_25" localSheetId="168">#REF!</definedName>
    <definedName name="__xlnm._FilterDatabase_25" localSheetId="169">#REF!</definedName>
    <definedName name="__xlnm._FilterDatabase_25" localSheetId="170">#REF!</definedName>
    <definedName name="__xlnm._FilterDatabase_25" localSheetId="171">#REF!</definedName>
    <definedName name="__xlnm._FilterDatabase_25" localSheetId="172">#REF!</definedName>
    <definedName name="__xlnm._FilterDatabase_25" localSheetId="173">#REF!</definedName>
    <definedName name="__xlnm._FilterDatabase_25" localSheetId="174">#REF!</definedName>
    <definedName name="__xlnm._FilterDatabase_25">#REF!</definedName>
    <definedName name="__xlnm._FilterDatabase_26" localSheetId="108">#REF!</definedName>
    <definedName name="__xlnm._FilterDatabase_26" localSheetId="110">#REF!</definedName>
    <definedName name="__xlnm._FilterDatabase_26" localSheetId="113">#REF!</definedName>
    <definedName name="__xlnm._FilterDatabase_26" localSheetId="115">#REF!</definedName>
    <definedName name="__xlnm._FilterDatabase_26" localSheetId="116">#REF!</definedName>
    <definedName name="__xlnm._FilterDatabase_26" localSheetId="117">#REF!</definedName>
    <definedName name="__xlnm._FilterDatabase_26" localSheetId="118">#REF!</definedName>
    <definedName name="__xlnm._FilterDatabase_26" localSheetId="119">#REF!</definedName>
    <definedName name="__xlnm._FilterDatabase_26" localSheetId="150">#REF!</definedName>
    <definedName name="__xlnm._FilterDatabase_26" localSheetId="120">#REF!</definedName>
    <definedName name="__xlnm._FilterDatabase_26" localSheetId="121">#REF!</definedName>
    <definedName name="__xlnm._FilterDatabase_26" localSheetId="151">#REF!</definedName>
    <definedName name="__xlnm._FilterDatabase_26" localSheetId="123">#REF!</definedName>
    <definedName name="__xlnm._FilterDatabase_26" localSheetId="124">#REF!</definedName>
    <definedName name="__xlnm._FilterDatabase_26" localSheetId="125">#REF!</definedName>
    <definedName name="__xlnm._FilterDatabase_26" localSheetId="152">#REF!</definedName>
    <definedName name="__xlnm._FilterDatabase_26" localSheetId="127">#REF!</definedName>
    <definedName name="__xlnm._FilterDatabase_26" localSheetId="154">#REF!</definedName>
    <definedName name="__xlnm._FilterDatabase_26" localSheetId="128">#REF!</definedName>
    <definedName name="__xlnm._FilterDatabase_26" localSheetId="129">#REF!</definedName>
    <definedName name="__xlnm._FilterDatabase_26" localSheetId="130">#REF!</definedName>
    <definedName name="__xlnm._FilterDatabase_26" localSheetId="131">#REF!</definedName>
    <definedName name="__xlnm._FilterDatabase_26" localSheetId="132">#REF!</definedName>
    <definedName name="__xlnm._FilterDatabase_26" localSheetId="133">#REF!</definedName>
    <definedName name="__xlnm._FilterDatabase_26" localSheetId="136">#REF!</definedName>
    <definedName name="__xlnm._FilterDatabase_26" localSheetId="142">#REF!</definedName>
    <definedName name="__xlnm._FilterDatabase_26" localSheetId="163">#REF!</definedName>
    <definedName name="__xlnm._FilterDatabase_26" localSheetId="165">#REF!</definedName>
    <definedName name="__xlnm._FilterDatabase_26" localSheetId="166">#REF!</definedName>
    <definedName name="__xlnm._FilterDatabase_26" localSheetId="167">#REF!</definedName>
    <definedName name="__xlnm._FilterDatabase_26" localSheetId="168">#REF!</definedName>
    <definedName name="__xlnm._FilterDatabase_26" localSheetId="169">#REF!</definedName>
    <definedName name="__xlnm._FilterDatabase_26" localSheetId="170">#REF!</definedName>
    <definedName name="__xlnm._FilterDatabase_26" localSheetId="171">#REF!</definedName>
    <definedName name="__xlnm._FilterDatabase_26" localSheetId="172">#REF!</definedName>
    <definedName name="__xlnm._FilterDatabase_26" localSheetId="173">#REF!</definedName>
    <definedName name="__xlnm._FilterDatabase_26" localSheetId="174">#REF!</definedName>
    <definedName name="__xlnm._FilterDatabase_26">#REF!</definedName>
    <definedName name="__xlnm._FilterDatabase_27" localSheetId="108">#REF!</definedName>
    <definedName name="__xlnm._FilterDatabase_27" localSheetId="110">#REF!</definedName>
    <definedName name="__xlnm._FilterDatabase_27" localSheetId="113">#REF!</definedName>
    <definedName name="__xlnm._FilterDatabase_27" localSheetId="115">#REF!</definedName>
    <definedName name="__xlnm._FilterDatabase_27" localSheetId="116">#REF!</definedName>
    <definedName name="__xlnm._FilterDatabase_27" localSheetId="117">#REF!</definedName>
    <definedName name="__xlnm._FilterDatabase_27" localSheetId="118">#REF!</definedName>
    <definedName name="__xlnm._FilterDatabase_27" localSheetId="119">#REF!</definedName>
    <definedName name="__xlnm._FilterDatabase_27" localSheetId="150">#REF!</definedName>
    <definedName name="__xlnm._FilterDatabase_27" localSheetId="120">#REF!</definedName>
    <definedName name="__xlnm._FilterDatabase_27" localSheetId="121">#REF!</definedName>
    <definedName name="__xlnm._FilterDatabase_27" localSheetId="151">#REF!</definedName>
    <definedName name="__xlnm._FilterDatabase_27" localSheetId="123">#REF!</definedName>
    <definedName name="__xlnm._FilterDatabase_27" localSheetId="124">#REF!</definedName>
    <definedName name="__xlnm._FilterDatabase_27" localSheetId="125">#REF!</definedName>
    <definedName name="__xlnm._FilterDatabase_27" localSheetId="152">#REF!</definedName>
    <definedName name="__xlnm._FilterDatabase_27" localSheetId="127">#REF!</definedName>
    <definedName name="__xlnm._FilterDatabase_27" localSheetId="154">#REF!</definedName>
    <definedName name="__xlnm._FilterDatabase_27" localSheetId="128">#REF!</definedName>
    <definedName name="__xlnm._FilterDatabase_27" localSheetId="129">#REF!</definedName>
    <definedName name="__xlnm._FilterDatabase_27" localSheetId="130">#REF!</definedName>
    <definedName name="__xlnm._FilterDatabase_27" localSheetId="131">#REF!</definedName>
    <definedName name="__xlnm._FilterDatabase_27" localSheetId="132">#REF!</definedName>
    <definedName name="__xlnm._FilterDatabase_27" localSheetId="133">#REF!</definedName>
    <definedName name="__xlnm._FilterDatabase_27" localSheetId="136">#REF!</definedName>
    <definedName name="__xlnm._FilterDatabase_27" localSheetId="142">#REF!</definedName>
    <definedName name="__xlnm._FilterDatabase_27" localSheetId="163">#REF!</definedName>
    <definedName name="__xlnm._FilterDatabase_27" localSheetId="165">#REF!</definedName>
    <definedName name="__xlnm._FilterDatabase_27" localSheetId="166">#REF!</definedName>
    <definedName name="__xlnm._FilterDatabase_27" localSheetId="167">#REF!</definedName>
    <definedName name="__xlnm._FilterDatabase_27" localSheetId="168">#REF!</definedName>
    <definedName name="__xlnm._FilterDatabase_27" localSheetId="169">#REF!</definedName>
    <definedName name="__xlnm._FilterDatabase_27" localSheetId="170">#REF!</definedName>
    <definedName name="__xlnm._FilterDatabase_27" localSheetId="171">#REF!</definedName>
    <definedName name="__xlnm._FilterDatabase_27" localSheetId="172">#REF!</definedName>
    <definedName name="__xlnm._FilterDatabase_27" localSheetId="173">#REF!</definedName>
    <definedName name="__xlnm._FilterDatabase_27" localSheetId="174">#REF!</definedName>
    <definedName name="__xlnm._FilterDatabase_27">#REF!</definedName>
    <definedName name="__xlnm._FilterDatabase_28" localSheetId="113">#REF!</definedName>
    <definedName name="__xlnm._FilterDatabase_28" localSheetId="115">#REF!</definedName>
    <definedName name="__xlnm._FilterDatabase_28" localSheetId="116">#REF!</definedName>
    <definedName name="__xlnm._FilterDatabase_28" localSheetId="117">#REF!</definedName>
    <definedName name="__xlnm._FilterDatabase_28" localSheetId="118">#REF!</definedName>
    <definedName name="__xlnm._FilterDatabase_28" localSheetId="119">#REF!</definedName>
    <definedName name="__xlnm._FilterDatabase_28" localSheetId="150">#REF!</definedName>
    <definedName name="__xlnm._FilterDatabase_28" localSheetId="120">#REF!</definedName>
    <definedName name="__xlnm._FilterDatabase_28" localSheetId="121">#REF!</definedName>
    <definedName name="__xlnm._FilterDatabase_28" localSheetId="151">#REF!</definedName>
    <definedName name="__xlnm._FilterDatabase_28" localSheetId="123">#REF!</definedName>
    <definedName name="__xlnm._FilterDatabase_28" localSheetId="124">#REF!</definedName>
    <definedName name="__xlnm._FilterDatabase_28" localSheetId="125">#REF!</definedName>
    <definedName name="__xlnm._FilterDatabase_28" localSheetId="152">#REF!</definedName>
    <definedName name="__xlnm._FilterDatabase_28" localSheetId="127">#REF!</definedName>
    <definedName name="__xlnm._FilterDatabase_28" localSheetId="154">#REF!</definedName>
    <definedName name="__xlnm._FilterDatabase_28" localSheetId="128">#REF!</definedName>
    <definedName name="__xlnm._FilterDatabase_28" localSheetId="129">#REF!</definedName>
    <definedName name="__xlnm._FilterDatabase_28" localSheetId="130">#REF!</definedName>
    <definedName name="__xlnm._FilterDatabase_28" localSheetId="131">#REF!</definedName>
    <definedName name="__xlnm._FilterDatabase_28" localSheetId="132">#REF!</definedName>
    <definedName name="__xlnm._FilterDatabase_28" localSheetId="133">#REF!</definedName>
    <definedName name="__xlnm._FilterDatabase_28" localSheetId="136">#REF!</definedName>
    <definedName name="__xlnm._FilterDatabase_28" localSheetId="142">#REF!</definedName>
    <definedName name="__xlnm._FilterDatabase_28" localSheetId="163">#REF!</definedName>
    <definedName name="__xlnm._FilterDatabase_28" localSheetId="165">#REF!</definedName>
    <definedName name="__xlnm._FilterDatabase_28" localSheetId="166">#REF!</definedName>
    <definedName name="__xlnm._FilterDatabase_28" localSheetId="167">#REF!</definedName>
    <definedName name="__xlnm._FilterDatabase_28" localSheetId="168">#REF!</definedName>
    <definedName name="__xlnm._FilterDatabase_28" localSheetId="169">#REF!</definedName>
    <definedName name="__xlnm._FilterDatabase_28" localSheetId="170">#REF!</definedName>
    <definedName name="__xlnm._FilterDatabase_28" localSheetId="171">#REF!</definedName>
    <definedName name="__xlnm._FilterDatabase_28" localSheetId="172">#REF!</definedName>
    <definedName name="__xlnm._FilterDatabase_28" localSheetId="173">#REF!</definedName>
    <definedName name="__xlnm._FilterDatabase_28" localSheetId="174">#REF!</definedName>
    <definedName name="__xlnm._FilterDatabase_28">#REF!</definedName>
    <definedName name="__xlnm._FilterDatabase_29" localSheetId="113">#REF!</definedName>
    <definedName name="__xlnm._FilterDatabase_29" localSheetId="115">#REF!</definedName>
    <definedName name="__xlnm._FilterDatabase_29" localSheetId="116">#REF!</definedName>
    <definedName name="__xlnm._FilterDatabase_29" localSheetId="117">#REF!</definedName>
    <definedName name="__xlnm._FilterDatabase_29" localSheetId="118">#REF!</definedName>
    <definedName name="__xlnm._FilterDatabase_29" localSheetId="119">#REF!</definedName>
    <definedName name="__xlnm._FilterDatabase_29" localSheetId="150">#REF!</definedName>
    <definedName name="__xlnm._FilterDatabase_29" localSheetId="120">#REF!</definedName>
    <definedName name="__xlnm._FilterDatabase_29" localSheetId="121">#REF!</definedName>
    <definedName name="__xlnm._FilterDatabase_29" localSheetId="151">#REF!</definedName>
    <definedName name="__xlnm._FilterDatabase_29" localSheetId="123">#REF!</definedName>
    <definedName name="__xlnm._FilterDatabase_29" localSheetId="124">#REF!</definedName>
    <definedName name="__xlnm._FilterDatabase_29" localSheetId="125">#REF!</definedName>
    <definedName name="__xlnm._FilterDatabase_29" localSheetId="152">#REF!</definedName>
    <definedName name="__xlnm._FilterDatabase_29" localSheetId="127">#REF!</definedName>
    <definedName name="__xlnm._FilterDatabase_29" localSheetId="154">#REF!</definedName>
    <definedName name="__xlnm._FilterDatabase_29" localSheetId="128">#REF!</definedName>
    <definedName name="__xlnm._FilterDatabase_29" localSheetId="129">#REF!</definedName>
    <definedName name="__xlnm._FilterDatabase_29" localSheetId="130">#REF!</definedName>
    <definedName name="__xlnm._FilterDatabase_29" localSheetId="131">#REF!</definedName>
    <definedName name="__xlnm._FilterDatabase_29" localSheetId="132">#REF!</definedName>
    <definedName name="__xlnm._FilterDatabase_29" localSheetId="133">#REF!</definedName>
    <definedName name="__xlnm._FilterDatabase_29" localSheetId="136">#REF!</definedName>
    <definedName name="__xlnm._FilterDatabase_29" localSheetId="142">#REF!</definedName>
    <definedName name="__xlnm._FilterDatabase_29" localSheetId="163">#REF!</definedName>
    <definedName name="__xlnm._FilterDatabase_29" localSheetId="165">#REF!</definedName>
    <definedName name="__xlnm._FilterDatabase_29" localSheetId="166">#REF!</definedName>
    <definedName name="__xlnm._FilterDatabase_29" localSheetId="167">#REF!</definedName>
    <definedName name="__xlnm._FilterDatabase_29" localSheetId="168">#REF!</definedName>
    <definedName name="__xlnm._FilterDatabase_29" localSheetId="169">#REF!</definedName>
    <definedName name="__xlnm._FilterDatabase_29" localSheetId="170">#REF!</definedName>
    <definedName name="__xlnm._FilterDatabase_29" localSheetId="171">#REF!</definedName>
    <definedName name="__xlnm._FilterDatabase_29" localSheetId="172">#REF!</definedName>
    <definedName name="__xlnm._FilterDatabase_29" localSheetId="173">#REF!</definedName>
    <definedName name="__xlnm._FilterDatabase_29" localSheetId="174">#REF!</definedName>
    <definedName name="__xlnm._FilterDatabase_29">#REF!</definedName>
    <definedName name="__xlnm._FilterDatabase_3" localSheetId="113">#REF!</definedName>
    <definedName name="__xlnm._FilterDatabase_3" localSheetId="115">#REF!</definedName>
    <definedName name="__xlnm._FilterDatabase_3" localSheetId="116">#REF!</definedName>
    <definedName name="__xlnm._FilterDatabase_3" localSheetId="117">#REF!</definedName>
    <definedName name="__xlnm._FilterDatabase_3" localSheetId="118">#REF!</definedName>
    <definedName name="__xlnm._FilterDatabase_3" localSheetId="119">#REF!</definedName>
    <definedName name="__xlnm._FilterDatabase_3" localSheetId="150">#REF!</definedName>
    <definedName name="__xlnm._FilterDatabase_3" localSheetId="120">#REF!</definedName>
    <definedName name="__xlnm._FilterDatabase_3" localSheetId="121">#REF!</definedName>
    <definedName name="__xlnm._FilterDatabase_3" localSheetId="151">#REF!</definedName>
    <definedName name="__xlnm._FilterDatabase_3" localSheetId="123">#REF!</definedName>
    <definedName name="__xlnm._FilterDatabase_3" localSheetId="124">#REF!</definedName>
    <definedName name="__xlnm._FilterDatabase_3" localSheetId="125">#REF!</definedName>
    <definedName name="__xlnm._FilterDatabase_3" localSheetId="152">#REF!</definedName>
    <definedName name="__xlnm._FilterDatabase_3" localSheetId="127">#REF!</definedName>
    <definedName name="__xlnm._FilterDatabase_3" localSheetId="154">#REF!</definedName>
    <definedName name="__xlnm._FilterDatabase_3" localSheetId="128">#REF!</definedName>
    <definedName name="__xlnm._FilterDatabase_3" localSheetId="129">#REF!</definedName>
    <definedName name="__xlnm._FilterDatabase_3" localSheetId="130">#REF!</definedName>
    <definedName name="__xlnm._FilterDatabase_3" localSheetId="131">#REF!</definedName>
    <definedName name="__xlnm._FilterDatabase_3" localSheetId="132">#REF!</definedName>
    <definedName name="__xlnm._FilterDatabase_3" localSheetId="133">#REF!</definedName>
    <definedName name="__xlnm._FilterDatabase_3" localSheetId="136">#REF!</definedName>
    <definedName name="__xlnm._FilterDatabase_3" localSheetId="142">#REF!</definedName>
    <definedName name="__xlnm._FilterDatabase_3" localSheetId="163">#REF!</definedName>
    <definedName name="__xlnm._FilterDatabase_3" localSheetId="165">#REF!</definedName>
    <definedName name="__xlnm._FilterDatabase_3" localSheetId="166">#REF!</definedName>
    <definedName name="__xlnm._FilterDatabase_3" localSheetId="167">#REF!</definedName>
    <definedName name="__xlnm._FilterDatabase_3" localSheetId="168">#REF!</definedName>
    <definedName name="__xlnm._FilterDatabase_3" localSheetId="169">#REF!</definedName>
    <definedName name="__xlnm._FilterDatabase_3" localSheetId="170">#REF!</definedName>
    <definedName name="__xlnm._FilterDatabase_3" localSheetId="171">#REF!</definedName>
    <definedName name="__xlnm._FilterDatabase_3" localSheetId="172">#REF!</definedName>
    <definedName name="__xlnm._FilterDatabase_3" localSheetId="173">#REF!</definedName>
    <definedName name="__xlnm._FilterDatabase_3" localSheetId="174">#REF!</definedName>
    <definedName name="__xlnm._FilterDatabase_3">#REF!</definedName>
    <definedName name="__xlnm._FilterDatabase_30" localSheetId="108">#REF!</definedName>
    <definedName name="__xlnm._FilterDatabase_30" localSheetId="110">#REF!</definedName>
    <definedName name="__xlnm._FilterDatabase_30" localSheetId="113">#REF!</definedName>
    <definedName name="__xlnm._FilterDatabase_30" localSheetId="115">#REF!</definedName>
    <definedName name="__xlnm._FilterDatabase_30" localSheetId="116">#REF!</definedName>
    <definedName name="__xlnm._FilterDatabase_30" localSheetId="117">#REF!</definedName>
    <definedName name="__xlnm._FilterDatabase_30" localSheetId="118">#REF!</definedName>
    <definedName name="__xlnm._FilterDatabase_30" localSheetId="119">#REF!</definedName>
    <definedName name="__xlnm._FilterDatabase_30" localSheetId="150">#REF!</definedName>
    <definedName name="__xlnm._FilterDatabase_30" localSheetId="120">#REF!</definedName>
    <definedName name="__xlnm._FilterDatabase_30" localSheetId="121">#REF!</definedName>
    <definedName name="__xlnm._FilterDatabase_30" localSheetId="151">#REF!</definedName>
    <definedName name="__xlnm._FilterDatabase_30" localSheetId="123">#REF!</definedName>
    <definedName name="__xlnm._FilterDatabase_30" localSheetId="124">#REF!</definedName>
    <definedName name="__xlnm._FilterDatabase_30" localSheetId="125">#REF!</definedName>
    <definedName name="__xlnm._FilterDatabase_30" localSheetId="152">#REF!</definedName>
    <definedName name="__xlnm._FilterDatabase_30" localSheetId="127">#REF!</definedName>
    <definedName name="__xlnm._FilterDatabase_30" localSheetId="154">#REF!</definedName>
    <definedName name="__xlnm._FilterDatabase_30" localSheetId="128">#REF!</definedName>
    <definedName name="__xlnm._FilterDatabase_30" localSheetId="129">#REF!</definedName>
    <definedName name="__xlnm._FilterDatabase_30" localSheetId="130">#REF!</definedName>
    <definedName name="__xlnm._FilterDatabase_30" localSheetId="131">#REF!</definedName>
    <definedName name="__xlnm._FilterDatabase_30" localSheetId="132">#REF!</definedName>
    <definedName name="__xlnm._FilterDatabase_30" localSheetId="133">#REF!</definedName>
    <definedName name="__xlnm._FilterDatabase_30" localSheetId="136">#REF!</definedName>
    <definedName name="__xlnm._FilterDatabase_30" localSheetId="142">#REF!</definedName>
    <definedName name="__xlnm._FilterDatabase_30" localSheetId="163">#REF!</definedName>
    <definedName name="__xlnm._FilterDatabase_30" localSheetId="165">#REF!</definedName>
    <definedName name="__xlnm._FilterDatabase_30" localSheetId="166">#REF!</definedName>
    <definedName name="__xlnm._FilterDatabase_30" localSheetId="167">#REF!</definedName>
    <definedName name="__xlnm._FilterDatabase_30" localSheetId="168">#REF!</definedName>
    <definedName name="__xlnm._FilterDatabase_30" localSheetId="169">#REF!</definedName>
    <definedName name="__xlnm._FilterDatabase_30" localSheetId="170">#REF!</definedName>
    <definedName name="__xlnm._FilterDatabase_30" localSheetId="171">#REF!</definedName>
    <definedName name="__xlnm._FilterDatabase_30" localSheetId="172">#REF!</definedName>
    <definedName name="__xlnm._FilterDatabase_30" localSheetId="173">#REF!</definedName>
    <definedName name="__xlnm._FilterDatabase_30" localSheetId="174">#REF!</definedName>
    <definedName name="__xlnm._FilterDatabase_30">#REF!</definedName>
    <definedName name="__xlnm._FilterDatabase_31" localSheetId="108">#REF!</definedName>
    <definedName name="__xlnm._FilterDatabase_31" localSheetId="110">#REF!</definedName>
    <definedName name="__xlnm._FilterDatabase_31" localSheetId="113">#REF!</definedName>
    <definedName name="__xlnm._FilterDatabase_31" localSheetId="115">#REF!</definedName>
    <definedName name="__xlnm._FilterDatabase_31" localSheetId="116">#REF!</definedName>
    <definedName name="__xlnm._FilterDatabase_31" localSheetId="117">#REF!</definedName>
    <definedName name="__xlnm._FilterDatabase_31" localSheetId="118">#REF!</definedName>
    <definedName name="__xlnm._FilterDatabase_31" localSheetId="119">#REF!</definedName>
    <definedName name="__xlnm._FilterDatabase_31" localSheetId="150">#REF!</definedName>
    <definedName name="__xlnm._FilterDatabase_31" localSheetId="120">#REF!</definedName>
    <definedName name="__xlnm._FilterDatabase_31" localSheetId="121">#REF!</definedName>
    <definedName name="__xlnm._FilterDatabase_31" localSheetId="151">#REF!</definedName>
    <definedName name="__xlnm._FilterDatabase_31" localSheetId="123">#REF!</definedName>
    <definedName name="__xlnm._FilterDatabase_31" localSheetId="124">#REF!</definedName>
    <definedName name="__xlnm._FilterDatabase_31" localSheetId="125">#REF!</definedName>
    <definedName name="__xlnm._FilterDatabase_31" localSheetId="152">#REF!</definedName>
    <definedName name="__xlnm._FilterDatabase_31" localSheetId="127">#REF!</definedName>
    <definedName name="__xlnm._FilterDatabase_31" localSheetId="154">#REF!</definedName>
    <definedName name="__xlnm._FilterDatabase_31" localSheetId="128">#REF!</definedName>
    <definedName name="__xlnm._FilterDatabase_31" localSheetId="129">#REF!</definedName>
    <definedName name="__xlnm._FilterDatabase_31" localSheetId="130">#REF!</definedName>
    <definedName name="__xlnm._FilterDatabase_31" localSheetId="131">#REF!</definedName>
    <definedName name="__xlnm._FilterDatabase_31" localSheetId="132">#REF!</definedName>
    <definedName name="__xlnm._FilterDatabase_31" localSheetId="133">#REF!</definedName>
    <definedName name="__xlnm._FilterDatabase_31" localSheetId="136">#REF!</definedName>
    <definedName name="__xlnm._FilterDatabase_31" localSheetId="142">#REF!</definedName>
    <definedName name="__xlnm._FilterDatabase_31" localSheetId="163">#REF!</definedName>
    <definedName name="__xlnm._FilterDatabase_31" localSheetId="165">#REF!</definedName>
    <definedName name="__xlnm._FilterDatabase_31" localSheetId="166">#REF!</definedName>
    <definedName name="__xlnm._FilterDatabase_31" localSheetId="167">#REF!</definedName>
    <definedName name="__xlnm._FilterDatabase_31" localSheetId="168">#REF!</definedName>
    <definedName name="__xlnm._FilterDatabase_31" localSheetId="169">#REF!</definedName>
    <definedName name="__xlnm._FilterDatabase_31" localSheetId="170">#REF!</definedName>
    <definedName name="__xlnm._FilterDatabase_31" localSheetId="171">#REF!</definedName>
    <definedName name="__xlnm._FilterDatabase_31" localSheetId="172">#REF!</definedName>
    <definedName name="__xlnm._FilterDatabase_31" localSheetId="173">#REF!</definedName>
    <definedName name="__xlnm._FilterDatabase_31" localSheetId="174">#REF!</definedName>
    <definedName name="__xlnm._FilterDatabase_31">#REF!</definedName>
    <definedName name="__xlnm._FilterDatabase_32" localSheetId="113">#REF!</definedName>
    <definedName name="__xlnm._FilterDatabase_32" localSheetId="115">#REF!</definedName>
    <definedName name="__xlnm._FilterDatabase_32" localSheetId="116">#REF!</definedName>
    <definedName name="__xlnm._FilterDatabase_32" localSheetId="117">#REF!</definedName>
    <definedName name="__xlnm._FilterDatabase_32" localSheetId="118">#REF!</definedName>
    <definedName name="__xlnm._FilterDatabase_32" localSheetId="119">#REF!</definedName>
    <definedName name="__xlnm._FilterDatabase_32" localSheetId="150">#REF!</definedName>
    <definedName name="__xlnm._FilterDatabase_32" localSheetId="120">#REF!</definedName>
    <definedName name="__xlnm._FilterDatabase_32" localSheetId="121">#REF!</definedName>
    <definedName name="__xlnm._FilterDatabase_32" localSheetId="151">#REF!</definedName>
    <definedName name="__xlnm._FilterDatabase_32" localSheetId="123">#REF!</definedName>
    <definedName name="__xlnm._FilterDatabase_32" localSheetId="124">#REF!</definedName>
    <definedName name="__xlnm._FilterDatabase_32" localSheetId="125">#REF!</definedName>
    <definedName name="__xlnm._FilterDatabase_32" localSheetId="152">#REF!</definedName>
    <definedName name="__xlnm._FilterDatabase_32" localSheetId="127">#REF!</definedName>
    <definedName name="__xlnm._FilterDatabase_32" localSheetId="154">#REF!</definedName>
    <definedName name="__xlnm._FilterDatabase_32" localSheetId="128">#REF!</definedName>
    <definedName name="__xlnm._FilterDatabase_32" localSheetId="129">#REF!</definedName>
    <definedName name="__xlnm._FilterDatabase_32" localSheetId="130">#REF!</definedName>
    <definedName name="__xlnm._FilterDatabase_32" localSheetId="131">#REF!</definedName>
    <definedName name="__xlnm._FilterDatabase_32" localSheetId="132">#REF!</definedName>
    <definedName name="__xlnm._FilterDatabase_32" localSheetId="133">#REF!</definedName>
    <definedName name="__xlnm._FilterDatabase_32" localSheetId="136">#REF!</definedName>
    <definedName name="__xlnm._FilterDatabase_32" localSheetId="142">#REF!</definedName>
    <definedName name="__xlnm._FilterDatabase_32" localSheetId="163">#REF!</definedName>
    <definedName name="__xlnm._FilterDatabase_32" localSheetId="165">#REF!</definedName>
    <definedName name="__xlnm._FilterDatabase_32" localSheetId="166">#REF!</definedName>
    <definedName name="__xlnm._FilterDatabase_32" localSheetId="167">#REF!</definedName>
    <definedName name="__xlnm._FilterDatabase_32" localSheetId="168">#REF!</definedName>
    <definedName name="__xlnm._FilterDatabase_32" localSheetId="169">#REF!</definedName>
    <definedName name="__xlnm._FilterDatabase_32" localSheetId="170">#REF!</definedName>
    <definedName name="__xlnm._FilterDatabase_32" localSheetId="171">#REF!</definedName>
    <definedName name="__xlnm._FilterDatabase_32" localSheetId="172">#REF!</definedName>
    <definedName name="__xlnm._FilterDatabase_32" localSheetId="173">#REF!</definedName>
    <definedName name="__xlnm._FilterDatabase_32" localSheetId="174">#REF!</definedName>
    <definedName name="__xlnm._FilterDatabase_32">#REF!</definedName>
    <definedName name="__xlnm._FilterDatabase_33" localSheetId="108">#REF!</definedName>
    <definedName name="__xlnm._FilterDatabase_33" localSheetId="110">#REF!</definedName>
    <definedName name="__xlnm._FilterDatabase_33" localSheetId="113">#REF!</definedName>
    <definedName name="__xlnm._FilterDatabase_33" localSheetId="115">#REF!</definedName>
    <definedName name="__xlnm._FilterDatabase_33" localSheetId="116">#REF!</definedName>
    <definedName name="__xlnm._FilterDatabase_33" localSheetId="117">#REF!</definedName>
    <definedName name="__xlnm._FilterDatabase_33" localSheetId="118">#REF!</definedName>
    <definedName name="__xlnm._FilterDatabase_33" localSheetId="119">#REF!</definedName>
    <definedName name="__xlnm._FilterDatabase_33" localSheetId="150">#REF!</definedName>
    <definedName name="__xlnm._FilterDatabase_33" localSheetId="120">#REF!</definedName>
    <definedName name="__xlnm._FilterDatabase_33" localSheetId="121">#REF!</definedName>
    <definedName name="__xlnm._FilterDatabase_33" localSheetId="151">#REF!</definedName>
    <definedName name="__xlnm._FilterDatabase_33" localSheetId="123">#REF!</definedName>
    <definedName name="__xlnm._FilterDatabase_33" localSheetId="124">#REF!</definedName>
    <definedName name="__xlnm._FilterDatabase_33" localSheetId="125">#REF!</definedName>
    <definedName name="__xlnm._FilterDatabase_33" localSheetId="152">#REF!</definedName>
    <definedName name="__xlnm._FilterDatabase_33" localSheetId="127">#REF!</definedName>
    <definedName name="__xlnm._FilterDatabase_33" localSheetId="154">#REF!</definedName>
    <definedName name="__xlnm._FilterDatabase_33" localSheetId="128">#REF!</definedName>
    <definedName name="__xlnm._FilterDatabase_33" localSheetId="129">#REF!</definedName>
    <definedName name="__xlnm._FilterDatabase_33" localSheetId="130">#REF!</definedName>
    <definedName name="__xlnm._FilterDatabase_33" localSheetId="131">#REF!</definedName>
    <definedName name="__xlnm._FilterDatabase_33" localSheetId="132">#REF!</definedName>
    <definedName name="__xlnm._FilterDatabase_33" localSheetId="133">#REF!</definedName>
    <definedName name="__xlnm._FilterDatabase_33" localSheetId="136">#REF!</definedName>
    <definedName name="__xlnm._FilterDatabase_33" localSheetId="142">#REF!</definedName>
    <definedName name="__xlnm._FilterDatabase_33" localSheetId="163">#REF!</definedName>
    <definedName name="__xlnm._FilterDatabase_33" localSheetId="165">#REF!</definedName>
    <definedName name="__xlnm._FilterDatabase_33" localSheetId="166">#REF!</definedName>
    <definedName name="__xlnm._FilterDatabase_33" localSheetId="167">#REF!</definedName>
    <definedName name="__xlnm._FilterDatabase_33" localSheetId="168">#REF!</definedName>
    <definedName name="__xlnm._FilterDatabase_33" localSheetId="169">#REF!</definedName>
    <definedName name="__xlnm._FilterDatabase_33" localSheetId="170">#REF!</definedName>
    <definedName name="__xlnm._FilterDatabase_33" localSheetId="171">#REF!</definedName>
    <definedName name="__xlnm._FilterDatabase_33" localSheetId="172">#REF!</definedName>
    <definedName name="__xlnm._FilterDatabase_33" localSheetId="173">#REF!</definedName>
    <definedName name="__xlnm._FilterDatabase_33" localSheetId="174">#REF!</definedName>
    <definedName name="__xlnm._FilterDatabase_33">#REF!</definedName>
    <definedName name="__xlnm._FilterDatabase_34" localSheetId="108">#REF!</definedName>
    <definedName name="__xlnm._FilterDatabase_34" localSheetId="110">#REF!</definedName>
    <definedName name="__xlnm._FilterDatabase_34" localSheetId="113">#REF!</definedName>
    <definedName name="__xlnm._FilterDatabase_34" localSheetId="115">#REF!</definedName>
    <definedName name="__xlnm._FilterDatabase_34" localSheetId="116">#REF!</definedName>
    <definedName name="__xlnm._FilterDatabase_34" localSheetId="117">#REF!</definedName>
    <definedName name="__xlnm._FilterDatabase_34" localSheetId="118">#REF!</definedName>
    <definedName name="__xlnm._FilterDatabase_34" localSheetId="119">#REF!</definedName>
    <definedName name="__xlnm._FilterDatabase_34" localSheetId="150">#REF!</definedName>
    <definedName name="__xlnm._FilterDatabase_34" localSheetId="120">#REF!</definedName>
    <definedName name="__xlnm._FilterDatabase_34" localSheetId="121">#REF!</definedName>
    <definedName name="__xlnm._FilterDatabase_34" localSheetId="151">#REF!</definedName>
    <definedName name="__xlnm._FilterDatabase_34" localSheetId="123">#REF!</definedName>
    <definedName name="__xlnm._FilterDatabase_34" localSheetId="124">#REF!</definedName>
    <definedName name="__xlnm._FilterDatabase_34" localSheetId="125">#REF!</definedName>
    <definedName name="__xlnm._FilterDatabase_34" localSheetId="152">#REF!</definedName>
    <definedName name="__xlnm._FilterDatabase_34" localSheetId="127">#REF!</definedName>
    <definedName name="__xlnm._FilterDatabase_34" localSheetId="154">#REF!</definedName>
    <definedName name="__xlnm._FilterDatabase_34" localSheetId="128">#REF!</definedName>
    <definedName name="__xlnm._FilterDatabase_34" localSheetId="129">#REF!</definedName>
    <definedName name="__xlnm._FilterDatabase_34" localSheetId="130">#REF!</definedName>
    <definedName name="__xlnm._FilterDatabase_34" localSheetId="131">#REF!</definedName>
    <definedName name="__xlnm._FilterDatabase_34" localSheetId="132">#REF!</definedName>
    <definedName name="__xlnm._FilterDatabase_34" localSheetId="133">#REF!</definedName>
    <definedName name="__xlnm._FilterDatabase_34" localSheetId="136">#REF!</definedName>
    <definedName name="__xlnm._FilterDatabase_34" localSheetId="142">#REF!</definedName>
    <definedName name="__xlnm._FilterDatabase_34" localSheetId="163">#REF!</definedName>
    <definedName name="__xlnm._FilterDatabase_34" localSheetId="165">#REF!</definedName>
    <definedName name="__xlnm._FilterDatabase_34" localSheetId="166">#REF!</definedName>
    <definedName name="__xlnm._FilterDatabase_34" localSheetId="167">#REF!</definedName>
    <definedName name="__xlnm._FilterDatabase_34" localSheetId="168">#REF!</definedName>
    <definedName name="__xlnm._FilterDatabase_34" localSheetId="169">#REF!</definedName>
    <definedName name="__xlnm._FilterDatabase_34" localSheetId="170">#REF!</definedName>
    <definedName name="__xlnm._FilterDatabase_34" localSheetId="171">#REF!</definedName>
    <definedName name="__xlnm._FilterDatabase_34" localSheetId="172">#REF!</definedName>
    <definedName name="__xlnm._FilterDatabase_34" localSheetId="173">#REF!</definedName>
    <definedName name="__xlnm._FilterDatabase_34" localSheetId="174">#REF!</definedName>
    <definedName name="__xlnm._FilterDatabase_34">#REF!</definedName>
    <definedName name="__xlnm._FilterDatabase_35" localSheetId="108">#REF!</definedName>
    <definedName name="__xlnm._FilterDatabase_35" localSheetId="110">#REF!</definedName>
    <definedName name="__xlnm._FilterDatabase_35" localSheetId="113">#REF!</definedName>
    <definedName name="__xlnm._FilterDatabase_35" localSheetId="115">#REF!</definedName>
    <definedName name="__xlnm._FilterDatabase_35" localSheetId="116">#REF!</definedName>
    <definedName name="__xlnm._FilterDatabase_35" localSheetId="117">#REF!</definedName>
    <definedName name="__xlnm._FilterDatabase_35" localSheetId="118">#REF!</definedName>
    <definedName name="__xlnm._FilterDatabase_35" localSheetId="119">#REF!</definedName>
    <definedName name="__xlnm._FilterDatabase_35" localSheetId="150">#REF!</definedName>
    <definedName name="__xlnm._FilterDatabase_35" localSheetId="120">#REF!</definedName>
    <definedName name="__xlnm._FilterDatabase_35" localSheetId="121">#REF!</definedName>
    <definedName name="__xlnm._FilterDatabase_35" localSheetId="151">#REF!</definedName>
    <definedName name="__xlnm._FilterDatabase_35" localSheetId="123">#REF!</definedName>
    <definedName name="__xlnm._FilterDatabase_35" localSheetId="124">#REF!</definedName>
    <definedName name="__xlnm._FilterDatabase_35" localSheetId="125">#REF!</definedName>
    <definedName name="__xlnm._FilterDatabase_35" localSheetId="152">#REF!</definedName>
    <definedName name="__xlnm._FilterDatabase_35" localSheetId="127">#REF!</definedName>
    <definedName name="__xlnm._FilterDatabase_35" localSheetId="154">#REF!</definedName>
    <definedName name="__xlnm._FilterDatabase_35" localSheetId="128">#REF!</definedName>
    <definedName name="__xlnm._FilterDatabase_35" localSheetId="129">#REF!</definedName>
    <definedName name="__xlnm._FilterDatabase_35" localSheetId="130">#REF!</definedName>
    <definedName name="__xlnm._FilterDatabase_35" localSheetId="131">#REF!</definedName>
    <definedName name="__xlnm._FilterDatabase_35" localSheetId="132">#REF!</definedName>
    <definedName name="__xlnm._FilterDatabase_35" localSheetId="133">#REF!</definedName>
    <definedName name="__xlnm._FilterDatabase_35" localSheetId="136">#REF!</definedName>
    <definedName name="__xlnm._FilterDatabase_35" localSheetId="142">#REF!</definedName>
    <definedName name="__xlnm._FilterDatabase_35" localSheetId="163">#REF!</definedName>
    <definedName name="__xlnm._FilterDatabase_35" localSheetId="165">#REF!</definedName>
    <definedName name="__xlnm._FilterDatabase_35" localSheetId="166">#REF!</definedName>
    <definedName name="__xlnm._FilterDatabase_35" localSheetId="167">#REF!</definedName>
    <definedName name="__xlnm._FilterDatabase_35" localSheetId="168">#REF!</definedName>
    <definedName name="__xlnm._FilterDatabase_35" localSheetId="169">#REF!</definedName>
    <definedName name="__xlnm._FilterDatabase_35" localSheetId="170">#REF!</definedName>
    <definedName name="__xlnm._FilterDatabase_35" localSheetId="171">#REF!</definedName>
    <definedName name="__xlnm._FilterDatabase_35" localSheetId="172">#REF!</definedName>
    <definedName name="__xlnm._FilterDatabase_35" localSheetId="173">#REF!</definedName>
    <definedName name="__xlnm._FilterDatabase_35" localSheetId="174">#REF!</definedName>
    <definedName name="__xlnm._FilterDatabase_35">#REF!</definedName>
    <definedName name="__xlnm._FilterDatabase_36" localSheetId="113">#REF!</definedName>
    <definedName name="__xlnm._FilterDatabase_36" localSheetId="115">#REF!</definedName>
    <definedName name="__xlnm._FilterDatabase_36" localSheetId="116">#REF!</definedName>
    <definedName name="__xlnm._FilterDatabase_36" localSheetId="117">#REF!</definedName>
    <definedName name="__xlnm._FilterDatabase_36" localSheetId="118">#REF!</definedName>
    <definedName name="__xlnm._FilterDatabase_36" localSheetId="119">#REF!</definedName>
    <definedName name="__xlnm._FilterDatabase_36" localSheetId="150">#REF!</definedName>
    <definedName name="__xlnm._FilterDatabase_36" localSheetId="120">#REF!</definedName>
    <definedName name="__xlnm._FilterDatabase_36" localSheetId="121">#REF!</definedName>
    <definedName name="__xlnm._FilterDatabase_36" localSheetId="151">#REF!</definedName>
    <definedName name="__xlnm._FilterDatabase_36" localSheetId="123">#REF!</definedName>
    <definedName name="__xlnm._FilterDatabase_36" localSheetId="124">#REF!</definedName>
    <definedName name="__xlnm._FilterDatabase_36" localSheetId="125">#REF!</definedName>
    <definedName name="__xlnm._FilterDatabase_36" localSheetId="152">#REF!</definedName>
    <definedName name="__xlnm._FilterDatabase_36" localSheetId="127">#REF!</definedName>
    <definedName name="__xlnm._FilterDatabase_36" localSheetId="154">#REF!</definedName>
    <definedName name="__xlnm._FilterDatabase_36" localSheetId="128">#REF!</definedName>
    <definedName name="__xlnm._FilterDatabase_36" localSheetId="129">#REF!</definedName>
    <definedName name="__xlnm._FilterDatabase_36" localSheetId="130">#REF!</definedName>
    <definedName name="__xlnm._FilterDatabase_36" localSheetId="131">#REF!</definedName>
    <definedName name="__xlnm._FilterDatabase_36" localSheetId="132">#REF!</definedName>
    <definedName name="__xlnm._FilterDatabase_36" localSheetId="133">#REF!</definedName>
    <definedName name="__xlnm._FilterDatabase_36" localSheetId="136">#REF!</definedName>
    <definedName name="__xlnm._FilterDatabase_36" localSheetId="142">#REF!</definedName>
    <definedName name="__xlnm._FilterDatabase_36" localSheetId="163">#REF!</definedName>
    <definedName name="__xlnm._FilterDatabase_36" localSheetId="165">#REF!</definedName>
    <definedName name="__xlnm._FilterDatabase_36" localSheetId="166">#REF!</definedName>
    <definedName name="__xlnm._FilterDatabase_36" localSheetId="167">#REF!</definedName>
    <definedName name="__xlnm._FilterDatabase_36" localSheetId="168">#REF!</definedName>
    <definedName name="__xlnm._FilterDatabase_36" localSheetId="169">#REF!</definedName>
    <definedName name="__xlnm._FilterDatabase_36" localSheetId="170">#REF!</definedName>
    <definedName name="__xlnm._FilterDatabase_36" localSheetId="171">#REF!</definedName>
    <definedName name="__xlnm._FilterDatabase_36" localSheetId="172">#REF!</definedName>
    <definedName name="__xlnm._FilterDatabase_36" localSheetId="173">#REF!</definedName>
    <definedName name="__xlnm._FilterDatabase_36" localSheetId="174">#REF!</definedName>
    <definedName name="__xlnm._FilterDatabase_36">#REF!</definedName>
    <definedName name="__xlnm._FilterDatabase_37" localSheetId="113">#REF!</definedName>
    <definedName name="__xlnm._FilterDatabase_37" localSheetId="115">#REF!</definedName>
    <definedName name="__xlnm._FilterDatabase_37" localSheetId="116">#REF!</definedName>
    <definedName name="__xlnm._FilterDatabase_37" localSheetId="117">#REF!</definedName>
    <definedName name="__xlnm._FilterDatabase_37" localSheetId="118">#REF!</definedName>
    <definedName name="__xlnm._FilterDatabase_37" localSheetId="119">#REF!</definedName>
    <definedName name="__xlnm._FilterDatabase_37" localSheetId="150">#REF!</definedName>
    <definedName name="__xlnm._FilterDatabase_37" localSheetId="120">#REF!</definedName>
    <definedName name="__xlnm._FilterDatabase_37" localSheetId="121">#REF!</definedName>
    <definedName name="__xlnm._FilterDatabase_37" localSheetId="151">#REF!</definedName>
    <definedName name="__xlnm._FilterDatabase_37" localSheetId="123">#REF!</definedName>
    <definedName name="__xlnm._FilterDatabase_37" localSheetId="124">#REF!</definedName>
    <definedName name="__xlnm._FilterDatabase_37" localSheetId="125">#REF!</definedName>
    <definedName name="__xlnm._FilterDatabase_37" localSheetId="152">#REF!</definedName>
    <definedName name="__xlnm._FilterDatabase_37" localSheetId="127">#REF!</definedName>
    <definedName name="__xlnm._FilterDatabase_37" localSheetId="154">#REF!</definedName>
    <definedName name="__xlnm._FilterDatabase_37" localSheetId="128">#REF!</definedName>
    <definedName name="__xlnm._FilterDatabase_37" localSheetId="129">#REF!</definedName>
    <definedName name="__xlnm._FilterDatabase_37" localSheetId="130">#REF!</definedName>
    <definedName name="__xlnm._FilterDatabase_37" localSheetId="131">#REF!</definedName>
    <definedName name="__xlnm._FilterDatabase_37" localSheetId="132">#REF!</definedName>
    <definedName name="__xlnm._FilterDatabase_37" localSheetId="133">#REF!</definedName>
    <definedName name="__xlnm._FilterDatabase_37" localSheetId="136">#REF!</definedName>
    <definedName name="__xlnm._FilterDatabase_37" localSheetId="142">#REF!</definedName>
    <definedName name="__xlnm._FilterDatabase_37" localSheetId="163">#REF!</definedName>
    <definedName name="__xlnm._FilterDatabase_37" localSheetId="165">#REF!</definedName>
    <definedName name="__xlnm._FilterDatabase_37" localSheetId="166">#REF!</definedName>
    <definedName name="__xlnm._FilterDatabase_37" localSheetId="167">#REF!</definedName>
    <definedName name="__xlnm._FilterDatabase_37" localSheetId="168">#REF!</definedName>
    <definedName name="__xlnm._FilterDatabase_37" localSheetId="169">#REF!</definedName>
    <definedName name="__xlnm._FilterDatabase_37" localSheetId="170">#REF!</definedName>
    <definedName name="__xlnm._FilterDatabase_37" localSheetId="171">#REF!</definedName>
    <definedName name="__xlnm._FilterDatabase_37" localSheetId="172">#REF!</definedName>
    <definedName name="__xlnm._FilterDatabase_37" localSheetId="173">#REF!</definedName>
    <definedName name="__xlnm._FilterDatabase_37" localSheetId="174">#REF!</definedName>
    <definedName name="__xlnm._FilterDatabase_37">#REF!</definedName>
    <definedName name="__xlnm._FilterDatabase_38" localSheetId="113">#REF!</definedName>
    <definedName name="__xlnm._FilterDatabase_38" localSheetId="115">#REF!</definedName>
    <definedName name="__xlnm._FilterDatabase_38" localSheetId="116">#REF!</definedName>
    <definedName name="__xlnm._FilterDatabase_38" localSheetId="117">#REF!</definedName>
    <definedName name="__xlnm._FilterDatabase_38" localSheetId="118">#REF!</definedName>
    <definedName name="__xlnm._FilterDatabase_38" localSheetId="119">#REF!</definedName>
    <definedName name="__xlnm._FilterDatabase_38" localSheetId="150">#REF!</definedName>
    <definedName name="__xlnm._FilterDatabase_38" localSheetId="120">#REF!</definedName>
    <definedName name="__xlnm._FilterDatabase_38" localSheetId="121">#REF!</definedName>
    <definedName name="__xlnm._FilterDatabase_38" localSheetId="151">#REF!</definedName>
    <definedName name="__xlnm._FilterDatabase_38" localSheetId="123">#REF!</definedName>
    <definedName name="__xlnm._FilterDatabase_38" localSheetId="124">#REF!</definedName>
    <definedName name="__xlnm._FilterDatabase_38" localSheetId="125">#REF!</definedName>
    <definedName name="__xlnm._FilterDatabase_38" localSheetId="152">#REF!</definedName>
    <definedName name="__xlnm._FilterDatabase_38" localSheetId="127">#REF!</definedName>
    <definedName name="__xlnm._FilterDatabase_38" localSheetId="154">#REF!</definedName>
    <definedName name="__xlnm._FilterDatabase_38" localSheetId="128">#REF!</definedName>
    <definedName name="__xlnm._FilterDatabase_38" localSheetId="129">#REF!</definedName>
    <definedName name="__xlnm._FilterDatabase_38" localSheetId="130">#REF!</definedName>
    <definedName name="__xlnm._FilterDatabase_38" localSheetId="131">#REF!</definedName>
    <definedName name="__xlnm._FilterDatabase_38" localSheetId="132">#REF!</definedName>
    <definedName name="__xlnm._FilterDatabase_38" localSheetId="133">#REF!</definedName>
    <definedName name="__xlnm._FilterDatabase_38" localSheetId="136">#REF!</definedName>
    <definedName name="__xlnm._FilterDatabase_38" localSheetId="142">#REF!</definedName>
    <definedName name="__xlnm._FilterDatabase_38" localSheetId="163">#REF!</definedName>
    <definedName name="__xlnm._FilterDatabase_38" localSheetId="165">#REF!</definedName>
    <definedName name="__xlnm._FilterDatabase_38" localSheetId="166">#REF!</definedName>
    <definedName name="__xlnm._FilterDatabase_38" localSheetId="167">#REF!</definedName>
    <definedName name="__xlnm._FilterDatabase_38" localSheetId="168">#REF!</definedName>
    <definedName name="__xlnm._FilterDatabase_38" localSheetId="169">#REF!</definedName>
    <definedName name="__xlnm._FilterDatabase_38" localSheetId="170">#REF!</definedName>
    <definedName name="__xlnm._FilterDatabase_38" localSheetId="171">#REF!</definedName>
    <definedName name="__xlnm._FilterDatabase_38" localSheetId="172">#REF!</definedName>
    <definedName name="__xlnm._FilterDatabase_38" localSheetId="173">#REF!</definedName>
    <definedName name="__xlnm._FilterDatabase_38" localSheetId="174">#REF!</definedName>
    <definedName name="__xlnm._FilterDatabase_38">#REF!</definedName>
    <definedName name="__xlnm._FilterDatabase_39" localSheetId="113">#REF!</definedName>
    <definedName name="__xlnm._FilterDatabase_39" localSheetId="115">#REF!</definedName>
    <definedName name="__xlnm._FilterDatabase_39" localSheetId="116">#REF!</definedName>
    <definedName name="__xlnm._FilterDatabase_39" localSheetId="117">#REF!</definedName>
    <definedName name="__xlnm._FilterDatabase_39" localSheetId="118">#REF!</definedName>
    <definedName name="__xlnm._FilterDatabase_39" localSheetId="119">#REF!</definedName>
    <definedName name="__xlnm._FilterDatabase_39" localSheetId="150">#REF!</definedName>
    <definedName name="__xlnm._FilterDatabase_39" localSheetId="120">#REF!</definedName>
    <definedName name="__xlnm._FilterDatabase_39" localSheetId="121">#REF!</definedName>
    <definedName name="__xlnm._FilterDatabase_39" localSheetId="151">#REF!</definedName>
    <definedName name="__xlnm._FilterDatabase_39" localSheetId="123">#REF!</definedName>
    <definedName name="__xlnm._FilterDatabase_39" localSheetId="124">#REF!</definedName>
    <definedName name="__xlnm._FilterDatabase_39" localSheetId="125">#REF!</definedName>
    <definedName name="__xlnm._FilterDatabase_39" localSheetId="152">#REF!</definedName>
    <definedName name="__xlnm._FilterDatabase_39" localSheetId="127">#REF!</definedName>
    <definedName name="__xlnm._FilterDatabase_39" localSheetId="154">#REF!</definedName>
    <definedName name="__xlnm._FilterDatabase_39" localSheetId="128">#REF!</definedName>
    <definedName name="__xlnm._FilterDatabase_39" localSheetId="129">#REF!</definedName>
    <definedName name="__xlnm._FilterDatabase_39" localSheetId="130">#REF!</definedName>
    <definedName name="__xlnm._FilterDatabase_39" localSheetId="131">#REF!</definedName>
    <definedName name="__xlnm._FilterDatabase_39" localSheetId="132">#REF!</definedName>
    <definedName name="__xlnm._FilterDatabase_39" localSheetId="133">#REF!</definedName>
    <definedName name="__xlnm._FilterDatabase_39" localSheetId="136">#REF!</definedName>
    <definedName name="__xlnm._FilterDatabase_39" localSheetId="142">#REF!</definedName>
    <definedName name="__xlnm._FilterDatabase_39" localSheetId="163">#REF!</definedName>
    <definedName name="__xlnm._FilterDatabase_39" localSheetId="165">#REF!</definedName>
    <definedName name="__xlnm._FilterDatabase_39" localSheetId="166">#REF!</definedName>
    <definedName name="__xlnm._FilterDatabase_39" localSheetId="167">#REF!</definedName>
    <definedName name="__xlnm._FilterDatabase_39" localSheetId="168">#REF!</definedName>
    <definedName name="__xlnm._FilterDatabase_39" localSheetId="169">#REF!</definedName>
    <definedName name="__xlnm._FilterDatabase_39" localSheetId="170">#REF!</definedName>
    <definedName name="__xlnm._FilterDatabase_39" localSheetId="171">#REF!</definedName>
    <definedName name="__xlnm._FilterDatabase_39" localSheetId="172">#REF!</definedName>
    <definedName name="__xlnm._FilterDatabase_39" localSheetId="173">#REF!</definedName>
    <definedName name="__xlnm._FilterDatabase_39" localSheetId="174">#REF!</definedName>
    <definedName name="__xlnm._FilterDatabase_39">#REF!</definedName>
    <definedName name="__xlnm._FilterDatabase_4" localSheetId="108">#REF!</definedName>
    <definedName name="__xlnm._FilterDatabase_4" localSheetId="110">#REF!</definedName>
    <definedName name="__xlnm._FilterDatabase_4" localSheetId="113">#REF!</definedName>
    <definedName name="__xlnm._FilterDatabase_4" localSheetId="115">#REF!</definedName>
    <definedName name="__xlnm._FilterDatabase_4" localSheetId="116">#REF!</definedName>
    <definedName name="__xlnm._FilterDatabase_4" localSheetId="117">#REF!</definedName>
    <definedName name="__xlnm._FilterDatabase_4" localSheetId="118">#REF!</definedName>
    <definedName name="__xlnm._FilterDatabase_4" localSheetId="119">#REF!</definedName>
    <definedName name="__xlnm._FilterDatabase_4" localSheetId="150">#REF!</definedName>
    <definedName name="__xlnm._FilterDatabase_4" localSheetId="120">#REF!</definedName>
    <definedName name="__xlnm._FilterDatabase_4" localSheetId="121">#REF!</definedName>
    <definedName name="__xlnm._FilterDatabase_4" localSheetId="151">#REF!</definedName>
    <definedName name="__xlnm._FilterDatabase_4" localSheetId="123">#REF!</definedName>
    <definedName name="__xlnm._FilterDatabase_4" localSheetId="124">#REF!</definedName>
    <definedName name="__xlnm._FilterDatabase_4" localSheetId="125">#REF!</definedName>
    <definedName name="__xlnm._FilterDatabase_4" localSheetId="152">#REF!</definedName>
    <definedName name="__xlnm._FilterDatabase_4" localSheetId="127">#REF!</definedName>
    <definedName name="__xlnm._FilterDatabase_4" localSheetId="154">#REF!</definedName>
    <definedName name="__xlnm._FilterDatabase_4" localSheetId="128">#REF!</definedName>
    <definedName name="__xlnm._FilterDatabase_4" localSheetId="129">#REF!</definedName>
    <definedName name="__xlnm._FilterDatabase_4" localSheetId="130">#REF!</definedName>
    <definedName name="__xlnm._FilterDatabase_4" localSheetId="131">#REF!</definedName>
    <definedName name="__xlnm._FilterDatabase_4" localSheetId="132">#REF!</definedName>
    <definedName name="__xlnm._FilterDatabase_4" localSheetId="133">#REF!</definedName>
    <definedName name="__xlnm._FilterDatabase_4" localSheetId="136">#REF!</definedName>
    <definedName name="__xlnm._FilterDatabase_4" localSheetId="142">#REF!</definedName>
    <definedName name="__xlnm._FilterDatabase_4" localSheetId="163">#REF!</definedName>
    <definedName name="__xlnm._FilterDatabase_4" localSheetId="165">#REF!</definedName>
    <definedName name="__xlnm._FilterDatabase_4" localSheetId="166">#REF!</definedName>
    <definedName name="__xlnm._FilterDatabase_4" localSheetId="167">#REF!</definedName>
    <definedName name="__xlnm._FilterDatabase_4" localSheetId="168">#REF!</definedName>
    <definedName name="__xlnm._FilterDatabase_4" localSheetId="169">#REF!</definedName>
    <definedName name="__xlnm._FilterDatabase_4" localSheetId="170">#REF!</definedName>
    <definedName name="__xlnm._FilterDatabase_4" localSheetId="171">#REF!</definedName>
    <definedName name="__xlnm._FilterDatabase_4" localSheetId="172">#REF!</definedName>
    <definedName name="__xlnm._FilterDatabase_4" localSheetId="173">#REF!</definedName>
    <definedName name="__xlnm._FilterDatabase_4" localSheetId="174">#REF!</definedName>
    <definedName name="__xlnm._FilterDatabase_4">#REF!</definedName>
    <definedName name="__xlnm._FilterDatabase_40" localSheetId="113">#REF!</definedName>
    <definedName name="__xlnm._FilterDatabase_40" localSheetId="115">#REF!</definedName>
    <definedName name="__xlnm._FilterDatabase_40" localSheetId="116">#REF!</definedName>
    <definedName name="__xlnm._FilterDatabase_40" localSheetId="117">#REF!</definedName>
    <definedName name="__xlnm._FilterDatabase_40" localSheetId="118">#REF!</definedName>
    <definedName name="__xlnm._FilterDatabase_40" localSheetId="119">#REF!</definedName>
    <definedName name="__xlnm._FilterDatabase_40" localSheetId="150">#REF!</definedName>
    <definedName name="__xlnm._FilterDatabase_40" localSheetId="120">#REF!</definedName>
    <definedName name="__xlnm._FilterDatabase_40" localSheetId="121">#REF!</definedName>
    <definedName name="__xlnm._FilterDatabase_40" localSheetId="151">#REF!</definedName>
    <definedName name="__xlnm._FilterDatabase_40" localSheetId="123">#REF!</definedName>
    <definedName name="__xlnm._FilterDatabase_40" localSheetId="124">#REF!</definedName>
    <definedName name="__xlnm._FilterDatabase_40" localSheetId="125">#REF!</definedName>
    <definedName name="__xlnm._FilterDatabase_40" localSheetId="152">#REF!</definedName>
    <definedName name="__xlnm._FilterDatabase_40" localSheetId="127">#REF!</definedName>
    <definedName name="__xlnm._FilterDatabase_40" localSheetId="154">#REF!</definedName>
    <definedName name="__xlnm._FilterDatabase_40" localSheetId="128">#REF!</definedName>
    <definedName name="__xlnm._FilterDatabase_40" localSheetId="129">#REF!</definedName>
    <definedName name="__xlnm._FilterDatabase_40" localSheetId="130">#REF!</definedName>
    <definedName name="__xlnm._FilterDatabase_40" localSheetId="131">#REF!</definedName>
    <definedName name="__xlnm._FilterDatabase_40" localSheetId="132">#REF!</definedName>
    <definedName name="__xlnm._FilterDatabase_40" localSheetId="133">#REF!</definedName>
    <definedName name="__xlnm._FilterDatabase_40" localSheetId="136">#REF!</definedName>
    <definedName name="__xlnm._FilterDatabase_40" localSheetId="142">#REF!</definedName>
    <definedName name="__xlnm._FilterDatabase_40" localSheetId="163">#REF!</definedName>
    <definedName name="__xlnm._FilterDatabase_40" localSheetId="165">#REF!</definedName>
    <definedName name="__xlnm._FilterDatabase_40" localSheetId="166">#REF!</definedName>
    <definedName name="__xlnm._FilterDatabase_40" localSheetId="167">#REF!</definedName>
    <definedName name="__xlnm._FilterDatabase_40" localSheetId="168">#REF!</definedName>
    <definedName name="__xlnm._FilterDatabase_40" localSheetId="169">#REF!</definedName>
    <definedName name="__xlnm._FilterDatabase_40" localSheetId="170">#REF!</definedName>
    <definedName name="__xlnm._FilterDatabase_40" localSheetId="171">#REF!</definedName>
    <definedName name="__xlnm._FilterDatabase_40" localSheetId="172">#REF!</definedName>
    <definedName name="__xlnm._FilterDatabase_40" localSheetId="173">#REF!</definedName>
    <definedName name="__xlnm._FilterDatabase_40" localSheetId="174">#REF!</definedName>
    <definedName name="__xlnm._FilterDatabase_40">#REF!</definedName>
    <definedName name="__xlnm._FilterDatabase_41" localSheetId="113">#REF!</definedName>
    <definedName name="__xlnm._FilterDatabase_41" localSheetId="115">#REF!</definedName>
    <definedName name="__xlnm._FilterDatabase_41" localSheetId="116">#REF!</definedName>
    <definedName name="__xlnm._FilterDatabase_41" localSheetId="117">#REF!</definedName>
    <definedName name="__xlnm._FilterDatabase_41" localSheetId="118">#REF!</definedName>
    <definedName name="__xlnm._FilterDatabase_41" localSheetId="119">#REF!</definedName>
    <definedName name="__xlnm._FilterDatabase_41" localSheetId="150">#REF!</definedName>
    <definedName name="__xlnm._FilterDatabase_41" localSheetId="120">#REF!</definedName>
    <definedName name="__xlnm._FilterDatabase_41" localSheetId="121">#REF!</definedName>
    <definedName name="__xlnm._FilterDatabase_41" localSheetId="151">#REF!</definedName>
    <definedName name="__xlnm._FilterDatabase_41" localSheetId="123">#REF!</definedName>
    <definedName name="__xlnm._FilterDatabase_41" localSheetId="124">#REF!</definedName>
    <definedName name="__xlnm._FilterDatabase_41" localSheetId="125">#REF!</definedName>
    <definedName name="__xlnm._FilterDatabase_41" localSheetId="152">#REF!</definedName>
    <definedName name="__xlnm._FilterDatabase_41" localSheetId="127">#REF!</definedName>
    <definedName name="__xlnm._FilterDatabase_41" localSheetId="154">#REF!</definedName>
    <definedName name="__xlnm._FilterDatabase_41" localSheetId="128">#REF!</definedName>
    <definedName name="__xlnm._FilterDatabase_41" localSheetId="129">#REF!</definedName>
    <definedName name="__xlnm._FilterDatabase_41" localSheetId="130">#REF!</definedName>
    <definedName name="__xlnm._FilterDatabase_41" localSheetId="131">#REF!</definedName>
    <definedName name="__xlnm._FilterDatabase_41" localSheetId="132">#REF!</definedName>
    <definedName name="__xlnm._FilterDatabase_41" localSheetId="133">#REF!</definedName>
    <definedName name="__xlnm._FilterDatabase_41" localSheetId="136">#REF!</definedName>
    <definedName name="__xlnm._FilterDatabase_41" localSheetId="142">#REF!</definedName>
    <definedName name="__xlnm._FilterDatabase_41" localSheetId="163">#REF!</definedName>
    <definedName name="__xlnm._FilterDatabase_41" localSheetId="165">#REF!</definedName>
    <definedName name="__xlnm._FilterDatabase_41" localSheetId="166">#REF!</definedName>
    <definedName name="__xlnm._FilterDatabase_41" localSheetId="167">#REF!</definedName>
    <definedName name="__xlnm._FilterDatabase_41" localSheetId="168">#REF!</definedName>
    <definedName name="__xlnm._FilterDatabase_41" localSheetId="169">#REF!</definedName>
    <definedName name="__xlnm._FilterDatabase_41" localSheetId="170">#REF!</definedName>
    <definedName name="__xlnm._FilterDatabase_41" localSheetId="171">#REF!</definedName>
    <definedName name="__xlnm._FilterDatabase_41" localSheetId="172">#REF!</definedName>
    <definedName name="__xlnm._FilterDatabase_41" localSheetId="173">#REF!</definedName>
    <definedName name="__xlnm._FilterDatabase_41" localSheetId="174">#REF!</definedName>
    <definedName name="__xlnm._FilterDatabase_41">#REF!</definedName>
    <definedName name="__xlnm._FilterDatabase_42" localSheetId="113">#REF!</definedName>
    <definedName name="__xlnm._FilterDatabase_42" localSheetId="115">#REF!</definedName>
    <definedName name="__xlnm._FilterDatabase_42" localSheetId="116">#REF!</definedName>
    <definedName name="__xlnm._FilterDatabase_42" localSheetId="117">#REF!</definedName>
    <definedName name="__xlnm._FilterDatabase_42" localSheetId="118">#REF!</definedName>
    <definedName name="__xlnm._FilterDatabase_42" localSheetId="119">#REF!</definedName>
    <definedName name="__xlnm._FilterDatabase_42" localSheetId="150">#REF!</definedName>
    <definedName name="__xlnm._FilterDatabase_42" localSheetId="120">#REF!</definedName>
    <definedName name="__xlnm._FilterDatabase_42" localSheetId="121">#REF!</definedName>
    <definedName name="__xlnm._FilterDatabase_42" localSheetId="151">#REF!</definedName>
    <definedName name="__xlnm._FilterDatabase_42" localSheetId="123">#REF!</definedName>
    <definedName name="__xlnm._FilterDatabase_42" localSheetId="124">#REF!</definedName>
    <definedName name="__xlnm._FilterDatabase_42" localSheetId="125">#REF!</definedName>
    <definedName name="__xlnm._FilterDatabase_42" localSheetId="152">#REF!</definedName>
    <definedName name="__xlnm._FilterDatabase_42" localSheetId="127">#REF!</definedName>
    <definedName name="__xlnm._FilterDatabase_42" localSheetId="154">#REF!</definedName>
    <definedName name="__xlnm._FilterDatabase_42" localSheetId="128">#REF!</definedName>
    <definedName name="__xlnm._FilterDatabase_42" localSheetId="129">#REF!</definedName>
    <definedName name="__xlnm._FilterDatabase_42" localSheetId="130">#REF!</definedName>
    <definedName name="__xlnm._FilterDatabase_42" localSheetId="131">#REF!</definedName>
    <definedName name="__xlnm._FilterDatabase_42" localSheetId="132">#REF!</definedName>
    <definedName name="__xlnm._FilterDatabase_42" localSheetId="133">#REF!</definedName>
    <definedName name="__xlnm._FilterDatabase_42" localSheetId="136">#REF!</definedName>
    <definedName name="__xlnm._FilterDatabase_42" localSheetId="142">#REF!</definedName>
    <definedName name="__xlnm._FilterDatabase_42" localSheetId="163">#REF!</definedName>
    <definedName name="__xlnm._FilterDatabase_42" localSheetId="165">#REF!</definedName>
    <definedName name="__xlnm._FilterDatabase_42" localSheetId="166">#REF!</definedName>
    <definedName name="__xlnm._FilterDatabase_42" localSheetId="167">#REF!</definedName>
    <definedName name="__xlnm._FilterDatabase_42" localSheetId="168">#REF!</definedName>
    <definedName name="__xlnm._FilterDatabase_42" localSheetId="169">#REF!</definedName>
    <definedName name="__xlnm._FilterDatabase_42" localSheetId="170">#REF!</definedName>
    <definedName name="__xlnm._FilterDatabase_42" localSheetId="171">#REF!</definedName>
    <definedName name="__xlnm._FilterDatabase_42" localSheetId="172">#REF!</definedName>
    <definedName name="__xlnm._FilterDatabase_42" localSheetId="173">#REF!</definedName>
    <definedName name="__xlnm._FilterDatabase_42" localSheetId="174">#REF!</definedName>
    <definedName name="__xlnm._FilterDatabase_42">#REF!</definedName>
    <definedName name="__xlnm._FilterDatabase_43" localSheetId="108">#REF!</definedName>
    <definedName name="__xlnm._FilterDatabase_43" localSheetId="110">#REF!</definedName>
    <definedName name="__xlnm._FilterDatabase_43" localSheetId="113">#REF!</definedName>
    <definedName name="__xlnm._FilterDatabase_43" localSheetId="115">#REF!</definedName>
    <definedName name="__xlnm._FilterDatabase_43" localSheetId="116">#REF!</definedName>
    <definedName name="__xlnm._FilterDatabase_43" localSheetId="117">#REF!</definedName>
    <definedName name="__xlnm._FilterDatabase_43" localSheetId="118">#REF!</definedName>
    <definedName name="__xlnm._FilterDatabase_43" localSheetId="119">#REF!</definedName>
    <definedName name="__xlnm._FilterDatabase_43" localSheetId="150">#REF!</definedName>
    <definedName name="__xlnm._FilterDatabase_43" localSheetId="120">#REF!</definedName>
    <definedName name="__xlnm._FilterDatabase_43" localSheetId="121">#REF!</definedName>
    <definedName name="__xlnm._FilterDatabase_43" localSheetId="151">#REF!</definedName>
    <definedName name="__xlnm._FilterDatabase_43" localSheetId="123">#REF!</definedName>
    <definedName name="__xlnm._FilterDatabase_43" localSheetId="124">#REF!</definedName>
    <definedName name="__xlnm._FilterDatabase_43" localSheetId="125">#REF!</definedName>
    <definedName name="__xlnm._FilterDatabase_43" localSheetId="152">#REF!</definedName>
    <definedName name="__xlnm._FilterDatabase_43" localSheetId="127">#REF!</definedName>
    <definedName name="__xlnm._FilterDatabase_43" localSheetId="154">#REF!</definedName>
    <definedName name="__xlnm._FilterDatabase_43" localSheetId="128">#REF!</definedName>
    <definedName name="__xlnm._FilterDatabase_43" localSheetId="129">#REF!</definedName>
    <definedName name="__xlnm._FilterDatabase_43" localSheetId="130">#REF!</definedName>
    <definedName name="__xlnm._FilterDatabase_43" localSheetId="131">#REF!</definedName>
    <definedName name="__xlnm._FilterDatabase_43" localSheetId="132">#REF!</definedName>
    <definedName name="__xlnm._FilterDatabase_43" localSheetId="133">#REF!</definedName>
    <definedName name="__xlnm._FilterDatabase_43" localSheetId="136">#REF!</definedName>
    <definedName name="__xlnm._FilterDatabase_43" localSheetId="142">#REF!</definedName>
    <definedName name="__xlnm._FilterDatabase_43" localSheetId="163">#REF!</definedName>
    <definedName name="__xlnm._FilterDatabase_43" localSheetId="165">#REF!</definedName>
    <definedName name="__xlnm._FilterDatabase_43" localSheetId="166">#REF!</definedName>
    <definedName name="__xlnm._FilterDatabase_43" localSheetId="167">#REF!</definedName>
    <definedName name="__xlnm._FilterDatabase_43" localSheetId="168">#REF!</definedName>
    <definedName name="__xlnm._FilterDatabase_43" localSheetId="169">#REF!</definedName>
    <definedName name="__xlnm._FilterDatabase_43" localSheetId="170">#REF!</definedName>
    <definedName name="__xlnm._FilterDatabase_43" localSheetId="171">#REF!</definedName>
    <definedName name="__xlnm._FilterDatabase_43" localSheetId="172">#REF!</definedName>
    <definedName name="__xlnm._FilterDatabase_43" localSheetId="173">#REF!</definedName>
    <definedName name="__xlnm._FilterDatabase_43" localSheetId="174">#REF!</definedName>
    <definedName name="__xlnm._FilterDatabase_43">#REF!</definedName>
    <definedName name="__xlnm._FilterDatabase_44" localSheetId="108">#REF!</definedName>
    <definedName name="__xlnm._FilterDatabase_44" localSheetId="110">#REF!</definedName>
    <definedName name="__xlnm._FilterDatabase_44" localSheetId="113">#REF!</definedName>
    <definedName name="__xlnm._FilterDatabase_44" localSheetId="115">#REF!</definedName>
    <definedName name="__xlnm._FilterDatabase_44" localSheetId="116">#REF!</definedName>
    <definedName name="__xlnm._FilterDatabase_44" localSheetId="117">#REF!</definedName>
    <definedName name="__xlnm._FilterDatabase_44" localSheetId="118">#REF!</definedName>
    <definedName name="__xlnm._FilterDatabase_44" localSheetId="119">#REF!</definedName>
    <definedName name="__xlnm._FilterDatabase_44" localSheetId="150">#REF!</definedName>
    <definedName name="__xlnm._FilterDatabase_44" localSheetId="120">#REF!</definedName>
    <definedName name="__xlnm._FilterDatabase_44" localSheetId="121">#REF!</definedName>
    <definedName name="__xlnm._FilterDatabase_44" localSheetId="151">#REF!</definedName>
    <definedName name="__xlnm._FilterDatabase_44" localSheetId="123">#REF!</definedName>
    <definedName name="__xlnm._FilterDatabase_44" localSheetId="124">#REF!</definedName>
    <definedName name="__xlnm._FilterDatabase_44" localSheetId="125">#REF!</definedName>
    <definedName name="__xlnm._FilterDatabase_44" localSheetId="152">#REF!</definedName>
    <definedName name="__xlnm._FilterDatabase_44" localSheetId="127">#REF!</definedName>
    <definedName name="__xlnm._FilterDatabase_44" localSheetId="154">#REF!</definedName>
    <definedName name="__xlnm._FilterDatabase_44" localSheetId="128">#REF!</definedName>
    <definedName name="__xlnm._FilterDatabase_44" localSheetId="129">#REF!</definedName>
    <definedName name="__xlnm._FilterDatabase_44" localSheetId="130">#REF!</definedName>
    <definedName name="__xlnm._FilterDatabase_44" localSheetId="131">#REF!</definedName>
    <definedName name="__xlnm._FilterDatabase_44" localSheetId="132">#REF!</definedName>
    <definedName name="__xlnm._FilterDatabase_44" localSheetId="133">#REF!</definedName>
    <definedName name="__xlnm._FilterDatabase_44" localSheetId="136">#REF!</definedName>
    <definedName name="__xlnm._FilterDatabase_44" localSheetId="142">#REF!</definedName>
    <definedName name="__xlnm._FilterDatabase_44" localSheetId="163">#REF!</definedName>
    <definedName name="__xlnm._FilterDatabase_44" localSheetId="165">#REF!</definedName>
    <definedName name="__xlnm._FilterDatabase_44" localSheetId="166">#REF!</definedName>
    <definedName name="__xlnm._FilterDatabase_44" localSheetId="167">#REF!</definedName>
    <definedName name="__xlnm._FilterDatabase_44" localSheetId="168">#REF!</definedName>
    <definedName name="__xlnm._FilterDatabase_44" localSheetId="169">#REF!</definedName>
    <definedName name="__xlnm._FilterDatabase_44" localSheetId="170">#REF!</definedName>
    <definedName name="__xlnm._FilterDatabase_44" localSheetId="171">#REF!</definedName>
    <definedName name="__xlnm._FilterDatabase_44" localSheetId="172">#REF!</definedName>
    <definedName name="__xlnm._FilterDatabase_44" localSheetId="173">#REF!</definedName>
    <definedName name="__xlnm._FilterDatabase_44" localSheetId="174">#REF!</definedName>
    <definedName name="__xlnm._FilterDatabase_44">#REF!</definedName>
    <definedName name="__xlnm._FilterDatabase_5" localSheetId="108">#REF!</definedName>
    <definedName name="__xlnm._FilterDatabase_5" localSheetId="110">#REF!</definedName>
    <definedName name="__xlnm._FilterDatabase_5" localSheetId="113">#REF!</definedName>
    <definedName name="__xlnm._FilterDatabase_5" localSheetId="115">#REF!</definedName>
    <definedName name="__xlnm._FilterDatabase_5" localSheetId="116">#REF!</definedName>
    <definedName name="__xlnm._FilterDatabase_5" localSheetId="117">#REF!</definedName>
    <definedName name="__xlnm._FilterDatabase_5" localSheetId="118">#REF!</definedName>
    <definedName name="__xlnm._FilterDatabase_5" localSheetId="119">#REF!</definedName>
    <definedName name="__xlnm._FilterDatabase_5" localSheetId="150">#REF!</definedName>
    <definedName name="__xlnm._FilterDatabase_5" localSheetId="120">#REF!</definedName>
    <definedName name="__xlnm._FilterDatabase_5" localSheetId="121">#REF!</definedName>
    <definedName name="__xlnm._FilterDatabase_5" localSheetId="151">#REF!</definedName>
    <definedName name="__xlnm._FilterDatabase_5" localSheetId="123">#REF!</definedName>
    <definedName name="__xlnm._FilterDatabase_5" localSheetId="124">#REF!</definedName>
    <definedName name="__xlnm._FilterDatabase_5" localSheetId="125">#REF!</definedName>
    <definedName name="__xlnm._FilterDatabase_5" localSheetId="152">#REF!</definedName>
    <definedName name="__xlnm._FilterDatabase_5" localSheetId="127">#REF!</definedName>
    <definedName name="__xlnm._FilterDatabase_5" localSheetId="154">#REF!</definedName>
    <definedName name="__xlnm._FilterDatabase_5" localSheetId="128">#REF!</definedName>
    <definedName name="__xlnm._FilterDatabase_5" localSheetId="129">#REF!</definedName>
    <definedName name="__xlnm._FilterDatabase_5" localSheetId="130">#REF!</definedName>
    <definedName name="__xlnm._FilterDatabase_5" localSheetId="131">#REF!</definedName>
    <definedName name="__xlnm._FilterDatabase_5" localSheetId="132">#REF!</definedName>
    <definedName name="__xlnm._FilterDatabase_5" localSheetId="133">#REF!</definedName>
    <definedName name="__xlnm._FilterDatabase_5" localSheetId="136">#REF!</definedName>
    <definedName name="__xlnm._FilterDatabase_5" localSheetId="142">#REF!</definedName>
    <definedName name="__xlnm._FilterDatabase_5" localSheetId="163">#REF!</definedName>
    <definedName name="__xlnm._FilterDatabase_5" localSheetId="165">#REF!</definedName>
    <definedName name="__xlnm._FilterDatabase_5" localSheetId="166">#REF!</definedName>
    <definedName name="__xlnm._FilterDatabase_5" localSheetId="167">#REF!</definedName>
    <definedName name="__xlnm._FilterDatabase_5" localSheetId="168">#REF!</definedName>
    <definedName name="__xlnm._FilterDatabase_5" localSheetId="169">#REF!</definedName>
    <definedName name="__xlnm._FilterDatabase_5" localSheetId="170">#REF!</definedName>
    <definedName name="__xlnm._FilterDatabase_5" localSheetId="171">#REF!</definedName>
    <definedName name="__xlnm._FilterDatabase_5" localSheetId="172">#REF!</definedName>
    <definedName name="__xlnm._FilterDatabase_5" localSheetId="173">#REF!</definedName>
    <definedName name="__xlnm._FilterDatabase_5" localSheetId="174">#REF!</definedName>
    <definedName name="__xlnm._FilterDatabase_5">#REF!</definedName>
    <definedName name="__xlnm._FilterDatabase_57" localSheetId="113">#REF!</definedName>
    <definedName name="__xlnm._FilterDatabase_57" localSheetId="115">#REF!</definedName>
    <definedName name="__xlnm._FilterDatabase_57" localSheetId="116">#REF!</definedName>
    <definedName name="__xlnm._FilterDatabase_57" localSheetId="117">#REF!</definedName>
    <definedName name="__xlnm._FilterDatabase_57" localSheetId="118">#REF!</definedName>
    <definedName name="__xlnm._FilterDatabase_57" localSheetId="119">#REF!</definedName>
    <definedName name="__xlnm._FilterDatabase_57" localSheetId="150">#REF!</definedName>
    <definedName name="__xlnm._FilterDatabase_57" localSheetId="120">#REF!</definedName>
    <definedName name="__xlnm._FilterDatabase_57" localSheetId="121">#REF!</definedName>
    <definedName name="__xlnm._FilterDatabase_57" localSheetId="151">#REF!</definedName>
    <definedName name="__xlnm._FilterDatabase_57" localSheetId="123">#REF!</definedName>
    <definedName name="__xlnm._FilterDatabase_57" localSheetId="124">#REF!</definedName>
    <definedName name="__xlnm._FilterDatabase_57" localSheetId="125">#REF!</definedName>
    <definedName name="__xlnm._FilterDatabase_57" localSheetId="152">#REF!</definedName>
    <definedName name="__xlnm._FilterDatabase_57" localSheetId="127">#REF!</definedName>
    <definedName name="__xlnm._FilterDatabase_57" localSheetId="154">#REF!</definedName>
    <definedName name="__xlnm._FilterDatabase_57" localSheetId="128">#REF!</definedName>
    <definedName name="__xlnm._FilterDatabase_57" localSheetId="129">#REF!</definedName>
    <definedName name="__xlnm._FilterDatabase_57" localSheetId="130">#REF!</definedName>
    <definedName name="__xlnm._FilterDatabase_57" localSheetId="131">#REF!</definedName>
    <definedName name="__xlnm._FilterDatabase_57" localSheetId="132">#REF!</definedName>
    <definedName name="__xlnm._FilterDatabase_57" localSheetId="133">#REF!</definedName>
    <definedName name="__xlnm._FilterDatabase_57" localSheetId="136">#REF!</definedName>
    <definedName name="__xlnm._FilterDatabase_57" localSheetId="142">#REF!</definedName>
    <definedName name="__xlnm._FilterDatabase_57" localSheetId="163">#REF!</definedName>
    <definedName name="__xlnm._FilterDatabase_57" localSheetId="165">#REF!</definedName>
    <definedName name="__xlnm._FilterDatabase_57" localSheetId="166">#REF!</definedName>
    <definedName name="__xlnm._FilterDatabase_57" localSheetId="167">#REF!</definedName>
    <definedName name="__xlnm._FilterDatabase_57" localSheetId="168">#REF!</definedName>
    <definedName name="__xlnm._FilterDatabase_57" localSheetId="169">#REF!</definedName>
    <definedName name="__xlnm._FilterDatabase_57" localSheetId="170">#REF!</definedName>
    <definedName name="__xlnm._FilterDatabase_57" localSheetId="171">#REF!</definedName>
    <definedName name="__xlnm._FilterDatabase_57" localSheetId="172">#REF!</definedName>
    <definedName name="__xlnm._FilterDatabase_57" localSheetId="173">#REF!</definedName>
    <definedName name="__xlnm._FilterDatabase_57" localSheetId="174">#REF!</definedName>
    <definedName name="__xlnm._FilterDatabase_57">#REF!</definedName>
    <definedName name="__xlnm._FilterDatabase_58" localSheetId="113">#REF!</definedName>
    <definedName name="__xlnm._FilterDatabase_58" localSheetId="115">#REF!</definedName>
    <definedName name="__xlnm._FilterDatabase_58" localSheetId="116">#REF!</definedName>
    <definedName name="__xlnm._FilterDatabase_58" localSheetId="117">#REF!</definedName>
    <definedName name="__xlnm._FilterDatabase_58" localSheetId="118">#REF!</definedName>
    <definedName name="__xlnm._FilterDatabase_58" localSheetId="119">#REF!</definedName>
    <definedName name="__xlnm._FilterDatabase_58" localSheetId="150">#REF!</definedName>
    <definedName name="__xlnm._FilterDatabase_58" localSheetId="120">#REF!</definedName>
    <definedName name="__xlnm._FilterDatabase_58" localSheetId="121">#REF!</definedName>
    <definedName name="__xlnm._FilterDatabase_58" localSheetId="151">#REF!</definedName>
    <definedName name="__xlnm._FilterDatabase_58" localSheetId="123">#REF!</definedName>
    <definedName name="__xlnm._FilterDatabase_58" localSheetId="124">#REF!</definedName>
    <definedName name="__xlnm._FilterDatabase_58" localSheetId="125">#REF!</definedName>
    <definedName name="__xlnm._FilterDatabase_58" localSheetId="152">#REF!</definedName>
    <definedName name="__xlnm._FilterDatabase_58" localSheetId="127">#REF!</definedName>
    <definedName name="__xlnm._FilterDatabase_58" localSheetId="154">#REF!</definedName>
    <definedName name="__xlnm._FilterDatabase_58" localSheetId="128">#REF!</definedName>
    <definedName name="__xlnm._FilterDatabase_58" localSheetId="129">#REF!</definedName>
    <definedName name="__xlnm._FilterDatabase_58" localSheetId="130">#REF!</definedName>
    <definedName name="__xlnm._FilterDatabase_58" localSheetId="131">#REF!</definedName>
    <definedName name="__xlnm._FilterDatabase_58" localSheetId="132">#REF!</definedName>
    <definedName name="__xlnm._FilterDatabase_58" localSheetId="133">#REF!</definedName>
    <definedName name="__xlnm._FilterDatabase_58" localSheetId="136">#REF!</definedName>
    <definedName name="__xlnm._FilterDatabase_58" localSheetId="142">#REF!</definedName>
    <definedName name="__xlnm._FilterDatabase_58" localSheetId="163">#REF!</definedName>
    <definedName name="__xlnm._FilterDatabase_58" localSheetId="165">#REF!</definedName>
    <definedName name="__xlnm._FilterDatabase_58" localSheetId="166">#REF!</definedName>
    <definedName name="__xlnm._FilterDatabase_58" localSheetId="167">#REF!</definedName>
    <definedName name="__xlnm._FilterDatabase_58" localSheetId="168">#REF!</definedName>
    <definedName name="__xlnm._FilterDatabase_58" localSheetId="169">#REF!</definedName>
    <definedName name="__xlnm._FilterDatabase_58" localSheetId="170">#REF!</definedName>
    <definedName name="__xlnm._FilterDatabase_58" localSheetId="171">#REF!</definedName>
    <definedName name="__xlnm._FilterDatabase_58" localSheetId="172">#REF!</definedName>
    <definedName name="__xlnm._FilterDatabase_58" localSheetId="173">#REF!</definedName>
    <definedName name="__xlnm._FilterDatabase_58" localSheetId="174">#REF!</definedName>
    <definedName name="__xlnm._FilterDatabase_58">#REF!</definedName>
    <definedName name="__xlnm._FilterDatabase_6" localSheetId="108">#REF!</definedName>
    <definedName name="__xlnm._FilterDatabase_6" localSheetId="110">#REF!</definedName>
    <definedName name="__xlnm._FilterDatabase_6" localSheetId="113">#REF!</definedName>
    <definedName name="__xlnm._FilterDatabase_6" localSheetId="115">#REF!</definedName>
    <definedName name="__xlnm._FilterDatabase_6" localSheetId="116">#REF!</definedName>
    <definedName name="__xlnm._FilterDatabase_6" localSheetId="117">#REF!</definedName>
    <definedName name="__xlnm._FilterDatabase_6" localSheetId="118">#REF!</definedName>
    <definedName name="__xlnm._FilterDatabase_6" localSheetId="119">#REF!</definedName>
    <definedName name="__xlnm._FilterDatabase_6" localSheetId="150">#REF!</definedName>
    <definedName name="__xlnm._FilterDatabase_6" localSheetId="120">#REF!</definedName>
    <definedName name="__xlnm._FilterDatabase_6" localSheetId="121">#REF!</definedName>
    <definedName name="__xlnm._FilterDatabase_6" localSheetId="151">#REF!</definedName>
    <definedName name="__xlnm._FilterDatabase_6" localSheetId="123">#REF!</definedName>
    <definedName name="__xlnm._FilterDatabase_6" localSheetId="124">#REF!</definedName>
    <definedName name="__xlnm._FilterDatabase_6" localSheetId="125">#REF!</definedName>
    <definedName name="__xlnm._FilterDatabase_6" localSheetId="152">#REF!</definedName>
    <definedName name="__xlnm._FilterDatabase_6" localSheetId="127">#REF!</definedName>
    <definedName name="__xlnm._FilterDatabase_6" localSheetId="154">#REF!</definedName>
    <definedName name="__xlnm._FilterDatabase_6" localSheetId="128">#REF!</definedName>
    <definedName name="__xlnm._FilterDatabase_6" localSheetId="129">#REF!</definedName>
    <definedName name="__xlnm._FilterDatabase_6" localSheetId="130">#REF!</definedName>
    <definedName name="__xlnm._FilterDatabase_6" localSheetId="131">#REF!</definedName>
    <definedName name="__xlnm._FilterDatabase_6" localSheetId="132">#REF!</definedName>
    <definedName name="__xlnm._FilterDatabase_6" localSheetId="133">#REF!</definedName>
    <definedName name="__xlnm._FilterDatabase_6" localSheetId="136">#REF!</definedName>
    <definedName name="__xlnm._FilterDatabase_6" localSheetId="142">#REF!</definedName>
    <definedName name="__xlnm._FilterDatabase_6" localSheetId="163">#REF!</definedName>
    <definedName name="__xlnm._FilterDatabase_6" localSheetId="165">#REF!</definedName>
    <definedName name="__xlnm._FilterDatabase_6" localSheetId="166">#REF!</definedName>
    <definedName name="__xlnm._FilterDatabase_6" localSheetId="167">#REF!</definedName>
    <definedName name="__xlnm._FilterDatabase_6" localSheetId="168">#REF!</definedName>
    <definedName name="__xlnm._FilterDatabase_6" localSheetId="169">#REF!</definedName>
    <definedName name="__xlnm._FilterDatabase_6" localSheetId="170">#REF!</definedName>
    <definedName name="__xlnm._FilterDatabase_6" localSheetId="171">#REF!</definedName>
    <definedName name="__xlnm._FilterDatabase_6" localSheetId="172">#REF!</definedName>
    <definedName name="__xlnm._FilterDatabase_6" localSheetId="173">#REF!</definedName>
    <definedName name="__xlnm._FilterDatabase_6" localSheetId="174">#REF!</definedName>
    <definedName name="__xlnm._FilterDatabase_6">#REF!</definedName>
    <definedName name="__xlnm._FilterDatabase_7" localSheetId="113">#REF!</definedName>
    <definedName name="__xlnm._FilterDatabase_7" localSheetId="115">#REF!</definedName>
    <definedName name="__xlnm._FilterDatabase_7" localSheetId="116">#REF!</definedName>
    <definedName name="__xlnm._FilterDatabase_7" localSheetId="117">#REF!</definedName>
    <definedName name="__xlnm._FilterDatabase_7" localSheetId="118">#REF!</definedName>
    <definedName name="__xlnm._FilterDatabase_7" localSheetId="119">#REF!</definedName>
    <definedName name="__xlnm._FilterDatabase_7" localSheetId="150">#REF!</definedName>
    <definedName name="__xlnm._FilterDatabase_7" localSheetId="120">#REF!</definedName>
    <definedName name="__xlnm._FilterDatabase_7" localSheetId="121">#REF!</definedName>
    <definedName name="__xlnm._FilterDatabase_7" localSheetId="151">#REF!</definedName>
    <definedName name="__xlnm._FilterDatabase_7" localSheetId="123">#REF!</definedName>
    <definedName name="__xlnm._FilterDatabase_7" localSheetId="124">#REF!</definedName>
    <definedName name="__xlnm._FilterDatabase_7" localSheetId="125">#REF!</definedName>
    <definedName name="__xlnm._FilterDatabase_7" localSheetId="152">#REF!</definedName>
    <definedName name="__xlnm._FilterDatabase_7" localSheetId="127">#REF!</definedName>
    <definedName name="__xlnm._FilterDatabase_7" localSheetId="154">#REF!</definedName>
    <definedName name="__xlnm._FilterDatabase_7" localSheetId="128">#REF!</definedName>
    <definedName name="__xlnm._FilterDatabase_7" localSheetId="129">#REF!</definedName>
    <definedName name="__xlnm._FilterDatabase_7" localSheetId="130">#REF!</definedName>
    <definedName name="__xlnm._FilterDatabase_7" localSheetId="131">#REF!</definedName>
    <definedName name="__xlnm._FilterDatabase_7" localSheetId="132">#REF!</definedName>
    <definedName name="__xlnm._FilterDatabase_7" localSheetId="133">#REF!</definedName>
    <definedName name="__xlnm._FilterDatabase_7" localSheetId="136">#REF!</definedName>
    <definedName name="__xlnm._FilterDatabase_7" localSheetId="142">#REF!</definedName>
    <definedName name="__xlnm._FilterDatabase_7" localSheetId="163">#REF!</definedName>
    <definedName name="__xlnm._FilterDatabase_7" localSheetId="165">#REF!</definedName>
    <definedName name="__xlnm._FilterDatabase_7" localSheetId="166">#REF!</definedName>
    <definedName name="__xlnm._FilterDatabase_7" localSheetId="167">#REF!</definedName>
    <definedName name="__xlnm._FilterDatabase_7" localSheetId="168">#REF!</definedName>
    <definedName name="__xlnm._FilterDatabase_7" localSheetId="169">#REF!</definedName>
    <definedName name="__xlnm._FilterDatabase_7" localSheetId="170">#REF!</definedName>
    <definedName name="__xlnm._FilterDatabase_7" localSheetId="171">#REF!</definedName>
    <definedName name="__xlnm._FilterDatabase_7" localSheetId="172">#REF!</definedName>
    <definedName name="__xlnm._FilterDatabase_7" localSheetId="173">#REF!</definedName>
    <definedName name="__xlnm._FilterDatabase_7" localSheetId="174">#REF!</definedName>
    <definedName name="__xlnm._FilterDatabase_7">#REF!</definedName>
    <definedName name="__xlnm._FilterDatabase_8" localSheetId="113">#REF!</definedName>
    <definedName name="__xlnm._FilterDatabase_8" localSheetId="115">#REF!</definedName>
    <definedName name="__xlnm._FilterDatabase_8" localSheetId="116">#REF!</definedName>
    <definedName name="__xlnm._FilterDatabase_8" localSheetId="117">#REF!</definedName>
    <definedName name="__xlnm._FilterDatabase_8" localSheetId="118">#REF!</definedName>
    <definedName name="__xlnm._FilterDatabase_8" localSheetId="119">#REF!</definedName>
    <definedName name="__xlnm._FilterDatabase_8" localSheetId="150">#REF!</definedName>
    <definedName name="__xlnm._FilterDatabase_8" localSheetId="120">#REF!</definedName>
    <definedName name="__xlnm._FilterDatabase_8" localSheetId="121">#REF!</definedName>
    <definedName name="__xlnm._FilterDatabase_8" localSheetId="151">#REF!</definedName>
    <definedName name="__xlnm._FilterDatabase_8" localSheetId="123">#REF!</definedName>
    <definedName name="__xlnm._FilterDatabase_8" localSheetId="124">#REF!</definedName>
    <definedName name="__xlnm._FilterDatabase_8" localSheetId="125">#REF!</definedName>
    <definedName name="__xlnm._FilterDatabase_8" localSheetId="152">#REF!</definedName>
    <definedName name="__xlnm._FilterDatabase_8" localSheetId="127">#REF!</definedName>
    <definedName name="__xlnm._FilterDatabase_8" localSheetId="154">#REF!</definedName>
    <definedName name="__xlnm._FilterDatabase_8" localSheetId="128">#REF!</definedName>
    <definedName name="__xlnm._FilterDatabase_8" localSheetId="129">#REF!</definedName>
    <definedName name="__xlnm._FilterDatabase_8" localSheetId="130">#REF!</definedName>
    <definedName name="__xlnm._FilterDatabase_8" localSheetId="131">#REF!</definedName>
    <definedName name="__xlnm._FilterDatabase_8" localSheetId="132">#REF!</definedName>
    <definedName name="__xlnm._FilterDatabase_8" localSheetId="133">#REF!</definedName>
    <definedName name="__xlnm._FilterDatabase_8" localSheetId="136">#REF!</definedName>
    <definedName name="__xlnm._FilterDatabase_8" localSheetId="142">#REF!</definedName>
    <definedName name="__xlnm._FilterDatabase_8" localSheetId="163">#REF!</definedName>
    <definedName name="__xlnm._FilterDatabase_8" localSheetId="165">#REF!</definedName>
    <definedName name="__xlnm._FilterDatabase_8" localSheetId="166">#REF!</definedName>
    <definedName name="__xlnm._FilterDatabase_8" localSheetId="167">#REF!</definedName>
    <definedName name="__xlnm._FilterDatabase_8" localSheetId="168">#REF!</definedName>
    <definedName name="__xlnm._FilterDatabase_8" localSheetId="169">#REF!</definedName>
    <definedName name="__xlnm._FilterDatabase_8" localSheetId="170">#REF!</definedName>
    <definedName name="__xlnm._FilterDatabase_8" localSheetId="171">#REF!</definedName>
    <definedName name="__xlnm._FilterDatabase_8" localSheetId="172">#REF!</definedName>
    <definedName name="__xlnm._FilterDatabase_8" localSheetId="173">#REF!</definedName>
    <definedName name="__xlnm._FilterDatabase_8" localSheetId="174">#REF!</definedName>
    <definedName name="__xlnm._FilterDatabase_8">#REF!</definedName>
    <definedName name="__xlnm._FilterDatabase_9" localSheetId="113">#REF!</definedName>
    <definedName name="__xlnm._FilterDatabase_9" localSheetId="115">#REF!</definedName>
    <definedName name="__xlnm._FilterDatabase_9" localSheetId="116">#REF!</definedName>
    <definedName name="__xlnm._FilterDatabase_9" localSheetId="117">#REF!</definedName>
    <definedName name="__xlnm._FilterDatabase_9" localSheetId="118">#REF!</definedName>
    <definedName name="__xlnm._FilterDatabase_9" localSheetId="119">#REF!</definedName>
    <definedName name="__xlnm._FilterDatabase_9" localSheetId="150">#REF!</definedName>
    <definedName name="__xlnm._FilterDatabase_9" localSheetId="120">#REF!</definedName>
    <definedName name="__xlnm._FilterDatabase_9" localSheetId="121">#REF!</definedName>
    <definedName name="__xlnm._FilterDatabase_9" localSheetId="151">#REF!</definedName>
    <definedName name="__xlnm._FilterDatabase_9" localSheetId="123">#REF!</definedName>
    <definedName name="__xlnm._FilterDatabase_9" localSheetId="124">#REF!</definedName>
    <definedName name="__xlnm._FilterDatabase_9" localSheetId="125">#REF!</definedName>
    <definedName name="__xlnm._FilterDatabase_9" localSheetId="152">#REF!</definedName>
    <definedName name="__xlnm._FilterDatabase_9" localSheetId="127">#REF!</definedName>
    <definedName name="__xlnm._FilterDatabase_9" localSheetId="154">#REF!</definedName>
    <definedName name="__xlnm._FilterDatabase_9" localSheetId="128">#REF!</definedName>
    <definedName name="__xlnm._FilterDatabase_9" localSheetId="129">#REF!</definedName>
    <definedName name="__xlnm._FilterDatabase_9" localSheetId="130">#REF!</definedName>
    <definedName name="__xlnm._FilterDatabase_9" localSheetId="131">#REF!</definedName>
    <definedName name="__xlnm._FilterDatabase_9" localSheetId="132">#REF!</definedName>
    <definedName name="__xlnm._FilterDatabase_9" localSheetId="133">#REF!</definedName>
    <definedName name="__xlnm._FilterDatabase_9" localSheetId="136">#REF!</definedName>
    <definedName name="__xlnm._FilterDatabase_9" localSheetId="142">#REF!</definedName>
    <definedName name="__xlnm._FilterDatabase_9" localSheetId="163">#REF!</definedName>
    <definedName name="__xlnm._FilterDatabase_9" localSheetId="165">#REF!</definedName>
    <definedName name="__xlnm._FilterDatabase_9" localSheetId="166">#REF!</definedName>
    <definedName name="__xlnm._FilterDatabase_9" localSheetId="167">#REF!</definedName>
    <definedName name="__xlnm._FilterDatabase_9" localSheetId="168">#REF!</definedName>
    <definedName name="__xlnm._FilterDatabase_9" localSheetId="169">#REF!</definedName>
    <definedName name="__xlnm._FilterDatabase_9" localSheetId="170">#REF!</definedName>
    <definedName name="__xlnm._FilterDatabase_9" localSheetId="171">#REF!</definedName>
    <definedName name="__xlnm._FilterDatabase_9" localSheetId="172">#REF!</definedName>
    <definedName name="__xlnm._FilterDatabase_9" localSheetId="173">#REF!</definedName>
    <definedName name="__xlnm._FilterDatabase_9" localSheetId="174">#REF!</definedName>
    <definedName name="__xlnm._FilterDatabase_9">#REF!</definedName>
    <definedName name="__xlnm__FilterDatabase_4" localSheetId="99">#REF!</definedName>
    <definedName name="__xlnm__FilterDatabase_4" localSheetId="108">#REF!</definedName>
    <definedName name="__xlnm__FilterDatabase_4" localSheetId="110">#REF!</definedName>
    <definedName name="__xlnm__FilterDatabase_4" localSheetId="113">#REF!</definedName>
    <definedName name="__xlnm__FilterDatabase_4" localSheetId="115">#REF!</definedName>
    <definedName name="__xlnm__FilterDatabase_4" localSheetId="116">#REF!</definedName>
    <definedName name="__xlnm__FilterDatabase_4" localSheetId="117">#REF!</definedName>
    <definedName name="__xlnm__FilterDatabase_4" localSheetId="118">#REF!</definedName>
    <definedName name="__xlnm__FilterDatabase_4" localSheetId="119">#REF!</definedName>
    <definedName name="__xlnm__FilterDatabase_4" localSheetId="150">#REF!</definedName>
    <definedName name="__xlnm__FilterDatabase_4" localSheetId="120">#REF!</definedName>
    <definedName name="__xlnm__FilterDatabase_4" localSheetId="121">#REF!</definedName>
    <definedName name="__xlnm__FilterDatabase_4" localSheetId="151">#REF!</definedName>
    <definedName name="__xlnm__FilterDatabase_4" localSheetId="123">#REF!</definedName>
    <definedName name="__xlnm__FilterDatabase_4" localSheetId="124">#REF!</definedName>
    <definedName name="__xlnm__FilterDatabase_4" localSheetId="125">#REF!</definedName>
    <definedName name="__xlnm__FilterDatabase_4" localSheetId="152">#REF!</definedName>
    <definedName name="__xlnm__FilterDatabase_4" localSheetId="127">#REF!</definedName>
    <definedName name="__xlnm__FilterDatabase_4" localSheetId="154">#REF!</definedName>
    <definedName name="__xlnm__FilterDatabase_4" localSheetId="128">#REF!</definedName>
    <definedName name="__xlnm__FilterDatabase_4" localSheetId="129">#REF!</definedName>
    <definedName name="__xlnm__FilterDatabase_4" localSheetId="130">#REF!</definedName>
    <definedName name="__xlnm__FilterDatabase_4" localSheetId="131">#REF!</definedName>
    <definedName name="__xlnm__FilterDatabase_4" localSheetId="132">#REF!</definedName>
    <definedName name="__xlnm__FilterDatabase_4" localSheetId="133">#REF!</definedName>
    <definedName name="__xlnm__FilterDatabase_4" localSheetId="136">#REF!</definedName>
    <definedName name="__xlnm__FilterDatabase_4" localSheetId="142">#REF!</definedName>
    <definedName name="__xlnm__FilterDatabase_4" localSheetId="163">#REF!</definedName>
    <definedName name="__xlnm__FilterDatabase_4" localSheetId="165">#REF!</definedName>
    <definedName name="__xlnm__FilterDatabase_4" localSheetId="166">#REF!</definedName>
    <definedName name="__xlnm__FilterDatabase_4" localSheetId="167">#REF!</definedName>
    <definedName name="__xlnm__FilterDatabase_4" localSheetId="168">#REF!</definedName>
    <definedName name="__xlnm__FilterDatabase_4" localSheetId="169">#REF!</definedName>
    <definedName name="__xlnm__FilterDatabase_4" localSheetId="170">#REF!</definedName>
    <definedName name="__xlnm__FilterDatabase_4" localSheetId="171">#REF!</definedName>
    <definedName name="__xlnm__FilterDatabase_4" localSheetId="172">#REF!</definedName>
    <definedName name="__xlnm__FilterDatabase_4" localSheetId="173">#REF!</definedName>
    <definedName name="__xlnm__FilterDatabase_4" localSheetId="174">#REF!</definedName>
    <definedName name="__xlnm__FilterDatabase_4">#REF!</definedName>
    <definedName name="_cetka0250" localSheetId="113">#REF!</definedName>
    <definedName name="_cetka0250" localSheetId="115">#REF!</definedName>
    <definedName name="_cetka0250" localSheetId="116">#REF!</definedName>
    <definedName name="_cetka0250" localSheetId="117">#REF!</definedName>
    <definedName name="_cetka0250" localSheetId="118">#REF!</definedName>
    <definedName name="_cetka0250" localSheetId="119">#REF!</definedName>
    <definedName name="_cetka0250" localSheetId="150">#REF!</definedName>
    <definedName name="_cetka0250" localSheetId="120">#REF!</definedName>
    <definedName name="_cetka0250" localSheetId="121">#REF!</definedName>
    <definedName name="_cetka0250" localSheetId="151">#REF!</definedName>
    <definedName name="_cetka0250" localSheetId="123">#REF!</definedName>
    <definedName name="_cetka0250" localSheetId="124">#REF!</definedName>
    <definedName name="_cetka0250" localSheetId="125">#REF!</definedName>
    <definedName name="_cetka0250" localSheetId="152">#REF!</definedName>
    <definedName name="_cetka0250" localSheetId="127">#REF!</definedName>
    <definedName name="_cetka0250" localSheetId="154">#REF!</definedName>
    <definedName name="_cetka0250" localSheetId="128">#REF!</definedName>
    <definedName name="_cetka0250" localSheetId="129">#REF!</definedName>
    <definedName name="_cetka0250" localSheetId="130">#REF!</definedName>
    <definedName name="_cetka0250" localSheetId="131">#REF!</definedName>
    <definedName name="_cetka0250" localSheetId="132">#REF!</definedName>
    <definedName name="_cetka0250" localSheetId="133">#REF!</definedName>
    <definedName name="_cetka0250" localSheetId="136">#REF!</definedName>
    <definedName name="_cetka0250" localSheetId="142">#REF!</definedName>
    <definedName name="_cetka0250" localSheetId="163">#REF!</definedName>
    <definedName name="_cetka0250" localSheetId="165">#REF!</definedName>
    <definedName name="_cetka0250" localSheetId="166">#REF!</definedName>
    <definedName name="_cetka0250" localSheetId="167">#REF!</definedName>
    <definedName name="_cetka0250" localSheetId="168">#REF!</definedName>
    <definedName name="_cetka0250" localSheetId="169">#REF!</definedName>
    <definedName name="_cetka0250" localSheetId="170">#REF!</definedName>
    <definedName name="_cetka0250" localSheetId="171">#REF!</definedName>
    <definedName name="_cetka0250" localSheetId="172">#REF!</definedName>
    <definedName name="_cetka0250" localSheetId="173">#REF!</definedName>
    <definedName name="_cetka0250" localSheetId="174">#REF!</definedName>
    <definedName name="_cetka0250">#REF!</definedName>
    <definedName name="_M01141" localSheetId="113">#REF!</definedName>
    <definedName name="_M01141" localSheetId="115">#REF!</definedName>
    <definedName name="_M01141" localSheetId="116">#REF!</definedName>
    <definedName name="_M01141" localSheetId="117">#REF!</definedName>
    <definedName name="_M01141" localSheetId="118">#REF!</definedName>
    <definedName name="_M01141" localSheetId="119">#REF!</definedName>
    <definedName name="_M01141" localSheetId="150">#REF!</definedName>
    <definedName name="_M01141" localSheetId="120">#REF!</definedName>
    <definedName name="_M01141" localSheetId="121">#REF!</definedName>
    <definedName name="_M01141" localSheetId="151">#REF!</definedName>
    <definedName name="_M01141" localSheetId="123">#REF!</definedName>
    <definedName name="_M01141" localSheetId="124">#REF!</definedName>
    <definedName name="_M01141" localSheetId="125">#REF!</definedName>
    <definedName name="_M01141" localSheetId="152">#REF!</definedName>
    <definedName name="_M01141" localSheetId="127">#REF!</definedName>
    <definedName name="_M01141" localSheetId="154">#REF!</definedName>
    <definedName name="_M01141" localSheetId="128">#REF!</definedName>
    <definedName name="_M01141" localSheetId="129">#REF!</definedName>
    <definedName name="_M01141" localSheetId="130">#REF!</definedName>
    <definedName name="_M01141" localSheetId="131">#REF!</definedName>
    <definedName name="_M01141" localSheetId="132">#REF!</definedName>
    <definedName name="_M01141" localSheetId="133">#REF!</definedName>
    <definedName name="_M01141" localSheetId="136">#REF!</definedName>
    <definedName name="_M01141" localSheetId="142">#REF!</definedName>
    <definedName name="_M01141" localSheetId="163">#REF!</definedName>
    <definedName name="_M01141" localSheetId="165">#REF!</definedName>
    <definedName name="_M01141" localSheetId="166">#REF!</definedName>
    <definedName name="_M01141" localSheetId="167">#REF!</definedName>
    <definedName name="_M01141" localSheetId="168">#REF!</definedName>
    <definedName name="_M01141" localSheetId="169">#REF!</definedName>
    <definedName name="_M01141" localSheetId="170">#REF!</definedName>
    <definedName name="_M01141" localSheetId="171">#REF!</definedName>
    <definedName name="_M01141" localSheetId="172">#REF!</definedName>
    <definedName name="_M01141" localSheetId="173">#REF!</definedName>
    <definedName name="_M01141" localSheetId="174">#REF!</definedName>
    <definedName name="_M01141">#REF!</definedName>
    <definedName name="_model1014" localSheetId="113">#REF!</definedName>
    <definedName name="_model1014" localSheetId="115">#REF!</definedName>
    <definedName name="_model1014" localSheetId="116">#REF!</definedName>
    <definedName name="_model1014" localSheetId="117">#REF!</definedName>
    <definedName name="_model1014" localSheetId="118">#REF!</definedName>
    <definedName name="_model1014" localSheetId="119">#REF!</definedName>
    <definedName name="_model1014" localSheetId="150">#REF!</definedName>
    <definedName name="_model1014" localSheetId="120">#REF!</definedName>
    <definedName name="_model1014" localSheetId="121">#REF!</definedName>
    <definedName name="_model1014" localSheetId="151">#REF!</definedName>
    <definedName name="_model1014" localSheetId="123">#REF!</definedName>
    <definedName name="_model1014" localSheetId="124">#REF!</definedName>
    <definedName name="_model1014" localSheetId="125">#REF!</definedName>
    <definedName name="_model1014" localSheetId="152">#REF!</definedName>
    <definedName name="_model1014" localSheetId="127">#REF!</definedName>
    <definedName name="_model1014" localSheetId="154">#REF!</definedName>
    <definedName name="_model1014" localSheetId="128">#REF!</definedName>
    <definedName name="_model1014" localSheetId="129">#REF!</definedName>
    <definedName name="_model1014" localSheetId="130">#REF!</definedName>
    <definedName name="_model1014" localSheetId="131">#REF!</definedName>
    <definedName name="_model1014" localSheetId="132">#REF!</definedName>
    <definedName name="_model1014" localSheetId="133">#REF!</definedName>
    <definedName name="_model1014" localSheetId="136">#REF!</definedName>
    <definedName name="_model1014" localSheetId="142">#REF!</definedName>
    <definedName name="_model1014" localSheetId="163">#REF!</definedName>
    <definedName name="_model1014" localSheetId="165">#REF!</definedName>
    <definedName name="_model1014" localSheetId="166">#REF!</definedName>
    <definedName name="_model1014" localSheetId="167">#REF!</definedName>
    <definedName name="_model1014" localSheetId="168">#REF!</definedName>
    <definedName name="_model1014" localSheetId="169">#REF!</definedName>
    <definedName name="_model1014" localSheetId="170">#REF!</definedName>
    <definedName name="_model1014" localSheetId="171">#REF!</definedName>
    <definedName name="_model1014" localSheetId="172">#REF!</definedName>
    <definedName name="_model1014" localSheetId="173">#REF!</definedName>
    <definedName name="_model1014" localSheetId="174">#REF!</definedName>
    <definedName name="_model1014">#REF!</definedName>
    <definedName name="_xlnm._FilterDatabase" localSheetId="140" hidden="1">'476'!$A$1:$J$57</definedName>
    <definedName name="_xlnm._FilterDatabase" localSheetId="142" hidden="1">'478'!$A$1:$J$56</definedName>
    <definedName name="Excel_BuiltIn__FilterDatabase" localSheetId="45">#REF!</definedName>
    <definedName name="Excel_BuiltIn__FilterDatabase" localSheetId="46">#REF!</definedName>
    <definedName name="Excel_BuiltIn__FilterDatabase" localSheetId="49">#REF!</definedName>
    <definedName name="Excel_BuiltIn__FilterDatabase" localSheetId="50">#REF!</definedName>
    <definedName name="Excel_BuiltIn__FilterDatabase" localSheetId="51">#REF!</definedName>
    <definedName name="Excel_BuiltIn__FilterDatabase" localSheetId="155">#REF!</definedName>
    <definedName name="Excel_BuiltIn__FilterDatabase" localSheetId="156">#REF!</definedName>
    <definedName name="Excel_BuiltIn__FilterDatabase" localSheetId="59">#REF!</definedName>
    <definedName name="Excel_BuiltIn__FilterDatabase" localSheetId="60">#REF!</definedName>
    <definedName name="Excel_BuiltIn__FilterDatabase" localSheetId="63">#REF!</definedName>
    <definedName name="Excel_BuiltIn__FilterDatabase" localSheetId="66">#REF!</definedName>
    <definedName name="Excel_BuiltIn__FilterDatabase" localSheetId="73">#REF!</definedName>
    <definedName name="Excel_BuiltIn__FilterDatabase" localSheetId="75">#REF!</definedName>
    <definedName name="Excel_BuiltIn__FilterDatabase" localSheetId="76">#REF!</definedName>
    <definedName name="Excel_BuiltIn__FilterDatabase" localSheetId="78">#REF!</definedName>
    <definedName name="Excel_BuiltIn__FilterDatabase" localSheetId="157">#REF!</definedName>
    <definedName name="Excel_BuiltIn__FilterDatabase" localSheetId="85">#REF!</definedName>
    <definedName name="Excel_BuiltIn__FilterDatabase" localSheetId="86">#REF!</definedName>
    <definedName name="Excel_BuiltIn__FilterDatabase" localSheetId="0">#REF!</definedName>
    <definedName name="Excel_BuiltIn__FilterDatabase" localSheetId="98">#REF!</definedName>
    <definedName name="Excel_BuiltIn__FilterDatabase" localSheetId="99">#REF!</definedName>
    <definedName name="Excel_BuiltIn__FilterDatabase" localSheetId="100">#REF!</definedName>
    <definedName name="Excel_BuiltIn__FilterDatabase" localSheetId="101">#REF!</definedName>
    <definedName name="Excel_BuiltIn__FilterDatabase" localSheetId="102">#REF!</definedName>
    <definedName name="Excel_BuiltIn__FilterDatabase" localSheetId="103">#REF!</definedName>
    <definedName name="Excel_BuiltIn__FilterDatabase" localSheetId="104">#REF!</definedName>
    <definedName name="Excel_BuiltIn__FilterDatabase" localSheetId="105">#REF!</definedName>
    <definedName name="Excel_BuiltIn__FilterDatabase" localSheetId="106">#REF!</definedName>
    <definedName name="Excel_BuiltIn__FilterDatabase" localSheetId="107">#REF!</definedName>
    <definedName name="Excel_BuiltIn__FilterDatabase" localSheetId="108">#REF!</definedName>
    <definedName name="Excel_BuiltIn__FilterDatabase" localSheetId="109">#REF!</definedName>
    <definedName name="Excel_BuiltIn__FilterDatabase" localSheetId="110">#REF!</definedName>
    <definedName name="Excel_BuiltIn__FilterDatabase" localSheetId="111">#REF!</definedName>
    <definedName name="Excel_BuiltIn__FilterDatabase" localSheetId="112">#REF!</definedName>
    <definedName name="Excel_BuiltIn__FilterDatabase" localSheetId="113">#REF!</definedName>
    <definedName name="Excel_BuiltIn__FilterDatabase" localSheetId="115">#REF!</definedName>
    <definedName name="Excel_BuiltIn__FilterDatabase" localSheetId="116">#REF!</definedName>
    <definedName name="Excel_BuiltIn__FilterDatabase" localSheetId="117">#REF!</definedName>
    <definedName name="Excel_BuiltIn__FilterDatabase" localSheetId="118">#REF!</definedName>
    <definedName name="Excel_BuiltIn__FilterDatabase" localSheetId="119">#REF!</definedName>
    <definedName name="Excel_BuiltIn__FilterDatabase" localSheetId="150">#REF!</definedName>
    <definedName name="Excel_BuiltIn__FilterDatabase" localSheetId="120">#REF!</definedName>
    <definedName name="Excel_BuiltIn__FilterDatabase" localSheetId="121">#REF!</definedName>
    <definedName name="Excel_BuiltIn__FilterDatabase" localSheetId="151">#REF!</definedName>
    <definedName name="Excel_BuiltIn__FilterDatabase" localSheetId="123">#REF!</definedName>
    <definedName name="Excel_BuiltIn__FilterDatabase" localSheetId="124">#REF!</definedName>
    <definedName name="Excel_BuiltIn__FilterDatabase" localSheetId="125">#REF!</definedName>
    <definedName name="Excel_BuiltIn__FilterDatabase" localSheetId="152">#REF!</definedName>
    <definedName name="Excel_BuiltIn__FilterDatabase" localSheetId="153">#REF!</definedName>
    <definedName name="Excel_BuiltIn__FilterDatabase" localSheetId="127">#REF!</definedName>
    <definedName name="Excel_BuiltIn__FilterDatabase" localSheetId="154">#REF!</definedName>
    <definedName name="Excel_BuiltIn__FilterDatabase" localSheetId="128">#REF!</definedName>
    <definedName name="Excel_BuiltIn__FilterDatabase" localSheetId="129">#REF!</definedName>
    <definedName name="Excel_BuiltIn__FilterDatabase" localSheetId="130">#REF!</definedName>
    <definedName name="Excel_BuiltIn__FilterDatabase" localSheetId="131">#REF!</definedName>
    <definedName name="Excel_BuiltIn__FilterDatabase" localSheetId="132">#REF!</definedName>
    <definedName name="Excel_BuiltIn__FilterDatabase" localSheetId="3">#REF!</definedName>
    <definedName name="Excel_BuiltIn__FilterDatabase" localSheetId="133">#REF!</definedName>
    <definedName name="Excel_BuiltIn__FilterDatabase" localSheetId="134">#REF!</definedName>
    <definedName name="Excel_BuiltIn__FilterDatabase" localSheetId="135">#REF!</definedName>
    <definedName name="Excel_BuiltIn__FilterDatabase" localSheetId="136">#REF!</definedName>
    <definedName name="Excel_BuiltIn__FilterDatabase" localSheetId="137">#REF!</definedName>
    <definedName name="Excel_BuiltIn__FilterDatabase" localSheetId="142">#REF!</definedName>
    <definedName name="Excel_BuiltIn__FilterDatabase" localSheetId="4">#REF!</definedName>
    <definedName name="Excel_BuiltIn__FilterDatabase" localSheetId="163">#REF!</definedName>
    <definedName name="Excel_BuiltIn__FilterDatabase" localSheetId="165">#REF!</definedName>
    <definedName name="Excel_BuiltIn__FilterDatabase" localSheetId="166">#REF!</definedName>
    <definedName name="Excel_BuiltIn__FilterDatabase" localSheetId="167">#REF!</definedName>
    <definedName name="Excel_BuiltIn__FilterDatabase" localSheetId="168">#REF!</definedName>
    <definedName name="Excel_BuiltIn__FilterDatabase" localSheetId="169">#REF!</definedName>
    <definedName name="Excel_BuiltIn__FilterDatabase" localSheetId="170">#REF!</definedName>
    <definedName name="Excel_BuiltIn__FilterDatabase" localSheetId="171">#REF!</definedName>
    <definedName name="Excel_BuiltIn__FilterDatabase" localSheetId="172">#REF!</definedName>
    <definedName name="Excel_BuiltIn__FilterDatabase" localSheetId="173">#REF!</definedName>
    <definedName name="Excel_BuiltIn__FilterDatabase" localSheetId="174">#REF!</definedName>
    <definedName name="Excel_BuiltIn__FilterDatabase" localSheetId="12">#REF!</definedName>
    <definedName name="Excel_BuiltIn__FilterDatabase" localSheetId="19">#REF!</definedName>
    <definedName name="Excel_BuiltIn__FilterDatabase" localSheetId="22">#REF!</definedName>
    <definedName name="Excel_BuiltIn__FilterDatabase" localSheetId="35">#REF!</definedName>
    <definedName name="Excel_BuiltIn__FilterDatabase" localSheetId="149">#REF!</definedName>
    <definedName name="Excel_BuiltIn__FilterDatabase">#REF!</definedName>
    <definedName name="Excel_BuiltIn_Print_Area" localSheetId="45">#REF!</definedName>
    <definedName name="Excel_BuiltIn_Print_Area" localSheetId="46">#REF!</definedName>
    <definedName name="Excel_BuiltIn_Print_Area" localSheetId="49">#REF!</definedName>
    <definedName name="Excel_BuiltIn_Print_Area" localSheetId="50">#REF!</definedName>
    <definedName name="Excel_BuiltIn_Print_Area" localSheetId="51">#REF!</definedName>
    <definedName name="Excel_BuiltIn_Print_Area" localSheetId="155">#REF!</definedName>
    <definedName name="Excel_BuiltIn_Print_Area" localSheetId="156">#REF!</definedName>
    <definedName name="Excel_BuiltIn_Print_Area" localSheetId="59">#REF!</definedName>
    <definedName name="Excel_BuiltIn_Print_Area" localSheetId="60">#REF!</definedName>
    <definedName name="Excel_BuiltIn_Print_Area" localSheetId="63">#REF!</definedName>
    <definedName name="Excel_BuiltIn_Print_Area" localSheetId="66">#REF!</definedName>
    <definedName name="Excel_BuiltIn_Print_Area" localSheetId="73">#REF!</definedName>
    <definedName name="Excel_BuiltIn_Print_Area" localSheetId="75">#REF!</definedName>
    <definedName name="Excel_BuiltIn_Print_Area" localSheetId="76">#REF!</definedName>
    <definedName name="Excel_BuiltIn_Print_Area" localSheetId="78">#REF!</definedName>
    <definedName name="Excel_BuiltIn_Print_Area" localSheetId="157">#REF!</definedName>
    <definedName name="Excel_BuiltIn_Print_Area" localSheetId="85">#REF!</definedName>
    <definedName name="Excel_BuiltIn_Print_Area" localSheetId="86">#REF!</definedName>
    <definedName name="Excel_BuiltIn_Print_Area" localSheetId="0">#REF!</definedName>
    <definedName name="Excel_BuiltIn_Print_Area" localSheetId="99">#REF!</definedName>
    <definedName name="Excel_BuiltIn_Print_Area" localSheetId="103">#REF!</definedName>
    <definedName name="Excel_BuiltIn_Print_Area" localSheetId="108">#REF!</definedName>
    <definedName name="Excel_BuiltIn_Print_Area" localSheetId="110">#REF!</definedName>
    <definedName name="Excel_BuiltIn_Print_Area" localSheetId="111">#REF!</definedName>
    <definedName name="Excel_BuiltIn_Print_Area" localSheetId="112">#REF!</definedName>
    <definedName name="Excel_BuiltIn_Print_Area" localSheetId="113">#REF!</definedName>
    <definedName name="Excel_BuiltIn_Print_Area" localSheetId="115">#REF!</definedName>
    <definedName name="Excel_BuiltIn_Print_Area" localSheetId="116">#REF!</definedName>
    <definedName name="Excel_BuiltIn_Print_Area" localSheetId="117">#REF!</definedName>
    <definedName name="Excel_BuiltIn_Print_Area" localSheetId="118">#REF!</definedName>
    <definedName name="Excel_BuiltIn_Print_Area" localSheetId="119">#REF!</definedName>
    <definedName name="Excel_BuiltIn_Print_Area" localSheetId="150">#REF!</definedName>
    <definedName name="Excel_BuiltIn_Print_Area" localSheetId="120">#REF!</definedName>
    <definedName name="Excel_BuiltIn_Print_Area" localSheetId="121">#REF!</definedName>
    <definedName name="Excel_BuiltIn_Print_Area" localSheetId="151">#REF!</definedName>
    <definedName name="Excel_BuiltIn_Print_Area" localSheetId="123">#REF!</definedName>
    <definedName name="Excel_BuiltIn_Print_Area" localSheetId="124">#REF!</definedName>
    <definedName name="Excel_BuiltIn_Print_Area" localSheetId="125">#REF!</definedName>
    <definedName name="Excel_BuiltIn_Print_Area" localSheetId="152">#REF!</definedName>
    <definedName name="Excel_BuiltIn_Print_Area" localSheetId="153">#REF!</definedName>
    <definedName name="Excel_BuiltIn_Print_Area" localSheetId="127">#REF!</definedName>
    <definedName name="Excel_BuiltIn_Print_Area" localSheetId="154">#REF!</definedName>
    <definedName name="Excel_BuiltIn_Print_Area" localSheetId="128">#REF!</definedName>
    <definedName name="Excel_BuiltIn_Print_Area" localSheetId="129">#REF!</definedName>
    <definedName name="Excel_BuiltIn_Print_Area" localSheetId="130">#REF!</definedName>
    <definedName name="Excel_BuiltIn_Print_Area" localSheetId="131">#REF!</definedName>
    <definedName name="Excel_BuiltIn_Print_Area" localSheetId="132">#REF!</definedName>
    <definedName name="Excel_BuiltIn_Print_Area" localSheetId="3">#REF!</definedName>
    <definedName name="Excel_BuiltIn_Print_Area" localSheetId="133">#REF!</definedName>
    <definedName name="Excel_BuiltIn_Print_Area" localSheetId="134">#REF!</definedName>
    <definedName name="Excel_BuiltIn_Print_Area" localSheetId="135">#REF!</definedName>
    <definedName name="Excel_BuiltIn_Print_Area" localSheetId="136">#REF!</definedName>
    <definedName name="Excel_BuiltIn_Print_Area" localSheetId="142">#REF!</definedName>
    <definedName name="Excel_BuiltIn_Print_Area" localSheetId="4">#REF!</definedName>
    <definedName name="Excel_BuiltIn_Print_Area" localSheetId="163">#REF!</definedName>
    <definedName name="Excel_BuiltIn_Print_Area" localSheetId="165">#REF!</definedName>
    <definedName name="Excel_BuiltIn_Print_Area" localSheetId="166">#REF!</definedName>
    <definedName name="Excel_BuiltIn_Print_Area" localSheetId="167">#REF!</definedName>
    <definedName name="Excel_BuiltIn_Print_Area" localSheetId="168">#REF!</definedName>
    <definedName name="Excel_BuiltIn_Print_Area" localSheetId="169">#REF!</definedName>
    <definedName name="Excel_BuiltIn_Print_Area" localSheetId="170">#REF!</definedName>
    <definedName name="Excel_BuiltIn_Print_Area" localSheetId="171">#REF!</definedName>
    <definedName name="Excel_BuiltIn_Print_Area" localSheetId="172">#REF!</definedName>
    <definedName name="Excel_BuiltIn_Print_Area" localSheetId="173">#REF!</definedName>
    <definedName name="Excel_BuiltIn_Print_Area" localSheetId="174">#REF!</definedName>
    <definedName name="Excel_BuiltIn_Print_Area" localSheetId="19">#REF!</definedName>
    <definedName name="Excel_BuiltIn_Print_Area" localSheetId="22">#REF!</definedName>
    <definedName name="Excel_BuiltIn_Print_Area" localSheetId="35">#REF!</definedName>
    <definedName name="Excel_BuiltIn_Print_Area" localSheetId="149">#REF!</definedName>
    <definedName name="Excel_BuiltIn_Print_Area">#REF!</definedName>
    <definedName name="ааааааааааа" localSheetId="99">#REF!</definedName>
    <definedName name="ааааааааааа" localSheetId="108">#REF!</definedName>
    <definedName name="ааааааааааа" localSheetId="110">#REF!</definedName>
    <definedName name="ааааааааааа" localSheetId="113">#REF!</definedName>
    <definedName name="ааааааааааа" localSheetId="115">#REF!</definedName>
    <definedName name="ааааааааааа" localSheetId="116">#REF!</definedName>
    <definedName name="ааааааааааа" localSheetId="117">#REF!</definedName>
    <definedName name="ааааааааааа" localSheetId="118">#REF!</definedName>
    <definedName name="ааааааааааа" localSheetId="119">#REF!</definedName>
    <definedName name="ааааааааааа" localSheetId="150">#REF!</definedName>
    <definedName name="ааааааааааа" localSheetId="120">#REF!</definedName>
    <definedName name="ааааааааааа" localSheetId="121">#REF!</definedName>
    <definedName name="ааааааааааа" localSheetId="151">#REF!</definedName>
    <definedName name="ааааааааааа" localSheetId="123">#REF!</definedName>
    <definedName name="ааааааааааа" localSheetId="124">#REF!</definedName>
    <definedName name="ааааааааааа" localSheetId="125">#REF!</definedName>
    <definedName name="ааааааааааа" localSheetId="152">#REF!</definedName>
    <definedName name="ааааааааааа" localSheetId="127">#REF!</definedName>
    <definedName name="ааааааааааа" localSheetId="154">#REF!</definedName>
    <definedName name="ааааааааааа" localSheetId="128">#REF!</definedName>
    <definedName name="ааааааааааа" localSheetId="129">#REF!</definedName>
    <definedName name="ааааааааааа" localSheetId="130">#REF!</definedName>
    <definedName name="ааааааааааа" localSheetId="131">#REF!</definedName>
    <definedName name="ааааааааааа" localSheetId="132">#REF!</definedName>
    <definedName name="ааааааааааа" localSheetId="133">#REF!</definedName>
    <definedName name="ааааааааааа" localSheetId="136">#REF!</definedName>
    <definedName name="ааааааааааа" localSheetId="142">#REF!</definedName>
    <definedName name="ааааааааааа" localSheetId="163">#REF!</definedName>
    <definedName name="ааааааааааа" localSheetId="165">#REF!</definedName>
    <definedName name="ааааааааааа" localSheetId="166">#REF!</definedName>
    <definedName name="ааааааааааа" localSheetId="167">#REF!</definedName>
    <definedName name="ааааааааааа" localSheetId="168">#REF!</definedName>
    <definedName name="ааааааааааа" localSheetId="169">#REF!</definedName>
    <definedName name="ааааааааааа" localSheetId="170">#REF!</definedName>
    <definedName name="ааааааааааа" localSheetId="171">#REF!</definedName>
    <definedName name="ааааааааааа" localSheetId="172">#REF!</definedName>
    <definedName name="ааааааааааа" localSheetId="173">#REF!</definedName>
    <definedName name="ааааааааааа" localSheetId="174">#REF!</definedName>
    <definedName name="ааааааааааа">#REF!</definedName>
    <definedName name="дата" localSheetId="45">[1]ЧТС!$C$2</definedName>
    <definedName name="дата" localSheetId="46">[1]ЧТС!$C$2</definedName>
    <definedName name="дата" localSheetId="49">[1]ЧТС!$C$2</definedName>
    <definedName name="дата" localSheetId="50">[1]ЧТС!$C$2</definedName>
    <definedName name="дата" localSheetId="51">[1]ЧТС!$C$2</definedName>
    <definedName name="дата" localSheetId="59">[1]ЧТС!$C$2</definedName>
    <definedName name="дата" localSheetId="60">[1]ЧТС!$C$2</definedName>
    <definedName name="дата" localSheetId="63">[1]ЧТС!$C$2</definedName>
    <definedName name="дата" localSheetId="66">[1]ЧТС!$C$2</definedName>
    <definedName name="дата" localSheetId="73">[1]ЧТС!$C$2</definedName>
    <definedName name="дата" localSheetId="75">[1]ЧТС!$C$2</definedName>
    <definedName name="дата" localSheetId="76">[1]ЧТС!$C$2</definedName>
    <definedName name="дата" localSheetId="78">[1]ЧТС!$C$2</definedName>
    <definedName name="дата" localSheetId="157">[1]ЧТС!$C$2</definedName>
    <definedName name="дата" localSheetId="85">[1]ЧТС!$C$2</definedName>
    <definedName name="дата" localSheetId="86">[1]ЧТС!$C$2</definedName>
    <definedName name="дата" localSheetId="0">[1]ЧТС!$C$2</definedName>
    <definedName name="дата" localSheetId="98">[2]ЧТС!$C$2</definedName>
    <definedName name="дата" localSheetId="99">[2]ЧТС!$C$2</definedName>
    <definedName name="дата" localSheetId="100">[3]ЧТС!$C$2</definedName>
    <definedName name="дата" localSheetId="101">[3]ЧТС!$C$2</definedName>
    <definedName name="дата" localSheetId="106">[4]ЧТС!$C$2</definedName>
    <definedName name="дата" localSheetId="107">ЧТС!$C$2</definedName>
    <definedName name="дата" localSheetId="108">ЧТС!$C$2</definedName>
    <definedName name="дата" localSheetId="109">ЧТС!$C$2</definedName>
    <definedName name="дата" localSheetId="110">ЧТС!$C$2</definedName>
    <definedName name="дата" localSheetId="111">[1]ЧТС!$C$2</definedName>
    <definedName name="дата" localSheetId="112">[4]ЧТС!$C$2</definedName>
    <definedName name="дата" localSheetId="116">ЧТС!$C$2</definedName>
    <definedName name="дата" localSheetId="121">[5]ЧТС!$C$2</definedName>
    <definedName name="дата" localSheetId="126">[6]ЧТС!$C$2</definedName>
    <definedName name="дата" localSheetId="153">[7]ЧТС!$C$2</definedName>
    <definedName name="дата" localSheetId="128">[8]ЧТС!$C$2</definedName>
    <definedName name="дата" localSheetId="129">[8]ЧТС!$C$2</definedName>
    <definedName name="дата" localSheetId="130">[8]ЧТС!$C$2</definedName>
    <definedName name="дата" localSheetId="131">[8]ЧТС!$C$2</definedName>
    <definedName name="дата" localSheetId="132">[8]ЧТС!$C$2</definedName>
    <definedName name="дата" localSheetId="3">[1]ЧТС!$C$2</definedName>
    <definedName name="дата" localSheetId="133">[8]ЧТС!$C$2</definedName>
    <definedName name="дата" localSheetId="134">[9]ЧТС!$C$2</definedName>
    <definedName name="дата" localSheetId="135">[9]ЧТС!$C$2</definedName>
    <definedName name="дата" localSheetId="136">[9]ЧТС!$C$2</definedName>
    <definedName name="дата" localSheetId="137">[10]ЧТС!$C$2</definedName>
    <definedName name="дата" localSheetId="4">[1]ЧТС!$C$2</definedName>
    <definedName name="дата" localSheetId="8">[11]ЧТС!$C$2</definedName>
    <definedName name="дата" localSheetId="12">[3]ЧТС!$C$2</definedName>
    <definedName name="дата" localSheetId="19">[1]ЧТС!$C$2</definedName>
    <definedName name="дата" localSheetId="22">[1]ЧТС!$C$2</definedName>
    <definedName name="дата" localSheetId="35">[1]ЧТС!$C$2</definedName>
    <definedName name="дата">ЧТС!$C$2</definedName>
    <definedName name="_xlnm.Print_Titles" localSheetId="44">'109'!$7:$9</definedName>
    <definedName name="_xlnm.Print_Titles" localSheetId="54">'137'!$7:$9</definedName>
    <definedName name="_xlnm.Print_Titles" localSheetId="60">'207'!$7:$9</definedName>
    <definedName name="_xlnm.Print_Titles" localSheetId="61">'211'!$7:$9</definedName>
    <definedName name="_xlnm.Print_Titles" localSheetId="62">'212'!$7:$9</definedName>
    <definedName name="_xlnm.Print_Titles" localSheetId="67">'223'!$7:$9</definedName>
    <definedName name="_xlnm.Print_Titles" localSheetId="68">'224'!$7:$9</definedName>
    <definedName name="_xlnm.Print_Titles" localSheetId="70">'226'!$7:$9</definedName>
    <definedName name="_xlnm.Print_Titles" localSheetId="71">'234'!$7:$9</definedName>
    <definedName name="_xlnm.Print_Titles" localSheetId="72">'235'!$7:$9</definedName>
    <definedName name="_xlnm.Print_Titles" localSheetId="74">'238'!$7:$9</definedName>
    <definedName name="_xlnm.Print_Titles" localSheetId="80">'260'!$7:$9</definedName>
    <definedName name="_xlnm.Print_Titles" localSheetId="83">'400'!$7:$9</definedName>
    <definedName name="_xlnm.Print_Titles" localSheetId="85">'402'!$7:$9</definedName>
    <definedName name="_xlnm.Print_Titles" localSheetId="86">'403'!$7:$9</definedName>
    <definedName name="_xlnm.Print_Titles" localSheetId="87">'407'!$7:$9</definedName>
    <definedName name="_xlnm.Print_Titles" localSheetId="88">'408'!$7:$9</definedName>
    <definedName name="_xlnm.Print_Titles" localSheetId="89">'410'!$7:$9</definedName>
    <definedName name="_xlnm.Print_Titles" localSheetId="90">'411'!$7:$9</definedName>
    <definedName name="_xlnm.Print_Titles" localSheetId="91">'412'!$7:$7</definedName>
    <definedName name="_xlnm.Print_Titles" localSheetId="92">'419'!$7:$7</definedName>
    <definedName name="_xlnm.Print_Titles" localSheetId="0">'42'!$7:$9</definedName>
    <definedName name="_xlnm.Print_Titles" localSheetId="93">'420'!$7:$9</definedName>
    <definedName name="_xlnm.Print_Titles" localSheetId="94">'421'!$7:$7</definedName>
    <definedName name="_xlnm.Print_Titles" localSheetId="95">'422'!$7:$9</definedName>
    <definedName name="_xlnm.Print_Titles" localSheetId="96">'423'!$7:$7</definedName>
    <definedName name="_xlnm.Print_Titles" localSheetId="97">'424'!$7:$9</definedName>
    <definedName name="_xlnm.Print_Titles" localSheetId="98">'425'!$7:$9</definedName>
    <definedName name="_xlnm.Print_Titles" localSheetId="99">'426'!$7:$9</definedName>
    <definedName name="_xlnm.Print_Titles" localSheetId="100">'427'!$7:$9</definedName>
    <definedName name="_xlnm.Print_Titles" localSheetId="101">'428'!$7:$9</definedName>
    <definedName name="_xlnm.Print_Titles" localSheetId="1">'43'!$7:$9</definedName>
    <definedName name="_xlnm.Print_Titles" localSheetId="102">'430'!$7:$9</definedName>
    <definedName name="_xlnm.Print_Titles" localSheetId="103">'431'!$7:$9</definedName>
    <definedName name="_xlnm.Print_Titles" localSheetId="104">'432'!$7:$9</definedName>
    <definedName name="_xlnm.Print_Titles" localSheetId="105">'433'!$7:$9</definedName>
    <definedName name="_xlnm.Print_Titles" localSheetId="107">'437'!$7:$9</definedName>
    <definedName name="_xlnm.Print_Titles" localSheetId="109">'439'!$7:$9</definedName>
    <definedName name="_xlnm.Print_Titles" localSheetId="111">'441'!$7:$9</definedName>
    <definedName name="_xlnm.Print_Titles" localSheetId="112">'442'!$7:$9</definedName>
    <definedName name="_xlnm.Print_Titles" localSheetId="116">'447'!$7:$9</definedName>
    <definedName name="_xlnm.Print_Titles" localSheetId="2">'45'!$7:$9</definedName>
    <definedName name="_xlnm.Print_Titles" localSheetId="150">'451-персмотр схемы 63 '!$7:$9</definedName>
    <definedName name="_xlnm.Print_Titles" localSheetId="120">'452 '!$7:$9</definedName>
    <definedName name="_xlnm.Print_Titles" localSheetId="151">'454 в работе'!$7:$9</definedName>
    <definedName name="_xlnm.Print_Titles" localSheetId="124">'456'!$7:$9</definedName>
    <definedName name="_xlnm.Print_Titles" localSheetId="125">'457'!$7:$9</definedName>
    <definedName name="_xlnm.Print_Titles" localSheetId="152">'458-2545 в работе '!$7:$9</definedName>
    <definedName name="_xlnm.Print_Titles" localSheetId="126">'459'!$7:$9</definedName>
    <definedName name="_xlnm.Print_Titles" localSheetId="127">'461'!$7:$9</definedName>
    <definedName name="_xlnm.Print_Titles" localSheetId="154">'462-сандали'!$7:$9</definedName>
    <definedName name="_xlnm.Print_Titles" localSheetId="129">'466'!$7:$9</definedName>
    <definedName name="_xlnm.Print_Titles" localSheetId="131">'468'!$7:$9</definedName>
    <definedName name="_xlnm.Print_Titles" localSheetId="133">'470'!$7:$9</definedName>
    <definedName name="_xlnm.Print_Titles" localSheetId="134">'471'!$7:$9</definedName>
    <definedName name="_xlnm.Print_Titles" localSheetId="135">'472'!$7:$9</definedName>
    <definedName name="_xlnm.Print_Titles" localSheetId="136">'473'!$8:$10</definedName>
    <definedName name="_xlnm.Print_Titles" localSheetId="4">'48'!$7:$9</definedName>
    <definedName name="_xlnm.Print_Titles" localSheetId="5">'49'!$7:$9</definedName>
    <definedName name="_xlnm.Print_Titles" localSheetId="6">'51'!$7:$9</definedName>
    <definedName name="_xlnm.Print_Titles" localSheetId="7">'53'!$7:$9</definedName>
    <definedName name="_xlnm.Print_Titles" localSheetId="8">'54 '!$7:$9</definedName>
    <definedName name="_xlnm.Print_Titles" localSheetId="9">'58'!$7:$9</definedName>
    <definedName name="_xlnm.Print_Titles" localSheetId="12">'62'!$8:$10</definedName>
    <definedName name="_xlnm.Print_Titles" localSheetId="13">'63'!$7:$9</definedName>
    <definedName name="_xlnm.Print_Titles" localSheetId="15">'66'!$7:$9</definedName>
    <definedName name="_xlnm.Print_Titles" localSheetId="17">'70'!$7:$9</definedName>
    <definedName name="_xlnm.Print_Titles" localSheetId="20">'76'!$7:$9</definedName>
    <definedName name="_xlnm.Print_Titles" localSheetId="24">'80'!$7:$9</definedName>
    <definedName name="_xlnm.Print_Titles" localSheetId="26">'82'!$7:$9</definedName>
    <definedName name="_xlnm.Print_Titles" localSheetId="29">'85'!$7:$9</definedName>
    <definedName name="_xlnm.Print_Titles" localSheetId="32">'88'!$7:$9</definedName>
    <definedName name="_xlnm.Print_Titles" localSheetId="37">'95'!$7:$9</definedName>
    <definedName name="_xlnm.Print_Titles" localSheetId="38">'96'!$7:$9</definedName>
    <definedName name="_xlnm.Print_Titles" localSheetId="149">'ф445-просм. ТЛ,  до запуска'!$7:$9</definedName>
    <definedName name="ЗЕП" localSheetId="45">[1]ЧТС!$B$31</definedName>
    <definedName name="ЗЕП" localSheetId="46">[1]ЧТС!$B$31</definedName>
    <definedName name="ЗЕП" localSheetId="49">[1]ЧТС!$B$31</definedName>
    <definedName name="ЗЕП" localSheetId="50">[1]ЧТС!$B$31</definedName>
    <definedName name="ЗЕП" localSheetId="51">[1]ЧТС!$B$31</definedName>
    <definedName name="ЗЕП" localSheetId="59">[1]ЧТС!$B$31</definedName>
    <definedName name="ЗЕП" localSheetId="60">[1]ЧТС!$B$31</definedName>
    <definedName name="ЗЕП" localSheetId="63">[1]ЧТС!$B$31</definedName>
    <definedName name="ЗЕП" localSheetId="66">[1]ЧТС!$B$31</definedName>
    <definedName name="ЗЕП" localSheetId="73">[1]ЧТС!$B$31</definedName>
    <definedName name="ЗЕП" localSheetId="75">[1]ЧТС!$B$31</definedName>
    <definedName name="ЗЕП" localSheetId="76">[1]ЧТС!$B$31</definedName>
    <definedName name="ЗЕП" localSheetId="78">[1]ЧТС!$B$31</definedName>
    <definedName name="ЗЕП" localSheetId="157">[1]ЧТС!$B$31</definedName>
    <definedName name="ЗЕП" localSheetId="85">[1]ЧТС!$B$31</definedName>
    <definedName name="ЗЕП" localSheetId="86">[1]ЧТС!$B$31</definedName>
    <definedName name="ЗЕП" localSheetId="0">[1]ЧТС!$B$31</definedName>
    <definedName name="ЗЕП" localSheetId="98">[2]ЧТС!$B$31</definedName>
    <definedName name="ЗЕП" localSheetId="99">[2]ЧТС!$B$31</definedName>
    <definedName name="ЗЕП" localSheetId="100">[3]ЧТС!$B$30</definedName>
    <definedName name="ЗЕП" localSheetId="101">[3]ЧТС!$B$30</definedName>
    <definedName name="ЗЕП" localSheetId="106">[4]ЧТС!$B$31</definedName>
    <definedName name="ЗЕП" localSheetId="107">ЧТС!$B$31</definedName>
    <definedName name="ЗЕП" localSheetId="108">ЧТС!$B$31</definedName>
    <definedName name="ЗЕП" localSheetId="109">ЧТС!$B$31</definedName>
    <definedName name="ЗЕП" localSheetId="110">ЧТС!$B$31</definedName>
    <definedName name="ЗЕП" localSheetId="111">[1]ЧТС!$B$31</definedName>
    <definedName name="ЗЕП" localSheetId="112">[4]ЧТС!$B$31</definedName>
    <definedName name="ЗЕП" localSheetId="121">[5]ЧТС!$B$31</definedName>
    <definedName name="ЗЕП" localSheetId="126">[6]ЧТС!$B$31</definedName>
    <definedName name="ЗЕП" localSheetId="153">[7]ЧТС!$B$30</definedName>
    <definedName name="ЗЕП" localSheetId="128">[12]ЧТС!$B$31</definedName>
    <definedName name="ЗЕП" localSheetId="129">[12]ЧТС!$B$31</definedName>
    <definedName name="ЗЕП" localSheetId="130">[12]ЧТС!$B$31</definedName>
    <definedName name="ЗЕП" localSheetId="131">[12]ЧТС!$B$31</definedName>
    <definedName name="ЗЕП" localSheetId="132">[12]ЧТС!$B$31</definedName>
    <definedName name="ЗЕП" localSheetId="3">[1]ЧТС!$B$31</definedName>
    <definedName name="ЗЕП" localSheetId="133">[12]ЧТС!$B$31</definedName>
    <definedName name="ЗЕП" localSheetId="134">[13]ЧТС!$B$31</definedName>
    <definedName name="ЗЕП" localSheetId="135">[13]ЧТС!$B$31</definedName>
    <definedName name="ЗЕП" localSheetId="136">[14]ЧТС!$B$31</definedName>
    <definedName name="ЗЕП" localSheetId="137">[14]ЧТС!$B$31</definedName>
    <definedName name="ЗЕП" localSheetId="4">[1]ЧТС!$B$31</definedName>
    <definedName name="ЗЕП" localSheetId="8">[11]ЧТС!$B$31</definedName>
    <definedName name="ЗЕП" localSheetId="12">[3]ЧТС!$B$30</definedName>
    <definedName name="ЗЕП" localSheetId="19">[1]ЧТС!$B$31</definedName>
    <definedName name="ЗЕП" localSheetId="22">[1]ЧТС!$B$31</definedName>
    <definedName name="ЗЕП" localSheetId="35">[1]ЧТС!$B$31</definedName>
    <definedName name="ЗЕП">ЧТС!$B$31</definedName>
    <definedName name="ІТ" localSheetId="45">[1]ЧТС!$B$33</definedName>
    <definedName name="ІТ" localSheetId="46">[1]ЧТС!$B$33</definedName>
    <definedName name="ІТ" localSheetId="49">[1]ЧТС!$B$33</definedName>
    <definedName name="ІТ" localSheetId="50">[1]ЧТС!$B$33</definedName>
    <definedName name="ІТ" localSheetId="51">[1]ЧТС!$B$33</definedName>
    <definedName name="ІТ" localSheetId="59">[1]ЧТС!$B$33</definedName>
    <definedName name="ІТ" localSheetId="60">[1]ЧТС!$B$33</definedName>
    <definedName name="ІТ" localSheetId="63">[1]ЧТС!$B$33</definedName>
    <definedName name="ІТ" localSheetId="66">[1]ЧТС!$B$33</definedName>
    <definedName name="ІТ" localSheetId="73">[1]ЧТС!$B$33</definedName>
    <definedName name="ІТ" localSheetId="75">[1]ЧТС!$B$33</definedName>
    <definedName name="ІТ" localSheetId="76">[1]ЧТС!$B$33</definedName>
    <definedName name="ІТ" localSheetId="78">[1]ЧТС!$B$33</definedName>
    <definedName name="ІТ" localSheetId="157">[1]ЧТС!$B$33</definedName>
    <definedName name="ІТ" localSheetId="85">[1]ЧТС!$B$33</definedName>
    <definedName name="ІТ" localSheetId="86">[1]ЧТС!$B$33</definedName>
    <definedName name="ІТ" localSheetId="0">[1]ЧТС!$B$33</definedName>
    <definedName name="ІТ" localSheetId="98">[2]ЧТС!$B$33</definedName>
    <definedName name="ІТ" localSheetId="99">[2]ЧТС!$B$33</definedName>
    <definedName name="ІТ" localSheetId="100">[3]ЧТС!$B$32</definedName>
    <definedName name="ІТ" localSheetId="101">[3]ЧТС!$B$32</definedName>
    <definedName name="ІТ" localSheetId="106">[4]ЧТС!$B$33</definedName>
    <definedName name="ІТ" localSheetId="107">ЧТС!$B$33</definedName>
    <definedName name="ІТ" localSheetId="108">ЧТС!$B$33</definedName>
    <definedName name="ІТ" localSheetId="109">ЧТС!$B$33</definedName>
    <definedName name="ІТ" localSheetId="110">ЧТС!$B$33</definedName>
    <definedName name="ІТ" localSheetId="111">[1]ЧТС!$B$33</definedName>
    <definedName name="ІТ" localSheetId="112">[4]ЧТС!$B$33</definedName>
    <definedName name="ІТ" localSheetId="116">ЧТС!$B$33</definedName>
    <definedName name="ІТ" localSheetId="121">[5]ЧТС!$B$33</definedName>
    <definedName name="ІТ" localSheetId="126">[6]ЧТС!$B$33</definedName>
    <definedName name="ІТ" localSheetId="153">[7]ЧТС!$B$32</definedName>
    <definedName name="ІТ" localSheetId="128">[8]ЧТС!$B$33</definedName>
    <definedName name="ІТ" localSheetId="129">[8]ЧТС!$B$33</definedName>
    <definedName name="ІТ" localSheetId="130">[8]ЧТС!$B$33</definedName>
    <definedName name="ІТ" localSheetId="131">[8]ЧТС!$B$33</definedName>
    <definedName name="ІТ" localSheetId="132">[8]ЧТС!$B$33</definedName>
    <definedName name="ІТ" localSheetId="3">[1]ЧТС!$B$33</definedName>
    <definedName name="ІТ" localSheetId="133">[8]ЧТС!$B$33</definedName>
    <definedName name="ІТ" localSheetId="134">[9]ЧТС!$B$33</definedName>
    <definedName name="ІТ" localSheetId="135">[9]ЧТС!$B$33</definedName>
    <definedName name="ІТ" localSheetId="136">[9]ЧТС!$B$33</definedName>
    <definedName name="ІТ" localSheetId="137">[14]ЧТС!$B$33</definedName>
    <definedName name="ІТ" localSheetId="4">[1]ЧТС!$B$33</definedName>
    <definedName name="ІТ" localSheetId="8">[11]ЧТС!$B$33</definedName>
    <definedName name="ІТ" localSheetId="12">[3]ЧТС!$B$32</definedName>
    <definedName name="ІТ" localSheetId="19">[1]ЧТС!$B$33</definedName>
    <definedName name="ІТ" localSheetId="22">[1]ЧТС!$B$33</definedName>
    <definedName name="ІТ" localSheetId="35">[1]ЧТС!$B$33</definedName>
    <definedName name="ІТ">ЧТС!$B$33</definedName>
    <definedName name="М0114" localSheetId="113">#REF!</definedName>
    <definedName name="М0114" localSheetId="115">#REF!</definedName>
    <definedName name="М0114" localSheetId="116">#REF!</definedName>
    <definedName name="М0114" localSheetId="117">#REF!</definedName>
    <definedName name="М0114" localSheetId="118">#REF!</definedName>
    <definedName name="М0114" localSheetId="119">#REF!</definedName>
    <definedName name="М0114" localSheetId="150">#REF!</definedName>
    <definedName name="М0114" localSheetId="120">#REF!</definedName>
    <definedName name="М0114" localSheetId="121">#REF!</definedName>
    <definedName name="М0114" localSheetId="151">#REF!</definedName>
    <definedName name="М0114" localSheetId="123">#REF!</definedName>
    <definedName name="М0114" localSheetId="124">#REF!</definedName>
    <definedName name="М0114" localSheetId="125">#REF!</definedName>
    <definedName name="М0114" localSheetId="152">#REF!</definedName>
    <definedName name="М0114" localSheetId="126">#REF!</definedName>
    <definedName name="М0114" localSheetId="127">#REF!</definedName>
    <definedName name="М0114" localSheetId="154">#REF!</definedName>
    <definedName name="М0114" localSheetId="128">#REF!</definedName>
    <definedName name="М0114" localSheetId="129">#REF!</definedName>
    <definedName name="М0114" localSheetId="130">#REF!</definedName>
    <definedName name="М0114" localSheetId="131">#REF!</definedName>
    <definedName name="М0114" localSheetId="132">#REF!</definedName>
    <definedName name="М0114" localSheetId="133">#REF!</definedName>
    <definedName name="М0114" localSheetId="134">#REF!</definedName>
    <definedName name="М0114" localSheetId="135">#REF!</definedName>
    <definedName name="М0114" localSheetId="136">#REF!</definedName>
    <definedName name="М0114" localSheetId="142">#REF!</definedName>
    <definedName name="М0114" localSheetId="163">#REF!</definedName>
    <definedName name="М0114" localSheetId="165">#REF!</definedName>
    <definedName name="М0114" localSheetId="166">#REF!</definedName>
    <definedName name="М0114" localSheetId="167">#REF!</definedName>
    <definedName name="М0114" localSheetId="168">#REF!</definedName>
    <definedName name="М0114" localSheetId="169">#REF!</definedName>
    <definedName name="М0114" localSheetId="170">#REF!</definedName>
    <definedName name="М0114" localSheetId="171">#REF!</definedName>
    <definedName name="М0114" localSheetId="172">#REF!</definedName>
    <definedName name="М0114" localSheetId="173">#REF!</definedName>
    <definedName name="М0114" localSheetId="174">#REF!</definedName>
    <definedName name="М0114">#REF!</definedName>
    <definedName name="модель0114" localSheetId="113">#REF!</definedName>
    <definedName name="модель0114" localSheetId="115">#REF!</definedName>
    <definedName name="модель0114" localSheetId="116">#REF!</definedName>
    <definedName name="модель0114" localSheetId="117">#REF!</definedName>
    <definedName name="модель0114" localSheetId="118">#REF!</definedName>
    <definedName name="модель0114" localSheetId="119">#REF!</definedName>
    <definedName name="модель0114" localSheetId="150">#REF!</definedName>
    <definedName name="модель0114" localSheetId="120">#REF!</definedName>
    <definedName name="модель0114" localSheetId="121">#REF!</definedName>
    <definedName name="модель0114" localSheetId="151">#REF!</definedName>
    <definedName name="модель0114" localSheetId="123">#REF!</definedName>
    <definedName name="модель0114" localSheetId="124">#REF!</definedName>
    <definedName name="модель0114" localSheetId="125">#REF!</definedName>
    <definedName name="модель0114" localSheetId="152">#REF!</definedName>
    <definedName name="модель0114" localSheetId="126">#REF!</definedName>
    <definedName name="модель0114" localSheetId="127">#REF!</definedName>
    <definedName name="модель0114" localSheetId="154">#REF!</definedName>
    <definedName name="модель0114" localSheetId="128">#REF!</definedName>
    <definedName name="модель0114" localSheetId="129">#REF!</definedName>
    <definedName name="модель0114" localSheetId="130">#REF!</definedName>
    <definedName name="модель0114" localSheetId="131">#REF!</definedName>
    <definedName name="модель0114" localSheetId="132">#REF!</definedName>
    <definedName name="модель0114" localSheetId="133">#REF!</definedName>
    <definedName name="модель0114" localSheetId="136">#REF!</definedName>
    <definedName name="модель0114" localSheetId="142">#REF!</definedName>
    <definedName name="модель0114" localSheetId="163">#REF!</definedName>
    <definedName name="модель0114" localSheetId="165">#REF!</definedName>
    <definedName name="модель0114" localSheetId="166">#REF!</definedName>
    <definedName name="модель0114" localSheetId="167">#REF!</definedName>
    <definedName name="модель0114" localSheetId="168">#REF!</definedName>
    <definedName name="модель0114" localSheetId="169">#REF!</definedName>
    <definedName name="модель0114" localSheetId="170">#REF!</definedName>
    <definedName name="модель0114" localSheetId="171">#REF!</definedName>
    <definedName name="модель0114" localSheetId="172">#REF!</definedName>
    <definedName name="модель0114" localSheetId="173">#REF!</definedName>
    <definedName name="модель0114" localSheetId="174">#REF!</definedName>
    <definedName name="модель0114">#REF!</definedName>
    <definedName name="НТЛ" localSheetId="45">[1]ЧТС!$B$30</definedName>
    <definedName name="НТЛ" localSheetId="46">[1]ЧТС!$B$30</definedName>
    <definedName name="НТЛ" localSheetId="49">[1]ЧТС!$B$30</definedName>
    <definedName name="НТЛ" localSheetId="50">[1]ЧТС!$B$30</definedName>
    <definedName name="НТЛ" localSheetId="51">[1]ЧТС!$B$30</definedName>
    <definedName name="НТЛ" localSheetId="59">[1]ЧТС!$B$30</definedName>
    <definedName name="НТЛ" localSheetId="60">[1]ЧТС!$B$30</definedName>
    <definedName name="НТЛ" localSheetId="63">[1]ЧТС!$B$30</definedName>
    <definedName name="НТЛ" localSheetId="66">[1]ЧТС!$B$30</definedName>
    <definedName name="НТЛ" localSheetId="73">[1]ЧТС!$B$30</definedName>
    <definedName name="НТЛ" localSheetId="75">[1]ЧТС!$B$30</definedName>
    <definedName name="НТЛ" localSheetId="76">[1]ЧТС!$B$30</definedName>
    <definedName name="НТЛ" localSheetId="78">[1]ЧТС!$B$30</definedName>
    <definedName name="НТЛ" localSheetId="157">[1]ЧТС!$B$30</definedName>
    <definedName name="НТЛ" localSheetId="85">[1]ЧТС!$B$30</definedName>
    <definedName name="НТЛ" localSheetId="86">[1]ЧТС!$B$30</definedName>
    <definedName name="НТЛ" localSheetId="0">[1]ЧТС!$B$30</definedName>
    <definedName name="НТЛ" localSheetId="98">[2]ЧТС!$B$30</definedName>
    <definedName name="НТЛ" localSheetId="99">[2]ЧТС!$B$30</definedName>
    <definedName name="НТЛ" localSheetId="100">[3]ЧТС!$B$29</definedName>
    <definedName name="НТЛ" localSheetId="101">[3]ЧТС!$B$29</definedName>
    <definedName name="НТЛ" localSheetId="106">[4]ЧТС!$B$30</definedName>
    <definedName name="НТЛ" localSheetId="107">ЧТС!$B$30</definedName>
    <definedName name="НТЛ" localSheetId="108">ЧТС!$B$30</definedName>
    <definedName name="НТЛ" localSheetId="109">ЧТС!$B$30</definedName>
    <definedName name="НТЛ" localSheetId="110">ЧТС!$B$30</definedName>
    <definedName name="НТЛ" localSheetId="111">[1]ЧТС!$B$30</definedName>
    <definedName name="НТЛ" localSheetId="112">[4]ЧТС!$B$30</definedName>
    <definedName name="НТЛ" localSheetId="116">ЧТС!$B$30</definedName>
    <definedName name="НТЛ" localSheetId="121">[5]ЧТС!$B$30</definedName>
    <definedName name="НТЛ" localSheetId="126">[6]ЧТС!$B$30</definedName>
    <definedName name="НТЛ" localSheetId="153">[7]ЧТС!$B$29</definedName>
    <definedName name="НТЛ" localSheetId="128">[8]ЧТС!$B$30</definedName>
    <definedName name="НТЛ" localSheetId="129">[8]ЧТС!$B$30</definedName>
    <definedName name="НТЛ" localSheetId="130">[8]ЧТС!$B$30</definedName>
    <definedName name="НТЛ" localSheetId="131">[8]ЧТС!$B$30</definedName>
    <definedName name="НТЛ" localSheetId="132">[8]ЧТС!$B$30</definedName>
    <definedName name="НТЛ" localSheetId="3">[1]ЧТС!$B$30</definedName>
    <definedName name="НТЛ" localSheetId="133">[8]ЧТС!$B$30</definedName>
    <definedName name="НТЛ" localSheetId="134">[9]ЧТС!$B$30</definedName>
    <definedName name="НТЛ" localSheetId="135">[9]ЧТС!$B$30</definedName>
    <definedName name="НТЛ" localSheetId="136">[9]ЧТС!$B$30</definedName>
    <definedName name="НТЛ" localSheetId="137">[14]ЧТС!$B$30</definedName>
    <definedName name="НТЛ" localSheetId="4">[1]ЧТС!$B$30</definedName>
    <definedName name="НТЛ" localSheetId="8">[11]ЧТС!$B$30</definedName>
    <definedName name="НТЛ" localSheetId="12">[3]ЧТС!$B$29</definedName>
    <definedName name="НТЛ" localSheetId="19">[1]ЧТС!$B$30</definedName>
    <definedName name="НТЛ" localSheetId="22">[1]ЧТС!$B$30</definedName>
    <definedName name="НТЛ" localSheetId="35">[1]ЧТС!$B$30</definedName>
    <definedName name="НТЛ">ЧТС!$B$30</definedName>
    <definedName name="НЦ" localSheetId="45">[1]ЧТС!$B$32</definedName>
    <definedName name="НЦ" localSheetId="46">[1]ЧТС!$B$32</definedName>
    <definedName name="НЦ" localSheetId="49">[1]ЧТС!$B$32</definedName>
    <definedName name="НЦ" localSheetId="50">[1]ЧТС!$B$32</definedName>
    <definedName name="НЦ" localSheetId="51">[1]ЧТС!$B$32</definedName>
    <definedName name="НЦ" localSheetId="59">[1]ЧТС!$B$32</definedName>
    <definedName name="НЦ" localSheetId="60">[1]ЧТС!$B$32</definedName>
    <definedName name="НЦ" localSheetId="63">[1]ЧТС!$B$32</definedName>
    <definedName name="НЦ" localSheetId="66">[1]ЧТС!$B$32</definedName>
    <definedName name="НЦ" localSheetId="73">[1]ЧТС!$B$32</definedName>
    <definedName name="НЦ" localSheetId="75">[1]ЧТС!$B$32</definedName>
    <definedName name="НЦ" localSheetId="76">[1]ЧТС!$B$32</definedName>
    <definedName name="НЦ" localSheetId="78">[1]ЧТС!$B$32</definedName>
    <definedName name="НЦ" localSheetId="157">[1]ЧТС!$B$32</definedName>
    <definedName name="НЦ" localSheetId="85">[1]ЧТС!$B$32</definedName>
    <definedName name="НЦ" localSheetId="86">[1]ЧТС!$B$32</definedName>
    <definedName name="НЦ" localSheetId="0">[1]ЧТС!$B$32</definedName>
    <definedName name="НЦ" localSheetId="98">[2]ЧТС!$B$32</definedName>
    <definedName name="НЦ" localSheetId="99">[2]ЧТС!$B$32</definedName>
    <definedName name="НЦ" localSheetId="100">[3]ЧТС!$B$31</definedName>
    <definedName name="НЦ" localSheetId="101">[3]ЧТС!$B$31</definedName>
    <definedName name="НЦ" localSheetId="106">[4]ЧТС!$B$32</definedName>
    <definedName name="НЦ" localSheetId="107">ЧТС!$B$32</definedName>
    <definedName name="НЦ" localSheetId="108">ЧТС!$B$32</definedName>
    <definedName name="НЦ" localSheetId="109">ЧТС!$B$32</definedName>
    <definedName name="НЦ" localSheetId="110">ЧТС!$B$32</definedName>
    <definedName name="НЦ" localSheetId="111">[1]ЧТС!$B$32</definedName>
    <definedName name="НЦ" localSheetId="112">[4]ЧТС!$B$32</definedName>
    <definedName name="НЦ" localSheetId="116">ЧТС!$B$32</definedName>
    <definedName name="НЦ" localSheetId="121">[5]ЧТС!$B$32</definedName>
    <definedName name="НЦ" localSheetId="126">[6]ЧТС!$B$32</definedName>
    <definedName name="НЦ" localSheetId="153">[7]ЧТС!$B$31</definedName>
    <definedName name="НЦ" localSheetId="128">[8]ЧТС!$B$32</definedName>
    <definedName name="НЦ" localSheetId="129">[8]ЧТС!$B$32</definedName>
    <definedName name="НЦ" localSheetId="130">[8]ЧТС!$B$32</definedName>
    <definedName name="НЦ" localSheetId="131">[8]ЧТС!$B$32</definedName>
    <definedName name="НЦ" localSheetId="132">[8]ЧТС!$B$32</definedName>
    <definedName name="НЦ" localSheetId="3">[1]ЧТС!$B$32</definedName>
    <definedName name="НЦ" localSheetId="133">[8]ЧТС!$B$32</definedName>
    <definedName name="НЦ" localSheetId="134">[9]ЧТС!$B$32</definedName>
    <definedName name="НЦ" localSheetId="135">[9]ЧТС!$B$32</definedName>
    <definedName name="НЦ" localSheetId="136">[9]ЧТС!$B$32</definedName>
    <definedName name="НЦ" localSheetId="137">[14]ЧТС!$B$32</definedName>
    <definedName name="НЦ" localSheetId="4">[1]ЧТС!$B$32</definedName>
    <definedName name="НЦ" localSheetId="8">[11]ЧТС!$B$32</definedName>
    <definedName name="НЦ" localSheetId="12">[3]ЧТС!$B$31</definedName>
    <definedName name="НЦ" localSheetId="19">[1]ЧТС!$B$32</definedName>
    <definedName name="НЦ" localSheetId="22">[1]ЧТС!$B$32</definedName>
    <definedName name="НЦ" localSheetId="35">[1]ЧТС!$B$32</definedName>
    <definedName name="НЦ">ЧТС!$B$32</definedName>
    <definedName name="_xlnm.Print_Area" localSheetId="40">'100'!$A$1:$J$64</definedName>
    <definedName name="_xlnm.Print_Area" localSheetId="41">'104'!$A$1:$J$62</definedName>
    <definedName name="_xlnm.Print_Area" localSheetId="43">'107'!$A$1:$J$43</definedName>
    <definedName name="_xlnm.Print_Area" localSheetId="42">'108'!$A$1:$J$68</definedName>
    <definedName name="_xlnm.Print_Area" localSheetId="44">'109'!$A$1:$J$60</definedName>
    <definedName name="_xlnm.Print_Area" localSheetId="45">'117'!$A$1:$N$52</definedName>
    <definedName name="_xlnm.Print_Area" localSheetId="46">'118'!$A$1:$J$59</definedName>
    <definedName name="_xlnm.Print_Area" localSheetId="47">'121'!$A$1:$J$58</definedName>
    <definedName name="_xlnm.Print_Area" localSheetId="48">'125'!$A$1:$J$69</definedName>
    <definedName name="_xlnm.Print_Area" localSheetId="49">'128'!$A$1:$J$87</definedName>
    <definedName name="_xlnm.Print_Area" localSheetId="50">'131'!$A$1:$J$65</definedName>
    <definedName name="_xlnm.Print_Area" localSheetId="51">'132'!$A$1:$J$64</definedName>
    <definedName name="_xlnm.Print_Area" localSheetId="52">'134'!$A$1:$J$73</definedName>
    <definedName name="_xlnm.Print_Area" localSheetId="53">'135'!$A$1:$J$64</definedName>
    <definedName name="_xlnm.Print_Area" localSheetId="54">'137'!$A$1:$J$73</definedName>
    <definedName name="_xlnm.Print_Area" localSheetId="55">'139'!$A$1:$J$56</definedName>
    <definedName name="_xlnm.Print_Area" localSheetId="56">'140'!$A$1:$J$42</definedName>
    <definedName name="_xlnm.Print_Area" localSheetId="57">'201'!$A$1:$J$70</definedName>
    <definedName name="_xlnm.Print_Area" localSheetId="58">'202'!$A$1:$J$88</definedName>
    <definedName name="_xlnm.Print_Area" localSheetId="59">'204'!$A$1:$I$59</definedName>
    <definedName name="_xlnm.Print_Area" localSheetId="60">'207'!$A$1:$J$46</definedName>
    <definedName name="_xlnm.Print_Area" localSheetId="61">'211'!$A$1:$J$67</definedName>
    <definedName name="_xlnm.Print_Area" localSheetId="62">'212'!$A$1:$J$57</definedName>
    <definedName name="_xlnm.Print_Area" localSheetId="63">'213'!$A$1:$J$71</definedName>
    <definedName name="_xlnm.Print_Area" localSheetId="64">'214'!$A$1:$J$50</definedName>
    <definedName name="_xlnm.Print_Area" localSheetId="65">'216'!$A$1:$J$53</definedName>
    <definedName name="_xlnm.Print_Area" localSheetId="66">'222'!$A$1:$J$49</definedName>
    <definedName name="_xlnm.Print_Area" localSheetId="67">'223'!$A$1:$J$42</definedName>
    <definedName name="_xlnm.Print_Area" localSheetId="68">'224'!$A$1:$J$52</definedName>
    <definedName name="_xlnm.Print_Area" localSheetId="69">'225'!$A$1:$J$60</definedName>
    <definedName name="_xlnm.Print_Area" localSheetId="70">'226'!$A$1:$J$70</definedName>
    <definedName name="_xlnm.Print_Area" localSheetId="71">'234'!$A$1:$J$38</definedName>
    <definedName name="_xlnm.Print_Area" localSheetId="72">'235'!$A$1:$J$52</definedName>
    <definedName name="_xlnm.Print_Area" localSheetId="73">'237'!$A$1:$I$35</definedName>
    <definedName name="_xlnm.Print_Area" localSheetId="74">'238'!$A$1:$J$55</definedName>
    <definedName name="_xlnm.Print_Area" localSheetId="75">'240'!$A$1:$N$60</definedName>
    <definedName name="_xlnm.Print_Area" localSheetId="76">'242'!$A$1:$N$67</definedName>
    <definedName name="_xlnm.Print_Area" localSheetId="77">'246'!$A$1:$J$47</definedName>
    <definedName name="_xlnm.Print_Area" localSheetId="78">'252'!$A$1:$J$56</definedName>
    <definedName name="_xlnm.Print_Area" localSheetId="157">'2543,2544'!$A$1:$O$68</definedName>
    <definedName name="_xlnm.Print_Area" localSheetId="79">'256'!$A$1:$J$45</definedName>
    <definedName name="_xlnm.Print_Area" localSheetId="80">'260'!$A$1:$J$46</definedName>
    <definedName name="_xlnm.Print_Area" localSheetId="81">'299'!$A$1:$J$75</definedName>
    <definedName name="_xlnm.Print_Area" localSheetId="82">'300'!$A$1:$J$33</definedName>
    <definedName name="_xlnm.Print_Area" localSheetId="83">'400'!$A$1:$K$119</definedName>
    <definedName name="_xlnm.Print_Area" localSheetId="84">'401'!$A$1:$J$46</definedName>
    <definedName name="_xlnm.Print_Area" localSheetId="85">'402'!$A$1:$J$42</definedName>
    <definedName name="_xlnm.Print_Area" localSheetId="86">'403'!$A$1:$J$39</definedName>
    <definedName name="_xlnm.Print_Area" localSheetId="87">'407'!$A$1:$J$42</definedName>
    <definedName name="_xlnm.Print_Area" localSheetId="88">'408'!$A$1:$J$63</definedName>
    <definedName name="_xlnm.Print_Area" localSheetId="89">'410'!$A$1:$J$46</definedName>
    <definedName name="_xlnm.Print_Area" localSheetId="90">'411'!$A$1:$J$53</definedName>
    <definedName name="_xlnm.Print_Area" localSheetId="91">'412'!$A$1:$J$52</definedName>
    <definedName name="_xlnm.Print_Area" localSheetId="0">'42'!$A$1:$J$64</definedName>
    <definedName name="_xlnm.Print_Area" localSheetId="98">'425'!$A$1:$J$47</definedName>
    <definedName name="_xlnm.Print_Area" localSheetId="99">'426'!$A$1:$J$54</definedName>
    <definedName name="_xlnm.Print_Area" localSheetId="100">'427'!$A$1:$J$57</definedName>
    <definedName name="_xlnm.Print_Area" localSheetId="101">'428'!$A$1:$J$48</definedName>
    <definedName name="_xlnm.Print_Area" localSheetId="1">'43'!$A$1:$J$100</definedName>
    <definedName name="_xlnm.Print_Area" localSheetId="102">'430'!$A$1:$J$47</definedName>
    <definedName name="_xlnm.Print_Area" localSheetId="104">'432'!$A$1:$J$42</definedName>
    <definedName name="_xlnm.Print_Area" localSheetId="105">'433'!$A$1:$J$65</definedName>
    <definedName name="_xlnm.Print_Area" localSheetId="106">'434'!$A$1:$J$58</definedName>
    <definedName name="_xlnm.Print_Area" localSheetId="107">'437'!$A$1:$J$67</definedName>
    <definedName name="_xlnm.Print_Area" localSheetId="110">'440'!$A$1:$J$50</definedName>
    <definedName name="_xlnm.Print_Area" localSheetId="111">'441'!$A$1:$J$80</definedName>
    <definedName name="_xlnm.Print_Area" localSheetId="112">'442'!$A$1:$J$73</definedName>
    <definedName name="_xlnm.Print_Area" localSheetId="113">'443'!$A$1:$J$46</definedName>
    <definedName name="_xlnm.Print_Area" localSheetId="114">'444'!$A$1:$J$51</definedName>
    <definedName name="_xlnm.Print_Area" localSheetId="115">'446 '!$A$1:$K$45</definedName>
    <definedName name="_xlnm.Print_Area" localSheetId="116">'447'!$A$1:$J$56</definedName>
    <definedName name="_xlnm.Print_Area" localSheetId="2">'45'!$A$1:$K$71</definedName>
    <definedName name="_xlnm.Print_Area" localSheetId="119">'450'!$A$1:$J$57</definedName>
    <definedName name="_xlnm.Print_Area" localSheetId="150">'451-персмотр схемы 63 '!$A$1:$K$109</definedName>
    <definedName name="_xlnm.Print_Area" localSheetId="120">'452 '!$A$1:$J$61</definedName>
    <definedName name="_xlnm.Print_Area" localSheetId="121">'453'!$A$1:$J$52</definedName>
    <definedName name="_xlnm.Print_Area" localSheetId="123">'455'!$A$1:$K$45</definedName>
    <definedName name="_xlnm.Print_Area" localSheetId="124">'456'!$A$1:$J$63</definedName>
    <definedName name="_xlnm.Print_Area" localSheetId="125">'457'!$A$1:$J$58</definedName>
    <definedName name="_xlnm.Print_Area" localSheetId="152">'458-2545 в работе '!$A$1:$K$46</definedName>
    <definedName name="_xlnm.Print_Area" localSheetId="127">'461'!$A$1:$J$59</definedName>
    <definedName name="_xlnm.Print_Area" localSheetId="128">'465'!$A$1:$K$43</definedName>
    <definedName name="_xlnm.Print_Area" localSheetId="129">'466'!$A$1:$J$67</definedName>
    <definedName name="_xlnm.Print_Area" localSheetId="130">'467'!$A$1:$K$41</definedName>
    <definedName name="_xlnm.Print_Area" localSheetId="131">'468'!$A$1:$J$65</definedName>
    <definedName name="_xlnm.Print_Area" localSheetId="132">'469'!$A$1:$J$45</definedName>
    <definedName name="_xlnm.Print_Area" localSheetId="133">'470'!$A$1:$J$72</definedName>
    <definedName name="_xlnm.Print_Area" localSheetId="134">'471'!$A$1:$K$41</definedName>
    <definedName name="_xlnm.Print_Area" localSheetId="135">'472'!$A$1:$J$102</definedName>
    <definedName name="_xlnm.Print_Area" localSheetId="136">'473'!$A$1:$J$43</definedName>
    <definedName name="_xlnm.Print_Area" localSheetId="137">'474'!$A$1:$J$43</definedName>
    <definedName name="_xlnm.Print_Area" localSheetId="4">'48'!$A$1:$N$68</definedName>
    <definedName name="_xlnm.Print_Area" localSheetId="7">'53'!$A$1:$J$70</definedName>
    <definedName name="_xlnm.Print_Area" localSheetId="8">'54 '!$A$1:$J$77</definedName>
    <definedName name="_xlnm.Print_Area" localSheetId="10">'60'!$A$1:$J$35</definedName>
    <definedName name="_xlnm.Print_Area" localSheetId="11">'61'!$A$1:$J$39</definedName>
    <definedName name="_xlnm.Print_Area" localSheetId="12">'62'!$A$1:$J$108</definedName>
    <definedName name="_xlnm.Print_Area" localSheetId="13">'63'!$A$1:$K$87</definedName>
    <definedName name="_xlnm.Print_Area" localSheetId="14">'64'!$A$1:$J$65</definedName>
    <definedName name="_xlnm.Print_Area" localSheetId="15">'66'!$A$1:$J$66</definedName>
    <definedName name="_xlnm.Print_Area" localSheetId="16">'67'!$A$1:$J$72</definedName>
    <definedName name="_xlnm.Print_Area" localSheetId="17">'70'!$A$1:$J$90</definedName>
    <definedName name="_xlnm.Print_Area" localSheetId="18">'71'!$A$1:$J$86</definedName>
    <definedName name="_xlnm.Print_Area" localSheetId="19">'74'!$A$1:$J$120</definedName>
    <definedName name="_xlnm.Print_Area" localSheetId="20">'76'!$A$1:$J$58</definedName>
    <definedName name="_xlnm.Print_Area" localSheetId="21">'77'!$A$1:$J$62</definedName>
    <definedName name="_xlnm.Print_Area" localSheetId="22">'78'!$A$1:$N$43</definedName>
    <definedName name="_xlnm.Print_Area" localSheetId="23">'79'!$A$1:$J$114</definedName>
    <definedName name="_xlnm.Print_Area" localSheetId="24">'80'!$A$1:$J$124</definedName>
    <definedName name="_xlnm.Print_Area" localSheetId="25">'81'!$A$1:$J$66</definedName>
    <definedName name="_xlnm.Print_Area" localSheetId="26">'82'!$A$1:$J$58</definedName>
    <definedName name="_xlnm.Print_Area" localSheetId="27">'83'!$A$1:$I$101</definedName>
    <definedName name="_xlnm.Print_Area" localSheetId="28">'84'!$A$1:$J$125</definedName>
    <definedName name="_xlnm.Print_Area" localSheetId="29">'85'!$A$1:$J$80</definedName>
    <definedName name="_xlnm.Print_Area" localSheetId="30">'86'!$A$1:$I$83</definedName>
    <definedName name="_xlnm.Print_Area" localSheetId="31">'87'!$A$1:$I$50</definedName>
    <definedName name="_xlnm.Print_Area" localSheetId="32">'88'!$A$1:$J$94</definedName>
    <definedName name="_xlnm.Print_Area" localSheetId="33">'89'!$A$1:$I$87</definedName>
    <definedName name="_xlnm.Print_Area" localSheetId="34">'90'!$A$1:$L$126</definedName>
    <definedName name="_xlnm.Print_Area" localSheetId="36">'94'!$A$1:$J$79</definedName>
    <definedName name="_xlnm.Print_Area" localSheetId="37">'95'!$A$1:$J$123</definedName>
    <definedName name="_xlnm.Print_Area" localSheetId="38">'96'!$A$1:$J$81</definedName>
    <definedName name="_xlnm.Print_Area" localSheetId="39">'97'!$A$1:$I$40</definedName>
    <definedName name="олджэ">[3]ЧТС!$B$29</definedName>
    <definedName name="оооооооо" localSheetId="98">#REF!</definedName>
    <definedName name="оооооооо" localSheetId="99">#REF!</definedName>
    <definedName name="оооооооо" localSheetId="100">#REF!</definedName>
    <definedName name="оооооооо" localSheetId="101">#REF!</definedName>
    <definedName name="оооооооо" localSheetId="104">#REF!</definedName>
    <definedName name="оооооооо" localSheetId="105">#REF!</definedName>
    <definedName name="оооооооо" localSheetId="107">#REF!</definedName>
    <definedName name="оооооооо" localSheetId="108">#REF!</definedName>
    <definedName name="оооооооо" localSheetId="109">#REF!</definedName>
    <definedName name="оооооооо" localSheetId="110">#REF!</definedName>
    <definedName name="оооооооо" localSheetId="113">#REF!</definedName>
    <definedName name="оооооооо" localSheetId="115">#REF!</definedName>
    <definedName name="оооооооо" localSheetId="116">#REF!</definedName>
    <definedName name="оооооооо" localSheetId="117">#REF!</definedName>
    <definedName name="оооооооо" localSheetId="118">#REF!</definedName>
    <definedName name="оооооооо" localSheetId="119">#REF!</definedName>
    <definedName name="оооооооо" localSheetId="150">#REF!</definedName>
    <definedName name="оооооооо" localSheetId="120">#REF!</definedName>
    <definedName name="оооооооо" localSheetId="121">#REF!</definedName>
    <definedName name="оооооооо" localSheetId="151">#REF!</definedName>
    <definedName name="оооооооо" localSheetId="123">#REF!</definedName>
    <definedName name="оооооооо" localSheetId="124">#REF!</definedName>
    <definedName name="оооооооо" localSheetId="125">#REF!</definedName>
    <definedName name="оооооооо" localSheetId="152">#REF!</definedName>
    <definedName name="оооооооо" localSheetId="126">#REF!</definedName>
    <definedName name="оооооооо" localSheetId="127">#REF!</definedName>
    <definedName name="оооооооо" localSheetId="154">#REF!</definedName>
    <definedName name="оооооооо" localSheetId="128">#REF!</definedName>
    <definedName name="оооооооо" localSheetId="129">#REF!</definedName>
    <definedName name="оооооооо" localSheetId="130">#REF!</definedName>
    <definedName name="оооооооо" localSheetId="131">#REF!</definedName>
    <definedName name="оооооооо" localSheetId="132">#REF!</definedName>
    <definedName name="оооооооо" localSheetId="133">#REF!</definedName>
    <definedName name="оооооооо" localSheetId="134">#REF!</definedName>
    <definedName name="оооооооо" localSheetId="135">#REF!</definedName>
    <definedName name="оооооооо" localSheetId="136">#REF!</definedName>
    <definedName name="оооооооо" localSheetId="142">#REF!</definedName>
    <definedName name="оооооооо" localSheetId="163">#REF!</definedName>
    <definedName name="оооооооо" localSheetId="165">#REF!</definedName>
    <definedName name="оооооооо" localSheetId="166">#REF!</definedName>
    <definedName name="оооооооо" localSheetId="167">#REF!</definedName>
    <definedName name="оооооооо" localSheetId="168">#REF!</definedName>
    <definedName name="оооооооо" localSheetId="169">#REF!</definedName>
    <definedName name="оооооооо" localSheetId="170">#REF!</definedName>
    <definedName name="оооооооо" localSheetId="171">#REF!</definedName>
    <definedName name="оооооооо" localSheetId="172">#REF!</definedName>
    <definedName name="оооооооо" localSheetId="173">#REF!</definedName>
    <definedName name="оооооооо" localSheetId="174">#REF!</definedName>
    <definedName name="оооооооо" localSheetId="12">#REF!</definedName>
    <definedName name="оооооооо">#REF!</definedName>
    <definedName name="Професійна_назва_роботи" localSheetId="45">[1]ЧТС!$B$11:$B$26</definedName>
    <definedName name="Професійна_назва_роботи" localSheetId="46">[1]ЧТС!$B$11:$B$26</definedName>
    <definedName name="Професійна_назва_роботи" localSheetId="49">[1]ЧТС!$B$11:$B$26</definedName>
    <definedName name="Професійна_назва_роботи" localSheetId="50">[1]ЧТС!$B$11:$B$26</definedName>
    <definedName name="Професійна_назва_роботи" localSheetId="51">[1]ЧТС!$B$11:$B$26</definedName>
    <definedName name="Професійна_назва_роботи" localSheetId="59">[1]ЧТС!$B$11:$B$26</definedName>
    <definedName name="Професійна_назва_роботи" localSheetId="60">[1]ЧТС!$B$11:$B$26</definedName>
    <definedName name="Професійна_назва_роботи" localSheetId="63">[1]ЧТС!$B$11:$B$26</definedName>
    <definedName name="Професійна_назва_роботи" localSheetId="66">[1]ЧТС!$B$11:$B$26</definedName>
    <definedName name="Професійна_назва_роботи" localSheetId="73">[1]ЧТС!$B$11:$B$26</definedName>
    <definedName name="Професійна_назва_роботи" localSheetId="75">[1]ЧТС!$B$11:$B$26</definedName>
    <definedName name="Професійна_назва_роботи" localSheetId="76">[1]ЧТС!$B$11:$B$26</definedName>
    <definedName name="Професійна_назва_роботи" localSheetId="78">[1]ЧТС!$B$11:$B$26</definedName>
    <definedName name="Професійна_назва_роботи" localSheetId="157">[1]ЧТС!$B$11:$B$26</definedName>
    <definedName name="Професійна_назва_роботи" localSheetId="85">[1]ЧТС!$B$11:$B$26</definedName>
    <definedName name="Професійна_назва_роботи" localSheetId="86">[1]ЧТС!$B$11:$B$26</definedName>
    <definedName name="Професійна_назва_роботи" localSheetId="0">[1]ЧТС!$B$11:$B$26</definedName>
    <definedName name="Професійна_назва_роботи" localSheetId="98">[2]ЧТС!$B$11:$B$26</definedName>
    <definedName name="Професійна_назва_роботи" localSheetId="99">[2]ЧТС!$B$11:$B$26</definedName>
    <definedName name="Професійна_назва_роботи" localSheetId="100">[3]ЧТС!$B$11:$B$25</definedName>
    <definedName name="Професійна_назва_роботи" localSheetId="101">[3]ЧТС!$B$11:$B$25</definedName>
    <definedName name="Професійна_назва_роботи" localSheetId="106">[4]ЧТС!$B$11:$B$26</definedName>
    <definedName name="Професійна_назва_роботи" localSheetId="107">ЧТС!$B$11:$B$26</definedName>
    <definedName name="Професійна_назва_роботи" localSheetId="108">ЧТС!$B$11:$B$26</definedName>
    <definedName name="Професійна_назва_роботи" localSheetId="109">ЧТС!$B$11:$B$26</definedName>
    <definedName name="Професійна_назва_роботи" localSheetId="110">ЧТС!$B$11:$B$26</definedName>
    <definedName name="Професійна_назва_роботи" localSheetId="111">[1]ЧТС!$B$11:$B$26</definedName>
    <definedName name="Професійна_назва_роботи" localSheetId="112">[4]ЧТС!$B$11:$B$26</definedName>
    <definedName name="Професійна_назва_роботи" localSheetId="116">ЧТС!$B$11:$B$26</definedName>
    <definedName name="Професійна_назва_роботи" localSheetId="121">[5]ЧТС!$B$11:$B$26</definedName>
    <definedName name="Професійна_назва_роботи" localSheetId="126">[6]ЧТС!$B$11:$B$26</definedName>
    <definedName name="Професійна_назва_роботи" localSheetId="153">[7]ЧТС!$B$11:$B$25</definedName>
    <definedName name="Професійна_назва_роботи" localSheetId="128">[8]ЧТС!$B$11:$B$26</definedName>
    <definedName name="Професійна_назва_роботи" localSheetId="129">[8]ЧТС!$B$11:$B$26</definedName>
    <definedName name="Професійна_назва_роботи" localSheetId="130">[8]ЧТС!$B$11:$B$26</definedName>
    <definedName name="Професійна_назва_роботи" localSheetId="131">[8]ЧТС!$B$11:$B$26</definedName>
    <definedName name="Професійна_назва_роботи" localSheetId="132">[8]ЧТС!$B$11:$B$26</definedName>
    <definedName name="Професійна_назва_роботи" localSheetId="3">[1]ЧТС!$B$11:$B$26</definedName>
    <definedName name="Професійна_назва_роботи" localSheetId="133">[8]ЧТС!$B$11:$B$26</definedName>
    <definedName name="Професійна_назва_роботи" localSheetId="134">[9]ЧТС!$B$11:$B$26</definedName>
    <definedName name="Професійна_назва_роботи" localSheetId="135">[9]ЧТС!$B$11:$B$26</definedName>
    <definedName name="Професійна_назва_роботи" localSheetId="136">[9]ЧТС!$B$11:$B$26</definedName>
    <definedName name="Професійна_назва_роботи" localSheetId="137">[10]ЧТС!$B$11:$B$26</definedName>
    <definedName name="Професійна_назва_роботи" localSheetId="4">[1]ЧТС!$B$11:$B$26</definedName>
    <definedName name="Професійна_назва_роботи" localSheetId="8">[11]ЧТС!$B$11:$B$26</definedName>
    <definedName name="Професійна_назва_роботи" localSheetId="12">[3]ЧТС!$B$11:$B$25</definedName>
    <definedName name="Професійна_назва_роботи" localSheetId="19">[1]ЧТС!$B$11:$B$26</definedName>
    <definedName name="Професійна_назва_роботи" localSheetId="22">[1]ЧТС!$B$11:$B$26</definedName>
    <definedName name="Професійна_назва_роботи" localSheetId="35">[1]ЧТС!$B$11:$B$26</definedName>
    <definedName name="Професійна_назва_роботи">ЧТС!$B$11:$B$26</definedName>
    <definedName name="разряд" localSheetId="45">[1]ЧТС!$A$3:$D$9</definedName>
    <definedName name="разряд" localSheetId="46">[1]ЧТС!$A$3:$D$9</definedName>
    <definedName name="разряд" localSheetId="49">[1]ЧТС!$A$3:$D$9</definedName>
    <definedName name="разряд" localSheetId="50">[1]ЧТС!$A$3:$D$9</definedName>
    <definedName name="разряд" localSheetId="51">[1]ЧТС!$A$3:$D$9</definedName>
    <definedName name="разряд" localSheetId="59">[1]ЧТС!$A$3:$D$9</definedName>
    <definedName name="разряд" localSheetId="60">[1]ЧТС!$A$3:$D$9</definedName>
    <definedName name="разряд" localSheetId="63">[1]ЧТС!$A$3:$D$9</definedName>
    <definedName name="разряд" localSheetId="66">[1]ЧТС!$A$3:$D$9</definedName>
    <definedName name="разряд" localSheetId="73">[1]ЧТС!$A$3:$D$9</definedName>
    <definedName name="разряд" localSheetId="75">[1]ЧТС!$A$3:$D$9</definedName>
    <definedName name="разряд" localSheetId="76">[1]ЧТС!$A$3:$D$9</definedName>
    <definedName name="разряд" localSheetId="78">[1]ЧТС!$A$3:$D$9</definedName>
    <definedName name="разряд" localSheetId="157">[1]ЧТС!$A$3:$D$9</definedName>
    <definedName name="разряд" localSheetId="85">[1]ЧТС!$A$3:$D$9</definedName>
    <definedName name="разряд" localSheetId="86">[1]ЧТС!$A$3:$D$9</definedName>
    <definedName name="разряд" localSheetId="0">[1]ЧТС!$A$3:$D$9</definedName>
    <definedName name="разряд" localSheetId="98">[2]ЧТС!$A$3:$D$9</definedName>
    <definedName name="разряд" localSheetId="99">[2]ЧТС!$A$3:$D$9</definedName>
    <definedName name="разряд" localSheetId="100">[3]ЧТС!$A$3:$D$9</definedName>
    <definedName name="разряд" localSheetId="101">[3]ЧТС!$A$3:$D$9</definedName>
    <definedName name="разряд" localSheetId="106">[4]ЧТС!$A$3:$D$9</definedName>
    <definedName name="разряд" localSheetId="107">ЧТС!$A$3:$D$9</definedName>
    <definedName name="разряд" localSheetId="108">ЧТС!$A$3:$D$9</definedName>
    <definedName name="разряд" localSheetId="109">ЧТС!$A$3:$D$9</definedName>
    <definedName name="разряд" localSheetId="110">ЧТС!$A$3:$D$9</definedName>
    <definedName name="разряд" localSheetId="111">[1]ЧТС!$A$3:$D$9</definedName>
    <definedName name="разряд" localSheetId="112">[4]ЧТС!$A$3:$D$9</definedName>
    <definedName name="разряд" localSheetId="121">[5]ЧТС!$A$3:$D$9</definedName>
    <definedName name="разряд" localSheetId="126">[6]ЧТС!$A$3:$D$9</definedName>
    <definedName name="разряд" localSheetId="153">[7]ЧТС!$A$3:$D$9</definedName>
    <definedName name="разряд" localSheetId="128">[12]ЧТС!$A$3:$D$9</definedName>
    <definedName name="разряд" localSheetId="129">[12]ЧТС!$A$3:$D$9</definedName>
    <definedName name="разряд" localSheetId="130">[12]ЧТС!$A$3:$D$9</definedName>
    <definedName name="разряд" localSheetId="131">[12]ЧТС!$A$3:$D$9</definedName>
    <definedName name="разряд" localSheetId="132">[12]ЧТС!$A$3:$D$9</definedName>
    <definedName name="разряд" localSheetId="3">[1]ЧТС!$A$3:$D$9</definedName>
    <definedName name="разряд" localSheetId="133">[12]ЧТС!$A$3:$D$9</definedName>
    <definedName name="разряд" localSheetId="134">[13]ЧТС!$A$3:$D$9</definedName>
    <definedName name="разряд" localSheetId="135">[13]ЧТС!$A$3:$D$9</definedName>
    <definedName name="разряд" localSheetId="136">[14]ЧТС!$A$3:$D$9</definedName>
    <definedName name="разряд" localSheetId="137">[14]ЧТС!$A$3:$D$9</definedName>
    <definedName name="разряд" localSheetId="4">[1]ЧТС!$A$3:$D$9</definedName>
    <definedName name="разряд" localSheetId="8">[11]ЧТС!$A$3:$D$9</definedName>
    <definedName name="разряд" localSheetId="12">[3]ЧТС!$A$3:$D$9</definedName>
    <definedName name="разряд" localSheetId="19">[1]ЧТС!$A$3:$D$9</definedName>
    <definedName name="разряд" localSheetId="22">[1]ЧТС!$A$3:$D$9</definedName>
    <definedName name="разряд" localSheetId="35">[1]ЧТС!$A$3:$D$9</definedName>
    <definedName name="разряд">ЧТС!$A$3:$D$9</definedName>
    <definedName name="с">[9]ЧТС!$B$33</definedName>
    <definedName name="стач" localSheetId="99">#REF!</definedName>
    <definedName name="стач" localSheetId="100">#REF!</definedName>
    <definedName name="стач" localSheetId="101">#REF!</definedName>
    <definedName name="стач" localSheetId="102">#REF!</definedName>
    <definedName name="стач" localSheetId="103">#REF!</definedName>
    <definedName name="стач" localSheetId="104">#REF!</definedName>
    <definedName name="стач" localSheetId="105">#REF!</definedName>
    <definedName name="стач" localSheetId="107">#REF!</definedName>
    <definedName name="стач" localSheetId="108">#REF!</definedName>
    <definedName name="стач" localSheetId="109">#REF!</definedName>
    <definedName name="стач" localSheetId="110">#REF!</definedName>
    <definedName name="стач" localSheetId="113">#REF!</definedName>
    <definedName name="стач" localSheetId="115">#REF!</definedName>
    <definedName name="стач" localSheetId="116">#REF!</definedName>
    <definedName name="стач" localSheetId="117">#REF!</definedName>
    <definedName name="стач" localSheetId="118">#REF!</definedName>
    <definedName name="стач" localSheetId="119">#REF!</definedName>
    <definedName name="стач" localSheetId="150">#REF!</definedName>
    <definedName name="стач" localSheetId="120">#REF!</definedName>
    <definedName name="стач" localSheetId="121">#REF!</definedName>
    <definedName name="стач" localSheetId="151">#REF!</definedName>
    <definedName name="стач" localSheetId="123">#REF!</definedName>
    <definedName name="стач" localSheetId="124">#REF!</definedName>
    <definedName name="стач" localSheetId="125">#REF!</definedName>
    <definedName name="стач" localSheetId="152">#REF!</definedName>
    <definedName name="стач" localSheetId="126">#REF!</definedName>
    <definedName name="стач" localSheetId="127">#REF!</definedName>
    <definedName name="стач" localSheetId="154">#REF!</definedName>
    <definedName name="стач" localSheetId="128">#REF!</definedName>
    <definedName name="стач" localSheetId="129">#REF!</definedName>
    <definedName name="стач" localSheetId="130">#REF!</definedName>
    <definedName name="стач" localSheetId="131">#REF!</definedName>
    <definedName name="стач" localSheetId="132">#REF!</definedName>
    <definedName name="стач" localSheetId="133">#REF!</definedName>
    <definedName name="стач" localSheetId="134">#REF!</definedName>
    <definedName name="стач" localSheetId="135">#REF!</definedName>
    <definedName name="стач" localSheetId="136">#REF!</definedName>
    <definedName name="стач" localSheetId="142">#REF!</definedName>
    <definedName name="стач" localSheetId="163">#REF!</definedName>
    <definedName name="стач" localSheetId="165">#REF!</definedName>
    <definedName name="стач" localSheetId="166">#REF!</definedName>
    <definedName name="стач" localSheetId="167">#REF!</definedName>
    <definedName name="стач" localSheetId="168">#REF!</definedName>
    <definedName name="стач" localSheetId="169">#REF!</definedName>
    <definedName name="стач" localSheetId="170">#REF!</definedName>
    <definedName name="стач" localSheetId="171">#REF!</definedName>
    <definedName name="стач" localSheetId="172">#REF!</definedName>
    <definedName name="стач" localSheetId="173">#REF!</definedName>
    <definedName name="стач" localSheetId="174">#REF!</definedName>
    <definedName name="стач">#REF!</definedName>
    <definedName name="стркантамремня" localSheetId="99">#REF!</definedName>
    <definedName name="стркантамремня" localSheetId="108">#REF!</definedName>
    <definedName name="стркантамремня" localSheetId="110">#REF!</definedName>
    <definedName name="стркантамремня" localSheetId="113">#REF!</definedName>
    <definedName name="стркантамремня" localSheetId="115">#REF!</definedName>
    <definedName name="стркантамремня" localSheetId="116">#REF!</definedName>
    <definedName name="стркантамремня" localSheetId="117">#REF!</definedName>
    <definedName name="стркантамремня" localSheetId="118">#REF!</definedName>
    <definedName name="стркантамремня" localSheetId="119">#REF!</definedName>
    <definedName name="стркантамремня" localSheetId="150">#REF!</definedName>
    <definedName name="стркантамремня" localSheetId="120">#REF!</definedName>
    <definedName name="стркантамремня" localSheetId="121">#REF!</definedName>
    <definedName name="стркантамремня" localSheetId="151">#REF!</definedName>
    <definedName name="стркантамремня" localSheetId="123">#REF!</definedName>
    <definedName name="стркантамремня" localSheetId="124">#REF!</definedName>
    <definedName name="стркантамремня" localSheetId="125">#REF!</definedName>
    <definedName name="стркантамремня" localSheetId="152">#REF!</definedName>
    <definedName name="стркантамремня" localSheetId="127">#REF!</definedName>
    <definedName name="стркантамремня" localSheetId="154">#REF!</definedName>
    <definedName name="стркантамремня" localSheetId="128">#REF!</definedName>
    <definedName name="стркантамремня" localSheetId="129">#REF!</definedName>
    <definedName name="стркантамремня" localSheetId="130">#REF!</definedName>
    <definedName name="стркантамремня" localSheetId="131">#REF!</definedName>
    <definedName name="стркантамремня" localSheetId="132">#REF!</definedName>
    <definedName name="стркантамремня" localSheetId="133">#REF!</definedName>
    <definedName name="стркантамремня" localSheetId="136">#REF!</definedName>
    <definedName name="стркантамремня" localSheetId="142">#REF!</definedName>
    <definedName name="стркантамремня" localSheetId="163">#REF!</definedName>
    <definedName name="стркантамремня" localSheetId="165">#REF!</definedName>
    <definedName name="стркантамремня" localSheetId="166">#REF!</definedName>
    <definedName name="стркантамремня" localSheetId="167">#REF!</definedName>
    <definedName name="стркантамремня" localSheetId="168">#REF!</definedName>
    <definedName name="стркантамремня" localSheetId="169">#REF!</definedName>
    <definedName name="стркантамремня" localSheetId="170">#REF!</definedName>
    <definedName name="стркантамремня" localSheetId="171">#REF!</definedName>
    <definedName name="стркантамремня" localSheetId="172">#REF!</definedName>
    <definedName name="стркантамремня" localSheetId="173">#REF!</definedName>
    <definedName name="стркантамремня" localSheetId="174">#REF!</definedName>
    <definedName name="стркантамремня">#REF!</definedName>
    <definedName name="уерлщж">[3]ЧТС!$B$31</definedName>
    <definedName name="яяя" localSheetId="99">#REF!</definedName>
    <definedName name="яяя" localSheetId="108">#REF!</definedName>
    <definedName name="яяя" localSheetId="110">#REF!</definedName>
    <definedName name="яяя" localSheetId="113">#REF!</definedName>
    <definedName name="яяя" localSheetId="115">#REF!</definedName>
    <definedName name="яяя" localSheetId="116">#REF!</definedName>
    <definedName name="яяя" localSheetId="117">#REF!</definedName>
    <definedName name="яяя" localSheetId="118">#REF!</definedName>
    <definedName name="яяя" localSheetId="119">#REF!</definedName>
    <definedName name="яяя" localSheetId="150">#REF!</definedName>
    <definedName name="яяя" localSheetId="120">#REF!</definedName>
    <definedName name="яяя" localSheetId="121">#REF!</definedName>
    <definedName name="яяя" localSheetId="151">#REF!</definedName>
    <definedName name="яяя" localSheetId="123">#REF!</definedName>
    <definedName name="яяя" localSheetId="124">#REF!</definedName>
    <definedName name="яяя" localSheetId="125">#REF!</definedName>
    <definedName name="яяя" localSheetId="152">#REF!</definedName>
    <definedName name="яяя" localSheetId="127">#REF!</definedName>
    <definedName name="яяя" localSheetId="154">#REF!</definedName>
    <definedName name="яяя" localSheetId="128">#REF!</definedName>
    <definedName name="яяя" localSheetId="129">#REF!</definedName>
    <definedName name="яяя" localSheetId="130">#REF!</definedName>
    <definedName name="яяя" localSheetId="131">#REF!</definedName>
    <definedName name="яяя" localSheetId="132">#REF!</definedName>
    <definedName name="яяя" localSheetId="133">#REF!</definedName>
    <definedName name="яяя" localSheetId="136">#REF!</definedName>
    <definedName name="яяя" localSheetId="142">#REF!</definedName>
    <definedName name="яяя" localSheetId="163">#REF!</definedName>
    <definedName name="яяя" localSheetId="165">#REF!</definedName>
    <definedName name="яяя" localSheetId="166">#REF!</definedName>
    <definedName name="яяя" localSheetId="167">#REF!</definedName>
    <definedName name="яяя" localSheetId="168">#REF!</definedName>
    <definedName name="яяя" localSheetId="169">#REF!</definedName>
    <definedName name="яяя" localSheetId="170">#REF!</definedName>
    <definedName name="яяя" localSheetId="171">#REF!</definedName>
    <definedName name="яяя" localSheetId="172">#REF!</definedName>
    <definedName name="яяя" localSheetId="173">#REF!</definedName>
    <definedName name="яяя" localSheetId="174">#REF!</definedName>
    <definedName name="яяя">#REF!</definedName>
  </definedNames>
  <calcPr calcId="144525"/>
</workbook>
</file>

<file path=xl/calcChain.xml><?xml version="1.0" encoding="utf-8"?>
<calcChain xmlns="http://schemas.openxmlformats.org/spreadsheetml/2006/main">
  <c r="J49" i="398" l="1"/>
  <c r="I49" i="398"/>
  <c r="C49" i="398"/>
  <c r="I48" i="398" l="1"/>
  <c r="G48" i="398"/>
  <c r="C48" i="398"/>
  <c r="G47" i="398"/>
  <c r="I47" i="398" s="1"/>
  <c r="C47" i="398"/>
  <c r="J46" i="398"/>
  <c r="G46" i="398"/>
  <c r="I46" i="398" s="1"/>
  <c r="C46" i="398"/>
  <c r="J45" i="398"/>
  <c r="G45" i="398"/>
  <c r="I45" i="398" s="1"/>
  <c r="C45" i="398"/>
  <c r="J44" i="398"/>
  <c r="G44" i="398"/>
  <c r="I44" i="398" s="1"/>
  <c r="C44" i="398"/>
  <c r="J43" i="398"/>
  <c r="G43" i="398"/>
  <c r="I43" i="398" s="1"/>
  <c r="C43" i="398"/>
  <c r="G42" i="398"/>
  <c r="I42" i="398" s="1"/>
  <c r="J42" i="398" s="1"/>
  <c r="C42" i="398"/>
  <c r="J41" i="398"/>
  <c r="G41" i="398"/>
  <c r="I41" i="398" s="1"/>
  <c r="C41" i="398"/>
  <c r="J40" i="398"/>
  <c r="G40" i="398"/>
  <c r="I40" i="398" s="1"/>
  <c r="C40" i="398"/>
  <c r="J39" i="398"/>
  <c r="G39" i="398"/>
  <c r="I39" i="398" s="1"/>
  <c r="C39" i="398"/>
  <c r="J38" i="398"/>
  <c r="G38" i="398"/>
  <c r="I38" i="398" s="1"/>
  <c r="C38" i="398"/>
  <c r="G37" i="398"/>
  <c r="I37" i="398" s="1"/>
  <c r="J37" i="398" s="1"/>
  <c r="C37" i="398"/>
  <c r="J36" i="398"/>
  <c r="G36" i="398"/>
  <c r="I36" i="398" s="1"/>
  <c r="C36" i="398"/>
  <c r="G35" i="398"/>
  <c r="I35" i="398" s="1"/>
  <c r="J35" i="398" s="1"/>
  <c r="C35" i="398"/>
  <c r="J34" i="398"/>
  <c r="G34" i="398"/>
  <c r="I34" i="398" s="1"/>
  <c r="C34" i="398"/>
  <c r="G33" i="398"/>
  <c r="I33" i="398" s="1"/>
  <c r="J33" i="398" s="1"/>
  <c r="C33" i="398"/>
  <c r="J32" i="398"/>
  <c r="G32" i="398"/>
  <c r="I32" i="398" s="1"/>
  <c r="C32" i="398"/>
  <c r="J31" i="398"/>
  <c r="G31" i="398"/>
  <c r="I31" i="398" s="1"/>
  <c r="C31" i="398"/>
  <c r="J30" i="398"/>
  <c r="G30" i="398"/>
  <c r="I30" i="398" s="1"/>
  <c r="C30" i="398"/>
  <c r="G29" i="398"/>
  <c r="I29" i="398" s="1"/>
  <c r="J29" i="398" s="1"/>
  <c r="C29" i="398"/>
  <c r="G28" i="398"/>
  <c r="I28" i="398" s="1"/>
  <c r="J28" i="398" s="1"/>
  <c r="C28" i="398"/>
  <c r="J27" i="398"/>
  <c r="G27" i="398"/>
  <c r="I27" i="398" s="1"/>
  <c r="C27" i="398"/>
  <c r="J26" i="398"/>
  <c r="G26" i="398"/>
  <c r="I26" i="398" s="1"/>
  <c r="C26" i="398"/>
  <c r="J25" i="398"/>
  <c r="G25" i="398"/>
  <c r="I25" i="398" s="1"/>
  <c r="C25" i="398"/>
  <c r="G24" i="398"/>
  <c r="I24" i="398" s="1"/>
  <c r="J24" i="398" s="1"/>
  <c r="C24" i="398"/>
  <c r="J23" i="398"/>
  <c r="G23" i="398"/>
  <c r="I23" i="398" s="1"/>
  <c r="C23" i="398"/>
  <c r="J22" i="398"/>
  <c r="G22" i="398"/>
  <c r="I22" i="398" s="1"/>
  <c r="C22" i="398"/>
  <c r="G21" i="398"/>
  <c r="I21" i="398" s="1"/>
  <c r="J21" i="398" s="1"/>
  <c r="C21" i="398"/>
  <c r="J20" i="398"/>
  <c r="G20" i="398"/>
  <c r="I20" i="398" s="1"/>
  <c r="C20" i="398"/>
  <c r="G19" i="398"/>
  <c r="I19" i="398" s="1"/>
  <c r="J19" i="398" s="1"/>
  <c r="C19" i="398"/>
  <c r="J18" i="398"/>
  <c r="G18" i="398"/>
  <c r="I18" i="398" s="1"/>
  <c r="C18" i="398"/>
  <c r="J17" i="398"/>
  <c r="G17" i="398"/>
  <c r="I17" i="398" s="1"/>
  <c r="C17" i="398"/>
  <c r="J16" i="398"/>
  <c r="G16" i="398"/>
  <c r="I16" i="398" s="1"/>
  <c r="C16" i="398"/>
  <c r="G15" i="398"/>
  <c r="I15" i="398" s="1"/>
  <c r="J15" i="398" s="1"/>
  <c r="C15" i="398"/>
  <c r="J14" i="398"/>
  <c r="G14" i="398"/>
  <c r="I14" i="398" s="1"/>
  <c r="C14" i="398"/>
  <c r="J13" i="398"/>
  <c r="G13" i="398"/>
  <c r="I13" i="398" s="1"/>
  <c r="C13" i="398"/>
  <c r="J12" i="398"/>
  <c r="G12" i="398"/>
  <c r="I12" i="398" s="1"/>
  <c r="C12" i="398"/>
  <c r="J11" i="398"/>
  <c r="G11" i="398"/>
  <c r="I11" i="398" s="1"/>
  <c r="C11" i="398"/>
  <c r="J10" i="398"/>
  <c r="G10" i="398"/>
  <c r="G49" i="398" s="1"/>
  <c r="C10" i="398"/>
  <c r="I10" i="398" l="1"/>
  <c r="F31" i="397" l="1"/>
  <c r="F29" i="397"/>
  <c r="J21" i="397"/>
  <c r="I21" i="397"/>
  <c r="J20" i="397"/>
  <c r="G20" i="397"/>
  <c r="I20" i="397" s="1"/>
  <c r="C20" i="397"/>
  <c r="J19" i="397"/>
  <c r="G19" i="397"/>
  <c r="I19" i="397" s="1"/>
  <c r="C19" i="397"/>
  <c r="J18" i="397"/>
  <c r="G18" i="397"/>
  <c r="I18" i="397" s="1"/>
  <c r="C18" i="397"/>
  <c r="J17" i="397"/>
  <c r="G17" i="397"/>
  <c r="I17" i="397" s="1"/>
  <c r="C17" i="397"/>
  <c r="J16" i="397"/>
  <c r="G16" i="397"/>
  <c r="I16" i="397" s="1"/>
  <c r="C16" i="397"/>
  <c r="J15" i="397"/>
  <c r="G15" i="397"/>
  <c r="I15" i="397" s="1"/>
  <c r="C15" i="397"/>
  <c r="J14" i="397"/>
  <c r="G14" i="397"/>
  <c r="I14" i="397" s="1"/>
  <c r="C14" i="397"/>
  <c r="J13" i="397"/>
  <c r="G13" i="397"/>
  <c r="I13" i="397" s="1"/>
  <c r="C13" i="397"/>
  <c r="J12" i="397"/>
  <c r="G12" i="397"/>
  <c r="I12" i="397" s="1"/>
  <c r="C12" i="397"/>
  <c r="J11" i="397"/>
  <c r="G11" i="397"/>
  <c r="G23" i="397" s="1"/>
  <c r="C11" i="397"/>
  <c r="J10" i="397"/>
  <c r="G10" i="397"/>
  <c r="I10" i="397" s="1"/>
  <c r="C10" i="397"/>
  <c r="C23" i="397" s="1"/>
  <c r="J4" i="397"/>
  <c r="J23" i="397" l="1"/>
  <c r="I11" i="397"/>
  <c r="I23" i="397" s="1"/>
  <c r="J27" i="386"/>
  <c r="I27" i="386"/>
  <c r="G27" i="386"/>
  <c r="C27" i="386"/>
  <c r="J26" i="386"/>
  <c r="H26" i="386"/>
  <c r="G26" i="386"/>
  <c r="I26" i="386" s="1"/>
  <c r="C26" i="386"/>
  <c r="J25" i="386"/>
  <c r="H25" i="386"/>
  <c r="G25" i="386"/>
  <c r="I25" i="386" s="1"/>
  <c r="C25" i="386"/>
  <c r="J23" i="395" l="1"/>
  <c r="I23" i="395"/>
  <c r="G23" i="395"/>
  <c r="C23" i="395"/>
  <c r="J21" i="395"/>
  <c r="H21" i="395"/>
  <c r="G21" i="395"/>
  <c r="I21" i="395" s="1"/>
  <c r="C21" i="395"/>
  <c r="J22" i="395"/>
  <c r="H22" i="395"/>
  <c r="G22" i="395"/>
  <c r="I22" i="395" s="1"/>
  <c r="C22" i="395"/>
  <c r="J20" i="395"/>
  <c r="H20" i="395"/>
  <c r="G20" i="395"/>
  <c r="I20" i="395" s="1"/>
  <c r="C20" i="395"/>
  <c r="J11" i="395"/>
  <c r="H11" i="395"/>
  <c r="G11" i="395"/>
  <c r="C11" i="395"/>
  <c r="J12" i="396"/>
  <c r="H12" i="396"/>
  <c r="G12" i="396"/>
  <c r="I12" i="396" s="1"/>
  <c r="C12" i="396"/>
  <c r="J13" i="396"/>
  <c r="H13" i="396"/>
  <c r="G13" i="396"/>
  <c r="I13" i="396" s="1"/>
  <c r="C13" i="396"/>
  <c r="J11" i="396"/>
  <c r="H11" i="396"/>
  <c r="G11" i="396"/>
  <c r="I11" i="396" s="1"/>
  <c r="C11" i="396"/>
  <c r="J10" i="396"/>
  <c r="J15" i="396" s="1"/>
  <c r="H10" i="396"/>
  <c r="G10" i="396"/>
  <c r="C10" i="396"/>
  <c r="C15" i="396" s="1"/>
  <c r="J19" i="395"/>
  <c r="H19" i="395"/>
  <c r="G19" i="395"/>
  <c r="C19" i="395"/>
  <c r="J18" i="395"/>
  <c r="H18" i="395"/>
  <c r="G18" i="395"/>
  <c r="C18" i="395"/>
  <c r="J17" i="395"/>
  <c r="H17" i="395"/>
  <c r="G17" i="395"/>
  <c r="C17" i="395"/>
  <c r="J16" i="395"/>
  <c r="H16" i="395"/>
  <c r="G16" i="395"/>
  <c r="C16" i="395"/>
  <c r="J15" i="395"/>
  <c r="H15" i="395"/>
  <c r="G15" i="395"/>
  <c r="C15" i="395"/>
  <c r="H14" i="395"/>
  <c r="G14" i="395"/>
  <c r="C14" i="395"/>
  <c r="J13" i="395"/>
  <c r="H13" i="395"/>
  <c r="G13" i="395"/>
  <c r="I13" i="395" s="1"/>
  <c r="C13" i="395"/>
  <c r="J12" i="395"/>
  <c r="H12" i="395"/>
  <c r="G12" i="395"/>
  <c r="C12" i="395"/>
  <c r="J10" i="395"/>
  <c r="H10" i="395"/>
  <c r="G10" i="395"/>
  <c r="C10" i="395"/>
  <c r="I15" i="395" l="1"/>
  <c r="I19" i="395"/>
  <c r="I18" i="395"/>
  <c r="I17" i="395"/>
  <c r="I16" i="395"/>
  <c r="I14" i="395"/>
  <c r="J14" i="395" s="1"/>
  <c r="I12" i="395"/>
  <c r="I11" i="395"/>
  <c r="G15" i="396"/>
  <c r="I10" i="396"/>
  <c r="I15" i="396" s="1"/>
  <c r="I10" i="395"/>
  <c r="J11" i="394"/>
  <c r="J18" i="394" s="1"/>
  <c r="J12" i="394"/>
  <c r="J13" i="394"/>
  <c r="J14" i="394"/>
  <c r="J15" i="394"/>
  <c r="J16" i="394"/>
  <c r="J17" i="394"/>
  <c r="J10" i="394"/>
  <c r="C10" i="394"/>
  <c r="G10" i="394"/>
  <c r="H10" i="394"/>
  <c r="C11" i="394"/>
  <c r="G11" i="394"/>
  <c r="H11" i="394"/>
  <c r="C12" i="394"/>
  <c r="G12" i="394"/>
  <c r="H12" i="394"/>
  <c r="C13" i="394"/>
  <c r="G13" i="394"/>
  <c r="H13" i="394"/>
  <c r="C14" i="394"/>
  <c r="G14" i="394"/>
  <c r="H14" i="394"/>
  <c r="C15" i="394"/>
  <c r="G15" i="394"/>
  <c r="H15" i="394"/>
  <c r="C16" i="394"/>
  <c r="G16" i="394"/>
  <c r="H16" i="394"/>
  <c r="C17" i="394"/>
  <c r="G17" i="394"/>
  <c r="H17" i="394"/>
  <c r="I15" i="394"/>
  <c r="I14" i="394"/>
  <c r="I13" i="394"/>
  <c r="I12" i="394"/>
  <c r="I11" i="394"/>
  <c r="G18" i="394"/>
  <c r="H10" i="388"/>
  <c r="H10" i="390"/>
  <c r="H11" i="389"/>
  <c r="H10" i="389"/>
  <c r="C18" i="394" l="1"/>
  <c r="I16" i="394"/>
  <c r="I17" i="394"/>
  <c r="I10" i="394"/>
  <c r="I18" i="394" l="1"/>
  <c r="J24" i="386" l="1"/>
  <c r="H24" i="386"/>
  <c r="G24" i="386"/>
  <c r="I24" i="386" s="1"/>
  <c r="C24" i="386"/>
  <c r="J23" i="386"/>
  <c r="H23" i="386"/>
  <c r="G23" i="386"/>
  <c r="I23" i="386" s="1"/>
  <c r="C23" i="386"/>
  <c r="J15" i="384"/>
  <c r="I15" i="384"/>
  <c r="G15" i="384"/>
  <c r="C15" i="384"/>
  <c r="G14" i="384"/>
  <c r="H14" i="384"/>
  <c r="I14" i="384"/>
  <c r="J14" i="384"/>
  <c r="C14" i="384"/>
  <c r="J20" i="390" l="1"/>
  <c r="H20" i="390"/>
  <c r="G20" i="390"/>
  <c r="I20" i="390" s="1"/>
  <c r="C20" i="390"/>
  <c r="C19" i="390"/>
  <c r="C18" i="390"/>
  <c r="C17" i="390"/>
  <c r="C15" i="390"/>
  <c r="J18" i="391"/>
  <c r="H18" i="391"/>
  <c r="G18" i="391"/>
  <c r="I18" i="391" s="1"/>
  <c r="C18" i="391"/>
  <c r="J17" i="391"/>
  <c r="H17" i="391"/>
  <c r="G17" i="391"/>
  <c r="I17" i="391" s="1"/>
  <c r="C17" i="391"/>
  <c r="H16" i="391"/>
  <c r="G16" i="391"/>
  <c r="I16" i="391" s="1"/>
  <c r="J16" i="391" s="1"/>
  <c r="C16" i="391"/>
  <c r="J15" i="391"/>
  <c r="H15" i="391"/>
  <c r="G15" i="391"/>
  <c r="I15" i="391" s="1"/>
  <c r="C15" i="391"/>
  <c r="J14" i="391"/>
  <c r="H14" i="391"/>
  <c r="G14" i="391"/>
  <c r="I14" i="391" s="1"/>
  <c r="C14" i="391"/>
  <c r="J13" i="391"/>
  <c r="H13" i="391"/>
  <c r="G13" i="391"/>
  <c r="I13" i="391" s="1"/>
  <c r="C13" i="391"/>
  <c r="J12" i="391"/>
  <c r="H12" i="391"/>
  <c r="G12" i="391"/>
  <c r="I12" i="391" s="1"/>
  <c r="C12" i="391"/>
  <c r="J11" i="391"/>
  <c r="H11" i="391"/>
  <c r="G11" i="391"/>
  <c r="I11" i="391" s="1"/>
  <c r="C11" i="391"/>
  <c r="J10" i="391"/>
  <c r="J19" i="391" s="1"/>
  <c r="H10" i="391"/>
  <c r="G10" i="391"/>
  <c r="G19" i="391" s="1"/>
  <c r="C10" i="391"/>
  <c r="C19" i="391" s="1"/>
  <c r="I10" i="391" l="1"/>
  <c r="I19" i="391" s="1"/>
  <c r="C14" i="390" l="1"/>
  <c r="C13" i="390"/>
  <c r="C12" i="390"/>
  <c r="J19" i="390"/>
  <c r="H19" i="390"/>
  <c r="G19" i="390"/>
  <c r="J18" i="390"/>
  <c r="H18" i="390"/>
  <c r="G18" i="390"/>
  <c r="I18" i="390" s="1"/>
  <c r="J17" i="390"/>
  <c r="H17" i="390"/>
  <c r="G17" i="390"/>
  <c r="J16" i="390"/>
  <c r="H16" i="390"/>
  <c r="G16" i="390"/>
  <c r="C16" i="390"/>
  <c r="J15" i="390"/>
  <c r="H15" i="390"/>
  <c r="G15" i="390"/>
  <c r="J14" i="390"/>
  <c r="H14" i="390"/>
  <c r="G14" i="390"/>
  <c r="J13" i="390"/>
  <c r="J21" i="390" s="1"/>
  <c r="H13" i="390"/>
  <c r="G13" i="390"/>
  <c r="H12" i="390"/>
  <c r="G12" i="390"/>
  <c r="J11" i="390"/>
  <c r="H11" i="390"/>
  <c r="G11" i="390"/>
  <c r="I11" i="390" s="1"/>
  <c r="C11" i="390"/>
  <c r="J10" i="390"/>
  <c r="G10" i="390"/>
  <c r="C10" i="390"/>
  <c r="J12" i="389"/>
  <c r="H12" i="389"/>
  <c r="G12" i="389"/>
  <c r="G14" i="389" s="1"/>
  <c r="C12" i="389"/>
  <c r="J11" i="389"/>
  <c r="G11" i="389"/>
  <c r="C11" i="389"/>
  <c r="J10" i="389"/>
  <c r="G10" i="389"/>
  <c r="C10" i="389"/>
  <c r="C14" i="389" s="1"/>
  <c r="J14" i="389" l="1"/>
  <c r="I11" i="389"/>
  <c r="I12" i="389"/>
  <c r="C21" i="390"/>
  <c r="I13" i="390"/>
  <c r="G21" i="390"/>
  <c r="I19" i="390"/>
  <c r="I16" i="390"/>
  <c r="I17" i="390"/>
  <c r="I15" i="390"/>
  <c r="I14" i="390"/>
  <c r="I12" i="390"/>
  <c r="J12" i="390" s="1"/>
  <c r="I10" i="390"/>
  <c r="I10" i="389"/>
  <c r="I14" i="389" s="1"/>
  <c r="J17" i="388"/>
  <c r="H17" i="388"/>
  <c r="G17" i="388"/>
  <c r="C17" i="388"/>
  <c r="J16" i="388"/>
  <c r="H16" i="388"/>
  <c r="G16" i="388"/>
  <c r="C16" i="388"/>
  <c r="J15" i="388"/>
  <c r="H15" i="388"/>
  <c r="G15" i="388"/>
  <c r="C15" i="388"/>
  <c r="J14" i="388"/>
  <c r="H14" i="388"/>
  <c r="G14" i="388"/>
  <c r="C14" i="388"/>
  <c r="J13" i="388"/>
  <c r="H13" i="388"/>
  <c r="G13" i="388"/>
  <c r="C13" i="388"/>
  <c r="J12" i="388"/>
  <c r="H12" i="388"/>
  <c r="G12" i="388"/>
  <c r="C12" i="388"/>
  <c r="J11" i="388"/>
  <c r="H11" i="388"/>
  <c r="G11" i="388"/>
  <c r="C11" i="388"/>
  <c r="J10" i="388"/>
  <c r="J18" i="388" s="1"/>
  <c r="G10" i="388"/>
  <c r="G18" i="388" s="1"/>
  <c r="C10" i="388"/>
  <c r="C18" i="388" s="1"/>
  <c r="J12" i="387"/>
  <c r="H12" i="387"/>
  <c r="G12" i="387"/>
  <c r="C12" i="387"/>
  <c r="J11" i="387"/>
  <c r="H11" i="387"/>
  <c r="G11" i="387"/>
  <c r="C11" i="387"/>
  <c r="J10" i="387"/>
  <c r="J13" i="387" s="1"/>
  <c r="H10" i="387"/>
  <c r="G10" i="387"/>
  <c r="C10" i="387"/>
  <c r="C13" i="387" s="1"/>
  <c r="I21" i="390" l="1"/>
  <c r="I13" i="388"/>
  <c r="I14" i="388"/>
  <c r="I15" i="388"/>
  <c r="I16" i="388"/>
  <c r="I17" i="388"/>
  <c r="I12" i="388"/>
  <c r="I11" i="388"/>
  <c r="I10" i="388"/>
  <c r="I11" i="387"/>
  <c r="I12" i="387"/>
  <c r="G13" i="387"/>
  <c r="I10" i="387"/>
  <c r="J22" i="386"/>
  <c r="H22" i="386"/>
  <c r="G22" i="386"/>
  <c r="I22" i="386" s="1"/>
  <c r="C22" i="386"/>
  <c r="J21" i="386"/>
  <c r="H21" i="386"/>
  <c r="G21" i="386"/>
  <c r="I21" i="386" s="1"/>
  <c r="C21" i="386"/>
  <c r="J20" i="386"/>
  <c r="H20" i="386"/>
  <c r="G20" i="386"/>
  <c r="C20" i="386"/>
  <c r="J19" i="386"/>
  <c r="H19" i="386"/>
  <c r="G19" i="386"/>
  <c r="I19" i="386" s="1"/>
  <c r="C19" i="386"/>
  <c r="J18" i="386"/>
  <c r="H18" i="386"/>
  <c r="G18" i="386"/>
  <c r="C18" i="386"/>
  <c r="J17" i="386"/>
  <c r="H17" i="386"/>
  <c r="G17" i="386"/>
  <c r="C17" i="386"/>
  <c r="J16" i="386"/>
  <c r="H16" i="386"/>
  <c r="G16" i="386"/>
  <c r="C16" i="386"/>
  <c r="J15" i="386"/>
  <c r="H15" i="386"/>
  <c r="G15" i="386"/>
  <c r="C15" i="386"/>
  <c r="J14" i="386"/>
  <c r="H14" i="386"/>
  <c r="G14" i="386"/>
  <c r="C14" i="386"/>
  <c r="J13" i="386"/>
  <c r="H13" i="386"/>
  <c r="G13" i="386"/>
  <c r="C13" i="386"/>
  <c r="J11" i="386"/>
  <c r="H11" i="386"/>
  <c r="G11" i="386"/>
  <c r="C11" i="386"/>
  <c r="J12" i="386"/>
  <c r="H12" i="386"/>
  <c r="G12" i="386"/>
  <c r="C12" i="386"/>
  <c r="J10" i="386"/>
  <c r="H10" i="386"/>
  <c r="G10" i="386"/>
  <c r="C10" i="386"/>
  <c r="J13" i="384"/>
  <c r="H13" i="384"/>
  <c r="G13" i="384"/>
  <c r="I13" i="384" s="1"/>
  <c r="C13" i="384"/>
  <c r="J12" i="384"/>
  <c r="H12" i="384"/>
  <c r="G12" i="384"/>
  <c r="I12" i="384" s="1"/>
  <c r="C12" i="384"/>
  <c r="J11" i="384"/>
  <c r="H11" i="384"/>
  <c r="G11" i="384"/>
  <c r="I11" i="384" s="1"/>
  <c r="C11" i="384"/>
  <c r="J10" i="384"/>
  <c r="H10" i="384"/>
  <c r="G10" i="384"/>
  <c r="C10" i="384"/>
  <c r="I18" i="388" l="1"/>
  <c r="I13" i="387"/>
  <c r="I20" i="386"/>
  <c r="I12" i="386"/>
  <c r="I11" i="386"/>
  <c r="I13" i="386"/>
  <c r="I14" i="386"/>
  <c r="I15" i="386"/>
  <c r="I16" i="386"/>
  <c r="I17" i="386"/>
  <c r="I18" i="386"/>
  <c r="I10" i="386"/>
  <c r="I10" i="384"/>
  <c r="C15" i="383"/>
  <c r="C16" i="383"/>
  <c r="C17" i="383"/>
  <c r="C18" i="383"/>
  <c r="C19" i="383"/>
  <c r="C20" i="383"/>
  <c r="C21" i="383"/>
  <c r="C12" i="383"/>
  <c r="C13" i="383"/>
  <c r="C14" i="383"/>
  <c r="C11" i="383"/>
  <c r="C10" i="383"/>
  <c r="C25" i="383" l="1"/>
  <c r="J21" i="383"/>
  <c r="H21" i="383"/>
  <c r="G21" i="383"/>
  <c r="J20" i="383"/>
  <c r="H20" i="383"/>
  <c r="G20" i="383"/>
  <c r="J19" i="383"/>
  <c r="H19" i="383"/>
  <c r="G19" i="383"/>
  <c r="J18" i="383"/>
  <c r="H18" i="383"/>
  <c r="G18" i="383"/>
  <c r="J17" i="383"/>
  <c r="H17" i="383"/>
  <c r="G17" i="383"/>
  <c r="J16" i="383"/>
  <c r="H16" i="383"/>
  <c r="G16" i="383"/>
  <c r="J15" i="383"/>
  <c r="H15" i="383"/>
  <c r="G15" i="383"/>
  <c r="J14" i="383"/>
  <c r="H14" i="383"/>
  <c r="G14" i="383"/>
  <c r="J13" i="383"/>
  <c r="H13" i="383"/>
  <c r="G13" i="383"/>
  <c r="J12" i="383"/>
  <c r="H12" i="383"/>
  <c r="G12" i="383"/>
  <c r="J11" i="383"/>
  <c r="H11" i="383"/>
  <c r="G11" i="383"/>
  <c r="J10" i="383"/>
  <c r="J25" i="383" s="1"/>
  <c r="H10" i="383"/>
  <c r="G10" i="383"/>
  <c r="J13" i="381"/>
  <c r="H13" i="381"/>
  <c r="G13" i="381"/>
  <c r="I13" i="381" s="1"/>
  <c r="C13" i="381"/>
  <c r="J12" i="381"/>
  <c r="H12" i="381"/>
  <c r="G12" i="381"/>
  <c r="I12" i="381" s="1"/>
  <c r="C12" i="381"/>
  <c r="J11" i="381"/>
  <c r="H11" i="381"/>
  <c r="G11" i="381"/>
  <c r="I11" i="381" s="1"/>
  <c r="C11" i="381"/>
  <c r="J10" i="381"/>
  <c r="H10" i="381"/>
  <c r="G10" i="381"/>
  <c r="C10" i="381"/>
  <c r="C15" i="381" s="1"/>
  <c r="G25" i="383" l="1"/>
  <c r="G15" i="381"/>
  <c r="J15" i="381"/>
  <c r="I11" i="383"/>
  <c r="I12" i="383"/>
  <c r="I13" i="383"/>
  <c r="I14" i="383"/>
  <c r="I15" i="383"/>
  <c r="I16" i="383"/>
  <c r="I17" i="383"/>
  <c r="I18" i="383"/>
  <c r="I19" i="383"/>
  <c r="I20" i="383"/>
  <c r="I21" i="383"/>
  <c r="I10" i="383"/>
  <c r="I10" i="381"/>
  <c r="I15" i="381" s="1"/>
  <c r="I25" i="383" l="1"/>
  <c r="C14" i="382"/>
  <c r="I14" i="382"/>
  <c r="G14" i="382"/>
  <c r="J13" i="382"/>
  <c r="H13" i="382"/>
  <c r="G13" i="382"/>
  <c r="I13" i="382" s="1"/>
  <c r="C13" i="382"/>
  <c r="J12" i="378" l="1"/>
  <c r="H12" i="378"/>
  <c r="G12" i="378"/>
  <c r="I12" i="378" s="1"/>
  <c r="C12" i="378"/>
  <c r="J12" i="379" l="1"/>
  <c r="H12" i="379"/>
  <c r="G12" i="379"/>
  <c r="C12" i="379"/>
  <c r="J16" i="380"/>
  <c r="H16" i="380"/>
  <c r="G16" i="380"/>
  <c r="I16" i="380" s="1"/>
  <c r="C16" i="380"/>
  <c r="J15" i="380"/>
  <c r="H15" i="380"/>
  <c r="G15" i="380"/>
  <c r="I15" i="380" s="1"/>
  <c r="C15" i="380"/>
  <c r="J14" i="380"/>
  <c r="H14" i="380"/>
  <c r="G14" i="380"/>
  <c r="C14" i="380"/>
  <c r="J13" i="380"/>
  <c r="H13" i="380"/>
  <c r="G13" i="380"/>
  <c r="C13" i="380"/>
  <c r="J18" i="380"/>
  <c r="H18" i="380"/>
  <c r="G18" i="380"/>
  <c r="C18" i="380"/>
  <c r="J17" i="380"/>
  <c r="H17" i="380"/>
  <c r="G17" i="380"/>
  <c r="C17" i="380"/>
  <c r="J11" i="380"/>
  <c r="H11" i="380"/>
  <c r="G11" i="380"/>
  <c r="C11" i="380"/>
  <c r="J12" i="380"/>
  <c r="H12" i="380"/>
  <c r="G12" i="380"/>
  <c r="C12" i="380"/>
  <c r="J10" i="380"/>
  <c r="H10" i="380"/>
  <c r="G10" i="380"/>
  <c r="C10" i="380"/>
  <c r="J12" i="382"/>
  <c r="H12" i="382"/>
  <c r="G12" i="382"/>
  <c r="C12" i="382"/>
  <c r="J11" i="382"/>
  <c r="H11" i="382"/>
  <c r="G11" i="382"/>
  <c r="C11" i="382"/>
  <c r="J10" i="382"/>
  <c r="J14" i="382" s="1"/>
  <c r="H10" i="382"/>
  <c r="G10" i="382"/>
  <c r="C10" i="382"/>
  <c r="G19" i="380" l="1"/>
  <c r="I12" i="379"/>
  <c r="I17" i="380"/>
  <c r="I18" i="380"/>
  <c r="I13" i="380"/>
  <c r="I14" i="380"/>
  <c r="J19" i="380"/>
  <c r="C19" i="380"/>
  <c r="I12" i="380"/>
  <c r="I11" i="380"/>
  <c r="I10" i="380"/>
  <c r="I11" i="382"/>
  <c r="I12" i="382"/>
  <c r="I10" i="382"/>
  <c r="I19" i="380" l="1"/>
  <c r="J11" i="379" l="1"/>
  <c r="H11" i="379"/>
  <c r="G11" i="379"/>
  <c r="C11" i="379"/>
  <c r="C14" i="379" s="1"/>
  <c r="J10" i="379"/>
  <c r="J14" i="379" s="1"/>
  <c r="H10" i="379"/>
  <c r="G10" i="379"/>
  <c r="C10" i="379"/>
  <c r="G14" i="379" l="1"/>
  <c r="I11" i="379"/>
  <c r="I10" i="379"/>
  <c r="C15" i="378"/>
  <c r="J13" i="378"/>
  <c r="H13" i="378"/>
  <c r="G13" i="378"/>
  <c r="C13" i="378"/>
  <c r="J20" i="378"/>
  <c r="H20" i="378"/>
  <c r="G20" i="378"/>
  <c r="C20" i="378"/>
  <c r="J19" i="378"/>
  <c r="H19" i="378"/>
  <c r="G19" i="378"/>
  <c r="C19" i="378"/>
  <c r="J18" i="378"/>
  <c r="H18" i="378"/>
  <c r="G18" i="378"/>
  <c r="C18" i="378"/>
  <c r="J17" i="378"/>
  <c r="H17" i="378"/>
  <c r="G17" i="378"/>
  <c r="C17" i="378"/>
  <c r="H16" i="378"/>
  <c r="G16" i="378"/>
  <c r="C16" i="378"/>
  <c r="J15" i="378"/>
  <c r="H15" i="378"/>
  <c r="G15" i="378"/>
  <c r="J14" i="378"/>
  <c r="H14" i="378"/>
  <c r="G14" i="378"/>
  <c r="C14" i="378"/>
  <c r="J11" i="378"/>
  <c r="H11" i="378"/>
  <c r="G11" i="378"/>
  <c r="C11" i="378"/>
  <c r="J10" i="378"/>
  <c r="H10" i="378"/>
  <c r="G10" i="378"/>
  <c r="C10" i="378"/>
  <c r="J13" i="377"/>
  <c r="H13" i="377"/>
  <c r="G13" i="377"/>
  <c r="C13" i="377"/>
  <c r="J12" i="377"/>
  <c r="H12" i="377"/>
  <c r="G12" i="377"/>
  <c r="C12" i="377"/>
  <c r="J11" i="377"/>
  <c r="H11" i="377"/>
  <c r="G11" i="377"/>
  <c r="C11" i="377"/>
  <c r="J10" i="377"/>
  <c r="H10" i="377"/>
  <c r="G10" i="377"/>
  <c r="C10" i="377"/>
  <c r="C15" i="377" s="1"/>
  <c r="I14" i="379" l="1"/>
  <c r="I15" i="378"/>
  <c r="I16" i="378"/>
  <c r="J16" i="378" s="1"/>
  <c r="J21" i="378" s="1"/>
  <c r="C21" i="378"/>
  <c r="J15" i="377"/>
  <c r="G15" i="377"/>
  <c r="I11" i="378"/>
  <c r="I14" i="378"/>
  <c r="I18" i="378"/>
  <c r="I19" i="378"/>
  <c r="I20" i="378"/>
  <c r="I13" i="378"/>
  <c r="I17" i="378"/>
  <c r="G21" i="378"/>
  <c r="I10" i="378"/>
  <c r="I12" i="377"/>
  <c r="I13" i="377"/>
  <c r="I11" i="377"/>
  <c r="I10" i="377"/>
  <c r="H47" i="375"/>
  <c r="I47" i="375" s="1"/>
  <c r="C47" i="375"/>
  <c r="I21" i="378" l="1"/>
  <c r="I15" i="377"/>
  <c r="H46" i="375"/>
  <c r="I46" i="375" s="1"/>
  <c r="C46" i="375"/>
  <c r="J45" i="375"/>
  <c r="H45" i="375" l="1"/>
  <c r="I45" i="375" s="1"/>
  <c r="C45" i="375"/>
  <c r="J44" i="375"/>
  <c r="H44" i="375"/>
  <c r="I44" i="375" s="1"/>
  <c r="C44" i="375"/>
  <c r="J43" i="375"/>
  <c r="J42" i="375"/>
  <c r="H42" i="375"/>
  <c r="G42" i="375"/>
  <c r="I42" i="375" s="1"/>
  <c r="C42" i="375"/>
  <c r="J41" i="375"/>
  <c r="I41" i="375"/>
  <c r="H41" i="375"/>
  <c r="C41" i="375"/>
  <c r="J34" i="375"/>
  <c r="J35" i="375"/>
  <c r="H39" i="375"/>
  <c r="I39" i="375" s="1"/>
  <c r="J39" i="375" s="1"/>
  <c r="C39" i="375"/>
  <c r="H34" i="375"/>
  <c r="G34" i="375"/>
  <c r="I34" i="375" s="1"/>
  <c r="C34" i="375"/>
  <c r="J28" i="375"/>
  <c r="J29" i="375"/>
  <c r="J30" i="375"/>
  <c r="J31" i="375"/>
  <c r="J32" i="375"/>
  <c r="J33" i="375"/>
  <c r="H33" i="375"/>
  <c r="G33" i="375"/>
  <c r="C33" i="375"/>
  <c r="H32" i="375"/>
  <c r="G32" i="375"/>
  <c r="I32" i="375" s="1"/>
  <c r="C32" i="375"/>
  <c r="I33" i="375" l="1"/>
  <c r="J27" i="375"/>
  <c r="H27" i="375"/>
  <c r="G27" i="375"/>
  <c r="C27" i="375"/>
  <c r="J26" i="375"/>
  <c r="H26" i="375"/>
  <c r="G26" i="375"/>
  <c r="C26" i="375"/>
  <c r="I26" i="375" l="1"/>
  <c r="I27" i="375"/>
  <c r="J25" i="375"/>
  <c r="H25" i="375"/>
  <c r="G25" i="375"/>
  <c r="I25" i="375" s="1"/>
  <c r="C25" i="375"/>
  <c r="J24" i="375"/>
  <c r="H24" i="375"/>
  <c r="G24" i="375"/>
  <c r="I24" i="375" s="1"/>
  <c r="C24" i="375"/>
  <c r="J23" i="375"/>
  <c r="H23" i="375"/>
  <c r="G23" i="375"/>
  <c r="I23" i="375" s="1"/>
  <c r="C23" i="375"/>
  <c r="J22" i="375"/>
  <c r="H22" i="375"/>
  <c r="G22" i="375"/>
  <c r="I22" i="375" s="1"/>
  <c r="C22" i="375"/>
  <c r="J21" i="375"/>
  <c r="H21" i="375"/>
  <c r="G21" i="375"/>
  <c r="I21" i="375" s="1"/>
  <c r="C21" i="375"/>
  <c r="J19" i="375" l="1"/>
  <c r="J18" i="375"/>
  <c r="H19" i="375"/>
  <c r="G19" i="375"/>
  <c r="C19" i="375"/>
  <c r="H18" i="375"/>
  <c r="G18" i="375"/>
  <c r="I18" i="375" s="1"/>
  <c r="C18" i="375"/>
  <c r="J20" i="375"/>
  <c r="H20" i="375"/>
  <c r="G20" i="375"/>
  <c r="I20" i="375" s="1"/>
  <c r="C20" i="375"/>
  <c r="J17" i="375"/>
  <c r="H17" i="375"/>
  <c r="G17" i="375"/>
  <c r="I17" i="375" s="1"/>
  <c r="C17" i="375"/>
  <c r="J16" i="375"/>
  <c r="H16" i="375"/>
  <c r="G16" i="375"/>
  <c r="I16" i="375" s="1"/>
  <c r="C16" i="375"/>
  <c r="J15" i="375"/>
  <c r="H48" i="375"/>
  <c r="I48" i="375" s="1"/>
  <c r="C48" i="375"/>
  <c r="H38" i="375"/>
  <c r="I38" i="375" s="1"/>
  <c r="J38" i="375" s="1"/>
  <c r="C38" i="375"/>
  <c r="H37" i="375"/>
  <c r="I37" i="375" s="1"/>
  <c r="J37" i="375" s="1"/>
  <c r="C37" i="375"/>
  <c r="H35" i="375"/>
  <c r="G35" i="375"/>
  <c r="C35" i="375"/>
  <c r="H43" i="375"/>
  <c r="I43" i="375" s="1"/>
  <c r="C43" i="375"/>
  <c r="H15" i="375"/>
  <c r="G15" i="375"/>
  <c r="C15" i="375"/>
  <c r="J14" i="375"/>
  <c r="H14" i="375"/>
  <c r="G14" i="375"/>
  <c r="C14" i="375"/>
  <c r="J13" i="375"/>
  <c r="H13" i="375"/>
  <c r="G13" i="375"/>
  <c r="C13" i="375"/>
  <c r="J36" i="375"/>
  <c r="H36" i="375"/>
  <c r="G36" i="375"/>
  <c r="C36" i="375"/>
  <c r="J40" i="375"/>
  <c r="I40" i="375"/>
  <c r="H40" i="375"/>
  <c r="C40" i="375"/>
  <c r="H31" i="375"/>
  <c r="G31" i="375"/>
  <c r="I31" i="375" s="1"/>
  <c r="C31" i="375"/>
  <c r="H30" i="375"/>
  <c r="G30" i="375"/>
  <c r="I30" i="375" s="1"/>
  <c r="C30" i="375"/>
  <c r="H29" i="375"/>
  <c r="G29" i="375"/>
  <c r="I29" i="375" s="1"/>
  <c r="C29" i="375"/>
  <c r="H28" i="375"/>
  <c r="G28" i="375"/>
  <c r="C28" i="375"/>
  <c r="J12" i="375"/>
  <c r="H12" i="375"/>
  <c r="G12" i="375"/>
  <c r="C12" i="375"/>
  <c r="J11" i="375"/>
  <c r="H11" i="375"/>
  <c r="G11" i="375"/>
  <c r="C11" i="375"/>
  <c r="J10" i="375"/>
  <c r="H10" i="375"/>
  <c r="G10" i="375"/>
  <c r="C10" i="375"/>
  <c r="I36" i="375" l="1"/>
  <c r="I35" i="375"/>
  <c r="I11" i="375"/>
  <c r="I12" i="375"/>
  <c r="I28" i="375"/>
  <c r="J49" i="375"/>
  <c r="I19" i="375"/>
  <c r="G49" i="375"/>
  <c r="I15" i="375"/>
  <c r="I14" i="375"/>
  <c r="C49" i="375"/>
  <c r="I13" i="375"/>
  <c r="I10" i="375"/>
  <c r="G41" i="376"/>
  <c r="C41" i="376"/>
  <c r="J20" i="376"/>
  <c r="J40" i="376" s="1"/>
  <c r="G40" i="376"/>
  <c r="C40" i="376"/>
  <c r="J36" i="376"/>
  <c r="H36" i="376"/>
  <c r="I36" i="376" s="1"/>
  <c r="C36" i="376"/>
  <c r="J34" i="376"/>
  <c r="J35" i="376"/>
  <c r="J33" i="376"/>
  <c r="H33" i="376"/>
  <c r="G33" i="376"/>
  <c r="C33" i="376"/>
  <c r="J32" i="376"/>
  <c r="J31" i="376"/>
  <c r="J25" i="376"/>
  <c r="H25" i="376"/>
  <c r="G25" i="376"/>
  <c r="C25" i="376"/>
  <c r="J24" i="376"/>
  <c r="H24" i="376"/>
  <c r="G24" i="376"/>
  <c r="C24" i="376"/>
  <c r="J17" i="376"/>
  <c r="H17" i="376"/>
  <c r="G17" i="376"/>
  <c r="C17" i="376"/>
  <c r="J16" i="376"/>
  <c r="H16" i="376"/>
  <c r="G16" i="376"/>
  <c r="C16" i="376"/>
  <c r="J14" i="376"/>
  <c r="H14" i="376"/>
  <c r="G14" i="376"/>
  <c r="C14" i="376"/>
  <c r="J11" i="376"/>
  <c r="H11" i="376"/>
  <c r="G11" i="376"/>
  <c r="C11" i="376"/>
  <c r="J38" i="376"/>
  <c r="H38" i="376"/>
  <c r="I38" i="376" s="1"/>
  <c r="C38" i="376"/>
  <c r="J37" i="376"/>
  <c r="H37" i="376"/>
  <c r="I37" i="376" s="1"/>
  <c r="C37" i="376"/>
  <c r="H35" i="376"/>
  <c r="C35" i="376"/>
  <c r="H34" i="376"/>
  <c r="G34" i="376"/>
  <c r="C34" i="376"/>
  <c r="H32" i="376"/>
  <c r="G32" i="376"/>
  <c r="C32" i="376"/>
  <c r="H31" i="376"/>
  <c r="G31" i="376"/>
  <c r="C31" i="376"/>
  <c r="J30" i="376"/>
  <c r="H30" i="376"/>
  <c r="G30" i="376"/>
  <c r="C30" i="376"/>
  <c r="J29" i="376"/>
  <c r="H29" i="376"/>
  <c r="G29" i="376"/>
  <c r="C29" i="376"/>
  <c r="J23" i="376"/>
  <c r="H23" i="376"/>
  <c r="G23" i="376"/>
  <c r="C23" i="376"/>
  <c r="J28" i="376"/>
  <c r="H28" i="376"/>
  <c r="G28" i="376"/>
  <c r="C28" i="376"/>
  <c r="J27" i="376"/>
  <c r="H27" i="376"/>
  <c r="G27" i="376"/>
  <c r="C27" i="376"/>
  <c r="J26" i="376"/>
  <c r="H26" i="376"/>
  <c r="G26" i="376"/>
  <c r="C26" i="376"/>
  <c r="J22" i="376"/>
  <c r="H22" i="376"/>
  <c r="G22" i="376"/>
  <c r="C22" i="376"/>
  <c r="J21" i="376"/>
  <c r="H21" i="376"/>
  <c r="G21" i="376"/>
  <c r="C21" i="376"/>
  <c r="H20" i="376"/>
  <c r="G20" i="376"/>
  <c r="C20" i="376"/>
  <c r="J19" i="376"/>
  <c r="H19" i="376"/>
  <c r="G19" i="376"/>
  <c r="C19" i="376"/>
  <c r="J18" i="376"/>
  <c r="H18" i="376"/>
  <c r="G18" i="376"/>
  <c r="C18" i="376"/>
  <c r="J15" i="376"/>
  <c r="H15" i="376"/>
  <c r="G15" i="376"/>
  <c r="C15" i="376"/>
  <c r="J13" i="376"/>
  <c r="H13" i="376"/>
  <c r="G13" i="376"/>
  <c r="C13" i="376"/>
  <c r="J12" i="376"/>
  <c r="H12" i="376"/>
  <c r="G12" i="376"/>
  <c r="C12" i="376"/>
  <c r="J10" i="376"/>
  <c r="H10" i="376"/>
  <c r="G10" i="376"/>
  <c r="C10" i="376"/>
  <c r="I49" i="375" l="1"/>
  <c r="J41" i="376"/>
  <c r="I10" i="376"/>
  <c r="I12" i="376"/>
  <c r="I13" i="376"/>
  <c r="I15" i="376"/>
  <c r="I18" i="376"/>
  <c r="I19" i="376"/>
  <c r="I20" i="376"/>
  <c r="I32" i="376"/>
  <c r="I33" i="376"/>
  <c r="I24" i="376"/>
  <c r="I25" i="376"/>
  <c r="I21" i="376"/>
  <c r="I22" i="376"/>
  <c r="I26" i="376"/>
  <c r="I27" i="376"/>
  <c r="I28" i="376"/>
  <c r="I23" i="376"/>
  <c r="I29" i="376"/>
  <c r="I30" i="376"/>
  <c r="I31" i="376"/>
  <c r="I34" i="376"/>
  <c r="I11" i="376"/>
  <c r="I14" i="376"/>
  <c r="I17" i="376"/>
  <c r="I16" i="376"/>
  <c r="G53" i="374"/>
  <c r="G51" i="374"/>
  <c r="B51" i="374"/>
  <c r="H48" i="374"/>
  <c r="G48" i="374"/>
  <c r="C48" i="374"/>
  <c r="H47" i="374"/>
  <c r="G47" i="374"/>
  <c r="C47" i="374"/>
  <c r="H46" i="374"/>
  <c r="G46" i="374"/>
  <c r="C46" i="374"/>
  <c r="H45" i="374"/>
  <c r="G45" i="374"/>
  <c r="C45" i="374"/>
  <c r="H44" i="374"/>
  <c r="G44" i="374"/>
  <c r="C44" i="374"/>
  <c r="H43" i="374"/>
  <c r="G43" i="374"/>
  <c r="C43" i="374"/>
  <c r="H42" i="374"/>
  <c r="G42" i="374"/>
  <c r="C42" i="374"/>
  <c r="H41" i="374"/>
  <c r="G41" i="374"/>
  <c r="C41" i="374"/>
  <c r="H40" i="374"/>
  <c r="G40" i="374"/>
  <c r="C40" i="374"/>
  <c r="H39" i="374"/>
  <c r="G39" i="374"/>
  <c r="C39" i="374"/>
  <c r="H38" i="374"/>
  <c r="G38" i="374"/>
  <c r="C38" i="374"/>
  <c r="H37" i="374"/>
  <c r="G37" i="374"/>
  <c r="C37" i="374"/>
  <c r="H36" i="374"/>
  <c r="G36" i="374"/>
  <c r="C36" i="374"/>
  <c r="H35" i="374"/>
  <c r="G35" i="374"/>
  <c r="C35" i="374"/>
  <c r="H34" i="374"/>
  <c r="G34" i="374"/>
  <c r="C34" i="374"/>
  <c r="H33" i="374"/>
  <c r="G33" i="374"/>
  <c r="C33" i="374"/>
  <c r="H32" i="374"/>
  <c r="G32" i="374"/>
  <c r="C32" i="374"/>
  <c r="H31" i="374"/>
  <c r="G31" i="374"/>
  <c r="C31" i="374"/>
  <c r="H30" i="374"/>
  <c r="G30" i="374"/>
  <c r="C30" i="374"/>
  <c r="H29" i="374"/>
  <c r="G29" i="374"/>
  <c r="C29" i="374"/>
  <c r="H28" i="374"/>
  <c r="G28" i="374"/>
  <c r="C28" i="374"/>
  <c r="H27" i="374"/>
  <c r="G27" i="374"/>
  <c r="C27" i="374"/>
  <c r="H26" i="374"/>
  <c r="G26" i="374"/>
  <c r="C26" i="374"/>
  <c r="H25" i="374"/>
  <c r="G25" i="374"/>
  <c r="C25" i="374"/>
  <c r="H24" i="374"/>
  <c r="G24" i="374"/>
  <c r="C24" i="374"/>
  <c r="H23" i="374"/>
  <c r="G23" i="374"/>
  <c r="C23" i="374"/>
  <c r="H22" i="374"/>
  <c r="G22" i="374"/>
  <c r="C22" i="374"/>
  <c r="H21" i="374"/>
  <c r="G21" i="374"/>
  <c r="C21" i="374"/>
  <c r="H20" i="374"/>
  <c r="G20" i="374"/>
  <c r="C20" i="374"/>
  <c r="H19" i="374"/>
  <c r="G19" i="374"/>
  <c r="C19" i="374"/>
  <c r="H18" i="374"/>
  <c r="G18" i="374"/>
  <c r="C18" i="374"/>
  <c r="H17" i="374"/>
  <c r="G17" i="374"/>
  <c r="C17" i="374"/>
  <c r="H16" i="374"/>
  <c r="G16" i="374"/>
  <c r="C16" i="374"/>
  <c r="H15" i="374"/>
  <c r="G15" i="374"/>
  <c r="C15" i="374"/>
  <c r="H14" i="374"/>
  <c r="G14" i="374"/>
  <c r="C14" i="374"/>
  <c r="H13" i="374"/>
  <c r="G13" i="374"/>
  <c r="C13" i="374"/>
  <c r="H12" i="374"/>
  <c r="G12" i="374"/>
  <c r="C12" i="374"/>
  <c r="H11" i="374"/>
  <c r="G11" i="374"/>
  <c r="G49" i="374" s="1"/>
  <c r="C11" i="374"/>
  <c r="C49" i="374" s="1"/>
  <c r="J29" i="373"/>
  <c r="H29" i="373"/>
  <c r="G29" i="373"/>
  <c r="C29" i="373"/>
  <c r="J28" i="373"/>
  <c r="H28" i="373"/>
  <c r="G28" i="373"/>
  <c r="C28" i="373"/>
  <c r="J27" i="373"/>
  <c r="H27" i="373"/>
  <c r="G27" i="373"/>
  <c r="C27" i="373"/>
  <c r="J26" i="373"/>
  <c r="H26" i="373"/>
  <c r="G26" i="373"/>
  <c r="C26" i="373"/>
  <c r="J25" i="373"/>
  <c r="H25" i="373"/>
  <c r="G25" i="373"/>
  <c r="C25" i="373"/>
  <c r="J24" i="373"/>
  <c r="H24" i="373"/>
  <c r="G24" i="373"/>
  <c r="C24" i="373"/>
  <c r="J23" i="373"/>
  <c r="H23" i="373"/>
  <c r="G23" i="373"/>
  <c r="C23" i="373"/>
  <c r="J22" i="373"/>
  <c r="H22" i="373"/>
  <c r="G22" i="373"/>
  <c r="C22" i="373"/>
  <c r="H21" i="373"/>
  <c r="G21" i="373"/>
  <c r="C21" i="373"/>
  <c r="J20" i="373"/>
  <c r="H20" i="373"/>
  <c r="G20" i="373"/>
  <c r="C20" i="373"/>
  <c r="J19" i="373"/>
  <c r="H19" i="373"/>
  <c r="G19" i="373"/>
  <c r="C19" i="373"/>
  <c r="J18" i="373"/>
  <c r="H18" i="373"/>
  <c r="G18" i="373"/>
  <c r="C18" i="373"/>
  <c r="J17" i="373"/>
  <c r="H17" i="373"/>
  <c r="G17" i="373"/>
  <c r="C17" i="373"/>
  <c r="J16" i="373"/>
  <c r="H16" i="373"/>
  <c r="G16" i="373"/>
  <c r="C16" i="373"/>
  <c r="J15" i="373"/>
  <c r="H15" i="373"/>
  <c r="G15" i="373"/>
  <c r="C15" i="373"/>
  <c r="J14" i="373"/>
  <c r="H14" i="373"/>
  <c r="G14" i="373"/>
  <c r="C14" i="373"/>
  <c r="J13" i="373"/>
  <c r="H13" i="373"/>
  <c r="G13" i="373"/>
  <c r="C13" i="373"/>
  <c r="J12" i="373"/>
  <c r="H12" i="373"/>
  <c r="G12" i="373"/>
  <c r="C12" i="373"/>
  <c r="J11" i="373"/>
  <c r="H11" i="373"/>
  <c r="G11" i="373"/>
  <c r="C11" i="373"/>
  <c r="J10" i="373"/>
  <c r="H10" i="373"/>
  <c r="G10" i="373"/>
  <c r="C10" i="373"/>
  <c r="J30" i="370"/>
  <c r="H30" i="370"/>
  <c r="G30" i="370"/>
  <c r="C30" i="370"/>
  <c r="J29" i="370"/>
  <c r="H29" i="370"/>
  <c r="G29" i="370"/>
  <c r="C29" i="370"/>
  <c r="J28" i="370"/>
  <c r="H28" i="370"/>
  <c r="G28" i="370"/>
  <c r="C28" i="370"/>
  <c r="J27" i="370"/>
  <c r="H27" i="370"/>
  <c r="G27" i="370"/>
  <c r="C27" i="370"/>
  <c r="J26" i="370"/>
  <c r="H26" i="370"/>
  <c r="G26" i="370"/>
  <c r="C26" i="370"/>
  <c r="J25" i="370"/>
  <c r="H25" i="370"/>
  <c r="G25" i="370"/>
  <c r="C25" i="370"/>
  <c r="J24" i="370"/>
  <c r="H24" i="370"/>
  <c r="G24" i="370"/>
  <c r="C24" i="370"/>
  <c r="J23" i="370"/>
  <c r="H23" i="370"/>
  <c r="G23" i="370"/>
  <c r="C23" i="370"/>
  <c r="J22" i="370"/>
  <c r="H22" i="370"/>
  <c r="G22" i="370"/>
  <c r="C22" i="370"/>
  <c r="J21" i="370"/>
  <c r="H21" i="370"/>
  <c r="G21" i="370"/>
  <c r="C21" i="370"/>
  <c r="J20" i="370"/>
  <c r="H20" i="370"/>
  <c r="G20" i="370"/>
  <c r="C20" i="370"/>
  <c r="J19" i="370"/>
  <c r="H19" i="370"/>
  <c r="G19" i="370"/>
  <c r="C19" i="370"/>
  <c r="J18" i="370"/>
  <c r="H18" i="370"/>
  <c r="G18" i="370"/>
  <c r="C18" i="370"/>
  <c r="J17" i="370"/>
  <c r="H17" i="370"/>
  <c r="G17" i="370"/>
  <c r="C17" i="370"/>
  <c r="J16" i="370"/>
  <c r="H16" i="370"/>
  <c r="G16" i="370"/>
  <c r="C16" i="370"/>
  <c r="J15" i="370"/>
  <c r="H15" i="370"/>
  <c r="G15" i="370"/>
  <c r="C15" i="370"/>
  <c r="J14" i="370"/>
  <c r="H14" i="370"/>
  <c r="G14" i="370"/>
  <c r="C14" i="370"/>
  <c r="J13" i="370"/>
  <c r="H13" i="370"/>
  <c r="G13" i="370"/>
  <c r="C13" i="370"/>
  <c r="J12" i="370"/>
  <c r="H12" i="370"/>
  <c r="G12" i="370"/>
  <c r="C12" i="370"/>
  <c r="J11" i="370"/>
  <c r="H11" i="370"/>
  <c r="G11" i="370"/>
  <c r="C11" i="370"/>
  <c r="J10" i="370"/>
  <c r="H10" i="370"/>
  <c r="G10" i="370"/>
  <c r="C10" i="370"/>
  <c r="C31" i="370" s="1"/>
  <c r="H11" i="317"/>
  <c r="I41" i="376" l="1"/>
  <c r="I40" i="376"/>
  <c r="C30" i="373"/>
  <c r="G30" i="373"/>
  <c r="J30" i="373"/>
  <c r="I45" i="374"/>
  <c r="I36" i="374"/>
  <c r="I38" i="374"/>
  <c r="I40" i="374"/>
  <c r="I47" i="374"/>
  <c r="J47" i="374" s="1"/>
  <c r="I48" i="374"/>
  <c r="I31" i="374"/>
  <c r="I24" i="374"/>
  <c r="I26" i="374"/>
  <c r="I19" i="374"/>
  <c r="I21" i="374"/>
  <c r="J21" i="374" s="1"/>
  <c r="I23" i="374"/>
  <c r="I12" i="374"/>
  <c r="I13" i="374"/>
  <c r="I14" i="374"/>
  <c r="I16" i="374"/>
  <c r="I17" i="374"/>
  <c r="I18" i="374"/>
  <c r="I20" i="374"/>
  <c r="J20" i="374" s="1"/>
  <c r="J49" i="374" s="1"/>
  <c r="I22" i="374"/>
  <c r="I35" i="374"/>
  <c r="I37" i="374"/>
  <c r="I39" i="374"/>
  <c r="I41" i="374"/>
  <c r="I43" i="374"/>
  <c r="I44" i="374"/>
  <c r="I46" i="374"/>
  <c r="I25" i="374"/>
  <c r="I27" i="374"/>
  <c r="I29" i="374"/>
  <c r="J29" i="374" s="1"/>
  <c r="I30" i="374"/>
  <c r="I32" i="374"/>
  <c r="I33" i="374"/>
  <c r="I34" i="374"/>
  <c r="I11" i="374"/>
  <c r="I15" i="374"/>
  <c r="I28" i="374"/>
  <c r="I42" i="374"/>
  <c r="G31" i="370"/>
  <c r="J31" i="370"/>
  <c r="I11" i="373"/>
  <c r="I12" i="373"/>
  <c r="I13" i="373"/>
  <c r="I14" i="373"/>
  <c r="I15" i="373"/>
  <c r="I16" i="373"/>
  <c r="I17" i="373"/>
  <c r="I18" i="373"/>
  <c r="I19" i="373"/>
  <c r="I20" i="373"/>
  <c r="I21" i="373"/>
  <c r="J21" i="373" s="1"/>
  <c r="I22" i="373"/>
  <c r="I23" i="373"/>
  <c r="I24" i="373"/>
  <c r="I25" i="373"/>
  <c r="I26" i="373"/>
  <c r="I27" i="373"/>
  <c r="I29" i="373"/>
  <c r="I28" i="373"/>
  <c r="I10" i="373"/>
  <c r="I30" i="370"/>
  <c r="I10" i="370"/>
  <c r="I11" i="370"/>
  <c r="I13" i="370"/>
  <c r="I14" i="370"/>
  <c r="I15" i="370"/>
  <c r="I16" i="370"/>
  <c r="I17" i="370"/>
  <c r="I18" i="370"/>
  <c r="I20" i="370"/>
  <c r="I21" i="370"/>
  <c r="I25" i="370"/>
  <c r="I26" i="370"/>
  <c r="I28" i="370"/>
  <c r="I29" i="370"/>
  <c r="I27" i="370"/>
  <c r="I24" i="370"/>
  <c r="I23" i="370"/>
  <c r="I22" i="370"/>
  <c r="I19" i="370"/>
  <c r="I12" i="370"/>
  <c r="I39" i="282"/>
  <c r="G39" i="282"/>
  <c r="C39" i="282"/>
  <c r="H38" i="282"/>
  <c r="G38" i="282"/>
  <c r="C38" i="282"/>
  <c r="I37" i="282"/>
  <c r="H37" i="282"/>
  <c r="G37" i="282"/>
  <c r="C37" i="282"/>
  <c r="G33" i="279"/>
  <c r="J32" i="279"/>
  <c r="H32" i="279"/>
  <c r="G32" i="279"/>
  <c r="I32" i="279" s="1"/>
  <c r="C32" i="279"/>
  <c r="J31" i="279"/>
  <c r="H31" i="279"/>
  <c r="G31" i="279"/>
  <c r="C31" i="279"/>
  <c r="I30" i="373" l="1"/>
  <c r="I49" i="374"/>
  <c r="I31" i="370"/>
  <c r="I38" i="282"/>
  <c r="I31" i="279"/>
  <c r="I33" i="279" s="1"/>
  <c r="I34" i="279" s="1"/>
  <c r="J55" i="369"/>
  <c r="H55" i="369"/>
  <c r="G55" i="369"/>
  <c r="I55" i="369" s="1"/>
  <c r="C55" i="369"/>
  <c r="J54" i="369"/>
  <c r="H54" i="369"/>
  <c r="G54" i="369"/>
  <c r="I54" i="369" s="1"/>
  <c r="C54" i="369"/>
  <c r="J53" i="369"/>
  <c r="H53" i="369"/>
  <c r="G53" i="369"/>
  <c r="I53" i="369" s="1"/>
  <c r="C53" i="369"/>
  <c r="J52" i="369"/>
  <c r="H52" i="369"/>
  <c r="G52" i="369"/>
  <c r="I52" i="369" s="1"/>
  <c r="C52" i="369"/>
  <c r="J51" i="369"/>
  <c r="H51" i="369"/>
  <c r="G51" i="369"/>
  <c r="I51" i="369" s="1"/>
  <c r="C51" i="369"/>
  <c r="J50" i="369"/>
  <c r="H50" i="369"/>
  <c r="G50" i="369"/>
  <c r="I50" i="369" s="1"/>
  <c r="C50" i="369"/>
  <c r="J49" i="369"/>
  <c r="H49" i="369"/>
  <c r="G49" i="369"/>
  <c r="I49" i="369" s="1"/>
  <c r="C49" i="369"/>
  <c r="J48" i="369"/>
  <c r="H48" i="369"/>
  <c r="G48" i="369"/>
  <c r="I48" i="369" s="1"/>
  <c r="C48" i="369"/>
  <c r="J47" i="369"/>
  <c r="H47" i="369"/>
  <c r="G47" i="369"/>
  <c r="I47" i="369" s="1"/>
  <c r="C47" i="369"/>
  <c r="J46" i="369"/>
  <c r="H46" i="369"/>
  <c r="G46" i="369"/>
  <c r="I46" i="369" s="1"/>
  <c r="C46" i="369"/>
  <c r="J45" i="369"/>
  <c r="H45" i="369"/>
  <c r="G45" i="369"/>
  <c r="I45" i="369" s="1"/>
  <c r="C45" i="369"/>
  <c r="J44" i="369"/>
  <c r="H44" i="369"/>
  <c r="G44" i="369"/>
  <c r="I44" i="369" s="1"/>
  <c r="C44" i="369"/>
  <c r="J43" i="369"/>
  <c r="H43" i="369"/>
  <c r="G43" i="369"/>
  <c r="I43" i="369" s="1"/>
  <c r="C43" i="369"/>
  <c r="J42" i="369"/>
  <c r="H42" i="369"/>
  <c r="G42" i="369"/>
  <c r="I42" i="369" s="1"/>
  <c r="C42" i="369"/>
  <c r="J41" i="369"/>
  <c r="H41" i="369"/>
  <c r="G41" i="369"/>
  <c r="I41" i="369" s="1"/>
  <c r="C41" i="369"/>
  <c r="J40" i="369"/>
  <c r="H40" i="369"/>
  <c r="G40" i="369"/>
  <c r="I40" i="369" s="1"/>
  <c r="C40" i="369"/>
  <c r="J39" i="369"/>
  <c r="H39" i="369"/>
  <c r="G39" i="369"/>
  <c r="I39" i="369" s="1"/>
  <c r="C39" i="369"/>
  <c r="J38" i="369"/>
  <c r="H38" i="369"/>
  <c r="G38" i="369"/>
  <c r="I38" i="369" s="1"/>
  <c r="C38" i="369"/>
  <c r="H37" i="369"/>
  <c r="G37" i="369"/>
  <c r="I37" i="369" s="1"/>
  <c r="J37" i="369" s="1"/>
  <c r="C37" i="369"/>
  <c r="J36" i="369"/>
  <c r="H36" i="369"/>
  <c r="G36" i="369"/>
  <c r="I36" i="369" s="1"/>
  <c r="C36" i="369"/>
  <c r="J35" i="369"/>
  <c r="H35" i="369"/>
  <c r="G35" i="369"/>
  <c r="I35" i="369" s="1"/>
  <c r="C35" i="369"/>
  <c r="J34" i="369"/>
  <c r="H34" i="369"/>
  <c r="G34" i="369"/>
  <c r="I34" i="369" s="1"/>
  <c r="C34" i="369"/>
  <c r="J33" i="369"/>
  <c r="H33" i="369"/>
  <c r="G33" i="369"/>
  <c r="I33" i="369" s="1"/>
  <c r="C33" i="369"/>
  <c r="J32" i="369"/>
  <c r="H32" i="369"/>
  <c r="G32" i="369"/>
  <c r="I32" i="369" s="1"/>
  <c r="C32" i="369"/>
  <c r="J31" i="369"/>
  <c r="H31" i="369"/>
  <c r="G31" i="369"/>
  <c r="I31" i="369" s="1"/>
  <c r="C31" i="369"/>
  <c r="J30" i="369"/>
  <c r="H30" i="369"/>
  <c r="G30" i="369"/>
  <c r="I30" i="369" s="1"/>
  <c r="C30" i="369"/>
  <c r="J29" i="369"/>
  <c r="H29" i="369"/>
  <c r="G29" i="369"/>
  <c r="I29" i="369" s="1"/>
  <c r="C29" i="369"/>
  <c r="J28" i="369"/>
  <c r="H28" i="369"/>
  <c r="G28" i="369"/>
  <c r="I28" i="369" s="1"/>
  <c r="C28" i="369"/>
  <c r="J27" i="369"/>
  <c r="H27" i="369"/>
  <c r="G27" i="369"/>
  <c r="I27" i="369" s="1"/>
  <c r="C27" i="369"/>
  <c r="J26" i="369"/>
  <c r="H26" i="369"/>
  <c r="G26" i="369"/>
  <c r="I26" i="369" s="1"/>
  <c r="C26" i="369"/>
  <c r="J25" i="369"/>
  <c r="H25" i="369"/>
  <c r="G25" i="369"/>
  <c r="I25" i="369" s="1"/>
  <c r="C25" i="369"/>
  <c r="J24" i="369"/>
  <c r="H24" i="369"/>
  <c r="G24" i="369"/>
  <c r="I24" i="369" s="1"/>
  <c r="C24" i="369"/>
  <c r="J23" i="369"/>
  <c r="H23" i="369"/>
  <c r="G23" i="369"/>
  <c r="C23" i="369"/>
  <c r="J22" i="369"/>
  <c r="H22" i="369"/>
  <c r="G22" i="369"/>
  <c r="I22" i="369" s="1"/>
  <c r="C22" i="369"/>
  <c r="J21" i="369"/>
  <c r="H21" i="369"/>
  <c r="G21" i="369"/>
  <c r="I21" i="369" s="1"/>
  <c r="C21" i="369"/>
  <c r="J20" i="369"/>
  <c r="H20" i="369"/>
  <c r="G20" i="369"/>
  <c r="I20" i="369" s="1"/>
  <c r="C20" i="369"/>
  <c r="J19" i="369"/>
  <c r="H19" i="369"/>
  <c r="G19" i="369"/>
  <c r="I19" i="369" s="1"/>
  <c r="C19" i="369"/>
  <c r="J18" i="369"/>
  <c r="H18" i="369"/>
  <c r="G18" i="369"/>
  <c r="I18" i="369" s="1"/>
  <c r="C18" i="369"/>
  <c r="J17" i="369"/>
  <c r="H17" i="369"/>
  <c r="G17" i="369"/>
  <c r="I17" i="369" s="1"/>
  <c r="C17" i="369"/>
  <c r="J16" i="369"/>
  <c r="H16" i="369"/>
  <c r="G16" i="369"/>
  <c r="I16" i="369" s="1"/>
  <c r="C16" i="369"/>
  <c r="J15" i="369"/>
  <c r="H15" i="369"/>
  <c r="G15" i="369"/>
  <c r="I15" i="369" s="1"/>
  <c r="C15" i="369"/>
  <c r="J14" i="369"/>
  <c r="H14" i="369"/>
  <c r="G14" i="369"/>
  <c r="I14" i="369" s="1"/>
  <c r="C14" i="369"/>
  <c r="J13" i="369"/>
  <c r="H13" i="369"/>
  <c r="G13" i="369"/>
  <c r="I13" i="369" s="1"/>
  <c r="C13" i="369"/>
  <c r="J12" i="369"/>
  <c r="H12" i="369"/>
  <c r="G12" i="369"/>
  <c r="I12" i="369" s="1"/>
  <c r="C12" i="369"/>
  <c r="J11" i="369"/>
  <c r="H11" i="369"/>
  <c r="G11" i="369"/>
  <c r="I11" i="369" s="1"/>
  <c r="C11" i="369"/>
  <c r="J10" i="369"/>
  <c r="J56" i="369" s="1"/>
  <c r="H10" i="369"/>
  <c r="G10" i="369"/>
  <c r="G56" i="369" s="1"/>
  <c r="C10" i="369"/>
  <c r="C56" i="369" s="1"/>
  <c r="G56" i="368"/>
  <c r="C56" i="368"/>
  <c r="I23" i="369" l="1"/>
  <c r="I10" i="369"/>
  <c r="J55" i="368"/>
  <c r="H55" i="368"/>
  <c r="G55" i="368"/>
  <c r="C55" i="368"/>
  <c r="J54" i="368"/>
  <c r="H54" i="368"/>
  <c r="G54" i="368"/>
  <c r="C54" i="368"/>
  <c r="J53" i="368"/>
  <c r="H53" i="368"/>
  <c r="G53" i="368"/>
  <c r="C53" i="368"/>
  <c r="J52" i="368"/>
  <c r="H52" i="368"/>
  <c r="G52" i="368"/>
  <c r="C52" i="368"/>
  <c r="J51" i="368"/>
  <c r="H51" i="368"/>
  <c r="G51" i="368"/>
  <c r="C51" i="368"/>
  <c r="J50" i="368"/>
  <c r="H50" i="368"/>
  <c r="G50" i="368"/>
  <c r="C50" i="368"/>
  <c r="J49" i="368"/>
  <c r="H49" i="368"/>
  <c r="G49" i="368"/>
  <c r="C49" i="368"/>
  <c r="J48" i="368"/>
  <c r="H48" i="368"/>
  <c r="G48" i="368"/>
  <c r="C48" i="368"/>
  <c r="J47" i="368"/>
  <c r="H47" i="368"/>
  <c r="G47" i="368"/>
  <c r="C47" i="368"/>
  <c r="J46" i="368"/>
  <c r="H46" i="368"/>
  <c r="G46" i="368"/>
  <c r="C46" i="368"/>
  <c r="J39" i="368"/>
  <c r="H39" i="368"/>
  <c r="G39" i="368"/>
  <c r="C39" i="368"/>
  <c r="H38" i="368"/>
  <c r="G38" i="368"/>
  <c r="C38" i="368"/>
  <c r="H37" i="368"/>
  <c r="G37" i="368"/>
  <c r="I37" i="368" s="1"/>
  <c r="J37" i="368" s="1"/>
  <c r="C37" i="368"/>
  <c r="J36" i="368"/>
  <c r="H36" i="368"/>
  <c r="G36" i="368"/>
  <c r="I36" i="368" s="1"/>
  <c r="C36" i="368"/>
  <c r="J35" i="368"/>
  <c r="H35" i="368"/>
  <c r="G35" i="368"/>
  <c r="I35" i="368" s="1"/>
  <c r="C35" i="368"/>
  <c r="J34" i="368"/>
  <c r="H34" i="368"/>
  <c r="G34" i="368"/>
  <c r="I34" i="368" s="1"/>
  <c r="C34" i="368"/>
  <c r="J33" i="368"/>
  <c r="H33" i="368"/>
  <c r="G33" i="368"/>
  <c r="I33" i="368" s="1"/>
  <c r="C33" i="368"/>
  <c r="J32" i="368"/>
  <c r="H32" i="368"/>
  <c r="G32" i="368"/>
  <c r="I32" i="368" s="1"/>
  <c r="C32" i="368"/>
  <c r="J31" i="368"/>
  <c r="H31" i="368"/>
  <c r="G31" i="368"/>
  <c r="I31" i="368" s="1"/>
  <c r="C31" i="368"/>
  <c r="I56" i="369" l="1"/>
  <c r="I39" i="368"/>
  <c r="I46" i="368"/>
  <c r="I47" i="368"/>
  <c r="I48" i="368"/>
  <c r="I49" i="368"/>
  <c r="I50" i="368"/>
  <c r="I51" i="368"/>
  <c r="I52" i="368"/>
  <c r="I53" i="368"/>
  <c r="I54" i="368"/>
  <c r="I55" i="368"/>
  <c r="I38" i="368"/>
  <c r="J38" i="368" s="1"/>
  <c r="J30" i="368"/>
  <c r="H30" i="368"/>
  <c r="G30" i="368"/>
  <c r="I30" i="368" s="1"/>
  <c r="C30" i="368"/>
  <c r="J29" i="368"/>
  <c r="H29" i="368"/>
  <c r="G29" i="368"/>
  <c r="I29" i="368" s="1"/>
  <c r="C29" i="368"/>
  <c r="J28" i="368"/>
  <c r="H28" i="368"/>
  <c r="G28" i="368"/>
  <c r="C28" i="368"/>
  <c r="J27" i="368"/>
  <c r="H27" i="368"/>
  <c r="G27" i="368"/>
  <c r="I27" i="368" s="1"/>
  <c r="C27" i="368"/>
  <c r="J26" i="368"/>
  <c r="H26" i="368"/>
  <c r="G26" i="368"/>
  <c r="I26" i="368" s="1"/>
  <c r="C26" i="368"/>
  <c r="J25" i="368"/>
  <c r="H25" i="368"/>
  <c r="G25" i="368"/>
  <c r="I25" i="368" s="1"/>
  <c r="C25" i="368"/>
  <c r="J24" i="368"/>
  <c r="H24" i="368"/>
  <c r="G24" i="368"/>
  <c r="I24" i="368" s="1"/>
  <c r="C24" i="368"/>
  <c r="J23" i="368"/>
  <c r="J56" i="368" s="1"/>
  <c r="H23" i="368"/>
  <c r="G23" i="368"/>
  <c r="C23" i="368"/>
  <c r="J22" i="368"/>
  <c r="H22" i="368"/>
  <c r="G22" i="368"/>
  <c r="I22" i="368" s="1"/>
  <c r="C22" i="368"/>
  <c r="J21" i="368"/>
  <c r="H21" i="368"/>
  <c r="G21" i="368"/>
  <c r="I21" i="368" s="1"/>
  <c r="C21" i="368"/>
  <c r="J20" i="368"/>
  <c r="H20" i="368"/>
  <c r="G20" i="368"/>
  <c r="I20" i="368" s="1"/>
  <c r="C20" i="368"/>
  <c r="J19" i="368"/>
  <c r="H19" i="368"/>
  <c r="G19" i="368"/>
  <c r="I19" i="368" s="1"/>
  <c r="C19" i="368"/>
  <c r="J18" i="368"/>
  <c r="H18" i="368"/>
  <c r="G18" i="368"/>
  <c r="I18" i="368" s="1"/>
  <c r="C18" i="368"/>
  <c r="J17" i="368"/>
  <c r="H17" i="368"/>
  <c r="G17" i="368"/>
  <c r="I17" i="368" s="1"/>
  <c r="C17" i="368"/>
  <c r="I23" i="368" l="1"/>
  <c r="I56" i="368" s="1"/>
  <c r="I28" i="368"/>
  <c r="J16" i="368"/>
  <c r="H16" i="368"/>
  <c r="G16" i="368"/>
  <c r="C16" i="368"/>
  <c r="J14" i="368"/>
  <c r="H14" i="368"/>
  <c r="G14" i="368"/>
  <c r="C14" i="368"/>
  <c r="I16" i="368" l="1"/>
  <c r="I14" i="368"/>
  <c r="J45" i="368"/>
  <c r="H45" i="368"/>
  <c r="G45" i="368"/>
  <c r="I45" i="368" s="1"/>
  <c r="C45" i="368"/>
  <c r="J44" i="368"/>
  <c r="H44" i="368"/>
  <c r="G44" i="368"/>
  <c r="I44" i="368" s="1"/>
  <c r="C44" i="368"/>
  <c r="J43" i="368"/>
  <c r="H43" i="368"/>
  <c r="G43" i="368"/>
  <c r="C43" i="368"/>
  <c r="J42" i="368"/>
  <c r="H42" i="368"/>
  <c r="G42" i="368"/>
  <c r="C42" i="368"/>
  <c r="J41" i="368"/>
  <c r="H41" i="368"/>
  <c r="G41" i="368"/>
  <c r="I41" i="368" s="1"/>
  <c r="C41" i="368"/>
  <c r="J40" i="368"/>
  <c r="H40" i="368"/>
  <c r="G40" i="368"/>
  <c r="C40" i="368"/>
  <c r="J15" i="368"/>
  <c r="H15" i="368"/>
  <c r="G15" i="368"/>
  <c r="I15" i="368" s="1"/>
  <c r="C15" i="368"/>
  <c r="J13" i="368"/>
  <c r="H13" i="368"/>
  <c r="G13" i="368"/>
  <c r="I13" i="368" s="1"/>
  <c r="C13" i="368"/>
  <c r="J12" i="368"/>
  <c r="H12" i="368"/>
  <c r="G12" i="368"/>
  <c r="I12" i="368" s="1"/>
  <c r="C12" i="368"/>
  <c r="J11" i="368"/>
  <c r="H11" i="368"/>
  <c r="G11" i="368"/>
  <c r="I11" i="368" s="1"/>
  <c r="C11" i="368"/>
  <c r="J10" i="368"/>
  <c r="H10" i="368"/>
  <c r="G10" i="368"/>
  <c r="C10" i="368"/>
  <c r="H32" i="364"/>
  <c r="G32" i="364"/>
  <c r="C32" i="364"/>
  <c r="H28" i="364"/>
  <c r="G28" i="364"/>
  <c r="C28" i="364"/>
  <c r="J16" i="364"/>
  <c r="J15" i="364"/>
  <c r="J14" i="364"/>
  <c r="I43" i="368" l="1"/>
  <c r="I42" i="368"/>
  <c r="I40" i="368"/>
  <c r="I10" i="368"/>
  <c r="I32" i="364"/>
  <c r="J32" i="364" s="1"/>
  <c r="I28" i="364"/>
  <c r="J28" i="364" s="1"/>
  <c r="H43" i="364"/>
  <c r="G43" i="364"/>
  <c r="C43" i="364"/>
  <c r="I41" i="364"/>
  <c r="G41" i="364"/>
  <c r="C41" i="364"/>
  <c r="F39" i="364"/>
  <c r="F37" i="364"/>
  <c r="A37" i="364"/>
  <c r="H34" i="364"/>
  <c r="G34" i="364"/>
  <c r="C34" i="364"/>
  <c r="H33" i="364"/>
  <c r="G33" i="364"/>
  <c r="C33" i="364"/>
  <c r="H31" i="364"/>
  <c r="G31" i="364"/>
  <c r="C31" i="364"/>
  <c r="H30" i="364"/>
  <c r="G30" i="364"/>
  <c r="C30" i="364"/>
  <c r="H29" i="364"/>
  <c r="G29" i="364"/>
  <c r="C29" i="364"/>
  <c r="H27" i="364"/>
  <c r="G27" i="364"/>
  <c r="C27" i="364"/>
  <c r="H26" i="364"/>
  <c r="G26" i="364"/>
  <c r="C26" i="364"/>
  <c r="H25" i="364"/>
  <c r="G25" i="364"/>
  <c r="C25" i="364"/>
  <c r="H24" i="364"/>
  <c r="G24" i="364"/>
  <c r="C24" i="364"/>
  <c r="H23" i="364"/>
  <c r="G23" i="364"/>
  <c r="C23" i="364"/>
  <c r="H22" i="364"/>
  <c r="G22" i="364"/>
  <c r="C22" i="364"/>
  <c r="H21" i="364"/>
  <c r="G21" i="364"/>
  <c r="C21" i="364"/>
  <c r="H20" i="364"/>
  <c r="G20" i="364"/>
  <c r="C20" i="364"/>
  <c r="H19" i="364"/>
  <c r="G19" i="364"/>
  <c r="C19" i="364"/>
  <c r="H18" i="364"/>
  <c r="G18" i="364"/>
  <c r="C18" i="364"/>
  <c r="H17" i="364"/>
  <c r="G17" i="364"/>
  <c r="C17" i="364"/>
  <c r="H16" i="364"/>
  <c r="G16" i="364"/>
  <c r="C16" i="364"/>
  <c r="H15" i="364"/>
  <c r="G15" i="364"/>
  <c r="C15" i="364"/>
  <c r="H14" i="364"/>
  <c r="G14" i="364"/>
  <c r="C14" i="364"/>
  <c r="J13" i="364"/>
  <c r="H13" i="364"/>
  <c r="G13" i="364"/>
  <c r="C13" i="364"/>
  <c r="J12" i="364"/>
  <c r="H12" i="364"/>
  <c r="G12" i="364"/>
  <c r="C12" i="364"/>
  <c r="J11" i="364"/>
  <c r="H11" i="364"/>
  <c r="G11" i="364"/>
  <c r="C11" i="364"/>
  <c r="I25" i="364" l="1"/>
  <c r="J25" i="364" s="1"/>
  <c r="I27" i="364"/>
  <c r="J27" i="364" s="1"/>
  <c r="I30" i="364"/>
  <c r="J30" i="364" s="1"/>
  <c r="I33" i="364"/>
  <c r="J33" i="364" s="1"/>
  <c r="I12" i="364"/>
  <c r="I13" i="364"/>
  <c r="I14" i="364"/>
  <c r="I16" i="364"/>
  <c r="I18" i="364"/>
  <c r="J18" i="364" s="1"/>
  <c r="I20" i="364"/>
  <c r="J20" i="364" s="1"/>
  <c r="I24" i="364"/>
  <c r="J24" i="364" s="1"/>
  <c r="I22" i="364"/>
  <c r="J22" i="364" s="1"/>
  <c r="C35" i="364"/>
  <c r="I19" i="364"/>
  <c r="J19" i="364" s="1"/>
  <c r="I21" i="364"/>
  <c r="J21" i="364" s="1"/>
  <c r="I23" i="364"/>
  <c r="J23" i="364" s="1"/>
  <c r="I26" i="364"/>
  <c r="J26" i="364" s="1"/>
  <c r="I29" i="364"/>
  <c r="J29" i="364" s="1"/>
  <c r="I31" i="364"/>
  <c r="J31" i="364" s="1"/>
  <c r="I34" i="364"/>
  <c r="J34" i="364" s="1"/>
  <c r="I17" i="364"/>
  <c r="J17" i="364" s="1"/>
  <c r="I15" i="364"/>
  <c r="G35" i="364"/>
  <c r="I43" i="364"/>
  <c r="I11" i="364"/>
  <c r="C10" i="363"/>
  <c r="G10" i="363"/>
  <c r="H10" i="363"/>
  <c r="I10" i="363" s="1"/>
  <c r="J10" i="363"/>
  <c r="C11" i="363"/>
  <c r="G11" i="363"/>
  <c r="H11" i="363"/>
  <c r="I11" i="363"/>
  <c r="J11" i="363"/>
  <c r="C12" i="363"/>
  <c r="G12" i="363"/>
  <c r="H12" i="363"/>
  <c r="I12" i="363" s="1"/>
  <c r="J12" i="363"/>
  <c r="C13" i="363"/>
  <c r="G13" i="363"/>
  <c r="H13" i="363"/>
  <c r="I13" i="363"/>
  <c r="J13" i="363"/>
  <c r="C14" i="363"/>
  <c r="G14" i="363"/>
  <c r="H14" i="363"/>
  <c r="I14" i="363" s="1"/>
  <c r="J14" i="363"/>
  <c r="C15" i="363"/>
  <c r="G15" i="363"/>
  <c r="H15" i="363"/>
  <c r="I15" i="363"/>
  <c r="J15" i="363"/>
  <c r="C16" i="363"/>
  <c r="G16" i="363"/>
  <c r="H16" i="363"/>
  <c r="I16" i="363" s="1"/>
  <c r="J16" i="363"/>
  <c r="C17" i="363"/>
  <c r="G17" i="363"/>
  <c r="H17" i="363"/>
  <c r="I17" i="363"/>
  <c r="J17" i="363"/>
  <c r="C18" i="363"/>
  <c r="G18" i="363"/>
  <c r="H18" i="363"/>
  <c r="I18" i="363" s="1"/>
  <c r="J18" i="363"/>
  <c r="C19" i="363"/>
  <c r="G19" i="363"/>
  <c r="H19" i="363"/>
  <c r="I19" i="363"/>
  <c r="J19" i="363"/>
  <c r="C20" i="363"/>
  <c r="G20" i="363"/>
  <c r="H20" i="363"/>
  <c r="J20" i="363"/>
  <c r="C21" i="363"/>
  <c r="G21" i="363"/>
  <c r="H21" i="363"/>
  <c r="I21" i="363"/>
  <c r="J21" i="363"/>
  <c r="C22" i="363"/>
  <c r="G22" i="363"/>
  <c r="H22" i="363"/>
  <c r="I22" i="363" s="1"/>
  <c r="J22" i="363"/>
  <c r="C23" i="363"/>
  <c r="G23" i="363"/>
  <c r="H23" i="363"/>
  <c r="I23" i="363"/>
  <c r="J23" i="363"/>
  <c r="C24" i="363"/>
  <c r="G24" i="363"/>
  <c r="H24" i="363"/>
  <c r="I24" i="363" s="1"/>
  <c r="J24" i="363"/>
  <c r="C25" i="363"/>
  <c r="G25" i="363"/>
  <c r="H25" i="363"/>
  <c r="I25" i="363"/>
  <c r="J25" i="363"/>
  <c r="C26" i="363"/>
  <c r="G26" i="363"/>
  <c r="H26" i="363"/>
  <c r="I26" i="363" s="1"/>
  <c r="J26" i="363"/>
  <c r="C27" i="363"/>
  <c r="G27" i="363"/>
  <c r="H27" i="363"/>
  <c r="I27" i="363"/>
  <c r="J27" i="363"/>
  <c r="C28" i="363"/>
  <c r="G28" i="363"/>
  <c r="H28" i="363"/>
  <c r="J28" i="363"/>
  <c r="C29" i="363"/>
  <c r="G29" i="363"/>
  <c r="H29" i="363"/>
  <c r="I29" i="363"/>
  <c r="J29" i="363"/>
  <c r="C30" i="363"/>
  <c r="G30" i="363"/>
  <c r="H30" i="363"/>
  <c r="I30" i="363" s="1"/>
  <c r="J30" i="363"/>
  <c r="C31" i="363"/>
  <c r="G31" i="363"/>
  <c r="H31" i="363"/>
  <c r="I31" i="363"/>
  <c r="J31" i="363"/>
  <c r="C32" i="363"/>
  <c r="G32" i="363"/>
  <c r="H32" i="363"/>
  <c r="I32" i="363" s="1"/>
  <c r="J32" i="363"/>
  <c r="C33" i="363"/>
  <c r="G33" i="363"/>
  <c r="H33" i="363"/>
  <c r="I33" i="363"/>
  <c r="J33" i="363"/>
  <c r="C34" i="363"/>
  <c r="G34" i="363"/>
  <c r="H34" i="363"/>
  <c r="I34" i="363" s="1"/>
  <c r="J34" i="363"/>
  <c r="C35" i="363"/>
  <c r="G35" i="363"/>
  <c r="H35" i="363"/>
  <c r="I35" i="363"/>
  <c r="J35" i="363"/>
  <c r="C36" i="363"/>
  <c r="G36" i="363"/>
  <c r="H36" i="363"/>
  <c r="I36" i="363" s="1"/>
  <c r="J36" i="363"/>
  <c r="C37" i="363"/>
  <c r="G37" i="363"/>
  <c r="H37" i="363"/>
  <c r="I37" i="363"/>
  <c r="J37" i="363"/>
  <c r="C38" i="363"/>
  <c r="G38" i="363"/>
  <c r="H38" i="363"/>
  <c r="I38" i="363" s="1"/>
  <c r="J38" i="363"/>
  <c r="C39" i="363"/>
  <c r="G39" i="363"/>
  <c r="H39" i="363"/>
  <c r="I39" i="363"/>
  <c r="J39" i="363"/>
  <c r="C40" i="363"/>
  <c r="G40" i="363"/>
  <c r="H40" i="363"/>
  <c r="I40" i="363" s="1"/>
  <c r="J40" i="363"/>
  <c r="C41" i="363"/>
  <c r="G41" i="363"/>
  <c r="H41" i="363"/>
  <c r="I41" i="363"/>
  <c r="J41" i="363"/>
  <c r="C42" i="363"/>
  <c r="G42" i="363"/>
  <c r="H42" i="363"/>
  <c r="I42" i="363" s="1"/>
  <c r="J42" i="363"/>
  <c r="C43" i="363"/>
  <c r="G43" i="363"/>
  <c r="H43" i="363"/>
  <c r="I43" i="363"/>
  <c r="J43" i="363" s="1"/>
  <c r="C44" i="363"/>
  <c r="H44" i="363"/>
  <c r="I44" i="363"/>
  <c r="J44" i="363"/>
  <c r="C45" i="363"/>
  <c r="G45" i="363"/>
  <c r="H45" i="363"/>
  <c r="I45" i="363" s="1"/>
  <c r="J45" i="363"/>
  <c r="C46" i="363"/>
  <c r="G46" i="363"/>
  <c r="H46" i="363"/>
  <c r="I46" i="363"/>
  <c r="J46" i="363"/>
  <c r="C47" i="363"/>
  <c r="G47" i="363"/>
  <c r="H47" i="363"/>
  <c r="I47" i="363" s="1"/>
  <c r="J47" i="363"/>
  <c r="C48" i="363"/>
  <c r="G48" i="363"/>
  <c r="H48" i="363"/>
  <c r="I48" i="363"/>
  <c r="J48" i="363"/>
  <c r="C49" i="363"/>
  <c r="G49" i="363"/>
  <c r="H49" i="363"/>
  <c r="I49" i="363" s="1"/>
  <c r="J49" i="363"/>
  <c r="C50" i="363"/>
  <c r="G50" i="363"/>
  <c r="H50" i="363"/>
  <c r="I50" i="363"/>
  <c r="J50" i="363"/>
  <c r="C51" i="363"/>
  <c r="G51" i="363"/>
  <c r="H51" i="363"/>
  <c r="I51" i="363" s="1"/>
  <c r="J51" i="363"/>
  <c r="C52" i="363"/>
  <c r="G52" i="363"/>
  <c r="H52" i="363"/>
  <c r="I52" i="363"/>
  <c r="J52" i="363"/>
  <c r="C53" i="363"/>
  <c r="G53" i="363"/>
  <c r="H53" i="363"/>
  <c r="I53" i="363" s="1"/>
  <c r="J53" i="363"/>
  <c r="C54" i="363"/>
  <c r="G54" i="363"/>
  <c r="G57" i="363" s="1"/>
  <c r="H54" i="363"/>
  <c r="I54" i="363"/>
  <c r="J54" i="363"/>
  <c r="C55" i="363"/>
  <c r="G55" i="363"/>
  <c r="H55" i="363"/>
  <c r="I55" i="363" s="1"/>
  <c r="J55" i="363"/>
  <c r="C56" i="363"/>
  <c r="G56" i="363"/>
  <c r="H56" i="363"/>
  <c r="I56" i="363"/>
  <c r="J56" i="363"/>
  <c r="C57" i="363"/>
  <c r="J35" i="364" l="1"/>
  <c r="I35" i="364"/>
  <c r="J57" i="363"/>
  <c r="I28" i="363"/>
  <c r="I20" i="363"/>
  <c r="I57" i="363"/>
  <c r="H32" i="360" l="1"/>
  <c r="G32" i="360"/>
  <c r="C32" i="360"/>
  <c r="H31" i="360"/>
  <c r="G31" i="360"/>
  <c r="I31" i="360" s="1"/>
  <c r="J31" i="360" s="1"/>
  <c r="C31" i="360"/>
  <c r="H28" i="360"/>
  <c r="G28" i="360"/>
  <c r="C28" i="360"/>
  <c r="H27" i="360"/>
  <c r="G27" i="360"/>
  <c r="C27" i="360"/>
  <c r="H26" i="360"/>
  <c r="G26" i="360"/>
  <c r="C26" i="360"/>
  <c r="I26" i="360" l="1"/>
  <c r="J26" i="360" s="1"/>
  <c r="I28" i="360"/>
  <c r="J28" i="360" s="1"/>
  <c r="I32" i="360"/>
  <c r="J32" i="360" s="1"/>
  <c r="I27" i="360"/>
  <c r="J27" i="360" s="1"/>
  <c r="H17" i="360"/>
  <c r="C17" i="360"/>
  <c r="G17" i="360"/>
  <c r="I17" i="360" s="1"/>
  <c r="J17" i="360" s="1"/>
  <c r="C14" i="360"/>
  <c r="C11" i="360"/>
  <c r="C10" i="360"/>
  <c r="C13" i="360"/>
  <c r="C59" i="343"/>
  <c r="C115" i="113"/>
  <c r="H10" i="360"/>
  <c r="G10" i="360"/>
  <c r="H33" i="360" l="1"/>
  <c r="G33" i="360"/>
  <c r="C33" i="360"/>
  <c r="H30" i="360"/>
  <c r="G30" i="360"/>
  <c r="C30" i="360"/>
  <c r="H29" i="360"/>
  <c r="G29" i="360"/>
  <c r="C29" i="360"/>
  <c r="H25" i="360"/>
  <c r="G25" i="360"/>
  <c r="I25" i="360" s="1"/>
  <c r="J25" i="360" s="1"/>
  <c r="C25" i="360"/>
  <c r="H24" i="360"/>
  <c r="G24" i="360"/>
  <c r="C24" i="360"/>
  <c r="H23" i="360"/>
  <c r="G23" i="360"/>
  <c r="I23" i="360" s="1"/>
  <c r="J23" i="360" s="1"/>
  <c r="C23" i="360"/>
  <c r="H22" i="360"/>
  <c r="G22" i="360"/>
  <c r="C22" i="360"/>
  <c r="H21" i="360"/>
  <c r="G21" i="360"/>
  <c r="I21" i="360" s="1"/>
  <c r="J21" i="360" s="1"/>
  <c r="C21" i="360"/>
  <c r="H20" i="360"/>
  <c r="G20" i="360"/>
  <c r="C20" i="360"/>
  <c r="C34" i="360" s="1"/>
  <c r="H19" i="360"/>
  <c r="G19" i="360"/>
  <c r="I19" i="360" s="1"/>
  <c r="J19" i="360" s="1"/>
  <c r="C19" i="360"/>
  <c r="H18" i="360"/>
  <c r="G18" i="360"/>
  <c r="C18" i="360"/>
  <c r="H16" i="360"/>
  <c r="G16" i="360"/>
  <c r="C16" i="360"/>
  <c r="H15" i="360"/>
  <c r="G15" i="360"/>
  <c r="C15" i="360"/>
  <c r="H14" i="360"/>
  <c r="G14" i="360"/>
  <c r="H13" i="360"/>
  <c r="G13" i="360"/>
  <c r="I13" i="360" s="1"/>
  <c r="J13" i="360" s="1"/>
  <c r="H12" i="360"/>
  <c r="G12" i="360"/>
  <c r="I12" i="360" s="1"/>
  <c r="J12" i="360" s="1"/>
  <c r="C12" i="360"/>
  <c r="H11" i="360"/>
  <c r="G11" i="360"/>
  <c r="J10" i="360"/>
  <c r="G34" i="360" l="1"/>
  <c r="I30" i="360"/>
  <c r="J30" i="360" s="1"/>
  <c r="I11" i="360"/>
  <c r="I18" i="360"/>
  <c r="J18" i="360" s="1"/>
  <c r="I20" i="360"/>
  <c r="J20" i="360" s="1"/>
  <c r="I22" i="360"/>
  <c r="J22" i="360" s="1"/>
  <c r="I24" i="360"/>
  <c r="J24" i="360" s="1"/>
  <c r="I29" i="360"/>
  <c r="J29" i="360" s="1"/>
  <c r="I33" i="360"/>
  <c r="J33" i="360" s="1"/>
  <c r="I16" i="360"/>
  <c r="J16" i="360" s="1"/>
  <c r="I15" i="360"/>
  <c r="J15" i="360" s="1"/>
  <c r="I14" i="360"/>
  <c r="J14" i="360" s="1"/>
  <c r="I10" i="360"/>
  <c r="H57" i="359"/>
  <c r="H56" i="359"/>
  <c r="H55" i="359"/>
  <c r="H54" i="359"/>
  <c r="H53" i="359"/>
  <c r="H52" i="359"/>
  <c r="H51" i="359"/>
  <c r="H50" i="359"/>
  <c r="H49" i="359"/>
  <c r="H48" i="359"/>
  <c r="H47" i="359"/>
  <c r="H46" i="359"/>
  <c r="H45" i="359"/>
  <c r="H44" i="359"/>
  <c r="H43" i="359"/>
  <c r="H42" i="359"/>
  <c r="H41" i="359"/>
  <c r="H40" i="359"/>
  <c r="H39" i="359"/>
  <c r="H38" i="359"/>
  <c r="H37" i="359"/>
  <c r="H36" i="359"/>
  <c r="H35" i="359"/>
  <c r="H34" i="359"/>
  <c r="H33" i="359"/>
  <c r="H32" i="359"/>
  <c r="H31" i="359"/>
  <c r="H30" i="359"/>
  <c r="H29" i="359"/>
  <c r="H28" i="359"/>
  <c r="H27" i="359"/>
  <c r="H26" i="359"/>
  <c r="H25" i="359"/>
  <c r="H24" i="359"/>
  <c r="H23" i="359"/>
  <c r="H22" i="359"/>
  <c r="H21" i="359"/>
  <c r="H20" i="359"/>
  <c r="H19" i="359"/>
  <c r="H18" i="359"/>
  <c r="H17" i="359"/>
  <c r="H16" i="359"/>
  <c r="H15" i="359"/>
  <c r="H14" i="359"/>
  <c r="H13" i="359"/>
  <c r="H12" i="359"/>
  <c r="H11" i="359"/>
  <c r="H10" i="359"/>
  <c r="J11" i="360" l="1"/>
  <c r="I34" i="360"/>
  <c r="J34" i="360"/>
  <c r="J57" i="359"/>
  <c r="G57" i="359"/>
  <c r="C57" i="359"/>
  <c r="J56" i="359"/>
  <c r="G56" i="359"/>
  <c r="I56" i="359" s="1"/>
  <c r="C56" i="359"/>
  <c r="J55" i="359"/>
  <c r="G55" i="359"/>
  <c r="C55" i="359"/>
  <c r="J54" i="359"/>
  <c r="G54" i="359"/>
  <c r="I54" i="359" s="1"/>
  <c r="C54" i="359"/>
  <c r="J53" i="359"/>
  <c r="G53" i="359"/>
  <c r="C53" i="359"/>
  <c r="J52" i="359"/>
  <c r="G52" i="359"/>
  <c r="I52" i="359" s="1"/>
  <c r="C52" i="359"/>
  <c r="J51" i="359"/>
  <c r="G51" i="359"/>
  <c r="C51" i="359"/>
  <c r="J50" i="359"/>
  <c r="G50" i="359"/>
  <c r="I50" i="359" s="1"/>
  <c r="C50" i="359"/>
  <c r="I49" i="359"/>
  <c r="C49" i="359"/>
  <c r="I48" i="359"/>
  <c r="C48" i="359"/>
  <c r="I47" i="359"/>
  <c r="C47" i="359"/>
  <c r="I46" i="359"/>
  <c r="C46" i="359"/>
  <c r="I45" i="359"/>
  <c r="C45" i="359"/>
  <c r="I44" i="359"/>
  <c r="C44" i="359"/>
  <c r="I43" i="359"/>
  <c r="J43" i="359" s="1"/>
  <c r="C43" i="359"/>
  <c r="G42" i="359"/>
  <c r="I42" i="359" s="1"/>
  <c r="C42" i="359"/>
  <c r="G41" i="359"/>
  <c r="I41" i="359" s="1"/>
  <c r="C41" i="359"/>
  <c r="G40" i="359"/>
  <c r="I40" i="359" s="1"/>
  <c r="C40" i="359"/>
  <c r="I39" i="359"/>
  <c r="C39" i="359"/>
  <c r="I38" i="359"/>
  <c r="C38" i="359"/>
  <c r="G37" i="359"/>
  <c r="I37" i="359" s="1"/>
  <c r="C37" i="359"/>
  <c r="G36" i="359"/>
  <c r="I36" i="359" s="1"/>
  <c r="C36" i="359"/>
  <c r="G35" i="359"/>
  <c r="I35" i="359" s="1"/>
  <c r="C35" i="359"/>
  <c r="G34" i="359"/>
  <c r="I34" i="359" s="1"/>
  <c r="C34" i="359"/>
  <c r="J33" i="359"/>
  <c r="G33" i="359"/>
  <c r="C33" i="359"/>
  <c r="G32" i="359"/>
  <c r="I32" i="359" s="1"/>
  <c r="C32" i="359"/>
  <c r="G31" i="359"/>
  <c r="I31" i="359" s="1"/>
  <c r="C31" i="359"/>
  <c r="G30" i="359"/>
  <c r="I30" i="359" s="1"/>
  <c r="C30" i="359"/>
  <c r="G29" i="359"/>
  <c r="I29" i="359" s="1"/>
  <c r="C29" i="359"/>
  <c r="G28" i="359"/>
  <c r="I28" i="359" s="1"/>
  <c r="C28" i="359"/>
  <c r="J27" i="359"/>
  <c r="G27" i="359"/>
  <c r="I27" i="359" s="1"/>
  <c r="C27" i="359"/>
  <c r="J26" i="359"/>
  <c r="G26" i="359"/>
  <c r="I26" i="359" s="1"/>
  <c r="C26" i="359"/>
  <c r="J25" i="359"/>
  <c r="G25" i="359"/>
  <c r="I25" i="359" s="1"/>
  <c r="C25" i="359"/>
  <c r="J24" i="359"/>
  <c r="G24" i="359"/>
  <c r="I24" i="359" s="1"/>
  <c r="C24" i="359"/>
  <c r="J23" i="359"/>
  <c r="G23" i="359"/>
  <c r="I23" i="359" s="1"/>
  <c r="C23" i="359"/>
  <c r="J22" i="359"/>
  <c r="G22" i="359"/>
  <c r="I22" i="359" s="1"/>
  <c r="C22" i="359"/>
  <c r="J21" i="359"/>
  <c r="G21" i="359"/>
  <c r="I21" i="359" s="1"/>
  <c r="C21" i="359"/>
  <c r="J20" i="359"/>
  <c r="G20" i="359"/>
  <c r="I20" i="359" s="1"/>
  <c r="C20" i="359"/>
  <c r="J19" i="359"/>
  <c r="G19" i="359"/>
  <c r="I19" i="359" s="1"/>
  <c r="C19" i="359"/>
  <c r="J18" i="359"/>
  <c r="I18" i="359"/>
  <c r="C18" i="359"/>
  <c r="G17" i="359"/>
  <c r="I17" i="359" s="1"/>
  <c r="C17" i="359"/>
  <c r="G16" i="359"/>
  <c r="I16" i="359" s="1"/>
  <c r="C16" i="359"/>
  <c r="G15" i="359"/>
  <c r="I15" i="359" s="1"/>
  <c r="C15" i="359"/>
  <c r="G14" i="359"/>
  <c r="I14" i="359" s="1"/>
  <c r="C14" i="359"/>
  <c r="G13" i="359"/>
  <c r="I13" i="359" s="1"/>
  <c r="C13" i="359"/>
  <c r="J12" i="359"/>
  <c r="G12" i="359"/>
  <c r="I12" i="359" s="1"/>
  <c r="C12" i="359"/>
  <c r="J11" i="359"/>
  <c r="G11" i="359"/>
  <c r="I11" i="359" s="1"/>
  <c r="C11" i="359"/>
  <c r="J10" i="359"/>
  <c r="G10" i="359"/>
  <c r="G59" i="359" s="1"/>
  <c r="C10" i="359"/>
  <c r="C59" i="359" s="1"/>
  <c r="H11" i="358"/>
  <c r="H12" i="358"/>
  <c r="H13" i="358"/>
  <c r="H14" i="358"/>
  <c r="H15" i="358"/>
  <c r="H16" i="358"/>
  <c r="H17" i="358"/>
  <c r="H18" i="358"/>
  <c r="H19" i="358"/>
  <c r="H20" i="358"/>
  <c r="H21" i="358"/>
  <c r="H22" i="358"/>
  <c r="H23" i="358"/>
  <c r="H24" i="358"/>
  <c r="H25" i="358"/>
  <c r="H26" i="358"/>
  <c r="H27" i="358"/>
  <c r="H28" i="358"/>
  <c r="H29" i="358"/>
  <c r="H30" i="358"/>
  <c r="H31" i="358"/>
  <c r="H32" i="358"/>
  <c r="H10" i="358"/>
  <c r="J38" i="358"/>
  <c r="J37" i="358"/>
  <c r="J36" i="358"/>
  <c r="J35" i="358"/>
  <c r="I35" i="358"/>
  <c r="J34" i="358"/>
  <c r="J32" i="358"/>
  <c r="I32" i="358"/>
  <c r="C32" i="358"/>
  <c r="J31" i="358"/>
  <c r="I31" i="358"/>
  <c r="C31" i="358"/>
  <c r="J30" i="358"/>
  <c r="I30" i="358"/>
  <c r="C30" i="358"/>
  <c r="C29" i="358"/>
  <c r="G28" i="358"/>
  <c r="I28" i="358" s="1"/>
  <c r="C28" i="358"/>
  <c r="G27" i="358"/>
  <c r="I27" i="358" s="1"/>
  <c r="C27" i="358"/>
  <c r="G26" i="358"/>
  <c r="I26" i="358" s="1"/>
  <c r="C26" i="358"/>
  <c r="J25" i="358"/>
  <c r="G25" i="358"/>
  <c r="I25" i="358" s="1"/>
  <c r="C25" i="358"/>
  <c r="J24" i="358"/>
  <c r="G24" i="358"/>
  <c r="I24" i="358" s="1"/>
  <c r="C24" i="358"/>
  <c r="J23" i="358"/>
  <c r="G23" i="358"/>
  <c r="I23" i="358" s="1"/>
  <c r="C23" i="358"/>
  <c r="J22" i="358"/>
  <c r="G22" i="358"/>
  <c r="I22" i="358" s="1"/>
  <c r="C22" i="358"/>
  <c r="J21" i="358"/>
  <c r="G21" i="358"/>
  <c r="I21" i="358" s="1"/>
  <c r="C21" i="358"/>
  <c r="J20" i="358"/>
  <c r="G20" i="358"/>
  <c r="I20" i="358" s="1"/>
  <c r="C20" i="358"/>
  <c r="J19" i="358"/>
  <c r="G19" i="358"/>
  <c r="I19" i="358" s="1"/>
  <c r="C19" i="358"/>
  <c r="J18" i="358"/>
  <c r="G18" i="358"/>
  <c r="I18" i="358" s="1"/>
  <c r="C18" i="358"/>
  <c r="G17" i="358"/>
  <c r="I17" i="358" s="1"/>
  <c r="C17" i="358"/>
  <c r="J16" i="358"/>
  <c r="G16" i="358"/>
  <c r="I16" i="358" s="1"/>
  <c r="C16" i="358"/>
  <c r="J15" i="358"/>
  <c r="G15" i="358"/>
  <c r="I15" i="358" s="1"/>
  <c r="C15" i="358"/>
  <c r="J14" i="358"/>
  <c r="G14" i="358"/>
  <c r="I14" i="358" s="1"/>
  <c r="C14" i="358"/>
  <c r="J13" i="358"/>
  <c r="G13" i="358"/>
  <c r="I13" i="358" s="1"/>
  <c r="C13" i="358"/>
  <c r="J12" i="358"/>
  <c r="G12" i="358"/>
  <c r="I12" i="358" s="1"/>
  <c r="C12" i="358"/>
  <c r="J11" i="358"/>
  <c r="G11" i="358"/>
  <c r="I11" i="358" s="1"/>
  <c r="C11" i="358"/>
  <c r="J10" i="358"/>
  <c r="G10" i="358"/>
  <c r="I10" i="358" s="1"/>
  <c r="I34" i="358" s="1"/>
  <c r="C10" i="358"/>
  <c r="C34" i="358" s="1"/>
  <c r="H11" i="357"/>
  <c r="H12" i="357"/>
  <c r="H13" i="357"/>
  <c r="H14" i="357"/>
  <c r="H15" i="357"/>
  <c r="H16" i="357"/>
  <c r="H17" i="357"/>
  <c r="I17" i="357" s="1"/>
  <c r="J17" i="357" s="1"/>
  <c r="H18" i="357"/>
  <c r="H19" i="357"/>
  <c r="H20" i="357"/>
  <c r="H21" i="357"/>
  <c r="I21" i="357" s="1"/>
  <c r="H22" i="357"/>
  <c r="H23" i="357"/>
  <c r="H24" i="357"/>
  <c r="H25" i="357"/>
  <c r="H26" i="357"/>
  <c r="H27" i="357"/>
  <c r="H28" i="357"/>
  <c r="H29" i="357"/>
  <c r="H10" i="357"/>
  <c r="H39" i="357"/>
  <c r="G39" i="357"/>
  <c r="C39" i="357"/>
  <c r="I37" i="357"/>
  <c r="G37" i="357"/>
  <c r="C37" i="357"/>
  <c r="F35" i="357"/>
  <c r="F33" i="357"/>
  <c r="A33" i="357"/>
  <c r="G29" i="357"/>
  <c r="C29" i="357"/>
  <c r="G28" i="357"/>
  <c r="I28" i="357" s="1"/>
  <c r="C28" i="357"/>
  <c r="G27" i="357"/>
  <c r="C27" i="357"/>
  <c r="G26" i="357"/>
  <c r="I26" i="357" s="1"/>
  <c r="C26" i="357"/>
  <c r="G25" i="357"/>
  <c r="C25" i="357"/>
  <c r="G24" i="357"/>
  <c r="I24" i="357" s="1"/>
  <c r="C24" i="357"/>
  <c r="G23" i="357"/>
  <c r="C23" i="357"/>
  <c r="I22" i="357"/>
  <c r="J22" i="357" s="1"/>
  <c r="C22" i="357"/>
  <c r="C21" i="357"/>
  <c r="I20" i="357"/>
  <c r="C20" i="357"/>
  <c r="G19" i="357"/>
  <c r="C19" i="357"/>
  <c r="G18" i="357"/>
  <c r="I18" i="357" s="1"/>
  <c r="J18" i="357" s="1"/>
  <c r="C18" i="357"/>
  <c r="C17" i="357"/>
  <c r="I16" i="357"/>
  <c r="J16" i="357" s="1"/>
  <c r="C16" i="357"/>
  <c r="G15" i="357"/>
  <c r="C15" i="357"/>
  <c r="G14" i="357"/>
  <c r="I14" i="357" s="1"/>
  <c r="J14" i="357" s="1"/>
  <c r="C14" i="357"/>
  <c r="G13" i="357"/>
  <c r="C13" i="357"/>
  <c r="G12" i="357"/>
  <c r="I12" i="357" s="1"/>
  <c r="J12" i="357" s="1"/>
  <c r="C12" i="357"/>
  <c r="G11" i="357"/>
  <c r="I11" i="357" s="1"/>
  <c r="J11" i="357" s="1"/>
  <c r="C11" i="357"/>
  <c r="G10" i="357"/>
  <c r="G31" i="357" s="1"/>
  <c r="C10" i="357"/>
  <c r="C31" i="357" s="1"/>
  <c r="H12" i="356"/>
  <c r="H13" i="356"/>
  <c r="H14" i="356"/>
  <c r="H15" i="356"/>
  <c r="H16" i="356"/>
  <c r="H17" i="356"/>
  <c r="H18" i="356"/>
  <c r="H19" i="356"/>
  <c r="H20" i="356"/>
  <c r="H21" i="356"/>
  <c r="H22" i="356"/>
  <c r="H23" i="356"/>
  <c r="H24" i="356"/>
  <c r="H25" i="356"/>
  <c r="H26" i="356"/>
  <c r="H27" i="356"/>
  <c r="H28" i="356"/>
  <c r="H29" i="356"/>
  <c r="H30" i="356"/>
  <c r="H31" i="356"/>
  <c r="H32" i="356"/>
  <c r="H33" i="356"/>
  <c r="H34" i="356"/>
  <c r="H35" i="356"/>
  <c r="H36" i="356"/>
  <c r="H37" i="356"/>
  <c r="H38" i="356"/>
  <c r="H11" i="356"/>
  <c r="H47" i="356"/>
  <c r="G47" i="356"/>
  <c r="C47" i="356"/>
  <c r="I45" i="356"/>
  <c r="G45" i="356"/>
  <c r="C45" i="356"/>
  <c r="F43" i="356"/>
  <c r="F41" i="356"/>
  <c r="A41" i="356"/>
  <c r="G38" i="356"/>
  <c r="C38" i="356"/>
  <c r="J37" i="356"/>
  <c r="G37" i="356"/>
  <c r="I37" i="356" s="1"/>
  <c r="C37" i="356"/>
  <c r="J36" i="356"/>
  <c r="G36" i="356"/>
  <c r="C36" i="356"/>
  <c r="J35" i="356"/>
  <c r="G35" i="356"/>
  <c r="I35" i="356" s="1"/>
  <c r="C35" i="356"/>
  <c r="G34" i="356"/>
  <c r="I34" i="356" s="1"/>
  <c r="J34" i="356" s="1"/>
  <c r="C34" i="356"/>
  <c r="G33" i="356"/>
  <c r="I33" i="356" s="1"/>
  <c r="J33" i="356" s="1"/>
  <c r="C33" i="356"/>
  <c r="G32" i="356"/>
  <c r="I32" i="356" s="1"/>
  <c r="J32" i="356" s="1"/>
  <c r="C32" i="356"/>
  <c r="G31" i="356"/>
  <c r="I31" i="356" s="1"/>
  <c r="J31" i="356" s="1"/>
  <c r="C31" i="356"/>
  <c r="G30" i="356"/>
  <c r="I30" i="356" s="1"/>
  <c r="J30" i="356" s="1"/>
  <c r="C30" i="356"/>
  <c r="G29" i="356"/>
  <c r="I29" i="356" s="1"/>
  <c r="J29" i="356" s="1"/>
  <c r="C29" i="356"/>
  <c r="G28" i="356"/>
  <c r="I28" i="356" s="1"/>
  <c r="J28" i="356" s="1"/>
  <c r="C28" i="356"/>
  <c r="G27" i="356"/>
  <c r="I27" i="356" s="1"/>
  <c r="J27" i="356" s="1"/>
  <c r="C27" i="356"/>
  <c r="G26" i="356"/>
  <c r="I26" i="356" s="1"/>
  <c r="J26" i="356" s="1"/>
  <c r="C26" i="356"/>
  <c r="G25" i="356"/>
  <c r="I25" i="356" s="1"/>
  <c r="J25" i="356" s="1"/>
  <c r="C25" i="356"/>
  <c r="G24" i="356"/>
  <c r="I24" i="356" s="1"/>
  <c r="J24" i="356" s="1"/>
  <c r="C24" i="356"/>
  <c r="G23" i="356"/>
  <c r="I23" i="356" s="1"/>
  <c r="J23" i="356" s="1"/>
  <c r="C23" i="356"/>
  <c r="G22" i="356"/>
  <c r="I22" i="356" s="1"/>
  <c r="C22" i="356"/>
  <c r="G21" i="356"/>
  <c r="I21" i="356" s="1"/>
  <c r="C21" i="356"/>
  <c r="G20" i="356"/>
  <c r="I20" i="356" s="1"/>
  <c r="C20" i="356"/>
  <c r="G19" i="356"/>
  <c r="I19" i="356" s="1"/>
  <c r="C19" i="356"/>
  <c r="G18" i="356"/>
  <c r="I18" i="356" s="1"/>
  <c r="C18" i="356"/>
  <c r="G17" i="356"/>
  <c r="I17" i="356" s="1"/>
  <c r="J17" i="356" s="1"/>
  <c r="C17" i="356"/>
  <c r="G16" i="356"/>
  <c r="I16" i="356" s="1"/>
  <c r="C16" i="356"/>
  <c r="G15" i="356"/>
  <c r="I15" i="356" s="1"/>
  <c r="C15" i="356"/>
  <c r="G14" i="356"/>
  <c r="I14" i="356" s="1"/>
  <c r="C14" i="356"/>
  <c r="J13" i="356"/>
  <c r="G13" i="356"/>
  <c r="I13" i="356" s="1"/>
  <c r="C13" i="356"/>
  <c r="J12" i="356"/>
  <c r="G12" i="356"/>
  <c r="I12" i="356" s="1"/>
  <c r="C12" i="356"/>
  <c r="J11" i="356"/>
  <c r="G11" i="356"/>
  <c r="G39" i="356" s="1"/>
  <c r="C11" i="356"/>
  <c r="C39" i="356" s="1"/>
  <c r="I47" i="356" l="1"/>
  <c r="I39" i="357"/>
  <c r="J59" i="359"/>
  <c r="I33" i="359"/>
  <c r="I51" i="359"/>
  <c r="I53" i="359"/>
  <c r="I55" i="359"/>
  <c r="I57" i="359"/>
  <c r="I10" i="359"/>
  <c r="I59" i="359" s="1"/>
  <c r="G34" i="358"/>
  <c r="I13" i="357"/>
  <c r="J13" i="357" s="1"/>
  <c r="I15" i="357"/>
  <c r="J15" i="357" s="1"/>
  <c r="I19" i="357"/>
  <c r="I23" i="357"/>
  <c r="I25" i="357"/>
  <c r="I27" i="357"/>
  <c r="I29" i="357"/>
  <c r="I10" i="357"/>
  <c r="I36" i="356"/>
  <c r="I38" i="356"/>
  <c r="J38" i="356" s="1"/>
  <c r="J39" i="356"/>
  <c r="I11" i="356"/>
  <c r="J10" i="357" l="1"/>
  <c r="J31" i="357" s="1"/>
  <c r="I31" i="357"/>
  <c r="I39" i="356"/>
  <c r="C117" i="200" l="1"/>
  <c r="H11" i="355" l="1"/>
  <c r="H12" i="355"/>
  <c r="H13" i="355"/>
  <c r="H14" i="355"/>
  <c r="H15" i="355"/>
  <c r="H16" i="355"/>
  <c r="H17" i="355"/>
  <c r="H18" i="355"/>
  <c r="H19" i="355"/>
  <c r="H20" i="355"/>
  <c r="H21" i="355"/>
  <c r="H22" i="355"/>
  <c r="H23" i="355"/>
  <c r="H24" i="355"/>
  <c r="H25" i="355"/>
  <c r="H26" i="355"/>
  <c r="H27" i="355"/>
  <c r="H28" i="355"/>
  <c r="H29" i="355"/>
  <c r="H30" i="355"/>
  <c r="H31" i="355"/>
  <c r="H32" i="355"/>
  <c r="H33" i="355"/>
  <c r="H34" i="355"/>
  <c r="H35" i="355"/>
  <c r="H36" i="355"/>
  <c r="H37" i="355"/>
  <c r="H38" i="355"/>
  <c r="H39" i="355"/>
  <c r="H40" i="355"/>
  <c r="H41" i="355"/>
  <c r="H42" i="355"/>
  <c r="H43" i="355"/>
  <c r="H44" i="355"/>
  <c r="H45" i="355"/>
  <c r="H46" i="355"/>
  <c r="H47" i="355"/>
  <c r="H48" i="355"/>
  <c r="H49" i="355"/>
  <c r="H50" i="355"/>
  <c r="H51" i="355"/>
  <c r="H52" i="355"/>
  <c r="H53" i="355"/>
  <c r="H54" i="355"/>
  <c r="H55" i="355"/>
  <c r="H56" i="355"/>
  <c r="H57" i="355"/>
  <c r="I57" i="355" s="1"/>
  <c r="H10" i="355"/>
  <c r="K57" i="355"/>
  <c r="G57" i="355"/>
  <c r="C57" i="355"/>
  <c r="K56" i="355"/>
  <c r="G56" i="355"/>
  <c r="C56" i="355"/>
  <c r="K55" i="355"/>
  <c r="G55" i="355"/>
  <c r="C55" i="355"/>
  <c r="K54" i="355"/>
  <c r="G54" i="355"/>
  <c r="C54" i="355"/>
  <c r="K53" i="355"/>
  <c r="G53" i="355"/>
  <c r="C53" i="355"/>
  <c r="K52" i="355"/>
  <c r="G52" i="355"/>
  <c r="C52" i="355"/>
  <c r="K51" i="355"/>
  <c r="G51" i="355"/>
  <c r="C51" i="355"/>
  <c r="K50" i="355"/>
  <c r="G50" i="355"/>
  <c r="C50" i="355"/>
  <c r="K49" i="355"/>
  <c r="G49" i="355"/>
  <c r="C49" i="355"/>
  <c r="K48" i="355"/>
  <c r="G48" i="355"/>
  <c r="C48" i="355"/>
  <c r="K47" i="355"/>
  <c r="G47" i="355"/>
  <c r="C47" i="355"/>
  <c r="K46" i="355"/>
  <c r="G46" i="355"/>
  <c r="C46" i="355"/>
  <c r="G45" i="355"/>
  <c r="C45" i="355"/>
  <c r="G44" i="355"/>
  <c r="C44" i="355"/>
  <c r="G43" i="355"/>
  <c r="C43" i="355"/>
  <c r="G42" i="355"/>
  <c r="C42" i="355"/>
  <c r="G41" i="355"/>
  <c r="C41" i="355"/>
  <c r="G40" i="355"/>
  <c r="C40" i="355"/>
  <c r="G39" i="355"/>
  <c r="C39" i="355"/>
  <c r="K38" i="355"/>
  <c r="G38" i="355"/>
  <c r="C38" i="355"/>
  <c r="K37" i="355"/>
  <c r="G37" i="355"/>
  <c r="C37" i="355"/>
  <c r="K36" i="355"/>
  <c r="G36" i="355"/>
  <c r="C36" i="355"/>
  <c r="K35" i="355"/>
  <c r="G35" i="355"/>
  <c r="C35" i="355"/>
  <c r="G34" i="355"/>
  <c r="C34" i="355"/>
  <c r="K33" i="355"/>
  <c r="G33" i="355"/>
  <c r="C33" i="355"/>
  <c r="K32" i="355"/>
  <c r="G32" i="355"/>
  <c r="C32" i="355"/>
  <c r="G31" i="355"/>
  <c r="C31" i="355"/>
  <c r="K30" i="355"/>
  <c r="G30" i="355"/>
  <c r="C30" i="355"/>
  <c r="K29" i="355"/>
  <c r="G29" i="355"/>
  <c r="C29" i="355"/>
  <c r="K28" i="355"/>
  <c r="G28" i="355"/>
  <c r="C28" i="355"/>
  <c r="K27" i="355"/>
  <c r="G27" i="355"/>
  <c r="C27" i="355"/>
  <c r="G26" i="355"/>
  <c r="C26" i="355"/>
  <c r="K25" i="355"/>
  <c r="G25" i="355"/>
  <c r="C25" i="355"/>
  <c r="K24" i="355"/>
  <c r="G24" i="355"/>
  <c r="C24" i="355"/>
  <c r="K23" i="355"/>
  <c r="G23" i="355"/>
  <c r="C23" i="355"/>
  <c r="K22" i="355"/>
  <c r="G22" i="355"/>
  <c r="C22" i="355"/>
  <c r="K21" i="355"/>
  <c r="G21" i="355"/>
  <c r="C21" i="355"/>
  <c r="K20" i="355"/>
  <c r="G20" i="355"/>
  <c r="C20" i="355"/>
  <c r="K19" i="355"/>
  <c r="G19" i="355"/>
  <c r="C19" i="355"/>
  <c r="K18" i="355"/>
  <c r="G18" i="355"/>
  <c r="C18" i="355"/>
  <c r="K17" i="355"/>
  <c r="G17" i="355"/>
  <c r="C17" i="355"/>
  <c r="K16" i="355"/>
  <c r="G16" i="355"/>
  <c r="C16" i="355"/>
  <c r="K15" i="355"/>
  <c r="G15" i="355"/>
  <c r="C15" i="355"/>
  <c r="K14" i="355"/>
  <c r="G14" i="355"/>
  <c r="C14" i="355"/>
  <c r="K13" i="355"/>
  <c r="G13" i="355"/>
  <c r="C13" i="355"/>
  <c r="K12" i="355"/>
  <c r="G12" i="355"/>
  <c r="C12" i="355"/>
  <c r="G11" i="355"/>
  <c r="C11" i="355"/>
  <c r="N10" i="355"/>
  <c r="K10" i="355"/>
  <c r="G10" i="355"/>
  <c r="C10" i="355"/>
  <c r="N26" i="354"/>
  <c r="H11" i="354"/>
  <c r="I11" i="354" s="1"/>
  <c r="H12" i="354"/>
  <c r="I12" i="354" s="1"/>
  <c r="H13" i="354"/>
  <c r="I13" i="354" s="1"/>
  <c r="H14" i="354"/>
  <c r="I14" i="354" s="1"/>
  <c r="H15" i="354"/>
  <c r="I15" i="354" s="1"/>
  <c r="H16" i="354"/>
  <c r="I16" i="354" s="1"/>
  <c r="H17" i="354"/>
  <c r="I17" i="354" s="1"/>
  <c r="H18" i="354"/>
  <c r="I18" i="354" s="1"/>
  <c r="H19" i="354"/>
  <c r="I19" i="354" s="1"/>
  <c r="H20" i="354"/>
  <c r="I20" i="354" s="1"/>
  <c r="H21" i="354"/>
  <c r="I21" i="354" s="1"/>
  <c r="H22" i="354"/>
  <c r="I22" i="354" s="1"/>
  <c r="H23" i="354"/>
  <c r="I23" i="354" s="1"/>
  <c r="H24" i="354"/>
  <c r="I24" i="354" s="1"/>
  <c r="H25" i="354"/>
  <c r="I25" i="354" s="1"/>
  <c r="H26" i="354"/>
  <c r="I26" i="354" s="1"/>
  <c r="H27" i="354"/>
  <c r="I27" i="354" s="1"/>
  <c r="H28" i="354"/>
  <c r="I28" i="354" s="1"/>
  <c r="H29" i="354"/>
  <c r="I29" i="354" s="1"/>
  <c r="H30" i="354"/>
  <c r="I30" i="354" s="1"/>
  <c r="H31" i="354"/>
  <c r="I31" i="354" s="1"/>
  <c r="H32" i="354"/>
  <c r="I32" i="354" s="1"/>
  <c r="H33" i="354"/>
  <c r="I33" i="354" s="1"/>
  <c r="H34" i="354"/>
  <c r="I34" i="354" s="1"/>
  <c r="H35" i="354"/>
  <c r="I35" i="354" s="1"/>
  <c r="H36" i="354"/>
  <c r="I36" i="354" s="1"/>
  <c r="H37" i="354"/>
  <c r="I37" i="354" s="1"/>
  <c r="H38" i="354"/>
  <c r="I38" i="354" s="1"/>
  <c r="H39" i="354"/>
  <c r="I39" i="354" s="1"/>
  <c r="H40" i="354"/>
  <c r="I40" i="354" s="1"/>
  <c r="H41" i="354"/>
  <c r="I41" i="354" s="1"/>
  <c r="H42" i="354"/>
  <c r="I42" i="354" s="1"/>
  <c r="H43" i="354"/>
  <c r="I43" i="354" s="1"/>
  <c r="H44" i="354"/>
  <c r="I44" i="354" s="1"/>
  <c r="H45" i="354"/>
  <c r="I45" i="354" s="1"/>
  <c r="H46" i="354"/>
  <c r="I46" i="354" s="1"/>
  <c r="I10" i="354"/>
  <c r="H10" i="354"/>
  <c r="K46" i="354"/>
  <c r="G46" i="354"/>
  <c r="C46" i="354"/>
  <c r="G45" i="354"/>
  <c r="C45" i="354"/>
  <c r="K44" i="354"/>
  <c r="G44" i="354"/>
  <c r="C44" i="354"/>
  <c r="K43" i="354"/>
  <c r="G43" i="354"/>
  <c r="C43" i="354"/>
  <c r="G42" i="354"/>
  <c r="C42" i="354"/>
  <c r="G41" i="354"/>
  <c r="C41" i="354"/>
  <c r="G40" i="354"/>
  <c r="C40" i="354"/>
  <c r="G39" i="354"/>
  <c r="C39" i="354"/>
  <c r="G38" i="354"/>
  <c r="C38" i="354"/>
  <c r="G37" i="354"/>
  <c r="C37" i="354"/>
  <c r="K36" i="354"/>
  <c r="G36" i="354"/>
  <c r="C36" i="354"/>
  <c r="K35" i="354"/>
  <c r="G35" i="354"/>
  <c r="C35" i="354"/>
  <c r="K34" i="354"/>
  <c r="G34" i="354"/>
  <c r="C34" i="354"/>
  <c r="K33" i="354"/>
  <c r="G33" i="354"/>
  <c r="C33" i="354"/>
  <c r="K32" i="354"/>
  <c r="G32" i="354"/>
  <c r="C32" i="354"/>
  <c r="K31" i="354"/>
  <c r="G31" i="354"/>
  <c r="C31" i="354"/>
  <c r="K30" i="354"/>
  <c r="G30" i="354"/>
  <c r="C30" i="354"/>
  <c r="K29" i="354"/>
  <c r="G29" i="354"/>
  <c r="C29" i="354"/>
  <c r="K28" i="354"/>
  <c r="G28" i="354"/>
  <c r="C28" i="354"/>
  <c r="K27" i="354"/>
  <c r="G27" i="354"/>
  <c r="C27" i="354"/>
  <c r="G26" i="354"/>
  <c r="C26" i="354"/>
  <c r="G25" i="354"/>
  <c r="C25" i="354"/>
  <c r="K24" i="354"/>
  <c r="G24" i="354"/>
  <c r="C24" i="354"/>
  <c r="K23" i="354"/>
  <c r="G23" i="354"/>
  <c r="C23" i="354"/>
  <c r="K22" i="354"/>
  <c r="G22" i="354"/>
  <c r="C22" i="354"/>
  <c r="K21" i="354"/>
  <c r="G21" i="354"/>
  <c r="C21" i="354"/>
  <c r="K20" i="354"/>
  <c r="G20" i="354"/>
  <c r="C20" i="354"/>
  <c r="K19" i="354"/>
  <c r="G19" i="354"/>
  <c r="C19" i="354"/>
  <c r="K18" i="354"/>
  <c r="G18" i="354"/>
  <c r="C18" i="354"/>
  <c r="K17" i="354"/>
  <c r="G17" i="354"/>
  <c r="C17" i="354"/>
  <c r="K16" i="354"/>
  <c r="G16" i="354"/>
  <c r="C16" i="354"/>
  <c r="K15" i="354"/>
  <c r="G15" i="354"/>
  <c r="C15" i="354"/>
  <c r="K14" i="354"/>
  <c r="G14" i="354"/>
  <c r="C14" i="354"/>
  <c r="K13" i="354"/>
  <c r="G13" i="354"/>
  <c r="C13" i="354"/>
  <c r="K12" i="354"/>
  <c r="G12" i="354"/>
  <c r="C12" i="354"/>
  <c r="G11" i="354"/>
  <c r="C11" i="354"/>
  <c r="N10" i="354"/>
  <c r="G10" i="354"/>
  <c r="C10" i="354"/>
  <c r="C52" i="354" s="1"/>
  <c r="H11" i="353"/>
  <c r="H12" i="353"/>
  <c r="H13" i="353"/>
  <c r="H14" i="353"/>
  <c r="H15" i="353"/>
  <c r="H16" i="353"/>
  <c r="H17" i="353"/>
  <c r="H18" i="353"/>
  <c r="H19" i="353"/>
  <c r="H20" i="353"/>
  <c r="H21" i="353"/>
  <c r="H22" i="353"/>
  <c r="H23" i="353"/>
  <c r="H24" i="353"/>
  <c r="H25" i="353"/>
  <c r="H26" i="353"/>
  <c r="H27" i="353"/>
  <c r="H28" i="353"/>
  <c r="H29" i="353"/>
  <c r="H30" i="353"/>
  <c r="H31" i="353"/>
  <c r="H32" i="353"/>
  <c r="H10" i="353"/>
  <c r="G32" i="353"/>
  <c r="C32" i="353"/>
  <c r="G31" i="353"/>
  <c r="C31" i="353"/>
  <c r="G30" i="353"/>
  <c r="C30" i="353"/>
  <c r="G29" i="353"/>
  <c r="C29" i="353"/>
  <c r="G28" i="353"/>
  <c r="C28" i="353"/>
  <c r="G27" i="353"/>
  <c r="C27" i="353"/>
  <c r="K26" i="353"/>
  <c r="G26" i="353"/>
  <c r="C26" i="353"/>
  <c r="K25" i="353"/>
  <c r="G25" i="353"/>
  <c r="C25" i="353"/>
  <c r="G24" i="353"/>
  <c r="C24" i="353"/>
  <c r="G23" i="353"/>
  <c r="C23" i="353"/>
  <c r="K22" i="353"/>
  <c r="G22" i="353"/>
  <c r="C22" i="353"/>
  <c r="K21" i="353"/>
  <c r="G21" i="353"/>
  <c r="C21" i="353"/>
  <c r="K20" i="353"/>
  <c r="G20" i="353"/>
  <c r="C20" i="353"/>
  <c r="K19" i="353"/>
  <c r="G19" i="353"/>
  <c r="C19" i="353"/>
  <c r="K18" i="353"/>
  <c r="G18" i="353"/>
  <c r="C18" i="353"/>
  <c r="G17" i="353"/>
  <c r="C17" i="353"/>
  <c r="K16" i="353"/>
  <c r="G16" i="353"/>
  <c r="C16" i="353"/>
  <c r="K15" i="353"/>
  <c r="G15" i="353"/>
  <c r="C15" i="353"/>
  <c r="K14" i="353"/>
  <c r="G14" i="353"/>
  <c r="C14" i="353"/>
  <c r="K13" i="353"/>
  <c r="G13" i="353"/>
  <c r="C13" i="353"/>
  <c r="G12" i="353"/>
  <c r="C12" i="353"/>
  <c r="G11" i="353"/>
  <c r="C11" i="353"/>
  <c r="N10" i="353"/>
  <c r="G10" i="353"/>
  <c r="G33" i="353" s="1"/>
  <c r="C10" i="353"/>
  <c r="J50" i="352"/>
  <c r="K50" i="352"/>
  <c r="L50" i="352"/>
  <c r="M50" i="352"/>
  <c r="N44" i="352"/>
  <c r="H33" i="352"/>
  <c r="I33" i="352" s="1"/>
  <c r="H34" i="352"/>
  <c r="I34" i="352" s="1"/>
  <c r="H35" i="352"/>
  <c r="I35" i="352" s="1"/>
  <c r="H36" i="352"/>
  <c r="I36" i="352" s="1"/>
  <c r="H37" i="352"/>
  <c r="I37" i="352" s="1"/>
  <c r="H38" i="352"/>
  <c r="I38" i="352" s="1"/>
  <c r="H39" i="352"/>
  <c r="I39" i="352" s="1"/>
  <c r="H40" i="352"/>
  <c r="I40" i="352" s="1"/>
  <c r="H41" i="352"/>
  <c r="I41" i="352" s="1"/>
  <c r="H42" i="352"/>
  <c r="I42" i="352" s="1"/>
  <c r="H43" i="352"/>
  <c r="I43" i="352" s="1"/>
  <c r="H44" i="352"/>
  <c r="I44" i="352" s="1"/>
  <c r="H45" i="352"/>
  <c r="I45" i="352" s="1"/>
  <c r="H46" i="352"/>
  <c r="I46" i="352" s="1"/>
  <c r="H11" i="352"/>
  <c r="H12" i="352"/>
  <c r="H13" i="352"/>
  <c r="H14" i="352"/>
  <c r="H15" i="352"/>
  <c r="H16" i="352"/>
  <c r="H17" i="352"/>
  <c r="H18" i="352"/>
  <c r="H19" i="352"/>
  <c r="H20" i="352"/>
  <c r="H21" i="352"/>
  <c r="H22" i="352"/>
  <c r="H23" i="352"/>
  <c r="H24" i="352"/>
  <c r="H25" i="352"/>
  <c r="H26" i="352"/>
  <c r="H27" i="352"/>
  <c r="H28" i="352"/>
  <c r="H29" i="352"/>
  <c r="H30" i="352"/>
  <c r="H31" i="352"/>
  <c r="H32" i="352"/>
  <c r="H10" i="352"/>
  <c r="G46" i="352"/>
  <c r="C46" i="352"/>
  <c r="G45" i="352"/>
  <c r="C45" i="352"/>
  <c r="G44" i="352"/>
  <c r="C44" i="352"/>
  <c r="G43" i="352"/>
  <c r="C43" i="352"/>
  <c r="G42" i="352"/>
  <c r="C42" i="352"/>
  <c r="G41" i="352"/>
  <c r="C41" i="352"/>
  <c r="G40" i="352"/>
  <c r="C40" i="352"/>
  <c r="G39" i="352"/>
  <c r="C39" i="352"/>
  <c r="G38" i="352"/>
  <c r="C38" i="352"/>
  <c r="G37" i="352"/>
  <c r="C37" i="352"/>
  <c r="G36" i="352"/>
  <c r="C36" i="352"/>
  <c r="G35" i="352"/>
  <c r="C35" i="352"/>
  <c r="G34" i="352"/>
  <c r="C34" i="352"/>
  <c r="G33" i="352"/>
  <c r="C33" i="352"/>
  <c r="G32" i="352"/>
  <c r="C32" i="352"/>
  <c r="G31" i="352"/>
  <c r="C31" i="352"/>
  <c r="G30" i="352"/>
  <c r="C30" i="352"/>
  <c r="G29" i="352"/>
  <c r="C29" i="352"/>
  <c r="G28" i="352"/>
  <c r="C28" i="352"/>
  <c r="G27" i="352"/>
  <c r="C27" i="352"/>
  <c r="G26" i="352"/>
  <c r="C26" i="352"/>
  <c r="G25" i="352"/>
  <c r="C25" i="352"/>
  <c r="G24" i="352"/>
  <c r="C24" i="352"/>
  <c r="G23" i="352"/>
  <c r="C23" i="352"/>
  <c r="G22" i="352"/>
  <c r="C22" i="352"/>
  <c r="G21" i="352"/>
  <c r="C21" i="352"/>
  <c r="G20" i="352"/>
  <c r="C20" i="352"/>
  <c r="G19" i="352"/>
  <c r="C19" i="352"/>
  <c r="G18" i="352"/>
  <c r="C18" i="352"/>
  <c r="G17" i="352"/>
  <c r="C17" i="352"/>
  <c r="G16" i="352"/>
  <c r="C16" i="352"/>
  <c r="G15" i="352"/>
  <c r="C15" i="352"/>
  <c r="G14" i="352"/>
  <c r="C14" i="352"/>
  <c r="G13" i="352"/>
  <c r="C13" i="352"/>
  <c r="G12" i="352"/>
  <c r="C12" i="352"/>
  <c r="G11" i="352"/>
  <c r="C11" i="352"/>
  <c r="N10" i="352"/>
  <c r="G10" i="352"/>
  <c r="C10" i="352"/>
  <c r="C50" i="352" s="1"/>
  <c r="H4" i="352"/>
  <c r="H11" i="351"/>
  <c r="H12" i="351"/>
  <c r="H13" i="351"/>
  <c r="H14" i="351"/>
  <c r="H15" i="351"/>
  <c r="H16" i="351"/>
  <c r="H17" i="351"/>
  <c r="H18" i="351"/>
  <c r="H19" i="351"/>
  <c r="H20" i="351"/>
  <c r="H21" i="351"/>
  <c r="H22" i="351"/>
  <c r="H23" i="351"/>
  <c r="H24" i="351"/>
  <c r="H25" i="351"/>
  <c r="H26" i="351"/>
  <c r="H27" i="351"/>
  <c r="H28" i="351"/>
  <c r="H29" i="351"/>
  <c r="H10" i="351"/>
  <c r="I10" i="351" s="1"/>
  <c r="J29" i="351"/>
  <c r="G29" i="351"/>
  <c r="C29" i="351"/>
  <c r="J28" i="351"/>
  <c r="G28" i="351"/>
  <c r="C28" i="351"/>
  <c r="J27" i="351"/>
  <c r="G27" i="351"/>
  <c r="C27" i="351"/>
  <c r="J26" i="351"/>
  <c r="G26" i="351"/>
  <c r="C26" i="351"/>
  <c r="G25" i="351"/>
  <c r="C25" i="351"/>
  <c r="J24" i="351"/>
  <c r="G24" i="351"/>
  <c r="C24" i="351"/>
  <c r="G23" i="351"/>
  <c r="C23" i="351"/>
  <c r="J22" i="351"/>
  <c r="G22" i="351"/>
  <c r="C22" i="351"/>
  <c r="J21" i="351"/>
  <c r="G21" i="351"/>
  <c r="C21" i="351"/>
  <c r="J20" i="351"/>
  <c r="G20" i="351"/>
  <c r="C20" i="351"/>
  <c r="J19" i="351"/>
  <c r="G19" i="351"/>
  <c r="C19" i="351"/>
  <c r="J18" i="351"/>
  <c r="G18" i="351"/>
  <c r="C18" i="351"/>
  <c r="J17" i="351"/>
  <c r="G17" i="351"/>
  <c r="C17" i="351"/>
  <c r="J16" i="351"/>
  <c r="G16" i="351"/>
  <c r="C16" i="351"/>
  <c r="J15" i="351"/>
  <c r="G15" i="351"/>
  <c r="C15" i="351"/>
  <c r="J14" i="351"/>
  <c r="G14" i="351"/>
  <c r="C14" i="351"/>
  <c r="J13" i="351"/>
  <c r="G13" i="351"/>
  <c r="C13" i="351"/>
  <c r="J12" i="351"/>
  <c r="G12" i="351"/>
  <c r="C12" i="351"/>
  <c r="J11" i="351"/>
  <c r="G11" i="351"/>
  <c r="C11" i="351"/>
  <c r="J10" i="351"/>
  <c r="G10" i="351"/>
  <c r="C10" i="351"/>
  <c r="H11" i="350"/>
  <c r="H12" i="350"/>
  <c r="H13" i="350"/>
  <c r="H14" i="350"/>
  <c r="H15" i="350"/>
  <c r="H16" i="350"/>
  <c r="H17" i="350"/>
  <c r="H18" i="350"/>
  <c r="H19" i="350"/>
  <c r="H20" i="350"/>
  <c r="H21" i="350"/>
  <c r="H22" i="350"/>
  <c r="H23" i="350"/>
  <c r="H24" i="350"/>
  <c r="H25" i="350"/>
  <c r="H26" i="350"/>
  <c r="H27" i="350"/>
  <c r="H28" i="350"/>
  <c r="H29" i="350"/>
  <c r="H30" i="350"/>
  <c r="H31" i="350"/>
  <c r="H32" i="350"/>
  <c r="H10" i="350"/>
  <c r="J32" i="350"/>
  <c r="G32" i="350"/>
  <c r="I32" i="350" s="1"/>
  <c r="C32" i="350"/>
  <c r="J31" i="350"/>
  <c r="G31" i="350"/>
  <c r="I31" i="350" s="1"/>
  <c r="C31" i="350"/>
  <c r="J30" i="350"/>
  <c r="G30" i="350"/>
  <c r="I30" i="350" s="1"/>
  <c r="C30" i="350"/>
  <c r="J29" i="350"/>
  <c r="G29" i="350"/>
  <c r="I29" i="350" s="1"/>
  <c r="C29" i="350"/>
  <c r="J28" i="350"/>
  <c r="G28" i="350"/>
  <c r="I28" i="350" s="1"/>
  <c r="C28" i="350"/>
  <c r="J27" i="350"/>
  <c r="G27" i="350"/>
  <c r="I27" i="350" s="1"/>
  <c r="C27" i="350"/>
  <c r="J26" i="350"/>
  <c r="G26" i="350"/>
  <c r="I26" i="350" s="1"/>
  <c r="C26" i="350"/>
  <c r="J25" i="350"/>
  <c r="G25" i="350"/>
  <c r="I25" i="350" s="1"/>
  <c r="C25" i="350"/>
  <c r="J24" i="350"/>
  <c r="G24" i="350"/>
  <c r="I24" i="350" s="1"/>
  <c r="C24" i="350"/>
  <c r="J23" i="350"/>
  <c r="G23" i="350"/>
  <c r="I23" i="350" s="1"/>
  <c r="C23" i="350"/>
  <c r="J22" i="350"/>
  <c r="G22" i="350"/>
  <c r="I22" i="350" s="1"/>
  <c r="C22" i="350"/>
  <c r="J21" i="350"/>
  <c r="G21" i="350"/>
  <c r="I21" i="350" s="1"/>
  <c r="C21" i="350"/>
  <c r="J20" i="350"/>
  <c r="G20" i="350"/>
  <c r="I20" i="350" s="1"/>
  <c r="C20" i="350"/>
  <c r="J19" i="350"/>
  <c r="G19" i="350"/>
  <c r="I19" i="350" s="1"/>
  <c r="C19" i="350"/>
  <c r="J18" i="350"/>
  <c r="G18" i="350"/>
  <c r="I18" i="350" s="1"/>
  <c r="C18" i="350"/>
  <c r="J17" i="350"/>
  <c r="G17" i="350"/>
  <c r="I17" i="350" s="1"/>
  <c r="C17" i="350"/>
  <c r="J16" i="350"/>
  <c r="G16" i="350"/>
  <c r="I16" i="350" s="1"/>
  <c r="C16" i="350"/>
  <c r="J15" i="350"/>
  <c r="G15" i="350"/>
  <c r="I15" i="350" s="1"/>
  <c r="C15" i="350"/>
  <c r="J14" i="350"/>
  <c r="G14" i="350"/>
  <c r="I14" i="350" s="1"/>
  <c r="C14" i="350"/>
  <c r="J13" i="350"/>
  <c r="G13" i="350"/>
  <c r="I13" i="350" s="1"/>
  <c r="C13" i="350"/>
  <c r="J12" i="350"/>
  <c r="G12" i="350"/>
  <c r="I12" i="350" s="1"/>
  <c r="C12" i="350"/>
  <c r="J11" i="350"/>
  <c r="G11" i="350"/>
  <c r="I11" i="350" s="1"/>
  <c r="C11" i="350"/>
  <c r="J10" i="350"/>
  <c r="J35" i="350" s="1"/>
  <c r="G10" i="350"/>
  <c r="C10" i="350"/>
  <c r="C35" i="350" s="1"/>
  <c r="I11" i="349"/>
  <c r="I12" i="349"/>
  <c r="I13" i="349"/>
  <c r="I14" i="349"/>
  <c r="I15" i="349"/>
  <c r="I16" i="349"/>
  <c r="I17" i="349"/>
  <c r="I18" i="349"/>
  <c r="I19" i="349"/>
  <c r="I20" i="349"/>
  <c r="I21" i="349"/>
  <c r="I22" i="349"/>
  <c r="I23" i="349"/>
  <c r="I24" i="349"/>
  <c r="I25" i="349"/>
  <c r="I26" i="349"/>
  <c r="I27" i="349"/>
  <c r="I28" i="349"/>
  <c r="I29" i="349"/>
  <c r="I30" i="349"/>
  <c r="I31" i="349"/>
  <c r="I32" i="349"/>
  <c r="I33" i="349"/>
  <c r="I34" i="349"/>
  <c r="I35" i="349"/>
  <c r="I36" i="349"/>
  <c r="I37" i="349"/>
  <c r="I38" i="349"/>
  <c r="I39" i="349"/>
  <c r="I40" i="349"/>
  <c r="I41" i="349"/>
  <c r="I42" i="349"/>
  <c r="I43" i="349"/>
  <c r="I44" i="349"/>
  <c r="I45" i="349"/>
  <c r="I46" i="349"/>
  <c r="I47" i="349"/>
  <c r="I48" i="349"/>
  <c r="H11" i="349"/>
  <c r="H12" i="349"/>
  <c r="H13" i="349"/>
  <c r="H14" i="349"/>
  <c r="H15" i="349"/>
  <c r="H16" i="349"/>
  <c r="H17" i="349"/>
  <c r="H18" i="349"/>
  <c r="H19" i="349"/>
  <c r="H20" i="349"/>
  <c r="H21" i="349"/>
  <c r="H22" i="349"/>
  <c r="H23" i="349"/>
  <c r="H24" i="349"/>
  <c r="H25" i="349"/>
  <c r="H26" i="349"/>
  <c r="H27" i="349"/>
  <c r="H28" i="349"/>
  <c r="H29" i="349"/>
  <c r="H30" i="349"/>
  <c r="H31" i="349"/>
  <c r="H32" i="349"/>
  <c r="H33" i="349"/>
  <c r="H34" i="349"/>
  <c r="H35" i="349"/>
  <c r="H36" i="349"/>
  <c r="H37" i="349"/>
  <c r="H38" i="349"/>
  <c r="H39" i="349"/>
  <c r="H40" i="349"/>
  <c r="H41" i="349"/>
  <c r="H42" i="349"/>
  <c r="H43" i="349"/>
  <c r="H44" i="349"/>
  <c r="H45" i="349"/>
  <c r="H46" i="349"/>
  <c r="H47" i="349"/>
  <c r="H48" i="349"/>
  <c r="H10" i="349"/>
  <c r="G48" i="349"/>
  <c r="C48" i="349"/>
  <c r="G47" i="349"/>
  <c r="C47" i="349"/>
  <c r="G46" i="349"/>
  <c r="C46" i="349"/>
  <c r="G45" i="349"/>
  <c r="C45" i="349"/>
  <c r="G44" i="349"/>
  <c r="C44" i="349"/>
  <c r="G43" i="349"/>
  <c r="C43" i="349"/>
  <c r="G42" i="349"/>
  <c r="C42" i="349"/>
  <c r="G41" i="349"/>
  <c r="C41" i="349"/>
  <c r="G40" i="349"/>
  <c r="C40" i="349"/>
  <c r="G39" i="349"/>
  <c r="C39" i="349"/>
  <c r="G38" i="349"/>
  <c r="C38" i="349"/>
  <c r="G37" i="349"/>
  <c r="C37" i="349"/>
  <c r="G36" i="349"/>
  <c r="C36" i="349"/>
  <c r="G35" i="349"/>
  <c r="C35" i="349"/>
  <c r="G34" i="349"/>
  <c r="C34" i="349"/>
  <c r="G33" i="349"/>
  <c r="C33" i="349"/>
  <c r="G32" i="349"/>
  <c r="C32" i="349"/>
  <c r="G31" i="349"/>
  <c r="C31" i="349"/>
  <c r="G30" i="349"/>
  <c r="C30" i="349"/>
  <c r="G29" i="349"/>
  <c r="C29" i="349"/>
  <c r="G28" i="349"/>
  <c r="C28" i="349"/>
  <c r="G27" i="349"/>
  <c r="C27" i="349"/>
  <c r="G26" i="349"/>
  <c r="C26" i="349"/>
  <c r="G25" i="349"/>
  <c r="C25" i="349"/>
  <c r="G24" i="349"/>
  <c r="C24" i="349"/>
  <c r="G23" i="349"/>
  <c r="C23" i="349"/>
  <c r="G22" i="349"/>
  <c r="C22" i="349"/>
  <c r="G21" i="349"/>
  <c r="C21" i="349"/>
  <c r="G20" i="349"/>
  <c r="C20" i="349"/>
  <c r="G19" i="349"/>
  <c r="C19" i="349"/>
  <c r="G18" i="349"/>
  <c r="C18" i="349"/>
  <c r="G17" i="349"/>
  <c r="C17" i="349"/>
  <c r="G16" i="349"/>
  <c r="C16" i="349"/>
  <c r="G15" i="349"/>
  <c r="C15" i="349"/>
  <c r="G14" i="349"/>
  <c r="C14" i="349"/>
  <c r="G13" i="349"/>
  <c r="C13" i="349"/>
  <c r="G12" i="349"/>
  <c r="C12" i="349"/>
  <c r="G11" i="349"/>
  <c r="C11" i="349"/>
  <c r="G10" i="349"/>
  <c r="G55" i="349" s="1"/>
  <c r="C10" i="349"/>
  <c r="I4" i="85"/>
  <c r="H11" i="348"/>
  <c r="H12" i="348"/>
  <c r="H13" i="348"/>
  <c r="H14" i="348"/>
  <c r="H15" i="348"/>
  <c r="H16" i="348"/>
  <c r="H17" i="348"/>
  <c r="H18" i="348"/>
  <c r="H19" i="348"/>
  <c r="H20" i="348"/>
  <c r="H21" i="348"/>
  <c r="H22" i="348"/>
  <c r="H23" i="348"/>
  <c r="H24" i="348"/>
  <c r="H25" i="348"/>
  <c r="H26" i="348"/>
  <c r="H27" i="348"/>
  <c r="H28" i="348"/>
  <c r="H29" i="348"/>
  <c r="H30" i="348"/>
  <c r="H31" i="348"/>
  <c r="H32" i="348"/>
  <c r="H33" i="348"/>
  <c r="H34" i="348"/>
  <c r="H35" i="348"/>
  <c r="H36" i="348"/>
  <c r="H37" i="348"/>
  <c r="H38" i="348"/>
  <c r="H39" i="348"/>
  <c r="H40" i="348"/>
  <c r="H41" i="348"/>
  <c r="H42" i="348"/>
  <c r="H43" i="348"/>
  <c r="H44" i="348"/>
  <c r="H45" i="348"/>
  <c r="H46" i="348"/>
  <c r="H47" i="348"/>
  <c r="H48" i="348"/>
  <c r="H49" i="348"/>
  <c r="H50" i="348"/>
  <c r="H51" i="348"/>
  <c r="H52" i="348"/>
  <c r="H53" i="348"/>
  <c r="H54" i="348"/>
  <c r="H55" i="348"/>
  <c r="H56" i="348"/>
  <c r="H57" i="348"/>
  <c r="H58" i="348"/>
  <c r="H59" i="348"/>
  <c r="H10" i="348"/>
  <c r="F72" i="348"/>
  <c r="F70" i="348"/>
  <c r="J59" i="348"/>
  <c r="G59" i="348"/>
  <c r="C59" i="348"/>
  <c r="G58" i="348"/>
  <c r="C58" i="348"/>
  <c r="J57" i="348"/>
  <c r="G57" i="348"/>
  <c r="C57" i="348"/>
  <c r="J56" i="348"/>
  <c r="G56" i="348"/>
  <c r="C56" i="348"/>
  <c r="J55" i="348"/>
  <c r="G55" i="348"/>
  <c r="C55" i="348"/>
  <c r="J54" i="348"/>
  <c r="G54" i="348"/>
  <c r="C54" i="348"/>
  <c r="G53" i="348"/>
  <c r="C53" i="348"/>
  <c r="J52" i="348"/>
  <c r="G52" i="348"/>
  <c r="I52" i="348" s="1"/>
  <c r="C52" i="348"/>
  <c r="J51" i="348"/>
  <c r="G51" i="348"/>
  <c r="C51" i="348"/>
  <c r="J50" i="348"/>
  <c r="G50" i="348"/>
  <c r="I50" i="348" s="1"/>
  <c r="C50" i="348"/>
  <c r="J49" i="348"/>
  <c r="G49" i="348"/>
  <c r="C49" i="348"/>
  <c r="J48" i="348"/>
  <c r="G48" i="348"/>
  <c r="I48" i="348" s="1"/>
  <c r="C48" i="348"/>
  <c r="J47" i="348"/>
  <c r="G47" i="348"/>
  <c r="C47" i="348"/>
  <c r="J46" i="348"/>
  <c r="G46" i="348"/>
  <c r="I46" i="348" s="1"/>
  <c r="C46" i="348"/>
  <c r="J45" i="348"/>
  <c r="G45" i="348"/>
  <c r="C45" i="348"/>
  <c r="G44" i="348"/>
  <c r="C44" i="348"/>
  <c r="J43" i="348"/>
  <c r="G43" i="348"/>
  <c r="C43" i="348"/>
  <c r="J42" i="348"/>
  <c r="G42" i="348"/>
  <c r="C42" i="348"/>
  <c r="G41" i="348"/>
  <c r="C41" i="348"/>
  <c r="J40" i="348"/>
  <c r="G40" i="348"/>
  <c r="I40" i="348" s="1"/>
  <c r="C40" i="348"/>
  <c r="J39" i="348"/>
  <c r="G39" i="348"/>
  <c r="C39" i="348"/>
  <c r="J38" i="348"/>
  <c r="G38" i="348"/>
  <c r="I38" i="348" s="1"/>
  <c r="C38" i="348"/>
  <c r="G37" i="348"/>
  <c r="C37" i="348"/>
  <c r="G36" i="348"/>
  <c r="I36" i="348" s="1"/>
  <c r="J36" i="348" s="1"/>
  <c r="C36" i="348"/>
  <c r="J35" i="348"/>
  <c r="G35" i="348"/>
  <c r="I35" i="348" s="1"/>
  <c r="C35" i="348"/>
  <c r="G34" i="348"/>
  <c r="C34" i="348"/>
  <c r="J33" i="348"/>
  <c r="G33" i="348"/>
  <c r="C33" i="348"/>
  <c r="J32" i="348"/>
  <c r="G32" i="348"/>
  <c r="C32" i="348"/>
  <c r="J31" i="348"/>
  <c r="G31" i="348"/>
  <c r="C31" i="348"/>
  <c r="J30" i="348"/>
  <c r="G30" i="348"/>
  <c r="C30" i="348"/>
  <c r="J29" i="348"/>
  <c r="G29" i="348"/>
  <c r="C29" i="348"/>
  <c r="J28" i="348"/>
  <c r="G28" i="348"/>
  <c r="C28" i="348"/>
  <c r="G27" i="348"/>
  <c r="I27" i="348" s="1"/>
  <c r="J27" i="348" s="1"/>
  <c r="C27" i="348"/>
  <c r="J26" i="348"/>
  <c r="G26" i="348"/>
  <c r="I26" i="348" s="1"/>
  <c r="C26" i="348"/>
  <c r="J25" i="348"/>
  <c r="G25" i="348"/>
  <c r="I25" i="348" s="1"/>
  <c r="C25" i="348"/>
  <c r="J24" i="348"/>
  <c r="G24" i="348"/>
  <c r="I24" i="348" s="1"/>
  <c r="C24" i="348"/>
  <c r="J23" i="348"/>
  <c r="G23" i="348"/>
  <c r="I23" i="348" s="1"/>
  <c r="C23" i="348"/>
  <c r="J22" i="348"/>
  <c r="G22" i="348"/>
  <c r="I22" i="348" s="1"/>
  <c r="C22" i="348"/>
  <c r="J21" i="348"/>
  <c r="G21" i="348"/>
  <c r="I21" i="348" s="1"/>
  <c r="C21" i="348"/>
  <c r="J20" i="348"/>
  <c r="G20" i="348"/>
  <c r="I20" i="348" s="1"/>
  <c r="C20" i="348"/>
  <c r="J19" i="348"/>
  <c r="G19" i="348"/>
  <c r="I19" i="348" s="1"/>
  <c r="C19" i="348"/>
  <c r="J18" i="348"/>
  <c r="G18" i="348"/>
  <c r="I18" i="348" s="1"/>
  <c r="C18" i="348"/>
  <c r="G17" i="348"/>
  <c r="C17" i="348"/>
  <c r="J16" i="348"/>
  <c r="G16" i="348"/>
  <c r="C16" i="348"/>
  <c r="J15" i="348"/>
  <c r="G15" i="348"/>
  <c r="C15" i="348"/>
  <c r="J14" i="348"/>
  <c r="G14" i="348"/>
  <c r="C14" i="348"/>
  <c r="J13" i="348"/>
  <c r="G13" i="348"/>
  <c r="C13" i="348"/>
  <c r="J12" i="348"/>
  <c r="G12" i="348"/>
  <c r="C12" i="348"/>
  <c r="J11" i="348"/>
  <c r="G11" i="348"/>
  <c r="C11" i="348"/>
  <c r="J10" i="348"/>
  <c r="G10" i="348"/>
  <c r="C10" i="348"/>
  <c r="J4" i="10"/>
  <c r="H11" i="293"/>
  <c r="H12" i="293"/>
  <c r="H13" i="293"/>
  <c r="H14" i="293"/>
  <c r="H15" i="293"/>
  <c r="H16" i="293"/>
  <c r="H18" i="293"/>
  <c r="H19" i="293"/>
  <c r="H20" i="293"/>
  <c r="H21" i="293"/>
  <c r="H22" i="293"/>
  <c r="H24" i="293"/>
  <c r="H25" i="293"/>
  <c r="H26" i="293"/>
  <c r="H27" i="293"/>
  <c r="H28" i="293"/>
  <c r="H29" i="293"/>
  <c r="H30" i="293"/>
  <c r="H31" i="293"/>
  <c r="H32" i="293"/>
  <c r="H33" i="293"/>
  <c r="H34" i="293"/>
  <c r="H35" i="293"/>
  <c r="H36" i="293"/>
  <c r="H37" i="293"/>
  <c r="H38" i="293"/>
  <c r="H39" i="293"/>
  <c r="H40" i="293"/>
  <c r="H41" i="293"/>
  <c r="H42" i="293"/>
  <c r="H43" i="293"/>
  <c r="H44" i="293"/>
  <c r="H45" i="293"/>
  <c r="H46" i="293"/>
  <c r="H47" i="293"/>
  <c r="H48" i="293"/>
  <c r="H49" i="293"/>
  <c r="H50" i="293"/>
  <c r="H51" i="293"/>
  <c r="H52" i="293"/>
  <c r="H53" i="293"/>
  <c r="H54" i="293"/>
  <c r="H55" i="293"/>
  <c r="H56" i="293"/>
  <c r="H57" i="293"/>
  <c r="H58" i="293"/>
  <c r="H59" i="293"/>
  <c r="H60" i="293"/>
  <c r="H61" i="293"/>
  <c r="H62" i="293"/>
  <c r="H63" i="293"/>
  <c r="H64" i="293"/>
  <c r="H65" i="293"/>
  <c r="H66" i="293"/>
  <c r="H67" i="293"/>
  <c r="H68" i="293"/>
  <c r="H69" i="293"/>
  <c r="H70" i="293"/>
  <c r="H71" i="293"/>
  <c r="H72" i="293"/>
  <c r="H73" i="293"/>
  <c r="H74" i="293"/>
  <c r="H75" i="293"/>
  <c r="H76" i="293"/>
  <c r="H77" i="293"/>
  <c r="H78" i="293"/>
  <c r="H79" i="293"/>
  <c r="H80" i="293"/>
  <c r="H81" i="293"/>
  <c r="H82" i="293"/>
  <c r="H83" i="293"/>
  <c r="H84" i="293"/>
  <c r="H85" i="293"/>
  <c r="H86" i="293"/>
  <c r="H87" i="293"/>
  <c r="H88" i="293"/>
  <c r="H89" i="293"/>
  <c r="H90" i="293"/>
  <c r="H91" i="293"/>
  <c r="H92" i="293"/>
  <c r="H93" i="293"/>
  <c r="H94" i="293"/>
  <c r="H95" i="293"/>
  <c r="H96" i="293"/>
  <c r="H97" i="293"/>
  <c r="H98" i="293"/>
  <c r="H99" i="293"/>
  <c r="H100" i="293"/>
  <c r="H101" i="293"/>
  <c r="H102" i="293"/>
  <c r="H103" i="293"/>
  <c r="H104" i="293"/>
  <c r="H105" i="293"/>
  <c r="H10" i="293"/>
  <c r="H11" i="347"/>
  <c r="H12" i="347"/>
  <c r="H13" i="347"/>
  <c r="H14" i="347"/>
  <c r="H15" i="347"/>
  <c r="H16" i="347"/>
  <c r="H17" i="347"/>
  <c r="H18" i="347"/>
  <c r="H19" i="347"/>
  <c r="H20" i="347"/>
  <c r="H21" i="347"/>
  <c r="H22" i="347"/>
  <c r="H23" i="347"/>
  <c r="H24" i="347"/>
  <c r="H25" i="347"/>
  <c r="H26" i="347"/>
  <c r="H27" i="347"/>
  <c r="H28" i="347"/>
  <c r="H29" i="347"/>
  <c r="H30" i="347"/>
  <c r="H31" i="347"/>
  <c r="H32" i="347"/>
  <c r="H33" i="347"/>
  <c r="H34" i="347"/>
  <c r="H35" i="347"/>
  <c r="H36" i="347"/>
  <c r="H37" i="347"/>
  <c r="H38" i="347"/>
  <c r="H39" i="347"/>
  <c r="H40" i="347"/>
  <c r="H41" i="347"/>
  <c r="H42" i="347"/>
  <c r="H43" i="347"/>
  <c r="H44" i="347"/>
  <c r="H45" i="347"/>
  <c r="H46" i="347"/>
  <c r="H47" i="347"/>
  <c r="H48" i="347"/>
  <c r="H49" i="347"/>
  <c r="H50" i="347"/>
  <c r="H51" i="347"/>
  <c r="H52" i="347"/>
  <c r="H53" i="347"/>
  <c r="H54" i="347"/>
  <c r="H55" i="347"/>
  <c r="H56" i="347"/>
  <c r="H57" i="347"/>
  <c r="H58" i="347"/>
  <c r="H59" i="347"/>
  <c r="H60" i="347"/>
  <c r="H61" i="347"/>
  <c r="H62" i="347"/>
  <c r="H63" i="347"/>
  <c r="H64" i="347"/>
  <c r="H65" i="347"/>
  <c r="H66" i="347"/>
  <c r="H67" i="347"/>
  <c r="H68" i="347"/>
  <c r="H69" i="347"/>
  <c r="H70" i="347"/>
  <c r="H71" i="347"/>
  <c r="H72" i="347"/>
  <c r="H73" i="347"/>
  <c r="H74" i="347"/>
  <c r="H75" i="347"/>
  <c r="H76" i="347"/>
  <c r="H77" i="347"/>
  <c r="H78" i="347"/>
  <c r="H79" i="347"/>
  <c r="H10" i="347"/>
  <c r="F87" i="347"/>
  <c r="F85" i="347"/>
  <c r="J79" i="347"/>
  <c r="G79" i="347"/>
  <c r="C79" i="347"/>
  <c r="J78" i="347"/>
  <c r="G78" i="347"/>
  <c r="C78" i="347"/>
  <c r="G77" i="347"/>
  <c r="C77" i="347"/>
  <c r="J76" i="347"/>
  <c r="G76" i="347"/>
  <c r="I76" i="347" s="1"/>
  <c r="C76" i="347"/>
  <c r="J75" i="347"/>
  <c r="G75" i="347"/>
  <c r="I75" i="347" s="1"/>
  <c r="C75" i="347"/>
  <c r="G74" i="347"/>
  <c r="C74" i="347"/>
  <c r="J73" i="347"/>
  <c r="G73" i="347"/>
  <c r="C73" i="347"/>
  <c r="G72" i="347"/>
  <c r="I72" i="347" s="1"/>
  <c r="J72" i="347" s="1"/>
  <c r="C72" i="347"/>
  <c r="J71" i="347"/>
  <c r="G71" i="347"/>
  <c r="I71" i="347" s="1"/>
  <c r="C71" i="347"/>
  <c r="G70" i="347"/>
  <c r="C70" i="347"/>
  <c r="J69" i="347"/>
  <c r="G69" i="347"/>
  <c r="C69" i="347"/>
  <c r="G68" i="347"/>
  <c r="I68" i="347" s="1"/>
  <c r="J68" i="347" s="1"/>
  <c r="C68" i="347"/>
  <c r="J67" i="347"/>
  <c r="G67" i="347"/>
  <c r="I67" i="347" s="1"/>
  <c r="C67" i="347"/>
  <c r="J66" i="347"/>
  <c r="G66" i="347"/>
  <c r="I66" i="347" s="1"/>
  <c r="C66" i="347"/>
  <c r="J65" i="347"/>
  <c r="G65" i="347"/>
  <c r="I65" i="347" s="1"/>
  <c r="C65" i="347"/>
  <c r="J64" i="347"/>
  <c r="G64" i="347"/>
  <c r="I64" i="347" s="1"/>
  <c r="C64" i="347"/>
  <c r="J63" i="347"/>
  <c r="G63" i="347"/>
  <c r="C63" i="347"/>
  <c r="J62" i="347"/>
  <c r="G62" i="347"/>
  <c r="C62" i="347"/>
  <c r="J61" i="347"/>
  <c r="G61" i="347"/>
  <c r="C61" i="347"/>
  <c r="J60" i="347"/>
  <c r="G60" i="347"/>
  <c r="C60" i="347"/>
  <c r="J59" i="347"/>
  <c r="G59" i="347"/>
  <c r="C59" i="347"/>
  <c r="J58" i="347"/>
  <c r="G58" i="347"/>
  <c r="C58" i="347"/>
  <c r="J57" i="347"/>
  <c r="G57" i="347"/>
  <c r="C57" i="347"/>
  <c r="J56" i="347"/>
  <c r="G56" i="347"/>
  <c r="C56" i="347"/>
  <c r="J55" i="347"/>
  <c r="G55" i="347"/>
  <c r="C55" i="347"/>
  <c r="J54" i="347"/>
  <c r="G54" i="347"/>
  <c r="C54" i="347"/>
  <c r="G53" i="347"/>
  <c r="I53" i="347" s="1"/>
  <c r="J53" i="347" s="1"/>
  <c r="C53" i="347"/>
  <c r="J52" i="347"/>
  <c r="G52" i="347"/>
  <c r="I52" i="347" s="1"/>
  <c r="C52" i="347"/>
  <c r="J51" i="347"/>
  <c r="G51" i="347"/>
  <c r="I51" i="347" s="1"/>
  <c r="C51" i="347"/>
  <c r="J50" i="347"/>
  <c r="G50" i="347"/>
  <c r="I50" i="347" s="1"/>
  <c r="C50" i="347"/>
  <c r="J49" i="347"/>
  <c r="G49" i="347"/>
  <c r="I49" i="347" s="1"/>
  <c r="C49" i="347"/>
  <c r="J48" i="347"/>
  <c r="G48" i="347"/>
  <c r="I48" i="347" s="1"/>
  <c r="C48" i="347"/>
  <c r="J47" i="347"/>
  <c r="G47" i="347"/>
  <c r="I47" i="347" s="1"/>
  <c r="C47" i="347"/>
  <c r="G46" i="347"/>
  <c r="C46" i="347"/>
  <c r="G45" i="347"/>
  <c r="I45" i="347" s="1"/>
  <c r="J45" i="347" s="1"/>
  <c r="C45" i="347"/>
  <c r="J44" i="347"/>
  <c r="G44" i="347"/>
  <c r="I44" i="347" s="1"/>
  <c r="C44" i="347"/>
  <c r="J43" i="347"/>
  <c r="G43" i="347"/>
  <c r="I43" i="347" s="1"/>
  <c r="C43" i="347"/>
  <c r="G42" i="347"/>
  <c r="C42" i="347"/>
  <c r="J41" i="347"/>
  <c r="G41" i="347"/>
  <c r="C41" i="347"/>
  <c r="G40" i="347"/>
  <c r="I40" i="347" s="1"/>
  <c r="J40" i="347" s="1"/>
  <c r="C40" i="347"/>
  <c r="J39" i="347"/>
  <c r="G39" i="347"/>
  <c r="I39" i="347" s="1"/>
  <c r="C39" i="347"/>
  <c r="G38" i="347"/>
  <c r="C38" i="347"/>
  <c r="J37" i="347"/>
  <c r="G37" i="347"/>
  <c r="C37" i="347"/>
  <c r="G36" i="347"/>
  <c r="I36" i="347" s="1"/>
  <c r="J36" i="347" s="1"/>
  <c r="C36" i="347"/>
  <c r="J35" i="347"/>
  <c r="G35" i="347"/>
  <c r="I35" i="347" s="1"/>
  <c r="C35" i="347"/>
  <c r="J34" i="347"/>
  <c r="G34" i="347"/>
  <c r="I34" i="347" s="1"/>
  <c r="C34" i="347"/>
  <c r="G33" i="347"/>
  <c r="C33" i="347"/>
  <c r="J32" i="347"/>
  <c r="G32" i="347"/>
  <c r="C32" i="347"/>
  <c r="J31" i="347"/>
  <c r="G31" i="347"/>
  <c r="C31" i="347"/>
  <c r="G30" i="347"/>
  <c r="I30" i="347" s="1"/>
  <c r="J30" i="347" s="1"/>
  <c r="C30" i="347"/>
  <c r="J29" i="347"/>
  <c r="G29" i="347"/>
  <c r="I29" i="347" s="1"/>
  <c r="C29" i="347"/>
  <c r="J28" i="347"/>
  <c r="G28" i="347"/>
  <c r="I28" i="347" s="1"/>
  <c r="C28" i="347"/>
  <c r="J27" i="347"/>
  <c r="G27" i="347"/>
  <c r="I27" i="347" s="1"/>
  <c r="C27" i="347"/>
  <c r="G26" i="347"/>
  <c r="C26" i="347"/>
  <c r="J25" i="347"/>
  <c r="G25" i="347"/>
  <c r="C25" i="347"/>
  <c r="G24" i="347"/>
  <c r="I24" i="347" s="1"/>
  <c r="J24" i="347" s="1"/>
  <c r="C24" i="347"/>
  <c r="G23" i="347"/>
  <c r="C23" i="347"/>
  <c r="J22" i="347"/>
  <c r="G22" i="347"/>
  <c r="C22" i="347"/>
  <c r="J21" i="347"/>
  <c r="G21" i="347"/>
  <c r="C21" i="347"/>
  <c r="G20" i="347"/>
  <c r="I20" i="347" s="1"/>
  <c r="J20" i="347" s="1"/>
  <c r="C20" i="347"/>
  <c r="J19" i="347"/>
  <c r="G19" i="347"/>
  <c r="I19" i="347" s="1"/>
  <c r="C19" i="347"/>
  <c r="J18" i="347"/>
  <c r="G18" i="347"/>
  <c r="I18" i="347" s="1"/>
  <c r="C18" i="347"/>
  <c r="J17" i="347"/>
  <c r="G17" i="347"/>
  <c r="I17" i="347" s="1"/>
  <c r="C17" i="347"/>
  <c r="J16" i="347"/>
  <c r="G16" i="347"/>
  <c r="I16" i="347" s="1"/>
  <c r="C16" i="347"/>
  <c r="J15" i="347"/>
  <c r="G15" i="347"/>
  <c r="I15" i="347" s="1"/>
  <c r="C15" i="347"/>
  <c r="J14" i="347"/>
  <c r="G14" i="347"/>
  <c r="I14" i="347" s="1"/>
  <c r="C14" i="347"/>
  <c r="J13" i="347"/>
  <c r="G13" i="347"/>
  <c r="I13" i="347" s="1"/>
  <c r="C13" i="347"/>
  <c r="J12" i="347"/>
  <c r="G12" i="347"/>
  <c r="I12" i="347" s="1"/>
  <c r="C12" i="347"/>
  <c r="J11" i="347"/>
  <c r="G11" i="347"/>
  <c r="I11" i="347" s="1"/>
  <c r="C11" i="347"/>
  <c r="J10" i="347"/>
  <c r="G10" i="347"/>
  <c r="G83" i="347" s="1"/>
  <c r="C10" i="347"/>
  <c r="H11" i="346"/>
  <c r="H12" i="346"/>
  <c r="H13" i="346"/>
  <c r="H14" i="346"/>
  <c r="H15" i="346"/>
  <c r="H16" i="346"/>
  <c r="H17" i="346"/>
  <c r="H18" i="346"/>
  <c r="H19" i="346"/>
  <c r="H20" i="346"/>
  <c r="H21" i="346"/>
  <c r="H22" i="346"/>
  <c r="H23" i="346"/>
  <c r="H24" i="346"/>
  <c r="H25" i="346"/>
  <c r="H26" i="346"/>
  <c r="H27" i="346"/>
  <c r="H28" i="346"/>
  <c r="H29" i="346"/>
  <c r="H30" i="346"/>
  <c r="H31" i="346"/>
  <c r="H32" i="346"/>
  <c r="H33" i="346"/>
  <c r="H34" i="346"/>
  <c r="H35" i="346"/>
  <c r="H36" i="346"/>
  <c r="H37" i="346"/>
  <c r="H38" i="346"/>
  <c r="H39" i="346"/>
  <c r="H40" i="346"/>
  <c r="H41" i="346"/>
  <c r="H42" i="346"/>
  <c r="H43" i="346"/>
  <c r="H44" i="346"/>
  <c r="H45" i="346"/>
  <c r="H46" i="346"/>
  <c r="H47" i="346"/>
  <c r="H48" i="346"/>
  <c r="H49" i="346"/>
  <c r="H50" i="346"/>
  <c r="H51" i="346"/>
  <c r="H52" i="346"/>
  <c r="H10" i="346"/>
  <c r="F61" i="346"/>
  <c r="F59" i="346"/>
  <c r="J52" i="346"/>
  <c r="G52" i="346"/>
  <c r="C52" i="346"/>
  <c r="J51" i="346"/>
  <c r="G51" i="346"/>
  <c r="C51" i="346"/>
  <c r="G50" i="346"/>
  <c r="C50" i="346"/>
  <c r="J49" i="346"/>
  <c r="G49" i="346"/>
  <c r="C49" i="346"/>
  <c r="J48" i="346"/>
  <c r="G48" i="346"/>
  <c r="C48" i="346"/>
  <c r="J47" i="346"/>
  <c r="G47" i="346"/>
  <c r="C47" i="346"/>
  <c r="J46" i="346"/>
  <c r="G46" i="346"/>
  <c r="I46" i="346" s="1"/>
  <c r="C46" i="346"/>
  <c r="J45" i="346"/>
  <c r="G45" i="346"/>
  <c r="C45" i="346"/>
  <c r="J44" i="346"/>
  <c r="G44" i="346"/>
  <c r="I44" i="346" s="1"/>
  <c r="C44" i="346"/>
  <c r="J43" i="346"/>
  <c r="G43" i="346"/>
  <c r="C43" i="346"/>
  <c r="J42" i="346"/>
  <c r="G42" i="346"/>
  <c r="I42" i="346" s="1"/>
  <c r="C42" i="346"/>
  <c r="J41" i="346"/>
  <c r="G41" i="346"/>
  <c r="C41" i="346"/>
  <c r="J40" i="346"/>
  <c r="G40" i="346"/>
  <c r="I40" i="346" s="1"/>
  <c r="C40" i="346"/>
  <c r="J39" i="346"/>
  <c r="G39" i="346"/>
  <c r="C39" i="346"/>
  <c r="J38" i="346"/>
  <c r="G38" i="346"/>
  <c r="I38" i="346" s="1"/>
  <c r="C38" i="346"/>
  <c r="G37" i="346"/>
  <c r="C37" i="346"/>
  <c r="J36" i="346"/>
  <c r="G36" i="346"/>
  <c r="C36" i="346"/>
  <c r="J35" i="346"/>
  <c r="G35" i="346"/>
  <c r="C35" i="346"/>
  <c r="G34" i="346"/>
  <c r="I34" i="346" s="1"/>
  <c r="J34" i="346" s="1"/>
  <c r="C34" i="346"/>
  <c r="G33" i="346"/>
  <c r="C33" i="346"/>
  <c r="J32" i="346"/>
  <c r="G32" i="346"/>
  <c r="C32" i="346"/>
  <c r="G31" i="346"/>
  <c r="I31" i="346" s="1"/>
  <c r="J31" i="346" s="1"/>
  <c r="C31" i="346"/>
  <c r="J30" i="346"/>
  <c r="G30" i="346"/>
  <c r="I30" i="346" s="1"/>
  <c r="C30" i="346"/>
  <c r="J29" i="346"/>
  <c r="G29" i="346"/>
  <c r="I29" i="346" s="1"/>
  <c r="C29" i="346"/>
  <c r="G28" i="346"/>
  <c r="C28" i="346"/>
  <c r="J27" i="346"/>
  <c r="G27" i="346"/>
  <c r="C27" i="346"/>
  <c r="J26" i="346"/>
  <c r="G26" i="346"/>
  <c r="C26" i="346"/>
  <c r="J25" i="346"/>
  <c r="G25" i="346"/>
  <c r="C25" i="346"/>
  <c r="G24" i="346"/>
  <c r="I24" i="346" s="1"/>
  <c r="J24" i="346" s="1"/>
  <c r="C24" i="346"/>
  <c r="J23" i="346"/>
  <c r="G23" i="346"/>
  <c r="I23" i="346" s="1"/>
  <c r="C23" i="346"/>
  <c r="J22" i="346"/>
  <c r="G22" i="346"/>
  <c r="I22" i="346" s="1"/>
  <c r="C22" i="346"/>
  <c r="J21" i="346"/>
  <c r="G21" i="346"/>
  <c r="I21" i="346" s="1"/>
  <c r="C21" i="346"/>
  <c r="G20" i="346"/>
  <c r="C20" i="346"/>
  <c r="J19" i="346"/>
  <c r="G19" i="346"/>
  <c r="C19" i="346"/>
  <c r="G18" i="346"/>
  <c r="I18" i="346" s="1"/>
  <c r="J18" i="346" s="1"/>
  <c r="C18" i="346"/>
  <c r="J17" i="346"/>
  <c r="G17" i="346"/>
  <c r="I17" i="346" s="1"/>
  <c r="C17" i="346"/>
  <c r="J16" i="346"/>
  <c r="G16" i="346"/>
  <c r="I16" i="346" s="1"/>
  <c r="C16" i="346"/>
  <c r="J15" i="346"/>
  <c r="G15" i="346"/>
  <c r="I15" i="346" s="1"/>
  <c r="C15" i="346"/>
  <c r="G14" i="346"/>
  <c r="C14" i="346"/>
  <c r="J13" i="346"/>
  <c r="G13" i="346"/>
  <c r="C13" i="346"/>
  <c r="J12" i="346"/>
  <c r="G12" i="346"/>
  <c r="C12" i="346"/>
  <c r="J11" i="346"/>
  <c r="G11" i="346"/>
  <c r="C11" i="346"/>
  <c r="J10" i="346"/>
  <c r="G10" i="346"/>
  <c r="C10" i="346"/>
  <c r="C55" i="346" s="1"/>
  <c r="C54" i="346" s="1"/>
  <c r="H11" i="345"/>
  <c r="H12" i="345"/>
  <c r="H13" i="345"/>
  <c r="H14" i="345"/>
  <c r="H15" i="345"/>
  <c r="H16" i="345"/>
  <c r="H17" i="345"/>
  <c r="H18" i="345"/>
  <c r="H19" i="345"/>
  <c r="H20" i="345"/>
  <c r="H21" i="345"/>
  <c r="H22" i="345"/>
  <c r="H23" i="345"/>
  <c r="H24" i="345"/>
  <c r="H25" i="345"/>
  <c r="H26" i="345"/>
  <c r="H27" i="345"/>
  <c r="H28" i="345"/>
  <c r="H29" i="345"/>
  <c r="H30" i="345"/>
  <c r="H31" i="345"/>
  <c r="H32" i="345"/>
  <c r="H33" i="345"/>
  <c r="H34" i="345"/>
  <c r="H35" i="345"/>
  <c r="H36" i="345"/>
  <c r="H37" i="345"/>
  <c r="H38" i="345"/>
  <c r="H39" i="345"/>
  <c r="H40" i="345"/>
  <c r="H41" i="345"/>
  <c r="H42" i="345"/>
  <c r="H43" i="345"/>
  <c r="H44" i="345"/>
  <c r="H45" i="345"/>
  <c r="H46" i="345"/>
  <c r="H47" i="345"/>
  <c r="H48" i="345"/>
  <c r="H49" i="345"/>
  <c r="H50" i="345"/>
  <c r="H51" i="345"/>
  <c r="H52" i="345"/>
  <c r="H53" i="345"/>
  <c r="H54" i="345"/>
  <c r="H55" i="345"/>
  <c r="H56" i="345"/>
  <c r="H57" i="345"/>
  <c r="H58" i="345"/>
  <c r="H10" i="345"/>
  <c r="F65" i="345"/>
  <c r="F63" i="345"/>
  <c r="J58" i="345"/>
  <c r="G58" i="345"/>
  <c r="I58" i="345" s="1"/>
  <c r="C58" i="345"/>
  <c r="J57" i="345"/>
  <c r="G57" i="345"/>
  <c r="I57" i="345" s="1"/>
  <c r="C57" i="345"/>
  <c r="J56" i="345"/>
  <c r="G56" i="345"/>
  <c r="I56" i="345" s="1"/>
  <c r="C56" i="345"/>
  <c r="J55" i="345"/>
  <c r="G55" i="345"/>
  <c r="I55" i="345" s="1"/>
  <c r="C55" i="345"/>
  <c r="J54" i="345"/>
  <c r="G54" i="345"/>
  <c r="I54" i="345" s="1"/>
  <c r="C54" i="345"/>
  <c r="J53" i="345"/>
  <c r="G53" i="345"/>
  <c r="I53" i="345" s="1"/>
  <c r="C53" i="345"/>
  <c r="J52" i="345"/>
  <c r="G52" i="345"/>
  <c r="I52" i="345" s="1"/>
  <c r="C52" i="345"/>
  <c r="J51" i="345"/>
  <c r="G51" i="345"/>
  <c r="I51" i="345" s="1"/>
  <c r="C51" i="345"/>
  <c r="J50" i="345"/>
  <c r="G50" i="345"/>
  <c r="I50" i="345" s="1"/>
  <c r="C50" i="345"/>
  <c r="J49" i="345"/>
  <c r="G49" i="345"/>
  <c r="I49" i="345" s="1"/>
  <c r="C49" i="345"/>
  <c r="J48" i="345"/>
  <c r="G48" i="345"/>
  <c r="I48" i="345" s="1"/>
  <c r="C48" i="345"/>
  <c r="J47" i="345"/>
  <c r="G47" i="345"/>
  <c r="I47" i="345" s="1"/>
  <c r="C47" i="345"/>
  <c r="G46" i="345"/>
  <c r="C46" i="345"/>
  <c r="J45" i="345"/>
  <c r="G45" i="345"/>
  <c r="C45" i="345"/>
  <c r="J44" i="345"/>
  <c r="G44" i="345"/>
  <c r="C44" i="345"/>
  <c r="G43" i="345"/>
  <c r="I43" i="345" s="1"/>
  <c r="J43" i="345" s="1"/>
  <c r="C43" i="345"/>
  <c r="G42" i="345"/>
  <c r="C42" i="345"/>
  <c r="J41" i="345"/>
  <c r="G41" i="345"/>
  <c r="C41" i="345"/>
  <c r="G40" i="345"/>
  <c r="I40" i="345" s="1"/>
  <c r="J40" i="345" s="1"/>
  <c r="C40" i="345"/>
  <c r="J39" i="345"/>
  <c r="G39" i="345"/>
  <c r="I39" i="345" s="1"/>
  <c r="C39" i="345"/>
  <c r="J38" i="345"/>
  <c r="G38" i="345"/>
  <c r="I38" i="345" s="1"/>
  <c r="C38" i="345"/>
  <c r="J37" i="345"/>
  <c r="G37" i="345"/>
  <c r="I37" i="345" s="1"/>
  <c r="C37" i="345"/>
  <c r="J36" i="345"/>
  <c r="G36" i="345"/>
  <c r="I36" i="345" s="1"/>
  <c r="C36" i="345"/>
  <c r="G35" i="345"/>
  <c r="C35" i="345"/>
  <c r="J34" i="345"/>
  <c r="G34" i="345"/>
  <c r="C34" i="345"/>
  <c r="G33" i="345"/>
  <c r="I33" i="345" s="1"/>
  <c r="J33" i="345" s="1"/>
  <c r="C33" i="345"/>
  <c r="G32" i="345"/>
  <c r="C32" i="345"/>
  <c r="J31" i="345"/>
  <c r="G31" i="345"/>
  <c r="C31" i="345"/>
  <c r="J30" i="345"/>
  <c r="G30" i="345"/>
  <c r="C30" i="345"/>
  <c r="G29" i="345"/>
  <c r="I29" i="345" s="1"/>
  <c r="J29" i="345" s="1"/>
  <c r="C29" i="345"/>
  <c r="J28" i="345"/>
  <c r="G28" i="345"/>
  <c r="I28" i="345" s="1"/>
  <c r="C28" i="345"/>
  <c r="G27" i="345"/>
  <c r="C27" i="345"/>
  <c r="J26" i="345"/>
  <c r="G26" i="345"/>
  <c r="C26" i="345"/>
  <c r="G25" i="345"/>
  <c r="I25" i="345" s="1"/>
  <c r="J25" i="345" s="1"/>
  <c r="C25" i="345"/>
  <c r="J24" i="345"/>
  <c r="G24" i="345"/>
  <c r="I24" i="345" s="1"/>
  <c r="C24" i="345"/>
  <c r="G23" i="345"/>
  <c r="C23" i="345"/>
  <c r="J22" i="345"/>
  <c r="G22" i="345"/>
  <c r="C22" i="345"/>
  <c r="J21" i="345"/>
  <c r="G21" i="345"/>
  <c r="C21" i="345"/>
  <c r="G20" i="345"/>
  <c r="I20" i="345" s="1"/>
  <c r="J20" i="345" s="1"/>
  <c r="C20" i="345"/>
  <c r="J19" i="345"/>
  <c r="G19" i="345"/>
  <c r="I19" i="345" s="1"/>
  <c r="C19" i="345"/>
  <c r="J18" i="345"/>
  <c r="G18" i="345"/>
  <c r="I18" i="345" s="1"/>
  <c r="C18" i="345"/>
  <c r="J17" i="345"/>
  <c r="G17" i="345"/>
  <c r="I17" i="345" s="1"/>
  <c r="C17" i="345"/>
  <c r="J16" i="345"/>
  <c r="G16" i="345"/>
  <c r="I16" i="345" s="1"/>
  <c r="C16" i="345"/>
  <c r="J15" i="345"/>
  <c r="G15" i="345"/>
  <c r="I15" i="345" s="1"/>
  <c r="C15" i="345"/>
  <c r="J14" i="345"/>
  <c r="G14" i="345"/>
  <c r="I14" i="345" s="1"/>
  <c r="C14" i="345"/>
  <c r="J13" i="345"/>
  <c r="G13" i="345"/>
  <c r="I13" i="345" s="1"/>
  <c r="C13" i="345"/>
  <c r="J12" i="345"/>
  <c r="G12" i="345"/>
  <c r="I12" i="345" s="1"/>
  <c r="C12" i="345"/>
  <c r="J11" i="345"/>
  <c r="G11" i="345"/>
  <c r="I11" i="345" s="1"/>
  <c r="C11" i="345"/>
  <c r="J10" i="345"/>
  <c r="G10" i="345"/>
  <c r="G61" i="345" s="1"/>
  <c r="C10" i="345"/>
  <c r="I11" i="344"/>
  <c r="I12" i="344"/>
  <c r="I13" i="344"/>
  <c r="I14" i="344"/>
  <c r="I15" i="344"/>
  <c r="I16" i="344"/>
  <c r="I17" i="344"/>
  <c r="I18" i="344"/>
  <c r="I19" i="344"/>
  <c r="I20" i="344"/>
  <c r="I21" i="344"/>
  <c r="I22" i="344"/>
  <c r="I23" i="344"/>
  <c r="I24" i="344"/>
  <c r="I25" i="344"/>
  <c r="I26" i="344"/>
  <c r="I27" i="344"/>
  <c r="I28" i="344"/>
  <c r="I29" i="344"/>
  <c r="I30" i="344"/>
  <c r="I31" i="344"/>
  <c r="I32" i="344"/>
  <c r="I33" i="344"/>
  <c r="I34" i="344"/>
  <c r="I35" i="344"/>
  <c r="I36" i="344"/>
  <c r="I37" i="344"/>
  <c r="I38" i="344"/>
  <c r="I39" i="344"/>
  <c r="I40" i="344"/>
  <c r="I41" i="344"/>
  <c r="I42" i="344"/>
  <c r="I43" i="344"/>
  <c r="I44" i="344"/>
  <c r="I45" i="344"/>
  <c r="I46" i="344"/>
  <c r="I47" i="344"/>
  <c r="I48" i="344"/>
  <c r="I49" i="344"/>
  <c r="I50" i="344"/>
  <c r="I51" i="344"/>
  <c r="I52" i="344"/>
  <c r="I53" i="344"/>
  <c r="I54" i="344"/>
  <c r="I55" i="344"/>
  <c r="I56" i="344"/>
  <c r="I57" i="344"/>
  <c r="I58" i="344"/>
  <c r="I59" i="344"/>
  <c r="I60" i="344"/>
  <c r="I61" i="344"/>
  <c r="I62" i="344"/>
  <c r="I63" i="344"/>
  <c r="I64" i="344"/>
  <c r="I65" i="344"/>
  <c r="I66" i="344"/>
  <c r="I67" i="344"/>
  <c r="I68" i="344"/>
  <c r="I69" i="344"/>
  <c r="I70" i="344"/>
  <c r="I71" i="344"/>
  <c r="I72" i="344"/>
  <c r="H11" i="344"/>
  <c r="H12" i="344"/>
  <c r="H13" i="344"/>
  <c r="H14" i="344"/>
  <c r="H15" i="344"/>
  <c r="H16" i="344"/>
  <c r="H17" i="344"/>
  <c r="H18" i="344"/>
  <c r="H19" i="344"/>
  <c r="H20" i="344"/>
  <c r="H21" i="344"/>
  <c r="H22" i="344"/>
  <c r="H23" i="344"/>
  <c r="H24" i="344"/>
  <c r="H25" i="344"/>
  <c r="H26" i="344"/>
  <c r="H27" i="344"/>
  <c r="H28" i="344"/>
  <c r="H29" i="344"/>
  <c r="H30" i="344"/>
  <c r="H31" i="344"/>
  <c r="H32" i="344"/>
  <c r="H33" i="344"/>
  <c r="H34" i="344"/>
  <c r="H35" i="344"/>
  <c r="H36" i="344"/>
  <c r="H37" i="344"/>
  <c r="H38" i="344"/>
  <c r="H39" i="344"/>
  <c r="H40" i="344"/>
  <c r="H41" i="344"/>
  <c r="H42" i="344"/>
  <c r="H43" i="344"/>
  <c r="H44" i="344"/>
  <c r="H45" i="344"/>
  <c r="H46" i="344"/>
  <c r="H47" i="344"/>
  <c r="H48" i="344"/>
  <c r="H49" i="344"/>
  <c r="H50" i="344"/>
  <c r="H51" i="344"/>
  <c r="H52" i="344"/>
  <c r="H53" i="344"/>
  <c r="H54" i="344"/>
  <c r="H55" i="344"/>
  <c r="H56" i="344"/>
  <c r="H57" i="344"/>
  <c r="H58" i="344"/>
  <c r="H59" i="344"/>
  <c r="H60" i="344"/>
  <c r="H61" i="344"/>
  <c r="H62" i="344"/>
  <c r="H63" i="344"/>
  <c r="H64" i="344"/>
  <c r="H65" i="344"/>
  <c r="H66" i="344"/>
  <c r="H67" i="344"/>
  <c r="H68" i="344"/>
  <c r="H69" i="344"/>
  <c r="H70" i="344"/>
  <c r="H71" i="344"/>
  <c r="H72" i="344"/>
  <c r="H10" i="344"/>
  <c r="I81" i="344"/>
  <c r="G81" i="344"/>
  <c r="C81" i="344"/>
  <c r="G72" i="344"/>
  <c r="C72" i="344"/>
  <c r="G71" i="344"/>
  <c r="C71" i="344"/>
  <c r="G70" i="344"/>
  <c r="C70" i="344"/>
  <c r="G69" i="344"/>
  <c r="C69" i="344"/>
  <c r="G68" i="344"/>
  <c r="C68" i="344"/>
  <c r="G67" i="344"/>
  <c r="C67" i="344"/>
  <c r="G66" i="344"/>
  <c r="C66" i="344"/>
  <c r="G65" i="344"/>
  <c r="C65" i="344"/>
  <c r="G64" i="344"/>
  <c r="C64" i="344"/>
  <c r="G62" i="344"/>
  <c r="C62" i="344"/>
  <c r="G61" i="344"/>
  <c r="C61" i="344"/>
  <c r="G60" i="344"/>
  <c r="C60" i="344"/>
  <c r="G59" i="344"/>
  <c r="C59" i="344"/>
  <c r="G58" i="344"/>
  <c r="C58" i="344"/>
  <c r="G57" i="344"/>
  <c r="C57" i="344"/>
  <c r="G56" i="344"/>
  <c r="C56" i="344"/>
  <c r="G55" i="344"/>
  <c r="C55" i="344"/>
  <c r="G54" i="344"/>
  <c r="C54" i="344"/>
  <c r="G53" i="344"/>
  <c r="C53" i="344"/>
  <c r="G52" i="344"/>
  <c r="C52" i="344"/>
  <c r="G51" i="344"/>
  <c r="C51" i="344"/>
  <c r="G50" i="344"/>
  <c r="C50" i="344"/>
  <c r="G49" i="344"/>
  <c r="C49" i="344"/>
  <c r="G48" i="344"/>
  <c r="C48" i="344"/>
  <c r="G47" i="344"/>
  <c r="C47" i="344"/>
  <c r="G46" i="344"/>
  <c r="C46" i="344"/>
  <c r="G45" i="344"/>
  <c r="C45" i="344"/>
  <c r="G44" i="344"/>
  <c r="C44" i="344"/>
  <c r="G43" i="344"/>
  <c r="C43" i="344"/>
  <c r="G42" i="344"/>
  <c r="C42" i="344"/>
  <c r="G41" i="344"/>
  <c r="C41" i="344"/>
  <c r="G40" i="344"/>
  <c r="C40" i="344"/>
  <c r="G39" i="344"/>
  <c r="C39" i="344"/>
  <c r="G38" i="344"/>
  <c r="C38" i="344"/>
  <c r="G37" i="344"/>
  <c r="C37" i="344"/>
  <c r="G36" i="344"/>
  <c r="C36" i="344"/>
  <c r="G35" i="344"/>
  <c r="C35" i="344"/>
  <c r="G34" i="344"/>
  <c r="C34" i="344"/>
  <c r="G33" i="344"/>
  <c r="C33" i="344"/>
  <c r="G32" i="344"/>
  <c r="C32" i="344"/>
  <c r="G31" i="344"/>
  <c r="C31" i="344"/>
  <c r="G30" i="344"/>
  <c r="C30" i="344"/>
  <c r="G29" i="344"/>
  <c r="C29" i="344"/>
  <c r="G28" i="344"/>
  <c r="C28" i="344"/>
  <c r="G27" i="344"/>
  <c r="C27" i="344"/>
  <c r="G26" i="344"/>
  <c r="C26" i="344"/>
  <c r="G25" i="344"/>
  <c r="C25" i="344"/>
  <c r="G24" i="344"/>
  <c r="C24" i="344"/>
  <c r="G23" i="344"/>
  <c r="C23" i="344"/>
  <c r="G22" i="344"/>
  <c r="C22" i="344"/>
  <c r="G21" i="344"/>
  <c r="C21" i="344"/>
  <c r="G20" i="344"/>
  <c r="C20" i="344"/>
  <c r="G19" i="344"/>
  <c r="C19" i="344"/>
  <c r="G18" i="344"/>
  <c r="C18" i="344"/>
  <c r="G17" i="344"/>
  <c r="C17" i="344"/>
  <c r="G16" i="344"/>
  <c r="C16" i="344"/>
  <c r="G15" i="344"/>
  <c r="C15" i="344"/>
  <c r="G14" i="344"/>
  <c r="C14" i="344"/>
  <c r="G13" i="344"/>
  <c r="C13" i="344"/>
  <c r="G12" i="344"/>
  <c r="C12" i="344"/>
  <c r="G11" i="344"/>
  <c r="C11" i="344"/>
  <c r="G10" i="344"/>
  <c r="C10" i="344"/>
  <c r="C79" i="344" s="1"/>
  <c r="H11" i="343"/>
  <c r="H12" i="343"/>
  <c r="H13" i="343"/>
  <c r="H14" i="343"/>
  <c r="H15" i="343"/>
  <c r="H16" i="343"/>
  <c r="H17" i="343"/>
  <c r="H18" i="343"/>
  <c r="H19" i="343"/>
  <c r="H20" i="343"/>
  <c r="H21" i="343"/>
  <c r="H22" i="343"/>
  <c r="H23" i="343"/>
  <c r="H24" i="343"/>
  <c r="H25" i="343"/>
  <c r="H26" i="343"/>
  <c r="H27" i="343"/>
  <c r="H28" i="343"/>
  <c r="H29" i="343"/>
  <c r="H30" i="343"/>
  <c r="H31" i="343"/>
  <c r="H32" i="343"/>
  <c r="H33" i="343"/>
  <c r="H34" i="343"/>
  <c r="H35" i="343"/>
  <c r="H36" i="343"/>
  <c r="H37" i="343"/>
  <c r="H38" i="343"/>
  <c r="H39" i="343"/>
  <c r="H40" i="343"/>
  <c r="H41" i="343"/>
  <c r="H42" i="343"/>
  <c r="H43" i="343"/>
  <c r="H44" i="343"/>
  <c r="H45" i="343"/>
  <c r="H46" i="343"/>
  <c r="H47" i="343"/>
  <c r="H48" i="343"/>
  <c r="H49" i="343"/>
  <c r="H50" i="343"/>
  <c r="H51" i="343"/>
  <c r="H52" i="343"/>
  <c r="H53" i="343"/>
  <c r="H54" i="343"/>
  <c r="H55" i="343"/>
  <c r="H56" i="343"/>
  <c r="H10" i="343"/>
  <c r="F64" i="343"/>
  <c r="F62" i="343"/>
  <c r="J56" i="343"/>
  <c r="G56" i="343"/>
  <c r="C56" i="343"/>
  <c r="J55" i="343"/>
  <c r="G55" i="343"/>
  <c r="C55" i="343"/>
  <c r="J54" i="343"/>
  <c r="G54" i="343"/>
  <c r="C54" i="343"/>
  <c r="J53" i="343"/>
  <c r="G53" i="343"/>
  <c r="C53" i="343"/>
  <c r="J52" i="343"/>
  <c r="G52" i="343"/>
  <c r="C52" i="343"/>
  <c r="J51" i="343"/>
  <c r="G51" i="343"/>
  <c r="C51" i="343"/>
  <c r="J50" i="343"/>
  <c r="G50" i="343"/>
  <c r="C50" i="343"/>
  <c r="J49" i="343"/>
  <c r="G49" i="343"/>
  <c r="C49" i="343"/>
  <c r="J48" i="343"/>
  <c r="G48" i="343"/>
  <c r="C48" i="343"/>
  <c r="J47" i="343"/>
  <c r="G47" i="343"/>
  <c r="C47" i="343"/>
  <c r="G46" i="343"/>
  <c r="I46" i="343" s="1"/>
  <c r="J46" i="343" s="1"/>
  <c r="C46" i="343"/>
  <c r="J45" i="343"/>
  <c r="G45" i="343"/>
  <c r="C45" i="343"/>
  <c r="J44" i="343"/>
  <c r="G44" i="343"/>
  <c r="I44" i="343" s="1"/>
  <c r="C44" i="343"/>
  <c r="J43" i="343"/>
  <c r="G43" i="343"/>
  <c r="I43" i="343" s="1"/>
  <c r="C43" i="343"/>
  <c r="G42" i="343"/>
  <c r="C42" i="343"/>
  <c r="J41" i="343"/>
  <c r="G41" i="343"/>
  <c r="C41" i="343"/>
  <c r="J40" i="343"/>
  <c r="G40" i="343"/>
  <c r="C40" i="343"/>
  <c r="J39" i="343"/>
  <c r="G39" i="343"/>
  <c r="C39" i="343"/>
  <c r="G38" i="343"/>
  <c r="I38" i="343" s="1"/>
  <c r="J38" i="343" s="1"/>
  <c r="C38" i="343"/>
  <c r="G37" i="343"/>
  <c r="C37" i="343"/>
  <c r="J36" i="343"/>
  <c r="G36" i="343"/>
  <c r="C36" i="343"/>
  <c r="J35" i="343"/>
  <c r="G35" i="343"/>
  <c r="C35" i="343"/>
  <c r="J34" i="343"/>
  <c r="G34" i="343"/>
  <c r="C34" i="343"/>
  <c r="J33" i="343"/>
  <c r="G33" i="343"/>
  <c r="C33" i="343"/>
  <c r="J32" i="343"/>
  <c r="G32" i="343"/>
  <c r="C32" i="343"/>
  <c r="G31" i="343"/>
  <c r="I31" i="343" s="1"/>
  <c r="J31" i="343" s="1"/>
  <c r="C31" i="343"/>
  <c r="J30" i="343"/>
  <c r="G30" i="343"/>
  <c r="I30" i="343" s="1"/>
  <c r="C30" i="343"/>
  <c r="J29" i="343"/>
  <c r="G29" i="343"/>
  <c r="I29" i="343" s="1"/>
  <c r="C29" i="343"/>
  <c r="J28" i="343"/>
  <c r="G28" i="343"/>
  <c r="I28" i="343" s="1"/>
  <c r="C28" i="343"/>
  <c r="J27" i="343"/>
  <c r="G27" i="343"/>
  <c r="I27" i="343" s="1"/>
  <c r="C27" i="343"/>
  <c r="J26" i="343"/>
  <c r="G26" i="343"/>
  <c r="I26" i="343" s="1"/>
  <c r="C26" i="343"/>
  <c r="J25" i="343"/>
  <c r="G25" i="343"/>
  <c r="I25" i="343" s="1"/>
  <c r="C25" i="343"/>
  <c r="G24" i="343"/>
  <c r="C24" i="343"/>
  <c r="G23" i="343"/>
  <c r="I23" i="343" s="1"/>
  <c r="J23" i="343" s="1"/>
  <c r="C23" i="343"/>
  <c r="J22" i="343"/>
  <c r="G22" i="343"/>
  <c r="I22" i="343" s="1"/>
  <c r="C22" i="343"/>
  <c r="J21" i="343"/>
  <c r="G21" i="343"/>
  <c r="I21" i="343" s="1"/>
  <c r="C21" i="343"/>
  <c r="J20" i="343"/>
  <c r="G20" i="343"/>
  <c r="I20" i="343" s="1"/>
  <c r="C20" i="343"/>
  <c r="J19" i="343"/>
  <c r="G19" i="343"/>
  <c r="I19" i="343" s="1"/>
  <c r="C19" i="343"/>
  <c r="J18" i="343"/>
  <c r="G18" i="343"/>
  <c r="I18" i="343" s="1"/>
  <c r="C18" i="343"/>
  <c r="J17" i="343"/>
  <c r="G17" i="343"/>
  <c r="I17" i="343" s="1"/>
  <c r="C17" i="343"/>
  <c r="J16" i="343"/>
  <c r="G16" i="343"/>
  <c r="I16" i="343" s="1"/>
  <c r="C16" i="343"/>
  <c r="J15" i="343"/>
  <c r="G15" i="343"/>
  <c r="I15" i="343" s="1"/>
  <c r="C15" i="343"/>
  <c r="J14" i="343"/>
  <c r="G14" i="343"/>
  <c r="I14" i="343" s="1"/>
  <c r="C14" i="343"/>
  <c r="J13" i="343"/>
  <c r="G13" i="343"/>
  <c r="I13" i="343" s="1"/>
  <c r="C13" i="343"/>
  <c r="J12" i="343"/>
  <c r="G12" i="343"/>
  <c r="I12" i="343" s="1"/>
  <c r="C12" i="343"/>
  <c r="J11" i="343"/>
  <c r="G11" i="343"/>
  <c r="I11" i="343" s="1"/>
  <c r="C11" i="343"/>
  <c r="J10" i="343"/>
  <c r="G10" i="343"/>
  <c r="G59" i="343" s="1"/>
  <c r="C10" i="343"/>
  <c r="J4" i="303"/>
  <c r="J4" i="300"/>
  <c r="H11" i="342"/>
  <c r="H12" i="342"/>
  <c r="H13" i="342"/>
  <c r="H14" i="342"/>
  <c r="H15" i="342"/>
  <c r="H16" i="342"/>
  <c r="H17" i="342"/>
  <c r="H18" i="342"/>
  <c r="H19" i="342"/>
  <c r="H20" i="342"/>
  <c r="H21" i="342"/>
  <c r="H22" i="342"/>
  <c r="H23" i="342"/>
  <c r="H24" i="342"/>
  <c r="H25" i="342"/>
  <c r="H26" i="342"/>
  <c r="H27" i="342"/>
  <c r="H28" i="342"/>
  <c r="H29" i="342"/>
  <c r="H30" i="342"/>
  <c r="H31" i="342"/>
  <c r="H32" i="342"/>
  <c r="H33" i="342"/>
  <c r="H34" i="342"/>
  <c r="H35" i="342"/>
  <c r="H36" i="342"/>
  <c r="H37" i="342"/>
  <c r="H38" i="342"/>
  <c r="H39" i="342"/>
  <c r="H40" i="342"/>
  <c r="H41" i="342"/>
  <c r="H42" i="342"/>
  <c r="H43" i="342"/>
  <c r="H44" i="342"/>
  <c r="H45" i="342"/>
  <c r="H46" i="342"/>
  <c r="H47" i="342"/>
  <c r="H48" i="342"/>
  <c r="H49" i="342"/>
  <c r="H50" i="342"/>
  <c r="H51" i="342"/>
  <c r="H52" i="342"/>
  <c r="H53" i="342"/>
  <c r="H54" i="342"/>
  <c r="H10" i="342"/>
  <c r="F63" i="342"/>
  <c r="F61" i="342"/>
  <c r="J54" i="342"/>
  <c r="G54" i="342"/>
  <c r="I54" i="342" s="1"/>
  <c r="C54" i="342"/>
  <c r="J53" i="342"/>
  <c r="G53" i="342"/>
  <c r="C53" i="342"/>
  <c r="J52" i="342"/>
  <c r="G52" i="342"/>
  <c r="I52" i="342" s="1"/>
  <c r="C52" i="342"/>
  <c r="J51" i="342"/>
  <c r="G51" i="342"/>
  <c r="C51" i="342"/>
  <c r="J50" i="342"/>
  <c r="G50" i="342"/>
  <c r="I50" i="342" s="1"/>
  <c r="C50" i="342"/>
  <c r="J49" i="342"/>
  <c r="G49" i="342"/>
  <c r="C49" i="342"/>
  <c r="J48" i="342"/>
  <c r="G48" i="342"/>
  <c r="I48" i="342" s="1"/>
  <c r="C48" i="342"/>
  <c r="G47" i="342"/>
  <c r="C47" i="342"/>
  <c r="J46" i="342"/>
  <c r="G46" i="342"/>
  <c r="C46" i="342"/>
  <c r="J45" i="342"/>
  <c r="G45" i="342"/>
  <c r="C45" i="342"/>
  <c r="J44" i="342"/>
  <c r="G44" i="342"/>
  <c r="C44" i="342"/>
  <c r="J43" i="342"/>
  <c r="G43" i="342"/>
  <c r="C43" i="342"/>
  <c r="G42" i="342"/>
  <c r="I42" i="342" s="1"/>
  <c r="J42" i="342" s="1"/>
  <c r="C42" i="342"/>
  <c r="J41" i="342"/>
  <c r="G41" i="342"/>
  <c r="C41" i="342"/>
  <c r="J40" i="342"/>
  <c r="G40" i="342"/>
  <c r="I40" i="342" s="1"/>
  <c r="C40" i="342"/>
  <c r="J39" i="342"/>
  <c r="G39" i="342"/>
  <c r="C39" i="342"/>
  <c r="G38" i="342"/>
  <c r="C38" i="342"/>
  <c r="G37" i="342"/>
  <c r="C37" i="342"/>
  <c r="J36" i="342"/>
  <c r="G36" i="342"/>
  <c r="I36" i="342" s="1"/>
  <c r="C36" i="342"/>
  <c r="J35" i="342"/>
  <c r="G35" i="342"/>
  <c r="I35" i="342" s="1"/>
  <c r="C35" i="342"/>
  <c r="J34" i="342"/>
  <c r="G34" i="342"/>
  <c r="I34" i="342" s="1"/>
  <c r="C34" i="342"/>
  <c r="J33" i="342"/>
  <c r="G33" i="342"/>
  <c r="I33" i="342" s="1"/>
  <c r="C33" i="342"/>
  <c r="J32" i="342"/>
  <c r="G32" i="342"/>
  <c r="I32" i="342" s="1"/>
  <c r="C32" i="342"/>
  <c r="J31" i="342"/>
  <c r="G31" i="342"/>
  <c r="I31" i="342" s="1"/>
  <c r="C31" i="342"/>
  <c r="J30" i="342"/>
  <c r="G30" i="342"/>
  <c r="I30" i="342" s="1"/>
  <c r="C30" i="342"/>
  <c r="J29" i="342"/>
  <c r="G29" i="342"/>
  <c r="I29" i="342" s="1"/>
  <c r="C29" i="342"/>
  <c r="G28" i="342"/>
  <c r="C28" i="342"/>
  <c r="G27" i="342"/>
  <c r="I27" i="342" s="1"/>
  <c r="J27" i="342" s="1"/>
  <c r="C27" i="342"/>
  <c r="J26" i="342"/>
  <c r="G26" i="342"/>
  <c r="I26" i="342" s="1"/>
  <c r="C26" i="342"/>
  <c r="J25" i="342"/>
  <c r="G25" i="342"/>
  <c r="I25" i="342" s="1"/>
  <c r="C25" i="342"/>
  <c r="G24" i="342"/>
  <c r="C24" i="342"/>
  <c r="G23" i="342"/>
  <c r="I23" i="342" s="1"/>
  <c r="J23" i="342" s="1"/>
  <c r="C23" i="342"/>
  <c r="J22" i="342"/>
  <c r="G22" i="342"/>
  <c r="I22" i="342" s="1"/>
  <c r="C22" i="342"/>
  <c r="J21" i="342"/>
  <c r="G21" i="342"/>
  <c r="I21" i="342" s="1"/>
  <c r="C21" i="342"/>
  <c r="G20" i="342"/>
  <c r="C20" i="342"/>
  <c r="G19" i="342"/>
  <c r="I19" i="342" s="1"/>
  <c r="J19" i="342" s="1"/>
  <c r="C19" i="342"/>
  <c r="J18" i="342"/>
  <c r="G18" i="342"/>
  <c r="I18" i="342" s="1"/>
  <c r="C18" i="342"/>
  <c r="J17" i="342"/>
  <c r="G17" i="342"/>
  <c r="I17" i="342" s="1"/>
  <c r="C17" i="342"/>
  <c r="G16" i="342"/>
  <c r="C16" i="342"/>
  <c r="J15" i="342"/>
  <c r="G15" i="342"/>
  <c r="C15" i="342"/>
  <c r="J14" i="342"/>
  <c r="G14" i="342"/>
  <c r="C14" i="342"/>
  <c r="J13" i="342"/>
  <c r="G13" i="342"/>
  <c r="C13" i="342"/>
  <c r="J12" i="342"/>
  <c r="G12" i="342"/>
  <c r="C12" i="342"/>
  <c r="J11" i="342"/>
  <c r="G11" i="342"/>
  <c r="C11" i="342"/>
  <c r="J10" i="342"/>
  <c r="G10" i="342"/>
  <c r="C10" i="342"/>
  <c r="C58" i="342" s="1"/>
  <c r="C57" i="342" s="1"/>
  <c r="H11" i="341"/>
  <c r="H12" i="341"/>
  <c r="H13" i="341"/>
  <c r="H14" i="341"/>
  <c r="H15" i="341"/>
  <c r="H16" i="341"/>
  <c r="H17" i="341"/>
  <c r="H18" i="341"/>
  <c r="H19" i="341"/>
  <c r="H20" i="341"/>
  <c r="H21" i="341"/>
  <c r="H22" i="341"/>
  <c r="H23" i="341"/>
  <c r="H24" i="341"/>
  <c r="H25" i="341"/>
  <c r="H26" i="341"/>
  <c r="H27" i="341"/>
  <c r="H28" i="341"/>
  <c r="H29" i="341"/>
  <c r="H30" i="341"/>
  <c r="H31" i="341"/>
  <c r="H32" i="341"/>
  <c r="H33" i="341"/>
  <c r="H34" i="341"/>
  <c r="H35" i="341"/>
  <c r="H36" i="341"/>
  <c r="H37" i="341"/>
  <c r="H38" i="341"/>
  <c r="H39" i="341"/>
  <c r="H40" i="341"/>
  <c r="H41" i="341"/>
  <c r="H42" i="341"/>
  <c r="H43" i="341"/>
  <c r="H44" i="341"/>
  <c r="H45" i="341"/>
  <c r="H46" i="341"/>
  <c r="H47" i="341"/>
  <c r="H48" i="341"/>
  <c r="H49" i="341"/>
  <c r="H50" i="341"/>
  <c r="H51" i="341"/>
  <c r="H52" i="341"/>
  <c r="H53" i="341"/>
  <c r="H54" i="341"/>
  <c r="H55" i="341"/>
  <c r="H56" i="341"/>
  <c r="H57" i="341"/>
  <c r="H58" i="341"/>
  <c r="H59" i="341"/>
  <c r="H60" i="341"/>
  <c r="H61" i="341"/>
  <c r="H62" i="341"/>
  <c r="H63" i="341"/>
  <c r="H64" i="341"/>
  <c r="H65" i="341"/>
  <c r="H66" i="341"/>
  <c r="H67" i="341"/>
  <c r="H10" i="341"/>
  <c r="F79" i="341"/>
  <c r="F77" i="341"/>
  <c r="J67" i="341"/>
  <c r="G67" i="341"/>
  <c r="C67" i="341"/>
  <c r="G66" i="341"/>
  <c r="C66" i="341"/>
  <c r="J65" i="341"/>
  <c r="G65" i="341"/>
  <c r="C65" i="341"/>
  <c r="J64" i="341"/>
  <c r="G64" i="341"/>
  <c r="I64" i="341" s="1"/>
  <c r="C64" i="341"/>
  <c r="G63" i="341"/>
  <c r="C63" i="341"/>
  <c r="G62" i="341"/>
  <c r="I62" i="341" s="1"/>
  <c r="J62" i="341" s="1"/>
  <c r="C62" i="341"/>
  <c r="G61" i="341"/>
  <c r="C61" i="341"/>
  <c r="G60" i="341"/>
  <c r="I60" i="341" s="1"/>
  <c r="J60" i="341" s="1"/>
  <c r="C60" i="341"/>
  <c r="J59" i="341"/>
  <c r="G59" i="341"/>
  <c r="C59" i="341"/>
  <c r="J58" i="341"/>
  <c r="G58" i="341"/>
  <c r="I58" i="341" s="1"/>
  <c r="C58" i="341"/>
  <c r="J57" i="341"/>
  <c r="G57" i="341"/>
  <c r="C57" i="341"/>
  <c r="G56" i="341"/>
  <c r="C56" i="341"/>
  <c r="J55" i="341"/>
  <c r="G55" i="341"/>
  <c r="C55" i="341"/>
  <c r="J54" i="341"/>
  <c r="G54" i="341"/>
  <c r="C54" i="341"/>
  <c r="J53" i="341"/>
  <c r="G53" i="341"/>
  <c r="C53" i="341"/>
  <c r="J52" i="341"/>
  <c r="G52" i="341"/>
  <c r="C52" i="341"/>
  <c r="G51" i="341"/>
  <c r="I51" i="341" s="1"/>
  <c r="J51" i="341" s="1"/>
  <c r="C51" i="341"/>
  <c r="J50" i="341"/>
  <c r="G50" i="341"/>
  <c r="I50" i="341" s="1"/>
  <c r="C50" i="341"/>
  <c r="J49" i="341"/>
  <c r="G49" i="341"/>
  <c r="I49" i="341" s="1"/>
  <c r="C49" i="341"/>
  <c r="J48" i="341"/>
  <c r="G48" i="341"/>
  <c r="I48" i="341" s="1"/>
  <c r="C48" i="341"/>
  <c r="J47" i="341"/>
  <c r="G47" i="341"/>
  <c r="I47" i="341" s="1"/>
  <c r="C47" i="341"/>
  <c r="J46" i="341"/>
  <c r="G46" i="341"/>
  <c r="I46" i="341" s="1"/>
  <c r="C46" i="341"/>
  <c r="J45" i="341"/>
  <c r="G45" i="341"/>
  <c r="I45" i="341" s="1"/>
  <c r="C45" i="341"/>
  <c r="J44" i="341"/>
  <c r="G44" i="341"/>
  <c r="I44" i="341" s="1"/>
  <c r="C44" i="341"/>
  <c r="J43" i="341"/>
  <c r="G43" i="341"/>
  <c r="I43" i="341" s="1"/>
  <c r="C43" i="341"/>
  <c r="J42" i="341"/>
  <c r="G42" i="341"/>
  <c r="I42" i="341" s="1"/>
  <c r="C42" i="341"/>
  <c r="J41" i="341"/>
  <c r="G41" i="341"/>
  <c r="I41" i="341" s="1"/>
  <c r="C41" i="341"/>
  <c r="J40" i="341"/>
  <c r="G40" i="341"/>
  <c r="I40" i="341" s="1"/>
  <c r="C40" i="341"/>
  <c r="G39" i="341"/>
  <c r="C39" i="341"/>
  <c r="J38" i="341"/>
  <c r="G38" i="341"/>
  <c r="C38" i="341"/>
  <c r="J37" i="341"/>
  <c r="G37" i="341"/>
  <c r="C37" i="341"/>
  <c r="G36" i="341"/>
  <c r="I36" i="341" s="1"/>
  <c r="J36" i="341" s="1"/>
  <c r="C36" i="341"/>
  <c r="J35" i="341"/>
  <c r="G35" i="341"/>
  <c r="I35" i="341" s="1"/>
  <c r="C35" i="341"/>
  <c r="J34" i="341"/>
  <c r="G34" i="341"/>
  <c r="I34" i="341" s="1"/>
  <c r="C34" i="341"/>
  <c r="J33" i="341"/>
  <c r="G33" i="341"/>
  <c r="I33" i="341" s="1"/>
  <c r="C33" i="341"/>
  <c r="G32" i="341"/>
  <c r="C32" i="341"/>
  <c r="G31" i="341"/>
  <c r="I31" i="341" s="1"/>
  <c r="J31" i="341" s="1"/>
  <c r="C31" i="341"/>
  <c r="J30" i="341"/>
  <c r="G30" i="341"/>
  <c r="I30" i="341" s="1"/>
  <c r="C30" i="341"/>
  <c r="J29" i="341"/>
  <c r="G29" i="341"/>
  <c r="I29" i="341" s="1"/>
  <c r="C29" i="341"/>
  <c r="G28" i="341"/>
  <c r="C28" i="341"/>
  <c r="G27" i="341"/>
  <c r="I27" i="341" s="1"/>
  <c r="J27" i="341" s="1"/>
  <c r="C27" i="341"/>
  <c r="J26" i="341"/>
  <c r="G26" i="341"/>
  <c r="I26" i="341" s="1"/>
  <c r="C26" i="341"/>
  <c r="J25" i="341"/>
  <c r="G25" i="341"/>
  <c r="I25" i="341" s="1"/>
  <c r="C25" i="341"/>
  <c r="J24" i="341"/>
  <c r="G24" i="341"/>
  <c r="I24" i="341" s="1"/>
  <c r="C24" i="341"/>
  <c r="J23" i="341"/>
  <c r="G23" i="341"/>
  <c r="I23" i="341" s="1"/>
  <c r="C23" i="341"/>
  <c r="J22" i="341"/>
  <c r="G22" i="341"/>
  <c r="I22" i="341" s="1"/>
  <c r="C22" i="341"/>
  <c r="J21" i="341"/>
  <c r="G21" i="341"/>
  <c r="I21" i="341" s="1"/>
  <c r="C21" i="341"/>
  <c r="G20" i="341"/>
  <c r="C20" i="341"/>
  <c r="J19" i="341"/>
  <c r="G19" i="341"/>
  <c r="C19" i="341"/>
  <c r="J18" i="341"/>
  <c r="G18" i="341"/>
  <c r="C18" i="341"/>
  <c r="J17" i="341"/>
  <c r="G17" i="341"/>
  <c r="C17" i="341"/>
  <c r="G16" i="341"/>
  <c r="I16" i="341" s="1"/>
  <c r="J16" i="341" s="1"/>
  <c r="C16" i="341"/>
  <c r="J15" i="341"/>
  <c r="G15" i="341"/>
  <c r="I15" i="341" s="1"/>
  <c r="C15" i="341"/>
  <c r="J14" i="341"/>
  <c r="G14" i="341"/>
  <c r="C14" i="341"/>
  <c r="G13" i="341"/>
  <c r="C13" i="341"/>
  <c r="J12" i="341"/>
  <c r="G12" i="341"/>
  <c r="C12" i="341"/>
  <c r="J11" i="341"/>
  <c r="G11" i="341"/>
  <c r="C11" i="341"/>
  <c r="J10" i="341"/>
  <c r="G10" i="341"/>
  <c r="C10" i="341"/>
  <c r="H12" i="340"/>
  <c r="H13" i="340"/>
  <c r="H14" i="340"/>
  <c r="H15" i="340"/>
  <c r="H16" i="340"/>
  <c r="H17" i="340"/>
  <c r="H18" i="340"/>
  <c r="H19" i="340"/>
  <c r="H20" i="340"/>
  <c r="H21" i="340"/>
  <c r="H22" i="340"/>
  <c r="H23" i="340"/>
  <c r="H24" i="340"/>
  <c r="H25" i="340"/>
  <c r="H26" i="340"/>
  <c r="H27" i="340"/>
  <c r="H28" i="340"/>
  <c r="H29" i="340"/>
  <c r="H30" i="340"/>
  <c r="H31" i="340"/>
  <c r="H32" i="340"/>
  <c r="H33" i="340"/>
  <c r="H34" i="340"/>
  <c r="H35" i="340"/>
  <c r="H36" i="340"/>
  <c r="H37" i="340"/>
  <c r="H38" i="340"/>
  <c r="H39" i="340"/>
  <c r="H40" i="340"/>
  <c r="H41" i="340"/>
  <c r="H42" i="340"/>
  <c r="H43" i="340"/>
  <c r="H44" i="340"/>
  <c r="H45" i="340"/>
  <c r="H46" i="340"/>
  <c r="H47" i="340"/>
  <c r="H48" i="340"/>
  <c r="H49" i="340"/>
  <c r="H50" i="340"/>
  <c r="H51" i="340"/>
  <c r="H52" i="340"/>
  <c r="H53" i="340"/>
  <c r="H54" i="340"/>
  <c r="H55" i="340"/>
  <c r="H56" i="340"/>
  <c r="H57" i="340"/>
  <c r="H58" i="340"/>
  <c r="H59" i="340"/>
  <c r="H60" i="340"/>
  <c r="H61" i="340"/>
  <c r="H62" i="340"/>
  <c r="H63" i="340"/>
  <c r="H64" i="340"/>
  <c r="H65" i="340"/>
  <c r="H66" i="340"/>
  <c r="H67" i="340"/>
  <c r="H68" i="340"/>
  <c r="H69" i="340"/>
  <c r="H70" i="340"/>
  <c r="H71" i="340"/>
  <c r="H72" i="340"/>
  <c r="H73" i="340"/>
  <c r="H74" i="340"/>
  <c r="H75" i="340"/>
  <c r="H76" i="340"/>
  <c r="H77" i="340"/>
  <c r="H78" i="340"/>
  <c r="H79" i="340"/>
  <c r="H80" i="340"/>
  <c r="H81" i="340"/>
  <c r="H82" i="340"/>
  <c r="H83" i="340"/>
  <c r="H84" i="340"/>
  <c r="H85" i="340"/>
  <c r="H86" i="340"/>
  <c r="H87" i="340"/>
  <c r="H88" i="340"/>
  <c r="H89" i="340"/>
  <c r="H90" i="340"/>
  <c r="H91" i="340"/>
  <c r="H92" i="340"/>
  <c r="H93" i="340"/>
  <c r="H94" i="340"/>
  <c r="H95" i="340"/>
  <c r="H96" i="340"/>
  <c r="H97" i="340"/>
  <c r="H98" i="340"/>
  <c r="H99" i="340"/>
  <c r="H100" i="340"/>
  <c r="H101" i="340"/>
  <c r="H102" i="340"/>
  <c r="H11" i="340"/>
  <c r="F119" i="340"/>
  <c r="F117" i="340"/>
  <c r="J102" i="340"/>
  <c r="G102" i="340"/>
  <c r="C102" i="340"/>
  <c r="J101" i="340"/>
  <c r="G101" i="340"/>
  <c r="C101" i="340"/>
  <c r="J100" i="340"/>
  <c r="G100" i="340"/>
  <c r="C100" i="340"/>
  <c r="J99" i="340"/>
  <c r="G99" i="340"/>
  <c r="I99" i="340" s="1"/>
  <c r="C99" i="340"/>
  <c r="J98" i="340"/>
  <c r="G98" i="340"/>
  <c r="C98" i="340"/>
  <c r="J97" i="340"/>
  <c r="G97" i="340"/>
  <c r="I97" i="340" s="1"/>
  <c r="C97" i="340"/>
  <c r="J96" i="340"/>
  <c r="G96" i="340"/>
  <c r="I96" i="340" s="1"/>
  <c r="C96" i="340"/>
  <c r="J95" i="340"/>
  <c r="G95" i="340"/>
  <c r="I95" i="340" s="1"/>
  <c r="C95" i="340"/>
  <c r="J94" i="340"/>
  <c r="G94" i="340"/>
  <c r="I94" i="340" s="1"/>
  <c r="C94" i="340"/>
  <c r="J93" i="340"/>
  <c r="G93" i="340"/>
  <c r="I93" i="340" s="1"/>
  <c r="C93" i="340"/>
  <c r="J92" i="340"/>
  <c r="G92" i="340"/>
  <c r="I92" i="340" s="1"/>
  <c r="C92" i="340"/>
  <c r="J91" i="340"/>
  <c r="G91" i="340"/>
  <c r="I91" i="340" s="1"/>
  <c r="C91" i="340"/>
  <c r="J90" i="340"/>
  <c r="G90" i="340"/>
  <c r="C90" i="340"/>
  <c r="J89" i="340"/>
  <c r="G89" i="340"/>
  <c r="I89" i="340" s="1"/>
  <c r="C89" i="340"/>
  <c r="J88" i="340"/>
  <c r="G88" i="340"/>
  <c r="I88" i="340" s="1"/>
  <c r="C88" i="340"/>
  <c r="J87" i="340"/>
  <c r="G87" i="340"/>
  <c r="I87" i="340" s="1"/>
  <c r="C87" i="340"/>
  <c r="J86" i="340"/>
  <c r="G86" i="340"/>
  <c r="I86" i="340" s="1"/>
  <c r="C86" i="340"/>
  <c r="J85" i="340"/>
  <c r="G85" i="340"/>
  <c r="I85" i="340" s="1"/>
  <c r="C85" i="340"/>
  <c r="J84" i="340"/>
  <c r="G84" i="340"/>
  <c r="I84" i="340" s="1"/>
  <c r="C84" i="340"/>
  <c r="J83" i="340"/>
  <c r="G83" i="340"/>
  <c r="I83" i="340" s="1"/>
  <c r="C83" i="340"/>
  <c r="J82" i="340"/>
  <c r="G82" i="340"/>
  <c r="I82" i="340" s="1"/>
  <c r="C82" i="340"/>
  <c r="J81" i="340"/>
  <c r="G81" i="340"/>
  <c r="I81" i="340" s="1"/>
  <c r="C81" i="340"/>
  <c r="J80" i="340"/>
  <c r="G80" i="340"/>
  <c r="I80" i="340" s="1"/>
  <c r="C80" i="340"/>
  <c r="J79" i="340"/>
  <c r="G79" i="340"/>
  <c r="I79" i="340" s="1"/>
  <c r="C79" i="340"/>
  <c r="J78" i="340"/>
  <c r="G78" i="340"/>
  <c r="C78" i="340"/>
  <c r="J77" i="340"/>
  <c r="G77" i="340"/>
  <c r="I77" i="340" s="1"/>
  <c r="C77" i="340"/>
  <c r="J76" i="340"/>
  <c r="G76" i="340"/>
  <c r="I76" i="340" s="1"/>
  <c r="C76" i="340"/>
  <c r="J75" i="340"/>
  <c r="G75" i="340"/>
  <c r="I75" i="340" s="1"/>
  <c r="C75" i="340"/>
  <c r="J74" i="340"/>
  <c r="G74" i="340"/>
  <c r="I74" i="340" s="1"/>
  <c r="C74" i="340"/>
  <c r="J73" i="340"/>
  <c r="G73" i="340"/>
  <c r="I73" i="340" s="1"/>
  <c r="C73" i="340"/>
  <c r="J72" i="340"/>
  <c r="G72" i="340"/>
  <c r="I72" i="340" s="1"/>
  <c r="C72" i="340"/>
  <c r="J71" i="340"/>
  <c r="G71" i="340"/>
  <c r="C71" i="340"/>
  <c r="J70" i="340"/>
  <c r="G70" i="340"/>
  <c r="I70" i="340" s="1"/>
  <c r="C70" i="340"/>
  <c r="J69" i="340"/>
  <c r="G69" i="340"/>
  <c r="I69" i="340" s="1"/>
  <c r="C69" i="340"/>
  <c r="J68" i="340"/>
  <c r="G68" i="340"/>
  <c r="I68" i="340" s="1"/>
  <c r="C68" i="340"/>
  <c r="J67" i="340"/>
  <c r="G67" i="340"/>
  <c r="I67" i="340" s="1"/>
  <c r="C67" i="340"/>
  <c r="J66" i="340"/>
  <c r="G66" i="340"/>
  <c r="I66" i="340" s="1"/>
  <c r="C66" i="340"/>
  <c r="J65" i="340"/>
  <c r="G65" i="340"/>
  <c r="I65" i="340" s="1"/>
  <c r="C65" i="340"/>
  <c r="J64" i="340"/>
  <c r="G64" i="340"/>
  <c r="I64" i="340" s="1"/>
  <c r="C64" i="340"/>
  <c r="J63" i="340"/>
  <c r="G63" i="340"/>
  <c r="I63" i="340" s="1"/>
  <c r="C63" i="340"/>
  <c r="J62" i="340"/>
  <c r="G62" i="340"/>
  <c r="I62" i="340" s="1"/>
  <c r="C62" i="340"/>
  <c r="J61" i="340"/>
  <c r="G61" i="340"/>
  <c r="C61" i="340"/>
  <c r="J60" i="340"/>
  <c r="G60" i="340"/>
  <c r="I60" i="340" s="1"/>
  <c r="C60" i="340"/>
  <c r="J59" i="340"/>
  <c r="G59" i="340"/>
  <c r="I59" i="340" s="1"/>
  <c r="C59" i="340"/>
  <c r="J58" i="340"/>
  <c r="G58" i="340"/>
  <c r="I58" i="340" s="1"/>
  <c r="C58" i="340"/>
  <c r="J57" i="340"/>
  <c r="G57" i="340"/>
  <c r="I57" i="340" s="1"/>
  <c r="C57" i="340"/>
  <c r="J56" i="340"/>
  <c r="G56" i="340"/>
  <c r="I56" i="340" s="1"/>
  <c r="C56" i="340"/>
  <c r="J55" i="340"/>
  <c r="G55" i="340"/>
  <c r="I55" i="340" s="1"/>
  <c r="C55" i="340"/>
  <c r="J54" i="340"/>
  <c r="G54" i="340"/>
  <c r="I54" i="340" s="1"/>
  <c r="C54" i="340"/>
  <c r="J53" i="340"/>
  <c r="G53" i="340"/>
  <c r="I53" i="340" s="1"/>
  <c r="C53" i="340"/>
  <c r="J52" i="340"/>
  <c r="G52" i="340"/>
  <c r="I52" i="340" s="1"/>
  <c r="C52" i="340"/>
  <c r="J51" i="340"/>
  <c r="G51" i="340"/>
  <c r="I51" i="340" s="1"/>
  <c r="C51" i="340"/>
  <c r="J50" i="340"/>
  <c r="G50" i="340"/>
  <c r="C50" i="340"/>
  <c r="J49" i="340"/>
  <c r="G49" i="340"/>
  <c r="I49" i="340" s="1"/>
  <c r="C49" i="340"/>
  <c r="J48" i="340"/>
  <c r="G48" i="340"/>
  <c r="I48" i="340" s="1"/>
  <c r="C48" i="340"/>
  <c r="J47" i="340"/>
  <c r="G47" i="340"/>
  <c r="I47" i="340" s="1"/>
  <c r="C47" i="340"/>
  <c r="J46" i="340"/>
  <c r="G46" i="340"/>
  <c r="I46" i="340" s="1"/>
  <c r="C46" i="340"/>
  <c r="J45" i="340"/>
  <c r="G45" i="340"/>
  <c r="I45" i="340" s="1"/>
  <c r="C45" i="340"/>
  <c r="J44" i="340"/>
  <c r="G44" i="340"/>
  <c r="I44" i="340" s="1"/>
  <c r="C44" i="340"/>
  <c r="J43" i="340"/>
  <c r="G43" i="340"/>
  <c r="I43" i="340" s="1"/>
  <c r="C43" i="340"/>
  <c r="J42" i="340"/>
  <c r="G42" i="340"/>
  <c r="I42" i="340" s="1"/>
  <c r="C42" i="340"/>
  <c r="J41" i="340"/>
  <c r="F41" i="340"/>
  <c r="G41" i="340" s="1"/>
  <c r="I41" i="340" s="1"/>
  <c r="J40" i="340"/>
  <c r="G40" i="340"/>
  <c r="I40" i="340" s="1"/>
  <c r="C40" i="340"/>
  <c r="J39" i="340"/>
  <c r="G39" i="340"/>
  <c r="I39" i="340" s="1"/>
  <c r="C39" i="340"/>
  <c r="J38" i="340"/>
  <c r="G38" i="340"/>
  <c r="I38" i="340" s="1"/>
  <c r="C38" i="340"/>
  <c r="J37" i="340"/>
  <c r="G37" i="340"/>
  <c r="C37" i="340"/>
  <c r="J36" i="340"/>
  <c r="G36" i="340"/>
  <c r="I36" i="340" s="1"/>
  <c r="C36" i="340"/>
  <c r="J35" i="340"/>
  <c r="G35" i="340"/>
  <c r="I35" i="340" s="1"/>
  <c r="C35" i="340"/>
  <c r="J34" i="340"/>
  <c r="G34" i="340"/>
  <c r="I34" i="340" s="1"/>
  <c r="C34" i="340"/>
  <c r="J33" i="340"/>
  <c r="G33" i="340"/>
  <c r="I33" i="340" s="1"/>
  <c r="C33" i="340"/>
  <c r="J32" i="340"/>
  <c r="G32" i="340"/>
  <c r="I32" i="340" s="1"/>
  <c r="C32" i="340"/>
  <c r="J31" i="340"/>
  <c r="G31" i="340"/>
  <c r="I31" i="340" s="1"/>
  <c r="C31" i="340"/>
  <c r="J30" i="340"/>
  <c r="G30" i="340"/>
  <c r="I30" i="340" s="1"/>
  <c r="C30" i="340"/>
  <c r="J29" i="340"/>
  <c r="G29" i="340"/>
  <c r="I29" i="340" s="1"/>
  <c r="C29" i="340"/>
  <c r="J28" i="340"/>
  <c r="G28" i="340"/>
  <c r="I28" i="340" s="1"/>
  <c r="C28" i="340"/>
  <c r="J27" i="340"/>
  <c r="G27" i="340"/>
  <c r="I27" i="340" s="1"/>
  <c r="C27" i="340"/>
  <c r="J26" i="340"/>
  <c r="G26" i="340"/>
  <c r="I26" i="340" s="1"/>
  <c r="C26" i="340"/>
  <c r="J25" i="340"/>
  <c r="G25" i="340"/>
  <c r="I25" i="340" s="1"/>
  <c r="C25" i="340"/>
  <c r="J24" i="340"/>
  <c r="G24" i="340"/>
  <c r="I24" i="340" s="1"/>
  <c r="C24" i="340"/>
  <c r="J23" i="340"/>
  <c r="G23" i="340"/>
  <c r="I23" i="340" s="1"/>
  <c r="C23" i="340"/>
  <c r="J22" i="340"/>
  <c r="G22" i="340"/>
  <c r="I22" i="340" s="1"/>
  <c r="C22" i="340"/>
  <c r="J21" i="340"/>
  <c r="G21" i="340"/>
  <c r="C21" i="340"/>
  <c r="J20" i="340"/>
  <c r="G20" i="340"/>
  <c r="I20" i="340" s="1"/>
  <c r="C20" i="340"/>
  <c r="J19" i="340"/>
  <c r="G19" i="340"/>
  <c r="C19" i="340"/>
  <c r="J18" i="340"/>
  <c r="G18" i="340"/>
  <c r="I18" i="340" s="1"/>
  <c r="C18" i="340"/>
  <c r="J17" i="340"/>
  <c r="G17" i="340"/>
  <c r="I17" i="340" s="1"/>
  <c r="C17" i="340"/>
  <c r="J16" i="340"/>
  <c r="G16" i="340"/>
  <c r="I16" i="340" s="1"/>
  <c r="C16" i="340"/>
  <c r="J15" i="340"/>
  <c r="G15" i="340"/>
  <c r="I15" i="340" s="1"/>
  <c r="C15" i="340"/>
  <c r="J14" i="340"/>
  <c r="G14" i="340"/>
  <c r="I14" i="340" s="1"/>
  <c r="C14" i="340"/>
  <c r="J13" i="340"/>
  <c r="G13" i="340"/>
  <c r="C13" i="340"/>
  <c r="J12" i="340"/>
  <c r="G12" i="340"/>
  <c r="I12" i="340" s="1"/>
  <c r="C12" i="340"/>
  <c r="J11" i="340"/>
  <c r="G11" i="340"/>
  <c r="G109" i="340" s="1"/>
  <c r="C11" i="340"/>
  <c r="I10" i="340"/>
  <c r="J4" i="274"/>
  <c r="J4" i="273"/>
  <c r="H11" i="338"/>
  <c r="H12" i="338"/>
  <c r="H13" i="338"/>
  <c r="H14" i="338"/>
  <c r="H15" i="338"/>
  <c r="H16" i="338"/>
  <c r="H17" i="338"/>
  <c r="H18" i="338"/>
  <c r="H19" i="338"/>
  <c r="H20" i="338"/>
  <c r="H21" i="338"/>
  <c r="H22" i="338"/>
  <c r="H23" i="338"/>
  <c r="H24" i="338"/>
  <c r="H25" i="338"/>
  <c r="H26" i="338"/>
  <c r="H27" i="338"/>
  <c r="H28" i="338"/>
  <c r="H29" i="338"/>
  <c r="H30" i="338"/>
  <c r="H31" i="338"/>
  <c r="H32" i="338"/>
  <c r="H33" i="338"/>
  <c r="H34" i="338"/>
  <c r="H35" i="338"/>
  <c r="H36" i="338"/>
  <c r="H37" i="338"/>
  <c r="H38" i="338"/>
  <c r="H39" i="338"/>
  <c r="H10" i="338"/>
  <c r="K39" i="338"/>
  <c r="G39" i="338"/>
  <c r="C39" i="338"/>
  <c r="K38" i="338"/>
  <c r="G38" i="338"/>
  <c r="C38" i="338"/>
  <c r="K37" i="338"/>
  <c r="G37" i="338"/>
  <c r="C37" i="338"/>
  <c r="K36" i="338"/>
  <c r="G36" i="338"/>
  <c r="C36" i="338"/>
  <c r="G35" i="338"/>
  <c r="I35" i="338" s="1"/>
  <c r="C35" i="338"/>
  <c r="G34" i="338"/>
  <c r="C34" i="338"/>
  <c r="G33" i="338"/>
  <c r="I33" i="338" s="1"/>
  <c r="C33" i="338"/>
  <c r="G32" i="338"/>
  <c r="C32" i="338"/>
  <c r="G31" i="338"/>
  <c r="I31" i="338" s="1"/>
  <c r="C31" i="338"/>
  <c r="K30" i="338"/>
  <c r="G30" i="338"/>
  <c r="I30" i="338" s="1"/>
  <c r="C30" i="338"/>
  <c r="K29" i="338"/>
  <c r="G29" i="338"/>
  <c r="I29" i="338" s="1"/>
  <c r="C29" i="338"/>
  <c r="K28" i="338"/>
  <c r="G28" i="338"/>
  <c r="I28" i="338" s="1"/>
  <c r="C28" i="338"/>
  <c r="K27" i="338"/>
  <c r="G27" i="338"/>
  <c r="I27" i="338" s="1"/>
  <c r="C27" i="338"/>
  <c r="N26" i="338"/>
  <c r="G26" i="338"/>
  <c r="I26" i="338" s="1"/>
  <c r="C26" i="338"/>
  <c r="G25" i="338"/>
  <c r="C25" i="338"/>
  <c r="G24" i="338"/>
  <c r="I24" i="338" s="1"/>
  <c r="C24" i="338"/>
  <c r="G23" i="338"/>
  <c r="C23" i="338"/>
  <c r="G22" i="338"/>
  <c r="I22" i="338" s="1"/>
  <c r="C22" i="338"/>
  <c r="G21" i="338"/>
  <c r="C21" i="338"/>
  <c r="K20" i="338"/>
  <c r="G20" i="338"/>
  <c r="C20" i="338"/>
  <c r="K19" i="338"/>
  <c r="G19" i="338"/>
  <c r="C19" i="338"/>
  <c r="K18" i="338"/>
  <c r="G18" i="338"/>
  <c r="C18" i="338"/>
  <c r="K17" i="338"/>
  <c r="G17" i="338"/>
  <c r="C17" i="338"/>
  <c r="K16" i="338"/>
  <c r="G16" i="338"/>
  <c r="C16" i="338"/>
  <c r="K15" i="338"/>
  <c r="G15" i="338"/>
  <c r="C15" i="338"/>
  <c r="K14" i="338"/>
  <c r="G14" i="338"/>
  <c r="C14" i="338"/>
  <c r="K13" i="338"/>
  <c r="G13" i="338"/>
  <c r="C13" i="338"/>
  <c r="K12" i="338"/>
  <c r="G12" i="338"/>
  <c r="C12" i="338"/>
  <c r="G11" i="338"/>
  <c r="I11" i="338" s="1"/>
  <c r="C11" i="338"/>
  <c r="N10" i="338"/>
  <c r="K10" i="338"/>
  <c r="G10" i="338"/>
  <c r="C10" i="338"/>
  <c r="C41" i="338" s="1"/>
  <c r="H4" i="338"/>
  <c r="J4" i="272"/>
  <c r="J4" i="271"/>
  <c r="N41" i="338" l="1"/>
  <c r="N59" i="355"/>
  <c r="G59" i="355"/>
  <c r="I56" i="355"/>
  <c r="I54" i="355"/>
  <c r="I52" i="355"/>
  <c r="I50" i="355"/>
  <c r="I48" i="355"/>
  <c r="I46" i="355"/>
  <c r="I44" i="355"/>
  <c r="I42" i="355"/>
  <c r="I40" i="355"/>
  <c r="I38" i="355"/>
  <c r="I36" i="355"/>
  <c r="I34" i="355"/>
  <c r="I32" i="355"/>
  <c r="I30" i="355"/>
  <c r="I28" i="355"/>
  <c r="I26" i="355"/>
  <c r="N26" i="355" s="1"/>
  <c r="N63" i="355" s="1"/>
  <c r="I24" i="355"/>
  <c r="I22" i="355"/>
  <c r="I20" i="355"/>
  <c r="I18" i="355"/>
  <c r="I16" i="355"/>
  <c r="I14" i="355"/>
  <c r="I12" i="355"/>
  <c r="I55" i="355"/>
  <c r="I53" i="355"/>
  <c r="I51" i="355"/>
  <c r="I49" i="355"/>
  <c r="I47" i="355"/>
  <c r="I45" i="355"/>
  <c r="I43" i="355"/>
  <c r="I41" i="355"/>
  <c r="I39" i="355"/>
  <c r="I37" i="355"/>
  <c r="I35" i="355"/>
  <c r="I33" i="355"/>
  <c r="I31" i="355"/>
  <c r="I29" i="355"/>
  <c r="I27" i="355"/>
  <c r="I25" i="355"/>
  <c r="I23" i="355"/>
  <c r="I21" i="355"/>
  <c r="I19" i="355"/>
  <c r="I17" i="355"/>
  <c r="I15" i="355"/>
  <c r="I13" i="355"/>
  <c r="I11" i="355"/>
  <c r="G63" i="355"/>
  <c r="C63" i="355"/>
  <c r="C59" i="355"/>
  <c r="C58" i="355" s="1"/>
  <c r="C60" i="355"/>
  <c r="C61" i="355"/>
  <c r="C62" i="355"/>
  <c r="I10" i="355"/>
  <c r="G60" i="355"/>
  <c r="N60" i="355"/>
  <c r="G61" i="355"/>
  <c r="N61" i="355"/>
  <c r="G62" i="355"/>
  <c r="N62" i="355"/>
  <c r="N52" i="354"/>
  <c r="G52" i="354"/>
  <c r="C51" i="354"/>
  <c r="G51" i="354"/>
  <c r="N51" i="354"/>
  <c r="I32" i="353"/>
  <c r="I30" i="353"/>
  <c r="I28" i="353"/>
  <c r="I26" i="353"/>
  <c r="I24" i="353"/>
  <c r="I22" i="353"/>
  <c r="I20" i="353"/>
  <c r="I18" i="353"/>
  <c r="I16" i="353"/>
  <c r="I14" i="353"/>
  <c r="I12" i="353"/>
  <c r="I31" i="353"/>
  <c r="I29" i="353"/>
  <c r="I27" i="353"/>
  <c r="I25" i="353"/>
  <c r="I23" i="353"/>
  <c r="I21" i="353"/>
  <c r="I19" i="353"/>
  <c r="I17" i="353"/>
  <c r="I15" i="353"/>
  <c r="I13" i="353"/>
  <c r="I11" i="353"/>
  <c r="C33" i="353"/>
  <c r="N23" i="353"/>
  <c r="I10" i="353"/>
  <c r="I32" i="352"/>
  <c r="I30" i="352"/>
  <c r="I28" i="352"/>
  <c r="I26" i="352"/>
  <c r="N26" i="352" s="1"/>
  <c r="N50" i="352" s="1"/>
  <c r="I24" i="352"/>
  <c r="I22" i="352"/>
  <c r="I20" i="352"/>
  <c r="I18" i="352"/>
  <c r="I16" i="352"/>
  <c r="I14" i="352"/>
  <c r="I12" i="352"/>
  <c r="I31" i="352"/>
  <c r="I29" i="352"/>
  <c r="I27" i="352"/>
  <c r="I25" i="352"/>
  <c r="I23" i="352"/>
  <c r="I21" i="352"/>
  <c r="I19" i="352"/>
  <c r="I17" i="352"/>
  <c r="I15" i="352"/>
  <c r="I13" i="352"/>
  <c r="I11" i="352"/>
  <c r="G50" i="352"/>
  <c r="I10" i="352"/>
  <c r="G32" i="351"/>
  <c r="I28" i="351"/>
  <c r="I26" i="351"/>
  <c r="I24" i="351"/>
  <c r="I22" i="351"/>
  <c r="I20" i="351"/>
  <c r="I18" i="351"/>
  <c r="I16" i="351"/>
  <c r="I14" i="351"/>
  <c r="I12" i="351"/>
  <c r="I29" i="351"/>
  <c r="I27" i="351"/>
  <c r="I25" i="351"/>
  <c r="I23" i="351"/>
  <c r="I21" i="351"/>
  <c r="I19" i="351"/>
  <c r="I17" i="351"/>
  <c r="I15" i="351"/>
  <c r="I13" i="351"/>
  <c r="I11" i="351"/>
  <c r="J25" i="351"/>
  <c r="C32" i="351"/>
  <c r="J23" i="351"/>
  <c r="J32" i="351" s="1"/>
  <c r="G35" i="350"/>
  <c r="I10" i="350"/>
  <c r="I35" i="350" s="1"/>
  <c r="C55" i="349"/>
  <c r="C54" i="349" s="1"/>
  <c r="C61" i="349"/>
  <c r="I61" i="349"/>
  <c r="G61" i="349"/>
  <c r="F61" i="349" s="1"/>
  <c r="I10" i="349"/>
  <c r="I55" i="349" s="1"/>
  <c r="I39" i="348"/>
  <c r="I41" i="348"/>
  <c r="J41" i="348" s="1"/>
  <c r="I45" i="348"/>
  <c r="I47" i="348"/>
  <c r="I49" i="348"/>
  <c r="I51" i="348"/>
  <c r="I53" i="348"/>
  <c r="J53" i="348" s="1"/>
  <c r="I59" i="348"/>
  <c r="C63" i="348"/>
  <c r="C62" i="348" s="1"/>
  <c r="I10" i="348"/>
  <c r="G63" i="348"/>
  <c r="I12" i="348"/>
  <c r="I13" i="348"/>
  <c r="I14" i="348"/>
  <c r="G67" i="348"/>
  <c r="I16" i="348"/>
  <c r="I17" i="348"/>
  <c r="J17" i="348" s="1"/>
  <c r="I28" i="348"/>
  <c r="I29" i="348"/>
  <c r="I30" i="348"/>
  <c r="I31" i="348"/>
  <c r="I32" i="348"/>
  <c r="I33" i="348"/>
  <c r="I34" i="348"/>
  <c r="J34" i="348" s="1"/>
  <c r="I37" i="348"/>
  <c r="J37" i="348" s="1"/>
  <c r="I42" i="348"/>
  <c r="I43" i="348"/>
  <c r="I44" i="348"/>
  <c r="J44" i="348" s="1"/>
  <c r="I54" i="348"/>
  <c r="I55" i="348"/>
  <c r="I56" i="348"/>
  <c r="I57" i="348"/>
  <c r="I58" i="348"/>
  <c r="J58" i="348" s="1"/>
  <c r="C67" i="348"/>
  <c r="J67" i="348"/>
  <c r="C64" i="348"/>
  <c r="C65" i="348"/>
  <c r="C66" i="348"/>
  <c r="I11" i="348"/>
  <c r="I63" i="348" s="1"/>
  <c r="I15" i="348"/>
  <c r="G64" i="348"/>
  <c r="G65" i="348"/>
  <c r="J65" i="348"/>
  <c r="G66" i="348"/>
  <c r="J66" i="348"/>
  <c r="I77" i="347"/>
  <c r="J77" i="347" s="1"/>
  <c r="I21" i="347"/>
  <c r="I22" i="347"/>
  <c r="I23" i="347"/>
  <c r="J23" i="347" s="1"/>
  <c r="I25" i="347"/>
  <c r="I26" i="347"/>
  <c r="J26" i="347" s="1"/>
  <c r="I31" i="347"/>
  <c r="I32" i="347"/>
  <c r="I33" i="347"/>
  <c r="J33" i="347" s="1"/>
  <c r="J82" i="347" s="1"/>
  <c r="I37" i="347"/>
  <c r="I38" i="347"/>
  <c r="J38" i="347" s="1"/>
  <c r="I41" i="347"/>
  <c r="I42" i="347"/>
  <c r="J42" i="347" s="1"/>
  <c r="I46" i="347"/>
  <c r="J46" i="347" s="1"/>
  <c r="I54" i="347"/>
  <c r="I55" i="347"/>
  <c r="I56" i="347"/>
  <c r="I57" i="347"/>
  <c r="I58" i="347"/>
  <c r="I59" i="347"/>
  <c r="I60" i="347"/>
  <c r="I61" i="347"/>
  <c r="I62" i="347"/>
  <c r="I63" i="347"/>
  <c r="I69" i="347"/>
  <c r="I70" i="347"/>
  <c r="J70" i="347" s="1"/>
  <c r="I73" i="347"/>
  <c r="I74" i="347"/>
  <c r="J74" i="347" s="1"/>
  <c r="I78" i="347"/>
  <c r="I79" i="347"/>
  <c r="C83" i="347"/>
  <c r="J83" i="347"/>
  <c r="I10" i="347"/>
  <c r="C82" i="347"/>
  <c r="C81" i="347" s="1"/>
  <c r="G82" i="347"/>
  <c r="I51" i="346"/>
  <c r="I39" i="346"/>
  <c r="I41" i="346"/>
  <c r="I43" i="346"/>
  <c r="I45" i="346"/>
  <c r="I52" i="346"/>
  <c r="G55" i="346"/>
  <c r="I11" i="346"/>
  <c r="I12" i="346"/>
  <c r="I13" i="346"/>
  <c r="I14" i="346"/>
  <c r="J14" i="346" s="1"/>
  <c r="J55" i="346" s="1"/>
  <c r="I19" i="346"/>
  <c r="I20" i="346"/>
  <c r="J20" i="346" s="1"/>
  <c r="I25" i="346"/>
  <c r="I26" i="346"/>
  <c r="I27" i="346"/>
  <c r="I28" i="346"/>
  <c r="J28" i="346" s="1"/>
  <c r="G56" i="346"/>
  <c r="I33" i="346"/>
  <c r="J33" i="346" s="1"/>
  <c r="I35" i="346"/>
  <c r="I36" i="346"/>
  <c r="I37" i="346"/>
  <c r="J37" i="346" s="1"/>
  <c r="I47" i="346"/>
  <c r="I48" i="346"/>
  <c r="I49" i="346"/>
  <c r="I50" i="346"/>
  <c r="J50" i="346" s="1"/>
  <c r="C56" i="346"/>
  <c r="J56" i="346"/>
  <c r="I10" i="346"/>
  <c r="I32" i="346"/>
  <c r="I56" i="346" s="1"/>
  <c r="I21" i="345"/>
  <c r="I22" i="345"/>
  <c r="I23" i="345"/>
  <c r="J23" i="345" s="1"/>
  <c r="I26" i="345"/>
  <c r="I27" i="345"/>
  <c r="J27" i="345" s="1"/>
  <c r="I30" i="345"/>
  <c r="I31" i="345"/>
  <c r="I32" i="345"/>
  <c r="J32" i="345" s="1"/>
  <c r="I34" i="345"/>
  <c r="I35" i="345"/>
  <c r="J35" i="345" s="1"/>
  <c r="I41" i="345"/>
  <c r="I42" i="345"/>
  <c r="J42" i="345" s="1"/>
  <c r="I44" i="345"/>
  <c r="I45" i="345"/>
  <c r="I46" i="345"/>
  <c r="J46" i="345" s="1"/>
  <c r="J61" i="345"/>
  <c r="C61" i="345"/>
  <c r="C60" i="345" s="1"/>
  <c r="I10" i="345"/>
  <c r="I61" i="345" s="1"/>
  <c r="I10" i="344"/>
  <c r="I76" i="344" s="1"/>
  <c r="G80" i="344"/>
  <c r="C77" i="344"/>
  <c r="C78" i="344"/>
  <c r="C80" i="344"/>
  <c r="G78" i="344"/>
  <c r="I79" i="344"/>
  <c r="I78" i="344"/>
  <c r="I77" i="344"/>
  <c r="G76" i="344"/>
  <c r="G77" i="344"/>
  <c r="G79" i="344"/>
  <c r="C76" i="344"/>
  <c r="C75" i="344" s="1"/>
  <c r="G60" i="343"/>
  <c r="C58" i="343"/>
  <c r="I24" i="343"/>
  <c r="J24" i="343" s="1"/>
  <c r="J60" i="343" s="1"/>
  <c r="I32" i="343"/>
  <c r="I33" i="343"/>
  <c r="I34" i="343"/>
  <c r="I35" i="343"/>
  <c r="I36" i="343"/>
  <c r="I37" i="343"/>
  <c r="J37" i="343" s="1"/>
  <c r="I39" i="343"/>
  <c r="I40" i="343"/>
  <c r="I41" i="343"/>
  <c r="I42" i="343"/>
  <c r="J42" i="343" s="1"/>
  <c r="C60" i="343"/>
  <c r="I47" i="343"/>
  <c r="I48" i="343"/>
  <c r="I49" i="343"/>
  <c r="I50" i="343"/>
  <c r="I51" i="343"/>
  <c r="I52" i="343"/>
  <c r="I53" i="343"/>
  <c r="I54" i="343"/>
  <c r="I55" i="343"/>
  <c r="I56" i="343"/>
  <c r="J59" i="343"/>
  <c r="I45" i="343"/>
  <c r="I60" i="343" s="1"/>
  <c r="I10" i="343"/>
  <c r="I37" i="342"/>
  <c r="J37" i="342" s="1"/>
  <c r="I39" i="342"/>
  <c r="I41" i="342"/>
  <c r="I49" i="342"/>
  <c r="I51" i="342"/>
  <c r="I53" i="342"/>
  <c r="G58" i="342"/>
  <c r="I11" i="342"/>
  <c r="I12" i="342"/>
  <c r="I13" i="342"/>
  <c r="I14" i="342"/>
  <c r="I15" i="342"/>
  <c r="I16" i="342"/>
  <c r="J16" i="342" s="1"/>
  <c r="I20" i="342"/>
  <c r="J20" i="342" s="1"/>
  <c r="I24" i="342"/>
  <c r="J24" i="342" s="1"/>
  <c r="I28" i="342"/>
  <c r="J28" i="342" s="1"/>
  <c r="I38" i="342"/>
  <c r="J38" i="342" s="1"/>
  <c r="I43" i="342"/>
  <c r="G59" i="342"/>
  <c r="I45" i="342"/>
  <c r="I46" i="342"/>
  <c r="I47" i="342"/>
  <c r="J47" i="342" s="1"/>
  <c r="C59" i="342"/>
  <c r="J58" i="342"/>
  <c r="J59" i="342"/>
  <c r="I10" i="342"/>
  <c r="I44" i="342"/>
  <c r="G71" i="341"/>
  <c r="I57" i="341"/>
  <c r="I59" i="341"/>
  <c r="C74" i="341"/>
  <c r="I65" i="341"/>
  <c r="I66" i="341"/>
  <c r="J66" i="341" s="1"/>
  <c r="G74" i="341"/>
  <c r="I11" i="341"/>
  <c r="I12" i="341"/>
  <c r="I13" i="341"/>
  <c r="J13" i="341" s="1"/>
  <c r="J71" i="341" s="1"/>
  <c r="C71" i="341"/>
  <c r="I17" i="341"/>
  <c r="I18" i="341"/>
  <c r="I19" i="341"/>
  <c r="I20" i="341"/>
  <c r="J20" i="341" s="1"/>
  <c r="J74" i="341" s="1"/>
  <c r="I28" i="341"/>
  <c r="J28" i="341" s="1"/>
  <c r="I32" i="341"/>
  <c r="J32" i="341" s="1"/>
  <c r="J73" i="341" s="1"/>
  <c r="I37" i="341"/>
  <c r="I38" i="341"/>
  <c r="I39" i="341"/>
  <c r="J39" i="341" s="1"/>
  <c r="I52" i="341"/>
  <c r="I53" i="341"/>
  <c r="I54" i="341"/>
  <c r="I55" i="341"/>
  <c r="I56" i="341"/>
  <c r="J56" i="341" s="1"/>
  <c r="I61" i="341"/>
  <c r="J61" i="341" s="1"/>
  <c r="I63" i="341"/>
  <c r="J63" i="341" s="1"/>
  <c r="I67" i="341"/>
  <c r="I10" i="341"/>
  <c r="I14" i="341"/>
  <c r="C70" i="341"/>
  <c r="C69" i="341" s="1"/>
  <c r="C72" i="341"/>
  <c r="C73" i="341"/>
  <c r="G70" i="341"/>
  <c r="J70" i="341"/>
  <c r="G72" i="341"/>
  <c r="J72" i="341"/>
  <c r="G73" i="341"/>
  <c r="I101" i="340"/>
  <c r="G114" i="340"/>
  <c r="C41" i="340"/>
  <c r="C109" i="340"/>
  <c r="J109" i="340"/>
  <c r="C114" i="340"/>
  <c r="J114" i="340"/>
  <c r="I98" i="340"/>
  <c r="I100" i="340"/>
  <c r="G106" i="340"/>
  <c r="G107" i="340"/>
  <c r="G111" i="340"/>
  <c r="G113" i="340"/>
  <c r="I102" i="340"/>
  <c r="G112" i="340"/>
  <c r="G103" i="340"/>
  <c r="G108" i="340"/>
  <c r="G110" i="340"/>
  <c r="J108" i="340"/>
  <c r="J110" i="340"/>
  <c r="J106" i="340"/>
  <c r="J107" i="340"/>
  <c r="J111" i="340"/>
  <c r="J113" i="340"/>
  <c r="J112" i="340"/>
  <c r="J103" i="340"/>
  <c r="C107" i="340"/>
  <c r="C108" i="340"/>
  <c r="C110" i="340"/>
  <c r="C111" i="340"/>
  <c r="C113" i="340"/>
  <c r="C112" i="340"/>
  <c r="C103" i="340"/>
  <c r="C106" i="340"/>
  <c r="I37" i="340"/>
  <c r="I50" i="340"/>
  <c r="I78" i="340"/>
  <c r="I90" i="340"/>
  <c r="C104" i="340"/>
  <c r="C105" i="340"/>
  <c r="I11" i="340"/>
  <c r="I13" i="340"/>
  <c r="I19" i="340"/>
  <c r="I21" i="340"/>
  <c r="I61" i="340"/>
  <c r="I108" i="340" s="1"/>
  <c r="I71" i="340"/>
  <c r="G104" i="340"/>
  <c r="J104" i="340"/>
  <c r="G105" i="340"/>
  <c r="J105" i="340"/>
  <c r="G40" i="338"/>
  <c r="I12" i="338"/>
  <c r="I13" i="338"/>
  <c r="I14" i="338"/>
  <c r="I15" i="338"/>
  <c r="I16" i="338"/>
  <c r="I17" i="338"/>
  <c r="I18" i="338"/>
  <c r="I19" i="338"/>
  <c r="I20" i="338"/>
  <c r="I21" i="338"/>
  <c r="I23" i="338"/>
  <c r="I25" i="338"/>
  <c r="I32" i="338"/>
  <c r="I34" i="338"/>
  <c r="I36" i="338"/>
  <c r="I37" i="338"/>
  <c r="I38" i="338"/>
  <c r="I39" i="338"/>
  <c r="C40" i="338"/>
  <c r="N40" i="338"/>
  <c r="G41" i="338"/>
  <c r="I10" i="338"/>
  <c r="G37" i="336"/>
  <c r="G36" i="336"/>
  <c r="C36" i="336"/>
  <c r="C37" i="336"/>
  <c r="C38" i="336" s="1"/>
  <c r="I52" i="354" l="1"/>
  <c r="I51" i="354"/>
  <c r="I50" i="352"/>
  <c r="J64" i="348"/>
  <c r="J63" i="348"/>
  <c r="I66" i="348"/>
  <c r="I64" i="348"/>
  <c r="I65" i="348"/>
  <c r="I67" i="348"/>
  <c r="I55" i="346"/>
  <c r="I83" i="347"/>
  <c r="I82" i="347"/>
  <c r="I80" i="344"/>
  <c r="I59" i="343"/>
  <c r="I58" i="342"/>
  <c r="I59" i="342"/>
  <c r="I103" i="340"/>
  <c r="I106" i="340"/>
  <c r="I74" i="341"/>
  <c r="I73" i="341"/>
  <c r="I72" i="341"/>
  <c r="I71" i="341"/>
  <c r="I70" i="341"/>
  <c r="I110" i="340"/>
  <c r="I114" i="340"/>
  <c r="I105" i="340"/>
  <c r="I112" i="340"/>
  <c r="I104" i="340"/>
  <c r="I113" i="340"/>
  <c r="I107" i="340"/>
  <c r="I109" i="340"/>
  <c r="I111" i="340"/>
  <c r="F63" i="337"/>
  <c r="F61" i="337"/>
  <c r="G57" i="337"/>
  <c r="C57" i="337"/>
  <c r="G56" i="337"/>
  <c r="C56" i="337"/>
  <c r="G55" i="337"/>
  <c r="C55" i="337"/>
  <c r="G54" i="337"/>
  <c r="C54" i="337"/>
  <c r="G53" i="337"/>
  <c r="C53" i="337"/>
  <c r="G52" i="337"/>
  <c r="C52" i="337"/>
  <c r="G51" i="337"/>
  <c r="C51" i="337"/>
  <c r="G50" i="337"/>
  <c r="C50" i="337"/>
  <c r="J49" i="337"/>
  <c r="G49" i="337"/>
  <c r="C49" i="337"/>
  <c r="G48" i="337"/>
  <c r="C48" i="337"/>
  <c r="J47" i="337"/>
  <c r="G47" i="337"/>
  <c r="C47" i="337"/>
  <c r="G46" i="337"/>
  <c r="C46" i="337"/>
  <c r="G45" i="337"/>
  <c r="C45" i="337"/>
  <c r="G44" i="337"/>
  <c r="C44" i="337"/>
  <c r="G43" i="337"/>
  <c r="C43" i="337"/>
  <c r="G42" i="337"/>
  <c r="C42" i="337"/>
  <c r="G41" i="337"/>
  <c r="C41" i="337"/>
  <c r="G40" i="337"/>
  <c r="C40" i="337"/>
  <c r="G39" i="337"/>
  <c r="C39" i="337"/>
  <c r="G38" i="337"/>
  <c r="C38" i="337"/>
  <c r="G37" i="337"/>
  <c r="C37" i="337"/>
  <c r="G36" i="337"/>
  <c r="C36" i="337"/>
  <c r="G35" i="337"/>
  <c r="C35" i="337"/>
  <c r="G34" i="337"/>
  <c r="C34" i="337"/>
  <c r="G33" i="337"/>
  <c r="C33" i="337"/>
  <c r="G32" i="337"/>
  <c r="C32" i="337"/>
  <c r="G31" i="337"/>
  <c r="C31" i="337"/>
  <c r="G30" i="337"/>
  <c r="C30" i="337"/>
  <c r="J29" i="337"/>
  <c r="G29" i="337"/>
  <c r="C29" i="337"/>
  <c r="G28" i="337"/>
  <c r="C28" i="337"/>
  <c r="G27" i="337"/>
  <c r="C27" i="337"/>
  <c r="G26" i="337"/>
  <c r="C26" i="337"/>
  <c r="G25" i="337"/>
  <c r="C25" i="337"/>
  <c r="G24" i="337"/>
  <c r="C24" i="337"/>
  <c r="G23" i="337"/>
  <c r="C23" i="337"/>
  <c r="G22" i="337"/>
  <c r="C22" i="337"/>
  <c r="G21" i="337"/>
  <c r="C21" i="337"/>
  <c r="G20" i="337"/>
  <c r="C20" i="337"/>
  <c r="G19" i="337"/>
  <c r="C19" i="337"/>
  <c r="J18" i="337"/>
  <c r="G18" i="337"/>
  <c r="C18" i="337"/>
  <c r="G17" i="337"/>
  <c r="C17" i="337"/>
  <c r="G16" i="337"/>
  <c r="C16" i="337"/>
  <c r="G15" i="337"/>
  <c r="C15" i="337"/>
  <c r="J14" i="337"/>
  <c r="G14" i="337"/>
  <c r="C14" i="337"/>
  <c r="J13" i="337"/>
  <c r="G13" i="337"/>
  <c r="C13" i="337"/>
  <c r="G12" i="337"/>
  <c r="C12" i="337"/>
  <c r="J11" i="337"/>
  <c r="G11" i="337"/>
  <c r="C11" i="337"/>
  <c r="J10" i="337"/>
  <c r="G10" i="337"/>
  <c r="C10" i="337"/>
  <c r="C10" i="336"/>
  <c r="G10" i="336"/>
  <c r="C11" i="336"/>
  <c r="G11" i="336"/>
  <c r="C12" i="336"/>
  <c r="G12" i="336"/>
  <c r="C13" i="336"/>
  <c r="G13" i="336"/>
  <c r="C14" i="336"/>
  <c r="G14" i="336"/>
  <c r="C15" i="336"/>
  <c r="G15" i="336"/>
  <c r="C16" i="336"/>
  <c r="G16" i="336"/>
  <c r="C17" i="336"/>
  <c r="G17" i="336"/>
  <c r="C18" i="336"/>
  <c r="G18" i="336"/>
  <c r="C19" i="336"/>
  <c r="G19" i="336"/>
  <c r="C20" i="336"/>
  <c r="G20" i="336"/>
  <c r="C21" i="336"/>
  <c r="G21" i="336"/>
  <c r="C22" i="336"/>
  <c r="G22" i="336"/>
  <c r="G38" i="336" s="1"/>
  <c r="C23" i="336"/>
  <c r="G23" i="336"/>
  <c r="C24" i="336"/>
  <c r="G24" i="336"/>
  <c r="C25" i="336"/>
  <c r="G25" i="336"/>
  <c r="C26" i="336"/>
  <c r="G26" i="336"/>
  <c r="C27" i="336"/>
  <c r="G27" i="336"/>
  <c r="C28" i="336"/>
  <c r="G28" i="336"/>
  <c r="C29" i="336"/>
  <c r="G29" i="336"/>
  <c r="C30" i="336"/>
  <c r="G30" i="336"/>
  <c r="C31" i="336"/>
  <c r="G31" i="336"/>
  <c r="C32" i="336"/>
  <c r="G32" i="336"/>
  <c r="C33" i="336"/>
  <c r="G33" i="336"/>
  <c r="C35" i="336"/>
  <c r="G35" i="336"/>
  <c r="C58" i="337" l="1"/>
  <c r="C60" i="337" s="1"/>
  <c r="G58" i="337"/>
  <c r="F56" i="335" l="1"/>
  <c r="F54" i="335"/>
  <c r="G50" i="335"/>
  <c r="C50" i="335"/>
  <c r="G49" i="335"/>
  <c r="C49" i="335"/>
  <c r="G48" i="335"/>
  <c r="C48" i="335"/>
  <c r="G47" i="335"/>
  <c r="C47" i="335"/>
  <c r="G46" i="335"/>
  <c r="C46" i="335"/>
  <c r="G45" i="335"/>
  <c r="C45" i="335"/>
  <c r="G44" i="335"/>
  <c r="C44" i="335"/>
  <c r="G43" i="335"/>
  <c r="C43" i="335"/>
  <c r="J42" i="335"/>
  <c r="G42" i="335"/>
  <c r="C42" i="335"/>
  <c r="J41" i="335"/>
  <c r="G41" i="335"/>
  <c r="C41" i="335"/>
  <c r="G40" i="335"/>
  <c r="C40" i="335"/>
  <c r="G39" i="335"/>
  <c r="C39" i="335"/>
  <c r="G38" i="335"/>
  <c r="C38" i="335"/>
  <c r="G37" i="335"/>
  <c r="C37" i="335"/>
  <c r="G36" i="335"/>
  <c r="C36" i="335"/>
  <c r="G35" i="335"/>
  <c r="C35" i="335"/>
  <c r="G34" i="335"/>
  <c r="C34" i="335"/>
  <c r="G33" i="335"/>
  <c r="C33" i="335"/>
  <c r="G32" i="335"/>
  <c r="C32" i="335"/>
  <c r="G31" i="335"/>
  <c r="C31" i="335"/>
  <c r="G30" i="335"/>
  <c r="C30" i="335"/>
  <c r="G29" i="335"/>
  <c r="C29" i="335"/>
  <c r="G28" i="335"/>
  <c r="C28" i="335"/>
  <c r="G27" i="335"/>
  <c r="C27" i="335"/>
  <c r="G26" i="335"/>
  <c r="C26" i="335"/>
  <c r="G25" i="335"/>
  <c r="C25" i="335"/>
  <c r="G24" i="335"/>
  <c r="C24" i="335"/>
  <c r="G23" i="335"/>
  <c r="C23" i="335"/>
  <c r="G22" i="335"/>
  <c r="C22" i="335"/>
  <c r="G21" i="335"/>
  <c r="C21" i="335"/>
  <c r="G20" i="335"/>
  <c r="C20" i="335"/>
  <c r="J19" i="335"/>
  <c r="G19" i="335"/>
  <c r="C19" i="335"/>
  <c r="G18" i="335"/>
  <c r="C18" i="335"/>
  <c r="G17" i="335"/>
  <c r="C17" i="335"/>
  <c r="G16" i="335"/>
  <c r="C16" i="335"/>
  <c r="J15" i="335"/>
  <c r="G15" i="335"/>
  <c r="C15" i="335"/>
  <c r="J14" i="335"/>
  <c r="G14" i="335"/>
  <c r="C14" i="335"/>
  <c r="G13" i="335"/>
  <c r="C13" i="335"/>
  <c r="J12" i="335"/>
  <c r="G12" i="335"/>
  <c r="C12" i="335"/>
  <c r="J11" i="335"/>
  <c r="G11" i="335"/>
  <c r="C11" i="335"/>
  <c r="J10" i="335"/>
  <c r="G10" i="335"/>
  <c r="C10" i="335"/>
  <c r="C51" i="335" s="1"/>
  <c r="C53" i="335" s="1"/>
  <c r="G51" i="335" l="1"/>
  <c r="G33" i="331" l="1"/>
  <c r="G34" i="331" s="1"/>
  <c r="G13" i="331"/>
  <c r="C13" i="331"/>
  <c r="C12" i="24" l="1"/>
  <c r="C13" i="24"/>
  <c r="C14" i="24"/>
  <c r="C15" i="24"/>
  <c r="C16" i="24"/>
  <c r="G32" i="333" l="1"/>
  <c r="C32" i="333"/>
  <c r="G31" i="333"/>
  <c r="C31" i="333"/>
  <c r="G30" i="333"/>
  <c r="C30" i="333"/>
  <c r="G29" i="333"/>
  <c r="C29" i="333"/>
  <c r="G28" i="333"/>
  <c r="C28" i="333"/>
  <c r="G27" i="333"/>
  <c r="C27" i="333"/>
  <c r="G26" i="333"/>
  <c r="C26" i="333"/>
  <c r="G25" i="333"/>
  <c r="C25" i="333"/>
  <c r="G24" i="333"/>
  <c r="C24" i="333"/>
  <c r="G23" i="333"/>
  <c r="C23" i="333"/>
  <c r="G22" i="333"/>
  <c r="C22" i="333"/>
  <c r="G21" i="333"/>
  <c r="C21" i="333"/>
  <c r="G20" i="333"/>
  <c r="C20" i="333"/>
  <c r="G19" i="333"/>
  <c r="C19" i="333"/>
  <c r="G18" i="333"/>
  <c r="C18" i="333"/>
  <c r="G17" i="333"/>
  <c r="C17" i="333"/>
  <c r="G16" i="333"/>
  <c r="C16" i="333"/>
  <c r="G15" i="333"/>
  <c r="C15" i="333"/>
  <c r="G14" i="333"/>
  <c r="C14" i="333"/>
  <c r="G13" i="333"/>
  <c r="C13" i="333"/>
  <c r="G12" i="333"/>
  <c r="C12" i="333"/>
  <c r="G11" i="333"/>
  <c r="C11" i="333"/>
  <c r="G10" i="333"/>
  <c r="G33" i="333" s="1"/>
  <c r="C10" i="333"/>
  <c r="C33" i="333" s="1"/>
  <c r="F58" i="332" l="1"/>
  <c r="F56" i="332"/>
  <c r="G52" i="332"/>
  <c r="C52" i="332"/>
  <c r="G51" i="332"/>
  <c r="C51" i="332"/>
  <c r="G50" i="332"/>
  <c r="C50" i="332"/>
  <c r="G49" i="332"/>
  <c r="C49" i="332"/>
  <c r="G48" i="332"/>
  <c r="C48" i="332"/>
  <c r="G47" i="332"/>
  <c r="C47" i="332"/>
  <c r="G46" i="332"/>
  <c r="C46" i="332"/>
  <c r="G45" i="332"/>
  <c r="C45" i="332"/>
  <c r="J44" i="332"/>
  <c r="G44" i="332"/>
  <c r="C44" i="332"/>
  <c r="J43" i="332"/>
  <c r="G43" i="332"/>
  <c r="C43" i="332"/>
  <c r="G42" i="332"/>
  <c r="C42" i="332"/>
  <c r="G41" i="332"/>
  <c r="C41" i="332"/>
  <c r="G40" i="332"/>
  <c r="C40" i="332"/>
  <c r="G39" i="332"/>
  <c r="C39" i="332"/>
  <c r="G38" i="332"/>
  <c r="C38" i="332"/>
  <c r="G37" i="332"/>
  <c r="C37" i="332"/>
  <c r="G36" i="332"/>
  <c r="C36" i="332"/>
  <c r="G35" i="332"/>
  <c r="C35" i="332"/>
  <c r="G34" i="332"/>
  <c r="C34" i="332"/>
  <c r="G33" i="332"/>
  <c r="C33" i="332"/>
  <c r="G32" i="332"/>
  <c r="C32" i="332"/>
  <c r="G31" i="332"/>
  <c r="C31" i="332"/>
  <c r="G30" i="332"/>
  <c r="C30" i="332"/>
  <c r="G29" i="332"/>
  <c r="C29" i="332"/>
  <c r="G28" i="332"/>
  <c r="C28" i="332"/>
  <c r="G27" i="332"/>
  <c r="C27" i="332"/>
  <c r="G26" i="332"/>
  <c r="C26" i="332"/>
  <c r="G25" i="332"/>
  <c r="C25" i="332"/>
  <c r="G24" i="332"/>
  <c r="C24" i="332"/>
  <c r="G23" i="332"/>
  <c r="C23" i="332"/>
  <c r="G22" i="332"/>
  <c r="C22" i="332"/>
  <c r="G21" i="332"/>
  <c r="C21" i="332"/>
  <c r="G20" i="332"/>
  <c r="C20" i="332"/>
  <c r="J19" i="332"/>
  <c r="G19" i="332"/>
  <c r="C19" i="332"/>
  <c r="G18" i="332"/>
  <c r="C18" i="332"/>
  <c r="G17" i="332"/>
  <c r="C17" i="332"/>
  <c r="G16" i="332"/>
  <c r="C16" i="332"/>
  <c r="J15" i="332"/>
  <c r="G15" i="332"/>
  <c r="C15" i="332"/>
  <c r="J14" i="332"/>
  <c r="G14" i="332"/>
  <c r="C14" i="332"/>
  <c r="G13" i="332"/>
  <c r="C13" i="332"/>
  <c r="J12" i="332"/>
  <c r="I12" i="332"/>
  <c r="J11" i="332"/>
  <c r="G11" i="332"/>
  <c r="C11" i="332"/>
  <c r="J10" i="332"/>
  <c r="G10" i="332"/>
  <c r="G53" i="332" s="1"/>
  <c r="C10" i="332"/>
  <c r="C53" i="332" s="1"/>
  <c r="C54" i="332" s="1"/>
  <c r="G32" i="331"/>
  <c r="C32" i="331"/>
  <c r="G31" i="331"/>
  <c r="C31" i="331"/>
  <c r="G30" i="331"/>
  <c r="C30" i="331"/>
  <c r="G29" i="331"/>
  <c r="C29" i="331"/>
  <c r="G28" i="331"/>
  <c r="C28" i="331"/>
  <c r="G27" i="331"/>
  <c r="C27" i="331"/>
  <c r="G26" i="331"/>
  <c r="C26" i="331"/>
  <c r="G25" i="331"/>
  <c r="C25" i="331"/>
  <c r="G24" i="331"/>
  <c r="C24" i="331"/>
  <c r="G23" i="331"/>
  <c r="C23" i="331"/>
  <c r="G22" i="331"/>
  <c r="C22" i="331"/>
  <c r="G21" i="331"/>
  <c r="C21" i="331"/>
  <c r="G20" i="331"/>
  <c r="C20" i="331"/>
  <c r="G19" i="331"/>
  <c r="C19" i="331"/>
  <c r="G18" i="331"/>
  <c r="C18" i="331"/>
  <c r="G17" i="331"/>
  <c r="C17" i="331"/>
  <c r="G16" i="331"/>
  <c r="C16" i="331"/>
  <c r="G15" i="331"/>
  <c r="C15" i="331"/>
  <c r="G14" i="331"/>
  <c r="C14" i="331"/>
  <c r="G12" i="331"/>
  <c r="C12" i="331"/>
  <c r="G11" i="331"/>
  <c r="C11" i="331"/>
  <c r="G10" i="331"/>
  <c r="C10" i="331"/>
  <c r="C33" i="331" s="1"/>
  <c r="C35" i="331" s="1"/>
  <c r="E272" i="317" l="1"/>
  <c r="F272" i="317" s="1"/>
  <c r="G272" i="317" s="1"/>
  <c r="H272" i="317" l="1"/>
  <c r="D131" i="317" l="1"/>
  <c r="D130" i="317"/>
  <c r="D129" i="317"/>
  <c r="E131" i="317" l="1"/>
  <c r="F131" i="317" s="1"/>
  <c r="C31" i="315"/>
  <c r="G23" i="315"/>
  <c r="G24" i="315"/>
  <c r="G25" i="315"/>
  <c r="G26" i="315"/>
  <c r="G27" i="315"/>
  <c r="G131" i="317" l="1"/>
  <c r="H131" i="317" s="1"/>
  <c r="F56" i="326" l="1"/>
  <c r="F54" i="326"/>
  <c r="J48" i="326"/>
  <c r="G48" i="326"/>
  <c r="C48" i="326"/>
  <c r="J47" i="326"/>
  <c r="G47" i="326"/>
  <c r="C47" i="326"/>
  <c r="G46" i="326"/>
  <c r="C46" i="326"/>
  <c r="J45" i="326"/>
  <c r="G45" i="326"/>
  <c r="C45" i="326"/>
  <c r="J44" i="326"/>
  <c r="G44" i="326"/>
  <c r="C44" i="326"/>
  <c r="J43" i="326"/>
  <c r="G43" i="326"/>
  <c r="C43" i="326"/>
  <c r="J42" i="326"/>
  <c r="G42" i="326"/>
  <c r="C42" i="326"/>
  <c r="J41" i="326"/>
  <c r="G41" i="326"/>
  <c r="C41" i="326"/>
  <c r="J40" i="326"/>
  <c r="G40" i="326"/>
  <c r="C40" i="326"/>
  <c r="J39" i="326"/>
  <c r="G39" i="326"/>
  <c r="C39" i="326"/>
  <c r="G38" i="326"/>
  <c r="C38" i="326"/>
  <c r="G37" i="326"/>
  <c r="C37" i="326"/>
  <c r="J36" i="326"/>
  <c r="G36" i="326"/>
  <c r="C36" i="326"/>
  <c r="J35" i="326"/>
  <c r="G35" i="326"/>
  <c r="C35" i="326"/>
  <c r="G34" i="326"/>
  <c r="C34" i="326"/>
  <c r="G33" i="326"/>
  <c r="C33" i="326"/>
  <c r="J32" i="326"/>
  <c r="G32" i="326"/>
  <c r="C32" i="326"/>
  <c r="G31" i="326"/>
  <c r="C31" i="326"/>
  <c r="J30" i="326"/>
  <c r="G30" i="326"/>
  <c r="C30" i="326"/>
  <c r="G29" i="326"/>
  <c r="C29" i="326"/>
  <c r="J28" i="326"/>
  <c r="G28" i="326"/>
  <c r="C28" i="326"/>
  <c r="J27" i="326"/>
  <c r="G27" i="326"/>
  <c r="C27" i="326"/>
  <c r="G26" i="326"/>
  <c r="C26" i="326"/>
  <c r="J25" i="326"/>
  <c r="G25" i="326"/>
  <c r="C25" i="326"/>
  <c r="G24" i="326"/>
  <c r="C24" i="326"/>
  <c r="J23" i="326"/>
  <c r="G23" i="326"/>
  <c r="C23" i="326"/>
  <c r="G22" i="326"/>
  <c r="C22" i="326"/>
  <c r="G21" i="326"/>
  <c r="C21" i="326"/>
  <c r="J20" i="326"/>
  <c r="G20" i="326"/>
  <c r="C20" i="326"/>
  <c r="J19" i="326"/>
  <c r="G19" i="326"/>
  <c r="C19" i="326"/>
  <c r="J18" i="326"/>
  <c r="G18" i="326"/>
  <c r="C18" i="326"/>
  <c r="J17" i="326"/>
  <c r="G17" i="326"/>
  <c r="C17" i="326"/>
  <c r="G16" i="326"/>
  <c r="C16" i="326"/>
  <c r="J15" i="326"/>
  <c r="G15" i="326"/>
  <c r="C15" i="326"/>
  <c r="J14" i="326"/>
  <c r="G14" i="326"/>
  <c r="C14" i="326"/>
  <c r="J13" i="326"/>
  <c r="G13" i="326"/>
  <c r="C13" i="326"/>
  <c r="J12" i="326"/>
  <c r="G12" i="326"/>
  <c r="C12" i="326"/>
  <c r="J11" i="326"/>
  <c r="G11" i="326"/>
  <c r="C11" i="326"/>
  <c r="J10" i="326"/>
  <c r="G10" i="326"/>
  <c r="C10" i="326"/>
  <c r="G51" i="326" l="1"/>
  <c r="C51" i="326"/>
  <c r="C50" i="326" s="1"/>
  <c r="C52" i="326"/>
  <c r="G52" i="326"/>
  <c r="J26" i="326" l="1"/>
  <c r="D297" i="317" l="1"/>
  <c r="D300" i="317" s="1"/>
  <c r="K60" i="324"/>
  <c r="M60" i="324"/>
  <c r="N60" i="324"/>
  <c r="K61" i="324"/>
  <c r="M61" i="324"/>
  <c r="N61" i="324"/>
  <c r="K62" i="324"/>
  <c r="M62" i="324"/>
  <c r="N62" i="324"/>
  <c r="K63" i="324"/>
  <c r="M63" i="324"/>
  <c r="N63" i="324"/>
  <c r="K64" i="324"/>
  <c r="M64" i="324"/>
  <c r="N64" i="324"/>
  <c r="I50" i="324"/>
  <c r="J50" i="324" s="1"/>
  <c r="L58" i="324"/>
  <c r="H58" i="324"/>
  <c r="D58" i="324"/>
  <c r="L57" i="324"/>
  <c r="H57" i="324"/>
  <c r="D57" i="324"/>
  <c r="L56" i="324"/>
  <c r="H56" i="324"/>
  <c r="D56" i="324"/>
  <c r="L55" i="324"/>
  <c r="H55" i="324"/>
  <c r="D55" i="324"/>
  <c r="L54" i="324"/>
  <c r="H54" i="324"/>
  <c r="D54" i="324"/>
  <c r="L53" i="324"/>
  <c r="H53" i="324"/>
  <c r="D53" i="324"/>
  <c r="L52" i="324"/>
  <c r="H52" i="324"/>
  <c r="D52" i="324"/>
  <c r="L51" i="324"/>
  <c r="H51" i="324"/>
  <c r="D51" i="324"/>
  <c r="L49" i="324"/>
  <c r="H49" i="324"/>
  <c r="D49" i="324"/>
  <c r="L48" i="324"/>
  <c r="H48" i="324"/>
  <c r="D48" i="324"/>
  <c r="L47" i="324"/>
  <c r="H47" i="324"/>
  <c r="D47" i="324"/>
  <c r="L46" i="324"/>
  <c r="H46" i="324"/>
  <c r="D46" i="324"/>
  <c r="H45" i="324"/>
  <c r="D45" i="324"/>
  <c r="H44" i="324"/>
  <c r="D44" i="324"/>
  <c r="H43" i="324"/>
  <c r="D43" i="324"/>
  <c r="H42" i="324"/>
  <c r="D42" i="324"/>
  <c r="H41" i="324"/>
  <c r="D41" i="324"/>
  <c r="H40" i="324"/>
  <c r="D40" i="324"/>
  <c r="H39" i="324"/>
  <c r="D39" i="324"/>
  <c r="L38" i="324"/>
  <c r="H38" i="324"/>
  <c r="D38" i="324"/>
  <c r="L37" i="324"/>
  <c r="H37" i="324"/>
  <c r="D37" i="324"/>
  <c r="L36" i="324"/>
  <c r="H36" i="324"/>
  <c r="D36" i="324"/>
  <c r="L35" i="324"/>
  <c r="H35" i="324"/>
  <c r="D35" i="324"/>
  <c r="H34" i="324"/>
  <c r="D34" i="324"/>
  <c r="L33" i="324"/>
  <c r="H33" i="324"/>
  <c r="D33" i="324"/>
  <c r="L32" i="324"/>
  <c r="H32" i="324"/>
  <c r="D32" i="324"/>
  <c r="H31" i="324"/>
  <c r="D31" i="324"/>
  <c r="L30" i="324"/>
  <c r="H30" i="324"/>
  <c r="D30" i="324"/>
  <c r="L29" i="324"/>
  <c r="H29" i="324"/>
  <c r="D29" i="324"/>
  <c r="L28" i="324"/>
  <c r="H28" i="324"/>
  <c r="D28" i="324"/>
  <c r="L27" i="324"/>
  <c r="H27" i="324"/>
  <c r="D27" i="324"/>
  <c r="O26" i="324"/>
  <c r="H26" i="324"/>
  <c r="D26" i="324"/>
  <c r="L25" i="324"/>
  <c r="H25" i="324"/>
  <c r="D25" i="324"/>
  <c r="L24" i="324"/>
  <c r="H24" i="324"/>
  <c r="D24" i="324"/>
  <c r="L23" i="324"/>
  <c r="H23" i="324"/>
  <c r="D23" i="324"/>
  <c r="L22" i="324"/>
  <c r="H22" i="324"/>
  <c r="D22" i="324"/>
  <c r="L21" i="324"/>
  <c r="H21" i="324"/>
  <c r="D21" i="324"/>
  <c r="L20" i="324"/>
  <c r="H20" i="324"/>
  <c r="D20" i="324"/>
  <c r="L19" i="324"/>
  <c r="H19" i="324"/>
  <c r="D19" i="324"/>
  <c r="L18" i="324"/>
  <c r="H18" i="324"/>
  <c r="D18" i="324"/>
  <c r="L17" i="324"/>
  <c r="H17" i="324"/>
  <c r="D17" i="324"/>
  <c r="L16" i="324"/>
  <c r="H16" i="324"/>
  <c r="D16" i="324"/>
  <c r="L15" i="324"/>
  <c r="H15" i="324"/>
  <c r="D15" i="324"/>
  <c r="L14" i="324"/>
  <c r="H14" i="324"/>
  <c r="D14" i="324"/>
  <c r="L13" i="324"/>
  <c r="H13" i="324"/>
  <c r="D13" i="324"/>
  <c r="L12" i="324"/>
  <c r="H12" i="324"/>
  <c r="D12" i="324"/>
  <c r="H11" i="324"/>
  <c r="D11" i="324"/>
  <c r="O10" i="324"/>
  <c r="L10" i="324"/>
  <c r="H10" i="324"/>
  <c r="D10" i="324"/>
  <c r="D60" i="324" l="1"/>
  <c r="D59" i="324" s="1"/>
  <c r="L60" i="324"/>
  <c r="L61" i="324"/>
  <c r="O61" i="324"/>
  <c r="L64" i="324"/>
  <c r="L63" i="324"/>
  <c r="L62" i="324"/>
  <c r="O64" i="324"/>
  <c r="O62" i="324"/>
  <c r="O60" i="324"/>
  <c r="O63" i="324"/>
  <c r="H60" i="324"/>
  <c r="H64" i="324"/>
  <c r="D64" i="324"/>
  <c r="D61" i="324"/>
  <c r="D62" i="324"/>
  <c r="D63" i="324"/>
  <c r="H61" i="324"/>
  <c r="H62" i="324"/>
  <c r="H63" i="324"/>
  <c r="H31" i="322" l="1"/>
  <c r="H32" i="322"/>
  <c r="H33" i="322"/>
  <c r="H34" i="322"/>
  <c r="M36" i="323"/>
  <c r="L36" i="323"/>
  <c r="J36" i="323"/>
  <c r="G35" i="323"/>
  <c r="C35" i="323"/>
  <c r="G34" i="323"/>
  <c r="C34" i="323"/>
  <c r="G33" i="323"/>
  <c r="C33" i="323"/>
  <c r="G32" i="323"/>
  <c r="C32" i="323"/>
  <c r="G31" i="323"/>
  <c r="C31" i="323"/>
  <c r="G30" i="323"/>
  <c r="C30" i="323"/>
  <c r="K29" i="323"/>
  <c r="G29" i="323"/>
  <c r="C29" i="323"/>
  <c r="G28" i="323"/>
  <c r="G27" i="323"/>
  <c r="G26" i="323"/>
  <c r="G25" i="323"/>
  <c r="G24" i="323"/>
  <c r="G23" i="323"/>
  <c r="C23" i="323"/>
  <c r="G22" i="323"/>
  <c r="C22" i="323"/>
  <c r="G21" i="323"/>
  <c r="C21" i="323"/>
  <c r="G20" i="323"/>
  <c r="G19" i="323"/>
  <c r="C19" i="323"/>
  <c r="G18" i="323"/>
  <c r="C18" i="323"/>
  <c r="K17" i="323"/>
  <c r="G17" i="323"/>
  <c r="C17" i="323"/>
  <c r="K16" i="323"/>
  <c r="G16" i="323"/>
  <c r="C16" i="323"/>
  <c r="G15" i="323"/>
  <c r="C15" i="323"/>
  <c r="G14" i="323"/>
  <c r="C14" i="323"/>
  <c r="G13" i="323"/>
  <c r="C13" i="323"/>
  <c r="G12" i="323"/>
  <c r="C12" i="323"/>
  <c r="G11" i="323"/>
  <c r="C11" i="323"/>
  <c r="K10" i="323"/>
  <c r="G10" i="323"/>
  <c r="C10" i="323"/>
  <c r="N35" i="322"/>
  <c r="M35" i="322"/>
  <c r="L35" i="322"/>
  <c r="J35" i="322"/>
  <c r="I34" i="322"/>
  <c r="G34" i="322"/>
  <c r="C34" i="322"/>
  <c r="I33" i="322"/>
  <c r="G33" i="322"/>
  <c r="C33" i="322"/>
  <c r="I32" i="322"/>
  <c r="G32" i="322"/>
  <c r="C32" i="322"/>
  <c r="I31" i="322"/>
  <c r="G31" i="322"/>
  <c r="C31" i="322"/>
  <c r="G30" i="322"/>
  <c r="C30" i="322"/>
  <c r="G29" i="322"/>
  <c r="C29" i="322"/>
  <c r="G28" i="322"/>
  <c r="C28" i="322"/>
  <c r="G27" i="322"/>
  <c r="C27" i="322"/>
  <c r="G26" i="322"/>
  <c r="C26" i="322"/>
  <c r="G25" i="322"/>
  <c r="C25" i="322"/>
  <c r="G24" i="322"/>
  <c r="C24" i="322"/>
  <c r="K23" i="322"/>
  <c r="G23" i="322"/>
  <c r="C23" i="322"/>
  <c r="G22" i="322"/>
  <c r="C22" i="322"/>
  <c r="K21" i="322"/>
  <c r="G21" i="322"/>
  <c r="C21" i="322"/>
  <c r="K20" i="322"/>
  <c r="G20" i="322"/>
  <c r="C20" i="322"/>
  <c r="K19" i="322"/>
  <c r="G19" i="322"/>
  <c r="C19" i="322"/>
  <c r="G18" i="322"/>
  <c r="C18" i="322"/>
  <c r="G17" i="322"/>
  <c r="C17" i="322"/>
  <c r="G16" i="322"/>
  <c r="C16" i="322"/>
  <c r="G15" i="322"/>
  <c r="C15" i="322"/>
  <c r="G14" i="322"/>
  <c r="C14" i="322"/>
  <c r="G13" i="322"/>
  <c r="C13" i="322"/>
  <c r="G12" i="322"/>
  <c r="C12" i="322"/>
  <c r="G11" i="322"/>
  <c r="C11" i="322"/>
  <c r="K10" i="322"/>
  <c r="G10" i="322"/>
  <c r="C10" i="322"/>
  <c r="J64" i="286"/>
  <c r="C35" i="322" l="1"/>
  <c r="K35" i="322"/>
  <c r="C36" i="323"/>
  <c r="K36" i="323"/>
  <c r="G36" i="323"/>
  <c r="G35" i="322"/>
  <c r="G59" i="257" l="1"/>
  <c r="G57" i="257"/>
  <c r="B57" i="257"/>
  <c r="G32" i="165"/>
  <c r="G30" i="165"/>
  <c r="B30" i="165"/>
  <c r="G39" i="319"/>
  <c r="C39" i="319"/>
  <c r="G38" i="319"/>
  <c r="C38" i="319"/>
  <c r="G37" i="319"/>
  <c r="C37" i="319"/>
  <c r="G36" i="319"/>
  <c r="C36" i="319"/>
  <c r="G35" i="319"/>
  <c r="C35" i="319"/>
  <c r="G34" i="319"/>
  <c r="C34" i="319"/>
  <c r="G33" i="319"/>
  <c r="C33" i="319"/>
  <c r="G32" i="319"/>
  <c r="C32" i="319"/>
  <c r="G31" i="319"/>
  <c r="C31" i="319"/>
  <c r="G30" i="319"/>
  <c r="C30" i="319"/>
  <c r="G29" i="319"/>
  <c r="C29" i="319"/>
  <c r="G28" i="319"/>
  <c r="C28" i="319"/>
  <c r="G27" i="319"/>
  <c r="C27" i="319"/>
  <c r="G26" i="319"/>
  <c r="C26" i="319"/>
  <c r="G25" i="319"/>
  <c r="C25" i="319"/>
  <c r="G24" i="319"/>
  <c r="C24" i="319"/>
  <c r="G23" i="319"/>
  <c r="C23" i="319"/>
  <c r="G22" i="319"/>
  <c r="C22" i="319"/>
  <c r="G21" i="319"/>
  <c r="C21" i="319"/>
  <c r="G20" i="319"/>
  <c r="C20" i="319"/>
  <c r="G19" i="319"/>
  <c r="C19" i="319"/>
  <c r="G18" i="319"/>
  <c r="C18" i="319"/>
  <c r="G17" i="319"/>
  <c r="C17" i="319"/>
  <c r="G16" i="319"/>
  <c r="C16" i="319"/>
  <c r="G15" i="319"/>
  <c r="C15" i="319"/>
  <c r="G14" i="319"/>
  <c r="C14" i="319"/>
  <c r="G13" i="319"/>
  <c r="C13" i="319"/>
  <c r="G12" i="319"/>
  <c r="C12" i="319"/>
  <c r="G11" i="319"/>
  <c r="C11" i="319"/>
  <c r="J10" i="319"/>
  <c r="G10" i="319"/>
  <c r="C10" i="319"/>
  <c r="C42" i="319" s="1"/>
  <c r="G4" i="319"/>
  <c r="C41" i="319" l="1"/>
  <c r="G42" i="319"/>
  <c r="F41" i="266" l="1"/>
  <c r="F39" i="266"/>
  <c r="G35" i="318" l="1"/>
  <c r="G33" i="318"/>
  <c r="B33" i="318"/>
  <c r="K29" i="318"/>
  <c r="H29" i="318"/>
  <c r="D29" i="318"/>
  <c r="K28" i="318"/>
  <c r="H28" i="318"/>
  <c r="D28" i="318"/>
  <c r="K27" i="318"/>
  <c r="H27" i="318"/>
  <c r="D27" i="318"/>
  <c r="K26" i="318"/>
  <c r="H26" i="318"/>
  <c r="D26" i="318"/>
  <c r="K25" i="318"/>
  <c r="H25" i="318"/>
  <c r="D25" i="318"/>
  <c r="K24" i="318"/>
  <c r="H24" i="318"/>
  <c r="D24" i="318"/>
  <c r="K23" i="318"/>
  <c r="H23" i="318"/>
  <c r="D23" i="318"/>
  <c r="K22" i="318"/>
  <c r="H22" i="318"/>
  <c r="D22" i="318"/>
  <c r="K21" i="318"/>
  <c r="H21" i="318"/>
  <c r="D21" i="318"/>
  <c r="K20" i="318"/>
  <c r="H20" i="318"/>
  <c r="D20" i="318"/>
  <c r="K19" i="318"/>
  <c r="H19" i="318"/>
  <c r="D19" i="318"/>
  <c r="K18" i="318"/>
  <c r="H18" i="318"/>
  <c r="D18" i="318"/>
  <c r="K17" i="318"/>
  <c r="H17" i="318"/>
  <c r="D17" i="318"/>
  <c r="K16" i="318"/>
  <c r="H16" i="318"/>
  <c r="D16" i="318"/>
  <c r="K15" i="318"/>
  <c r="H15" i="318"/>
  <c r="D15" i="318"/>
  <c r="K14" i="318"/>
  <c r="H14" i="318"/>
  <c r="D14" i="318"/>
  <c r="K13" i="318"/>
  <c r="H13" i="318"/>
  <c r="D13" i="318"/>
  <c r="K12" i="318"/>
  <c r="H12" i="318"/>
  <c r="D12" i="318"/>
  <c r="K11" i="318"/>
  <c r="H11" i="318"/>
  <c r="D11" i="318"/>
  <c r="K4" i="318"/>
  <c r="H30" i="318" l="1"/>
  <c r="K30" i="318"/>
  <c r="D30" i="318"/>
  <c r="G19" i="316"/>
  <c r="C19" i="316"/>
  <c r="G35" i="312" l="1"/>
  <c r="C35" i="312"/>
  <c r="G34" i="312"/>
  <c r="C34" i="312"/>
  <c r="G33" i="312"/>
  <c r="C33" i="312"/>
  <c r="G32" i="312"/>
  <c r="C32" i="312"/>
  <c r="J31" i="312"/>
  <c r="G31" i="312"/>
  <c r="C31" i="312"/>
  <c r="J30" i="312"/>
  <c r="G30" i="312"/>
  <c r="C30" i="312"/>
  <c r="J29" i="312"/>
  <c r="G29" i="312"/>
  <c r="C29" i="312"/>
  <c r="J28" i="312"/>
  <c r="G28" i="312"/>
  <c r="C28" i="312"/>
  <c r="J27" i="312"/>
  <c r="G27" i="312"/>
  <c r="C27" i="312"/>
  <c r="J26" i="312"/>
  <c r="G26" i="312"/>
  <c r="C26" i="312"/>
  <c r="J25" i="312"/>
  <c r="G25" i="312"/>
  <c r="C25" i="312"/>
  <c r="J24" i="312"/>
  <c r="G24" i="312"/>
  <c r="C24" i="312"/>
  <c r="J23" i="312"/>
  <c r="G23" i="312"/>
  <c r="C23" i="312"/>
  <c r="J22" i="312"/>
  <c r="G22" i="312"/>
  <c r="C22" i="312"/>
  <c r="J21" i="312"/>
  <c r="G21" i="312"/>
  <c r="C21" i="312"/>
  <c r="G20" i="312"/>
  <c r="C20" i="312"/>
  <c r="G33" i="316"/>
  <c r="C33" i="316"/>
  <c r="G21" i="316"/>
  <c r="C21" i="316"/>
  <c r="G34" i="316"/>
  <c r="C34" i="316"/>
  <c r="G20" i="316" l="1"/>
  <c r="C20" i="316"/>
  <c r="J32" i="316"/>
  <c r="G32" i="316"/>
  <c r="C32" i="316"/>
  <c r="J31" i="316"/>
  <c r="G31" i="316"/>
  <c r="C31" i="316"/>
  <c r="J30" i="316"/>
  <c r="G30" i="316"/>
  <c r="C30" i="316"/>
  <c r="J29" i="316"/>
  <c r="G29" i="316"/>
  <c r="C29" i="316"/>
  <c r="J28" i="316"/>
  <c r="G28" i="316"/>
  <c r="C28" i="316"/>
  <c r="J27" i="316"/>
  <c r="G27" i="316"/>
  <c r="C27" i="316"/>
  <c r="J26" i="316"/>
  <c r="G26" i="316"/>
  <c r="C26" i="316"/>
  <c r="J25" i="316"/>
  <c r="G25" i="316"/>
  <c r="C25" i="316"/>
  <c r="J24" i="316"/>
  <c r="G24" i="316"/>
  <c r="C24" i="316"/>
  <c r="J23" i="316"/>
  <c r="G23" i="316"/>
  <c r="C23" i="316"/>
  <c r="J22" i="316"/>
  <c r="G22" i="316"/>
  <c r="C22" i="316"/>
  <c r="C10" i="316"/>
  <c r="G10" i="316"/>
  <c r="G36" i="316"/>
  <c r="C36" i="316"/>
  <c r="G35" i="316"/>
  <c r="C35" i="316"/>
  <c r="G18" i="316"/>
  <c r="C18" i="316"/>
  <c r="G17" i="316"/>
  <c r="C17" i="316"/>
  <c r="G16" i="316"/>
  <c r="C16" i="316"/>
  <c r="J15" i="316"/>
  <c r="G15" i="316"/>
  <c r="C15" i="316"/>
  <c r="J14" i="316"/>
  <c r="G14" i="316"/>
  <c r="C14" i="316"/>
  <c r="J13" i="316"/>
  <c r="G13" i="316"/>
  <c r="C13" i="316"/>
  <c r="J12" i="316"/>
  <c r="G12" i="316"/>
  <c r="C12" i="316"/>
  <c r="J11" i="316"/>
  <c r="G11" i="316"/>
  <c r="C11" i="316"/>
  <c r="J10" i="316"/>
  <c r="C29" i="277"/>
  <c r="G29" i="277"/>
  <c r="G28" i="277"/>
  <c r="C28" i="277"/>
  <c r="G38" i="316" l="1"/>
  <c r="C38" i="316"/>
  <c r="C39" i="316" s="1"/>
  <c r="H31" i="315"/>
  <c r="I31" i="315"/>
  <c r="G31" i="315"/>
  <c r="G30" i="315"/>
  <c r="C30" i="315"/>
  <c r="G29" i="315"/>
  <c r="C29" i="315"/>
  <c r="G28" i="315"/>
  <c r="C28" i="315"/>
  <c r="C27" i="315"/>
  <c r="C26" i="315"/>
  <c r="G22" i="315"/>
  <c r="C22" i="315"/>
  <c r="G21" i="315"/>
  <c r="C21" i="315"/>
  <c r="G20" i="315"/>
  <c r="C20" i="315"/>
  <c r="G19" i="315"/>
  <c r="C19" i="315"/>
  <c r="G18" i="315"/>
  <c r="C18" i="315"/>
  <c r="G17" i="315"/>
  <c r="C17" i="315"/>
  <c r="G16" i="315"/>
  <c r="C16" i="315"/>
  <c r="G15" i="315"/>
  <c r="C15" i="315"/>
  <c r="G14" i="315"/>
  <c r="C14" i="315"/>
  <c r="G13" i="315"/>
  <c r="C13" i="315"/>
  <c r="G12" i="315"/>
  <c r="C12" i="315"/>
  <c r="G11" i="315"/>
  <c r="C11" i="315"/>
  <c r="G10" i="315"/>
  <c r="C10" i="315"/>
  <c r="C11" i="314"/>
  <c r="C12" i="314"/>
  <c r="C13" i="314"/>
  <c r="C14" i="314"/>
  <c r="C15" i="314"/>
  <c r="C16" i="314"/>
  <c r="C17" i="314"/>
  <c r="C18" i="314"/>
  <c r="C19" i="314"/>
  <c r="C20" i="314"/>
  <c r="C21" i="314"/>
  <c r="C22" i="314"/>
  <c r="C23" i="314"/>
  <c r="C24" i="314"/>
  <c r="C25" i="314"/>
  <c r="C26" i="314"/>
  <c r="C27" i="314"/>
  <c r="C28" i="314"/>
  <c r="C29" i="314"/>
  <c r="C31" i="314"/>
  <c r="C32" i="314"/>
  <c r="C33" i="314"/>
  <c r="C34" i="314"/>
  <c r="C35" i="314"/>
  <c r="C36" i="314"/>
  <c r="C37" i="314"/>
  <c r="C38" i="314"/>
  <c r="C39" i="314"/>
  <c r="C40" i="314"/>
  <c r="C41" i="314"/>
  <c r="C42" i="314"/>
  <c r="G21" i="314" l="1"/>
  <c r="J35" i="314"/>
  <c r="J36" i="314"/>
  <c r="J37" i="314"/>
  <c r="J38" i="314"/>
  <c r="J39" i="314"/>
  <c r="J40" i="314"/>
  <c r="J41" i="314"/>
  <c r="J42" i="314"/>
  <c r="G42" i="314"/>
  <c r="G41" i="314"/>
  <c r="G40" i="314"/>
  <c r="G39" i="314"/>
  <c r="G38" i="314"/>
  <c r="G37" i="314"/>
  <c r="G36" i="314"/>
  <c r="G35" i="314"/>
  <c r="J34" i="314"/>
  <c r="G34" i="314"/>
  <c r="G33" i="314"/>
  <c r="G32" i="314"/>
  <c r="J33" i="314"/>
  <c r="J32" i="314"/>
  <c r="J31" i="314"/>
  <c r="J30" i="314"/>
  <c r="J29" i="314"/>
  <c r="G29" i="314"/>
  <c r="J17" i="314"/>
  <c r="J18" i="314"/>
  <c r="J19" i="314"/>
  <c r="J20" i="314"/>
  <c r="J21" i="314"/>
  <c r="J22" i="314"/>
  <c r="J23" i="314"/>
  <c r="J24" i="314"/>
  <c r="J25" i="314"/>
  <c r="J26" i="314"/>
  <c r="J27" i="314"/>
  <c r="G28" i="314"/>
  <c r="G27" i="314"/>
  <c r="G26" i="314"/>
  <c r="G25" i="314"/>
  <c r="G24" i="314"/>
  <c r="G23" i="314"/>
  <c r="G22" i="314"/>
  <c r="G20" i="314"/>
  <c r="G19" i="314"/>
  <c r="G18" i="314"/>
  <c r="G17" i="314"/>
  <c r="J14" i="314"/>
  <c r="J15" i="314"/>
  <c r="J16" i="314"/>
  <c r="G16" i="314"/>
  <c r="G15" i="314"/>
  <c r="G14" i="314"/>
  <c r="J13" i="314"/>
  <c r="G13" i="314"/>
  <c r="G12" i="314"/>
  <c r="G11" i="314"/>
  <c r="G10" i="314"/>
  <c r="C10" i="314"/>
  <c r="J10" i="314"/>
  <c r="J11" i="314"/>
  <c r="J12" i="314"/>
  <c r="G31" i="314"/>
  <c r="C44" i="314" l="1"/>
  <c r="G44" i="314"/>
  <c r="C27" i="313" l="1"/>
  <c r="G27" i="313"/>
  <c r="G33" i="313"/>
  <c r="C33" i="313"/>
  <c r="C36" i="313"/>
  <c r="G36" i="313"/>
  <c r="C35" i="313"/>
  <c r="G35" i="313"/>
  <c r="C34" i="313"/>
  <c r="G34" i="313"/>
  <c r="G32" i="313"/>
  <c r="C32" i="313"/>
  <c r="C31" i="313"/>
  <c r="G31" i="313"/>
  <c r="C30" i="313"/>
  <c r="G30" i="313"/>
  <c r="C29" i="313"/>
  <c r="G29" i="313"/>
  <c r="C28" i="313"/>
  <c r="G28" i="313"/>
  <c r="C26" i="313"/>
  <c r="G26" i="313"/>
  <c r="G25" i="313"/>
  <c r="C25" i="313"/>
  <c r="C24" i="313"/>
  <c r="G24" i="313"/>
  <c r="G23" i="313" l="1"/>
  <c r="J23" i="313"/>
  <c r="C23" i="313"/>
  <c r="G22" i="313"/>
  <c r="C22" i="313"/>
  <c r="G21" i="313"/>
  <c r="C21" i="313"/>
  <c r="G20" i="313" l="1"/>
  <c r="C20" i="313"/>
  <c r="C19" i="313"/>
  <c r="G19" i="313"/>
  <c r="G18" i="313"/>
  <c r="C18" i="313"/>
  <c r="C16" i="313"/>
  <c r="G17" i="313"/>
  <c r="C17" i="313"/>
  <c r="G16" i="313"/>
  <c r="C15" i="313"/>
  <c r="G15" i="313"/>
  <c r="C14" i="313"/>
  <c r="G14" i="313"/>
  <c r="C13" i="313"/>
  <c r="J13" i="313"/>
  <c r="G13" i="313"/>
  <c r="J12" i="313" l="1"/>
  <c r="G12" i="313"/>
  <c r="C12" i="313"/>
  <c r="J11" i="313"/>
  <c r="G11" i="313"/>
  <c r="C11" i="313"/>
  <c r="J10" i="313"/>
  <c r="G10" i="313"/>
  <c r="C10" i="313"/>
  <c r="G19" i="312"/>
  <c r="C19" i="312"/>
  <c r="G18" i="312"/>
  <c r="C18" i="312"/>
  <c r="G17" i="312"/>
  <c r="C17" i="312"/>
  <c r="G16" i="312"/>
  <c r="C16" i="312"/>
  <c r="J15" i="312"/>
  <c r="G15" i="312"/>
  <c r="C15" i="312"/>
  <c r="J13" i="312"/>
  <c r="G13" i="312"/>
  <c r="C13" i="312"/>
  <c r="J11" i="312"/>
  <c r="G11" i="312"/>
  <c r="C11" i="312"/>
  <c r="J14" i="312"/>
  <c r="G14" i="312"/>
  <c r="C14" i="312"/>
  <c r="J12" i="312"/>
  <c r="G12" i="312"/>
  <c r="C12" i="312"/>
  <c r="J10" i="312"/>
  <c r="G10" i="312"/>
  <c r="G37" i="312" s="1"/>
  <c r="C10" i="312"/>
  <c r="C11" i="311"/>
  <c r="C12" i="311"/>
  <c r="C13" i="311"/>
  <c r="C14" i="311"/>
  <c r="C15" i="311"/>
  <c r="C16" i="311"/>
  <c r="C17" i="311"/>
  <c r="C18" i="311"/>
  <c r="C19" i="311"/>
  <c r="C20" i="311"/>
  <c r="C21" i="311"/>
  <c r="C22" i="311"/>
  <c r="C23" i="311"/>
  <c r="C24" i="311"/>
  <c r="C25" i="311"/>
  <c r="C26" i="311"/>
  <c r="C27" i="311"/>
  <c r="C28" i="311"/>
  <c r="C29" i="311"/>
  <c r="C30" i="311"/>
  <c r="C31" i="311"/>
  <c r="C32" i="311"/>
  <c r="C33" i="311"/>
  <c r="C34" i="311"/>
  <c r="C35" i="311"/>
  <c r="C36" i="311"/>
  <c r="C37" i="311"/>
  <c r="C38" i="311"/>
  <c r="C39" i="311"/>
  <c r="C40" i="311"/>
  <c r="C41" i="311"/>
  <c r="C42" i="311"/>
  <c r="C43" i="311"/>
  <c r="C44" i="311"/>
  <c r="C45" i="311"/>
  <c r="C46" i="311"/>
  <c r="C37" i="312" l="1"/>
  <c r="C38" i="312" s="1"/>
  <c r="G37" i="313"/>
  <c r="C37" i="313"/>
  <c r="C38" i="313" s="1"/>
  <c r="J37" i="312"/>
  <c r="G11" i="298" l="1"/>
  <c r="G12" i="298"/>
  <c r="G13" i="298"/>
  <c r="G14" i="298"/>
  <c r="G15" i="298"/>
  <c r="G16" i="298"/>
  <c r="G17" i="298"/>
  <c r="G18" i="298"/>
  <c r="G19" i="298"/>
  <c r="G20" i="298"/>
  <c r="G21" i="298"/>
  <c r="G22" i="298"/>
  <c r="G23" i="298"/>
  <c r="G24" i="298"/>
  <c r="G25" i="298"/>
  <c r="G26" i="298"/>
  <c r="G29" i="298"/>
  <c r="G30" i="298"/>
  <c r="G31" i="298"/>
  <c r="G33" i="298"/>
  <c r="G34" i="298"/>
  <c r="G35" i="298"/>
  <c r="G36" i="298"/>
  <c r="G37" i="298"/>
  <c r="G38" i="298"/>
  <c r="G39" i="298"/>
  <c r="G40" i="298"/>
  <c r="G41" i="298"/>
  <c r="G42" i="298"/>
  <c r="G43" i="298"/>
  <c r="G44" i="298"/>
  <c r="G31" i="303"/>
  <c r="C31" i="303"/>
  <c r="G31" i="310" l="1"/>
  <c r="C31" i="310"/>
  <c r="G22" i="310"/>
  <c r="C22" i="310"/>
  <c r="G21" i="310"/>
  <c r="C21" i="310"/>
  <c r="J29" i="308" l="1"/>
  <c r="G29" i="308"/>
  <c r="C29" i="308"/>
  <c r="G38" i="271" l="1"/>
  <c r="C38" i="271"/>
  <c r="G37" i="271"/>
  <c r="C37" i="271"/>
  <c r="G36" i="271"/>
  <c r="C36" i="271"/>
  <c r="G35" i="271"/>
  <c r="C35" i="271"/>
  <c r="G34" i="271"/>
  <c r="C34" i="271"/>
  <c r="F22" i="271"/>
  <c r="C22" i="271" s="1"/>
  <c r="G33" i="271"/>
  <c r="C33" i="271"/>
  <c r="G32" i="271"/>
  <c r="C32" i="271"/>
  <c r="G31" i="271"/>
  <c r="C31" i="271"/>
  <c r="G30" i="271"/>
  <c r="C30" i="271"/>
  <c r="G29" i="271"/>
  <c r="C29" i="271"/>
  <c r="G28" i="271"/>
  <c r="C28" i="271"/>
  <c r="G27" i="271"/>
  <c r="C27" i="271"/>
  <c r="F26" i="271"/>
  <c r="G26" i="271" s="1"/>
  <c r="G25" i="271"/>
  <c r="C25" i="271"/>
  <c r="G24" i="271"/>
  <c r="C24" i="271"/>
  <c r="F23" i="271"/>
  <c r="G23" i="271" s="1"/>
  <c r="G20" i="271"/>
  <c r="C20" i="271"/>
  <c r="G22" i="271" l="1"/>
  <c r="C26" i="271"/>
  <c r="C23" i="271"/>
  <c r="G46" i="311"/>
  <c r="J46" i="311"/>
  <c r="G36" i="311"/>
  <c r="G35" i="311"/>
  <c r="G34" i="311" l="1"/>
  <c r="G31" i="311"/>
  <c r="G30" i="311"/>
  <c r="G28" i="311"/>
  <c r="J18" i="311"/>
  <c r="G18" i="311"/>
  <c r="J45" i="311"/>
  <c r="G45" i="311"/>
  <c r="J44" i="311"/>
  <c r="G44" i="311"/>
  <c r="J43" i="311"/>
  <c r="G43" i="311"/>
  <c r="J42" i="311"/>
  <c r="G42" i="311"/>
  <c r="J41" i="311"/>
  <c r="G41" i="311"/>
  <c r="J40" i="311"/>
  <c r="G40" i="311"/>
  <c r="J39" i="311"/>
  <c r="G39" i="311"/>
  <c r="J38" i="311"/>
  <c r="G38" i="311"/>
  <c r="J37" i="311"/>
  <c r="G37" i="311"/>
  <c r="J33" i="311"/>
  <c r="G33" i="311"/>
  <c r="J32" i="311"/>
  <c r="G32" i="311"/>
  <c r="J29" i="311"/>
  <c r="G29" i="311"/>
  <c r="J27" i="311"/>
  <c r="G27" i="311"/>
  <c r="J26" i="311"/>
  <c r="G26" i="311"/>
  <c r="J25" i="311"/>
  <c r="G25" i="311"/>
  <c r="J24" i="311"/>
  <c r="G24" i="311"/>
  <c r="G23" i="311"/>
  <c r="J22" i="311"/>
  <c r="G22" i="311"/>
  <c r="J21" i="311"/>
  <c r="G21" i="311"/>
  <c r="J20" i="311"/>
  <c r="G20" i="311"/>
  <c r="J19" i="311"/>
  <c r="G19" i="311"/>
  <c r="J17" i="311"/>
  <c r="G17" i="311"/>
  <c r="J16" i="311"/>
  <c r="G16" i="311"/>
  <c r="J15" i="311"/>
  <c r="G15" i="311"/>
  <c r="J14" i="311"/>
  <c r="G14" i="311"/>
  <c r="J13" i="311"/>
  <c r="G13" i="311"/>
  <c r="J12" i="311"/>
  <c r="G12" i="311"/>
  <c r="J11" i="311"/>
  <c r="G11" i="311"/>
  <c r="J10" i="311"/>
  <c r="G10" i="311"/>
  <c r="G47" i="311" s="1"/>
  <c r="C10" i="311"/>
  <c r="C47" i="311" s="1"/>
  <c r="C48" i="311" s="1"/>
  <c r="G36" i="310"/>
  <c r="G37" i="310"/>
  <c r="C37" i="310" l="1"/>
  <c r="C36" i="310"/>
  <c r="G35" i="310"/>
  <c r="C35" i="310"/>
  <c r="G34" i="310"/>
  <c r="C34" i="310"/>
  <c r="G33" i="310"/>
  <c r="C33" i="310"/>
  <c r="G32" i="310"/>
  <c r="C32" i="310"/>
  <c r="F30" i="310"/>
  <c r="G30" i="310" s="1"/>
  <c r="G29" i="310"/>
  <c r="C29" i="310"/>
  <c r="G28" i="310"/>
  <c r="C28" i="310"/>
  <c r="F27" i="310"/>
  <c r="G27" i="310" s="1"/>
  <c r="G26" i="310"/>
  <c r="C26" i="310"/>
  <c r="G25" i="310"/>
  <c r="C25" i="310"/>
  <c r="G24" i="310"/>
  <c r="C24" i="310"/>
  <c r="G23" i="310"/>
  <c r="C23" i="310"/>
  <c r="G20" i="310"/>
  <c r="C20" i="310"/>
  <c r="C18" i="310"/>
  <c r="G18" i="310"/>
  <c r="C17" i="310"/>
  <c r="G17" i="310"/>
  <c r="C27" i="310" l="1"/>
  <c r="C30" i="310"/>
  <c r="C14" i="310"/>
  <c r="C15" i="310"/>
  <c r="C16" i="310"/>
  <c r="G16" i="310"/>
  <c r="G15" i="310"/>
  <c r="G14" i="310"/>
  <c r="C13" i="310"/>
  <c r="G13" i="310"/>
  <c r="C12" i="310"/>
  <c r="G12" i="310"/>
  <c r="C10" i="310"/>
  <c r="G10" i="310"/>
  <c r="J38" i="310"/>
  <c r="G19" i="310"/>
  <c r="C19" i="310"/>
  <c r="G11" i="310"/>
  <c r="C11" i="310"/>
  <c r="G38" i="310" l="1"/>
  <c r="C38" i="310"/>
  <c r="G30" i="300"/>
  <c r="C30" i="300"/>
  <c r="J32" i="307" l="1"/>
  <c r="G32" i="307"/>
  <c r="C32" i="307"/>
  <c r="J31" i="307"/>
  <c r="G31" i="307"/>
  <c r="C31" i="307"/>
  <c r="J30" i="307"/>
  <c r="G30" i="307"/>
  <c r="C30" i="307"/>
  <c r="C11" i="307"/>
  <c r="C12" i="307"/>
  <c r="C13" i="307"/>
  <c r="C14" i="307"/>
  <c r="C15" i="307"/>
  <c r="C16" i="307"/>
  <c r="C17" i="307"/>
  <c r="C18" i="307"/>
  <c r="C19" i="307"/>
  <c r="C20" i="307"/>
  <c r="C21" i="307"/>
  <c r="C22" i="307"/>
  <c r="C25" i="307"/>
  <c r="C26" i="307"/>
  <c r="C27" i="307"/>
  <c r="C29" i="307"/>
  <c r="C33" i="307"/>
  <c r="C34" i="307"/>
  <c r="C35" i="307"/>
  <c r="C36" i="307"/>
  <c r="C37" i="307"/>
  <c r="C38" i="307"/>
  <c r="G17" i="307"/>
  <c r="G36" i="308" l="1"/>
  <c r="C36" i="308"/>
  <c r="G35" i="308"/>
  <c r="C35" i="308"/>
  <c r="G38" i="307"/>
  <c r="G37" i="307"/>
  <c r="G36" i="307"/>
  <c r="G35" i="307"/>
  <c r="G34" i="307"/>
  <c r="G33" i="307"/>
  <c r="J29" i="307"/>
  <c r="G29" i="307"/>
  <c r="J28" i="307"/>
  <c r="F28" i="307"/>
  <c r="J27" i="307"/>
  <c r="G27" i="307"/>
  <c r="J26" i="307"/>
  <c r="G26" i="307"/>
  <c r="J25" i="307"/>
  <c r="G25" i="307"/>
  <c r="J24" i="307"/>
  <c r="F24" i="307"/>
  <c r="J23" i="307"/>
  <c r="F23" i="307"/>
  <c r="C23" i="307" s="1"/>
  <c r="J22" i="307"/>
  <c r="G22" i="307"/>
  <c r="G22" i="309"/>
  <c r="C22" i="309"/>
  <c r="F49" i="309"/>
  <c r="F47" i="309"/>
  <c r="J35" i="309"/>
  <c r="G35" i="309"/>
  <c r="C35" i="309"/>
  <c r="J34" i="309"/>
  <c r="G34" i="309"/>
  <c r="C34" i="309"/>
  <c r="J33" i="309"/>
  <c r="G33" i="309"/>
  <c r="C33" i="309"/>
  <c r="J32" i="309"/>
  <c r="G32" i="309"/>
  <c r="C32" i="309"/>
  <c r="J31" i="309"/>
  <c r="G31" i="309"/>
  <c r="C31" i="309"/>
  <c r="J21" i="309"/>
  <c r="G21" i="309"/>
  <c r="C21" i="309"/>
  <c r="J20" i="309"/>
  <c r="G20" i="309"/>
  <c r="C20" i="309"/>
  <c r="J19" i="309"/>
  <c r="G19" i="309"/>
  <c r="C19" i="309"/>
  <c r="J18" i="309"/>
  <c r="G18" i="309"/>
  <c r="C18" i="309"/>
  <c r="J17" i="309"/>
  <c r="G17" i="309"/>
  <c r="C17" i="309"/>
  <c r="J16" i="309"/>
  <c r="G16" i="309"/>
  <c r="C16" i="309"/>
  <c r="J15" i="309"/>
  <c r="G15" i="309"/>
  <c r="C15" i="309"/>
  <c r="J14" i="309"/>
  <c r="G14" i="309"/>
  <c r="C14" i="309"/>
  <c r="J13" i="309"/>
  <c r="G13" i="309"/>
  <c r="C13" i="309"/>
  <c r="J12" i="309"/>
  <c r="G12" i="309"/>
  <c r="C12" i="309"/>
  <c r="J11" i="309"/>
  <c r="G11" i="309"/>
  <c r="C11" i="309"/>
  <c r="J10" i="309"/>
  <c r="G10" i="309"/>
  <c r="C10" i="309"/>
  <c r="G21" i="307"/>
  <c r="J20" i="307"/>
  <c r="G20" i="307"/>
  <c r="G19" i="307"/>
  <c r="J18" i="307"/>
  <c r="G18" i="307"/>
  <c r="J16" i="307"/>
  <c r="G16" i="307"/>
  <c r="J15" i="307"/>
  <c r="G15" i="307"/>
  <c r="J14" i="307"/>
  <c r="G14" i="307"/>
  <c r="J13" i="307"/>
  <c r="G13" i="307"/>
  <c r="J20" i="308"/>
  <c r="J21" i="308"/>
  <c r="J22" i="308"/>
  <c r="J34" i="308"/>
  <c r="G34" i="308"/>
  <c r="C34" i="308"/>
  <c r="G23" i="307" l="1"/>
  <c r="G24" i="307"/>
  <c r="C24" i="307"/>
  <c r="G28" i="307"/>
  <c r="C28" i="307"/>
  <c r="C43" i="309"/>
  <c r="C38" i="309"/>
  <c r="G37" i="309"/>
  <c r="J43" i="309"/>
  <c r="J38" i="309"/>
  <c r="G44" i="309"/>
  <c r="G39" i="309"/>
  <c r="C37" i="309"/>
  <c r="J37" i="309"/>
  <c r="G43" i="309"/>
  <c r="G38" i="309"/>
  <c r="C44" i="309"/>
  <c r="C39" i="309"/>
  <c r="J44" i="309"/>
  <c r="J39" i="309"/>
  <c r="C40" i="309"/>
  <c r="J40" i="309"/>
  <c r="G41" i="309"/>
  <c r="C45" i="309"/>
  <c r="J45" i="309"/>
  <c r="C42" i="309"/>
  <c r="J42" i="309"/>
  <c r="C41" i="309"/>
  <c r="J41" i="309"/>
  <c r="G40" i="309"/>
  <c r="G42" i="309"/>
  <c r="G45" i="309"/>
  <c r="J33" i="308" l="1"/>
  <c r="G33" i="308"/>
  <c r="C33" i="308"/>
  <c r="J32" i="308"/>
  <c r="G32" i="308"/>
  <c r="C32" i="308"/>
  <c r="J31" i="308"/>
  <c r="G31" i="308"/>
  <c r="C31" i="308"/>
  <c r="J30" i="308"/>
  <c r="G30" i="308"/>
  <c r="C30" i="308"/>
  <c r="J28" i="308"/>
  <c r="F28" i="308"/>
  <c r="G28" i="308" s="1"/>
  <c r="J27" i="308"/>
  <c r="G27" i="308"/>
  <c r="C27" i="308"/>
  <c r="J26" i="308"/>
  <c r="G26" i="308"/>
  <c r="C26" i="308"/>
  <c r="J25" i="308"/>
  <c r="F25" i="308"/>
  <c r="G25" i="308" s="1"/>
  <c r="J24" i="308"/>
  <c r="G24" i="308"/>
  <c r="C24" i="308"/>
  <c r="G23" i="308"/>
  <c r="C23" i="308"/>
  <c r="C22" i="308"/>
  <c r="G22" i="308"/>
  <c r="G21" i="308"/>
  <c r="C21" i="308"/>
  <c r="C10" i="308"/>
  <c r="G10" i="308"/>
  <c r="J10" i="308"/>
  <c r="C11" i="308"/>
  <c r="G11" i="308"/>
  <c r="J11" i="308"/>
  <c r="C12" i="308"/>
  <c r="G12" i="308"/>
  <c r="J12" i="308"/>
  <c r="C13" i="308"/>
  <c r="G13" i="308"/>
  <c r="J13" i="308"/>
  <c r="C14" i="308"/>
  <c r="G14" i="308"/>
  <c r="J14" i="308"/>
  <c r="C15" i="308"/>
  <c r="G15" i="308"/>
  <c r="J15" i="308"/>
  <c r="C16" i="308"/>
  <c r="G16" i="308"/>
  <c r="C17" i="308"/>
  <c r="G17" i="308"/>
  <c r="J17" i="308"/>
  <c r="C18" i="308"/>
  <c r="G18" i="308"/>
  <c r="J18" i="308"/>
  <c r="C19" i="308"/>
  <c r="G19" i="308"/>
  <c r="J19" i="308"/>
  <c r="C20" i="308"/>
  <c r="G20" i="308"/>
  <c r="G38" i="308" l="1"/>
  <c r="C28" i="308"/>
  <c r="C25" i="308"/>
  <c r="C38" i="308" s="1"/>
  <c r="J38" i="308"/>
  <c r="J12" i="307"/>
  <c r="G12" i="307"/>
  <c r="J11" i="307"/>
  <c r="G11" i="307"/>
  <c r="J10" i="307"/>
  <c r="G10" i="307"/>
  <c r="G40" i="307" s="1"/>
  <c r="C10" i="307"/>
  <c r="C40" i="307" s="1"/>
  <c r="J40" i="307" l="1"/>
  <c r="C34" i="304"/>
  <c r="C25" i="304"/>
  <c r="C26" i="304"/>
  <c r="C27" i="304"/>
  <c r="C28" i="304"/>
  <c r="C29" i="304"/>
  <c r="C30" i="304"/>
  <c r="C31" i="304"/>
  <c r="C32" i="304"/>
  <c r="C33" i="304"/>
  <c r="C23" i="304"/>
  <c r="G23" i="304"/>
  <c r="D35" i="304"/>
  <c r="E35" i="304"/>
  <c r="G22" i="304"/>
  <c r="C21" i="304"/>
  <c r="C22" i="304"/>
  <c r="G21" i="304"/>
  <c r="C20" i="304"/>
  <c r="G20" i="304"/>
  <c r="F19" i="76" l="1"/>
  <c r="C19" i="76" s="1"/>
  <c r="J19" i="76"/>
  <c r="C20" i="76"/>
  <c r="G20" i="76"/>
  <c r="J20" i="76"/>
  <c r="I104" i="305"/>
  <c r="H104" i="305"/>
  <c r="D104" i="305"/>
  <c r="G100" i="305"/>
  <c r="G98" i="305"/>
  <c r="B98" i="305"/>
  <c r="K85" i="305"/>
  <c r="H85" i="305"/>
  <c r="D85" i="305"/>
  <c r="K84" i="305"/>
  <c r="H84" i="305"/>
  <c r="D84" i="305"/>
  <c r="K83" i="305"/>
  <c r="H83" i="305"/>
  <c r="D83" i="305"/>
  <c r="K82" i="305"/>
  <c r="H82" i="305"/>
  <c r="D82" i="305"/>
  <c r="K81" i="305"/>
  <c r="H81" i="305"/>
  <c r="D81" i="305"/>
  <c r="K80" i="305"/>
  <c r="H80" i="305"/>
  <c r="D80" i="305"/>
  <c r="K79" i="305"/>
  <c r="H79" i="305"/>
  <c r="D79" i="305"/>
  <c r="K78" i="305"/>
  <c r="H78" i="305"/>
  <c r="D78" i="305"/>
  <c r="K77" i="305"/>
  <c r="H77" i="305"/>
  <c r="D77" i="305"/>
  <c r="K76" i="305"/>
  <c r="H76" i="305"/>
  <c r="D76" i="305"/>
  <c r="K75" i="305"/>
  <c r="H75" i="305"/>
  <c r="D75" i="305"/>
  <c r="K74" i="305"/>
  <c r="H74" i="305"/>
  <c r="D74" i="305"/>
  <c r="K72" i="305"/>
  <c r="H72" i="305"/>
  <c r="D72" i="305"/>
  <c r="K71" i="305"/>
  <c r="H71" i="305"/>
  <c r="D71" i="305"/>
  <c r="K70" i="305"/>
  <c r="H70" i="305"/>
  <c r="D70" i="305"/>
  <c r="K68" i="305"/>
  <c r="H68" i="305"/>
  <c r="D68" i="305"/>
  <c r="K67" i="305"/>
  <c r="H67" i="305"/>
  <c r="D67" i="305"/>
  <c r="K66" i="305"/>
  <c r="H66" i="305"/>
  <c r="D66" i="305"/>
  <c r="K65" i="305"/>
  <c r="H65" i="305"/>
  <c r="D65" i="305"/>
  <c r="K64" i="305"/>
  <c r="H64" i="305"/>
  <c r="D64" i="305"/>
  <c r="K63" i="305"/>
  <c r="H63" i="305"/>
  <c r="D63" i="305"/>
  <c r="K62" i="305"/>
  <c r="H62" i="305"/>
  <c r="D62" i="305"/>
  <c r="K61" i="305"/>
  <c r="H61" i="305"/>
  <c r="D61" i="305"/>
  <c r="K60" i="305"/>
  <c r="H60" i="305"/>
  <c r="D60" i="305"/>
  <c r="K59" i="305"/>
  <c r="H59" i="305"/>
  <c r="D59" i="305"/>
  <c r="K58" i="305"/>
  <c r="H58" i="305"/>
  <c r="D58" i="305"/>
  <c r="K57" i="305"/>
  <c r="H57" i="305"/>
  <c r="D57" i="305"/>
  <c r="K56" i="305"/>
  <c r="H56" i="305"/>
  <c r="D56" i="305"/>
  <c r="K55" i="305"/>
  <c r="H55" i="305"/>
  <c r="D55" i="305"/>
  <c r="K54" i="305"/>
  <c r="H54" i="305"/>
  <c r="D54" i="305"/>
  <c r="K53" i="305"/>
  <c r="H53" i="305"/>
  <c r="D53" i="305"/>
  <c r="K51" i="305"/>
  <c r="H51" i="305"/>
  <c r="D51" i="305"/>
  <c r="K50" i="305"/>
  <c r="H50" i="305"/>
  <c r="D50" i="305"/>
  <c r="K49" i="305"/>
  <c r="H49" i="305"/>
  <c r="D49" i="305"/>
  <c r="K48" i="305"/>
  <c r="H48" i="305"/>
  <c r="D48" i="305"/>
  <c r="K47" i="305"/>
  <c r="H47" i="305"/>
  <c r="D47" i="305"/>
  <c r="K46" i="305"/>
  <c r="H46" i="305"/>
  <c r="D46" i="305"/>
  <c r="K45" i="305"/>
  <c r="H45" i="305"/>
  <c r="D45" i="305"/>
  <c r="K44" i="305"/>
  <c r="H44" i="305"/>
  <c r="D44" i="305"/>
  <c r="K43" i="305"/>
  <c r="H43" i="305"/>
  <c r="D43" i="305"/>
  <c r="K42" i="305"/>
  <c r="H42" i="305"/>
  <c r="D42" i="305"/>
  <c r="K41" i="305"/>
  <c r="H41" i="305"/>
  <c r="D41" i="305"/>
  <c r="K39" i="305"/>
  <c r="H39" i="305"/>
  <c r="D39" i="305"/>
  <c r="K38" i="305"/>
  <c r="H38" i="305"/>
  <c r="D38" i="305"/>
  <c r="K37" i="305"/>
  <c r="H37" i="305"/>
  <c r="D37" i="305"/>
  <c r="K36" i="305"/>
  <c r="H36" i="305"/>
  <c r="D36" i="305"/>
  <c r="K35" i="305"/>
  <c r="H35" i="305"/>
  <c r="D35" i="305"/>
  <c r="K34" i="305"/>
  <c r="H34" i="305"/>
  <c r="D34" i="305"/>
  <c r="K33" i="305"/>
  <c r="H33" i="305"/>
  <c r="D33" i="305"/>
  <c r="K32" i="305"/>
  <c r="H32" i="305"/>
  <c r="D32" i="305"/>
  <c r="K31" i="305"/>
  <c r="H31" i="305"/>
  <c r="D31" i="305"/>
  <c r="K30" i="305"/>
  <c r="H30" i="305"/>
  <c r="D30" i="305"/>
  <c r="K29" i="305"/>
  <c r="H29" i="305"/>
  <c r="D29" i="305"/>
  <c r="K27" i="305"/>
  <c r="H27" i="305"/>
  <c r="D27" i="305"/>
  <c r="K26" i="305"/>
  <c r="H26" i="305"/>
  <c r="D26" i="305"/>
  <c r="K25" i="305"/>
  <c r="H25" i="305"/>
  <c r="D25" i="305"/>
  <c r="K24" i="305"/>
  <c r="H24" i="305"/>
  <c r="D24" i="305"/>
  <c r="D102" i="305" s="1"/>
  <c r="K23" i="305"/>
  <c r="H23" i="305"/>
  <c r="D23" i="305"/>
  <c r="K22" i="305"/>
  <c r="H22" i="305"/>
  <c r="D22" i="305"/>
  <c r="K21" i="305"/>
  <c r="H21" i="305"/>
  <c r="D21" i="305"/>
  <c r="K20" i="305"/>
  <c r="H20" i="305"/>
  <c r="D20" i="305"/>
  <c r="K19" i="305"/>
  <c r="H19" i="305"/>
  <c r="D19" i="305"/>
  <c r="K18" i="305"/>
  <c r="H18" i="305"/>
  <c r="D18" i="305"/>
  <c r="K17" i="305"/>
  <c r="H17" i="305"/>
  <c r="D17" i="305"/>
  <c r="K16" i="305"/>
  <c r="H16" i="305"/>
  <c r="D16" i="305"/>
  <c r="K15" i="305"/>
  <c r="H15" i="305"/>
  <c r="D15" i="305"/>
  <c r="K14" i="305"/>
  <c r="H14" i="305"/>
  <c r="D14" i="305"/>
  <c r="K13" i="305"/>
  <c r="H13" i="305"/>
  <c r="D13" i="305"/>
  <c r="K12" i="305"/>
  <c r="H12" i="305"/>
  <c r="D12" i="305"/>
  <c r="K11" i="305"/>
  <c r="H11" i="305"/>
  <c r="D11" i="305"/>
  <c r="G19" i="76" l="1"/>
  <c r="D90" i="305"/>
  <c r="K90" i="305"/>
  <c r="D94" i="305"/>
  <c r="D89" i="305"/>
  <c r="D91" i="305"/>
  <c r="D92" i="305"/>
  <c r="D93" i="305"/>
  <c r="J104" i="305"/>
  <c r="K88" i="305"/>
  <c r="H89" i="305"/>
  <c r="K89" i="305"/>
  <c r="K91" i="305"/>
  <c r="K92" i="305"/>
  <c r="K93" i="305"/>
  <c r="H88" i="305"/>
  <c r="H90" i="305"/>
  <c r="H91" i="305"/>
  <c r="H92" i="305"/>
  <c r="H93" i="305"/>
  <c r="H94" i="305"/>
  <c r="H102" i="305"/>
  <c r="D88" i="305"/>
  <c r="G34" i="304" l="1"/>
  <c r="G33" i="304"/>
  <c r="G32" i="304"/>
  <c r="G31" i="304"/>
  <c r="G30" i="304"/>
  <c r="G29" i="304"/>
  <c r="G28" i="304"/>
  <c r="G27" i="304"/>
  <c r="G26" i="304"/>
  <c r="G25" i="304"/>
  <c r="F24" i="304"/>
  <c r="J19" i="304"/>
  <c r="G19" i="304"/>
  <c r="C19" i="304"/>
  <c r="J18" i="304"/>
  <c r="G18" i="304"/>
  <c r="C18" i="304"/>
  <c r="J17" i="304"/>
  <c r="G17" i="304"/>
  <c r="C17" i="304"/>
  <c r="J16" i="304"/>
  <c r="G16" i="304"/>
  <c r="C16" i="304"/>
  <c r="J15" i="304"/>
  <c r="G15" i="304"/>
  <c r="C15" i="304"/>
  <c r="J14" i="304"/>
  <c r="G14" i="304"/>
  <c r="C14" i="304"/>
  <c r="J13" i="304"/>
  <c r="G13" i="304"/>
  <c r="C13" i="304"/>
  <c r="J12" i="304"/>
  <c r="G12" i="304"/>
  <c r="C12" i="304"/>
  <c r="J11" i="304"/>
  <c r="G11" i="304"/>
  <c r="C11" i="304"/>
  <c r="J10" i="304"/>
  <c r="G10" i="304"/>
  <c r="C10" i="304"/>
  <c r="G24" i="304" l="1"/>
  <c r="G35" i="304" s="1"/>
  <c r="C24" i="304"/>
  <c r="C35" i="304" s="1"/>
  <c r="C10" i="303" l="1"/>
  <c r="G10" i="303"/>
  <c r="J10" i="303"/>
  <c r="C11" i="303"/>
  <c r="G11" i="303"/>
  <c r="J11" i="303"/>
  <c r="C12" i="303"/>
  <c r="G12" i="303"/>
  <c r="J12" i="303"/>
  <c r="C13" i="303"/>
  <c r="G13" i="303"/>
  <c r="J13" i="303"/>
  <c r="C14" i="303"/>
  <c r="G14" i="303"/>
  <c r="J14" i="303"/>
  <c r="C15" i="303"/>
  <c r="G15" i="303"/>
  <c r="J15" i="303"/>
  <c r="C16" i="303"/>
  <c r="G16" i="303"/>
  <c r="J16" i="303"/>
  <c r="C17" i="303"/>
  <c r="G17" i="303"/>
  <c r="J17" i="303"/>
  <c r="C18" i="303"/>
  <c r="G18" i="303"/>
  <c r="J18" i="303"/>
  <c r="C19" i="303"/>
  <c r="G19" i="303"/>
  <c r="J19" i="303"/>
  <c r="C20" i="303"/>
  <c r="G20" i="303"/>
  <c r="J20" i="303"/>
  <c r="C21" i="303"/>
  <c r="G21" i="303"/>
  <c r="J21" i="303"/>
  <c r="C22" i="303"/>
  <c r="G22" i="303"/>
  <c r="J22" i="303"/>
  <c r="C23" i="303"/>
  <c r="G23" i="303"/>
  <c r="J23" i="303"/>
  <c r="C24" i="303"/>
  <c r="G24" i="303"/>
  <c r="J24" i="303"/>
  <c r="C25" i="303"/>
  <c r="G25" i="303"/>
  <c r="C26" i="303"/>
  <c r="G26" i="303"/>
  <c r="J26" i="303"/>
  <c r="C27" i="303"/>
  <c r="G27" i="303"/>
  <c r="J27" i="303"/>
  <c r="C28" i="303"/>
  <c r="G28" i="303"/>
  <c r="C29" i="303"/>
  <c r="G29" i="303"/>
  <c r="J29" i="303"/>
  <c r="C30" i="303"/>
  <c r="G30" i="303"/>
  <c r="J30" i="303"/>
  <c r="J31" i="303"/>
  <c r="C32" i="303"/>
  <c r="G32" i="303"/>
  <c r="C33" i="303"/>
  <c r="G33" i="303"/>
  <c r="J33" i="303"/>
  <c r="C34" i="303"/>
  <c r="G34" i="303"/>
  <c r="J34" i="303"/>
  <c r="C35" i="303"/>
  <c r="G35" i="303"/>
  <c r="J35" i="303"/>
  <c r="C36" i="303"/>
  <c r="G36" i="303"/>
  <c r="J36" i="303"/>
  <c r="C37" i="303"/>
  <c r="G37" i="303"/>
  <c r="J37" i="303"/>
  <c r="C38" i="303"/>
  <c r="G38" i="303"/>
  <c r="J38" i="303"/>
  <c r="C39" i="303"/>
  <c r="G39" i="303"/>
  <c r="J39" i="303"/>
  <c r="C40" i="303"/>
  <c r="G40" i="303"/>
  <c r="J40" i="303"/>
  <c r="C41" i="303"/>
  <c r="G41" i="303"/>
  <c r="J41" i="303"/>
  <c r="F45" i="303"/>
  <c r="F47" i="303"/>
  <c r="G42" i="303" l="1"/>
  <c r="C42" i="303"/>
  <c r="C39" i="299"/>
  <c r="C33" i="300"/>
  <c r="G32" i="300"/>
  <c r="C32" i="300"/>
  <c r="G33" i="300"/>
  <c r="G25" i="300"/>
  <c r="C25" i="300"/>
  <c r="G38" i="299"/>
  <c r="C38" i="299"/>
  <c r="C31" i="299"/>
  <c r="J42" i="299" l="1"/>
  <c r="J43" i="299"/>
  <c r="G15" i="299"/>
  <c r="C15" i="299"/>
  <c r="N51" i="301" l="1"/>
  <c r="M51" i="301"/>
  <c r="K51" i="301"/>
  <c r="L48" i="301"/>
  <c r="H48" i="301"/>
  <c r="J48" i="301" s="1"/>
  <c r="O48" i="301" s="1"/>
  <c r="D48" i="301"/>
  <c r="H47" i="301"/>
  <c r="J47" i="301" s="1"/>
  <c r="D47" i="301"/>
  <c r="L46" i="301"/>
  <c r="H46" i="301"/>
  <c r="J46" i="301" s="1"/>
  <c r="D46" i="301"/>
  <c r="L45" i="301"/>
  <c r="H45" i="301"/>
  <c r="J45" i="301" s="1"/>
  <c r="D45" i="301"/>
  <c r="H44" i="301"/>
  <c r="J44" i="301" s="1"/>
  <c r="D44" i="301"/>
  <c r="L43" i="301"/>
  <c r="H43" i="301"/>
  <c r="J43" i="301" s="1"/>
  <c r="D43" i="301"/>
  <c r="L42" i="301"/>
  <c r="H42" i="301"/>
  <c r="J42" i="301" s="1"/>
  <c r="D42" i="301"/>
  <c r="L41" i="301"/>
  <c r="H41" i="301"/>
  <c r="J41" i="301" s="1"/>
  <c r="D41" i="301"/>
  <c r="H40" i="301"/>
  <c r="J40" i="301" s="1"/>
  <c r="O40" i="301" s="1"/>
  <c r="D40" i="301"/>
  <c r="H39" i="301"/>
  <c r="J39" i="301" s="1"/>
  <c r="D39" i="301"/>
  <c r="L38" i="301"/>
  <c r="H38" i="301"/>
  <c r="J38" i="301" s="1"/>
  <c r="D38" i="301"/>
  <c r="L37" i="301"/>
  <c r="H37" i="301"/>
  <c r="J37" i="301" s="1"/>
  <c r="D37" i="301"/>
  <c r="L36" i="301"/>
  <c r="H36" i="301"/>
  <c r="J36" i="301" s="1"/>
  <c r="D36" i="301"/>
  <c r="L35" i="301"/>
  <c r="H35" i="301"/>
  <c r="J35" i="301" s="1"/>
  <c r="D35" i="301"/>
  <c r="L34" i="301"/>
  <c r="H34" i="301"/>
  <c r="J34" i="301" s="1"/>
  <c r="D34" i="301"/>
  <c r="H33" i="301"/>
  <c r="J33" i="301" s="1"/>
  <c r="D33" i="301"/>
  <c r="L32" i="301"/>
  <c r="H32" i="301"/>
  <c r="J32" i="301" s="1"/>
  <c r="O32" i="301" s="1"/>
  <c r="D32" i="301"/>
  <c r="L31" i="301"/>
  <c r="H31" i="301"/>
  <c r="J31" i="301" s="1"/>
  <c r="O31" i="301" s="1"/>
  <c r="D31" i="301"/>
  <c r="H30" i="301"/>
  <c r="J30" i="301" s="1"/>
  <c r="D30" i="301"/>
  <c r="L29" i="301"/>
  <c r="H29" i="301"/>
  <c r="J29" i="301" s="1"/>
  <c r="D29" i="301"/>
  <c r="L28" i="301"/>
  <c r="H28" i="301"/>
  <c r="J28" i="301" s="1"/>
  <c r="D28" i="301"/>
  <c r="L27" i="301"/>
  <c r="H27" i="301"/>
  <c r="J27" i="301" s="1"/>
  <c r="D27" i="301"/>
  <c r="L26" i="301"/>
  <c r="H26" i="301"/>
  <c r="J26" i="301" s="1"/>
  <c r="O26" i="301" s="1"/>
  <c r="D26" i="301"/>
  <c r="L25" i="301"/>
  <c r="H25" i="301"/>
  <c r="J25" i="301" s="1"/>
  <c r="O25" i="301" s="1"/>
  <c r="D25" i="301"/>
  <c r="L24" i="301"/>
  <c r="H24" i="301"/>
  <c r="J24" i="301" s="1"/>
  <c r="D24" i="301"/>
  <c r="L23" i="301"/>
  <c r="H23" i="301"/>
  <c r="J23" i="301" s="1"/>
  <c r="O23" i="301" s="1"/>
  <c r="D23" i="301"/>
  <c r="H22" i="301"/>
  <c r="J22" i="301" s="1"/>
  <c r="D22" i="301"/>
  <c r="L21" i="301"/>
  <c r="H21" i="301"/>
  <c r="J21" i="301" s="1"/>
  <c r="D21" i="301"/>
  <c r="L20" i="301"/>
  <c r="H20" i="301"/>
  <c r="J20" i="301" s="1"/>
  <c r="O20" i="301" s="1"/>
  <c r="D20" i="301"/>
  <c r="L19" i="301"/>
  <c r="H19" i="301"/>
  <c r="J19" i="301" s="1"/>
  <c r="D19" i="301"/>
  <c r="L18" i="301"/>
  <c r="H18" i="301"/>
  <c r="J18" i="301" s="1"/>
  <c r="O18" i="301" s="1"/>
  <c r="D18" i="301"/>
  <c r="L17" i="301"/>
  <c r="H17" i="301"/>
  <c r="J17" i="301" s="1"/>
  <c r="D17" i="301"/>
  <c r="L16" i="301"/>
  <c r="H16" i="301"/>
  <c r="J16" i="301" s="1"/>
  <c r="O16" i="301" s="1"/>
  <c r="D16" i="301"/>
  <c r="L15" i="301"/>
  <c r="H15" i="301"/>
  <c r="J15" i="301" s="1"/>
  <c r="D15" i="301"/>
  <c r="L14" i="301"/>
  <c r="H14" i="301"/>
  <c r="J14" i="301" s="1"/>
  <c r="D14" i="301"/>
  <c r="L13" i="301"/>
  <c r="H13" i="301"/>
  <c r="J13" i="301" s="1"/>
  <c r="D13" i="301"/>
  <c r="L12" i="301"/>
  <c r="H12" i="301"/>
  <c r="J12" i="301" s="1"/>
  <c r="D12" i="301"/>
  <c r="H11" i="301"/>
  <c r="J11" i="301" s="1"/>
  <c r="D11" i="301"/>
  <c r="L10" i="301"/>
  <c r="H10" i="301"/>
  <c r="D10" i="301"/>
  <c r="D51" i="301" l="1"/>
  <c r="L51" i="301"/>
  <c r="H51" i="301"/>
  <c r="J10" i="301"/>
  <c r="J51" i="301" s="1"/>
  <c r="O51" i="301"/>
  <c r="J35" i="300"/>
  <c r="G34" i="300"/>
  <c r="C34" i="300"/>
  <c r="G31" i="300"/>
  <c r="C31" i="300"/>
  <c r="G29" i="300"/>
  <c r="C29" i="300"/>
  <c r="G28" i="300"/>
  <c r="C28" i="300"/>
  <c r="G27" i="300"/>
  <c r="C27" i="300"/>
  <c r="G26" i="300"/>
  <c r="C26" i="300"/>
  <c r="F24" i="300"/>
  <c r="G24" i="300" s="1"/>
  <c r="G23" i="300"/>
  <c r="C23" i="300"/>
  <c r="G22" i="300"/>
  <c r="C22" i="300"/>
  <c r="G21" i="300"/>
  <c r="C21" i="300"/>
  <c r="G20" i="300"/>
  <c r="C20" i="300"/>
  <c r="G19" i="300"/>
  <c r="C19" i="300"/>
  <c r="G18" i="300"/>
  <c r="C18" i="300"/>
  <c r="G17" i="300"/>
  <c r="C17" i="300"/>
  <c r="G16" i="300"/>
  <c r="C16" i="300"/>
  <c r="G15" i="300"/>
  <c r="C15" i="300"/>
  <c r="G14" i="300"/>
  <c r="C14" i="300"/>
  <c r="G13" i="300"/>
  <c r="C13" i="300"/>
  <c r="G12" i="300"/>
  <c r="C12" i="300"/>
  <c r="G11" i="300"/>
  <c r="C11" i="300"/>
  <c r="G10" i="300"/>
  <c r="G35" i="300" s="1"/>
  <c r="C10" i="300"/>
  <c r="G12" i="299"/>
  <c r="C12" i="299"/>
  <c r="G11" i="299"/>
  <c r="C11" i="299"/>
  <c r="C22" i="299"/>
  <c r="G22" i="299"/>
  <c r="G13" i="299"/>
  <c r="G14" i="299"/>
  <c r="G16" i="299"/>
  <c r="G17" i="299"/>
  <c r="G18" i="299"/>
  <c r="G19" i="299"/>
  <c r="G20" i="299"/>
  <c r="G21" i="299"/>
  <c r="G23" i="299"/>
  <c r="G24" i="299"/>
  <c r="G25" i="299"/>
  <c r="G26" i="299"/>
  <c r="G27" i="299"/>
  <c r="G28" i="299"/>
  <c r="G29" i="299"/>
  <c r="G31" i="299"/>
  <c r="G32" i="299"/>
  <c r="G33" i="299"/>
  <c r="G34" i="299"/>
  <c r="G35" i="299"/>
  <c r="G36" i="299"/>
  <c r="G37" i="299"/>
  <c r="G39" i="299"/>
  <c r="G40" i="299"/>
  <c r="C40" i="299"/>
  <c r="C37" i="299"/>
  <c r="C36" i="299"/>
  <c r="C35" i="299"/>
  <c r="C34" i="299"/>
  <c r="C33" i="299"/>
  <c r="C32" i="299"/>
  <c r="C24" i="299"/>
  <c r="C29" i="299"/>
  <c r="C27" i="299"/>
  <c r="C23" i="299"/>
  <c r="F30" i="299"/>
  <c r="G30" i="299" s="1"/>
  <c r="C28" i="299"/>
  <c r="C26" i="299"/>
  <c r="C25" i="299"/>
  <c r="C21" i="299"/>
  <c r="C20" i="299"/>
  <c r="C19" i="299"/>
  <c r="C18" i="299"/>
  <c r="C17" i="299"/>
  <c r="C16" i="299"/>
  <c r="C14" i="299"/>
  <c r="C13" i="299"/>
  <c r="G10" i="299"/>
  <c r="C10" i="299"/>
  <c r="J52" i="301" l="1"/>
  <c r="G42" i="299"/>
  <c r="G43" i="299"/>
  <c r="G41" i="299"/>
  <c r="C24" i="300"/>
  <c r="C35" i="300" s="1"/>
  <c r="C30" i="299"/>
  <c r="C43" i="299" s="1"/>
  <c r="J41" i="299"/>
  <c r="C35" i="298"/>
  <c r="C34" i="298"/>
  <c r="C29" i="298"/>
  <c r="F28" i="298"/>
  <c r="G28" i="298" s="1"/>
  <c r="F27" i="298"/>
  <c r="G27" i="298" s="1"/>
  <c r="C26" i="298"/>
  <c r="C25" i="298"/>
  <c r="C24" i="298"/>
  <c r="C23" i="298"/>
  <c r="C22" i="298"/>
  <c r="C21" i="298"/>
  <c r="C20" i="298"/>
  <c r="C19" i="298"/>
  <c r="C18" i="298"/>
  <c r="C17" i="298"/>
  <c r="C16" i="298"/>
  <c r="C15" i="298"/>
  <c r="C14" i="298"/>
  <c r="C13" i="298"/>
  <c r="C12" i="298"/>
  <c r="C11" i="298"/>
  <c r="G10" i="298"/>
  <c r="C10" i="298"/>
  <c r="C44" i="298"/>
  <c r="C43" i="298"/>
  <c r="C42" i="298"/>
  <c r="C41" i="298"/>
  <c r="C40" i="298"/>
  <c r="C39" i="298"/>
  <c r="C38" i="298"/>
  <c r="C37" i="298"/>
  <c r="C36" i="298"/>
  <c r="C33" i="298"/>
  <c r="F32" i="298"/>
  <c r="G32" i="298" s="1"/>
  <c r="C31" i="298"/>
  <c r="C30" i="298"/>
  <c r="G49" i="76"/>
  <c r="C49" i="76"/>
  <c r="G48" i="76"/>
  <c r="C48" i="76"/>
  <c r="G47" i="76"/>
  <c r="C47" i="76"/>
  <c r="G38" i="296"/>
  <c r="C38" i="296"/>
  <c r="G37" i="296"/>
  <c r="C37" i="296"/>
  <c r="G36" i="296"/>
  <c r="C36" i="296"/>
  <c r="C23" i="296"/>
  <c r="G23" i="296"/>
  <c r="G22" i="296"/>
  <c r="C22" i="296"/>
  <c r="G35" i="296"/>
  <c r="C35" i="296"/>
  <c r="G46" i="76"/>
  <c r="C46" i="76"/>
  <c r="C31" i="296"/>
  <c r="C32" i="296"/>
  <c r="C33" i="296"/>
  <c r="C34" i="296"/>
  <c r="C39" i="296"/>
  <c r="C40" i="296"/>
  <c r="G40" i="296"/>
  <c r="G39" i="296"/>
  <c r="G34" i="296"/>
  <c r="G33" i="296"/>
  <c r="G32" i="296"/>
  <c r="G31" i="296"/>
  <c r="F30" i="296"/>
  <c r="C30" i="296" s="1"/>
  <c r="G29" i="296"/>
  <c r="C29" i="296"/>
  <c r="G28" i="296"/>
  <c r="C28" i="296"/>
  <c r="G27" i="296"/>
  <c r="C27" i="296"/>
  <c r="F26" i="296"/>
  <c r="G26" i="296" s="1"/>
  <c r="F25" i="296"/>
  <c r="G25" i="296" s="1"/>
  <c r="G24" i="296"/>
  <c r="C24" i="296"/>
  <c r="G21" i="296"/>
  <c r="C21" i="296"/>
  <c r="G20" i="296"/>
  <c r="C20" i="296"/>
  <c r="G19" i="296"/>
  <c r="C19" i="296"/>
  <c r="G18" i="296"/>
  <c r="C18" i="296"/>
  <c r="G17" i="296"/>
  <c r="C17" i="296"/>
  <c r="G16" i="296"/>
  <c r="C16" i="296"/>
  <c r="G15" i="296"/>
  <c r="C15" i="296"/>
  <c r="G14" i="296"/>
  <c r="C14" i="296"/>
  <c r="G13" i="296"/>
  <c r="C13" i="296"/>
  <c r="G12" i="296"/>
  <c r="C12" i="296"/>
  <c r="G11" i="296"/>
  <c r="C11" i="296"/>
  <c r="G10" i="296"/>
  <c r="C10" i="296"/>
  <c r="G45" i="298" l="1"/>
  <c r="C27" i="298"/>
  <c r="C42" i="299"/>
  <c r="C41" i="299"/>
  <c r="C28" i="298"/>
  <c r="C32" i="298"/>
  <c r="C25" i="296"/>
  <c r="G30" i="296"/>
  <c r="C26" i="296"/>
  <c r="C45" i="298" l="1"/>
  <c r="C41" i="296"/>
  <c r="G41" i="296"/>
  <c r="F48" i="294" l="1"/>
  <c r="F46" i="294"/>
  <c r="J39" i="294"/>
  <c r="G39" i="294"/>
  <c r="C39" i="294"/>
  <c r="J38" i="294"/>
  <c r="G38" i="294"/>
  <c r="C38" i="294"/>
  <c r="J37" i="294"/>
  <c r="G37" i="294"/>
  <c r="C37" i="294"/>
  <c r="J36" i="294"/>
  <c r="G36" i="294"/>
  <c r="C36" i="294"/>
  <c r="J35" i="294"/>
  <c r="G35" i="294"/>
  <c r="C35" i="294"/>
  <c r="J34" i="294"/>
  <c r="G34" i="294"/>
  <c r="C34" i="294"/>
  <c r="G33" i="294"/>
  <c r="C33" i="294"/>
  <c r="J32" i="294"/>
  <c r="G32" i="294"/>
  <c r="C32" i="294"/>
  <c r="J31" i="294"/>
  <c r="G31" i="294"/>
  <c r="C31" i="294"/>
  <c r="G30" i="294"/>
  <c r="C30" i="294"/>
  <c r="G29" i="294"/>
  <c r="C29" i="294"/>
  <c r="J28" i="294"/>
  <c r="G28" i="294"/>
  <c r="C28" i="294"/>
  <c r="J27" i="294"/>
  <c r="G27" i="294"/>
  <c r="C27" i="294"/>
  <c r="G26" i="294"/>
  <c r="C26" i="294"/>
  <c r="J25" i="294"/>
  <c r="G25" i="294"/>
  <c r="C25" i="294"/>
  <c r="G24" i="294"/>
  <c r="C24" i="294"/>
  <c r="J23" i="294"/>
  <c r="G23" i="294"/>
  <c r="C23" i="294"/>
  <c r="J22" i="294"/>
  <c r="G22" i="294"/>
  <c r="C22" i="294"/>
  <c r="J21" i="294"/>
  <c r="G21" i="294"/>
  <c r="C21" i="294"/>
  <c r="L20" i="294"/>
  <c r="G20" i="294"/>
  <c r="C20" i="294"/>
  <c r="L19" i="294"/>
  <c r="G19" i="294"/>
  <c r="C19" i="294"/>
  <c r="J18" i="294"/>
  <c r="G18" i="294"/>
  <c r="C18" i="294"/>
  <c r="J17" i="294"/>
  <c r="G17" i="294"/>
  <c r="C17" i="294"/>
  <c r="J16" i="294"/>
  <c r="G16" i="294"/>
  <c r="C16" i="294"/>
  <c r="G15" i="294"/>
  <c r="C15" i="294"/>
  <c r="J14" i="294"/>
  <c r="G14" i="294"/>
  <c r="C14" i="294"/>
  <c r="J13" i="294"/>
  <c r="G13" i="294"/>
  <c r="C13" i="294"/>
  <c r="J12" i="294"/>
  <c r="G12" i="294"/>
  <c r="C12" i="294"/>
  <c r="J11" i="294"/>
  <c r="G11" i="294"/>
  <c r="C11" i="294"/>
  <c r="J10" i="294"/>
  <c r="G10" i="294"/>
  <c r="C10" i="294"/>
  <c r="H123" i="293"/>
  <c r="G123" i="293"/>
  <c r="C123" i="293"/>
  <c r="G105" i="293"/>
  <c r="I105" i="293" s="1"/>
  <c r="C105" i="293"/>
  <c r="G104" i="293"/>
  <c r="I104" i="293" s="1"/>
  <c r="C104" i="293"/>
  <c r="G103" i="293"/>
  <c r="I103" i="293" s="1"/>
  <c r="C103" i="293"/>
  <c r="G102" i="293"/>
  <c r="I102" i="293" s="1"/>
  <c r="C102" i="293"/>
  <c r="G101" i="293"/>
  <c r="I101" i="293" s="1"/>
  <c r="C101" i="293"/>
  <c r="G100" i="293"/>
  <c r="I100" i="293" s="1"/>
  <c r="C100" i="293"/>
  <c r="G99" i="293"/>
  <c r="I99" i="293" s="1"/>
  <c r="C99" i="293"/>
  <c r="G98" i="293"/>
  <c r="I98" i="293" s="1"/>
  <c r="C98" i="293"/>
  <c r="G97" i="293"/>
  <c r="I97" i="293" s="1"/>
  <c r="C97" i="293"/>
  <c r="G96" i="293"/>
  <c r="I96" i="293" s="1"/>
  <c r="C96" i="293"/>
  <c r="G95" i="293"/>
  <c r="I95" i="293" s="1"/>
  <c r="C95" i="293"/>
  <c r="G94" i="293"/>
  <c r="I94" i="293" s="1"/>
  <c r="C94" i="293"/>
  <c r="G93" i="293"/>
  <c r="I93" i="293" s="1"/>
  <c r="C93" i="293"/>
  <c r="G92" i="293"/>
  <c r="I92" i="293" s="1"/>
  <c r="C92" i="293"/>
  <c r="G91" i="293"/>
  <c r="I91" i="293" s="1"/>
  <c r="C91" i="293"/>
  <c r="G90" i="293"/>
  <c r="I90" i="293" s="1"/>
  <c r="C90" i="293"/>
  <c r="G89" i="293"/>
  <c r="I89" i="293" s="1"/>
  <c r="C89" i="293"/>
  <c r="G88" i="293"/>
  <c r="I88" i="293" s="1"/>
  <c r="C88" i="293"/>
  <c r="G87" i="293"/>
  <c r="I87" i="293" s="1"/>
  <c r="C87" i="293"/>
  <c r="G86" i="293"/>
  <c r="I86" i="293" s="1"/>
  <c r="C86" i="293"/>
  <c r="G85" i="293"/>
  <c r="I85" i="293" s="1"/>
  <c r="C85" i="293"/>
  <c r="G84" i="293"/>
  <c r="I84" i="293" s="1"/>
  <c r="C84" i="293"/>
  <c r="G83" i="293"/>
  <c r="I83" i="293" s="1"/>
  <c r="C83" i="293"/>
  <c r="G82" i="293"/>
  <c r="I82" i="293" s="1"/>
  <c r="C82" i="293"/>
  <c r="G81" i="293"/>
  <c r="I81" i="293" s="1"/>
  <c r="C81" i="293"/>
  <c r="G80" i="293"/>
  <c r="I80" i="293" s="1"/>
  <c r="C80" i="293"/>
  <c r="G79" i="293"/>
  <c r="I79" i="293" s="1"/>
  <c r="C79" i="293"/>
  <c r="G78" i="293"/>
  <c r="I78" i="293" s="1"/>
  <c r="C78" i="293"/>
  <c r="G77" i="293"/>
  <c r="I77" i="293" s="1"/>
  <c r="C77" i="293"/>
  <c r="G76" i="293"/>
  <c r="I76" i="293" s="1"/>
  <c r="C76" i="293"/>
  <c r="G75" i="293"/>
  <c r="I75" i="293" s="1"/>
  <c r="C75" i="293"/>
  <c r="G74" i="293"/>
  <c r="I74" i="293" s="1"/>
  <c r="C74" i="293"/>
  <c r="G73" i="293"/>
  <c r="I73" i="293" s="1"/>
  <c r="C73" i="293"/>
  <c r="G72" i="293"/>
  <c r="I72" i="293" s="1"/>
  <c r="C72" i="293"/>
  <c r="G71" i="293"/>
  <c r="I71" i="293" s="1"/>
  <c r="C71" i="293"/>
  <c r="G70" i="293"/>
  <c r="I70" i="293" s="1"/>
  <c r="C70" i="293"/>
  <c r="G69" i="293"/>
  <c r="I69" i="293" s="1"/>
  <c r="C69" i="293"/>
  <c r="G68" i="293"/>
  <c r="I68" i="293" s="1"/>
  <c r="C68" i="293"/>
  <c r="G67" i="293"/>
  <c r="I67" i="293" s="1"/>
  <c r="C67" i="293"/>
  <c r="G66" i="293"/>
  <c r="I66" i="293" s="1"/>
  <c r="C66" i="293"/>
  <c r="G65" i="293"/>
  <c r="I65" i="293" s="1"/>
  <c r="C65" i="293"/>
  <c r="G64" i="293"/>
  <c r="I64" i="293" s="1"/>
  <c r="C64" i="293"/>
  <c r="G63" i="293"/>
  <c r="I63" i="293" s="1"/>
  <c r="C63" i="293"/>
  <c r="G62" i="293"/>
  <c r="I62" i="293" s="1"/>
  <c r="C62" i="293"/>
  <c r="G61" i="293"/>
  <c r="I61" i="293" s="1"/>
  <c r="C61" i="293"/>
  <c r="G60" i="293"/>
  <c r="I60" i="293" s="1"/>
  <c r="C60" i="293"/>
  <c r="G59" i="293"/>
  <c r="I59" i="293" s="1"/>
  <c r="C59" i="293"/>
  <c r="G58" i="293"/>
  <c r="I58" i="293" s="1"/>
  <c r="C58" i="293"/>
  <c r="G57" i="293"/>
  <c r="I57" i="293" s="1"/>
  <c r="C57" i="293"/>
  <c r="G56" i="293"/>
  <c r="I56" i="293" s="1"/>
  <c r="C56" i="293"/>
  <c r="G55" i="293"/>
  <c r="I55" i="293" s="1"/>
  <c r="C55" i="293"/>
  <c r="G54" i="293"/>
  <c r="I54" i="293" s="1"/>
  <c r="C54" i="293"/>
  <c r="G53" i="293"/>
  <c r="I53" i="293" s="1"/>
  <c r="C53" i="293"/>
  <c r="G52" i="293"/>
  <c r="I52" i="293" s="1"/>
  <c r="C52" i="293"/>
  <c r="G51" i="293"/>
  <c r="I51" i="293" s="1"/>
  <c r="C51" i="293"/>
  <c r="G50" i="293"/>
  <c r="I50" i="293" s="1"/>
  <c r="C50" i="293"/>
  <c r="G49" i="293"/>
  <c r="I49" i="293" s="1"/>
  <c r="C49" i="293"/>
  <c r="G48" i="293"/>
  <c r="I48" i="293" s="1"/>
  <c r="C48" i="293"/>
  <c r="G47" i="293"/>
  <c r="I47" i="293" s="1"/>
  <c r="C47" i="293"/>
  <c r="G46" i="293"/>
  <c r="I46" i="293" s="1"/>
  <c r="C46" i="293"/>
  <c r="G45" i="293"/>
  <c r="I45" i="293" s="1"/>
  <c r="C45" i="293"/>
  <c r="G44" i="293"/>
  <c r="I44" i="293" s="1"/>
  <c r="C44" i="293"/>
  <c r="G43" i="293"/>
  <c r="I43" i="293" s="1"/>
  <c r="C43" i="293"/>
  <c r="G42" i="293"/>
  <c r="I42" i="293" s="1"/>
  <c r="C42" i="293"/>
  <c r="G41" i="293"/>
  <c r="I41" i="293" s="1"/>
  <c r="C41" i="293"/>
  <c r="G40" i="293"/>
  <c r="I40" i="293" s="1"/>
  <c r="C40" i="293"/>
  <c r="G39" i="293"/>
  <c r="I39" i="293" s="1"/>
  <c r="C39" i="293"/>
  <c r="G38" i="293"/>
  <c r="I38" i="293" s="1"/>
  <c r="C38" i="293"/>
  <c r="G37" i="293"/>
  <c r="I37" i="293" s="1"/>
  <c r="C37" i="293"/>
  <c r="G36" i="293"/>
  <c r="I36" i="293" s="1"/>
  <c r="C36" i="293"/>
  <c r="G35" i="293"/>
  <c r="I35" i="293" s="1"/>
  <c r="C35" i="293"/>
  <c r="G34" i="293"/>
  <c r="I34" i="293" s="1"/>
  <c r="C34" i="293"/>
  <c r="G33" i="293"/>
  <c r="I33" i="293" s="1"/>
  <c r="C33" i="293"/>
  <c r="G32" i="293"/>
  <c r="I32" i="293" s="1"/>
  <c r="C32" i="293"/>
  <c r="G31" i="293"/>
  <c r="I31" i="293" s="1"/>
  <c r="C31" i="293"/>
  <c r="G30" i="293"/>
  <c r="I30" i="293" s="1"/>
  <c r="C30" i="293"/>
  <c r="G29" i="293"/>
  <c r="I29" i="293" s="1"/>
  <c r="C29" i="293"/>
  <c r="G28" i="293"/>
  <c r="I28" i="293" s="1"/>
  <c r="C28" i="293"/>
  <c r="G27" i="293"/>
  <c r="I27" i="293" s="1"/>
  <c r="C27" i="293"/>
  <c r="G26" i="293"/>
  <c r="I26" i="293" s="1"/>
  <c r="C26" i="293"/>
  <c r="G25" i="293"/>
  <c r="I25" i="293" s="1"/>
  <c r="C25" i="293"/>
  <c r="G24" i="293"/>
  <c r="I24" i="293" s="1"/>
  <c r="C24" i="293"/>
  <c r="G22" i="293"/>
  <c r="I22" i="293" s="1"/>
  <c r="C22" i="293"/>
  <c r="G21" i="293"/>
  <c r="I21" i="293" s="1"/>
  <c r="C21" i="293"/>
  <c r="G20" i="293"/>
  <c r="I20" i="293" s="1"/>
  <c r="C20" i="293"/>
  <c r="G19" i="293"/>
  <c r="I19" i="293" s="1"/>
  <c r="C19" i="293"/>
  <c r="G18" i="293"/>
  <c r="I18" i="293" s="1"/>
  <c r="C18" i="293"/>
  <c r="G16" i="293"/>
  <c r="I16" i="293" s="1"/>
  <c r="C16" i="293"/>
  <c r="G15" i="293"/>
  <c r="I15" i="293" s="1"/>
  <c r="C15" i="293"/>
  <c r="G14" i="293"/>
  <c r="I14" i="293" s="1"/>
  <c r="C14" i="293"/>
  <c r="G13" i="293"/>
  <c r="I13" i="293" s="1"/>
  <c r="C13" i="293"/>
  <c r="G12" i="293"/>
  <c r="I12" i="293" s="1"/>
  <c r="C12" i="293"/>
  <c r="G11" i="293"/>
  <c r="I11" i="293" s="1"/>
  <c r="C11" i="293"/>
  <c r="G10" i="293"/>
  <c r="I10" i="293" s="1"/>
  <c r="C10" i="293"/>
  <c r="C115" i="293" l="1"/>
  <c r="C43" i="294"/>
  <c r="C42" i="294" s="1"/>
  <c r="G43" i="294"/>
  <c r="G115" i="293"/>
  <c r="G118" i="293"/>
  <c r="C107" i="293"/>
  <c r="C117" i="293"/>
  <c r="G108" i="293"/>
  <c r="G106" i="293"/>
  <c r="I109" i="293"/>
  <c r="G110" i="293"/>
  <c r="C111" i="293"/>
  <c r="C113" i="293"/>
  <c r="G114" i="293"/>
  <c r="I115" i="293"/>
  <c r="I118" i="293"/>
  <c r="I123" i="293"/>
  <c r="C118" i="293"/>
  <c r="G116" i="293"/>
  <c r="C108" i="293"/>
  <c r="C109" i="293"/>
  <c r="C110" i="293"/>
  <c r="G112" i="293"/>
  <c r="G113" i="293"/>
  <c r="C114" i="293"/>
  <c r="I108" i="293"/>
  <c r="I110" i="293"/>
  <c r="I113" i="293"/>
  <c r="C106" i="293"/>
  <c r="I106" i="293"/>
  <c r="G107" i="293"/>
  <c r="G109" i="293"/>
  <c r="G111" i="293"/>
  <c r="C112" i="293"/>
  <c r="C116" i="293"/>
  <c r="G117" i="293"/>
  <c r="I114" i="293"/>
  <c r="I117" i="293" l="1"/>
  <c r="I116" i="293"/>
  <c r="I111" i="293"/>
  <c r="I112" i="293"/>
  <c r="I107" i="293"/>
  <c r="E39" i="288"/>
  <c r="J33" i="288"/>
  <c r="G33" i="288"/>
  <c r="C33" i="288"/>
  <c r="J38" i="288"/>
  <c r="G38" i="288"/>
  <c r="C38" i="288"/>
  <c r="J37" i="288"/>
  <c r="G37" i="288"/>
  <c r="C37" i="288"/>
  <c r="J36" i="288"/>
  <c r="G36" i="288"/>
  <c r="C36" i="288"/>
  <c r="J35" i="288"/>
  <c r="G35" i="288"/>
  <c r="C35" i="288"/>
  <c r="J34" i="288"/>
  <c r="F34" i="288"/>
  <c r="G34" i="288" s="1"/>
  <c r="J32" i="288"/>
  <c r="G32" i="288"/>
  <c r="C32" i="288"/>
  <c r="J31" i="288"/>
  <c r="G31" i="288"/>
  <c r="C31" i="288"/>
  <c r="J30" i="288"/>
  <c r="F30" i="288"/>
  <c r="G30" i="288" s="1"/>
  <c r="J29" i="288"/>
  <c r="F29" i="288"/>
  <c r="G29" i="288" s="1"/>
  <c r="J28" i="288"/>
  <c r="G28" i="288"/>
  <c r="C28" i="288"/>
  <c r="C34" i="288" l="1"/>
  <c r="C29" i="288"/>
  <c r="C30" i="288"/>
  <c r="F45" i="288"/>
  <c r="F43" i="288"/>
  <c r="J27" i="288"/>
  <c r="G27" i="288"/>
  <c r="C27" i="288"/>
  <c r="J26" i="288"/>
  <c r="G26" i="288"/>
  <c r="C26" i="288"/>
  <c r="J25" i="288"/>
  <c r="G25" i="288"/>
  <c r="C25" i="288"/>
  <c r="J24" i="288"/>
  <c r="G24" i="288"/>
  <c r="C24" i="288"/>
  <c r="J23" i="288"/>
  <c r="G23" i="288"/>
  <c r="C23" i="288"/>
  <c r="J22" i="288"/>
  <c r="G22" i="288"/>
  <c r="C22" i="288"/>
  <c r="J21" i="288"/>
  <c r="G21" i="288"/>
  <c r="C21" i="288"/>
  <c r="J20" i="288"/>
  <c r="G20" i="288"/>
  <c r="C20" i="288"/>
  <c r="J19" i="288"/>
  <c r="G19" i="288"/>
  <c r="C19" i="288"/>
  <c r="J18" i="288"/>
  <c r="G18" i="288"/>
  <c r="C18" i="288"/>
  <c r="J17" i="288"/>
  <c r="G17" i="288"/>
  <c r="C17" i="288"/>
  <c r="J16" i="288"/>
  <c r="G16" i="288"/>
  <c r="C16" i="288"/>
  <c r="J15" i="288"/>
  <c r="G15" i="288"/>
  <c r="C15" i="288"/>
  <c r="J14" i="288"/>
  <c r="G14" i="288"/>
  <c r="C14" i="288"/>
  <c r="J13" i="288"/>
  <c r="G13" i="288"/>
  <c r="C13" i="288"/>
  <c r="J12" i="288"/>
  <c r="G12" i="288"/>
  <c r="C12" i="288"/>
  <c r="J11" i="288"/>
  <c r="G11" i="288"/>
  <c r="C11" i="288"/>
  <c r="J10" i="288"/>
  <c r="G10" i="288"/>
  <c r="C10" i="288"/>
  <c r="J4" i="288"/>
  <c r="G47" i="9"/>
  <c r="C47" i="9"/>
  <c r="C39" i="288" l="1"/>
  <c r="G39" i="288"/>
  <c r="J39" i="288"/>
  <c r="I70" i="286" l="1"/>
  <c r="G70" i="286"/>
  <c r="C70" i="286"/>
  <c r="J63" i="286"/>
  <c r="G63" i="286"/>
  <c r="C63" i="286"/>
  <c r="G62" i="286"/>
  <c r="C62" i="286"/>
  <c r="J61" i="286"/>
  <c r="G61" i="286"/>
  <c r="C61" i="286"/>
  <c r="J60" i="286"/>
  <c r="G60" i="286"/>
  <c r="C60" i="286"/>
  <c r="J59" i="286"/>
  <c r="G59" i="286"/>
  <c r="C59" i="286"/>
  <c r="J58" i="286"/>
  <c r="G58" i="286"/>
  <c r="C58" i="286"/>
  <c r="J57" i="286"/>
  <c r="G57" i="286"/>
  <c r="C57" i="286"/>
  <c r="G56" i="286"/>
  <c r="C56" i="286"/>
  <c r="J55" i="286"/>
  <c r="G55" i="286"/>
  <c r="C55" i="286"/>
  <c r="J54" i="286"/>
  <c r="G54" i="286"/>
  <c r="C54" i="286"/>
  <c r="J53" i="286"/>
  <c r="G53" i="286"/>
  <c r="C53" i="286"/>
  <c r="J52" i="286"/>
  <c r="G52" i="286"/>
  <c r="C52" i="286"/>
  <c r="J51" i="286"/>
  <c r="G51" i="286"/>
  <c r="C51" i="286"/>
  <c r="J50" i="286"/>
  <c r="G50" i="286"/>
  <c r="C50" i="286"/>
  <c r="J49" i="286"/>
  <c r="G49" i="286"/>
  <c r="C49" i="286"/>
  <c r="J48" i="286"/>
  <c r="G48" i="286"/>
  <c r="C48" i="286"/>
  <c r="J47" i="286"/>
  <c r="G47" i="286"/>
  <c r="C47" i="286"/>
  <c r="J45" i="286"/>
  <c r="G45" i="286"/>
  <c r="C45" i="286"/>
  <c r="J44" i="286"/>
  <c r="G44" i="286"/>
  <c r="C44" i="286"/>
  <c r="G43" i="286"/>
  <c r="C43" i="286"/>
  <c r="G42" i="286"/>
  <c r="C42" i="286"/>
  <c r="J41" i="286"/>
  <c r="G41" i="286"/>
  <c r="C41" i="286"/>
  <c r="J40" i="286"/>
  <c r="G40" i="286"/>
  <c r="C40" i="286"/>
  <c r="J39" i="286"/>
  <c r="G39" i="286"/>
  <c r="C39" i="286"/>
  <c r="J38" i="286"/>
  <c r="G38" i="286"/>
  <c r="C38" i="286"/>
  <c r="J37" i="286"/>
  <c r="G37" i="286"/>
  <c r="C37" i="286"/>
  <c r="J36" i="286"/>
  <c r="G36" i="286"/>
  <c r="C36" i="286"/>
  <c r="J35" i="286"/>
  <c r="G35" i="286"/>
  <c r="C35" i="286"/>
  <c r="J34" i="286"/>
  <c r="G34" i="286"/>
  <c r="C34" i="286"/>
  <c r="J33" i="286"/>
  <c r="G33" i="286"/>
  <c r="C33" i="286"/>
  <c r="J32" i="286"/>
  <c r="G32" i="286"/>
  <c r="C32" i="286"/>
  <c r="J31" i="286"/>
  <c r="G31" i="286"/>
  <c r="C31" i="286"/>
  <c r="G30" i="286"/>
  <c r="C30" i="286"/>
  <c r="J29" i="286"/>
  <c r="G29" i="286"/>
  <c r="C29" i="286"/>
  <c r="J28" i="286"/>
  <c r="G28" i="286"/>
  <c r="C28" i="286"/>
  <c r="J27" i="286"/>
  <c r="G27" i="286"/>
  <c r="C27" i="286"/>
  <c r="J26" i="286"/>
  <c r="G26" i="286"/>
  <c r="C26" i="286"/>
  <c r="J25" i="286"/>
  <c r="G25" i="286"/>
  <c r="C25" i="286"/>
  <c r="J24" i="286"/>
  <c r="G24" i="286"/>
  <c r="C24" i="286"/>
  <c r="J23" i="286"/>
  <c r="G23" i="286"/>
  <c r="C23" i="286"/>
  <c r="J22" i="286"/>
  <c r="G22" i="286"/>
  <c r="C22" i="286"/>
  <c r="J21" i="286"/>
  <c r="G21" i="286"/>
  <c r="C21" i="286"/>
  <c r="G20" i="286"/>
  <c r="C20" i="286"/>
  <c r="J19" i="286"/>
  <c r="G19" i="286"/>
  <c r="C19" i="286"/>
  <c r="J18" i="286"/>
  <c r="G18" i="286"/>
  <c r="C18" i="286"/>
  <c r="J17" i="286"/>
  <c r="G17" i="286"/>
  <c r="C17" i="286"/>
  <c r="G16" i="286"/>
  <c r="C16" i="286"/>
  <c r="G15" i="286"/>
  <c r="C15" i="286"/>
  <c r="J14" i="286"/>
  <c r="G14" i="286"/>
  <c r="C14" i="286"/>
  <c r="J13" i="286"/>
  <c r="G13" i="286"/>
  <c r="C13" i="286"/>
  <c r="G12" i="286"/>
  <c r="C12" i="286"/>
  <c r="J11" i="286"/>
  <c r="G11" i="286"/>
  <c r="C11" i="286"/>
  <c r="J10" i="286"/>
  <c r="G10" i="286"/>
  <c r="C10" i="286"/>
  <c r="C71" i="286" l="1"/>
  <c r="C72" i="286"/>
  <c r="G72" i="286"/>
  <c r="C69" i="286"/>
  <c r="G66" i="286"/>
  <c r="G67" i="286"/>
  <c r="G68" i="286"/>
  <c r="G69" i="286"/>
  <c r="G71" i="286"/>
  <c r="C66" i="286"/>
  <c r="C67" i="286"/>
  <c r="C68" i="286"/>
  <c r="G25" i="277" l="1"/>
  <c r="G26" i="277"/>
  <c r="C25" i="277"/>
  <c r="C26" i="277"/>
  <c r="C24" i="277" l="1"/>
  <c r="G24" i="277"/>
  <c r="G11" i="284"/>
  <c r="G12" i="284"/>
  <c r="G13" i="284"/>
  <c r="G14" i="284"/>
  <c r="G15" i="284"/>
  <c r="G16" i="284"/>
  <c r="G17" i="284"/>
  <c r="G18" i="284"/>
  <c r="G19" i="284"/>
  <c r="G20" i="284"/>
  <c r="G21" i="284"/>
  <c r="G22" i="284"/>
  <c r="G23" i="284"/>
  <c r="G24" i="284"/>
  <c r="G25" i="284"/>
  <c r="G26" i="284"/>
  <c r="G27" i="284"/>
  <c r="G28" i="284"/>
  <c r="G29" i="284"/>
  <c r="G30" i="284"/>
  <c r="G31" i="284"/>
  <c r="G32" i="284"/>
  <c r="G33" i="284"/>
  <c r="G34" i="284"/>
  <c r="G35" i="284"/>
  <c r="G36" i="284"/>
  <c r="G37" i="284"/>
  <c r="G38" i="284"/>
  <c r="G39" i="284"/>
  <c r="G40" i="284"/>
  <c r="G41" i="284"/>
  <c r="G42" i="284"/>
  <c r="G43" i="284"/>
  <c r="G44" i="284"/>
  <c r="G45" i="284"/>
  <c r="G46" i="284"/>
  <c r="G47" i="284"/>
  <c r="G48" i="284"/>
  <c r="G49" i="284"/>
  <c r="G50" i="284"/>
  <c r="G51" i="284"/>
  <c r="G52" i="284"/>
  <c r="G53" i="284"/>
  <c r="F68" i="285" l="1"/>
  <c r="F66" i="285"/>
  <c r="G61" i="285"/>
  <c r="C61" i="285"/>
  <c r="G60" i="285"/>
  <c r="C60" i="285"/>
  <c r="G59" i="285"/>
  <c r="C59" i="285"/>
  <c r="G58" i="285"/>
  <c r="C58" i="285"/>
  <c r="G57" i="285"/>
  <c r="C57" i="285"/>
  <c r="G56" i="285"/>
  <c r="C56" i="285"/>
  <c r="G55" i="285"/>
  <c r="C55" i="285"/>
  <c r="G54" i="285"/>
  <c r="C54" i="285"/>
  <c r="G53" i="285"/>
  <c r="C53" i="285"/>
  <c r="G52" i="285"/>
  <c r="C52" i="285"/>
  <c r="G51" i="285"/>
  <c r="C51" i="285"/>
  <c r="G50" i="285"/>
  <c r="C50" i="285"/>
  <c r="G49" i="285"/>
  <c r="C49" i="285"/>
  <c r="G48" i="285"/>
  <c r="C48" i="285"/>
  <c r="G47" i="285"/>
  <c r="C47" i="285"/>
  <c r="G46" i="285"/>
  <c r="C46" i="285"/>
  <c r="G45" i="285"/>
  <c r="C45" i="285"/>
  <c r="G44" i="285"/>
  <c r="C44" i="285"/>
  <c r="G43" i="285"/>
  <c r="C43" i="285"/>
  <c r="G42" i="285"/>
  <c r="C42" i="285"/>
  <c r="G41" i="285"/>
  <c r="C41" i="285"/>
  <c r="G40" i="285"/>
  <c r="C40" i="285"/>
  <c r="G39" i="285"/>
  <c r="C39" i="285"/>
  <c r="G38" i="285"/>
  <c r="C38" i="285"/>
  <c r="G37" i="285"/>
  <c r="C37" i="285"/>
  <c r="G36" i="285"/>
  <c r="C36" i="285"/>
  <c r="G35" i="285"/>
  <c r="C35" i="285"/>
  <c r="G34" i="285"/>
  <c r="C34" i="285"/>
  <c r="G33" i="285"/>
  <c r="C33" i="285"/>
  <c r="G32" i="285"/>
  <c r="C32" i="285"/>
  <c r="G31" i="285"/>
  <c r="C31" i="285"/>
  <c r="G30" i="285"/>
  <c r="C30" i="285"/>
  <c r="G29" i="285"/>
  <c r="C29" i="285"/>
  <c r="G28" i="285"/>
  <c r="C28" i="285"/>
  <c r="G27" i="285"/>
  <c r="C27" i="285"/>
  <c r="G26" i="285"/>
  <c r="C26" i="285"/>
  <c r="G25" i="285"/>
  <c r="C25" i="285"/>
  <c r="G24" i="285"/>
  <c r="C24" i="285"/>
  <c r="G23" i="285"/>
  <c r="C23" i="285"/>
  <c r="G22" i="285"/>
  <c r="C22" i="285"/>
  <c r="G21" i="285"/>
  <c r="C21" i="285"/>
  <c r="G20" i="285"/>
  <c r="C20" i="285"/>
  <c r="G19" i="285"/>
  <c r="G18" i="285"/>
  <c r="C18" i="285"/>
  <c r="G17" i="285"/>
  <c r="C17" i="285"/>
  <c r="G16" i="285"/>
  <c r="C16" i="285"/>
  <c r="G15" i="285"/>
  <c r="C15" i="285"/>
  <c r="G14" i="285"/>
  <c r="C14" i="285"/>
  <c r="G13" i="285"/>
  <c r="C13" i="285"/>
  <c r="C19" i="285" s="1"/>
  <c r="G12" i="285"/>
  <c r="C12" i="285"/>
  <c r="G11" i="285"/>
  <c r="C11" i="285"/>
  <c r="N10" i="285"/>
  <c r="G10" i="285"/>
  <c r="C10" i="285"/>
  <c r="F59" i="284"/>
  <c r="F57" i="284"/>
  <c r="J53" i="284"/>
  <c r="C53" i="284"/>
  <c r="C52" i="284"/>
  <c r="J51" i="284"/>
  <c r="C51" i="284"/>
  <c r="J50" i="284"/>
  <c r="C50" i="284"/>
  <c r="J49" i="284"/>
  <c r="C49" i="284"/>
  <c r="J48" i="284"/>
  <c r="C48" i="284"/>
  <c r="J47" i="284"/>
  <c r="C47" i="284"/>
  <c r="J46" i="284"/>
  <c r="C46" i="284"/>
  <c r="J45" i="284"/>
  <c r="C45" i="284"/>
  <c r="J44" i="284"/>
  <c r="C44" i="284"/>
  <c r="J43" i="284"/>
  <c r="C43" i="284"/>
  <c r="J42" i="284"/>
  <c r="C42" i="284"/>
  <c r="C41" i="284"/>
  <c r="J40" i="284"/>
  <c r="C40" i="284"/>
  <c r="C39" i="284"/>
  <c r="J38" i="284"/>
  <c r="C38" i="284"/>
  <c r="J37" i="284"/>
  <c r="C37" i="284"/>
  <c r="J36" i="284"/>
  <c r="C36" i="284"/>
  <c r="J35" i="284"/>
  <c r="C35" i="284"/>
  <c r="J34" i="284"/>
  <c r="C34" i="284"/>
  <c r="J33" i="284"/>
  <c r="C33" i="284"/>
  <c r="J32" i="284"/>
  <c r="C32" i="284"/>
  <c r="J31" i="284"/>
  <c r="C31" i="284"/>
  <c r="J30" i="284"/>
  <c r="C30" i="284"/>
  <c r="J29" i="284"/>
  <c r="C29" i="284"/>
  <c r="J28" i="284"/>
  <c r="C28" i="284"/>
  <c r="L27" i="284"/>
  <c r="J27" i="284"/>
  <c r="C27" i="284"/>
  <c r="J26" i="284"/>
  <c r="C26" i="284"/>
  <c r="J25" i="284"/>
  <c r="C25" i="284"/>
  <c r="J24" i="284"/>
  <c r="C24" i="284"/>
  <c r="J23" i="284"/>
  <c r="C23" i="284"/>
  <c r="J22" i="284"/>
  <c r="C22" i="284"/>
  <c r="J21" i="284"/>
  <c r="C21" i="284"/>
  <c r="J20" i="284"/>
  <c r="C20" i="284"/>
  <c r="J19" i="284"/>
  <c r="C19" i="284"/>
  <c r="C18" i="284"/>
  <c r="J17" i="284"/>
  <c r="C17" i="284"/>
  <c r="C16" i="284"/>
  <c r="J15" i="284"/>
  <c r="C15" i="284"/>
  <c r="C14" i="284"/>
  <c r="J13" i="284"/>
  <c r="C13" i="284"/>
  <c r="J12" i="284"/>
  <c r="C12" i="284"/>
  <c r="J11" i="284"/>
  <c r="C11" i="284"/>
  <c r="J10" i="284"/>
  <c r="G10" i="284"/>
  <c r="G54" i="284" s="1"/>
  <c r="C10" i="284"/>
  <c r="G65" i="285" l="1"/>
  <c r="G64" i="285"/>
  <c r="C54" i="284"/>
  <c r="C64" i="285"/>
  <c r="C63" i="285" s="1"/>
  <c r="C65" i="285"/>
  <c r="J41" i="284"/>
  <c r="D51" i="274" l="1"/>
  <c r="J10" i="266"/>
  <c r="J10" i="263"/>
  <c r="J11" i="266"/>
  <c r="J12" i="266"/>
  <c r="J4" i="266" l="1"/>
  <c r="J4" i="265"/>
  <c r="J4" i="263"/>
  <c r="J4" i="262"/>
  <c r="J4" i="261"/>
  <c r="J4" i="260"/>
  <c r="C47" i="283" l="1"/>
  <c r="G46" i="283"/>
  <c r="G47" i="283"/>
  <c r="C46" i="283"/>
  <c r="F53" i="283" l="1"/>
  <c r="F51" i="283"/>
  <c r="J45" i="283"/>
  <c r="G45" i="283"/>
  <c r="C45" i="283"/>
  <c r="G44" i="283"/>
  <c r="C44" i="283"/>
  <c r="G43" i="283"/>
  <c r="C43" i="283"/>
  <c r="J42" i="283"/>
  <c r="G42" i="283"/>
  <c r="C42" i="283"/>
  <c r="G41" i="283"/>
  <c r="C41" i="283"/>
  <c r="J40" i="283"/>
  <c r="G40" i="283"/>
  <c r="C40" i="283"/>
  <c r="J39" i="283"/>
  <c r="G39" i="283"/>
  <c r="C39" i="283"/>
  <c r="J38" i="283"/>
  <c r="G38" i="283"/>
  <c r="C38" i="283"/>
  <c r="G37" i="283"/>
  <c r="C37" i="283"/>
  <c r="J36" i="283"/>
  <c r="G36" i="283"/>
  <c r="C36" i="283"/>
  <c r="J35" i="283"/>
  <c r="G35" i="283"/>
  <c r="C35" i="283"/>
  <c r="G34" i="283"/>
  <c r="C34" i="283"/>
  <c r="G33" i="283"/>
  <c r="C33" i="283"/>
  <c r="J32" i="283"/>
  <c r="G32" i="283"/>
  <c r="C32" i="283"/>
  <c r="J31" i="283"/>
  <c r="G31" i="283"/>
  <c r="C31" i="283"/>
  <c r="G30" i="283"/>
  <c r="C30" i="283"/>
  <c r="G29" i="283"/>
  <c r="C29" i="283"/>
  <c r="G28" i="283"/>
  <c r="C28" i="283"/>
  <c r="G27" i="283"/>
  <c r="C27" i="283"/>
  <c r="G26" i="283"/>
  <c r="C26" i="283"/>
  <c r="J25" i="283"/>
  <c r="G25" i="283"/>
  <c r="C25" i="283"/>
  <c r="J24" i="283"/>
  <c r="G24" i="283"/>
  <c r="C24" i="283"/>
  <c r="J23" i="283"/>
  <c r="G23" i="283"/>
  <c r="C23" i="283"/>
  <c r="G22" i="283"/>
  <c r="C22" i="283"/>
  <c r="J21" i="283"/>
  <c r="G21" i="283"/>
  <c r="C21" i="283"/>
  <c r="G20" i="283"/>
  <c r="C20" i="283"/>
  <c r="J19" i="283"/>
  <c r="G19" i="283"/>
  <c r="C19" i="283"/>
  <c r="J18" i="283"/>
  <c r="G18" i="283"/>
  <c r="C18" i="283"/>
  <c r="G17" i="283"/>
  <c r="C17" i="283"/>
  <c r="J16" i="283"/>
  <c r="G16" i="283"/>
  <c r="C16" i="283"/>
  <c r="G15" i="283"/>
  <c r="C15" i="283"/>
  <c r="J14" i="283"/>
  <c r="G14" i="283"/>
  <c r="C14" i="283"/>
  <c r="J13" i="283"/>
  <c r="G13" i="283"/>
  <c r="C13" i="283"/>
  <c r="J12" i="283"/>
  <c r="G12" i="283"/>
  <c r="C12" i="283"/>
  <c r="J11" i="283"/>
  <c r="G11" i="283"/>
  <c r="C11" i="283"/>
  <c r="J10" i="283"/>
  <c r="G10" i="283"/>
  <c r="G48" i="283" s="1"/>
  <c r="C10" i="283"/>
  <c r="G36" i="282"/>
  <c r="C36" i="282"/>
  <c r="G35" i="282"/>
  <c r="C35" i="282"/>
  <c r="G34" i="282"/>
  <c r="C34" i="282"/>
  <c r="G33" i="282"/>
  <c r="C33" i="282"/>
  <c r="G32" i="282"/>
  <c r="C32" i="282"/>
  <c r="G31" i="282"/>
  <c r="C31" i="282"/>
  <c r="G30" i="282"/>
  <c r="C30" i="282"/>
  <c r="G29" i="282"/>
  <c r="C29" i="282"/>
  <c r="G28" i="282"/>
  <c r="C28" i="282"/>
  <c r="G27" i="282"/>
  <c r="C27" i="282"/>
  <c r="G26" i="282"/>
  <c r="C26" i="282"/>
  <c r="G25" i="282"/>
  <c r="C25" i="282"/>
  <c r="G24" i="282"/>
  <c r="C24" i="282"/>
  <c r="G23" i="282"/>
  <c r="C23" i="282"/>
  <c r="G22" i="282"/>
  <c r="C22" i="282"/>
  <c r="G21" i="282"/>
  <c r="C21" i="282"/>
  <c r="G20" i="282"/>
  <c r="C20" i="282"/>
  <c r="J19" i="282"/>
  <c r="G19" i="282"/>
  <c r="C19" i="282"/>
  <c r="J18" i="282"/>
  <c r="G18" i="282"/>
  <c r="C18" i="282"/>
  <c r="G17" i="282"/>
  <c r="C17" i="282"/>
  <c r="G16" i="282"/>
  <c r="C16" i="282"/>
  <c r="J15" i="282"/>
  <c r="G15" i="282"/>
  <c r="C15" i="282"/>
  <c r="J14" i="282"/>
  <c r="G14" i="282"/>
  <c r="C14" i="282"/>
  <c r="J13" i="282"/>
  <c r="G13" i="282"/>
  <c r="C13" i="282"/>
  <c r="J12" i="282"/>
  <c r="G12" i="282"/>
  <c r="C12" i="282"/>
  <c r="J11" i="282"/>
  <c r="G11" i="282"/>
  <c r="C11" i="282"/>
  <c r="J10" i="282"/>
  <c r="G10" i="282"/>
  <c r="C10" i="282"/>
  <c r="C48" i="283" l="1"/>
  <c r="F112" i="101"/>
  <c r="F110" i="101"/>
  <c r="F61" i="225" l="1"/>
  <c r="F59" i="225"/>
  <c r="F47" i="243"/>
  <c r="F45" i="243"/>
  <c r="F84" i="87"/>
  <c r="F82" i="87"/>
  <c r="F89" i="91"/>
  <c r="F87" i="91"/>
  <c r="F70" i="10"/>
  <c r="F68" i="10"/>
  <c r="F65" i="9"/>
  <c r="F63" i="9"/>
  <c r="F94" i="85"/>
  <c r="F92" i="85"/>
  <c r="G107" i="281"/>
  <c r="G105" i="281"/>
  <c r="B105" i="281"/>
  <c r="G87" i="281"/>
  <c r="C87" i="281"/>
  <c r="G86" i="281"/>
  <c r="C86" i="281"/>
  <c r="G85" i="281"/>
  <c r="C85" i="281"/>
  <c r="G84" i="281"/>
  <c r="C84" i="281"/>
  <c r="G83" i="281"/>
  <c r="C83" i="281"/>
  <c r="G82" i="281"/>
  <c r="C82" i="281"/>
  <c r="G81" i="281"/>
  <c r="C81" i="281"/>
  <c r="G80" i="281"/>
  <c r="C80" i="281"/>
  <c r="G79" i="281"/>
  <c r="C79" i="281"/>
  <c r="G78" i="281"/>
  <c r="C78" i="281"/>
  <c r="G77" i="281"/>
  <c r="C77" i="281"/>
  <c r="G76" i="281"/>
  <c r="C76" i="281"/>
  <c r="G75" i="281"/>
  <c r="C75" i="281"/>
  <c r="G74" i="281"/>
  <c r="C74" i="281"/>
  <c r="G73" i="281"/>
  <c r="C73" i="281"/>
  <c r="G72" i="281"/>
  <c r="C72" i="281"/>
  <c r="G71" i="281"/>
  <c r="C71" i="281"/>
  <c r="G70" i="281"/>
  <c r="C70" i="281"/>
  <c r="G69" i="281"/>
  <c r="C69" i="281"/>
  <c r="G68" i="281"/>
  <c r="C68" i="281"/>
  <c r="G67" i="281"/>
  <c r="C67" i="281"/>
  <c r="G66" i="281"/>
  <c r="C66" i="281"/>
  <c r="G65" i="281"/>
  <c r="C65" i="281"/>
  <c r="G64" i="281"/>
  <c r="C64" i="281"/>
  <c r="G63" i="281"/>
  <c r="C63" i="281"/>
  <c r="G62" i="281"/>
  <c r="C62" i="281"/>
  <c r="G61" i="281"/>
  <c r="C61" i="281"/>
  <c r="G60" i="281"/>
  <c r="C60" i="281"/>
  <c r="G59" i="281"/>
  <c r="C59" i="281"/>
  <c r="G58" i="281"/>
  <c r="C58" i="281"/>
  <c r="G57" i="281"/>
  <c r="C57" i="281"/>
  <c r="G56" i="281"/>
  <c r="C56" i="281"/>
  <c r="G55" i="281"/>
  <c r="C55" i="281"/>
  <c r="G54" i="281"/>
  <c r="C54" i="281"/>
  <c r="G53" i="281"/>
  <c r="C53" i="281"/>
  <c r="G52" i="281"/>
  <c r="C52" i="281"/>
  <c r="G51" i="281"/>
  <c r="C51" i="281"/>
  <c r="G50" i="281"/>
  <c r="C50" i="281"/>
  <c r="G49" i="281"/>
  <c r="C49" i="281"/>
  <c r="G48" i="281"/>
  <c r="C48" i="281"/>
  <c r="G47" i="281"/>
  <c r="C47" i="281"/>
  <c r="G46" i="281"/>
  <c r="C46" i="281"/>
  <c r="G45" i="281"/>
  <c r="C45" i="281"/>
  <c r="G44" i="281"/>
  <c r="C44" i="281"/>
  <c r="G43" i="281"/>
  <c r="C43" i="281"/>
  <c r="G42" i="281"/>
  <c r="C42" i="281"/>
  <c r="G41" i="281"/>
  <c r="C41" i="281"/>
  <c r="G40" i="281"/>
  <c r="C40" i="281"/>
  <c r="G39" i="281"/>
  <c r="C39" i="281"/>
  <c r="G38" i="281"/>
  <c r="C38" i="281"/>
  <c r="G37" i="281"/>
  <c r="C37" i="281"/>
  <c r="G36" i="281"/>
  <c r="C36" i="281"/>
  <c r="G35" i="281"/>
  <c r="C35" i="281"/>
  <c r="G34" i="281"/>
  <c r="C34" i="281"/>
  <c r="G33" i="281"/>
  <c r="C33" i="281"/>
  <c r="G32" i="281"/>
  <c r="C32" i="281"/>
  <c r="G31" i="281"/>
  <c r="C31" i="281"/>
  <c r="G30" i="281"/>
  <c r="C30" i="281"/>
  <c r="G29" i="281"/>
  <c r="C29" i="281"/>
  <c r="G28" i="281"/>
  <c r="C28" i="281"/>
  <c r="G27" i="281"/>
  <c r="C27" i="281"/>
  <c r="G26" i="281"/>
  <c r="C26" i="281"/>
  <c r="G25" i="281"/>
  <c r="C25" i="281"/>
  <c r="G24" i="281"/>
  <c r="C24" i="281"/>
  <c r="G23" i="281"/>
  <c r="C23" i="281"/>
  <c r="G22" i="281"/>
  <c r="C22" i="281"/>
  <c r="G21" i="281"/>
  <c r="C21" i="281"/>
  <c r="G20" i="281"/>
  <c r="C20" i="281"/>
  <c r="G19" i="281"/>
  <c r="C19" i="281"/>
  <c r="G18" i="281"/>
  <c r="C18" i="281"/>
  <c r="G17" i="281"/>
  <c r="C17" i="281"/>
  <c r="G16" i="281"/>
  <c r="C16" i="281"/>
  <c r="G15" i="281"/>
  <c r="C15" i="281"/>
  <c r="G14" i="281"/>
  <c r="C14" i="281"/>
  <c r="G13" i="281"/>
  <c r="C13" i="281"/>
  <c r="G12" i="281"/>
  <c r="C12" i="281"/>
  <c r="G11" i="281"/>
  <c r="C11" i="281"/>
  <c r="G96" i="281" l="1"/>
  <c r="G102" i="281"/>
  <c r="C96" i="281"/>
  <c r="C102" i="281"/>
  <c r="G90" i="281"/>
  <c r="G101" i="281"/>
  <c r="C101" i="281"/>
  <c r="G100" i="281"/>
  <c r="G98" i="281"/>
  <c r="G97" i="281"/>
  <c r="G99" i="281"/>
  <c r="C100" i="281"/>
  <c r="C98" i="281"/>
  <c r="C97" i="281"/>
  <c r="C99" i="281"/>
  <c r="G95" i="281"/>
  <c r="C95" i="281"/>
  <c r="C90" i="281"/>
  <c r="C91" i="281"/>
  <c r="C92" i="281"/>
  <c r="C93" i="281"/>
  <c r="C94" i="281"/>
  <c r="G91" i="281"/>
  <c r="G92" i="281"/>
  <c r="G93" i="281"/>
  <c r="G94" i="281"/>
  <c r="F37" i="78" l="1"/>
  <c r="F35" i="78"/>
  <c r="F34" i="77"/>
  <c r="F32" i="77"/>
  <c r="F77" i="64" l="1"/>
  <c r="F75" i="64"/>
  <c r="J37" i="279" l="1"/>
  <c r="I37" i="279"/>
  <c r="G37" i="279"/>
  <c r="C37" i="279"/>
  <c r="J36" i="279"/>
  <c r="I36" i="279"/>
  <c r="G36" i="279"/>
  <c r="C36" i="279"/>
  <c r="J35" i="279"/>
  <c r="I35" i="279"/>
  <c r="G35" i="279"/>
  <c r="C35" i="279"/>
  <c r="J30" i="279"/>
  <c r="G30" i="279"/>
  <c r="C30" i="279"/>
  <c r="G29" i="279"/>
  <c r="C29" i="279"/>
  <c r="G28" i="279"/>
  <c r="C28" i="279"/>
  <c r="G27" i="279"/>
  <c r="C27" i="279"/>
  <c r="G26" i="279"/>
  <c r="C26" i="279"/>
  <c r="G25" i="279"/>
  <c r="C25" i="279"/>
  <c r="G24" i="279"/>
  <c r="C24" i="279"/>
  <c r="G23" i="279"/>
  <c r="C23" i="279"/>
  <c r="G22" i="279"/>
  <c r="C22" i="279"/>
  <c r="G21" i="279"/>
  <c r="C21" i="279"/>
  <c r="G20" i="279"/>
  <c r="C20" i="279"/>
  <c r="G19" i="279"/>
  <c r="C19" i="279"/>
  <c r="G18" i="279"/>
  <c r="C18" i="279"/>
  <c r="G17" i="279"/>
  <c r="C17" i="279"/>
  <c r="G16" i="279"/>
  <c r="C16" i="279"/>
  <c r="G15" i="279"/>
  <c r="C15" i="279"/>
  <c r="J14" i="279"/>
  <c r="G14" i="279"/>
  <c r="C14" i="279"/>
  <c r="J13" i="279"/>
  <c r="G13" i="279"/>
  <c r="C13" i="279"/>
  <c r="J12" i="279"/>
  <c r="G12" i="279"/>
  <c r="C12" i="279"/>
  <c r="J11" i="279"/>
  <c r="G11" i="279"/>
  <c r="C11" i="279"/>
  <c r="J10" i="279"/>
  <c r="G10" i="279"/>
  <c r="C10" i="279"/>
  <c r="C33" i="279" l="1"/>
  <c r="C38" i="279"/>
  <c r="G38" i="279"/>
  <c r="J39" i="278" l="1"/>
  <c r="G39" i="278"/>
  <c r="C39" i="278"/>
  <c r="J38" i="278"/>
  <c r="G38" i="278"/>
  <c r="C38" i="278"/>
  <c r="J37" i="278"/>
  <c r="G37" i="278"/>
  <c r="C37" i="278"/>
  <c r="J36" i="278"/>
  <c r="G36" i="278"/>
  <c r="C36" i="278"/>
  <c r="J35" i="278"/>
  <c r="G35" i="278"/>
  <c r="C35" i="278"/>
  <c r="J34" i="278"/>
  <c r="G34" i="278"/>
  <c r="C34" i="278"/>
  <c r="J33" i="278"/>
  <c r="G33" i="278"/>
  <c r="C33" i="278"/>
  <c r="G32" i="278"/>
  <c r="C32" i="278"/>
  <c r="J31" i="278"/>
  <c r="G31" i="278"/>
  <c r="C31" i="278"/>
  <c r="G30" i="278"/>
  <c r="C30" i="278"/>
  <c r="J29" i="278"/>
  <c r="G29" i="278"/>
  <c r="C29" i="278"/>
  <c r="J28" i="278"/>
  <c r="G28" i="278"/>
  <c r="C28" i="278"/>
  <c r="G27" i="278"/>
  <c r="C27" i="278"/>
  <c r="J26" i="278"/>
  <c r="G26" i="278"/>
  <c r="C26" i="278"/>
  <c r="G25" i="278"/>
  <c r="C25" i="278"/>
  <c r="J24" i="278"/>
  <c r="G24" i="278"/>
  <c r="C24" i="278"/>
  <c r="J23" i="278"/>
  <c r="G23" i="278"/>
  <c r="C23" i="278"/>
  <c r="G22" i="278"/>
  <c r="C22" i="278"/>
  <c r="G21" i="278"/>
  <c r="C21" i="278"/>
  <c r="J20" i="278"/>
  <c r="G20" i="278"/>
  <c r="C20" i="278"/>
  <c r="J19" i="278"/>
  <c r="G19" i="278"/>
  <c r="C19" i="278"/>
  <c r="J18" i="278"/>
  <c r="G18" i="278"/>
  <c r="C18" i="278"/>
  <c r="J17" i="278"/>
  <c r="G17" i="278"/>
  <c r="C17" i="278"/>
  <c r="G16" i="278"/>
  <c r="C16" i="278"/>
  <c r="J15" i="278"/>
  <c r="G15" i="278"/>
  <c r="C15" i="278"/>
  <c r="J14" i="278"/>
  <c r="G14" i="278"/>
  <c r="C14" i="278"/>
  <c r="J13" i="278"/>
  <c r="G13" i="278"/>
  <c r="C13" i="278"/>
  <c r="J12" i="278"/>
  <c r="G12" i="278"/>
  <c r="C12" i="278"/>
  <c r="J11" i="278"/>
  <c r="G11" i="278"/>
  <c r="C11" i="278"/>
  <c r="J10" i="278"/>
  <c r="G10" i="278"/>
  <c r="G40" i="278" s="1"/>
  <c r="C10" i="278"/>
  <c r="C40" i="278" l="1"/>
  <c r="G27" i="277"/>
  <c r="C27" i="277"/>
  <c r="G23" i="277"/>
  <c r="C23" i="277"/>
  <c r="G22" i="277"/>
  <c r="C22" i="277"/>
  <c r="G21" i="277"/>
  <c r="C21" i="277"/>
  <c r="G20" i="277"/>
  <c r="C20" i="277"/>
  <c r="G19" i="277"/>
  <c r="C19" i="277"/>
  <c r="G18" i="277"/>
  <c r="C18" i="277"/>
  <c r="G17" i="277"/>
  <c r="C17" i="277"/>
  <c r="G16" i="277"/>
  <c r="C16" i="277"/>
  <c r="G15" i="277"/>
  <c r="C15" i="277"/>
  <c r="G14" i="277"/>
  <c r="C14" i="277"/>
  <c r="G13" i="277"/>
  <c r="C13" i="277"/>
  <c r="G12" i="277"/>
  <c r="C12" i="277"/>
  <c r="G11" i="277"/>
  <c r="G30" i="277" s="1"/>
  <c r="C11" i="277"/>
  <c r="C30" i="277" s="1"/>
  <c r="F42" i="276" l="1"/>
  <c r="F40" i="276"/>
  <c r="J35" i="276"/>
  <c r="G35" i="276"/>
  <c r="C35" i="276"/>
  <c r="J34" i="276"/>
  <c r="G34" i="276"/>
  <c r="C34" i="276"/>
  <c r="J33" i="276"/>
  <c r="G33" i="276"/>
  <c r="C33" i="276"/>
  <c r="J32" i="276"/>
  <c r="G32" i="276"/>
  <c r="C32" i="276"/>
  <c r="J31" i="276"/>
  <c r="G31" i="276"/>
  <c r="C31" i="276"/>
  <c r="J30" i="276"/>
  <c r="G30" i="276"/>
  <c r="C30" i="276"/>
  <c r="J29" i="276"/>
  <c r="G29" i="276"/>
  <c r="C29" i="276"/>
  <c r="G28" i="276"/>
  <c r="C28" i="276"/>
  <c r="J27" i="276"/>
  <c r="G27" i="276"/>
  <c r="C27" i="276"/>
  <c r="J26" i="276"/>
  <c r="G26" i="276"/>
  <c r="C26" i="276"/>
  <c r="J25" i="276"/>
  <c r="G25" i="276"/>
  <c r="C25" i="276"/>
  <c r="J24" i="276"/>
  <c r="G24" i="276"/>
  <c r="C24" i="276"/>
  <c r="J23" i="276"/>
  <c r="G23" i="276"/>
  <c r="C23" i="276"/>
  <c r="J22" i="276"/>
  <c r="G22" i="276"/>
  <c r="C22" i="276"/>
  <c r="J21" i="276"/>
  <c r="G21" i="276"/>
  <c r="C21" i="276"/>
  <c r="J20" i="276"/>
  <c r="G20" i="276"/>
  <c r="C20" i="276"/>
  <c r="J19" i="276"/>
  <c r="G19" i="276"/>
  <c r="C19" i="276"/>
  <c r="J18" i="276"/>
  <c r="G18" i="276"/>
  <c r="C18" i="276"/>
  <c r="J17" i="276"/>
  <c r="G17" i="276"/>
  <c r="C17" i="276"/>
  <c r="G16" i="276"/>
  <c r="C16" i="276"/>
  <c r="G15" i="276"/>
  <c r="C15" i="276"/>
  <c r="J14" i="276"/>
  <c r="G14" i="276"/>
  <c r="C14" i="276"/>
  <c r="J13" i="276"/>
  <c r="G13" i="276"/>
  <c r="C13" i="276"/>
  <c r="J12" i="276"/>
  <c r="G12" i="276"/>
  <c r="C12" i="276"/>
  <c r="J11" i="276"/>
  <c r="G11" i="276"/>
  <c r="C11" i="276"/>
  <c r="J10" i="276"/>
  <c r="G10" i="276"/>
  <c r="C10" i="276"/>
  <c r="J48" i="275"/>
  <c r="G48" i="275"/>
  <c r="C48" i="275"/>
  <c r="G47" i="275"/>
  <c r="C47" i="275"/>
  <c r="G46" i="275"/>
  <c r="C46" i="275"/>
  <c r="G45" i="275"/>
  <c r="C45" i="275"/>
  <c r="G44" i="275"/>
  <c r="C44" i="275"/>
  <c r="J43" i="275"/>
  <c r="G43" i="275"/>
  <c r="C43" i="275"/>
  <c r="J42" i="275"/>
  <c r="G42" i="275"/>
  <c r="C42" i="275"/>
  <c r="J41" i="275"/>
  <c r="G41" i="275"/>
  <c r="C41" i="275"/>
  <c r="J40" i="275"/>
  <c r="G40" i="275"/>
  <c r="C40" i="275"/>
  <c r="G39" i="275"/>
  <c r="C39" i="275"/>
  <c r="G38" i="275"/>
  <c r="C38" i="275"/>
  <c r="J37" i="275"/>
  <c r="G37" i="275"/>
  <c r="C37" i="275"/>
  <c r="G36" i="275"/>
  <c r="C36" i="275"/>
  <c r="J35" i="275"/>
  <c r="G35" i="275"/>
  <c r="C35" i="275"/>
  <c r="J34" i="275"/>
  <c r="G34" i="275"/>
  <c r="C34" i="275"/>
  <c r="J33" i="275"/>
  <c r="G33" i="275"/>
  <c r="C33" i="275"/>
  <c r="G32" i="275"/>
  <c r="C32" i="275"/>
  <c r="G31" i="275"/>
  <c r="C31" i="275"/>
  <c r="G30" i="275"/>
  <c r="C30" i="275"/>
  <c r="J29" i="275"/>
  <c r="G29" i="275"/>
  <c r="C29" i="275"/>
  <c r="J28" i="275"/>
  <c r="G28" i="275"/>
  <c r="C28" i="275"/>
  <c r="G27" i="275"/>
  <c r="C27" i="275"/>
  <c r="J26" i="275"/>
  <c r="G26" i="275"/>
  <c r="C26" i="275"/>
  <c r="G25" i="275"/>
  <c r="C25" i="275"/>
  <c r="J24" i="275"/>
  <c r="G24" i="275"/>
  <c r="C24" i="275"/>
  <c r="G23" i="275"/>
  <c r="C23" i="275"/>
  <c r="J22" i="275"/>
  <c r="G22" i="275"/>
  <c r="C22" i="275"/>
  <c r="G21" i="275"/>
  <c r="C21" i="275"/>
  <c r="J20" i="275"/>
  <c r="G20" i="275"/>
  <c r="C20" i="275"/>
  <c r="G19" i="275"/>
  <c r="C19" i="275"/>
  <c r="G18" i="275"/>
  <c r="C18" i="275"/>
  <c r="J17" i="275"/>
  <c r="G17" i="275"/>
  <c r="C17" i="275"/>
  <c r="J16" i="275"/>
  <c r="G16" i="275"/>
  <c r="C16" i="275"/>
  <c r="J15" i="275"/>
  <c r="G15" i="275"/>
  <c r="C15" i="275"/>
  <c r="J14" i="275"/>
  <c r="G14" i="275"/>
  <c r="C14" i="275"/>
  <c r="J13" i="275"/>
  <c r="G13" i="275"/>
  <c r="C13" i="275"/>
  <c r="J12" i="275"/>
  <c r="G12" i="275"/>
  <c r="C12" i="275"/>
  <c r="J11" i="275"/>
  <c r="G11" i="275"/>
  <c r="C11" i="275"/>
  <c r="J10" i="275"/>
  <c r="G10" i="275"/>
  <c r="G52" i="275" s="1"/>
  <c r="C10" i="275"/>
  <c r="C36" i="276" l="1"/>
  <c r="C52" i="275"/>
  <c r="G36" i="276"/>
  <c r="F56" i="274" l="1"/>
  <c r="F54" i="274"/>
  <c r="J50" i="274"/>
  <c r="G50" i="274"/>
  <c r="C50" i="274"/>
  <c r="J49" i="274"/>
  <c r="G49" i="274"/>
  <c r="C49" i="274"/>
  <c r="J48" i="274"/>
  <c r="G48" i="274"/>
  <c r="C48" i="274"/>
  <c r="J47" i="274"/>
  <c r="G47" i="274"/>
  <c r="C47" i="274"/>
  <c r="J46" i="274"/>
  <c r="G46" i="274"/>
  <c r="C46" i="274"/>
  <c r="G45" i="274"/>
  <c r="C45" i="274"/>
  <c r="G44" i="274"/>
  <c r="C44" i="274"/>
  <c r="G43" i="274"/>
  <c r="C43" i="274"/>
  <c r="J42" i="274"/>
  <c r="G42" i="274"/>
  <c r="C42" i="274"/>
  <c r="G41" i="274"/>
  <c r="C41" i="274"/>
  <c r="J40" i="274"/>
  <c r="G40" i="274"/>
  <c r="C40" i="274"/>
  <c r="J39" i="274"/>
  <c r="G39" i="274"/>
  <c r="C39" i="274"/>
  <c r="G38" i="274"/>
  <c r="C38" i="274"/>
  <c r="J37" i="274"/>
  <c r="G37" i="274"/>
  <c r="C37" i="274"/>
  <c r="G36" i="274"/>
  <c r="C36" i="274"/>
  <c r="G35" i="274"/>
  <c r="C35" i="274"/>
  <c r="G34" i="274"/>
  <c r="C34" i="274"/>
  <c r="G33" i="274"/>
  <c r="C33" i="274"/>
  <c r="J32" i="274"/>
  <c r="G32" i="274"/>
  <c r="C32" i="274"/>
  <c r="J31" i="274"/>
  <c r="G31" i="274"/>
  <c r="C31" i="274"/>
  <c r="J30" i="274"/>
  <c r="G30" i="274"/>
  <c r="C30" i="274"/>
  <c r="J29" i="274"/>
  <c r="G29" i="274"/>
  <c r="C29" i="274"/>
  <c r="G28" i="274"/>
  <c r="C28" i="274"/>
  <c r="J27" i="274"/>
  <c r="G27" i="274"/>
  <c r="C27" i="274"/>
  <c r="G26" i="274"/>
  <c r="C26" i="274"/>
  <c r="J25" i="274"/>
  <c r="G25" i="274"/>
  <c r="C25" i="274"/>
  <c r="J24" i="274"/>
  <c r="G24" i="274"/>
  <c r="C24" i="274"/>
  <c r="J23" i="274"/>
  <c r="G23" i="274"/>
  <c r="C23" i="274"/>
  <c r="J22" i="274"/>
  <c r="G22" i="274"/>
  <c r="C22" i="274"/>
  <c r="J21" i="274"/>
  <c r="G21" i="274"/>
  <c r="C21" i="274"/>
  <c r="G20" i="274"/>
  <c r="C20" i="274"/>
  <c r="G19" i="274"/>
  <c r="C19" i="274"/>
  <c r="J18" i="274"/>
  <c r="G18" i="274"/>
  <c r="C18" i="274"/>
  <c r="G17" i="274"/>
  <c r="C17" i="274"/>
  <c r="J16" i="274"/>
  <c r="G16" i="274"/>
  <c r="C16" i="274"/>
  <c r="J15" i="274"/>
  <c r="G15" i="274"/>
  <c r="C15" i="274"/>
  <c r="G14" i="274"/>
  <c r="C14" i="274"/>
  <c r="J13" i="274"/>
  <c r="G13" i="274"/>
  <c r="C13" i="274"/>
  <c r="J12" i="274"/>
  <c r="G12" i="274"/>
  <c r="C12" i="274"/>
  <c r="J11" i="274"/>
  <c r="G11" i="274"/>
  <c r="C11" i="274"/>
  <c r="J10" i="274"/>
  <c r="G10" i="274"/>
  <c r="C10" i="274"/>
  <c r="F40" i="273"/>
  <c r="F38" i="273"/>
  <c r="G34" i="273"/>
  <c r="C34" i="273"/>
  <c r="G33" i="273"/>
  <c r="C33" i="273"/>
  <c r="J32" i="273"/>
  <c r="G32" i="273"/>
  <c r="C32" i="273"/>
  <c r="J31" i="273"/>
  <c r="G31" i="273"/>
  <c r="C31" i="273"/>
  <c r="J30" i="273"/>
  <c r="G30" i="273"/>
  <c r="C30" i="273"/>
  <c r="G29" i="273"/>
  <c r="C29" i="273"/>
  <c r="J28" i="273"/>
  <c r="G28" i="273"/>
  <c r="C28" i="273"/>
  <c r="G27" i="273"/>
  <c r="C27" i="273"/>
  <c r="G26" i="273"/>
  <c r="C26" i="273"/>
  <c r="G25" i="273"/>
  <c r="C25" i="273"/>
  <c r="G24" i="273"/>
  <c r="C24" i="273"/>
  <c r="J23" i="273"/>
  <c r="G23" i="273"/>
  <c r="C23" i="273"/>
  <c r="G22" i="273"/>
  <c r="C22" i="273"/>
  <c r="G21" i="273"/>
  <c r="C21" i="273"/>
  <c r="G20" i="273"/>
  <c r="C20" i="273"/>
  <c r="J19" i="273"/>
  <c r="G19" i="273"/>
  <c r="C19" i="273"/>
  <c r="J18" i="273"/>
  <c r="G18" i="273"/>
  <c r="C18" i="273"/>
  <c r="J17" i="273"/>
  <c r="G17" i="273"/>
  <c r="C17" i="273"/>
  <c r="J16" i="273"/>
  <c r="G16" i="273"/>
  <c r="C16" i="273"/>
  <c r="G15" i="273"/>
  <c r="C15" i="273"/>
  <c r="J14" i="273"/>
  <c r="G14" i="273"/>
  <c r="C14" i="273"/>
  <c r="J13" i="273"/>
  <c r="G13" i="273"/>
  <c r="C13" i="273"/>
  <c r="J12" i="273"/>
  <c r="G12" i="273"/>
  <c r="C12" i="273"/>
  <c r="J11" i="273"/>
  <c r="G11" i="273"/>
  <c r="C11" i="273"/>
  <c r="J10" i="273"/>
  <c r="G10" i="273"/>
  <c r="C10" i="273"/>
  <c r="G42" i="272"/>
  <c r="C42" i="272"/>
  <c r="G41" i="272"/>
  <c r="C41" i="272"/>
  <c r="G40" i="272"/>
  <c r="C40" i="272"/>
  <c r="G39" i="272"/>
  <c r="C39" i="272"/>
  <c r="G38" i="272"/>
  <c r="C38" i="272"/>
  <c r="G37" i="272"/>
  <c r="C37" i="272"/>
  <c r="G36" i="272"/>
  <c r="C36" i="272"/>
  <c r="G35" i="272"/>
  <c r="C35" i="272"/>
  <c r="G34" i="272"/>
  <c r="C34" i="272"/>
  <c r="G33" i="272"/>
  <c r="C33" i="272"/>
  <c r="G32" i="272"/>
  <c r="C32" i="272"/>
  <c r="G31" i="272"/>
  <c r="C31" i="272"/>
  <c r="G30" i="272"/>
  <c r="C30" i="272"/>
  <c r="G29" i="272"/>
  <c r="C29" i="272"/>
  <c r="G28" i="272"/>
  <c r="C28" i="272"/>
  <c r="G27" i="272"/>
  <c r="C27" i="272"/>
  <c r="G26" i="272"/>
  <c r="C26" i="272"/>
  <c r="G25" i="272"/>
  <c r="C25" i="272"/>
  <c r="G24" i="272"/>
  <c r="C24" i="272"/>
  <c r="G23" i="272"/>
  <c r="C23" i="272"/>
  <c r="G22" i="272"/>
  <c r="C22" i="272"/>
  <c r="G21" i="272"/>
  <c r="C21" i="272"/>
  <c r="G20" i="272"/>
  <c r="C20" i="272"/>
  <c r="G19" i="272"/>
  <c r="C19" i="272"/>
  <c r="G18" i="272"/>
  <c r="C18" i="272"/>
  <c r="G17" i="272"/>
  <c r="C17" i="272"/>
  <c r="G16" i="272"/>
  <c r="C16" i="272"/>
  <c r="G15" i="272"/>
  <c r="C15" i="272"/>
  <c r="G14" i="272"/>
  <c r="C14" i="272"/>
  <c r="G13" i="272"/>
  <c r="C13" i="272"/>
  <c r="G12" i="272"/>
  <c r="C12" i="272"/>
  <c r="G11" i="272"/>
  <c r="C11" i="272"/>
  <c r="G10" i="272"/>
  <c r="C10" i="272"/>
  <c r="C44" i="272" s="1"/>
  <c r="G21" i="271"/>
  <c r="C21" i="271"/>
  <c r="G19" i="271"/>
  <c r="C19" i="271"/>
  <c r="G18" i="271"/>
  <c r="C18" i="271"/>
  <c r="G17" i="271"/>
  <c r="C17" i="271"/>
  <c r="G16" i="271"/>
  <c r="C16" i="271"/>
  <c r="G15" i="271"/>
  <c r="C15" i="271"/>
  <c r="G14" i="271"/>
  <c r="C14" i="271"/>
  <c r="G13" i="271"/>
  <c r="C13" i="271"/>
  <c r="G12" i="271"/>
  <c r="C12" i="271"/>
  <c r="G11" i="271"/>
  <c r="C11" i="271"/>
  <c r="G10" i="271"/>
  <c r="G39" i="271" s="1"/>
  <c r="C10" i="271"/>
  <c r="C39" i="271" l="1"/>
  <c r="G35" i="273"/>
  <c r="C51" i="274"/>
  <c r="G44" i="272"/>
  <c r="G51" i="274"/>
  <c r="C35" i="273"/>
  <c r="D58" i="270" l="1"/>
  <c r="C58" i="270"/>
  <c r="G34" i="270"/>
  <c r="C34" i="270"/>
  <c r="G33" i="270"/>
  <c r="C33" i="270"/>
  <c r="G32" i="270"/>
  <c r="C32" i="270"/>
  <c r="G31" i="270"/>
  <c r="C31" i="270"/>
  <c r="G30" i="270"/>
  <c r="C30" i="270"/>
  <c r="G29" i="270"/>
  <c r="C29" i="270"/>
  <c r="G28" i="270"/>
  <c r="C28" i="270"/>
  <c r="G27" i="270"/>
  <c r="C27" i="270"/>
  <c r="G26" i="270"/>
  <c r="C26" i="270"/>
  <c r="G25" i="270"/>
  <c r="C25" i="270"/>
  <c r="G24" i="270"/>
  <c r="C24" i="270"/>
  <c r="G23" i="270"/>
  <c r="C23" i="270"/>
  <c r="G22" i="270"/>
  <c r="C22" i="270"/>
  <c r="G21" i="270"/>
  <c r="C21" i="270"/>
  <c r="G20" i="270"/>
  <c r="C20" i="270"/>
  <c r="G19" i="270"/>
  <c r="C19" i="270"/>
  <c r="G18" i="270"/>
  <c r="C18" i="270"/>
  <c r="G17" i="270"/>
  <c r="C17" i="270"/>
  <c r="G16" i="270"/>
  <c r="C16" i="270"/>
  <c r="G15" i="270"/>
  <c r="C15" i="270"/>
  <c r="G14" i="270"/>
  <c r="C14" i="270"/>
  <c r="G13" i="270"/>
  <c r="C13" i="270"/>
  <c r="G12" i="270"/>
  <c r="C12" i="270"/>
  <c r="G11" i="270"/>
  <c r="C11" i="270"/>
  <c r="G10" i="270"/>
  <c r="C10" i="270"/>
  <c r="G40" i="269"/>
  <c r="C40" i="269"/>
  <c r="G39" i="269"/>
  <c r="C39" i="269"/>
  <c r="G38" i="269"/>
  <c r="C38" i="269"/>
  <c r="G37" i="269"/>
  <c r="C37" i="269"/>
  <c r="G36" i="269"/>
  <c r="C36" i="269"/>
  <c r="G35" i="269"/>
  <c r="C35" i="269"/>
  <c r="G34" i="269"/>
  <c r="C34" i="269"/>
  <c r="G33" i="269"/>
  <c r="C33" i="269"/>
  <c r="G32" i="269"/>
  <c r="C32" i="269"/>
  <c r="G31" i="269"/>
  <c r="C31" i="269"/>
  <c r="G30" i="269"/>
  <c r="C30" i="269"/>
  <c r="G29" i="269"/>
  <c r="C29" i="269"/>
  <c r="G28" i="269"/>
  <c r="C28" i="269"/>
  <c r="G27" i="269"/>
  <c r="C27" i="269"/>
  <c r="G26" i="269"/>
  <c r="C26" i="269"/>
  <c r="G25" i="269"/>
  <c r="C25" i="269"/>
  <c r="G24" i="269"/>
  <c r="C24" i="269"/>
  <c r="G23" i="269"/>
  <c r="C23" i="269"/>
  <c r="G22" i="269"/>
  <c r="C22" i="269"/>
  <c r="G21" i="269"/>
  <c r="C21" i="269"/>
  <c r="G20" i="269"/>
  <c r="C20" i="269"/>
  <c r="G19" i="269"/>
  <c r="C19" i="269"/>
  <c r="G18" i="269"/>
  <c r="C18" i="269"/>
  <c r="G17" i="269"/>
  <c r="C17" i="269"/>
  <c r="G16" i="269"/>
  <c r="C16" i="269"/>
  <c r="G15" i="269"/>
  <c r="C15" i="269"/>
  <c r="G14" i="269"/>
  <c r="C14" i="269"/>
  <c r="G13" i="269"/>
  <c r="C13" i="269"/>
  <c r="G12" i="269"/>
  <c r="C12" i="269"/>
  <c r="G11" i="269"/>
  <c r="C11" i="269"/>
  <c r="G10" i="269"/>
  <c r="C10" i="269"/>
  <c r="C41" i="269" s="1"/>
  <c r="G35" i="270" l="1"/>
  <c r="C35" i="270"/>
  <c r="E58" i="270"/>
  <c r="G41" i="269"/>
  <c r="C30" i="78" l="1"/>
  <c r="G30" i="78"/>
  <c r="C29" i="78"/>
  <c r="G29" i="78"/>
  <c r="C28" i="78"/>
  <c r="G28" i="78"/>
  <c r="J36" i="266" l="1"/>
  <c r="G36" i="266"/>
  <c r="C36" i="266"/>
  <c r="J35" i="266"/>
  <c r="G35" i="266"/>
  <c r="C35" i="266"/>
  <c r="G34" i="266"/>
  <c r="C34" i="266"/>
  <c r="J33" i="266"/>
  <c r="G33" i="266"/>
  <c r="C33" i="266"/>
  <c r="J32" i="266"/>
  <c r="G32" i="266"/>
  <c r="C32" i="266"/>
  <c r="G31" i="266"/>
  <c r="C31" i="266"/>
  <c r="J30" i="266"/>
  <c r="G30" i="266"/>
  <c r="C30" i="266"/>
  <c r="G29" i="266"/>
  <c r="C29" i="266"/>
  <c r="J28" i="266"/>
  <c r="G28" i="266"/>
  <c r="C28" i="266"/>
  <c r="J27" i="266"/>
  <c r="G27" i="266"/>
  <c r="C27" i="266"/>
  <c r="G26" i="266"/>
  <c r="C26" i="266"/>
  <c r="J25" i="266"/>
  <c r="G25" i="266"/>
  <c r="C25" i="266"/>
  <c r="G24" i="266"/>
  <c r="C24" i="266"/>
  <c r="J23" i="266"/>
  <c r="G23" i="266"/>
  <c r="C23" i="266"/>
  <c r="J22" i="266"/>
  <c r="G22" i="266"/>
  <c r="C22" i="266"/>
  <c r="G21" i="266"/>
  <c r="C21" i="266"/>
  <c r="J20" i="266"/>
  <c r="G20" i="266"/>
  <c r="C20" i="266"/>
  <c r="G19" i="266"/>
  <c r="C19" i="266"/>
  <c r="G18" i="266"/>
  <c r="C18" i="266"/>
  <c r="J17" i="266"/>
  <c r="G17" i="266"/>
  <c r="C17" i="266"/>
  <c r="J16" i="266"/>
  <c r="G16" i="266"/>
  <c r="C16" i="266"/>
  <c r="J15" i="266"/>
  <c r="G15" i="266"/>
  <c r="C15" i="266"/>
  <c r="G14" i="266"/>
  <c r="C14" i="266"/>
  <c r="J13" i="266"/>
  <c r="G13" i="266"/>
  <c r="C13" i="266"/>
  <c r="G12" i="266"/>
  <c r="C12" i="266"/>
  <c r="G11" i="266"/>
  <c r="C11" i="266"/>
  <c r="G10" i="266"/>
  <c r="C10" i="266"/>
  <c r="G32" i="265"/>
  <c r="C32" i="265"/>
  <c r="G31" i="265"/>
  <c r="C31" i="265"/>
  <c r="G30" i="265"/>
  <c r="C30" i="265"/>
  <c r="G29" i="265"/>
  <c r="C29" i="265"/>
  <c r="G28" i="265"/>
  <c r="C28" i="265"/>
  <c r="G27" i="265"/>
  <c r="C27" i="265"/>
  <c r="G26" i="265"/>
  <c r="C26" i="265"/>
  <c r="G25" i="265"/>
  <c r="C25" i="265"/>
  <c r="G24" i="265"/>
  <c r="C24" i="265"/>
  <c r="G23" i="265"/>
  <c r="C23" i="265"/>
  <c r="G22" i="265"/>
  <c r="C22" i="265"/>
  <c r="G21" i="265"/>
  <c r="C21" i="265"/>
  <c r="G20" i="265"/>
  <c r="C20" i="265"/>
  <c r="G19" i="265"/>
  <c r="C19" i="265"/>
  <c r="G18" i="265"/>
  <c r="C18" i="265"/>
  <c r="G17" i="265"/>
  <c r="C17" i="265"/>
  <c r="G16" i="265"/>
  <c r="C16" i="265"/>
  <c r="G15" i="265"/>
  <c r="C15" i="265"/>
  <c r="G14" i="265"/>
  <c r="C14" i="265"/>
  <c r="G13" i="265"/>
  <c r="C13" i="265"/>
  <c r="G12" i="265"/>
  <c r="C12" i="265"/>
  <c r="G11" i="265"/>
  <c r="C11" i="265"/>
  <c r="J10" i="265"/>
  <c r="G10" i="265"/>
  <c r="C10" i="265"/>
  <c r="G37" i="266" l="1"/>
  <c r="C33" i="265"/>
  <c r="C37" i="266"/>
  <c r="G33" i="265"/>
  <c r="G20" i="262"/>
  <c r="C20" i="262"/>
  <c r="C47" i="263"/>
  <c r="G47" i="263"/>
  <c r="J47" i="263"/>
  <c r="C48" i="263"/>
  <c r="G48" i="263"/>
  <c r="J48" i="263"/>
  <c r="C49" i="263"/>
  <c r="G49" i="263"/>
  <c r="J49" i="263"/>
  <c r="C50" i="263"/>
  <c r="G50" i="263"/>
  <c r="C51" i="263"/>
  <c r="G51" i="263"/>
  <c r="J51" i="263"/>
  <c r="C52" i="263"/>
  <c r="G52" i="263"/>
  <c r="J52" i="263"/>
  <c r="C53" i="263"/>
  <c r="G53" i="263"/>
  <c r="C54" i="263"/>
  <c r="G54" i="263"/>
  <c r="J54" i="263"/>
  <c r="C55" i="263"/>
  <c r="G55" i="263"/>
  <c r="J55" i="263"/>
  <c r="C56" i="263"/>
  <c r="G56" i="263"/>
  <c r="J56" i="263"/>
  <c r="J46" i="263" l="1"/>
  <c r="G46" i="263"/>
  <c r="C46" i="263"/>
  <c r="G45" i="263"/>
  <c r="C45" i="263"/>
  <c r="J44" i="263"/>
  <c r="G44" i="263"/>
  <c r="C44" i="263"/>
  <c r="J43" i="263"/>
  <c r="G43" i="263"/>
  <c r="C43" i="263"/>
  <c r="J42" i="263"/>
  <c r="G42" i="263"/>
  <c r="C42" i="263"/>
  <c r="G41" i="263"/>
  <c r="C41" i="263"/>
  <c r="J40" i="263"/>
  <c r="G40" i="263"/>
  <c r="C40" i="263"/>
  <c r="J39" i="263"/>
  <c r="G39" i="263"/>
  <c r="C39" i="263"/>
  <c r="J38" i="263"/>
  <c r="G38" i="263"/>
  <c r="C38" i="263"/>
  <c r="G37" i="263"/>
  <c r="C37" i="263"/>
  <c r="G36" i="263"/>
  <c r="C36" i="263"/>
  <c r="G35" i="263"/>
  <c r="C35" i="263"/>
  <c r="G34" i="263"/>
  <c r="C34" i="263"/>
  <c r="J33" i="263"/>
  <c r="G33" i="263"/>
  <c r="C33" i="263"/>
  <c r="G32" i="263"/>
  <c r="C32" i="263"/>
  <c r="G31" i="263"/>
  <c r="C31" i="263"/>
  <c r="J30" i="263"/>
  <c r="G30" i="263"/>
  <c r="C30" i="263"/>
  <c r="G29" i="263"/>
  <c r="C29" i="263"/>
  <c r="J28" i="263"/>
  <c r="G28" i="263"/>
  <c r="C28" i="263"/>
  <c r="G27" i="263"/>
  <c r="C27" i="263"/>
  <c r="G26" i="263"/>
  <c r="C26" i="263"/>
  <c r="G25" i="263"/>
  <c r="C25" i="263"/>
  <c r="G24" i="263"/>
  <c r="C24" i="263"/>
  <c r="G23" i="263"/>
  <c r="C23" i="263"/>
  <c r="G22" i="263"/>
  <c r="C22" i="263"/>
  <c r="G21" i="263"/>
  <c r="C21" i="263"/>
  <c r="G20" i="263"/>
  <c r="C20" i="263"/>
  <c r="J19" i="263"/>
  <c r="G19" i="263"/>
  <c r="C19" i="263"/>
  <c r="G18" i="263"/>
  <c r="C18" i="263"/>
  <c r="J17" i="263"/>
  <c r="G17" i="263"/>
  <c r="C17" i="263"/>
  <c r="G16" i="263"/>
  <c r="C16" i="263"/>
  <c r="J15" i="263"/>
  <c r="G15" i="263"/>
  <c r="C15" i="263"/>
  <c r="J14" i="263"/>
  <c r="G14" i="263"/>
  <c r="C14" i="263"/>
  <c r="J13" i="263"/>
  <c r="G13" i="263"/>
  <c r="C13" i="263"/>
  <c r="J12" i="263"/>
  <c r="G12" i="263"/>
  <c r="C12" i="263"/>
  <c r="J11" i="263"/>
  <c r="G11" i="263"/>
  <c r="C11" i="263"/>
  <c r="G10" i="263"/>
  <c r="C10" i="263"/>
  <c r="C57" i="263" s="1"/>
  <c r="G36" i="262"/>
  <c r="C36" i="262"/>
  <c r="G35" i="262"/>
  <c r="C35" i="262"/>
  <c r="G34" i="262"/>
  <c r="C34" i="262"/>
  <c r="G33" i="262"/>
  <c r="C33" i="262"/>
  <c r="G32" i="262"/>
  <c r="C32" i="262"/>
  <c r="G31" i="262"/>
  <c r="C31" i="262"/>
  <c r="G30" i="262"/>
  <c r="C30" i="262"/>
  <c r="G29" i="262"/>
  <c r="C29" i="262"/>
  <c r="G28" i="262"/>
  <c r="C28" i="262"/>
  <c r="G27" i="262"/>
  <c r="C27" i="262"/>
  <c r="G26" i="262"/>
  <c r="C26" i="262"/>
  <c r="G25" i="262"/>
  <c r="C25" i="262"/>
  <c r="G24" i="262"/>
  <c r="C24" i="262"/>
  <c r="G23" i="262"/>
  <c r="C23" i="262"/>
  <c r="G22" i="262"/>
  <c r="C22" i="262"/>
  <c r="G21" i="262"/>
  <c r="C21" i="262"/>
  <c r="G19" i="262"/>
  <c r="C19" i="262"/>
  <c r="G18" i="262"/>
  <c r="C18" i="262"/>
  <c r="G17" i="262"/>
  <c r="C17" i="262"/>
  <c r="G16" i="262"/>
  <c r="C16" i="262"/>
  <c r="G15" i="262"/>
  <c r="C15" i="262"/>
  <c r="G14" i="262"/>
  <c r="C14" i="262"/>
  <c r="G13" i="262"/>
  <c r="C13" i="262"/>
  <c r="G12" i="262"/>
  <c r="C12" i="262"/>
  <c r="G11" i="262"/>
  <c r="C11" i="262"/>
  <c r="J10" i="262"/>
  <c r="G10" i="262"/>
  <c r="C10" i="262"/>
  <c r="G57" i="263" l="1"/>
  <c r="G37" i="262"/>
  <c r="C37" i="262"/>
  <c r="C13" i="260" l="1"/>
  <c r="C45" i="261" l="1"/>
  <c r="G45" i="261"/>
  <c r="J46" i="261"/>
  <c r="G46" i="261"/>
  <c r="C46" i="261"/>
  <c r="J44" i="261"/>
  <c r="G44" i="261"/>
  <c r="C44" i="261"/>
  <c r="J43" i="261"/>
  <c r="G43" i="261"/>
  <c r="C43" i="261"/>
  <c r="J42" i="261"/>
  <c r="G42" i="261"/>
  <c r="C42" i="261"/>
  <c r="J41" i="261"/>
  <c r="G41" i="261"/>
  <c r="C41" i="261"/>
  <c r="J40" i="261"/>
  <c r="G40" i="261"/>
  <c r="C40" i="261"/>
  <c r="J39" i="261"/>
  <c r="G39" i="261"/>
  <c r="C39" i="261"/>
  <c r="J38" i="261"/>
  <c r="G38" i="261"/>
  <c r="C38" i="261"/>
  <c r="G37" i="261"/>
  <c r="C37" i="261"/>
  <c r="J36" i="261"/>
  <c r="G36" i="261"/>
  <c r="C36" i="261"/>
  <c r="G35" i="261"/>
  <c r="C35" i="261"/>
  <c r="G34" i="261"/>
  <c r="C34" i="261"/>
  <c r="G33" i="261"/>
  <c r="C33" i="261"/>
  <c r="G32" i="261"/>
  <c r="C32" i="261"/>
  <c r="J31" i="261"/>
  <c r="G31" i="261"/>
  <c r="C31" i="261"/>
  <c r="G30" i="261"/>
  <c r="C30" i="261"/>
  <c r="G29" i="261"/>
  <c r="C29" i="261"/>
  <c r="J28" i="261"/>
  <c r="G28" i="261"/>
  <c r="C28" i="261"/>
  <c r="G27" i="261"/>
  <c r="C27" i="261"/>
  <c r="J26" i="261"/>
  <c r="G26" i="261"/>
  <c r="C26" i="261"/>
  <c r="G25" i="261"/>
  <c r="C25" i="261"/>
  <c r="J24" i="261"/>
  <c r="G24" i="261"/>
  <c r="C24" i="261"/>
  <c r="G23" i="261"/>
  <c r="C23" i="261"/>
  <c r="G22" i="261"/>
  <c r="C22" i="261"/>
  <c r="J21" i="261"/>
  <c r="G21" i="261"/>
  <c r="C21" i="261"/>
  <c r="G20" i="261"/>
  <c r="C20" i="261"/>
  <c r="J19" i="261"/>
  <c r="G19" i="261"/>
  <c r="C19" i="261"/>
  <c r="J18" i="261"/>
  <c r="G18" i="261"/>
  <c r="C18" i="261"/>
  <c r="J17" i="261"/>
  <c r="G17" i="261"/>
  <c r="C17" i="261"/>
  <c r="G16" i="261"/>
  <c r="C16" i="261"/>
  <c r="J15" i="261"/>
  <c r="G15" i="261"/>
  <c r="C15" i="261"/>
  <c r="J14" i="261"/>
  <c r="G14" i="261"/>
  <c r="C14" i="261"/>
  <c r="J13" i="261"/>
  <c r="G13" i="261"/>
  <c r="C13" i="261"/>
  <c r="J12" i="261"/>
  <c r="G12" i="261"/>
  <c r="C12" i="261"/>
  <c r="J11" i="261"/>
  <c r="G11" i="261"/>
  <c r="C11" i="261"/>
  <c r="J10" i="261"/>
  <c r="G10" i="261"/>
  <c r="C10" i="261"/>
  <c r="G13" i="260"/>
  <c r="C26" i="260"/>
  <c r="G26" i="260"/>
  <c r="C35" i="260"/>
  <c r="G35" i="260"/>
  <c r="C36" i="260"/>
  <c r="G36" i="260"/>
  <c r="C31" i="260"/>
  <c r="G31" i="260"/>
  <c r="C32" i="260"/>
  <c r="G32" i="260"/>
  <c r="C33" i="260"/>
  <c r="G33" i="260"/>
  <c r="C34" i="260"/>
  <c r="G34" i="260"/>
  <c r="C25" i="260"/>
  <c r="G25" i="260"/>
  <c r="C27" i="260"/>
  <c r="G27" i="260"/>
  <c r="C28" i="260"/>
  <c r="G28" i="260"/>
  <c r="C29" i="260"/>
  <c r="G29" i="260"/>
  <c r="C30" i="260"/>
  <c r="G30" i="260"/>
  <c r="G24" i="260"/>
  <c r="C24" i="260"/>
  <c r="G23" i="260"/>
  <c r="C23" i="260"/>
  <c r="G22" i="260"/>
  <c r="C22" i="260"/>
  <c r="G21" i="260"/>
  <c r="C21" i="260"/>
  <c r="G20" i="260"/>
  <c r="C20" i="260"/>
  <c r="G19" i="260"/>
  <c r="C19" i="260"/>
  <c r="G18" i="260"/>
  <c r="C18" i="260"/>
  <c r="G17" i="260"/>
  <c r="C17" i="260"/>
  <c r="G16" i="260"/>
  <c r="C16" i="260"/>
  <c r="G15" i="260"/>
  <c r="C15" i="260"/>
  <c r="G14" i="260"/>
  <c r="C14" i="260"/>
  <c r="G12" i="260"/>
  <c r="C12" i="260"/>
  <c r="G11" i="260"/>
  <c r="C11" i="260"/>
  <c r="J10" i="260"/>
  <c r="G10" i="260"/>
  <c r="C10" i="260"/>
  <c r="C37" i="260" s="1"/>
  <c r="G37" i="260" l="1"/>
  <c r="C47" i="261"/>
  <c r="G47" i="261"/>
  <c r="H61" i="6" l="1"/>
  <c r="G61" i="6"/>
  <c r="C61" i="6"/>
  <c r="I59" i="6"/>
  <c r="G59" i="6"/>
  <c r="C59" i="6"/>
  <c r="J4" i="6"/>
  <c r="J48" i="6"/>
  <c r="G48" i="6"/>
  <c r="J47" i="6"/>
  <c r="G47" i="6"/>
  <c r="J46" i="6"/>
  <c r="G46" i="6"/>
  <c r="G45" i="6"/>
  <c r="G44" i="6"/>
  <c r="J43" i="6"/>
  <c r="G43" i="6"/>
  <c r="J42" i="6"/>
  <c r="G42" i="6"/>
  <c r="J41" i="6"/>
  <c r="G41" i="6"/>
  <c r="J40" i="6"/>
  <c r="G40" i="6"/>
  <c r="J39" i="6"/>
  <c r="G39" i="6"/>
  <c r="J38" i="6"/>
  <c r="G38" i="6"/>
  <c r="J37" i="6"/>
  <c r="G37" i="6"/>
  <c r="J36" i="6"/>
  <c r="G36" i="6"/>
  <c r="J35" i="6"/>
  <c r="G35" i="6"/>
  <c r="J34" i="6"/>
  <c r="G34" i="6"/>
  <c r="J33" i="6"/>
  <c r="G33" i="6"/>
  <c r="G32" i="6"/>
  <c r="J31" i="6"/>
  <c r="G31" i="6"/>
  <c r="J30" i="6"/>
  <c r="G30" i="6"/>
  <c r="J29" i="6"/>
  <c r="G29" i="6"/>
  <c r="G28" i="6"/>
  <c r="J27" i="6"/>
  <c r="G27" i="6"/>
  <c r="J26" i="6"/>
  <c r="G26" i="6"/>
  <c r="J25" i="6"/>
  <c r="G25" i="6"/>
  <c r="J24" i="6"/>
  <c r="G24" i="6"/>
  <c r="J23" i="6"/>
  <c r="G23" i="6"/>
  <c r="J22" i="6"/>
  <c r="G22" i="6"/>
  <c r="J21" i="6"/>
  <c r="G21" i="6"/>
  <c r="J20" i="6"/>
  <c r="J19" i="6"/>
  <c r="G19" i="6"/>
  <c r="J18" i="6"/>
  <c r="G18" i="6"/>
  <c r="G17" i="6"/>
  <c r="G16" i="6"/>
  <c r="J15" i="6"/>
  <c r="G15" i="6"/>
  <c r="G14" i="6"/>
  <c r="J13" i="6"/>
  <c r="G13" i="6"/>
  <c r="J12" i="6"/>
  <c r="G12" i="6"/>
  <c r="J11" i="6"/>
  <c r="G11" i="6"/>
  <c r="I61" i="6" l="1"/>
  <c r="J4" i="120"/>
  <c r="J4" i="119"/>
  <c r="F87" i="120"/>
  <c r="F85" i="120"/>
  <c r="F70" i="119"/>
  <c r="F68" i="119"/>
  <c r="J4" i="54" l="1"/>
  <c r="K4" i="58"/>
  <c r="J4" i="64"/>
  <c r="J4" i="68"/>
  <c r="J4" i="77"/>
  <c r="J4" i="78"/>
  <c r="J4" i="85"/>
  <c r="J4" i="9"/>
  <c r="J4" i="91"/>
  <c r="J4" i="87"/>
  <c r="J4" i="243"/>
  <c r="J4" i="225"/>
  <c r="J4" i="101"/>
  <c r="J4" i="102"/>
  <c r="J4" i="103"/>
  <c r="J4" i="104"/>
  <c r="J4" i="105"/>
  <c r="J4" i="106"/>
  <c r="J4" i="108"/>
  <c r="J4" i="109"/>
  <c r="J4" i="110"/>
  <c r="J4" i="111"/>
  <c r="J4" i="112"/>
  <c r="J4" i="113"/>
  <c r="J4" i="18"/>
  <c r="J4" i="116"/>
  <c r="J4" i="117"/>
  <c r="J4" i="118"/>
  <c r="J4" i="20"/>
  <c r="J4" i="24"/>
  <c r="J4" i="89"/>
  <c r="J4" i="27"/>
  <c r="J4" i="203"/>
  <c r="J4" i="241"/>
  <c r="J4" i="42"/>
  <c r="J4" i="198"/>
  <c r="J4" i="201"/>
  <c r="J4" i="209"/>
  <c r="J4" i="228"/>
  <c r="J4" i="229"/>
  <c r="J4" i="130"/>
  <c r="J4" i="244"/>
  <c r="J4" i="133"/>
  <c r="J4" i="242"/>
  <c r="J4" i="245"/>
  <c r="J4" i="144"/>
  <c r="J4" i="145"/>
  <c r="J4" i="147"/>
  <c r="J4" i="162"/>
  <c r="J4" i="163"/>
  <c r="J4" i="246"/>
  <c r="J4" i="151"/>
  <c r="J4" i="213"/>
  <c r="J4" i="224"/>
  <c r="J4" i="55"/>
  <c r="J4" i="165"/>
  <c r="J4" i="200"/>
  <c r="J4" i="212"/>
  <c r="J4" i="252"/>
  <c r="J4" i="253"/>
  <c r="J4" i="255"/>
  <c r="J4" i="256"/>
  <c r="F44" i="256"/>
  <c r="F42" i="256"/>
  <c r="F46" i="255"/>
  <c r="F44" i="255"/>
  <c r="F54" i="253"/>
  <c r="F52" i="253"/>
  <c r="F40" i="252"/>
  <c r="F38" i="252"/>
  <c r="F45" i="212"/>
  <c r="F43" i="212"/>
  <c r="F123" i="200"/>
  <c r="F121" i="200"/>
  <c r="F73" i="55"/>
  <c r="F71" i="55"/>
  <c r="F45" i="213"/>
  <c r="F43" i="213"/>
  <c r="F47" i="151"/>
  <c r="F45" i="151"/>
  <c r="F55" i="246"/>
  <c r="F53" i="246"/>
  <c r="F52" i="163"/>
  <c r="F50" i="163"/>
  <c r="F27" i="162"/>
  <c r="F25" i="162"/>
  <c r="F58" i="147"/>
  <c r="F56" i="147"/>
  <c r="F60" i="145"/>
  <c r="F58" i="145"/>
  <c r="F51" i="144"/>
  <c r="F49" i="144"/>
  <c r="F42" i="245"/>
  <c r="F40" i="245"/>
  <c r="F53" i="242"/>
  <c r="F51" i="242"/>
  <c r="F49" i="133"/>
  <c r="F47" i="133"/>
  <c r="F56" i="244"/>
  <c r="F54" i="244"/>
  <c r="F55" i="130"/>
  <c r="F53" i="130"/>
  <c r="F40" i="229"/>
  <c r="F38" i="229"/>
  <c r="F56" i="228"/>
  <c r="F54" i="228"/>
  <c r="F71" i="198"/>
  <c r="F69" i="198"/>
  <c r="F67" i="42"/>
  <c r="F65" i="42"/>
  <c r="F58" i="241"/>
  <c r="F56" i="241"/>
  <c r="F60" i="203"/>
  <c r="F58" i="203"/>
  <c r="F68" i="27"/>
  <c r="F66" i="27"/>
  <c r="F44" i="89"/>
  <c r="F42" i="89"/>
  <c r="F63" i="24"/>
  <c r="F61" i="24"/>
  <c r="F62" i="20"/>
  <c r="F60" i="20"/>
  <c r="F44" i="118"/>
  <c r="F42" i="118"/>
  <c r="F81" i="117"/>
  <c r="F79" i="117"/>
  <c r="F122" i="116"/>
  <c r="F120" i="116"/>
  <c r="F84" i="18"/>
  <c r="F82" i="18"/>
  <c r="F129" i="113"/>
  <c r="F127" i="113"/>
  <c r="F90" i="112"/>
  <c r="F88" i="112"/>
  <c r="F94" i="111"/>
  <c r="F92" i="111"/>
  <c r="F52" i="110"/>
  <c r="F50" i="110"/>
  <c r="F79" i="108"/>
  <c r="F77" i="108"/>
  <c r="F123" i="106"/>
  <c r="F121" i="106"/>
  <c r="F104" i="105"/>
  <c r="F102" i="105"/>
  <c r="F56" i="104"/>
  <c r="F54" i="104"/>
  <c r="F65" i="103"/>
  <c r="F63" i="103"/>
  <c r="F116" i="102"/>
  <c r="F114" i="102"/>
  <c r="G69" i="58"/>
  <c r="G67" i="58"/>
  <c r="B67" i="58"/>
  <c r="F100" i="54"/>
  <c r="F98" i="54"/>
  <c r="J39" i="224"/>
  <c r="G39" i="224"/>
  <c r="J38" i="224"/>
  <c r="G38" i="224"/>
  <c r="J37" i="224"/>
  <c r="G37" i="224"/>
  <c r="J36" i="224"/>
  <c r="G36" i="224"/>
  <c r="J35" i="224"/>
  <c r="G35" i="224"/>
  <c r="J34" i="224"/>
  <c r="G34" i="224"/>
  <c r="J33" i="224"/>
  <c r="G33" i="224"/>
  <c r="J32" i="224"/>
  <c r="G32" i="224"/>
  <c r="J31" i="224"/>
  <c r="G31" i="224"/>
  <c r="J30" i="224"/>
  <c r="G30" i="224"/>
  <c r="J29" i="224"/>
  <c r="G29" i="224"/>
  <c r="J28" i="224"/>
  <c r="G28" i="224"/>
  <c r="J27" i="224"/>
  <c r="G27" i="224"/>
  <c r="J26" i="224"/>
  <c r="G26" i="224"/>
  <c r="G25" i="224"/>
  <c r="J24" i="224"/>
  <c r="G24" i="224"/>
  <c r="G23" i="224"/>
  <c r="G22" i="224"/>
  <c r="J21" i="224"/>
  <c r="G21" i="224"/>
  <c r="G20" i="224"/>
  <c r="J19" i="224"/>
  <c r="G19" i="224"/>
  <c r="J18" i="224"/>
  <c r="G18" i="224"/>
  <c r="G17" i="224"/>
  <c r="J16" i="224"/>
  <c r="G16" i="224"/>
  <c r="G15" i="224"/>
  <c r="J14" i="224"/>
  <c r="G14" i="224"/>
  <c r="J13" i="224"/>
  <c r="G13" i="224"/>
  <c r="J12" i="224"/>
  <c r="G12" i="224"/>
  <c r="J11" i="224"/>
  <c r="G11" i="224"/>
  <c r="J38" i="213"/>
  <c r="G38" i="213"/>
  <c r="J37" i="213"/>
  <c r="G37" i="213"/>
  <c r="J36" i="213"/>
  <c r="G36" i="213"/>
  <c r="J35" i="213"/>
  <c r="G35" i="213"/>
  <c r="J34" i="213"/>
  <c r="G34" i="213"/>
  <c r="J33" i="213"/>
  <c r="G33" i="213"/>
  <c r="J32" i="213"/>
  <c r="G32" i="213"/>
  <c r="G31" i="213"/>
  <c r="J30" i="213"/>
  <c r="G30" i="213"/>
  <c r="G29" i="213"/>
  <c r="G28" i="213"/>
  <c r="J27" i="213"/>
  <c r="G27" i="213"/>
  <c r="G26" i="213"/>
  <c r="J25" i="213"/>
  <c r="G25" i="213"/>
  <c r="G24" i="213"/>
  <c r="J23" i="213"/>
  <c r="G23" i="213"/>
  <c r="G22" i="213"/>
  <c r="J21" i="213"/>
  <c r="G21" i="213"/>
  <c r="J20" i="213"/>
  <c r="G20" i="213"/>
  <c r="J19" i="213"/>
  <c r="G19" i="213"/>
  <c r="J18" i="213"/>
  <c r="G18" i="213"/>
  <c r="J17" i="213"/>
  <c r="G17" i="213"/>
  <c r="J16" i="213"/>
  <c r="G16" i="213"/>
  <c r="J15" i="213"/>
  <c r="G15" i="213"/>
  <c r="J14" i="213"/>
  <c r="G14" i="213"/>
  <c r="J13" i="213"/>
  <c r="G13" i="213"/>
  <c r="J12" i="213"/>
  <c r="G12" i="213"/>
  <c r="J11" i="213"/>
  <c r="G11" i="213"/>
  <c r="J38" i="151"/>
  <c r="G38" i="151"/>
  <c r="J37" i="151"/>
  <c r="G37" i="151"/>
  <c r="J36" i="151"/>
  <c r="G36" i="151"/>
  <c r="J35" i="151"/>
  <c r="G35" i="151"/>
  <c r="J34" i="151"/>
  <c r="G34" i="151"/>
  <c r="G33" i="151"/>
  <c r="G32" i="151"/>
  <c r="J31" i="151"/>
  <c r="G31" i="151"/>
  <c r="J30" i="151"/>
  <c r="G30" i="151"/>
  <c r="G29" i="151"/>
  <c r="J28" i="151"/>
  <c r="G28" i="151"/>
  <c r="G27" i="151"/>
  <c r="G26" i="151"/>
  <c r="G25" i="151"/>
  <c r="J24" i="151"/>
  <c r="G24" i="151"/>
  <c r="G23" i="151"/>
  <c r="J22" i="151"/>
  <c r="G22" i="151"/>
  <c r="J21" i="151"/>
  <c r="G21" i="151"/>
  <c r="J20" i="151"/>
  <c r="G20" i="151"/>
  <c r="J19" i="151"/>
  <c r="G19" i="151"/>
  <c r="J18" i="151"/>
  <c r="G18" i="151"/>
  <c r="J17" i="151"/>
  <c r="G17" i="151"/>
  <c r="J16" i="151"/>
  <c r="G16" i="151"/>
  <c r="J15" i="151"/>
  <c r="G15" i="151"/>
  <c r="J14" i="151"/>
  <c r="G14" i="151"/>
  <c r="J13" i="151"/>
  <c r="G13" i="151"/>
  <c r="J12" i="151"/>
  <c r="G12" i="151"/>
  <c r="J11" i="151"/>
  <c r="G11" i="151"/>
  <c r="J35" i="256"/>
  <c r="G35" i="256"/>
  <c r="J34" i="256"/>
  <c r="G34" i="256"/>
  <c r="J33" i="256"/>
  <c r="G33" i="256"/>
  <c r="J32" i="256"/>
  <c r="G32" i="256"/>
  <c r="J31" i="256"/>
  <c r="G31" i="256"/>
  <c r="J30" i="256"/>
  <c r="G30" i="256"/>
  <c r="G29" i="256"/>
  <c r="J28" i="256"/>
  <c r="G28" i="256"/>
  <c r="J27" i="256"/>
  <c r="G27" i="256"/>
  <c r="J26" i="256"/>
  <c r="G26" i="256"/>
  <c r="J25" i="256"/>
  <c r="G25" i="256"/>
  <c r="J24" i="256"/>
  <c r="G24" i="256"/>
  <c r="J23" i="256"/>
  <c r="G23" i="256"/>
  <c r="J22" i="256"/>
  <c r="G22" i="256"/>
  <c r="J21" i="256"/>
  <c r="G21" i="256"/>
  <c r="J20" i="256"/>
  <c r="G20" i="256"/>
  <c r="J19" i="256"/>
  <c r="G19" i="256"/>
  <c r="J18" i="256"/>
  <c r="G18" i="256"/>
  <c r="J17" i="256"/>
  <c r="G17" i="256"/>
  <c r="J16" i="256"/>
  <c r="G16" i="256"/>
  <c r="J15" i="256"/>
  <c r="G15" i="256"/>
  <c r="J14" i="256"/>
  <c r="G14" i="256"/>
  <c r="J13" i="256"/>
  <c r="G13" i="256"/>
  <c r="J12" i="256"/>
  <c r="G12" i="256"/>
  <c r="J11" i="256"/>
  <c r="G11" i="256"/>
  <c r="J37" i="255"/>
  <c r="G37" i="255"/>
  <c r="J36" i="255"/>
  <c r="G36" i="255"/>
  <c r="J35" i="255"/>
  <c r="G35" i="255"/>
  <c r="J34" i="255"/>
  <c r="G34" i="255"/>
  <c r="J33" i="255"/>
  <c r="G33" i="255"/>
  <c r="J32" i="255"/>
  <c r="G32" i="255"/>
  <c r="J31" i="255"/>
  <c r="G31" i="255"/>
  <c r="J30" i="255"/>
  <c r="G30" i="255"/>
  <c r="J29" i="255"/>
  <c r="G29" i="255"/>
  <c r="G28" i="255"/>
  <c r="J27" i="255"/>
  <c r="G27" i="255"/>
  <c r="J26" i="255"/>
  <c r="G26" i="255"/>
  <c r="J25" i="255"/>
  <c r="G25" i="255"/>
  <c r="J24" i="255"/>
  <c r="G24" i="255"/>
  <c r="J23" i="255"/>
  <c r="G23" i="255"/>
  <c r="J22" i="255"/>
  <c r="G22" i="255"/>
  <c r="J21" i="255"/>
  <c r="G21" i="255"/>
  <c r="J20" i="255"/>
  <c r="G20" i="255"/>
  <c r="J19" i="255"/>
  <c r="G19" i="255"/>
  <c r="J18" i="255"/>
  <c r="G18" i="255"/>
  <c r="J17" i="255"/>
  <c r="G17" i="255"/>
  <c r="J16" i="255"/>
  <c r="G16" i="255"/>
  <c r="J15" i="255"/>
  <c r="G15" i="255"/>
  <c r="J14" i="255"/>
  <c r="G14" i="255"/>
  <c r="J13" i="255"/>
  <c r="G13" i="255"/>
  <c r="J12" i="255"/>
  <c r="G12" i="255"/>
  <c r="J11" i="255"/>
  <c r="G11" i="255"/>
  <c r="J10" i="255"/>
  <c r="J46" i="253"/>
  <c r="G46" i="253"/>
  <c r="J45" i="253"/>
  <c r="G45" i="253"/>
  <c r="J44" i="253"/>
  <c r="G44" i="253"/>
  <c r="J43" i="253"/>
  <c r="G43" i="253"/>
  <c r="J42" i="253"/>
  <c r="G42" i="253"/>
  <c r="J41" i="253"/>
  <c r="G41" i="253"/>
  <c r="G40" i="253"/>
  <c r="J39" i="253"/>
  <c r="G39" i="253"/>
  <c r="J38" i="253"/>
  <c r="G38" i="253"/>
  <c r="G37" i="253"/>
  <c r="J36" i="253"/>
  <c r="G36" i="253"/>
  <c r="J35" i="253"/>
  <c r="G35" i="253"/>
  <c r="G34" i="253"/>
  <c r="G33" i="253"/>
  <c r="G32" i="253"/>
  <c r="J31" i="253"/>
  <c r="G31" i="253"/>
  <c r="G30" i="253"/>
  <c r="J29" i="253"/>
  <c r="G29" i="253"/>
  <c r="J28" i="253"/>
  <c r="G28" i="253"/>
  <c r="G27" i="253"/>
  <c r="G26" i="253"/>
  <c r="G25" i="253"/>
  <c r="J24" i="253"/>
  <c r="G24" i="253"/>
  <c r="J23" i="253"/>
  <c r="G23" i="253"/>
  <c r="J22" i="253"/>
  <c r="G22" i="253"/>
  <c r="J21" i="253"/>
  <c r="G21" i="253"/>
  <c r="J20" i="253"/>
  <c r="G20" i="253"/>
  <c r="G19" i="253"/>
  <c r="J18" i="253"/>
  <c r="G18" i="253"/>
  <c r="J17" i="253"/>
  <c r="G17" i="253"/>
  <c r="J16" i="253"/>
  <c r="G16" i="253"/>
  <c r="J15" i="253"/>
  <c r="G15" i="253"/>
  <c r="J14" i="253"/>
  <c r="G14" i="253"/>
  <c r="J13" i="253"/>
  <c r="G13" i="253"/>
  <c r="J12" i="253"/>
  <c r="G12" i="253"/>
  <c r="J11" i="253"/>
  <c r="G11" i="253"/>
  <c r="J32" i="252"/>
  <c r="G32" i="252"/>
  <c r="J31" i="252"/>
  <c r="G31" i="252"/>
  <c r="J30" i="252"/>
  <c r="G30" i="252"/>
  <c r="G29" i="252"/>
  <c r="J28" i="252"/>
  <c r="G28" i="252"/>
  <c r="J27" i="252"/>
  <c r="G27" i="252"/>
  <c r="J26" i="252"/>
  <c r="G26" i="252"/>
  <c r="J25" i="252"/>
  <c r="G25" i="252"/>
  <c r="J24" i="252"/>
  <c r="G24" i="252"/>
  <c r="J23" i="252"/>
  <c r="G23" i="252"/>
  <c r="J22" i="252"/>
  <c r="G22" i="252"/>
  <c r="J21" i="252"/>
  <c r="G21" i="252"/>
  <c r="J20" i="252"/>
  <c r="G20" i="252"/>
  <c r="J19" i="252"/>
  <c r="G19" i="252"/>
  <c r="J18" i="252"/>
  <c r="G18" i="252"/>
  <c r="J17" i="252"/>
  <c r="G17" i="252"/>
  <c r="J16" i="252"/>
  <c r="G16" i="252"/>
  <c r="J15" i="252"/>
  <c r="G15" i="252"/>
  <c r="J14" i="252"/>
  <c r="G14" i="252"/>
  <c r="J13" i="252"/>
  <c r="G13" i="252"/>
  <c r="J12" i="252"/>
  <c r="G12" i="252"/>
  <c r="J11" i="252"/>
  <c r="G11" i="252"/>
  <c r="J22" i="165"/>
  <c r="G22" i="165"/>
  <c r="J21" i="165"/>
  <c r="G21" i="165"/>
  <c r="J20" i="165"/>
  <c r="G20" i="165"/>
  <c r="J19" i="165"/>
  <c r="G19" i="165"/>
  <c r="J18" i="165"/>
  <c r="G18" i="165"/>
  <c r="J17" i="165"/>
  <c r="G17" i="165"/>
  <c r="G16" i="165"/>
  <c r="J15" i="165"/>
  <c r="G15" i="165"/>
  <c r="J14" i="165"/>
  <c r="G14" i="165"/>
  <c r="J13" i="165"/>
  <c r="G13" i="165"/>
  <c r="J12" i="165"/>
  <c r="G12" i="165"/>
  <c r="J11" i="165"/>
  <c r="G11" i="165"/>
  <c r="J38" i="212"/>
  <c r="G38" i="212"/>
  <c r="J37" i="212"/>
  <c r="G37" i="212"/>
  <c r="J36" i="212"/>
  <c r="G36" i="212"/>
  <c r="J35" i="212"/>
  <c r="G35" i="212"/>
  <c r="J34" i="212"/>
  <c r="G34" i="212"/>
  <c r="J33" i="212"/>
  <c r="G33" i="212"/>
  <c r="J32" i="212"/>
  <c r="G32" i="212"/>
  <c r="J31" i="212"/>
  <c r="G31" i="212"/>
  <c r="J30" i="212"/>
  <c r="G30" i="212"/>
  <c r="J29" i="212"/>
  <c r="G29" i="212"/>
  <c r="J28" i="212"/>
  <c r="G28" i="212"/>
  <c r="J27" i="212"/>
  <c r="G27" i="212"/>
  <c r="J26" i="212"/>
  <c r="G26" i="212"/>
  <c r="J25" i="212"/>
  <c r="G25" i="212"/>
  <c r="J24" i="212"/>
  <c r="G24" i="212"/>
  <c r="J23" i="212"/>
  <c r="G23" i="212"/>
  <c r="J22" i="212"/>
  <c r="G22" i="212"/>
  <c r="J21" i="212"/>
  <c r="G21" i="212"/>
  <c r="J20" i="212"/>
  <c r="G20" i="212"/>
  <c r="J19" i="212"/>
  <c r="G19" i="212"/>
  <c r="J18" i="212"/>
  <c r="G18" i="212"/>
  <c r="J17" i="212"/>
  <c r="G17" i="212"/>
  <c r="J16" i="212"/>
  <c r="G16" i="212"/>
  <c r="J15" i="212"/>
  <c r="G15" i="212"/>
  <c r="J14" i="212"/>
  <c r="G14" i="212"/>
  <c r="J13" i="212"/>
  <c r="G13" i="212"/>
  <c r="J12" i="212"/>
  <c r="G12" i="212"/>
  <c r="J11" i="212"/>
  <c r="G11" i="212"/>
  <c r="J10" i="212"/>
  <c r="J65" i="55"/>
  <c r="G65" i="55"/>
  <c r="J64" i="55"/>
  <c r="G64" i="55"/>
  <c r="J63" i="55"/>
  <c r="G63" i="55"/>
  <c r="J62" i="55"/>
  <c r="G62" i="55"/>
  <c r="J61" i="55"/>
  <c r="G61" i="55"/>
  <c r="J60" i="55"/>
  <c r="G60" i="55"/>
  <c r="J59" i="55"/>
  <c r="G59" i="55"/>
  <c r="J58" i="55"/>
  <c r="G58" i="55"/>
  <c r="J57" i="55"/>
  <c r="G57" i="55"/>
  <c r="G56" i="55"/>
  <c r="J55" i="55"/>
  <c r="G55" i="55"/>
  <c r="J54" i="55"/>
  <c r="G54" i="55"/>
  <c r="G53" i="55"/>
  <c r="J52" i="55"/>
  <c r="G52" i="55"/>
  <c r="J51" i="55"/>
  <c r="G51" i="55"/>
  <c r="J50" i="55"/>
  <c r="G50" i="55"/>
  <c r="J49" i="55"/>
  <c r="G49" i="55"/>
  <c r="J48" i="55"/>
  <c r="G48" i="55"/>
  <c r="G47" i="55"/>
  <c r="G46" i="55"/>
  <c r="J45" i="55"/>
  <c r="G45" i="55"/>
  <c r="G44" i="55"/>
  <c r="J43" i="55"/>
  <c r="G43" i="55"/>
  <c r="J42" i="55"/>
  <c r="G42" i="55"/>
  <c r="G41" i="55"/>
  <c r="J40" i="55"/>
  <c r="G40" i="55"/>
  <c r="J39" i="55"/>
  <c r="G39" i="55"/>
  <c r="G38" i="55"/>
  <c r="J37" i="55"/>
  <c r="G37" i="55"/>
  <c r="G36" i="55"/>
  <c r="J35" i="55"/>
  <c r="G35" i="55"/>
  <c r="G34" i="55"/>
  <c r="J33" i="55"/>
  <c r="G33" i="55"/>
  <c r="J32" i="55"/>
  <c r="G32" i="55"/>
  <c r="G31" i="55"/>
  <c r="J30" i="55"/>
  <c r="G30" i="55"/>
  <c r="G29" i="55"/>
  <c r="J28" i="55"/>
  <c r="G28" i="55"/>
  <c r="J27" i="55"/>
  <c r="G27" i="55"/>
  <c r="G26" i="55"/>
  <c r="J25" i="55"/>
  <c r="G25" i="55"/>
  <c r="J24" i="55"/>
  <c r="G24" i="55"/>
  <c r="G23" i="55"/>
  <c r="J22" i="55"/>
  <c r="G22" i="55"/>
  <c r="J21" i="55"/>
  <c r="G21" i="55"/>
  <c r="G20" i="55"/>
  <c r="J19" i="55"/>
  <c r="G19" i="55"/>
  <c r="J18" i="55"/>
  <c r="G18" i="55"/>
  <c r="J17" i="55"/>
  <c r="G17" i="55"/>
  <c r="J16" i="55"/>
  <c r="G16" i="55"/>
  <c r="J15" i="55"/>
  <c r="G15" i="55"/>
  <c r="J14" i="55"/>
  <c r="G14" i="55"/>
  <c r="J13" i="55"/>
  <c r="G13" i="55"/>
  <c r="J12" i="55"/>
  <c r="G12" i="55"/>
  <c r="J11" i="55"/>
  <c r="G11" i="55"/>
  <c r="J40" i="212" l="1"/>
  <c r="J39" i="212"/>
  <c r="J109" i="200"/>
  <c r="G109" i="200"/>
  <c r="J108" i="200"/>
  <c r="G108" i="200"/>
  <c r="J107" i="200"/>
  <c r="G107" i="200"/>
  <c r="J106" i="200"/>
  <c r="G106" i="200"/>
  <c r="J105" i="200"/>
  <c r="G105" i="200"/>
  <c r="J104" i="200"/>
  <c r="G104" i="200"/>
  <c r="J103" i="200"/>
  <c r="G103" i="200"/>
  <c r="J102" i="200"/>
  <c r="G102" i="200"/>
  <c r="J101" i="200"/>
  <c r="G101" i="200"/>
  <c r="J100" i="200"/>
  <c r="G100" i="200"/>
  <c r="J99" i="200"/>
  <c r="G99" i="200"/>
  <c r="J98" i="200"/>
  <c r="G98" i="200"/>
  <c r="J97" i="200"/>
  <c r="G97" i="200"/>
  <c r="J96" i="200"/>
  <c r="G96" i="200"/>
  <c r="J95" i="200"/>
  <c r="G95" i="200"/>
  <c r="J94" i="200"/>
  <c r="G94" i="200"/>
  <c r="J93" i="200"/>
  <c r="G93" i="200"/>
  <c r="J92" i="200"/>
  <c r="G92" i="200"/>
  <c r="J91" i="200"/>
  <c r="G91" i="200"/>
  <c r="J90" i="200"/>
  <c r="G90" i="200"/>
  <c r="J89" i="200"/>
  <c r="G89" i="200"/>
  <c r="J88" i="200"/>
  <c r="G88" i="200"/>
  <c r="J87" i="200"/>
  <c r="G87" i="200"/>
  <c r="J86" i="200"/>
  <c r="G86" i="200"/>
  <c r="J85" i="200"/>
  <c r="G85" i="200"/>
  <c r="J84" i="200"/>
  <c r="G84" i="200"/>
  <c r="J83" i="200"/>
  <c r="G83" i="200"/>
  <c r="J82" i="200"/>
  <c r="G82" i="200"/>
  <c r="J81" i="200"/>
  <c r="G81" i="200"/>
  <c r="J80" i="200"/>
  <c r="G80" i="200"/>
  <c r="J79" i="200"/>
  <c r="G79" i="200"/>
  <c r="J78" i="200"/>
  <c r="G78" i="200"/>
  <c r="J77" i="200"/>
  <c r="G77" i="200"/>
  <c r="J76" i="200"/>
  <c r="G76" i="200"/>
  <c r="J75" i="200"/>
  <c r="G75" i="200"/>
  <c r="J74" i="200"/>
  <c r="G74" i="200"/>
  <c r="J73" i="200"/>
  <c r="G73" i="200"/>
  <c r="J72" i="200"/>
  <c r="G72" i="200"/>
  <c r="J71" i="200"/>
  <c r="G71" i="200"/>
  <c r="J70" i="200"/>
  <c r="G70" i="200"/>
  <c r="J69" i="200"/>
  <c r="G69" i="200"/>
  <c r="J68" i="200"/>
  <c r="G68" i="200"/>
  <c r="J67" i="200"/>
  <c r="G67" i="200"/>
  <c r="J66" i="200"/>
  <c r="G66" i="200"/>
  <c r="J65" i="200"/>
  <c r="G65" i="200"/>
  <c r="J64" i="200"/>
  <c r="G64" i="200"/>
  <c r="J63" i="200"/>
  <c r="G63" i="200"/>
  <c r="J62" i="200"/>
  <c r="G62" i="200"/>
  <c r="J61" i="200"/>
  <c r="G61" i="200"/>
  <c r="J60" i="200"/>
  <c r="G60" i="200"/>
  <c r="J59" i="200"/>
  <c r="G59" i="200"/>
  <c r="J58" i="200"/>
  <c r="G58" i="200"/>
  <c r="J57" i="200"/>
  <c r="G57" i="200"/>
  <c r="J56" i="200"/>
  <c r="G56" i="200"/>
  <c r="J55" i="200"/>
  <c r="G55" i="200"/>
  <c r="J54" i="200"/>
  <c r="G54" i="200"/>
  <c r="J53" i="200"/>
  <c r="G53" i="200"/>
  <c r="J52" i="200"/>
  <c r="G52" i="200"/>
  <c r="J51" i="200"/>
  <c r="G51" i="200"/>
  <c r="J50" i="200"/>
  <c r="G50" i="200"/>
  <c r="J49" i="200"/>
  <c r="G49" i="200"/>
  <c r="J48" i="200"/>
  <c r="G48" i="200"/>
  <c r="J47" i="200"/>
  <c r="G47" i="200"/>
  <c r="J46" i="200"/>
  <c r="G46" i="200"/>
  <c r="J45" i="200"/>
  <c r="G45" i="200"/>
  <c r="J44" i="200"/>
  <c r="G44" i="200"/>
  <c r="J43" i="200"/>
  <c r="G43" i="200"/>
  <c r="J42" i="200"/>
  <c r="G42" i="200"/>
  <c r="J41" i="200"/>
  <c r="G41" i="200"/>
  <c r="J40" i="200"/>
  <c r="G40" i="200"/>
  <c r="J39" i="200"/>
  <c r="G39" i="200"/>
  <c r="J38" i="200"/>
  <c r="G38" i="200"/>
  <c r="J37" i="200"/>
  <c r="G37" i="200"/>
  <c r="J36" i="200"/>
  <c r="G36" i="200"/>
  <c r="J35" i="200"/>
  <c r="G35" i="200"/>
  <c r="J34" i="200"/>
  <c r="G34" i="200"/>
  <c r="J33" i="200"/>
  <c r="G33" i="200"/>
  <c r="J32" i="200"/>
  <c r="G32" i="200"/>
  <c r="J31" i="200"/>
  <c r="G31" i="200"/>
  <c r="J30" i="200"/>
  <c r="G30" i="200"/>
  <c r="J29" i="200"/>
  <c r="G29" i="200"/>
  <c r="J28" i="200"/>
  <c r="G28" i="200"/>
  <c r="J27" i="200"/>
  <c r="G27" i="200"/>
  <c r="J26" i="200"/>
  <c r="G26" i="200"/>
  <c r="J25" i="200"/>
  <c r="G25" i="200"/>
  <c r="J24" i="200"/>
  <c r="G24" i="200"/>
  <c r="J23" i="200"/>
  <c r="G23" i="200"/>
  <c r="J22" i="200"/>
  <c r="G22" i="200"/>
  <c r="J21" i="200"/>
  <c r="G21" i="200"/>
  <c r="J20" i="200"/>
  <c r="G20" i="200"/>
  <c r="J19" i="200"/>
  <c r="G19" i="200"/>
  <c r="J18" i="200"/>
  <c r="G18" i="200"/>
  <c r="J17" i="200"/>
  <c r="G17" i="200"/>
  <c r="J16" i="200"/>
  <c r="G16" i="200"/>
  <c r="J15" i="200"/>
  <c r="G15" i="200"/>
  <c r="J14" i="200"/>
  <c r="G14" i="200"/>
  <c r="J13" i="200"/>
  <c r="G13" i="200"/>
  <c r="J12" i="200"/>
  <c r="G12" i="200"/>
  <c r="J11" i="200"/>
  <c r="G11" i="200"/>
  <c r="J10" i="200"/>
  <c r="J41" i="212" l="1"/>
  <c r="J48" i="246"/>
  <c r="G48" i="246"/>
  <c r="J47" i="246"/>
  <c r="G47" i="246"/>
  <c r="J46" i="246"/>
  <c r="G46" i="246"/>
  <c r="J45" i="246"/>
  <c r="G45" i="246"/>
  <c r="J44" i="246"/>
  <c r="G44" i="246"/>
  <c r="J43" i="246"/>
  <c r="G43" i="246"/>
  <c r="J42" i="246"/>
  <c r="G42" i="246"/>
  <c r="J41" i="246"/>
  <c r="G41" i="246"/>
  <c r="G40" i="246"/>
  <c r="J39" i="246"/>
  <c r="G39" i="246"/>
  <c r="G38" i="246"/>
  <c r="J37" i="246"/>
  <c r="G37" i="246"/>
  <c r="G36" i="246"/>
  <c r="J35" i="246"/>
  <c r="G35" i="246"/>
  <c r="J34" i="246"/>
  <c r="G34" i="246"/>
  <c r="G33" i="246"/>
  <c r="J32" i="246"/>
  <c r="G32" i="246"/>
  <c r="J31" i="246"/>
  <c r="G31" i="246"/>
  <c r="G30" i="246"/>
  <c r="G29" i="246"/>
  <c r="J28" i="246"/>
  <c r="G28" i="246"/>
  <c r="G27" i="246"/>
  <c r="G26" i="246"/>
  <c r="J25" i="246"/>
  <c r="G25" i="246"/>
  <c r="G24" i="246"/>
  <c r="J23" i="246"/>
  <c r="G23" i="246"/>
  <c r="J22" i="246"/>
  <c r="G22" i="246"/>
  <c r="G21" i="246"/>
  <c r="J20" i="246"/>
  <c r="G20" i="246"/>
  <c r="J19" i="246"/>
  <c r="G19" i="246"/>
  <c r="J18" i="246"/>
  <c r="G18" i="246"/>
  <c r="J17" i="246"/>
  <c r="G17" i="246"/>
  <c r="J16" i="246"/>
  <c r="G16" i="246"/>
  <c r="J15" i="246"/>
  <c r="G15" i="246"/>
  <c r="J14" i="246"/>
  <c r="G14" i="246"/>
  <c r="J13" i="246"/>
  <c r="G13" i="246"/>
  <c r="J12" i="246"/>
  <c r="G12" i="246"/>
  <c r="J11" i="246"/>
  <c r="G11" i="246"/>
  <c r="J45" i="163"/>
  <c r="G45" i="163"/>
  <c r="J44" i="163"/>
  <c r="G44" i="163"/>
  <c r="J43" i="163"/>
  <c r="G43" i="163"/>
  <c r="J42" i="163"/>
  <c r="G42" i="163"/>
  <c r="J41" i="163"/>
  <c r="G41" i="163"/>
  <c r="J40" i="163"/>
  <c r="G40" i="163"/>
  <c r="G39" i="163"/>
  <c r="J38" i="163"/>
  <c r="G38" i="163"/>
  <c r="J37" i="163"/>
  <c r="G37" i="163"/>
  <c r="J36" i="163"/>
  <c r="G36" i="163"/>
  <c r="G35" i="163"/>
  <c r="J34" i="163"/>
  <c r="G34" i="163"/>
  <c r="J33" i="163"/>
  <c r="G33" i="163"/>
  <c r="J32" i="163"/>
  <c r="G32" i="163"/>
  <c r="J31" i="163"/>
  <c r="G31" i="163"/>
  <c r="G30" i="163"/>
  <c r="J29" i="163"/>
  <c r="G29" i="163"/>
  <c r="J28" i="163"/>
  <c r="G28" i="163"/>
  <c r="G27" i="163"/>
  <c r="G26" i="163"/>
  <c r="J25" i="163"/>
  <c r="G25" i="163"/>
  <c r="J24" i="163"/>
  <c r="G24" i="163"/>
  <c r="J23" i="163"/>
  <c r="G23" i="163"/>
  <c r="J22" i="163"/>
  <c r="G22" i="163"/>
  <c r="G21" i="163"/>
  <c r="J20" i="163"/>
  <c r="G20" i="163"/>
  <c r="J19" i="163"/>
  <c r="G19" i="163"/>
  <c r="J18" i="163"/>
  <c r="G18" i="163"/>
  <c r="G17" i="163"/>
  <c r="J16" i="163"/>
  <c r="G16" i="163"/>
  <c r="G15" i="163"/>
  <c r="J14" i="163"/>
  <c r="G14" i="163"/>
  <c r="J13" i="163"/>
  <c r="G13" i="163"/>
  <c r="J12" i="163"/>
  <c r="G12" i="163"/>
  <c r="J11" i="163"/>
  <c r="G11" i="163"/>
  <c r="J21" i="162" l="1"/>
  <c r="G21" i="162"/>
  <c r="J20" i="162"/>
  <c r="G20" i="162"/>
  <c r="J19" i="162"/>
  <c r="G19" i="162"/>
  <c r="J18" i="162"/>
  <c r="G18" i="162"/>
  <c r="J17" i="162"/>
  <c r="G17" i="162"/>
  <c r="J16" i="162"/>
  <c r="G16" i="162"/>
  <c r="J15" i="162"/>
  <c r="G15" i="162"/>
  <c r="J14" i="162"/>
  <c r="G14" i="162"/>
  <c r="J13" i="162"/>
  <c r="G13" i="162"/>
  <c r="J12" i="162"/>
  <c r="G12" i="162"/>
  <c r="G11" i="162"/>
  <c r="J51" i="147"/>
  <c r="G51" i="147"/>
  <c r="G50" i="147"/>
  <c r="J49" i="147"/>
  <c r="G49" i="147"/>
  <c r="J48" i="147"/>
  <c r="G48" i="147"/>
  <c r="G47" i="147"/>
  <c r="J46" i="147"/>
  <c r="G46" i="147"/>
  <c r="J45" i="147"/>
  <c r="G45" i="147"/>
  <c r="J44" i="147"/>
  <c r="G44" i="147"/>
  <c r="J43" i="147"/>
  <c r="G43" i="147"/>
  <c r="J42" i="147"/>
  <c r="G42" i="147"/>
  <c r="J41" i="147"/>
  <c r="G41" i="147"/>
  <c r="G40" i="147"/>
  <c r="J39" i="147"/>
  <c r="G39" i="147"/>
  <c r="J38" i="147"/>
  <c r="G38" i="147"/>
  <c r="G37" i="147"/>
  <c r="J36" i="147"/>
  <c r="G36" i="147"/>
  <c r="J35" i="147"/>
  <c r="G35" i="147"/>
  <c r="J34" i="147"/>
  <c r="G34" i="147"/>
  <c r="J33" i="147"/>
  <c r="G33" i="147"/>
  <c r="J32" i="147"/>
  <c r="G32" i="147"/>
  <c r="G31" i="147"/>
  <c r="G30" i="147"/>
  <c r="J29" i="147"/>
  <c r="G29" i="147"/>
  <c r="J28" i="147"/>
  <c r="G28" i="147"/>
  <c r="G27" i="147"/>
  <c r="J26" i="147"/>
  <c r="G26" i="147"/>
  <c r="G25" i="147"/>
  <c r="G24" i="147"/>
  <c r="J23" i="147"/>
  <c r="G23" i="147"/>
  <c r="J22" i="147"/>
  <c r="G22" i="147"/>
  <c r="J21" i="147"/>
  <c r="G21" i="147"/>
  <c r="J20" i="147"/>
  <c r="G20" i="147"/>
  <c r="J19" i="147"/>
  <c r="G19" i="147"/>
  <c r="G18" i="147"/>
  <c r="J17" i="147"/>
  <c r="G17" i="147"/>
  <c r="J16" i="147"/>
  <c r="G16" i="147"/>
  <c r="J15" i="147"/>
  <c r="G15" i="147"/>
  <c r="J14" i="147"/>
  <c r="G14" i="147"/>
  <c r="G13" i="147"/>
  <c r="J12" i="147"/>
  <c r="G12" i="147"/>
  <c r="J11" i="147"/>
  <c r="G11" i="147"/>
  <c r="J50" i="145"/>
  <c r="G50" i="145"/>
  <c r="J49" i="145"/>
  <c r="G49" i="145"/>
  <c r="J48" i="145"/>
  <c r="G48" i="145"/>
  <c r="J47" i="145"/>
  <c r="G47" i="145"/>
  <c r="J46" i="145"/>
  <c r="G46" i="145"/>
  <c r="J45" i="145"/>
  <c r="G45" i="145"/>
  <c r="J44" i="145"/>
  <c r="G44" i="145"/>
  <c r="J43" i="145"/>
  <c r="G43" i="145"/>
  <c r="J42" i="145"/>
  <c r="G42" i="145"/>
  <c r="G41" i="145"/>
  <c r="G40" i="145"/>
  <c r="J39" i="145"/>
  <c r="G39" i="145"/>
  <c r="J38" i="145"/>
  <c r="G38" i="145"/>
  <c r="J37" i="145"/>
  <c r="G37" i="145"/>
  <c r="J36" i="145"/>
  <c r="G36" i="145"/>
  <c r="J35" i="145"/>
  <c r="G35" i="145"/>
  <c r="J34" i="145"/>
  <c r="G34" i="145"/>
  <c r="G33" i="145"/>
  <c r="J32" i="145"/>
  <c r="G32" i="145"/>
  <c r="J31" i="145"/>
  <c r="G31" i="145"/>
  <c r="J30" i="145"/>
  <c r="G30" i="145"/>
  <c r="G29" i="145"/>
  <c r="G28" i="145"/>
  <c r="J27" i="145"/>
  <c r="G27" i="145"/>
  <c r="G26" i="145"/>
  <c r="J25" i="145"/>
  <c r="G25" i="145"/>
  <c r="J24" i="145"/>
  <c r="G24" i="145"/>
  <c r="J23" i="145"/>
  <c r="G23" i="145"/>
  <c r="G22" i="145"/>
  <c r="G21" i="145"/>
  <c r="J20" i="145"/>
  <c r="G20" i="145"/>
  <c r="J19" i="145"/>
  <c r="G19" i="145"/>
  <c r="G18" i="145"/>
  <c r="J17" i="145"/>
  <c r="G17" i="145"/>
  <c r="J16" i="145"/>
  <c r="G16" i="145"/>
  <c r="G15" i="145"/>
  <c r="J14" i="145"/>
  <c r="G14" i="145"/>
  <c r="J13" i="145"/>
  <c r="G13" i="145"/>
  <c r="J12" i="145"/>
  <c r="G12" i="145"/>
  <c r="J11" i="145"/>
  <c r="G11" i="145"/>
  <c r="J41" i="144"/>
  <c r="G41" i="144"/>
  <c r="J40" i="144"/>
  <c r="G40" i="144"/>
  <c r="J39" i="144"/>
  <c r="G39" i="144"/>
  <c r="J38" i="144"/>
  <c r="G38" i="144"/>
  <c r="G37" i="144"/>
  <c r="J36" i="144"/>
  <c r="G36" i="144"/>
  <c r="J35" i="144"/>
  <c r="G35" i="144"/>
  <c r="J34" i="144"/>
  <c r="G34" i="144"/>
  <c r="J33" i="144"/>
  <c r="G33" i="144"/>
  <c r="J32" i="144"/>
  <c r="G32" i="144"/>
  <c r="J31" i="144"/>
  <c r="G31" i="144"/>
  <c r="J30" i="144"/>
  <c r="G30" i="144"/>
  <c r="J29" i="144"/>
  <c r="G29" i="144"/>
  <c r="G28" i="144"/>
  <c r="J27" i="144"/>
  <c r="G27" i="144"/>
  <c r="J26" i="144"/>
  <c r="G26" i="144"/>
  <c r="G25" i="144"/>
  <c r="G24" i="144"/>
  <c r="J23" i="144"/>
  <c r="G23" i="144"/>
  <c r="J22" i="144"/>
  <c r="G22" i="144"/>
  <c r="G21" i="144"/>
  <c r="J20" i="144"/>
  <c r="G20" i="144"/>
  <c r="J19" i="144"/>
  <c r="G19" i="144"/>
  <c r="G18" i="144"/>
  <c r="J17" i="144"/>
  <c r="G17" i="144"/>
  <c r="J16" i="144"/>
  <c r="G16" i="144"/>
  <c r="G15" i="144"/>
  <c r="J14" i="144"/>
  <c r="G14" i="144"/>
  <c r="J13" i="144"/>
  <c r="G13" i="144"/>
  <c r="J12" i="144"/>
  <c r="G12" i="144"/>
  <c r="J11" i="144"/>
  <c r="G11" i="144"/>
  <c r="J36" i="245"/>
  <c r="G36" i="245"/>
  <c r="J35" i="245"/>
  <c r="G35" i="245"/>
  <c r="J34" i="245"/>
  <c r="G34" i="245"/>
  <c r="J33" i="245"/>
  <c r="G33" i="245"/>
  <c r="J32" i="245"/>
  <c r="G32" i="245"/>
  <c r="G31" i="245"/>
  <c r="J30" i="245"/>
  <c r="G30" i="245"/>
  <c r="J29" i="245"/>
  <c r="G29" i="245"/>
  <c r="G28" i="245"/>
  <c r="J27" i="245"/>
  <c r="G27" i="245"/>
  <c r="J26" i="245"/>
  <c r="G26" i="245"/>
  <c r="J25" i="245"/>
  <c r="G25" i="245"/>
  <c r="G24" i="245"/>
  <c r="G23" i="245"/>
  <c r="J22" i="245"/>
  <c r="G22" i="245"/>
  <c r="J21" i="245"/>
  <c r="G21" i="245"/>
  <c r="J20" i="245"/>
  <c r="G20" i="245"/>
  <c r="G19" i="245"/>
  <c r="J18" i="245"/>
  <c r="G18" i="245"/>
  <c r="J17" i="245"/>
  <c r="G17" i="245"/>
  <c r="G16" i="245"/>
  <c r="J15" i="245"/>
  <c r="G15" i="245"/>
  <c r="J14" i="245"/>
  <c r="G14" i="245"/>
  <c r="J13" i="245"/>
  <c r="G13" i="245"/>
  <c r="J12" i="245"/>
  <c r="G12" i="245"/>
  <c r="J11" i="245"/>
  <c r="G11" i="245"/>
  <c r="J45" i="242"/>
  <c r="G45" i="242"/>
  <c r="J44" i="242"/>
  <c r="G44" i="242"/>
  <c r="J43" i="242"/>
  <c r="G43" i="242"/>
  <c r="J42" i="242"/>
  <c r="G42" i="242"/>
  <c r="J41" i="242"/>
  <c r="G41" i="242"/>
  <c r="J40" i="242"/>
  <c r="G40" i="242"/>
  <c r="G39" i="242"/>
  <c r="J38" i="242"/>
  <c r="G38" i="242"/>
  <c r="J37" i="242"/>
  <c r="G37" i="242"/>
  <c r="J36" i="242"/>
  <c r="G36" i="242"/>
  <c r="G35" i="242"/>
  <c r="J34" i="242"/>
  <c r="G34" i="242"/>
  <c r="J33" i="242"/>
  <c r="G33" i="242"/>
  <c r="J32" i="242"/>
  <c r="G32" i="242"/>
  <c r="J31" i="242"/>
  <c r="G31" i="242"/>
  <c r="G30" i="242"/>
  <c r="J29" i="242"/>
  <c r="G29" i="242"/>
  <c r="J28" i="242"/>
  <c r="G28" i="242"/>
  <c r="G27" i="242"/>
  <c r="G26" i="242"/>
  <c r="J25" i="242"/>
  <c r="G25" i="242"/>
  <c r="J24" i="242"/>
  <c r="G24" i="242"/>
  <c r="J23" i="242"/>
  <c r="G23" i="242"/>
  <c r="J22" i="242"/>
  <c r="G22" i="242"/>
  <c r="G21" i="242"/>
  <c r="J20" i="242"/>
  <c r="G20" i="242"/>
  <c r="J19" i="242"/>
  <c r="G19" i="242"/>
  <c r="J18" i="242"/>
  <c r="G18" i="242"/>
  <c r="G17" i="242"/>
  <c r="J16" i="242"/>
  <c r="G16" i="242"/>
  <c r="G15" i="242"/>
  <c r="J14" i="242"/>
  <c r="G14" i="242"/>
  <c r="J13" i="242"/>
  <c r="G13" i="242"/>
  <c r="J12" i="242"/>
  <c r="G12" i="242"/>
  <c r="J11" i="242"/>
  <c r="G11" i="242"/>
  <c r="J42" i="133" l="1"/>
  <c r="G42" i="133"/>
  <c r="J41" i="133"/>
  <c r="G41" i="133"/>
  <c r="J40" i="133"/>
  <c r="G40" i="133"/>
  <c r="J39" i="133"/>
  <c r="G39" i="133"/>
  <c r="J38" i="133"/>
  <c r="G38" i="133"/>
  <c r="J37" i="133"/>
  <c r="G37" i="133"/>
  <c r="J36" i="133"/>
  <c r="G36" i="133"/>
  <c r="J35" i="133"/>
  <c r="G35" i="133"/>
  <c r="G34" i="133"/>
  <c r="J33" i="133"/>
  <c r="G33" i="133"/>
  <c r="J32" i="133"/>
  <c r="G32" i="133"/>
  <c r="J31" i="133"/>
  <c r="G31" i="133"/>
  <c r="J30" i="133"/>
  <c r="G30" i="133"/>
  <c r="G29" i="133"/>
  <c r="J28" i="133"/>
  <c r="G28" i="133"/>
  <c r="J27" i="133"/>
  <c r="G27" i="133"/>
  <c r="J26" i="133"/>
  <c r="G26" i="133"/>
  <c r="G25" i="133"/>
  <c r="J24" i="133"/>
  <c r="G24" i="133"/>
  <c r="G23" i="133"/>
  <c r="G22" i="133"/>
  <c r="J21" i="133"/>
  <c r="G21" i="133"/>
  <c r="J20" i="133"/>
  <c r="G20" i="133"/>
  <c r="J19" i="133"/>
  <c r="G19" i="133"/>
  <c r="J18" i="133"/>
  <c r="G18" i="133"/>
  <c r="G17" i="133"/>
  <c r="J16" i="133"/>
  <c r="G16" i="133"/>
  <c r="J15" i="133"/>
  <c r="G15" i="133"/>
  <c r="J14" i="133"/>
  <c r="G14" i="133"/>
  <c r="J13" i="133"/>
  <c r="G13" i="133"/>
  <c r="J12" i="133"/>
  <c r="G12" i="133"/>
  <c r="J11" i="133"/>
  <c r="G11" i="133"/>
  <c r="J49" i="244"/>
  <c r="G49" i="244"/>
  <c r="J48" i="244"/>
  <c r="G48" i="244"/>
  <c r="J47" i="244"/>
  <c r="G47" i="244"/>
  <c r="J46" i="244"/>
  <c r="G46" i="244"/>
  <c r="J45" i="244"/>
  <c r="G45" i="244"/>
  <c r="J44" i="244"/>
  <c r="G44" i="244"/>
  <c r="J43" i="244"/>
  <c r="G43" i="244"/>
  <c r="G42" i="244"/>
  <c r="J41" i="244"/>
  <c r="G41" i="244"/>
  <c r="J40" i="244"/>
  <c r="G40" i="244"/>
  <c r="J39" i="244"/>
  <c r="G39" i="244"/>
  <c r="J38" i="244"/>
  <c r="G38" i="244"/>
  <c r="G37" i="244"/>
  <c r="G36" i="244"/>
  <c r="J35" i="244"/>
  <c r="G35" i="244"/>
  <c r="G34" i="244"/>
  <c r="J33" i="244"/>
  <c r="G33" i="244"/>
  <c r="J32" i="244"/>
  <c r="G32" i="244"/>
  <c r="G31" i="244"/>
  <c r="J30" i="244"/>
  <c r="G30" i="244"/>
  <c r="G29" i="244"/>
  <c r="J28" i="244"/>
  <c r="G28" i="244"/>
  <c r="J27" i="244"/>
  <c r="G27" i="244"/>
  <c r="G26" i="244"/>
  <c r="J25" i="244"/>
  <c r="G25" i="244"/>
  <c r="G24" i="244"/>
  <c r="J23" i="244"/>
  <c r="G23" i="244"/>
  <c r="J22" i="244"/>
  <c r="G22" i="244"/>
  <c r="G21" i="244"/>
  <c r="J20" i="244"/>
  <c r="G20" i="244"/>
  <c r="J19" i="244"/>
  <c r="G19" i="244"/>
  <c r="G18" i="244"/>
  <c r="J17" i="244"/>
  <c r="G17" i="244"/>
  <c r="J16" i="244"/>
  <c r="G16" i="244"/>
  <c r="J15" i="244"/>
  <c r="G15" i="244"/>
  <c r="J14" i="244"/>
  <c r="G14" i="244"/>
  <c r="J13" i="244"/>
  <c r="G13" i="244"/>
  <c r="J12" i="244"/>
  <c r="G12" i="244"/>
  <c r="J11" i="244"/>
  <c r="G11" i="244"/>
  <c r="J48" i="130"/>
  <c r="G48" i="130"/>
  <c r="G47" i="130"/>
  <c r="J46" i="130"/>
  <c r="G46" i="130"/>
  <c r="G45" i="130"/>
  <c r="J44" i="130"/>
  <c r="G44" i="130"/>
  <c r="J43" i="130"/>
  <c r="G43" i="130"/>
  <c r="G42" i="130"/>
  <c r="J40" i="130"/>
  <c r="G40" i="130"/>
  <c r="J39" i="130"/>
  <c r="G39" i="130"/>
  <c r="J38" i="130"/>
  <c r="G38" i="130"/>
  <c r="J37" i="130"/>
  <c r="G37" i="130"/>
  <c r="J36" i="130"/>
  <c r="G36" i="130"/>
  <c r="J35" i="130"/>
  <c r="G35" i="130"/>
  <c r="J34" i="130"/>
  <c r="G34" i="130"/>
  <c r="J33" i="130"/>
  <c r="G33" i="130"/>
  <c r="J32" i="130"/>
  <c r="G32" i="130"/>
  <c r="J31" i="130"/>
  <c r="G31" i="130"/>
  <c r="J30" i="130"/>
  <c r="G30" i="130"/>
  <c r="G29" i="130"/>
  <c r="J28" i="130"/>
  <c r="G28" i="130"/>
  <c r="G27" i="130"/>
  <c r="G26" i="130"/>
  <c r="J25" i="130"/>
  <c r="G25" i="130"/>
  <c r="J24" i="130"/>
  <c r="G24" i="130"/>
  <c r="G23" i="130"/>
  <c r="G22" i="130"/>
  <c r="J21" i="130"/>
  <c r="G21" i="130"/>
  <c r="J20" i="130"/>
  <c r="G20" i="130"/>
  <c r="J19" i="130"/>
  <c r="G19" i="130"/>
  <c r="G18" i="130"/>
  <c r="J17" i="130"/>
  <c r="G17" i="130"/>
  <c r="J16" i="130"/>
  <c r="G16" i="130"/>
  <c r="J15" i="130"/>
  <c r="G15" i="130"/>
  <c r="J14" i="130"/>
  <c r="G14" i="130"/>
  <c r="J13" i="130"/>
  <c r="G13" i="130"/>
  <c r="J12" i="130"/>
  <c r="G12" i="130"/>
  <c r="J11" i="130"/>
  <c r="G11" i="130"/>
  <c r="J74" i="120"/>
  <c r="G74" i="120"/>
  <c r="J73" i="120"/>
  <c r="G73" i="120"/>
  <c r="G72" i="120"/>
  <c r="G71" i="120"/>
  <c r="J70" i="120"/>
  <c r="G70" i="120"/>
  <c r="G69" i="120"/>
  <c r="J68" i="120"/>
  <c r="G68" i="120"/>
  <c r="G67" i="120"/>
  <c r="J66" i="120"/>
  <c r="G66" i="120"/>
  <c r="J65" i="120"/>
  <c r="G65" i="120"/>
  <c r="G64" i="120"/>
  <c r="J63" i="120"/>
  <c r="G63" i="120"/>
  <c r="G62" i="120"/>
  <c r="J61" i="120"/>
  <c r="G61" i="120"/>
  <c r="J60" i="120"/>
  <c r="G60" i="120"/>
  <c r="J59" i="120"/>
  <c r="G59" i="120"/>
  <c r="J58" i="120"/>
  <c r="G58" i="120"/>
  <c r="J57" i="120"/>
  <c r="G57" i="120"/>
  <c r="J56" i="120"/>
  <c r="G56" i="120"/>
  <c r="J55" i="120"/>
  <c r="G55" i="120"/>
  <c r="G54" i="120"/>
  <c r="J53" i="120"/>
  <c r="G53" i="120"/>
  <c r="J52" i="120"/>
  <c r="G52" i="120"/>
  <c r="J51" i="120"/>
  <c r="G51" i="120"/>
  <c r="J50" i="120"/>
  <c r="G50" i="120"/>
  <c r="J49" i="120"/>
  <c r="G49" i="120"/>
  <c r="J48" i="120"/>
  <c r="G48" i="120"/>
  <c r="J47" i="120"/>
  <c r="G47" i="120"/>
  <c r="J46" i="120"/>
  <c r="G46" i="120"/>
  <c r="J45" i="120"/>
  <c r="G45" i="120"/>
  <c r="G44" i="120"/>
  <c r="J43" i="120"/>
  <c r="G43" i="120"/>
  <c r="J42" i="120"/>
  <c r="G42" i="120"/>
  <c r="J41" i="120"/>
  <c r="G41" i="120"/>
  <c r="G40" i="120"/>
  <c r="G39" i="120"/>
  <c r="J38" i="120"/>
  <c r="G38" i="120"/>
  <c r="J37" i="120"/>
  <c r="G37" i="120"/>
  <c r="G36" i="120"/>
  <c r="J35" i="120"/>
  <c r="G35" i="120"/>
  <c r="J34" i="120"/>
  <c r="G34" i="120"/>
  <c r="J33" i="120"/>
  <c r="G33" i="120"/>
  <c r="J32" i="120"/>
  <c r="G32" i="120"/>
  <c r="J31" i="120"/>
  <c r="G31" i="120"/>
  <c r="J30" i="120"/>
  <c r="G30" i="120"/>
  <c r="J29" i="120"/>
  <c r="G29" i="120"/>
  <c r="J28" i="120"/>
  <c r="G28" i="120"/>
  <c r="G27" i="120"/>
  <c r="G26" i="120"/>
  <c r="J25" i="120"/>
  <c r="G25" i="120"/>
  <c r="G24" i="120"/>
  <c r="J23" i="120"/>
  <c r="G23" i="120"/>
  <c r="J22" i="120"/>
  <c r="G22" i="120"/>
  <c r="J21" i="120"/>
  <c r="G21" i="120"/>
  <c r="J20" i="120"/>
  <c r="G20" i="120"/>
  <c r="J19" i="120"/>
  <c r="G19" i="120"/>
  <c r="G18" i="120"/>
  <c r="G17" i="120"/>
  <c r="J16" i="120"/>
  <c r="G16" i="120"/>
  <c r="J15" i="120"/>
  <c r="G15" i="120"/>
  <c r="J14" i="120"/>
  <c r="G14" i="120"/>
  <c r="J13" i="120"/>
  <c r="G13" i="120"/>
  <c r="J12" i="120"/>
  <c r="G12" i="120"/>
  <c r="J11" i="120"/>
  <c r="G11" i="120"/>
  <c r="J61" i="119"/>
  <c r="G61" i="119"/>
  <c r="J60" i="119"/>
  <c r="G60" i="119"/>
  <c r="G59" i="119"/>
  <c r="J58" i="119"/>
  <c r="G58" i="119"/>
  <c r="J57" i="119"/>
  <c r="G57" i="119"/>
  <c r="J56" i="119"/>
  <c r="G56" i="119"/>
  <c r="J55" i="119"/>
  <c r="G55" i="119"/>
  <c r="J54" i="119"/>
  <c r="G54" i="119"/>
  <c r="J53" i="119"/>
  <c r="G53" i="119"/>
  <c r="J52" i="119"/>
  <c r="G52" i="119"/>
  <c r="J51" i="119"/>
  <c r="G51" i="119"/>
  <c r="J50" i="119"/>
  <c r="G50" i="119"/>
  <c r="J49" i="119"/>
  <c r="G49" i="119"/>
  <c r="G48" i="119"/>
  <c r="G47" i="119"/>
  <c r="J46" i="119"/>
  <c r="G46" i="119"/>
  <c r="J45" i="119"/>
  <c r="G45" i="119"/>
  <c r="J44" i="119"/>
  <c r="G44" i="119"/>
  <c r="J43" i="119"/>
  <c r="G43" i="119"/>
  <c r="G42" i="119"/>
  <c r="J41" i="119"/>
  <c r="G41" i="119"/>
  <c r="G40" i="119"/>
  <c r="J39" i="119"/>
  <c r="G39" i="119"/>
  <c r="J38" i="119"/>
  <c r="G38" i="119"/>
  <c r="J37" i="119"/>
  <c r="G37" i="119"/>
  <c r="J36" i="119"/>
  <c r="G36" i="119"/>
  <c r="G35" i="119"/>
  <c r="G34" i="119"/>
  <c r="J33" i="119"/>
  <c r="G33" i="119"/>
  <c r="G32" i="119"/>
  <c r="J31" i="119"/>
  <c r="G31" i="119"/>
  <c r="J30" i="119"/>
  <c r="G30" i="119"/>
  <c r="J29" i="119"/>
  <c r="G29" i="119"/>
  <c r="G28" i="119"/>
  <c r="J27" i="119"/>
  <c r="G27" i="119"/>
  <c r="J26" i="119"/>
  <c r="G26" i="119"/>
  <c r="J25" i="119"/>
  <c r="G25" i="119"/>
  <c r="G24" i="119"/>
  <c r="J23" i="119"/>
  <c r="G23" i="119"/>
  <c r="J22" i="119"/>
  <c r="G22" i="119"/>
  <c r="J21" i="119"/>
  <c r="G21" i="119"/>
  <c r="J20" i="119"/>
  <c r="G20" i="119"/>
  <c r="J19" i="119"/>
  <c r="G19" i="119"/>
  <c r="J18" i="119"/>
  <c r="G18" i="119"/>
  <c r="J17" i="119"/>
  <c r="G17" i="119"/>
  <c r="J16" i="119"/>
  <c r="G16" i="119"/>
  <c r="J15" i="119"/>
  <c r="G15" i="119"/>
  <c r="J14" i="119"/>
  <c r="G14" i="119"/>
  <c r="J13" i="119"/>
  <c r="G13" i="119"/>
  <c r="J12" i="119"/>
  <c r="G12" i="119"/>
  <c r="J11" i="119"/>
  <c r="G11" i="119"/>
  <c r="J34" i="229" l="1"/>
  <c r="G34" i="229"/>
  <c r="J33" i="229"/>
  <c r="G33" i="229"/>
  <c r="J32" i="229"/>
  <c r="G32" i="229"/>
  <c r="J31" i="229"/>
  <c r="G31" i="229"/>
  <c r="J30" i="229"/>
  <c r="G30" i="229"/>
  <c r="J29" i="229"/>
  <c r="G29" i="229"/>
  <c r="J28" i="229"/>
  <c r="G28" i="229"/>
  <c r="J27" i="229"/>
  <c r="G27" i="229"/>
  <c r="J26" i="229"/>
  <c r="G26" i="229"/>
  <c r="J25" i="229"/>
  <c r="G25" i="229"/>
  <c r="J24" i="229"/>
  <c r="G24" i="229"/>
  <c r="J23" i="229"/>
  <c r="G23" i="229"/>
  <c r="J22" i="229"/>
  <c r="G22" i="229"/>
  <c r="G21" i="229"/>
  <c r="J20" i="229"/>
  <c r="G20" i="229"/>
  <c r="G19" i="229"/>
  <c r="J18" i="229"/>
  <c r="G18" i="229"/>
  <c r="G17" i="229"/>
  <c r="J16" i="229"/>
  <c r="G16" i="229"/>
  <c r="J15" i="229"/>
  <c r="G15" i="229"/>
  <c r="G14" i="229"/>
  <c r="J13" i="229"/>
  <c r="G13" i="229"/>
  <c r="J12" i="229"/>
  <c r="G12" i="229"/>
  <c r="J11" i="229"/>
  <c r="G11" i="229"/>
  <c r="G46" i="228"/>
  <c r="J45" i="228"/>
  <c r="G45" i="228"/>
  <c r="J44" i="228"/>
  <c r="G44" i="228"/>
  <c r="J43" i="228"/>
  <c r="G43" i="228"/>
  <c r="J42" i="228"/>
  <c r="G42" i="228"/>
  <c r="J41" i="228"/>
  <c r="G41" i="228"/>
  <c r="J40" i="228"/>
  <c r="G40" i="228"/>
  <c r="J39" i="228"/>
  <c r="G39" i="228"/>
  <c r="J38" i="228"/>
  <c r="G38" i="228"/>
  <c r="J37" i="228"/>
  <c r="G37" i="228"/>
  <c r="J36" i="228"/>
  <c r="G36" i="228"/>
  <c r="J35" i="228"/>
  <c r="G35" i="228"/>
  <c r="G34" i="228"/>
  <c r="J33" i="228"/>
  <c r="G33" i="228"/>
  <c r="G32" i="228"/>
  <c r="J31" i="228"/>
  <c r="G31" i="228"/>
  <c r="G30" i="228"/>
  <c r="G29" i="228"/>
  <c r="G28" i="228"/>
  <c r="J27" i="228"/>
  <c r="G27" i="228"/>
  <c r="J26" i="228"/>
  <c r="G26" i="228"/>
  <c r="J25" i="228"/>
  <c r="G25" i="228"/>
  <c r="G24" i="228"/>
  <c r="G23" i="228"/>
  <c r="J22" i="228"/>
  <c r="G22" i="228"/>
  <c r="J21" i="228"/>
  <c r="G21" i="228"/>
  <c r="G20" i="228"/>
  <c r="J19" i="228"/>
  <c r="G19" i="228"/>
  <c r="J18" i="228"/>
  <c r="G18" i="228"/>
  <c r="J17" i="228"/>
  <c r="G17" i="228"/>
  <c r="J16" i="228"/>
  <c r="G16" i="228"/>
  <c r="J15" i="228"/>
  <c r="G15" i="228"/>
  <c r="J14" i="228"/>
  <c r="G14" i="228"/>
  <c r="G13" i="228"/>
  <c r="J12" i="228"/>
  <c r="G12" i="228"/>
  <c r="J11" i="228"/>
  <c r="G11" i="228"/>
  <c r="J64" i="209"/>
  <c r="G64" i="209"/>
  <c r="J63" i="209"/>
  <c r="G63" i="209"/>
  <c r="J62" i="209"/>
  <c r="G62" i="209"/>
  <c r="J61" i="209"/>
  <c r="G61" i="209"/>
  <c r="J60" i="209"/>
  <c r="G60" i="209"/>
  <c r="J59" i="209"/>
  <c r="G59" i="209"/>
  <c r="J58" i="209"/>
  <c r="G58" i="209"/>
  <c r="J57" i="209"/>
  <c r="G57" i="209"/>
  <c r="G56" i="209"/>
  <c r="J55" i="209"/>
  <c r="G55" i="209"/>
  <c r="J54" i="209"/>
  <c r="G54" i="209"/>
  <c r="G53" i="209"/>
  <c r="J52" i="209"/>
  <c r="G52" i="209"/>
  <c r="J51" i="209"/>
  <c r="G51" i="209"/>
  <c r="J50" i="209"/>
  <c r="G50" i="209"/>
  <c r="J49" i="209"/>
  <c r="G49" i="209"/>
  <c r="J48" i="209"/>
  <c r="G48" i="209"/>
  <c r="G47" i="209"/>
  <c r="G46" i="209"/>
  <c r="J45" i="209"/>
  <c r="G45" i="209"/>
  <c r="G44" i="209"/>
  <c r="J43" i="209"/>
  <c r="G43" i="209"/>
  <c r="J42" i="209"/>
  <c r="G42" i="209"/>
  <c r="G41" i="209"/>
  <c r="J40" i="209"/>
  <c r="G40" i="209"/>
  <c r="J39" i="209"/>
  <c r="G39" i="209"/>
  <c r="G38" i="209"/>
  <c r="J37" i="209"/>
  <c r="G37" i="209"/>
  <c r="G36" i="209"/>
  <c r="J35" i="209"/>
  <c r="G35" i="209"/>
  <c r="G34" i="209"/>
  <c r="J33" i="209"/>
  <c r="G33" i="209"/>
  <c r="J32" i="209"/>
  <c r="G32" i="209"/>
  <c r="G31" i="209"/>
  <c r="J30" i="209"/>
  <c r="G30" i="209"/>
  <c r="G29" i="209"/>
  <c r="J28" i="209"/>
  <c r="G28" i="209"/>
  <c r="J27" i="209"/>
  <c r="G27" i="209"/>
  <c r="G26" i="209"/>
  <c r="J25" i="209"/>
  <c r="G25" i="209"/>
  <c r="J24" i="209"/>
  <c r="G24" i="209"/>
  <c r="G23" i="209"/>
  <c r="J22" i="209"/>
  <c r="G22" i="209"/>
  <c r="J21" i="209"/>
  <c r="G21" i="209"/>
  <c r="G20" i="209"/>
  <c r="J19" i="209"/>
  <c r="G19" i="209"/>
  <c r="J18" i="209"/>
  <c r="G18" i="209"/>
  <c r="J17" i="209"/>
  <c r="G17" i="209"/>
  <c r="J16" i="209"/>
  <c r="G16" i="209"/>
  <c r="J15" i="209"/>
  <c r="G15" i="209"/>
  <c r="J14" i="209"/>
  <c r="G14" i="209"/>
  <c r="J13" i="209"/>
  <c r="G13" i="209"/>
  <c r="J12" i="209"/>
  <c r="G12" i="209"/>
  <c r="J11" i="209"/>
  <c r="G11" i="209"/>
  <c r="J53" i="201"/>
  <c r="G53" i="201"/>
  <c r="J52" i="201"/>
  <c r="G52" i="201"/>
  <c r="J51" i="201"/>
  <c r="G51" i="201"/>
  <c r="J50" i="201"/>
  <c r="G50" i="201"/>
  <c r="J49" i="201"/>
  <c r="G49" i="201"/>
  <c r="J48" i="201"/>
  <c r="G48" i="201"/>
  <c r="J47" i="201"/>
  <c r="G47" i="201"/>
  <c r="J46" i="201"/>
  <c r="G46" i="201"/>
  <c r="J45" i="201"/>
  <c r="G45" i="201"/>
  <c r="J44" i="201"/>
  <c r="G44" i="201"/>
  <c r="J43" i="201"/>
  <c r="G43" i="201"/>
  <c r="G42" i="201"/>
  <c r="J41" i="201"/>
  <c r="G41" i="201"/>
  <c r="J40" i="201"/>
  <c r="G40" i="201"/>
  <c r="G39" i="201"/>
  <c r="J38" i="201"/>
  <c r="G38" i="201"/>
  <c r="J37" i="201"/>
  <c r="G37" i="201"/>
  <c r="G36" i="201"/>
  <c r="G35" i="201"/>
  <c r="J34" i="201"/>
  <c r="G34" i="201"/>
  <c r="J33" i="201"/>
  <c r="G33" i="201"/>
  <c r="G32" i="201"/>
  <c r="J31" i="201"/>
  <c r="G31" i="201"/>
  <c r="J30" i="201"/>
  <c r="G30" i="201"/>
  <c r="G29" i="201"/>
  <c r="J28" i="201"/>
  <c r="G28" i="201"/>
  <c r="J27" i="201"/>
  <c r="G27" i="201"/>
  <c r="G26" i="201"/>
  <c r="J25" i="201"/>
  <c r="G25" i="201"/>
  <c r="J24" i="201"/>
  <c r="G24" i="201"/>
  <c r="J23" i="201"/>
  <c r="G23" i="201"/>
  <c r="G22" i="201"/>
  <c r="J21" i="201"/>
  <c r="G21" i="201"/>
  <c r="J20" i="201"/>
  <c r="G20" i="201"/>
  <c r="G19" i="201"/>
  <c r="J18" i="201"/>
  <c r="G18" i="201"/>
  <c r="G17" i="201"/>
  <c r="G16" i="201"/>
  <c r="J15" i="201"/>
  <c r="G15" i="201"/>
  <c r="G14" i="201"/>
  <c r="J13" i="201"/>
  <c r="G13" i="201"/>
  <c r="J12" i="201"/>
  <c r="G12" i="201"/>
  <c r="J11" i="201"/>
  <c r="G11" i="201"/>
  <c r="J64" i="198"/>
  <c r="G64" i="198"/>
  <c r="J63" i="198"/>
  <c r="G63" i="198"/>
  <c r="J62" i="198"/>
  <c r="G62" i="198"/>
  <c r="J61" i="198"/>
  <c r="G61" i="198"/>
  <c r="J60" i="198"/>
  <c r="G60" i="198"/>
  <c r="J59" i="198"/>
  <c r="G59" i="198"/>
  <c r="J58" i="198"/>
  <c r="G58" i="198"/>
  <c r="J57" i="198"/>
  <c r="G57" i="198"/>
  <c r="J56" i="198"/>
  <c r="G56" i="198"/>
  <c r="G55" i="198"/>
  <c r="J54" i="198"/>
  <c r="G54" i="198"/>
  <c r="J53" i="198"/>
  <c r="G53" i="198"/>
  <c r="G52" i="198"/>
  <c r="J51" i="198"/>
  <c r="G51" i="198"/>
  <c r="J50" i="198"/>
  <c r="G50" i="198"/>
  <c r="J49" i="198"/>
  <c r="G49" i="198"/>
  <c r="J48" i="198"/>
  <c r="G48" i="198"/>
  <c r="G47" i="198"/>
  <c r="G46" i="198"/>
  <c r="J45" i="198"/>
  <c r="G45" i="198"/>
  <c r="G44" i="198"/>
  <c r="J43" i="198"/>
  <c r="G43" i="198"/>
  <c r="J42" i="198"/>
  <c r="G42" i="198"/>
  <c r="J41" i="198"/>
  <c r="G41" i="198"/>
  <c r="J40" i="198"/>
  <c r="G40" i="198"/>
  <c r="G39" i="198"/>
  <c r="J38" i="198"/>
  <c r="G38" i="198"/>
  <c r="G37" i="198"/>
  <c r="J36" i="198"/>
  <c r="G36" i="198"/>
  <c r="J35" i="198"/>
  <c r="G35" i="198"/>
  <c r="G34" i="198"/>
  <c r="J33" i="198"/>
  <c r="G33" i="198"/>
  <c r="J32" i="198"/>
  <c r="G32" i="198"/>
  <c r="J31" i="198"/>
  <c r="G31" i="198"/>
  <c r="G30" i="198"/>
  <c r="J29" i="198"/>
  <c r="G29" i="198"/>
  <c r="J28" i="198"/>
  <c r="G28" i="198"/>
  <c r="G27" i="198"/>
  <c r="J26" i="198"/>
  <c r="G26" i="198"/>
  <c r="G25" i="198"/>
  <c r="G24" i="198"/>
  <c r="J23" i="198"/>
  <c r="G23" i="198"/>
  <c r="J22" i="198"/>
  <c r="G22" i="198"/>
  <c r="G21" i="198"/>
  <c r="J20" i="198"/>
  <c r="G20" i="198"/>
  <c r="J19" i="198"/>
  <c r="G19" i="198"/>
  <c r="J18" i="198"/>
  <c r="G18" i="198"/>
  <c r="J17" i="198"/>
  <c r="G17" i="198"/>
  <c r="J16" i="198"/>
  <c r="G16" i="198"/>
  <c r="J15" i="198"/>
  <c r="G15" i="198"/>
  <c r="J14" i="198"/>
  <c r="G14" i="198"/>
  <c r="J13" i="198"/>
  <c r="G13" i="198"/>
  <c r="J12" i="198"/>
  <c r="G12" i="198"/>
  <c r="J11" i="198"/>
  <c r="G11" i="198"/>
  <c r="J59" i="42"/>
  <c r="G59" i="42"/>
  <c r="J58" i="42"/>
  <c r="G58" i="42"/>
  <c r="G57" i="42"/>
  <c r="J56" i="42"/>
  <c r="G56" i="42"/>
  <c r="J55" i="42"/>
  <c r="G55" i="42"/>
  <c r="J54" i="42"/>
  <c r="G54" i="42"/>
  <c r="J53" i="42"/>
  <c r="G53" i="42"/>
  <c r="G52" i="42"/>
  <c r="J51" i="42"/>
  <c r="G51" i="42"/>
  <c r="G50" i="42"/>
  <c r="G49" i="42"/>
  <c r="J48" i="42"/>
  <c r="G48" i="42"/>
  <c r="G47" i="42"/>
  <c r="J46" i="42"/>
  <c r="G46" i="42"/>
  <c r="J45" i="42"/>
  <c r="G45" i="42"/>
  <c r="J44" i="42"/>
  <c r="G44" i="42"/>
  <c r="J43" i="42"/>
  <c r="G43" i="42"/>
  <c r="J42" i="42"/>
  <c r="G42" i="42"/>
  <c r="J41" i="42"/>
  <c r="G41" i="42"/>
  <c r="J40" i="42"/>
  <c r="G40" i="42"/>
  <c r="J39" i="42"/>
  <c r="G39" i="42"/>
  <c r="G38" i="42"/>
  <c r="J37" i="42"/>
  <c r="G37" i="42"/>
  <c r="J36" i="42"/>
  <c r="G36" i="42"/>
  <c r="J35" i="42"/>
  <c r="G35" i="42"/>
  <c r="J34" i="42"/>
  <c r="G34" i="42"/>
  <c r="G33" i="42"/>
  <c r="J32" i="42"/>
  <c r="G32" i="42"/>
  <c r="G31" i="42"/>
  <c r="J30" i="42"/>
  <c r="G30" i="42"/>
  <c r="J29" i="42"/>
  <c r="G29" i="42"/>
  <c r="J28" i="42"/>
  <c r="G28" i="42"/>
  <c r="J27" i="42"/>
  <c r="G27" i="42"/>
  <c r="G26" i="42"/>
  <c r="J25" i="42"/>
  <c r="G25" i="42"/>
  <c r="G24" i="42"/>
  <c r="J23" i="42"/>
  <c r="G23" i="42"/>
  <c r="J22" i="42"/>
  <c r="G22" i="42"/>
  <c r="J21" i="42"/>
  <c r="G21" i="42"/>
  <c r="J20" i="42"/>
  <c r="G20" i="42"/>
  <c r="J19" i="42"/>
  <c r="G19" i="42"/>
  <c r="G18" i="42"/>
  <c r="J17" i="42"/>
  <c r="G17" i="42"/>
  <c r="J16" i="42"/>
  <c r="G16" i="42"/>
  <c r="J15" i="42"/>
  <c r="G15" i="42"/>
  <c r="G14" i="42"/>
  <c r="J13" i="42"/>
  <c r="G13" i="42"/>
  <c r="J12" i="42"/>
  <c r="G12" i="42"/>
  <c r="J11" i="42"/>
  <c r="G11" i="42"/>
  <c r="J51" i="241"/>
  <c r="G51" i="241"/>
  <c r="J50" i="241"/>
  <c r="G50" i="241"/>
  <c r="J49" i="241"/>
  <c r="G49" i="241"/>
  <c r="J48" i="241"/>
  <c r="G48" i="241"/>
  <c r="J47" i="241"/>
  <c r="G47" i="241"/>
  <c r="J46" i="241"/>
  <c r="G46" i="241"/>
  <c r="J45" i="241"/>
  <c r="G45" i="241"/>
  <c r="G44" i="241"/>
  <c r="J43" i="241"/>
  <c r="G43" i="241"/>
  <c r="G42" i="241"/>
  <c r="J41" i="241"/>
  <c r="G41" i="241"/>
  <c r="J40" i="241"/>
  <c r="G40" i="241"/>
  <c r="J39" i="241"/>
  <c r="G39" i="241"/>
  <c r="G38" i="241"/>
  <c r="G37" i="241"/>
  <c r="J36" i="241"/>
  <c r="G36" i="241"/>
  <c r="G35" i="241"/>
  <c r="J34" i="241"/>
  <c r="G34" i="241"/>
  <c r="J33" i="241"/>
  <c r="G33" i="241"/>
  <c r="J32" i="241"/>
  <c r="G32" i="241"/>
  <c r="J31" i="241"/>
  <c r="G31" i="241"/>
  <c r="J30" i="241"/>
  <c r="G30" i="241"/>
  <c r="J29" i="241"/>
  <c r="G29" i="241"/>
  <c r="J28" i="241"/>
  <c r="G28" i="241"/>
  <c r="J27" i="241"/>
  <c r="G27" i="241"/>
  <c r="J26" i="241"/>
  <c r="G26" i="241"/>
  <c r="J25" i="241"/>
  <c r="G25" i="241"/>
  <c r="J24" i="241"/>
  <c r="G24" i="241"/>
  <c r="G23" i="241"/>
  <c r="J22" i="241"/>
  <c r="G22" i="241"/>
  <c r="J21" i="241"/>
  <c r="G21" i="241"/>
  <c r="G20" i="241"/>
  <c r="J19" i="241"/>
  <c r="G19" i="241"/>
  <c r="J18" i="241"/>
  <c r="G18" i="241"/>
  <c r="J17" i="241"/>
  <c r="G17" i="241"/>
  <c r="J16" i="241"/>
  <c r="G16" i="241"/>
  <c r="G15" i="241"/>
  <c r="J14" i="241"/>
  <c r="G14" i="241"/>
  <c r="J13" i="241"/>
  <c r="G13" i="241"/>
  <c r="J12" i="241"/>
  <c r="G12" i="241"/>
  <c r="J11" i="241"/>
  <c r="G11" i="241"/>
  <c r="J52" i="203"/>
  <c r="G52" i="203"/>
  <c r="J51" i="203"/>
  <c r="G51" i="203"/>
  <c r="J50" i="203"/>
  <c r="G50" i="203"/>
  <c r="J49" i="203"/>
  <c r="G49" i="203"/>
  <c r="J48" i="203"/>
  <c r="G48" i="203"/>
  <c r="J47" i="203"/>
  <c r="G47" i="203"/>
  <c r="J46" i="203"/>
  <c r="G46" i="203"/>
  <c r="J45" i="203"/>
  <c r="G45" i="203"/>
  <c r="G44" i="203"/>
  <c r="G43" i="203"/>
  <c r="J42" i="203"/>
  <c r="G42" i="203"/>
  <c r="J41" i="203"/>
  <c r="G41" i="203"/>
  <c r="J40" i="203"/>
  <c r="G40" i="203"/>
  <c r="J39" i="203"/>
  <c r="G39" i="203"/>
  <c r="G38" i="203"/>
  <c r="G37" i="203"/>
  <c r="G36" i="203"/>
  <c r="J35" i="203"/>
  <c r="G35" i="203"/>
  <c r="J34" i="203"/>
  <c r="G34" i="203"/>
  <c r="J33" i="203"/>
  <c r="G33" i="203"/>
  <c r="J32" i="203"/>
  <c r="G32" i="203"/>
  <c r="J31" i="203"/>
  <c r="G31" i="203"/>
  <c r="J30" i="203"/>
  <c r="G30" i="203"/>
  <c r="J29" i="203"/>
  <c r="G29" i="203"/>
  <c r="G28" i="203"/>
  <c r="J27" i="203"/>
  <c r="G27" i="203"/>
  <c r="J26" i="203"/>
  <c r="G26" i="203"/>
  <c r="J25" i="203"/>
  <c r="G25" i="203"/>
  <c r="J24" i="203"/>
  <c r="G24" i="203"/>
  <c r="G23" i="203"/>
  <c r="G22" i="203"/>
  <c r="J21" i="203"/>
  <c r="G21" i="203"/>
  <c r="J20" i="203"/>
  <c r="G20" i="203"/>
  <c r="J19" i="203"/>
  <c r="G19" i="203"/>
  <c r="J18" i="203"/>
  <c r="G18" i="203"/>
  <c r="J17" i="203"/>
  <c r="G17" i="203"/>
  <c r="J16" i="203"/>
  <c r="G16" i="203"/>
  <c r="G15" i="203"/>
  <c r="G14" i="203"/>
  <c r="J13" i="203"/>
  <c r="G13" i="203"/>
  <c r="J12" i="203"/>
  <c r="G12" i="203"/>
  <c r="J11" i="203"/>
  <c r="G11" i="203"/>
  <c r="J57" i="27"/>
  <c r="G57" i="27"/>
  <c r="J56" i="27"/>
  <c r="G56" i="27"/>
  <c r="J55" i="27"/>
  <c r="G55" i="27"/>
  <c r="G54" i="27"/>
  <c r="J53" i="27"/>
  <c r="G53" i="27"/>
  <c r="J52" i="27"/>
  <c r="G52" i="27"/>
  <c r="G51" i="27"/>
  <c r="G50" i="27"/>
  <c r="J49" i="27"/>
  <c r="G49" i="27"/>
  <c r="J48" i="27"/>
  <c r="G48" i="27"/>
  <c r="J47" i="27"/>
  <c r="G47" i="27"/>
  <c r="J46" i="27"/>
  <c r="G46" i="27"/>
  <c r="J45" i="27"/>
  <c r="G45" i="27"/>
  <c r="J44" i="27"/>
  <c r="G44" i="27"/>
  <c r="J43" i="27"/>
  <c r="G43" i="27"/>
  <c r="J42" i="27"/>
  <c r="G42" i="27"/>
  <c r="J41" i="27"/>
  <c r="G41" i="27"/>
  <c r="J40" i="27"/>
  <c r="G40" i="27"/>
  <c r="J39" i="27"/>
  <c r="G39" i="27"/>
  <c r="G38" i="27"/>
  <c r="J37" i="27"/>
  <c r="G37" i="27"/>
  <c r="J36" i="27"/>
  <c r="G36" i="27"/>
  <c r="G35" i="27"/>
  <c r="G34" i="27"/>
  <c r="J33" i="27"/>
  <c r="G33" i="27"/>
  <c r="J32" i="27"/>
  <c r="G32" i="27"/>
  <c r="J31" i="27"/>
  <c r="G31" i="27"/>
  <c r="J30" i="27"/>
  <c r="G30" i="27"/>
  <c r="J29" i="27"/>
  <c r="G29" i="27"/>
  <c r="J28" i="27"/>
  <c r="G28" i="27"/>
  <c r="J27" i="27"/>
  <c r="G27" i="27"/>
  <c r="J26" i="27"/>
  <c r="G26" i="27"/>
  <c r="G25" i="27"/>
  <c r="J24" i="27"/>
  <c r="G24" i="27"/>
  <c r="J23" i="27"/>
  <c r="G23" i="27"/>
  <c r="J22" i="27"/>
  <c r="G22" i="27"/>
  <c r="J21" i="27"/>
  <c r="G21" i="27"/>
  <c r="G20" i="27"/>
  <c r="J19" i="27"/>
  <c r="G19" i="27"/>
  <c r="G18" i="27"/>
  <c r="J17" i="27"/>
  <c r="G17" i="27"/>
  <c r="J16" i="27"/>
  <c r="G16" i="27"/>
  <c r="J15" i="27"/>
  <c r="G15" i="27"/>
  <c r="J14" i="27"/>
  <c r="G14" i="27"/>
  <c r="J13" i="27"/>
  <c r="G13" i="27"/>
  <c r="J12" i="27"/>
  <c r="G12" i="27"/>
  <c r="J11" i="27"/>
  <c r="G11" i="27"/>
  <c r="J38" i="89"/>
  <c r="G38" i="89"/>
  <c r="J37" i="89"/>
  <c r="G37" i="89"/>
  <c r="J36" i="89"/>
  <c r="G36" i="89"/>
  <c r="J35" i="89"/>
  <c r="G35" i="89"/>
  <c r="J34" i="89"/>
  <c r="G34" i="89"/>
  <c r="J33" i="89"/>
  <c r="G33" i="89"/>
  <c r="J32" i="89"/>
  <c r="G32" i="89"/>
  <c r="J31" i="89"/>
  <c r="G31" i="89"/>
  <c r="J30" i="89"/>
  <c r="G30" i="89"/>
  <c r="J29" i="89"/>
  <c r="G29" i="89"/>
  <c r="J28" i="89"/>
  <c r="G28" i="89"/>
  <c r="J27" i="89"/>
  <c r="G27" i="89"/>
  <c r="J26" i="89"/>
  <c r="G26" i="89"/>
  <c r="G25" i="89"/>
  <c r="G24" i="89"/>
  <c r="J23" i="89"/>
  <c r="G23" i="89"/>
  <c r="J22" i="89"/>
  <c r="G22" i="89"/>
  <c r="J21" i="89"/>
  <c r="G21" i="89"/>
  <c r="J20" i="89"/>
  <c r="G20" i="89"/>
  <c r="J19" i="89"/>
  <c r="G19" i="89"/>
  <c r="G18" i="89"/>
  <c r="J17" i="89"/>
  <c r="G17" i="89"/>
  <c r="G16" i="89"/>
  <c r="J15" i="89"/>
  <c r="G15" i="89"/>
  <c r="J14" i="89"/>
  <c r="G14" i="89"/>
  <c r="J13" i="89"/>
  <c r="G13" i="89"/>
  <c r="J12" i="89"/>
  <c r="G12" i="89"/>
  <c r="J11" i="89"/>
  <c r="G11" i="89"/>
  <c r="J51" i="24"/>
  <c r="G51" i="24"/>
  <c r="G50" i="24"/>
  <c r="J49" i="24"/>
  <c r="G49" i="24"/>
  <c r="J48" i="24"/>
  <c r="G48" i="24"/>
  <c r="J47" i="24"/>
  <c r="G47" i="24"/>
  <c r="J46" i="24"/>
  <c r="G46" i="24"/>
  <c r="G45" i="24"/>
  <c r="J44" i="24"/>
  <c r="G44" i="24"/>
  <c r="J43" i="24"/>
  <c r="G43" i="24"/>
  <c r="J42" i="24"/>
  <c r="G42" i="24"/>
  <c r="J41" i="24"/>
  <c r="G41" i="24"/>
  <c r="J40" i="24"/>
  <c r="G40" i="24"/>
  <c r="J39" i="24"/>
  <c r="G39" i="24"/>
  <c r="J38" i="24"/>
  <c r="G38" i="24"/>
  <c r="J37" i="24"/>
  <c r="G37" i="24"/>
  <c r="J36" i="24"/>
  <c r="G36" i="24"/>
  <c r="J35" i="24"/>
  <c r="G35" i="24"/>
  <c r="J34" i="24"/>
  <c r="G34" i="24"/>
  <c r="J33" i="24"/>
  <c r="G33" i="24"/>
  <c r="J32" i="24"/>
  <c r="G32" i="24"/>
  <c r="J31" i="24"/>
  <c r="G31" i="24"/>
  <c r="G30" i="24"/>
  <c r="G29" i="24"/>
  <c r="J28" i="24"/>
  <c r="G28" i="24"/>
  <c r="J27" i="24"/>
  <c r="G27" i="24"/>
  <c r="J26" i="24"/>
  <c r="G26" i="24"/>
  <c r="J25" i="24"/>
  <c r="G25" i="24"/>
  <c r="G24" i="24"/>
  <c r="J23" i="24"/>
  <c r="G23" i="24"/>
  <c r="J22" i="24"/>
  <c r="G22" i="24"/>
  <c r="G21" i="24"/>
  <c r="J20" i="24"/>
  <c r="G20" i="24"/>
  <c r="J19" i="24"/>
  <c r="G19" i="24"/>
  <c r="J18" i="24"/>
  <c r="G18" i="24"/>
  <c r="G17" i="24"/>
  <c r="J16" i="24"/>
  <c r="G16" i="24"/>
  <c r="G15" i="24"/>
  <c r="J14" i="24"/>
  <c r="G14" i="24"/>
  <c r="J13" i="24"/>
  <c r="G13" i="24"/>
  <c r="J12" i="24"/>
  <c r="G12" i="24"/>
  <c r="J11" i="24"/>
  <c r="G11" i="24"/>
  <c r="J108" i="116" l="1"/>
  <c r="G108" i="116"/>
  <c r="J107" i="116"/>
  <c r="G107" i="116"/>
  <c r="J106" i="116"/>
  <c r="G106" i="116"/>
  <c r="J105" i="116"/>
  <c r="G105" i="116"/>
  <c r="J104" i="116"/>
  <c r="G104" i="116"/>
  <c r="J103" i="116"/>
  <c r="G103" i="116"/>
  <c r="J102" i="116"/>
  <c r="G102" i="116"/>
  <c r="J101" i="116"/>
  <c r="G101" i="116"/>
  <c r="J100" i="116"/>
  <c r="G100" i="116"/>
  <c r="J99" i="116"/>
  <c r="G99" i="116"/>
  <c r="J98" i="116"/>
  <c r="G98" i="116"/>
  <c r="J97" i="116"/>
  <c r="G97" i="116"/>
  <c r="J96" i="116"/>
  <c r="G96" i="116"/>
  <c r="J95" i="116"/>
  <c r="G95" i="116"/>
  <c r="J94" i="116"/>
  <c r="G94" i="116"/>
  <c r="J93" i="116"/>
  <c r="G93" i="116"/>
  <c r="J92" i="116"/>
  <c r="G92" i="116"/>
  <c r="J91" i="116"/>
  <c r="G91" i="116"/>
  <c r="J90" i="116"/>
  <c r="G90" i="116"/>
  <c r="J89" i="116"/>
  <c r="G89" i="116"/>
  <c r="J88" i="116"/>
  <c r="G88" i="116"/>
  <c r="J87" i="116"/>
  <c r="G87" i="116"/>
  <c r="J86" i="116"/>
  <c r="G86" i="116"/>
  <c r="J85" i="116"/>
  <c r="G85" i="116"/>
  <c r="J84" i="116"/>
  <c r="G84" i="116"/>
  <c r="J83" i="116"/>
  <c r="G83" i="116"/>
  <c r="J82" i="116"/>
  <c r="G82" i="116"/>
  <c r="J81" i="116"/>
  <c r="G81" i="116"/>
  <c r="J80" i="116"/>
  <c r="G80" i="116"/>
  <c r="J79" i="116"/>
  <c r="G79" i="116"/>
  <c r="J78" i="116"/>
  <c r="G78" i="116"/>
  <c r="J77" i="116"/>
  <c r="G77" i="116"/>
  <c r="J76" i="116"/>
  <c r="G76" i="116"/>
  <c r="J75" i="116"/>
  <c r="G75" i="116"/>
  <c r="J74" i="116"/>
  <c r="G74" i="116"/>
  <c r="J73" i="116"/>
  <c r="G73" i="116"/>
  <c r="J72" i="116"/>
  <c r="G72" i="116"/>
  <c r="J71" i="116"/>
  <c r="G71" i="116"/>
  <c r="J70" i="116"/>
  <c r="G70" i="116"/>
  <c r="J69" i="116"/>
  <c r="G69" i="116"/>
  <c r="J68" i="116"/>
  <c r="G68" i="116"/>
  <c r="J67" i="116"/>
  <c r="G67" i="116"/>
  <c r="J66" i="116"/>
  <c r="G66" i="116"/>
  <c r="J65" i="116"/>
  <c r="G65" i="116"/>
  <c r="J64" i="116"/>
  <c r="G64" i="116"/>
  <c r="J63" i="116"/>
  <c r="G63" i="116"/>
  <c r="J62" i="116"/>
  <c r="G62" i="116"/>
  <c r="J61" i="116"/>
  <c r="G61" i="116"/>
  <c r="J60" i="116"/>
  <c r="G60" i="116"/>
  <c r="J59" i="116"/>
  <c r="G59" i="116"/>
  <c r="J58" i="116"/>
  <c r="G58" i="116"/>
  <c r="J57" i="116"/>
  <c r="G57" i="116"/>
  <c r="J56" i="116"/>
  <c r="G56" i="116"/>
  <c r="J55" i="116"/>
  <c r="G55" i="116"/>
  <c r="J54" i="116"/>
  <c r="G54" i="116"/>
  <c r="J53" i="116"/>
  <c r="G53" i="116"/>
  <c r="J52" i="116"/>
  <c r="G52" i="116"/>
  <c r="J51" i="116"/>
  <c r="G51" i="116"/>
  <c r="J50" i="116"/>
  <c r="G50" i="116"/>
  <c r="J49" i="116"/>
  <c r="G49" i="116"/>
  <c r="J48" i="116"/>
  <c r="G48" i="116"/>
  <c r="J47" i="116"/>
  <c r="G47" i="116"/>
  <c r="J46" i="116"/>
  <c r="G46" i="116"/>
  <c r="J45" i="116"/>
  <c r="G45" i="116"/>
  <c r="J44" i="116"/>
  <c r="J43" i="116"/>
  <c r="G43" i="116"/>
  <c r="J42" i="116"/>
  <c r="G42" i="116"/>
  <c r="J41" i="116"/>
  <c r="G41" i="116"/>
  <c r="J40" i="116"/>
  <c r="G40" i="116"/>
  <c r="J39" i="116"/>
  <c r="G39" i="116"/>
  <c r="J38" i="116"/>
  <c r="G38" i="116"/>
  <c r="J37" i="116"/>
  <c r="G37" i="116"/>
  <c r="J36" i="116"/>
  <c r="G36" i="116"/>
  <c r="J35" i="116"/>
  <c r="G35" i="116"/>
  <c r="J34" i="116"/>
  <c r="G34" i="116"/>
  <c r="J33" i="116"/>
  <c r="G33" i="116"/>
  <c r="J32" i="116"/>
  <c r="G32" i="116"/>
  <c r="J31" i="116"/>
  <c r="G31" i="116"/>
  <c r="J30" i="116"/>
  <c r="G30" i="116"/>
  <c r="J29" i="116"/>
  <c r="G29" i="116"/>
  <c r="J28" i="116"/>
  <c r="G28" i="116"/>
  <c r="J27" i="116"/>
  <c r="G27" i="116"/>
  <c r="J26" i="116"/>
  <c r="G26" i="116"/>
  <c r="J25" i="116"/>
  <c r="G25" i="116"/>
  <c r="J24" i="116"/>
  <c r="G24" i="116"/>
  <c r="J23" i="116"/>
  <c r="G23" i="116"/>
  <c r="J22" i="116"/>
  <c r="G22" i="116"/>
  <c r="J21" i="116"/>
  <c r="G21" i="116"/>
  <c r="J20" i="116"/>
  <c r="G20" i="116"/>
  <c r="J19" i="116"/>
  <c r="G19" i="116"/>
  <c r="J18" i="116"/>
  <c r="G18" i="116"/>
  <c r="J17" i="116"/>
  <c r="G17" i="116"/>
  <c r="J16" i="116"/>
  <c r="G16" i="116"/>
  <c r="J15" i="116"/>
  <c r="G15" i="116"/>
  <c r="J14" i="116"/>
  <c r="G14" i="116"/>
  <c r="J13" i="116"/>
  <c r="G13" i="116"/>
  <c r="J12" i="116"/>
  <c r="G12" i="116"/>
  <c r="J11" i="116"/>
  <c r="G11" i="116"/>
  <c r="J10" i="116"/>
  <c r="C25" i="87"/>
  <c r="C24" i="87"/>
  <c r="J72" i="87"/>
  <c r="G72" i="87"/>
  <c r="J71" i="87"/>
  <c r="G71" i="87"/>
  <c r="G70" i="87"/>
  <c r="J69" i="87"/>
  <c r="G69" i="87"/>
  <c r="J68" i="87"/>
  <c r="G68" i="87"/>
  <c r="J67" i="87"/>
  <c r="G67" i="87"/>
  <c r="J66" i="87"/>
  <c r="G66" i="87"/>
  <c r="J65" i="87"/>
  <c r="G65" i="87"/>
  <c r="J64" i="87"/>
  <c r="G64" i="87"/>
  <c r="J63" i="87"/>
  <c r="G63" i="87"/>
  <c r="G62" i="87"/>
  <c r="G61" i="87"/>
  <c r="J60" i="87"/>
  <c r="G60" i="87"/>
  <c r="J59" i="87"/>
  <c r="G59" i="87"/>
  <c r="G58" i="87"/>
  <c r="J57" i="87"/>
  <c r="G57" i="87"/>
  <c r="J56" i="87"/>
  <c r="G56" i="87"/>
  <c r="J55" i="87"/>
  <c r="G55" i="87"/>
  <c r="G54" i="87"/>
  <c r="J53" i="87"/>
  <c r="G53" i="87"/>
  <c r="J52" i="87"/>
  <c r="G52" i="87"/>
  <c r="J51" i="87"/>
  <c r="G51" i="87"/>
  <c r="G50" i="87"/>
  <c r="G49" i="87"/>
  <c r="J48" i="87"/>
  <c r="G48" i="87"/>
  <c r="J47" i="87"/>
  <c r="G47" i="87"/>
  <c r="J46" i="87"/>
  <c r="G46" i="87"/>
  <c r="J45" i="87"/>
  <c r="G45" i="87"/>
  <c r="J44" i="87"/>
  <c r="G44" i="87"/>
  <c r="J43" i="87"/>
  <c r="G43" i="87"/>
  <c r="J42" i="87"/>
  <c r="G42" i="87"/>
  <c r="J41" i="87"/>
  <c r="G41" i="87"/>
  <c r="J40" i="87"/>
  <c r="G40" i="87"/>
  <c r="J39" i="87"/>
  <c r="G39" i="87"/>
  <c r="J38" i="87"/>
  <c r="G38" i="87"/>
  <c r="G37" i="87"/>
  <c r="G36" i="87"/>
  <c r="J35" i="87"/>
  <c r="G35" i="87"/>
  <c r="J34" i="87"/>
  <c r="G34" i="87"/>
  <c r="J33" i="87"/>
  <c r="G33" i="87"/>
  <c r="J32" i="87"/>
  <c r="G32" i="87"/>
  <c r="J31" i="87"/>
  <c r="G31" i="87"/>
  <c r="J30" i="87"/>
  <c r="G30" i="87"/>
  <c r="J29" i="87"/>
  <c r="G29" i="87"/>
  <c r="J28" i="87"/>
  <c r="G28" i="87"/>
  <c r="J27" i="87"/>
  <c r="G27" i="87"/>
  <c r="J26" i="87"/>
  <c r="G26" i="87"/>
  <c r="J25" i="87"/>
  <c r="G25" i="87"/>
  <c r="J24" i="87"/>
  <c r="G24" i="87"/>
  <c r="J23" i="87"/>
  <c r="G23" i="87"/>
  <c r="G22" i="87"/>
  <c r="G21" i="87"/>
  <c r="J20" i="87"/>
  <c r="G20" i="87"/>
  <c r="J19" i="87"/>
  <c r="G19" i="87"/>
  <c r="G18" i="87"/>
  <c r="J17" i="87"/>
  <c r="G17" i="87"/>
  <c r="J16" i="87"/>
  <c r="G16" i="87"/>
  <c r="J15" i="87"/>
  <c r="G15" i="87"/>
  <c r="J14" i="87"/>
  <c r="G14" i="87"/>
  <c r="J13" i="87"/>
  <c r="G13" i="87"/>
  <c r="J12" i="87"/>
  <c r="G12" i="87"/>
  <c r="J11" i="87"/>
  <c r="G11" i="87"/>
  <c r="J50" i="20"/>
  <c r="G50" i="20"/>
  <c r="J49" i="20"/>
  <c r="G49" i="20"/>
  <c r="J48" i="20"/>
  <c r="G48" i="20"/>
  <c r="G47" i="20"/>
  <c r="J46" i="20"/>
  <c r="G46" i="20"/>
  <c r="J44" i="20"/>
  <c r="G44" i="20"/>
  <c r="J43" i="20"/>
  <c r="G43" i="20"/>
  <c r="J42" i="20"/>
  <c r="G42" i="20"/>
  <c r="J41" i="20"/>
  <c r="G41" i="20"/>
  <c r="J40" i="20"/>
  <c r="G40" i="20"/>
  <c r="J39" i="20"/>
  <c r="G39" i="20"/>
  <c r="G38" i="20"/>
  <c r="J37" i="20"/>
  <c r="G37" i="20"/>
  <c r="G36" i="20"/>
  <c r="J35" i="20"/>
  <c r="G35" i="20"/>
  <c r="J34" i="20"/>
  <c r="G34" i="20"/>
  <c r="J33" i="20"/>
  <c r="G33" i="20"/>
  <c r="J32" i="20"/>
  <c r="G32" i="20"/>
  <c r="J31" i="20"/>
  <c r="G31" i="20"/>
  <c r="J30" i="20"/>
  <c r="G30" i="20"/>
  <c r="J29" i="20"/>
  <c r="G29" i="20"/>
  <c r="J28" i="20"/>
  <c r="G28" i="20"/>
  <c r="G27" i="20"/>
  <c r="G26" i="20"/>
  <c r="J25" i="20"/>
  <c r="G25" i="20"/>
  <c r="J24" i="20"/>
  <c r="G24" i="20"/>
  <c r="G23" i="20"/>
  <c r="J22" i="20"/>
  <c r="G22" i="20"/>
  <c r="J21" i="20"/>
  <c r="G21" i="20"/>
  <c r="G20" i="20"/>
  <c r="J19" i="20"/>
  <c r="G19" i="20"/>
  <c r="J18" i="20"/>
  <c r="G18" i="20"/>
  <c r="J17" i="20"/>
  <c r="G17" i="20"/>
  <c r="J16" i="20"/>
  <c r="G16" i="20"/>
  <c r="J15" i="20"/>
  <c r="G15" i="20"/>
  <c r="J14" i="20"/>
  <c r="G14" i="20"/>
  <c r="J13" i="20"/>
  <c r="G13" i="20"/>
  <c r="J12" i="20"/>
  <c r="G12" i="20"/>
  <c r="J11" i="20"/>
  <c r="G11" i="20"/>
  <c r="C39" i="20"/>
  <c r="C38" i="20"/>
  <c r="J36" i="118"/>
  <c r="G36" i="118"/>
  <c r="J35" i="118"/>
  <c r="G35" i="118"/>
  <c r="J34" i="118"/>
  <c r="G34" i="118"/>
  <c r="J33" i="118"/>
  <c r="G33" i="118"/>
  <c r="J32" i="118"/>
  <c r="G32" i="118"/>
  <c r="J31" i="118"/>
  <c r="G31" i="118"/>
  <c r="J30" i="118"/>
  <c r="G30" i="118"/>
  <c r="J29" i="118"/>
  <c r="G29" i="118"/>
  <c r="J28" i="118"/>
  <c r="G28" i="118"/>
  <c r="J27" i="118"/>
  <c r="G27" i="118"/>
  <c r="J26" i="118"/>
  <c r="G26" i="118"/>
  <c r="J25" i="118"/>
  <c r="G25" i="118"/>
  <c r="J24" i="118"/>
  <c r="G24" i="118"/>
  <c r="J23" i="118"/>
  <c r="G23" i="118"/>
  <c r="J22" i="118"/>
  <c r="J38" i="118" s="1"/>
  <c r="G22" i="118"/>
  <c r="G38" i="118" s="1"/>
  <c r="J21" i="118"/>
  <c r="G21" i="118"/>
  <c r="J20" i="118"/>
  <c r="G20" i="118"/>
  <c r="J19" i="118"/>
  <c r="G19" i="118"/>
  <c r="J18" i="118"/>
  <c r="G18" i="118"/>
  <c r="J17" i="118"/>
  <c r="G17" i="118"/>
  <c r="J16" i="118"/>
  <c r="G16" i="118"/>
  <c r="J15" i="118"/>
  <c r="G15" i="118"/>
  <c r="J14" i="118"/>
  <c r="G14" i="118"/>
  <c r="J13" i="118"/>
  <c r="G13" i="118"/>
  <c r="J12" i="118"/>
  <c r="G12" i="118"/>
  <c r="J11" i="118"/>
  <c r="G11" i="118"/>
  <c r="J10" i="118"/>
  <c r="J68" i="117"/>
  <c r="G68" i="117"/>
  <c r="J67" i="117"/>
  <c r="G67" i="117"/>
  <c r="J66" i="117"/>
  <c r="G66" i="117"/>
  <c r="J65" i="117"/>
  <c r="G65" i="117"/>
  <c r="J64" i="117"/>
  <c r="G64" i="117"/>
  <c r="J63" i="117"/>
  <c r="G63" i="117"/>
  <c r="J62" i="117"/>
  <c r="G62" i="117"/>
  <c r="J61" i="117"/>
  <c r="G61" i="117"/>
  <c r="J60" i="117"/>
  <c r="G60" i="117"/>
  <c r="J59" i="117"/>
  <c r="G59" i="117"/>
  <c r="J58" i="117"/>
  <c r="G58" i="117"/>
  <c r="J57" i="117"/>
  <c r="G57" i="117"/>
  <c r="J56" i="117"/>
  <c r="G56" i="117"/>
  <c r="J55" i="117"/>
  <c r="G55" i="117"/>
  <c r="J54" i="117"/>
  <c r="G54" i="117"/>
  <c r="J53" i="117"/>
  <c r="G53" i="117"/>
  <c r="J52" i="117"/>
  <c r="G52" i="117"/>
  <c r="J51" i="117"/>
  <c r="G51" i="117"/>
  <c r="J50" i="117"/>
  <c r="G50" i="117"/>
  <c r="J49" i="117"/>
  <c r="G49" i="117"/>
  <c r="J48" i="117"/>
  <c r="G48" i="117"/>
  <c r="J47" i="117"/>
  <c r="G47" i="117"/>
  <c r="J46" i="117"/>
  <c r="G46" i="117"/>
  <c r="J45" i="117"/>
  <c r="G45" i="117"/>
  <c r="J44" i="117"/>
  <c r="G44" i="117"/>
  <c r="J43" i="117"/>
  <c r="G43" i="117"/>
  <c r="J42" i="117"/>
  <c r="G42" i="117"/>
  <c r="J41" i="117"/>
  <c r="G41" i="117"/>
  <c r="J40" i="117"/>
  <c r="G40" i="117"/>
  <c r="J39" i="117"/>
  <c r="G39" i="117"/>
  <c r="J38" i="117"/>
  <c r="G38" i="117"/>
  <c r="J37" i="117"/>
  <c r="G37" i="117"/>
  <c r="J36" i="117"/>
  <c r="G36" i="117"/>
  <c r="J35" i="117"/>
  <c r="G35" i="117"/>
  <c r="J34" i="117"/>
  <c r="G34" i="117"/>
  <c r="J33" i="117"/>
  <c r="G33" i="117"/>
  <c r="J32" i="117"/>
  <c r="G32" i="117"/>
  <c r="J31" i="117"/>
  <c r="G31" i="117"/>
  <c r="J30" i="117"/>
  <c r="G30" i="117"/>
  <c r="J29" i="117"/>
  <c r="G29" i="117"/>
  <c r="J28" i="117"/>
  <c r="G28" i="117"/>
  <c r="J27" i="117"/>
  <c r="G27" i="117"/>
  <c r="J26" i="117"/>
  <c r="G26" i="117"/>
  <c r="J25" i="117"/>
  <c r="G25" i="117"/>
  <c r="J24" i="117"/>
  <c r="G24" i="117"/>
  <c r="J23" i="117"/>
  <c r="G23" i="117"/>
  <c r="J22" i="117"/>
  <c r="G22" i="117"/>
  <c r="J21" i="117"/>
  <c r="G21" i="117"/>
  <c r="J20" i="117"/>
  <c r="J76" i="117" s="1"/>
  <c r="G20" i="117"/>
  <c r="J19" i="117"/>
  <c r="G19" i="117"/>
  <c r="J18" i="117"/>
  <c r="J75" i="117" s="1"/>
  <c r="G18" i="117"/>
  <c r="J17" i="117"/>
  <c r="G17" i="117"/>
  <c r="J16" i="117"/>
  <c r="G16" i="117"/>
  <c r="J15" i="117"/>
  <c r="G15" i="117"/>
  <c r="J14" i="117"/>
  <c r="G14" i="117"/>
  <c r="J13" i="117"/>
  <c r="G13" i="117"/>
  <c r="J12" i="117"/>
  <c r="G12" i="117"/>
  <c r="J11" i="117"/>
  <c r="G11" i="117"/>
  <c r="J10" i="117"/>
  <c r="J72" i="18"/>
  <c r="G72" i="18"/>
  <c r="J71" i="18"/>
  <c r="G71" i="18"/>
  <c r="J70" i="18"/>
  <c r="G70" i="18"/>
  <c r="J69" i="18"/>
  <c r="G69" i="18"/>
  <c r="J68" i="18"/>
  <c r="G68" i="18"/>
  <c r="J67" i="18"/>
  <c r="G67" i="18"/>
  <c r="J66" i="18"/>
  <c r="G66" i="18"/>
  <c r="J65" i="18"/>
  <c r="G65" i="18"/>
  <c r="J64" i="18"/>
  <c r="G64" i="18"/>
  <c r="J63" i="18"/>
  <c r="G63" i="18"/>
  <c r="J62" i="18"/>
  <c r="G62" i="18"/>
  <c r="J61" i="18"/>
  <c r="G61" i="18"/>
  <c r="J60" i="18"/>
  <c r="G60" i="18"/>
  <c r="J59" i="18"/>
  <c r="G59" i="18"/>
  <c r="J58" i="18"/>
  <c r="G58" i="18"/>
  <c r="J57" i="18"/>
  <c r="G57" i="18"/>
  <c r="J56" i="18"/>
  <c r="G56" i="18"/>
  <c r="J55" i="18"/>
  <c r="G55" i="18"/>
  <c r="J54" i="18"/>
  <c r="G54" i="18"/>
  <c r="J53" i="18"/>
  <c r="G53" i="18"/>
  <c r="J52" i="18"/>
  <c r="G52" i="18"/>
  <c r="J51" i="18"/>
  <c r="G51" i="18"/>
  <c r="J50" i="18"/>
  <c r="G50" i="18"/>
  <c r="J49" i="18"/>
  <c r="G49" i="18"/>
  <c r="J48" i="18"/>
  <c r="G48" i="18"/>
  <c r="J47" i="18"/>
  <c r="G47" i="18"/>
  <c r="J46" i="18"/>
  <c r="G46" i="18"/>
  <c r="J45" i="18"/>
  <c r="G45" i="18"/>
  <c r="J44" i="18"/>
  <c r="G44" i="18"/>
  <c r="J43" i="18"/>
  <c r="G43" i="18"/>
  <c r="J42" i="18"/>
  <c r="G42" i="18"/>
  <c r="J41" i="18"/>
  <c r="G41" i="18"/>
  <c r="J40" i="18"/>
  <c r="G40" i="18"/>
  <c r="J39" i="18"/>
  <c r="G39" i="18"/>
  <c r="J38" i="18"/>
  <c r="G38" i="18"/>
  <c r="J37" i="18"/>
  <c r="G37" i="18"/>
  <c r="J36" i="18"/>
  <c r="G36" i="18"/>
  <c r="J35" i="18"/>
  <c r="G35" i="18"/>
  <c r="J34" i="18"/>
  <c r="G34" i="18"/>
  <c r="J33" i="18"/>
  <c r="G33" i="18"/>
  <c r="J32" i="18"/>
  <c r="G32" i="18"/>
  <c r="J31" i="18"/>
  <c r="G31" i="18"/>
  <c r="J30" i="18"/>
  <c r="G30" i="18"/>
  <c r="J29" i="18"/>
  <c r="G29" i="18"/>
  <c r="J28" i="18"/>
  <c r="G28" i="18"/>
  <c r="J27" i="18"/>
  <c r="G27" i="18"/>
  <c r="J26" i="18"/>
  <c r="G26" i="18"/>
  <c r="J25" i="18"/>
  <c r="G25" i="18"/>
  <c r="J24" i="18"/>
  <c r="G24" i="18"/>
  <c r="J23" i="18"/>
  <c r="G23" i="18"/>
  <c r="J22" i="18"/>
  <c r="J76" i="18" s="1"/>
  <c r="G22" i="18"/>
  <c r="J21" i="18"/>
  <c r="G21" i="18"/>
  <c r="J20" i="18"/>
  <c r="G20" i="18"/>
  <c r="J19" i="18"/>
  <c r="G19" i="18"/>
  <c r="J18" i="18"/>
  <c r="G18" i="18"/>
  <c r="J17" i="18"/>
  <c r="G17" i="18"/>
  <c r="J16" i="18"/>
  <c r="G16" i="18"/>
  <c r="J15" i="18"/>
  <c r="G15" i="18"/>
  <c r="J14" i="18"/>
  <c r="G14" i="18"/>
  <c r="J13" i="18"/>
  <c r="G13" i="18"/>
  <c r="J12" i="18"/>
  <c r="G12" i="18"/>
  <c r="J11" i="18"/>
  <c r="G11" i="18"/>
  <c r="J10" i="18"/>
  <c r="J107" i="113"/>
  <c r="G107" i="113"/>
  <c r="J106" i="113"/>
  <c r="G106" i="113"/>
  <c r="J105" i="113"/>
  <c r="G105" i="113"/>
  <c r="J104" i="113"/>
  <c r="G104" i="113"/>
  <c r="J103" i="113"/>
  <c r="G103" i="113"/>
  <c r="J102" i="113"/>
  <c r="G102" i="113"/>
  <c r="J101" i="113"/>
  <c r="G101" i="113"/>
  <c r="J100" i="113"/>
  <c r="G100" i="113"/>
  <c r="J99" i="113"/>
  <c r="G99" i="113"/>
  <c r="J98" i="113"/>
  <c r="G98" i="113"/>
  <c r="J97" i="113"/>
  <c r="G97" i="113"/>
  <c r="J96" i="113"/>
  <c r="G96" i="113"/>
  <c r="J95" i="113"/>
  <c r="G95" i="113"/>
  <c r="J94" i="113"/>
  <c r="G94" i="113"/>
  <c r="J93" i="113"/>
  <c r="G93" i="113"/>
  <c r="J92" i="113"/>
  <c r="G92" i="113"/>
  <c r="J91" i="113"/>
  <c r="G91" i="113"/>
  <c r="J90" i="113"/>
  <c r="G90" i="113"/>
  <c r="J89" i="113"/>
  <c r="G89" i="113"/>
  <c r="J88" i="113"/>
  <c r="G88" i="113"/>
  <c r="J87" i="113"/>
  <c r="G87" i="113"/>
  <c r="J86" i="113"/>
  <c r="G86" i="113"/>
  <c r="J85" i="113"/>
  <c r="G85" i="113"/>
  <c r="J84" i="113"/>
  <c r="G84" i="113"/>
  <c r="J83" i="113"/>
  <c r="G83" i="113"/>
  <c r="J82" i="113"/>
  <c r="G82" i="113"/>
  <c r="J81" i="113"/>
  <c r="G81" i="113"/>
  <c r="J80" i="113"/>
  <c r="G80" i="113"/>
  <c r="J79" i="113"/>
  <c r="G79" i="113"/>
  <c r="J78" i="113"/>
  <c r="G78" i="113"/>
  <c r="J77" i="113"/>
  <c r="G77" i="113"/>
  <c r="J76" i="113"/>
  <c r="G76" i="113"/>
  <c r="J75" i="113"/>
  <c r="G75" i="113"/>
  <c r="J74" i="113"/>
  <c r="G74" i="113"/>
  <c r="J73" i="113"/>
  <c r="G73" i="113"/>
  <c r="J72" i="113"/>
  <c r="G72" i="113"/>
  <c r="J71" i="113"/>
  <c r="G71" i="113"/>
  <c r="J70" i="113"/>
  <c r="G70" i="113"/>
  <c r="J69" i="113"/>
  <c r="G69" i="113"/>
  <c r="J68" i="113"/>
  <c r="G68" i="113"/>
  <c r="J67" i="113"/>
  <c r="G67" i="113"/>
  <c r="J66" i="113"/>
  <c r="G66" i="113"/>
  <c r="J65" i="113"/>
  <c r="G65" i="113"/>
  <c r="J64" i="113"/>
  <c r="G64" i="113"/>
  <c r="J63" i="113"/>
  <c r="G63" i="113"/>
  <c r="J62" i="113"/>
  <c r="G62" i="113"/>
  <c r="J61" i="113"/>
  <c r="G61" i="113"/>
  <c r="J60" i="113"/>
  <c r="G60" i="113"/>
  <c r="J59" i="113"/>
  <c r="G59" i="113"/>
  <c r="J58" i="113"/>
  <c r="G58" i="113"/>
  <c r="J57" i="113"/>
  <c r="G57" i="113"/>
  <c r="J56" i="113"/>
  <c r="G56" i="113"/>
  <c r="J55" i="113"/>
  <c r="G55" i="113"/>
  <c r="J54" i="113"/>
  <c r="G54" i="113"/>
  <c r="J53" i="113"/>
  <c r="G53" i="113"/>
  <c r="J52" i="113"/>
  <c r="G52" i="113"/>
  <c r="J51" i="113"/>
  <c r="G51" i="113"/>
  <c r="J50" i="113"/>
  <c r="G50" i="113"/>
  <c r="J49" i="113"/>
  <c r="G49" i="113"/>
  <c r="J48" i="113"/>
  <c r="G48" i="113"/>
  <c r="J47" i="113"/>
  <c r="G47" i="113"/>
  <c r="J46" i="113"/>
  <c r="G46" i="113"/>
  <c r="J45" i="113"/>
  <c r="G45" i="113"/>
  <c r="J44" i="113"/>
  <c r="G44" i="113"/>
  <c r="J43" i="113"/>
  <c r="G43" i="113"/>
  <c r="J42" i="113"/>
  <c r="G42" i="113"/>
  <c r="J41" i="113"/>
  <c r="G41" i="113"/>
  <c r="J40" i="113"/>
  <c r="G40" i="113"/>
  <c r="J39" i="113"/>
  <c r="G39" i="113"/>
  <c r="J38" i="113"/>
  <c r="G38" i="113"/>
  <c r="J37" i="113"/>
  <c r="G37" i="113"/>
  <c r="J36" i="113"/>
  <c r="G36" i="113"/>
  <c r="J35" i="113"/>
  <c r="G35" i="113"/>
  <c r="J34" i="113"/>
  <c r="G34" i="113"/>
  <c r="J33" i="113"/>
  <c r="G33" i="113"/>
  <c r="J32" i="113"/>
  <c r="G32" i="113"/>
  <c r="J31" i="113"/>
  <c r="G31" i="113"/>
  <c r="J30" i="113"/>
  <c r="G30" i="113"/>
  <c r="J29" i="113"/>
  <c r="G29" i="113"/>
  <c r="J28" i="113"/>
  <c r="G28" i="113"/>
  <c r="J27" i="113"/>
  <c r="G27" i="113"/>
  <c r="J26" i="113"/>
  <c r="G26" i="113"/>
  <c r="J25" i="113"/>
  <c r="G25" i="113"/>
  <c r="J24" i="113"/>
  <c r="G24" i="113"/>
  <c r="J23" i="113"/>
  <c r="G23" i="113"/>
  <c r="J22" i="113"/>
  <c r="G22" i="113"/>
  <c r="J21" i="113"/>
  <c r="G21" i="113"/>
  <c r="J20" i="113"/>
  <c r="G20" i="113"/>
  <c r="J19" i="113"/>
  <c r="G19" i="113"/>
  <c r="J18" i="113"/>
  <c r="G18" i="113"/>
  <c r="J17" i="113"/>
  <c r="G17" i="113"/>
  <c r="J16" i="113"/>
  <c r="G16" i="113"/>
  <c r="J15" i="113"/>
  <c r="G15" i="113"/>
  <c r="J14" i="113"/>
  <c r="G14" i="113"/>
  <c r="J13" i="113"/>
  <c r="G13" i="113"/>
  <c r="J12" i="113"/>
  <c r="G12" i="113"/>
  <c r="J11" i="113"/>
  <c r="G11" i="113"/>
  <c r="J10" i="113"/>
  <c r="J79" i="112"/>
  <c r="G79" i="112"/>
  <c r="J78" i="112"/>
  <c r="G78" i="112"/>
  <c r="J77" i="112"/>
  <c r="G77" i="112"/>
  <c r="J76" i="112"/>
  <c r="G76" i="112"/>
  <c r="J75" i="112"/>
  <c r="G75" i="112"/>
  <c r="J74" i="112"/>
  <c r="G74" i="112"/>
  <c r="J73" i="112"/>
  <c r="G73" i="112"/>
  <c r="J72" i="112"/>
  <c r="G72" i="112"/>
  <c r="J71" i="112"/>
  <c r="G71" i="112"/>
  <c r="J70" i="112"/>
  <c r="G70" i="112"/>
  <c r="J69" i="112"/>
  <c r="G69" i="112"/>
  <c r="J68" i="112"/>
  <c r="G68" i="112"/>
  <c r="J67" i="112"/>
  <c r="G67" i="112"/>
  <c r="J66" i="112"/>
  <c r="G66" i="112"/>
  <c r="J65" i="112"/>
  <c r="G65" i="112"/>
  <c r="J64" i="112"/>
  <c r="G64" i="112"/>
  <c r="J63" i="112"/>
  <c r="G63" i="112"/>
  <c r="J62" i="112"/>
  <c r="G62" i="112"/>
  <c r="J61" i="112"/>
  <c r="J60" i="112"/>
  <c r="G60" i="112"/>
  <c r="J59" i="112"/>
  <c r="G59" i="112"/>
  <c r="J58" i="112"/>
  <c r="G58" i="112"/>
  <c r="J57" i="112"/>
  <c r="G57" i="112"/>
  <c r="J56" i="112"/>
  <c r="G56" i="112"/>
  <c r="J55" i="112"/>
  <c r="G55" i="112"/>
  <c r="J54" i="112"/>
  <c r="G54" i="112"/>
  <c r="J53" i="112"/>
  <c r="G53" i="112"/>
  <c r="J52" i="112"/>
  <c r="G52" i="112"/>
  <c r="J51" i="112"/>
  <c r="G51" i="112"/>
  <c r="J50" i="112"/>
  <c r="G50" i="112"/>
  <c r="J49" i="112"/>
  <c r="G49" i="112"/>
  <c r="J48" i="112"/>
  <c r="G48" i="112"/>
  <c r="J47" i="112"/>
  <c r="G47" i="112"/>
  <c r="J46" i="112"/>
  <c r="G46" i="112"/>
  <c r="J45" i="112"/>
  <c r="G45" i="112"/>
  <c r="J44" i="112"/>
  <c r="G44" i="112"/>
  <c r="J43" i="112"/>
  <c r="G43" i="112"/>
  <c r="J42" i="112"/>
  <c r="G42" i="112"/>
  <c r="J41" i="112"/>
  <c r="G41" i="112"/>
  <c r="J40" i="112"/>
  <c r="G40" i="112"/>
  <c r="J39" i="112"/>
  <c r="G39" i="112"/>
  <c r="J38" i="112"/>
  <c r="G38" i="112"/>
  <c r="J37" i="112"/>
  <c r="J36" i="112"/>
  <c r="G36" i="112"/>
  <c r="J35" i="112"/>
  <c r="G35" i="112"/>
  <c r="J34" i="112"/>
  <c r="G34" i="112"/>
  <c r="J33" i="112"/>
  <c r="G33" i="112"/>
  <c r="J32" i="112"/>
  <c r="G32" i="112"/>
  <c r="J31" i="112"/>
  <c r="G31" i="112"/>
  <c r="J30" i="112"/>
  <c r="G30" i="112"/>
  <c r="J29" i="112"/>
  <c r="G29" i="112"/>
  <c r="J28" i="112"/>
  <c r="G28" i="112"/>
  <c r="J27" i="112"/>
  <c r="G27" i="112"/>
  <c r="J26" i="112"/>
  <c r="G26" i="112"/>
  <c r="J25" i="112"/>
  <c r="G25" i="112"/>
  <c r="J24" i="112"/>
  <c r="G24" i="112"/>
  <c r="J23" i="112"/>
  <c r="G23" i="112"/>
  <c r="J22" i="112"/>
  <c r="G22" i="112"/>
  <c r="J21" i="112"/>
  <c r="G21" i="112"/>
  <c r="J20" i="112"/>
  <c r="G20" i="112"/>
  <c r="J19" i="112"/>
  <c r="G19" i="112"/>
  <c r="J18" i="112"/>
  <c r="G18" i="112"/>
  <c r="J17" i="112"/>
  <c r="G17" i="112"/>
  <c r="J16" i="112"/>
  <c r="G16" i="112"/>
  <c r="J15" i="112"/>
  <c r="G15" i="112"/>
  <c r="J14" i="112"/>
  <c r="G14" i="112"/>
  <c r="J13" i="112"/>
  <c r="G13" i="112"/>
  <c r="J12" i="112"/>
  <c r="G12" i="112"/>
  <c r="J11" i="112"/>
  <c r="G11" i="112"/>
  <c r="J10" i="112"/>
  <c r="J79" i="111"/>
  <c r="G79" i="111"/>
  <c r="J78" i="111"/>
  <c r="G78" i="111"/>
  <c r="J77" i="111"/>
  <c r="G77" i="111"/>
  <c r="J76" i="111"/>
  <c r="G76" i="111"/>
  <c r="J75" i="111"/>
  <c r="G75" i="111"/>
  <c r="J74" i="111"/>
  <c r="G74" i="111"/>
  <c r="J73" i="111"/>
  <c r="G73" i="111"/>
  <c r="J72" i="111"/>
  <c r="G72" i="111"/>
  <c r="J71" i="111"/>
  <c r="G71" i="111"/>
  <c r="J70" i="111"/>
  <c r="G70" i="111"/>
  <c r="J69" i="111"/>
  <c r="G69" i="111"/>
  <c r="J68" i="111"/>
  <c r="G68" i="111"/>
  <c r="J67" i="111"/>
  <c r="G67" i="111"/>
  <c r="J66" i="111"/>
  <c r="G66" i="111"/>
  <c r="J65" i="111"/>
  <c r="G65" i="111"/>
  <c r="J64" i="111"/>
  <c r="G64" i="111"/>
  <c r="J63" i="111"/>
  <c r="G63" i="111"/>
  <c r="J62" i="111"/>
  <c r="G62" i="111"/>
  <c r="J61" i="111"/>
  <c r="G61" i="111"/>
  <c r="J60" i="111"/>
  <c r="G60" i="111"/>
  <c r="J59" i="111"/>
  <c r="G59" i="111"/>
  <c r="J58" i="111"/>
  <c r="G58" i="111"/>
  <c r="J57" i="111"/>
  <c r="G57" i="111"/>
  <c r="J56" i="111"/>
  <c r="G56" i="111"/>
  <c r="J55" i="111"/>
  <c r="G55" i="111"/>
  <c r="J54" i="111"/>
  <c r="G54" i="111"/>
  <c r="J53" i="111"/>
  <c r="G53" i="111"/>
  <c r="J52" i="111"/>
  <c r="G52" i="111"/>
  <c r="J51" i="111"/>
  <c r="G51" i="111"/>
  <c r="J50" i="111"/>
  <c r="G50" i="111"/>
  <c r="J49" i="111"/>
  <c r="G49" i="111"/>
  <c r="J48" i="111"/>
  <c r="G48" i="111"/>
  <c r="J47" i="111"/>
  <c r="G47" i="111"/>
  <c r="J46" i="111"/>
  <c r="G46" i="111"/>
  <c r="J45" i="111"/>
  <c r="G45" i="111"/>
  <c r="J44" i="111"/>
  <c r="G44" i="111"/>
  <c r="J43" i="111"/>
  <c r="G43" i="111"/>
  <c r="J42" i="111"/>
  <c r="G42" i="111"/>
  <c r="J41" i="111"/>
  <c r="G41" i="111"/>
  <c r="J40" i="111"/>
  <c r="G40" i="111"/>
  <c r="J39" i="111"/>
  <c r="G39" i="111"/>
  <c r="J38" i="111"/>
  <c r="G38" i="111"/>
  <c r="J37" i="111"/>
  <c r="G37" i="111"/>
  <c r="J36" i="111"/>
  <c r="G36" i="111"/>
  <c r="J35" i="111"/>
  <c r="G35" i="111"/>
  <c r="J34" i="111"/>
  <c r="G34" i="111"/>
  <c r="J33" i="111"/>
  <c r="G33" i="111"/>
  <c r="J32" i="111"/>
  <c r="G32" i="111"/>
  <c r="J31" i="111"/>
  <c r="G31" i="111"/>
  <c r="J30" i="111"/>
  <c r="G30" i="111"/>
  <c r="J29" i="111"/>
  <c r="G29" i="111"/>
  <c r="J28" i="111"/>
  <c r="G28" i="111"/>
  <c r="J27" i="111"/>
  <c r="G27" i="111"/>
  <c r="J26" i="111"/>
  <c r="G26" i="111"/>
  <c r="J25" i="111"/>
  <c r="G25" i="111"/>
  <c r="J24" i="111"/>
  <c r="G24" i="111"/>
  <c r="J23" i="111"/>
  <c r="G23" i="111"/>
  <c r="J22" i="111"/>
  <c r="G22" i="111"/>
  <c r="J21" i="111"/>
  <c r="G21" i="111"/>
  <c r="J20" i="111"/>
  <c r="G20" i="111"/>
  <c r="J19" i="111"/>
  <c r="G19" i="111"/>
  <c r="J18" i="111"/>
  <c r="G18" i="111"/>
  <c r="J17" i="111"/>
  <c r="G17" i="111"/>
  <c r="J16" i="111"/>
  <c r="G16" i="111"/>
  <c r="J15" i="111"/>
  <c r="G15" i="111"/>
  <c r="J14" i="111"/>
  <c r="G14" i="111"/>
  <c r="J13" i="111"/>
  <c r="G13" i="111"/>
  <c r="J12" i="111"/>
  <c r="G12" i="111"/>
  <c r="J11" i="111"/>
  <c r="G11" i="111"/>
  <c r="J42" i="110"/>
  <c r="G42" i="110"/>
  <c r="J41" i="110"/>
  <c r="G41" i="110"/>
  <c r="J40" i="110"/>
  <c r="G40" i="110"/>
  <c r="J39" i="110"/>
  <c r="G39" i="110"/>
  <c r="J38" i="110"/>
  <c r="G38" i="110"/>
  <c r="J37" i="110"/>
  <c r="G37" i="110"/>
  <c r="J36" i="110"/>
  <c r="G36" i="110"/>
  <c r="J35" i="110"/>
  <c r="G35" i="110"/>
  <c r="J34" i="110"/>
  <c r="G34" i="110"/>
  <c r="J33" i="110"/>
  <c r="G33" i="110"/>
  <c r="J32" i="110"/>
  <c r="G32" i="110"/>
  <c r="J31" i="110"/>
  <c r="G31" i="110"/>
  <c r="J30" i="110"/>
  <c r="G30" i="110"/>
  <c r="J29" i="110"/>
  <c r="G29" i="110"/>
  <c r="J28" i="110"/>
  <c r="G28" i="110"/>
  <c r="J27" i="110"/>
  <c r="G27" i="110"/>
  <c r="J26" i="110"/>
  <c r="G26" i="110"/>
  <c r="J25" i="110"/>
  <c r="G25" i="110"/>
  <c r="G24" i="110"/>
  <c r="J23" i="110"/>
  <c r="G23" i="110"/>
  <c r="J22" i="110"/>
  <c r="G22" i="110"/>
  <c r="J21" i="110"/>
  <c r="G21" i="110"/>
  <c r="J20" i="110"/>
  <c r="G20" i="110"/>
  <c r="J19" i="110"/>
  <c r="G19" i="110"/>
  <c r="J18" i="110"/>
  <c r="G18" i="110"/>
  <c r="J17" i="110"/>
  <c r="G17" i="110"/>
  <c r="J16" i="110"/>
  <c r="G16" i="110"/>
  <c r="J15" i="110"/>
  <c r="G15" i="110"/>
  <c r="J14" i="110"/>
  <c r="G14" i="110"/>
  <c r="J13" i="110"/>
  <c r="G13" i="110"/>
  <c r="J12" i="110"/>
  <c r="G12" i="110"/>
  <c r="J11" i="110"/>
  <c r="G11" i="110"/>
  <c r="J10" i="110"/>
  <c r="J77" i="117" l="1"/>
  <c r="J90" i="111"/>
  <c r="J87" i="111"/>
  <c r="J88" i="111"/>
  <c r="J89" i="111"/>
  <c r="J37" i="118"/>
  <c r="J86" i="111"/>
  <c r="J85" i="112"/>
  <c r="J116" i="113"/>
  <c r="J120" i="113"/>
  <c r="J115" i="113"/>
  <c r="J114" i="113"/>
  <c r="J118" i="113"/>
  <c r="J77" i="18"/>
  <c r="J79" i="18"/>
  <c r="J84" i="112"/>
  <c r="J78" i="18"/>
  <c r="J115" i="116"/>
  <c r="J116" i="116"/>
  <c r="J112" i="116"/>
  <c r="J114" i="116"/>
  <c r="J118" i="116"/>
  <c r="J117" i="116"/>
  <c r="J113" i="116"/>
  <c r="J117" i="113"/>
  <c r="J119" i="113"/>
  <c r="J74" i="109"/>
  <c r="G74" i="109"/>
  <c r="J73" i="109"/>
  <c r="G73" i="109"/>
  <c r="J72" i="109"/>
  <c r="G72" i="109"/>
  <c r="J71" i="109"/>
  <c r="G71" i="109"/>
  <c r="J70" i="109"/>
  <c r="G70" i="109"/>
  <c r="J69" i="109"/>
  <c r="G69" i="109"/>
  <c r="J68" i="109"/>
  <c r="G68" i="109"/>
  <c r="J67" i="109"/>
  <c r="G67" i="109"/>
  <c r="J66" i="109"/>
  <c r="G66" i="109"/>
  <c r="J65" i="109"/>
  <c r="G65" i="109"/>
  <c r="J64" i="109"/>
  <c r="G64" i="109"/>
  <c r="J63" i="109"/>
  <c r="G63" i="109"/>
  <c r="J62" i="109"/>
  <c r="G62" i="109"/>
  <c r="J61" i="109"/>
  <c r="G61" i="109"/>
  <c r="J60" i="109"/>
  <c r="G60" i="109"/>
  <c r="J59" i="109"/>
  <c r="G59" i="109"/>
  <c r="J58" i="109"/>
  <c r="G58" i="109"/>
  <c r="J57" i="109"/>
  <c r="G57" i="109"/>
  <c r="J56" i="109"/>
  <c r="G56" i="109"/>
  <c r="J55" i="109"/>
  <c r="G55" i="109"/>
  <c r="J54" i="109"/>
  <c r="G54" i="109"/>
  <c r="J53" i="109"/>
  <c r="G53" i="109"/>
  <c r="J52" i="109"/>
  <c r="G52" i="109"/>
  <c r="J51" i="109"/>
  <c r="G51" i="109"/>
  <c r="J50" i="109"/>
  <c r="G50" i="109"/>
  <c r="J49" i="109"/>
  <c r="G49" i="109"/>
  <c r="J48" i="109"/>
  <c r="G48" i="109"/>
  <c r="J47" i="109"/>
  <c r="G47" i="109"/>
  <c r="J46" i="109"/>
  <c r="G46" i="109"/>
  <c r="J45" i="109"/>
  <c r="G45" i="109"/>
  <c r="J44" i="109"/>
  <c r="G44" i="109"/>
  <c r="J43" i="109"/>
  <c r="G43" i="109"/>
  <c r="J42" i="109"/>
  <c r="G42" i="109"/>
  <c r="J41" i="109"/>
  <c r="G41" i="109"/>
  <c r="J40" i="109"/>
  <c r="G40" i="109"/>
  <c r="J39" i="109"/>
  <c r="G39" i="109"/>
  <c r="J38" i="109"/>
  <c r="G38" i="109"/>
  <c r="J35" i="109"/>
  <c r="G35" i="109"/>
  <c r="J34" i="109"/>
  <c r="G34" i="109"/>
  <c r="J33" i="109"/>
  <c r="G33" i="109"/>
  <c r="J32" i="109"/>
  <c r="G32" i="109"/>
  <c r="J31" i="109"/>
  <c r="G31" i="109"/>
  <c r="J30" i="109"/>
  <c r="G30" i="109"/>
  <c r="J29" i="109"/>
  <c r="G29" i="109"/>
  <c r="J28" i="109"/>
  <c r="G28" i="109"/>
  <c r="J27" i="109"/>
  <c r="G27" i="109"/>
  <c r="J26" i="109"/>
  <c r="G26" i="109"/>
  <c r="J25" i="109"/>
  <c r="G25" i="109"/>
  <c r="J24" i="109"/>
  <c r="G24" i="109"/>
  <c r="J23" i="109"/>
  <c r="G23" i="109"/>
  <c r="J22" i="109"/>
  <c r="G22" i="109"/>
  <c r="J21" i="109"/>
  <c r="J76" i="109" s="1"/>
  <c r="G21" i="109"/>
  <c r="J20" i="109"/>
  <c r="G20" i="109"/>
  <c r="J19" i="109"/>
  <c r="G19" i="109"/>
  <c r="J18" i="109"/>
  <c r="G18" i="109"/>
  <c r="J17" i="109"/>
  <c r="G17" i="109"/>
  <c r="J16" i="109"/>
  <c r="G16" i="109"/>
  <c r="J15" i="109"/>
  <c r="G15" i="109"/>
  <c r="J14" i="109"/>
  <c r="G14" i="109"/>
  <c r="J13" i="109"/>
  <c r="G13" i="109"/>
  <c r="J12" i="109"/>
  <c r="G12" i="109"/>
  <c r="J11" i="109"/>
  <c r="J78" i="109" s="1"/>
  <c r="G11" i="109"/>
  <c r="J64" i="108"/>
  <c r="J63" i="108"/>
  <c r="J62" i="108"/>
  <c r="J61" i="108"/>
  <c r="J60" i="108"/>
  <c r="J59" i="108"/>
  <c r="J58" i="108"/>
  <c r="J57" i="108"/>
  <c r="J56" i="108"/>
  <c r="J55" i="108"/>
  <c r="J54" i="108"/>
  <c r="J53" i="108"/>
  <c r="J52" i="108"/>
  <c r="J51" i="108"/>
  <c r="J50" i="108"/>
  <c r="J49" i="108"/>
  <c r="J48" i="108"/>
  <c r="J47" i="108"/>
  <c r="J46" i="108"/>
  <c r="J45" i="108"/>
  <c r="J44" i="108"/>
  <c r="J43" i="108"/>
  <c r="J42" i="108"/>
  <c r="J41" i="108"/>
  <c r="J40" i="108"/>
  <c r="J39" i="108"/>
  <c r="J38" i="108"/>
  <c r="J37" i="108"/>
  <c r="J36" i="108"/>
  <c r="J35" i="108"/>
  <c r="J34" i="108"/>
  <c r="J33" i="108"/>
  <c r="J32" i="108"/>
  <c r="J31" i="108"/>
  <c r="J30" i="108"/>
  <c r="J29" i="108"/>
  <c r="J28" i="108"/>
  <c r="J27" i="108"/>
  <c r="J26" i="108"/>
  <c r="J25" i="108"/>
  <c r="J24" i="108"/>
  <c r="J23" i="108"/>
  <c r="J22" i="108"/>
  <c r="J21" i="108"/>
  <c r="J20" i="108"/>
  <c r="J19" i="108"/>
  <c r="J18" i="108"/>
  <c r="J17" i="108"/>
  <c r="J16" i="108"/>
  <c r="J15" i="108"/>
  <c r="J14" i="108"/>
  <c r="J13" i="108"/>
  <c r="J12" i="108"/>
  <c r="J11" i="108"/>
  <c r="J10" i="108"/>
  <c r="J108" i="106"/>
  <c r="G108" i="106"/>
  <c r="J107" i="106"/>
  <c r="G107" i="106"/>
  <c r="J106" i="106"/>
  <c r="G106" i="106"/>
  <c r="J105" i="106"/>
  <c r="G105" i="106"/>
  <c r="J104" i="106"/>
  <c r="G104" i="106"/>
  <c r="J103" i="106"/>
  <c r="G103" i="106"/>
  <c r="J102" i="106"/>
  <c r="G102" i="106"/>
  <c r="J101" i="106"/>
  <c r="G101" i="106"/>
  <c r="J100" i="106"/>
  <c r="G100" i="106"/>
  <c r="J99" i="106"/>
  <c r="G99" i="106"/>
  <c r="J98" i="106"/>
  <c r="G98" i="106"/>
  <c r="J97" i="106"/>
  <c r="G97" i="106"/>
  <c r="J96" i="106"/>
  <c r="G96" i="106"/>
  <c r="J95" i="106"/>
  <c r="G95" i="106"/>
  <c r="J94" i="106"/>
  <c r="G94" i="106"/>
  <c r="J93" i="106"/>
  <c r="G93" i="106"/>
  <c r="J92" i="106"/>
  <c r="G92" i="106"/>
  <c r="J91" i="106"/>
  <c r="J118" i="106" s="1"/>
  <c r="G91" i="106"/>
  <c r="J90" i="106"/>
  <c r="G90" i="106"/>
  <c r="J89" i="106"/>
  <c r="G89" i="106"/>
  <c r="J88" i="106"/>
  <c r="G88" i="106"/>
  <c r="J87" i="106"/>
  <c r="G87" i="106"/>
  <c r="J86" i="106"/>
  <c r="G86" i="106"/>
  <c r="J85" i="106"/>
  <c r="G85" i="106"/>
  <c r="J84" i="106"/>
  <c r="G84" i="106"/>
  <c r="J83" i="106"/>
  <c r="G83" i="106"/>
  <c r="J82" i="106"/>
  <c r="G82" i="106"/>
  <c r="J81" i="106"/>
  <c r="G81" i="106"/>
  <c r="J80" i="106"/>
  <c r="G80" i="106"/>
  <c r="J79" i="106"/>
  <c r="G79" i="106"/>
  <c r="J78" i="106"/>
  <c r="G78" i="106"/>
  <c r="J77" i="106"/>
  <c r="G77" i="106"/>
  <c r="J76" i="106"/>
  <c r="G76" i="106"/>
  <c r="J75" i="106"/>
  <c r="G75" i="106"/>
  <c r="J74" i="106"/>
  <c r="G74" i="106"/>
  <c r="J73" i="106"/>
  <c r="G73" i="106"/>
  <c r="J71" i="106"/>
  <c r="G71" i="106"/>
  <c r="J70" i="106"/>
  <c r="G70" i="106"/>
  <c r="J69" i="106"/>
  <c r="G69" i="106"/>
  <c r="J68" i="106"/>
  <c r="G68" i="106"/>
  <c r="J67" i="106"/>
  <c r="G67" i="106"/>
  <c r="J66" i="106"/>
  <c r="G66" i="106"/>
  <c r="J65" i="106"/>
  <c r="G65" i="106"/>
  <c r="J64" i="106"/>
  <c r="G64" i="106"/>
  <c r="J63" i="106"/>
  <c r="G63" i="106"/>
  <c r="J62" i="106"/>
  <c r="G62" i="106"/>
  <c r="J61" i="106"/>
  <c r="G61" i="106"/>
  <c r="J60" i="106"/>
  <c r="G60" i="106"/>
  <c r="J59" i="106"/>
  <c r="G59" i="106"/>
  <c r="J58" i="106"/>
  <c r="G58" i="106"/>
  <c r="J57" i="106"/>
  <c r="G57" i="106"/>
  <c r="J56" i="106"/>
  <c r="G56" i="106"/>
  <c r="J55" i="106"/>
  <c r="G55" i="106"/>
  <c r="J54" i="106"/>
  <c r="G54" i="106"/>
  <c r="J53" i="106"/>
  <c r="G53" i="106"/>
  <c r="J52" i="106"/>
  <c r="G52" i="106"/>
  <c r="J51" i="106"/>
  <c r="G51" i="106"/>
  <c r="J50" i="106"/>
  <c r="G50" i="106"/>
  <c r="J49" i="106"/>
  <c r="G49" i="106"/>
  <c r="J48" i="106"/>
  <c r="G48" i="106"/>
  <c r="J47" i="106"/>
  <c r="G47" i="106"/>
  <c r="J46" i="106"/>
  <c r="G46" i="106"/>
  <c r="J45" i="106"/>
  <c r="G45" i="106"/>
  <c r="J44" i="106"/>
  <c r="G44" i="106"/>
  <c r="J43" i="106"/>
  <c r="G43" i="106"/>
  <c r="J42" i="106"/>
  <c r="G42" i="106"/>
  <c r="J41" i="106"/>
  <c r="G41" i="106"/>
  <c r="J40" i="106"/>
  <c r="G40" i="106"/>
  <c r="J39" i="106"/>
  <c r="G39" i="106"/>
  <c r="J38" i="106"/>
  <c r="G38" i="106"/>
  <c r="J37" i="106"/>
  <c r="G37" i="106"/>
  <c r="J36" i="106"/>
  <c r="G36" i="106"/>
  <c r="J35" i="106"/>
  <c r="G35" i="106"/>
  <c r="J34" i="106"/>
  <c r="G34" i="106"/>
  <c r="J33" i="106"/>
  <c r="G33" i="106"/>
  <c r="J32" i="106"/>
  <c r="G32" i="106"/>
  <c r="J31" i="106"/>
  <c r="G31" i="106"/>
  <c r="J30" i="106"/>
  <c r="G30" i="106"/>
  <c r="J29" i="106"/>
  <c r="G29" i="106"/>
  <c r="J28" i="106"/>
  <c r="G28" i="106"/>
  <c r="J27" i="106"/>
  <c r="G27" i="106"/>
  <c r="J26" i="106"/>
  <c r="G26" i="106"/>
  <c r="J25" i="106"/>
  <c r="G25" i="106"/>
  <c r="J24" i="106"/>
  <c r="G24" i="106"/>
  <c r="J23" i="106"/>
  <c r="G23" i="106"/>
  <c r="J22" i="106"/>
  <c r="G22" i="106"/>
  <c r="J21" i="106"/>
  <c r="G21" i="106"/>
  <c r="J20" i="106"/>
  <c r="G20" i="106"/>
  <c r="J19" i="106"/>
  <c r="G19" i="106"/>
  <c r="J18" i="106"/>
  <c r="G18" i="106"/>
  <c r="J17" i="106"/>
  <c r="G17" i="106"/>
  <c r="J16" i="106"/>
  <c r="G16" i="106"/>
  <c r="J15" i="106"/>
  <c r="G15" i="106"/>
  <c r="J14" i="106"/>
  <c r="G14" i="106"/>
  <c r="J13" i="106"/>
  <c r="G13" i="106"/>
  <c r="J12" i="106"/>
  <c r="G12" i="106"/>
  <c r="J11" i="106"/>
  <c r="G11" i="106"/>
  <c r="J10" i="106"/>
  <c r="J89" i="105"/>
  <c r="G89" i="105"/>
  <c r="J88" i="105"/>
  <c r="G88" i="105"/>
  <c r="J87" i="105"/>
  <c r="G87" i="105"/>
  <c r="J86" i="105"/>
  <c r="G86" i="105"/>
  <c r="J85" i="105"/>
  <c r="G85" i="105"/>
  <c r="J84" i="105"/>
  <c r="G84" i="105"/>
  <c r="J83" i="105"/>
  <c r="G83" i="105"/>
  <c r="J82" i="105"/>
  <c r="G82" i="105"/>
  <c r="J81" i="105"/>
  <c r="G81" i="105"/>
  <c r="J80" i="105"/>
  <c r="G80" i="105"/>
  <c r="J79" i="105"/>
  <c r="G79" i="105"/>
  <c r="J78" i="105"/>
  <c r="G78" i="105"/>
  <c r="J77" i="105"/>
  <c r="G77" i="105"/>
  <c r="J76" i="105"/>
  <c r="G76" i="105"/>
  <c r="J75" i="105"/>
  <c r="G75" i="105"/>
  <c r="J74" i="105"/>
  <c r="G74" i="105"/>
  <c r="J73" i="105"/>
  <c r="G73" i="105"/>
  <c r="J72" i="105"/>
  <c r="G72" i="105"/>
  <c r="J71" i="105"/>
  <c r="G71" i="105"/>
  <c r="J70" i="105"/>
  <c r="G70" i="105"/>
  <c r="J69" i="105"/>
  <c r="G69" i="105"/>
  <c r="J68" i="105"/>
  <c r="G68" i="105"/>
  <c r="J67" i="105"/>
  <c r="G67" i="105"/>
  <c r="J66" i="105"/>
  <c r="G66" i="105"/>
  <c r="J65" i="105"/>
  <c r="G65" i="105"/>
  <c r="J64" i="105"/>
  <c r="G64" i="105"/>
  <c r="J63" i="105"/>
  <c r="G63" i="105"/>
  <c r="J62" i="105"/>
  <c r="G62" i="105"/>
  <c r="J61" i="105"/>
  <c r="G61" i="105"/>
  <c r="J60" i="105"/>
  <c r="G60" i="105"/>
  <c r="J59" i="105"/>
  <c r="G59" i="105"/>
  <c r="J58" i="105"/>
  <c r="G58" i="105"/>
  <c r="J57" i="105"/>
  <c r="G57" i="105"/>
  <c r="J56" i="105"/>
  <c r="G56" i="105"/>
  <c r="J55" i="105"/>
  <c r="G55" i="105"/>
  <c r="J54" i="105"/>
  <c r="G54" i="105"/>
  <c r="J53" i="105"/>
  <c r="G53" i="105"/>
  <c r="J52" i="105"/>
  <c r="G52" i="105"/>
  <c r="J51" i="105"/>
  <c r="G51" i="105"/>
  <c r="J50" i="105"/>
  <c r="G50" i="105"/>
  <c r="J49" i="105"/>
  <c r="G49" i="105"/>
  <c r="J48" i="105"/>
  <c r="G48" i="105"/>
  <c r="J47" i="105"/>
  <c r="G47" i="105"/>
  <c r="J46" i="105"/>
  <c r="G46" i="105"/>
  <c r="J45" i="105"/>
  <c r="G45" i="105"/>
  <c r="J44" i="105"/>
  <c r="G44" i="105"/>
  <c r="J43" i="105"/>
  <c r="G43" i="105"/>
  <c r="J42" i="105"/>
  <c r="G42" i="105"/>
  <c r="J41" i="105"/>
  <c r="G41" i="105"/>
  <c r="J40" i="105"/>
  <c r="G40" i="105"/>
  <c r="J39" i="105"/>
  <c r="G39" i="105"/>
  <c r="J38" i="105"/>
  <c r="G38" i="105"/>
  <c r="J37" i="105"/>
  <c r="G37" i="105"/>
  <c r="J36" i="105"/>
  <c r="G36" i="105"/>
  <c r="J35" i="105"/>
  <c r="G35" i="105"/>
  <c r="J34" i="105"/>
  <c r="G34" i="105"/>
  <c r="J33" i="105"/>
  <c r="G33" i="105"/>
  <c r="J32" i="105"/>
  <c r="G32" i="105"/>
  <c r="J31" i="105"/>
  <c r="G31" i="105"/>
  <c r="J30" i="105"/>
  <c r="G30" i="105"/>
  <c r="J29" i="105"/>
  <c r="G29" i="105"/>
  <c r="J28" i="105"/>
  <c r="G28" i="105"/>
  <c r="J27" i="105"/>
  <c r="G27" i="105"/>
  <c r="J26" i="105"/>
  <c r="J92" i="105" s="1"/>
  <c r="G26" i="105"/>
  <c r="J25" i="105"/>
  <c r="G25" i="105"/>
  <c r="J24" i="105"/>
  <c r="G24" i="105"/>
  <c r="J23" i="105"/>
  <c r="G23" i="105"/>
  <c r="J22" i="105"/>
  <c r="G22" i="105"/>
  <c r="J21" i="105"/>
  <c r="G21" i="105"/>
  <c r="J20" i="105"/>
  <c r="G20" i="105"/>
  <c r="J19" i="105"/>
  <c r="G19" i="105"/>
  <c r="J18" i="105"/>
  <c r="G18" i="105"/>
  <c r="J17" i="105"/>
  <c r="G17" i="105"/>
  <c r="J16" i="105"/>
  <c r="G16" i="105"/>
  <c r="J15" i="105"/>
  <c r="G15" i="105"/>
  <c r="J14" i="105"/>
  <c r="G14" i="105"/>
  <c r="J13" i="105"/>
  <c r="G13" i="105"/>
  <c r="J12" i="105"/>
  <c r="G12" i="105"/>
  <c r="J11" i="105"/>
  <c r="G11" i="105"/>
  <c r="J10" i="105"/>
  <c r="J49" i="104"/>
  <c r="G49" i="104"/>
  <c r="J48" i="104"/>
  <c r="G48" i="104"/>
  <c r="J47" i="104"/>
  <c r="G47" i="104"/>
  <c r="J46" i="104"/>
  <c r="G46" i="104"/>
  <c r="J45" i="104"/>
  <c r="G45" i="104"/>
  <c r="J44" i="104"/>
  <c r="G44" i="104"/>
  <c r="J43" i="104"/>
  <c r="G43" i="104"/>
  <c r="J42" i="104"/>
  <c r="G42" i="104"/>
  <c r="J41" i="104"/>
  <c r="G41" i="104"/>
  <c r="J40" i="104"/>
  <c r="G40" i="104"/>
  <c r="J39" i="104"/>
  <c r="G39" i="104"/>
  <c r="J38" i="104"/>
  <c r="G38" i="104"/>
  <c r="J37" i="104"/>
  <c r="G37" i="104"/>
  <c r="J36" i="104"/>
  <c r="G36" i="104"/>
  <c r="J35" i="104"/>
  <c r="G35" i="104"/>
  <c r="J34" i="104"/>
  <c r="G34" i="104"/>
  <c r="J33" i="104"/>
  <c r="G33" i="104"/>
  <c r="J32" i="104"/>
  <c r="G32" i="104"/>
  <c r="J31" i="104"/>
  <c r="G31" i="104"/>
  <c r="J30" i="104"/>
  <c r="G30" i="104"/>
  <c r="J29" i="104"/>
  <c r="G29" i="104"/>
  <c r="J28" i="104"/>
  <c r="G28" i="104"/>
  <c r="J27" i="104"/>
  <c r="G27" i="104"/>
  <c r="J26" i="104"/>
  <c r="G26" i="104"/>
  <c r="J25" i="104"/>
  <c r="G25" i="104"/>
  <c r="J24" i="104"/>
  <c r="G24" i="104"/>
  <c r="J23" i="104"/>
  <c r="G23" i="104"/>
  <c r="J22" i="104"/>
  <c r="G22" i="104"/>
  <c r="J21" i="104"/>
  <c r="G21" i="104"/>
  <c r="J20" i="104"/>
  <c r="G20" i="104"/>
  <c r="J19" i="104"/>
  <c r="G19" i="104"/>
  <c r="J18" i="104"/>
  <c r="G18" i="104"/>
  <c r="J17" i="104"/>
  <c r="G17" i="104"/>
  <c r="J16" i="104"/>
  <c r="G16" i="104"/>
  <c r="J15" i="104"/>
  <c r="G15" i="104"/>
  <c r="J14" i="104"/>
  <c r="G14" i="104"/>
  <c r="J13" i="104"/>
  <c r="G13" i="104"/>
  <c r="J12" i="104"/>
  <c r="G12" i="104"/>
  <c r="J11" i="104"/>
  <c r="G11" i="104"/>
  <c r="J90" i="105" l="1"/>
  <c r="J50" i="104"/>
  <c r="J51" i="104"/>
  <c r="J52" i="104"/>
  <c r="J96" i="105"/>
  <c r="J97" i="105"/>
  <c r="J81" i="109"/>
  <c r="J79" i="109"/>
  <c r="J80" i="109"/>
  <c r="J82" i="109"/>
  <c r="J91" i="105"/>
  <c r="J93" i="105"/>
  <c r="J94" i="105"/>
  <c r="J98" i="105"/>
  <c r="J71" i="108"/>
  <c r="J95" i="105"/>
  <c r="J99" i="105"/>
  <c r="J114" i="106"/>
  <c r="J116" i="106"/>
  <c r="J117" i="106"/>
  <c r="J115" i="106"/>
  <c r="J75" i="108"/>
  <c r="J77" i="109"/>
  <c r="J83" i="109"/>
  <c r="J112" i="106"/>
  <c r="J113" i="106"/>
  <c r="J72" i="108"/>
  <c r="J74" i="108"/>
  <c r="J73" i="108"/>
  <c r="J10" i="104"/>
  <c r="J57" i="103" l="1"/>
  <c r="G57" i="103"/>
  <c r="J56" i="103"/>
  <c r="G56" i="103"/>
  <c r="J55" i="103"/>
  <c r="G55" i="103"/>
  <c r="J54" i="103"/>
  <c r="G54" i="103"/>
  <c r="J53" i="103"/>
  <c r="G53" i="103"/>
  <c r="J52" i="103"/>
  <c r="G52" i="103"/>
  <c r="J51" i="103"/>
  <c r="G51" i="103"/>
  <c r="J50" i="103"/>
  <c r="G50" i="103"/>
  <c r="J49" i="103"/>
  <c r="G49" i="103"/>
  <c r="J48" i="103"/>
  <c r="G48" i="103"/>
  <c r="J47" i="103"/>
  <c r="G47" i="103"/>
  <c r="J46" i="103"/>
  <c r="G46" i="103"/>
  <c r="J45" i="103"/>
  <c r="G45" i="103"/>
  <c r="J44" i="103"/>
  <c r="G44" i="103"/>
  <c r="J43" i="103"/>
  <c r="G43" i="103"/>
  <c r="J42" i="103"/>
  <c r="G42" i="103"/>
  <c r="J41" i="103"/>
  <c r="G41" i="103"/>
  <c r="J40" i="103"/>
  <c r="G40" i="103"/>
  <c r="J39" i="103"/>
  <c r="G39" i="103"/>
  <c r="J38" i="103"/>
  <c r="G38" i="103"/>
  <c r="J37" i="103"/>
  <c r="G37" i="103"/>
  <c r="J36" i="103"/>
  <c r="G36" i="103"/>
  <c r="J35" i="103"/>
  <c r="G35" i="103"/>
  <c r="J34" i="103"/>
  <c r="G34" i="103"/>
  <c r="J33" i="103"/>
  <c r="G33" i="103"/>
  <c r="J32" i="103"/>
  <c r="G32" i="103"/>
  <c r="J31" i="103"/>
  <c r="G31" i="103"/>
  <c r="J30" i="103"/>
  <c r="G30" i="103"/>
  <c r="J29" i="103"/>
  <c r="G29" i="103"/>
  <c r="J28" i="103"/>
  <c r="G28" i="103"/>
  <c r="J27" i="103"/>
  <c r="G27" i="103"/>
  <c r="J26" i="103"/>
  <c r="G26" i="103"/>
  <c r="J25" i="103"/>
  <c r="G25" i="103"/>
  <c r="J24" i="103"/>
  <c r="G24" i="103"/>
  <c r="J23" i="103"/>
  <c r="G23" i="103"/>
  <c r="J22" i="103"/>
  <c r="G22" i="103"/>
  <c r="J21" i="103"/>
  <c r="G21" i="103"/>
  <c r="J20" i="103"/>
  <c r="G20" i="103"/>
  <c r="J19" i="103"/>
  <c r="G19" i="103"/>
  <c r="J18" i="103"/>
  <c r="G18" i="103"/>
  <c r="J17" i="103"/>
  <c r="G17" i="103"/>
  <c r="J16" i="103"/>
  <c r="G16" i="103"/>
  <c r="J15" i="103"/>
  <c r="G15" i="103"/>
  <c r="J14" i="103"/>
  <c r="G14" i="103"/>
  <c r="J13" i="103"/>
  <c r="G13" i="103"/>
  <c r="J12" i="103"/>
  <c r="G12" i="103"/>
  <c r="J11" i="103"/>
  <c r="G11" i="103"/>
  <c r="J10" i="103"/>
  <c r="J58" i="103" s="1"/>
  <c r="J101" i="102"/>
  <c r="G101" i="102"/>
  <c r="J100" i="102"/>
  <c r="G100" i="102"/>
  <c r="J99" i="102"/>
  <c r="G99" i="102"/>
  <c r="J98" i="102"/>
  <c r="G98" i="102"/>
  <c r="J97" i="102"/>
  <c r="G97" i="102"/>
  <c r="J96" i="102"/>
  <c r="G96" i="102"/>
  <c r="J95" i="102"/>
  <c r="G95" i="102"/>
  <c r="J94" i="102"/>
  <c r="G94" i="102"/>
  <c r="J93" i="102"/>
  <c r="G93" i="102"/>
  <c r="J92" i="102"/>
  <c r="G92" i="102"/>
  <c r="J91" i="102"/>
  <c r="G91" i="102"/>
  <c r="J90" i="102"/>
  <c r="G90" i="102"/>
  <c r="J89" i="102"/>
  <c r="G89" i="102"/>
  <c r="J88" i="102"/>
  <c r="G88" i="102"/>
  <c r="J87" i="102"/>
  <c r="G87" i="102"/>
  <c r="J86" i="102"/>
  <c r="G86" i="102"/>
  <c r="J85" i="102"/>
  <c r="G85" i="102"/>
  <c r="J84" i="102"/>
  <c r="G84" i="102"/>
  <c r="J83" i="102"/>
  <c r="G83" i="102"/>
  <c r="J82" i="102"/>
  <c r="G82" i="102"/>
  <c r="J81" i="102"/>
  <c r="G81" i="102"/>
  <c r="J80" i="102"/>
  <c r="G80" i="102"/>
  <c r="J79" i="102"/>
  <c r="G79" i="102"/>
  <c r="J78" i="102"/>
  <c r="G78" i="102"/>
  <c r="J77" i="102"/>
  <c r="G77" i="102"/>
  <c r="J76" i="102"/>
  <c r="G76" i="102"/>
  <c r="J59" i="102"/>
  <c r="G59" i="102"/>
  <c r="J58" i="102"/>
  <c r="G58" i="102"/>
  <c r="J57" i="102"/>
  <c r="G57" i="102"/>
  <c r="J56" i="102"/>
  <c r="G56" i="102"/>
  <c r="J55" i="102"/>
  <c r="G55" i="102"/>
  <c r="J54" i="102"/>
  <c r="G54" i="102"/>
  <c r="J53" i="102"/>
  <c r="G53" i="102"/>
  <c r="J52" i="102"/>
  <c r="G52" i="102"/>
  <c r="J51" i="102"/>
  <c r="G51" i="102"/>
  <c r="J50" i="102"/>
  <c r="G50" i="102"/>
  <c r="J49" i="102"/>
  <c r="G49" i="102"/>
  <c r="J48" i="102"/>
  <c r="G48" i="102"/>
  <c r="J47" i="102"/>
  <c r="G47" i="102"/>
  <c r="J46" i="102"/>
  <c r="G46" i="102"/>
  <c r="J45" i="102"/>
  <c r="G45" i="102"/>
  <c r="J44" i="102"/>
  <c r="G44" i="102"/>
  <c r="J43" i="102"/>
  <c r="G43" i="102"/>
  <c r="J42" i="102"/>
  <c r="G42" i="102"/>
  <c r="J41" i="102"/>
  <c r="G41" i="102"/>
  <c r="J40" i="102"/>
  <c r="G40" i="102"/>
  <c r="J39" i="102"/>
  <c r="G39" i="102"/>
  <c r="J38" i="102"/>
  <c r="G38" i="102"/>
  <c r="J37" i="102"/>
  <c r="G37" i="102"/>
  <c r="J36" i="102"/>
  <c r="G36" i="102"/>
  <c r="J35" i="102"/>
  <c r="G35" i="102"/>
  <c r="J34" i="102"/>
  <c r="G34" i="102"/>
  <c r="J33" i="102"/>
  <c r="G33" i="102"/>
  <c r="J32" i="102"/>
  <c r="G32" i="102"/>
  <c r="J31" i="102"/>
  <c r="G31" i="102"/>
  <c r="J30" i="102"/>
  <c r="G30" i="102"/>
  <c r="J29" i="102"/>
  <c r="G29" i="102"/>
  <c r="J28" i="102"/>
  <c r="G28" i="102"/>
  <c r="J27" i="102"/>
  <c r="G27" i="102"/>
  <c r="J26" i="102"/>
  <c r="G26" i="102"/>
  <c r="J25" i="102"/>
  <c r="G25" i="102"/>
  <c r="J24" i="102"/>
  <c r="G24" i="102"/>
  <c r="J23" i="102"/>
  <c r="G23" i="102"/>
  <c r="J22" i="102"/>
  <c r="G22" i="102"/>
  <c r="J21" i="102"/>
  <c r="G21" i="102"/>
  <c r="J20" i="102"/>
  <c r="G20" i="102"/>
  <c r="J19" i="102"/>
  <c r="G19" i="102"/>
  <c r="J18" i="102"/>
  <c r="G18" i="102"/>
  <c r="J17" i="102"/>
  <c r="G17" i="102"/>
  <c r="J16" i="102"/>
  <c r="G16" i="102"/>
  <c r="J15" i="102"/>
  <c r="G15" i="102"/>
  <c r="J14" i="102"/>
  <c r="G14" i="102"/>
  <c r="J13" i="102"/>
  <c r="G13" i="102"/>
  <c r="J12" i="102"/>
  <c r="G12" i="102"/>
  <c r="J11" i="102"/>
  <c r="G11" i="102"/>
  <c r="J10" i="102"/>
  <c r="J104" i="102" s="1"/>
  <c r="J97" i="101"/>
  <c r="G97" i="101"/>
  <c r="J96" i="101"/>
  <c r="G96" i="101"/>
  <c r="J95" i="101"/>
  <c r="G95" i="101"/>
  <c r="J94" i="101"/>
  <c r="G94" i="101"/>
  <c r="J93" i="101"/>
  <c r="G93" i="101"/>
  <c r="J92" i="101"/>
  <c r="G92" i="101"/>
  <c r="J91" i="101"/>
  <c r="G91" i="101"/>
  <c r="J90" i="101"/>
  <c r="G90" i="101"/>
  <c r="J89" i="101"/>
  <c r="G89" i="101"/>
  <c r="J88" i="101"/>
  <c r="G88" i="101"/>
  <c r="J87" i="101"/>
  <c r="G87" i="101"/>
  <c r="J86" i="101"/>
  <c r="G86" i="101"/>
  <c r="J85" i="101"/>
  <c r="G85" i="101"/>
  <c r="J84" i="101"/>
  <c r="G84" i="101"/>
  <c r="J83" i="101"/>
  <c r="G83" i="101"/>
  <c r="J82" i="101"/>
  <c r="G82" i="101"/>
  <c r="J81" i="101"/>
  <c r="G81" i="101"/>
  <c r="J80" i="101"/>
  <c r="G80" i="101"/>
  <c r="J79" i="101"/>
  <c r="G79" i="101"/>
  <c r="J78" i="101"/>
  <c r="G78" i="101"/>
  <c r="J77" i="101"/>
  <c r="G77" i="101"/>
  <c r="J76" i="101"/>
  <c r="G76" i="101"/>
  <c r="J75" i="101"/>
  <c r="G75" i="101"/>
  <c r="J74" i="101"/>
  <c r="G74" i="101"/>
  <c r="J73" i="101"/>
  <c r="G73" i="101"/>
  <c r="J72" i="101"/>
  <c r="G72" i="101"/>
  <c r="J71" i="101"/>
  <c r="G71" i="101"/>
  <c r="J70" i="101"/>
  <c r="G70" i="101"/>
  <c r="J69" i="101"/>
  <c r="G69" i="101"/>
  <c r="J68" i="101"/>
  <c r="G68" i="101"/>
  <c r="J67" i="101"/>
  <c r="G67" i="101"/>
  <c r="J66" i="101"/>
  <c r="G66" i="101"/>
  <c r="J65" i="101"/>
  <c r="G65" i="101"/>
  <c r="J64" i="101"/>
  <c r="G64" i="101"/>
  <c r="J63" i="101"/>
  <c r="G63" i="101"/>
  <c r="J62" i="101"/>
  <c r="G62" i="101"/>
  <c r="J61" i="101"/>
  <c r="G61" i="101"/>
  <c r="J60" i="101"/>
  <c r="G60" i="101"/>
  <c r="J57" i="101"/>
  <c r="G57" i="101"/>
  <c r="J56" i="101"/>
  <c r="G56" i="101"/>
  <c r="J55" i="101"/>
  <c r="G55" i="101"/>
  <c r="J54" i="101"/>
  <c r="G54" i="101"/>
  <c r="J52" i="101"/>
  <c r="G52" i="101"/>
  <c r="J51" i="101"/>
  <c r="G51" i="101"/>
  <c r="J50" i="101"/>
  <c r="G50" i="101"/>
  <c r="J49" i="101"/>
  <c r="G49" i="101"/>
  <c r="J48" i="101"/>
  <c r="G48" i="101"/>
  <c r="J47" i="101"/>
  <c r="G47" i="101"/>
  <c r="J46" i="101"/>
  <c r="G46" i="101"/>
  <c r="J45" i="101"/>
  <c r="G45" i="101"/>
  <c r="J44" i="101"/>
  <c r="G44" i="101"/>
  <c r="J43" i="101"/>
  <c r="G43" i="101"/>
  <c r="J42" i="101"/>
  <c r="G42" i="101"/>
  <c r="J40" i="101"/>
  <c r="G40" i="101"/>
  <c r="J39" i="101"/>
  <c r="G39" i="101"/>
  <c r="J38" i="101"/>
  <c r="G38" i="101"/>
  <c r="J37" i="101"/>
  <c r="G37" i="101"/>
  <c r="J36" i="101"/>
  <c r="G36" i="101"/>
  <c r="J35" i="101"/>
  <c r="G35" i="101"/>
  <c r="J34" i="101"/>
  <c r="G34" i="101"/>
  <c r="J33" i="101"/>
  <c r="G33" i="101"/>
  <c r="J32" i="101"/>
  <c r="G32" i="101"/>
  <c r="J31" i="101"/>
  <c r="G31" i="101"/>
  <c r="J30" i="101"/>
  <c r="G30" i="101"/>
  <c r="J29" i="101"/>
  <c r="G29" i="101"/>
  <c r="J28" i="101"/>
  <c r="G28" i="101"/>
  <c r="J27" i="101"/>
  <c r="G27" i="101"/>
  <c r="J26" i="101"/>
  <c r="G26" i="101"/>
  <c r="J25" i="101"/>
  <c r="G25" i="101"/>
  <c r="J24" i="101"/>
  <c r="G24" i="101"/>
  <c r="J23" i="101"/>
  <c r="G23" i="101"/>
  <c r="J22" i="101"/>
  <c r="G22" i="101"/>
  <c r="J21" i="101"/>
  <c r="G21" i="101"/>
  <c r="J20" i="101"/>
  <c r="G20" i="101"/>
  <c r="J19" i="101"/>
  <c r="J101" i="101" s="1"/>
  <c r="G19" i="101"/>
  <c r="J18" i="101"/>
  <c r="G18" i="101"/>
  <c r="J17" i="101"/>
  <c r="G17" i="101"/>
  <c r="J16" i="101"/>
  <c r="G16" i="101"/>
  <c r="J15" i="101"/>
  <c r="G15" i="101"/>
  <c r="J14" i="101"/>
  <c r="G14" i="101"/>
  <c r="J13" i="101"/>
  <c r="G13" i="101"/>
  <c r="J12" i="101"/>
  <c r="G12" i="101"/>
  <c r="J11" i="101"/>
  <c r="G11" i="101"/>
  <c r="J10" i="101"/>
  <c r="J100" i="101" s="1"/>
  <c r="J54" i="225"/>
  <c r="G54" i="225"/>
  <c r="J53" i="225"/>
  <c r="G53" i="225"/>
  <c r="J52" i="225"/>
  <c r="G52" i="225"/>
  <c r="J51" i="225"/>
  <c r="G51" i="225"/>
  <c r="J50" i="225"/>
  <c r="G50" i="225"/>
  <c r="J49" i="225"/>
  <c r="G49" i="225"/>
  <c r="J48" i="225"/>
  <c r="G48" i="225"/>
  <c r="G47" i="225"/>
  <c r="J46" i="225"/>
  <c r="G46" i="225"/>
  <c r="G45" i="225"/>
  <c r="J44" i="225"/>
  <c r="G44" i="225"/>
  <c r="J43" i="225"/>
  <c r="G43" i="225"/>
  <c r="J42" i="225"/>
  <c r="G42" i="225"/>
  <c r="J41" i="225"/>
  <c r="G41" i="225"/>
  <c r="J40" i="225"/>
  <c r="G40" i="225"/>
  <c r="J39" i="225"/>
  <c r="G39" i="225"/>
  <c r="G38" i="225"/>
  <c r="G37" i="225"/>
  <c r="J36" i="225"/>
  <c r="G36" i="225"/>
  <c r="J35" i="225"/>
  <c r="G35" i="225"/>
  <c r="J34" i="225"/>
  <c r="G34" i="225"/>
  <c r="J33" i="225"/>
  <c r="G33" i="225"/>
  <c r="G32" i="225"/>
  <c r="J31" i="225"/>
  <c r="G31" i="225"/>
  <c r="J30" i="225"/>
  <c r="G30" i="225"/>
  <c r="J29" i="225"/>
  <c r="G29" i="225"/>
  <c r="J28" i="225"/>
  <c r="G28" i="225"/>
  <c r="J27" i="225"/>
  <c r="G27" i="225"/>
  <c r="G26" i="225"/>
  <c r="J25" i="225"/>
  <c r="G25" i="225"/>
  <c r="G24" i="225"/>
  <c r="J23" i="225"/>
  <c r="G23" i="225"/>
  <c r="G22" i="225"/>
  <c r="J21" i="225"/>
  <c r="G21" i="225"/>
  <c r="G20" i="225"/>
  <c r="J19" i="225"/>
  <c r="G19" i="225"/>
  <c r="G18" i="225"/>
  <c r="G17" i="225"/>
  <c r="J16" i="225"/>
  <c r="G16" i="225"/>
  <c r="J15" i="225"/>
  <c r="G15" i="225"/>
  <c r="J14" i="225"/>
  <c r="G14" i="225"/>
  <c r="J13" i="225"/>
  <c r="G13" i="225"/>
  <c r="J12" i="225"/>
  <c r="G12" i="225"/>
  <c r="J11" i="225"/>
  <c r="G11" i="225"/>
  <c r="J40" i="243"/>
  <c r="J39" i="243"/>
  <c r="J38" i="243"/>
  <c r="J37" i="243"/>
  <c r="J36" i="243"/>
  <c r="J35" i="243"/>
  <c r="J34" i="243"/>
  <c r="J31" i="243"/>
  <c r="J30" i="243"/>
  <c r="J29" i="243"/>
  <c r="J27" i="243"/>
  <c r="J25" i="243"/>
  <c r="J23" i="243"/>
  <c r="J22" i="243"/>
  <c r="J20" i="243"/>
  <c r="J19" i="243"/>
  <c r="J18" i="243"/>
  <c r="J16" i="243"/>
  <c r="J14" i="243"/>
  <c r="J13" i="243"/>
  <c r="J12" i="243"/>
  <c r="J11" i="243"/>
  <c r="J77" i="91"/>
  <c r="J76" i="91"/>
  <c r="J75" i="91"/>
  <c r="J74" i="91"/>
  <c r="J73" i="91"/>
  <c r="J72" i="91"/>
  <c r="J71" i="91"/>
  <c r="J70" i="91"/>
  <c r="J69" i="91"/>
  <c r="J68" i="91"/>
  <c r="J67" i="91"/>
  <c r="J66" i="91"/>
  <c r="J65" i="91"/>
  <c r="J64" i="91"/>
  <c r="J63" i="91"/>
  <c r="J62" i="91"/>
  <c r="J61" i="91"/>
  <c r="J60" i="91"/>
  <c r="J59" i="91"/>
  <c r="J58" i="91"/>
  <c r="J57" i="91"/>
  <c r="J56" i="91"/>
  <c r="J55" i="91"/>
  <c r="J54" i="91"/>
  <c r="J53" i="91"/>
  <c r="J52" i="91"/>
  <c r="J51" i="91"/>
  <c r="J50" i="91"/>
  <c r="J49" i="91"/>
  <c r="J48" i="91"/>
  <c r="J47" i="91"/>
  <c r="J46" i="91"/>
  <c r="J45" i="91"/>
  <c r="J44" i="91"/>
  <c r="J43" i="91"/>
  <c r="J42" i="91"/>
  <c r="J41" i="91"/>
  <c r="J40" i="91"/>
  <c r="J39" i="91"/>
  <c r="J38" i="91"/>
  <c r="J37" i="91"/>
  <c r="J36" i="91"/>
  <c r="J35" i="91"/>
  <c r="J34" i="91"/>
  <c r="J33" i="91"/>
  <c r="J32" i="91"/>
  <c r="J31" i="91"/>
  <c r="J30" i="91"/>
  <c r="J29" i="91"/>
  <c r="J28" i="91"/>
  <c r="J27" i="91"/>
  <c r="J26" i="91"/>
  <c r="J25" i="91"/>
  <c r="J24" i="91"/>
  <c r="J23" i="91"/>
  <c r="J22" i="91"/>
  <c r="J21" i="91"/>
  <c r="J20" i="91"/>
  <c r="J19" i="91"/>
  <c r="J18" i="91"/>
  <c r="J17" i="91"/>
  <c r="J16" i="91"/>
  <c r="J15" i="91"/>
  <c r="J14" i="91"/>
  <c r="J13" i="91"/>
  <c r="J12" i="91"/>
  <c r="J11" i="91"/>
  <c r="J10" i="91"/>
  <c r="J59" i="103" l="1"/>
  <c r="J83" i="91"/>
  <c r="J80" i="91"/>
  <c r="J82" i="91"/>
  <c r="J84" i="91"/>
  <c r="J81" i="91"/>
  <c r="J85" i="91"/>
  <c r="J79" i="91"/>
  <c r="J111" i="102"/>
  <c r="J105" i="102"/>
  <c r="J106" i="102"/>
  <c r="J107" i="102"/>
  <c r="J108" i="102"/>
  <c r="J102" i="102"/>
  <c r="J109" i="102"/>
  <c r="J110" i="102"/>
  <c r="J103" i="101"/>
  <c r="J102" i="101"/>
  <c r="J60" i="103"/>
  <c r="J61" i="103"/>
  <c r="J103" i="102"/>
  <c r="J60" i="10"/>
  <c r="J59" i="10"/>
  <c r="J58" i="10"/>
  <c r="J57" i="10"/>
  <c r="J56" i="10"/>
  <c r="J55" i="10"/>
  <c r="J54" i="10"/>
  <c r="J53" i="10"/>
  <c r="J52" i="10"/>
  <c r="J51" i="10"/>
  <c r="J50" i="10"/>
  <c r="J49" i="10"/>
  <c r="J48" i="10"/>
  <c r="J47" i="10"/>
  <c r="J45" i="10"/>
  <c r="J44" i="10"/>
  <c r="J43" i="10"/>
  <c r="J41" i="10"/>
  <c r="J39" i="10"/>
  <c r="J38" i="10"/>
  <c r="J37" i="10"/>
  <c r="J36" i="10"/>
  <c r="J35" i="10"/>
  <c r="J34" i="10"/>
  <c r="J33" i="10"/>
  <c r="J31" i="10"/>
  <c r="J29" i="10"/>
  <c r="J28" i="10"/>
  <c r="J26" i="10"/>
  <c r="J24" i="10"/>
  <c r="J23" i="10"/>
  <c r="J20" i="10"/>
  <c r="J19" i="10"/>
  <c r="J18" i="10"/>
  <c r="J17" i="10"/>
  <c r="J15" i="10"/>
  <c r="J14" i="10"/>
  <c r="J13" i="10"/>
  <c r="J12" i="10"/>
  <c r="J11" i="10"/>
  <c r="J44" i="9"/>
  <c r="J43" i="9"/>
  <c r="J42" i="9"/>
  <c r="J41" i="9"/>
  <c r="J40" i="9"/>
  <c r="J39" i="9"/>
  <c r="J38" i="9"/>
  <c r="J36" i="9"/>
  <c r="J35" i="9"/>
  <c r="J34" i="9"/>
  <c r="J33" i="9"/>
  <c r="J32" i="9"/>
  <c r="J31" i="9"/>
  <c r="J30" i="9"/>
  <c r="J29" i="9"/>
  <c r="J28" i="9"/>
  <c r="J27" i="9"/>
  <c r="J26" i="9"/>
  <c r="J25" i="9"/>
  <c r="J24" i="9"/>
  <c r="J22" i="9"/>
  <c r="J19" i="9"/>
  <c r="J17" i="9"/>
  <c r="J16" i="9"/>
  <c r="J14" i="9"/>
  <c r="J13" i="9"/>
  <c r="J12" i="9"/>
  <c r="J11" i="9"/>
  <c r="J79" i="85"/>
  <c r="J78" i="85"/>
  <c r="J77" i="85"/>
  <c r="J76" i="85"/>
  <c r="J75" i="85"/>
  <c r="J74" i="85"/>
  <c r="J73" i="85"/>
  <c r="J72" i="85"/>
  <c r="J71" i="85"/>
  <c r="J70" i="85"/>
  <c r="J69" i="85"/>
  <c r="J68" i="85"/>
  <c r="J67" i="85"/>
  <c r="J66" i="85"/>
  <c r="J65" i="85"/>
  <c r="J64" i="85"/>
  <c r="J63" i="85"/>
  <c r="J62" i="85"/>
  <c r="J61" i="85"/>
  <c r="J60" i="85"/>
  <c r="J59" i="85"/>
  <c r="J58" i="85"/>
  <c r="J57" i="85"/>
  <c r="J56" i="85"/>
  <c r="J55" i="85"/>
  <c r="J54" i="85"/>
  <c r="J53" i="85"/>
  <c r="J52" i="85"/>
  <c r="J51" i="85"/>
  <c r="J50" i="85"/>
  <c r="J49" i="85"/>
  <c r="J48" i="85"/>
  <c r="J47" i="85"/>
  <c r="J46" i="85"/>
  <c r="J45" i="85"/>
  <c r="J44" i="85"/>
  <c r="J43" i="85"/>
  <c r="J42" i="85"/>
  <c r="J41" i="85"/>
  <c r="J40" i="85"/>
  <c r="J39" i="85"/>
  <c r="J38" i="85"/>
  <c r="J37" i="85"/>
  <c r="J36" i="85"/>
  <c r="J35" i="85"/>
  <c r="J34" i="85"/>
  <c r="J33" i="85"/>
  <c r="J32" i="85"/>
  <c r="J31" i="85"/>
  <c r="J30" i="85"/>
  <c r="J29" i="85"/>
  <c r="J28" i="85"/>
  <c r="J27" i="85"/>
  <c r="J26" i="85"/>
  <c r="J25" i="85"/>
  <c r="J24" i="85"/>
  <c r="J23" i="85"/>
  <c r="J22" i="85"/>
  <c r="J21" i="85"/>
  <c r="J20" i="85"/>
  <c r="J19" i="85"/>
  <c r="J18" i="85"/>
  <c r="J17" i="85"/>
  <c r="J16" i="85"/>
  <c r="J15" i="85"/>
  <c r="J14" i="85"/>
  <c r="J13" i="85"/>
  <c r="J12" i="85"/>
  <c r="J11" i="85"/>
  <c r="J10" i="85"/>
  <c r="J25" i="77"/>
  <c r="J24" i="77"/>
  <c r="J23" i="77"/>
  <c r="J22" i="77"/>
  <c r="J21" i="77"/>
  <c r="J20" i="77"/>
  <c r="J19" i="77"/>
  <c r="J18" i="77"/>
  <c r="J17" i="77"/>
  <c r="J16" i="77"/>
  <c r="J15" i="77"/>
  <c r="J14" i="77"/>
  <c r="J13" i="77"/>
  <c r="J12" i="77"/>
  <c r="J11" i="77"/>
  <c r="J45" i="76"/>
  <c r="J43" i="76"/>
  <c r="J41" i="76"/>
  <c r="J40" i="76"/>
  <c r="J39" i="76"/>
  <c r="J38" i="76"/>
  <c r="J36" i="76"/>
  <c r="J33" i="76"/>
  <c r="J31" i="76"/>
  <c r="J30" i="76"/>
  <c r="J29" i="76"/>
  <c r="J28" i="76"/>
  <c r="J27" i="76"/>
  <c r="J22" i="76"/>
  <c r="J18" i="76"/>
  <c r="J17" i="76"/>
  <c r="J16" i="76"/>
  <c r="J15" i="76"/>
  <c r="J14" i="76"/>
  <c r="J12" i="76"/>
  <c r="J11" i="76"/>
  <c r="J58" i="70"/>
  <c r="J57" i="70"/>
  <c r="J56" i="70"/>
  <c r="J55" i="70"/>
  <c r="J53" i="70"/>
  <c r="J52" i="70"/>
  <c r="J51" i="70"/>
  <c r="J50" i="70"/>
  <c r="J49" i="70"/>
  <c r="J48" i="70"/>
  <c r="J47" i="70"/>
  <c r="J46" i="70"/>
  <c r="J45" i="70"/>
  <c r="J44" i="70"/>
  <c r="J43" i="70"/>
  <c r="J42" i="70"/>
  <c r="J41" i="70"/>
  <c r="J40" i="70"/>
  <c r="J39" i="70"/>
  <c r="J38" i="70"/>
  <c r="J37" i="70"/>
  <c r="J36" i="70"/>
  <c r="J35" i="70"/>
  <c r="J33" i="70"/>
  <c r="J32" i="70"/>
  <c r="J30" i="70"/>
  <c r="J27" i="70"/>
  <c r="J25" i="70"/>
  <c r="J24" i="70"/>
  <c r="J23" i="70"/>
  <c r="J22" i="70"/>
  <c r="J20" i="70"/>
  <c r="J19" i="70"/>
  <c r="J18" i="70"/>
  <c r="J15" i="70"/>
  <c r="J14" i="70"/>
  <c r="J13" i="70"/>
  <c r="J11" i="70"/>
  <c r="J47" i="68"/>
  <c r="J46" i="68"/>
  <c r="J45" i="68"/>
  <c r="J44" i="68"/>
  <c r="J43" i="68"/>
  <c r="J42" i="68"/>
  <c r="J41" i="68"/>
  <c r="J40" i="68"/>
  <c r="J39" i="68"/>
  <c r="J38" i="68"/>
  <c r="J37" i="68"/>
  <c r="J36" i="68"/>
  <c r="J35" i="68"/>
  <c r="J34" i="68"/>
  <c r="J33" i="68"/>
  <c r="J32" i="68"/>
  <c r="J31" i="68"/>
  <c r="J30" i="68"/>
  <c r="J29" i="68"/>
  <c r="J28" i="68"/>
  <c r="J27" i="68"/>
  <c r="J26" i="68"/>
  <c r="J25" i="68"/>
  <c r="J24" i="68"/>
  <c r="J23" i="68"/>
  <c r="J22" i="68"/>
  <c r="J21" i="68"/>
  <c r="J20" i="68"/>
  <c r="J19" i="68"/>
  <c r="J18" i="68"/>
  <c r="J17" i="68"/>
  <c r="J16" i="68"/>
  <c r="J15" i="68"/>
  <c r="J14" i="68"/>
  <c r="J13" i="68"/>
  <c r="J12" i="68"/>
  <c r="J11" i="68"/>
  <c r="J10" i="68"/>
  <c r="J49" i="64"/>
  <c r="J48" i="64"/>
  <c r="J47" i="64"/>
  <c r="J45" i="64"/>
  <c r="J43" i="64"/>
  <c r="J41" i="64"/>
  <c r="J39" i="64"/>
  <c r="J38" i="64"/>
  <c r="J37" i="64"/>
  <c r="J36" i="64"/>
  <c r="J35" i="64"/>
  <c r="J33" i="64"/>
  <c r="J30" i="64"/>
  <c r="J29" i="64"/>
  <c r="J28" i="64"/>
  <c r="J24" i="64"/>
  <c r="J23" i="64"/>
  <c r="J20" i="64"/>
  <c r="J19" i="64"/>
  <c r="J18" i="64"/>
  <c r="J17" i="64"/>
  <c r="J16" i="64"/>
  <c r="J15" i="64"/>
  <c r="J13" i="64"/>
  <c r="J12" i="64"/>
  <c r="J11" i="64"/>
  <c r="K61" i="58"/>
  <c r="K60" i="58"/>
  <c r="K58" i="58"/>
  <c r="K57" i="58"/>
  <c r="K56" i="58"/>
  <c r="K55" i="58"/>
  <c r="K54" i="58"/>
  <c r="K53" i="58"/>
  <c r="K52" i="58"/>
  <c r="K51" i="58"/>
  <c r="K50" i="58"/>
  <c r="K49" i="58"/>
  <c r="K48" i="58"/>
  <c r="K47" i="58"/>
  <c r="K46" i="58"/>
  <c r="K44" i="58"/>
  <c r="K43" i="58"/>
  <c r="K41" i="58"/>
  <c r="K40" i="58"/>
  <c r="K39" i="58"/>
  <c r="K36" i="58"/>
  <c r="K34" i="58"/>
  <c r="K33" i="58"/>
  <c r="K32" i="58"/>
  <c r="K31" i="58"/>
  <c r="K30" i="58"/>
  <c r="K29" i="58"/>
  <c r="K27" i="58"/>
  <c r="K26" i="58"/>
  <c r="K25" i="58"/>
  <c r="K24" i="58"/>
  <c r="K22" i="58"/>
  <c r="K21" i="58"/>
  <c r="K20" i="58"/>
  <c r="K19" i="58"/>
  <c r="K18" i="58"/>
  <c r="K17" i="58"/>
  <c r="K16" i="58"/>
  <c r="K15" i="58"/>
  <c r="K14" i="58"/>
  <c r="K13" i="58"/>
  <c r="K12" i="58"/>
  <c r="K11" i="58"/>
  <c r="J85" i="54"/>
  <c r="J83" i="54"/>
  <c r="J82" i="54"/>
  <c r="J81" i="54"/>
  <c r="J80" i="54"/>
  <c r="J77" i="54"/>
  <c r="J76" i="54"/>
  <c r="J75" i="54"/>
  <c r="J74" i="54"/>
  <c r="J71" i="54"/>
  <c r="J69" i="54"/>
  <c r="J68" i="54"/>
  <c r="J67" i="54"/>
  <c r="J66" i="54"/>
  <c r="J64" i="54"/>
  <c r="J63" i="54"/>
  <c r="J62" i="54"/>
  <c r="J61" i="54"/>
  <c r="J60" i="54"/>
  <c r="J59" i="54"/>
  <c r="J57" i="54"/>
  <c r="J56" i="54"/>
  <c r="J55" i="54"/>
  <c r="J54" i="54"/>
  <c r="J53" i="54"/>
  <c r="J52" i="54"/>
  <c r="J51" i="54"/>
  <c r="J49" i="54"/>
  <c r="J48" i="54"/>
  <c r="J46" i="54"/>
  <c r="J45" i="54"/>
  <c r="J44" i="54"/>
  <c r="J43" i="54"/>
  <c r="J40" i="54"/>
  <c r="J38" i="54"/>
  <c r="J37" i="54"/>
  <c r="J35" i="54"/>
  <c r="J34" i="54"/>
  <c r="J33" i="54"/>
  <c r="J32" i="54"/>
  <c r="J31" i="54"/>
  <c r="J30" i="54"/>
  <c r="J29" i="54"/>
  <c r="J28" i="54"/>
  <c r="J27" i="54"/>
  <c r="J26" i="54"/>
  <c r="J25" i="54"/>
  <c r="J23" i="54"/>
  <c r="J21" i="54"/>
  <c r="J20" i="54"/>
  <c r="J19" i="54"/>
  <c r="J18" i="54"/>
  <c r="J17" i="54"/>
  <c r="J16" i="54"/>
  <c r="J15" i="54"/>
  <c r="J14" i="54"/>
  <c r="J13" i="54"/>
  <c r="J12" i="54"/>
  <c r="J11" i="54"/>
  <c r="J10" i="54"/>
  <c r="K10" i="58"/>
  <c r="J10" i="64"/>
  <c r="J10" i="70"/>
  <c r="J10" i="76"/>
  <c r="J10" i="77"/>
  <c r="J28" i="77" l="1"/>
  <c r="J84" i="85"/>
  <c r="J26" i="77"/>
  <c r="J51" i="68"/>
  <c r="J54" i="68"/>
  <c r="J85" i="85"/>
  <c r="J86" i="85"/>
  <c r="J53" i="68"/>
  <c r="J87" i="85"/>
  <c r="J49" i="68"/>
  <c r="J59" i="76"/>
  <c r="J83" i="85"/>
  <c r="J82" i="85"/>
  <c r="J50" i="68"/>
  <c r="J52" i="68"/>
  <c r="J56" i="76"/>
  <c r="J58" i="76"/>
  <c r="J27" i="77"/>
  <c r="J10" i="6" l="1"/>
  <c r="J10" i="9"/>
  <c r="J10" i="10"/>
  <c r="J10" i="87"/>
  <c r="J10" i="243"/>
  <c r="J10" i="225"/>
  <c r="J10" i="109"/>
  <c r="J10" i="111"/>
  <c r="J10" i="20"/>
  <c r="J10" i="24"/>
  <c r="J10" i="89"/>
  <c r="J10" i="27"/>
  <c r="J10" i="203"/>
  <c r="J10" i="241"/>
  <c r="J10" i="42"/>
  <c r="J10" i="198"/>
  <c r="J10" i="201"/>
  <c r="J10" i="209"/>
  <c r="J10" i="228"/>
  <c r="J10" i="229"/>
  <c r="J10" i="119"/>
  <c r="J10" i="120"/>
  <c r="J10" i="130"/>
  <c r="J10" i="244"/>
  <c r="J10" i="133"/>
  <c r="J10" i="242"/>
  <c r="J10" i="245"/>
  <c r="J10" i="144"/>
  <c r="J10" i="145"/>
  <c r="J10" i="147"/>
  <c r="J10" i="162"/>
  <c r="J10" i="163"/>
  <c r="J10" i="246"/>
  <c r="J10" i="151"/>
  <c r="J10" i="213"/>
  <c r="J10" i="224"/>
  <c r="J10" i="55"/>
  <c r="J10" i="165"/>
  <c r="J27" i="165" s="1"/>
  <c r="J10" i="252"/>
  <c r="J10" i="253"/>
  <c r="J10" i="256"/>
  <c r="J4" i="257" l="1"/>
  <c r="J10" i="257" l="1"/>
  <c r="J27" i="78"/>
  <c r="J26" i="78"/>
  <c r="J25" i="78"/>
  <c r="J24" i="78"/>
  <c r="J23" i="78"/>
  <c r="J22" i="78"/>
  <c r="J21" i="78"/>
  <c r="J20" i="78"/>
  <c r="J19" i="78"/>
  <c r="J18" i="78"/>
  <c r="J17" i="78"/>
  <c r="J15" i="78"/>
  <c r="J13" i="78"/>
  <c r="J12" i="78"/>
  <c r="J11" i="78"/>
  <c r="J10" i="78"/>
  <c r="C10" i="257" l="1"/>
  <c r="D9" i="4"/>
  <c r="D8" i="4"/>
  <c r="H32" i="336" s="1"/>
  <c r="I32" i="336" s="1"/>
  <c r="D7" i="4"/>
  <c r="D6" i="4"/>
  <c r="D5" i="4"/>
  <c r="D4" i="4"/>
  <c r="G64" i="108"/>
  <c r="C64" i="108"/>
  <c r="G47" i="257"/>
  <c r="G46" i="257"/>
  <c r="G45" i="257"/>
  <c r="G44" i="257"/>
  <c r="G43" i="257"/>
  <c r="G42" i="257"/>
  <c r="G41" i="257"/>
  <c r="G40" i="257"/>
  <c r="G39" i="257"/>
  <c r="G38" i="257"/>
  <c r="G37" i="257"/>
  <c r="G36" i="257"/>
  <c r="G35" i="257"/>
  <c r="G34" i="257"/>
  <c r="G33" i="257"/>
  <c r="G32" i="257"/>
  <c r="G31" i="257"/>
  <c r="G30" i="257"/>
  <c r="G29" i="257"/>
  <c r="C47" i="257"/>
  <c r="C46" i="257"/>
  <c r="C45" i="257"/>
  <c r="C44" i="257"/>
  <c r="C43" i="257"/>
  <c r="C42" i="257"/>
  <c r="C41" i="257"/>
  <c r="C40" i="257"/>
  <c r="C39" i="257"/>
  <c r="C38" i="257"/>
  <c r="C37" i="257"/>
  <c r="C36" i="257"/>
  <c r="C35" i="257"/>
  <c r="C34" i="257"/>
  <c r="C33" i="257"/>
  <c r="C32" i="257"/>
  <c r="C31" i="257"/>
  <c r="C30" i="257"/>
  <c r="C29" i="257"/>
  <c r="C11" i="257"/>
  <c r="C17" i="257"/>
  <c r="C18" i="257"/>
  <c r="C19" i="257"/>
  <c r="C20" i="257"/>
  <c r="C21" i="257"/>
  <c r="C23" i="257"/>
  <c r="C25" i="257"/>
  <c r="C26" i="257"/>
  <c r="C27" i="257"/>
  <c r="C28" i="257"/>
  <c r="C12" i="257"/>
  <c r="C15" i="257"/>
  <c r="C16" i="257"/>
  <c r="C24" i="257"/>
  <c r="C14" i="257"/>
  <c r="C22" i="257"/>
  <c r="G10" i="257"/>
  <c r="G11" i="257"/>
  <c r="G17" i="257"/>
  <c r="G18" i="257"/>
  <c r="G19" i="257"/>
  <c r="G20" i="257"/>
  <c r="G21" i="257"/>
  <c r="G23" i="257"/>
  <c r="G25" i="257"/>
  <c r="G26" i="257"/>
  <c r="G27" i="257"/>
  <c r="G28" i="257"/>
  <c r="G12" i="257"/>
  <c r="G15" i="257"/>
  <c r="G16" i="257"/>
  <c r="G24" i="257"/>
  <c r="G14" i="257"/>
  <c r="G22" i="257"/>
  <c r="G13" i="257"/>
  <c r="C13" i="257"/>
  <c r="J119" i="200"/>
  <c r="J118" i="200"/>
  <c r="J117" i="200"/>
  <c r="J116" i="200"/>
  <c r="J115" i="200"/>
  <c r="J114" i="200"/>
  <c r="J113" i="200"/>
  <c r="J112" i="200"/>
  <c r="J111" i="200"/>
  <c r="C96" i="200"/>
  <c r="C95" i="200"/>
  <c r="C23" i="252"/>
  <c r="C10" i="256"/>
  <c r="G10" i="256"/>
  <c r="C11" i="256"/>
  <c r="C12" i="256"/>
  <c r="C13" i="256"/>
  <c r="C14" i="256"/>
  <c r="C15" i="256"/>
  <c r="C16" i="256"/>
  <c r="C17" i="256"/>
  <c r="C18" i="256"/>
  <c r="C19" i="256"/>
  <c r="C20" i="256"/>
  <c r="C21" i="256"/>
  <c r="C22" i="256"/>
  <c r="C23" i="256"/>
  <c r="C24" i="256"/>
  <c r="C25" i="256"/>
  <c r="C26" i="256"/>
  <c r="C27" i="256"/>
  <c r="C28" i="256"/>
  <c r="C29" i="256"/>
  <c r="C30" i="256"/>
  <c r="C31" i="256"/>
  <c r="C32" i="256"/>
  <c r="C33" i="256"/>
  <c r="C34" i="256"/>
  <c r="C35" i="256"/>
  <c r="C63" i="111"/>
  <c r="C64" i="111"/>
  <c r="C65" i="111"/>
  <c r="C66" i="111"/>
  <c r="C67" i="111"/>
  <c r="C68" i="111"/>
  <c r="C60" i="111"/>
  <c r="C22" i="111"/>
  <c r="C25" i="111"/>
  <c r="C27" i="111"/>
  <c r="C28" i="111"/>
  <c r="C29" i="111"/>
  <c r="C79" i="111"/>
  <c r="C10" i="255"/>
  <c r="G10" i="255"/>
  <c r="C11" i="255"/>
  <c r="C12" i="255"/>
  <c r="C13" i="255"/>
  <c r="C14" i="255"/>
  <c r="C15" i="255"/>
  <c r="C16" i="255"/>
  <c r="C17" i="255"/>
  <c r="C18" i="255"/>
  <c r="C19" i="255"/>
  <c r="C20" i="255"/>
  <c r="C21" i="255"/>
  <c r="C22" i="255"/>
  <c r="C23" i="255"/>
  <c r="C24" i="255"/>
  <c r="C25" i="255"/>
  <c r="C26" i="255"/>
  <c r="C27" i="255"/>
  <c r="C28" i="255"/>
  <c r="C29" i="255"/>
  <c r="C30" i="255"/>
  <c r="C31" i="255"/>
  <c r="C32" i="255"/>
  <c r="C33" i="255"/>
  <c r="C34" i="255"/>
  <c r="C35" i="255"/>
  <c r="C36" i="255"/>
  <c r="C37" i="255"/>
  <c r="G33" i="243"/>
  <c r="G32" i="243"/>
  <c r="G28" i="243"/>
  <c r="G26" i="243"/>
  <c r="G24" i="243"/>
  <c r="G21" i="243"/>
  <c r="G17" i="243"/>
  <c r="G15" i="243"/>
  <c r="C46" i="253"/>
  <c r="C45" i="253"/>
  <c r="C44" i="253"/>
  <c r="C43" i="253"/>
  <c r="C42" i="253"/>
  <c r="C41" i="253"/>
  <c r="C40" i="253"/>
  <c r="C39" i="253"/>
  <c r="C38" i="253"/>
  <c r="C37" i="253"/>
  <c r="C36" i="253"/>
  <c r="C35" i="253"/>
  <c r="C34" i="253"/>
  <c r="C33" i="253"/>
  <c r="C32" i="253"/>
  <c r="C31" i="253"/>
  <c r="C30" i="253"/>
  <c r="C29" i="253"/>
  <c r="C28" i="253"/>
  <c r="C27" i="253"/>
  <c r="C26" i="253"/>
  <c r="C25" i="253"/>
  <c r="C24" i="253"/>
  <c r="C23" i="253"/>
  <c r="C22" i="253"/>
  <c r="C21" i="253"/>
  <c r="C20" i="253"/>
  <c r="C19" i="253"/>
  <c r="C18" i="253"/>
  <c r="C17" i="253"/>
  <c r="C16" i="253"/>
  <c r="C15" i="253"/>
  <c r="C14" i="253"/>
  <c r="C13" i="253"/>
  <c r="C12" i="253"/>
  <c r="C11" i="253"/>
  <c r="C10" i="253"/>
  <c r="G10" i="253"/>
  <c r="C32" i="252"/>
  <c r="C31" i="252"/>
  <c r="C10" i="252"/>
  <c r="G10" i="252"/>
  <c r="C11" i="252"/>
  <c r="C12" i="252"/>
  <c r="C13" i="252"/>
  <c r="C14" i="252"/>
  <c r="C15" i="252"/>
  <c r="C16" i="252"/>
  <c r="C17" i="252"/>
  <c r="C18" i="252"/>
  <c r="C19" i="252"/>
  <c r="C20" i="252"/>
  <c r="C21" i="252"/>
  <c r="C22" i="252"/>
  <c r="C24" i="252"/>
  <c r="C25" i="252"/>
  <c r="C26" i="252"/>
  <c r="C27" i="252"/>
  <c r="C28" i="252"/>
  <c r="C29" i="252"/>
  <c r="C30" i="252"/>
  <c r="C53" i="111"/>
  <c r="C54" i="111"/>
  <c r="C55" i="111"/>
  <c r="C57" i="111"/>
  <c r="C58" i="111"/>
  <c r="C59" i="111"/>
  <c r="C61" i="111"/>
  <c r="C62" i="111"/>
  <c r="C24" i="111"/>
  <c r="C26" i="111"/>
  <c r="C69" i="111"/>
  <c r="C70" i="111"/>
  <c r="C71" i="111"/>
  <c r="C72" i="111"/>
  <c r="C73" i="111"/>
  <c r="C74" i="111"/>
  <c r="C75" i="111"/>
  <c r="C76" i="111"/>
  <c r="C77" i="111"/>
  <c r="C78" i="111"/>
  <c r="C47" i="70"/>
  <c r="C42" i="9"/>
  <c r="C43" i="6"/>
  <c r="G22" i="76"/>
  <c r="G37" i="76"/>
  <c r="F14" i="76"/>
  <c r="G14" i="76" s="1"/>
  <c r="G16" i="76"/>
  <c r="G36" i="76"/>
  <c r="G38" i="76"/>
  <c r="G45" i="76"/>
  <c r="G18" i="76"/>
  <c r="G27" i="76"/>
  <c r="G10" i="9"/>
  <c r="G11" i="9"/>
  <c r="G12" i="9"/>
  <c r="G13" i="9"/>
  <c r="G14" i="9"/>
  <c r="G15" i="9"/>
  <c r="G16" i="9"/>
  <c r="G17" i="9"/>
  <c r="G18" i="9"/>
  <c r="G19" i="9"/>
  <c r="G20" i="9"/>
  <c r="G21" i="9"/>
  <c r="G22" i="9"/>
  <c r="G23" i="9"/>
  <c r="G24" i="9"/>
  <c r="G25" i="9"/>
  <c r="G26" i="9"/>
  <c r="G27" i="9"/>
  <c r="G28" i="9"/>
  <c r="G29" i="9"/>
  <c r="G30" i="9"/>
  <c r="G31" i="9"/>
  <c r="G32" i="9"/>
  <c r="G33" i="9"/>
  <c r="G36" i="9"/>
  <c r="G37" i="9"/>
  <c r="G40" i="9"/>
  <c r="G41" i="9"/>
  <c r="G10" i="246"/>
  <c r="C36" i="246"/>
  <c r="C35" i="246"/>
  <c r="C39" i="246"/>
  <c r="C38" i="246"/>
  <c r="C47" i="246"/>
  <c r="C37" i="246"/>
  <c r="C34" i="246"/>
  <c r="C33" i="246"/>
  <c r="C32" i="246"/>
  <c r="C29" i="246"/>
  <c r="C27" i="246"/>
  <c r="C26" i="246"/>
  <c r="C10" i="246"/>
  <c r="C11" i="246"/>
  <c r="C12" i="246"/>
  <c r="C13" i="246"/>
  <c r="C14" i="246"/>
  <c r="C15" i="246"/>
  <c r="C16" i="246"/>
  <c r="C17" i="246"/>
  <c r="C18" i="246"/>
  <c r="C19" i="246"/>
  <c r="C20" i="246"/>
  <c r="C21" i="246"/>
  <c r="C22" i="246"/>
  <c r="C23" i="246"/>
  <c r="C24" i="246"/>
  <c r="C25" i="246"/>
  <c r="C28" i="246"/>
  <c r="C30" i="246"/>
  <c r="C31" i="246"/>
  <c r="C40" i="246"/>
  <c r="C41" i="246"/>
  <c r="C42" i="246"/>
  <c r="C43" i="246"/>
  <c r="C44" i="246"/>
  <c r="C45" i="246"/>
  <c r="C46" i="246"/>
  <c r="C48" i="246"/>
  <c r="G10" i="245"/>
  <c r="C31" i="245"/>
  <c r="C28" i="245"/>
  <c r="C10" i="245"/>
  <c r="C11" i="245"/>
  <c r="C12" i="245"/>
  <c r="C13" i="245"/>
  <c r="C14" i="245"/>
  <c r="C15" i="245"/>
  <c r="C16" i="245"/>
  <c r="C17" i="245"/>
  <c r="C18" i="245"/>
  <c r="C19" i="245"/>
  <c r="C20" i="245"/>
  <c r="C21" i="245"/>
  <c r="C22" i="245"/>
  <c r="C23" i="245"/>
  <c r="C24" i="245"/>
  <c r="C25" i="245"/>
  <c r="C26" i="245"/>
  <c r="C27" i="245"/>
  <c r="C29" i="245"/>
  <c r="C30" i="245"/>
  <c r="C32" i="245"/>
  <c r="C33" i="245"/>
  <c r="C34" i="245"/>
  <c r="C35" i="245"/>
  <c r="C36" i="245"/>
  <c r="G10" i="244"/>
  <c r="G52" i="244" s="1"/>
  <c r="C10" i="244"/>
  <c r="C11" i="244"/>
  <c r="C12" i="244"/>
  <c r="C13" i="244"/>
  <c r="C14" i="244"/>
  <c r="C15" i="244"/>
  <c r="C16" i="244"/>
  <c r="C17" i="244"/>
  <c r="C18" i="244"/>
  <c r="C19" i="244"/>
  <c r="C20" i="244"/>
  <c r="C21" i="244"/>
  <c r="C22" i="244"/>
  <c r="C23" i="244"/>
  <c r="C24" i="244"/>
  <c r="C25" i="244"/>
  <c r="C26" i="244"/>
  <c r="C27" i="244"/>
  <c r="C28" i="244"/>
  <c r="C29" i="244"/>
  <c r="C30" i="244"/>
  <c r="C31" i="244"/>
  <c r="C32" i="244"/>
  <c r="C33" i="244"/>
  <c r="C34" i="244"/>
  <c r="C35" i="244"/>
  <c r="C36" i="244"/>
  <c r="C37" i="244"/>
  <c r="C38" i="244"/>
  <c r="C39" i="244"/>
  <c r="C40" i="244"/>
  <c r="C41" i="244"/>
  <c r="C42" i="244"/>
  <c r="C43" i="244"/>
  <c r="C44" i="244"/>
  <c r="C45" i="244"/>
  <c r="C46" i="244"/>
  <c r="C47" i="244"/>
  <c r="C48" i="244"/>
  <c r="C49" i="244"/>
  <c r="L19" i="244"/>
  <c r="G10" i="243"/>
  <c r="G11" i="243"/>
  <c r="G12" i="243"/>
  <c r="G13" i="243"/>
  <c r="G14" i="243"/>
  <c r="G16" i="243"/>
  <c r="G18" i="243"/>
  <c r="G19" i="243"/>
  <c r="G20" i="243"/>
  <c r="G22" i="243"/>
  <c r="G23" i="243"/>
  <c r="G25" i="243"/>
  <c r="G27" i="243"/>
  <c r="G29" i="243"/>
  <c r="G30" i="243"/>
  <c r="G31" i="243"/>
  <c r="G34" i="243"/>
  <c r="G35" i="243"/>
  <c r="G36" i="243"/>
  <c r="G37" i="243"/>
  <c r="G38" i="243"/>
  <c r="G39" i="243"/>
  <c r="G40" i="243"/>
  <c r="C17" i="243"/>
  <c r="C18" i="243"/>
  <c r="C30" i="243"/>
  <c r="C29" i="243"/>
  <c r="C28" i="243"/>
  <c r="C26" i="243"/>
  <c r="C25" i="243"/>
  <c r="C24" i="243"/>
  <c r="G10" i="20"/>
  <c r="C10" i="20"/>
  <c r="C11" i="20"/>
  <c r="C12" i="20"/>
  <c r="C13" i="20"/>
  <c r="C14" i="20"/>
  <c r="C16" i="20"/>
  <c r="C17" i="20"/>
  <c r="C18" i="20"/>
  <c r="C19" i="20"/>
  <c r="C20" i="20"/>
  <c r="C21" i="20"/>
  <c r="C22" i="20"/>
  <c r="C26" i="20"/>
  <c r="C27" i="20"/>
  <c r="C28" i="20"/>
  <c r="C29" i="20"/>
  <c r="C30" i="20"/>
  <c r="C31" i="20"/>
  <c r="C32" i="20"/>
  <c r="C42" i="20"/>
  <c r="C43" i="20"/>
  <c r="C44" i="20"/>
  <c r="C23" i="20"/>
  <c r="C47" i="20"/>
  <c r="C48" i="20"/>
  <c r="C46" i="20"/>
  <c r="C49" i="20"/>
  <c r="C50" i="20"/>
  <c r="C23" i="243"/>
  <c r="C22" i="243"/>
  <c r="C20" i="243"/>
  <c r="C19" i="243"/>
  <c r="G23" i="76"/>
  <c r="G42" i="108"/>
  <c r="G30" i="108"/>
  <c r="G48" i="108"/>
  <c r="G49" i="108"/>
  <c r="G50" i="108"/>
  <c r="G51" i="108"/>
  <c r="G52" i="108"/>
  <c r="G53" i="108"/>
  <c r="G57" i="108"/>
  <c r="G58" i="108"/>
  <c r="G59" i="108"/>
  <c r="G55" i="108"/>
  <c r="G56" i="108"/>
  <c r="G10" i="203"/>
  <c r="G10" i="6"/>
  <c r="G54" i="108"/>
  <c r="G12" i="76"/>
  <c r="F15" i="76"/>
  <c r="G15" i="76" s="1"/>
  <c r="G17" i="76"/>
  <c r="G11" i="76"/>
  <c r="C15" i="243"/>
  <c r="C13" i="243"/>
  <c r="C10" i="243"/>
  <c r="C11" i="243"/>
  <c r="C12" i="243"/>
  <c r="C16" i="243"/>
  <c r="C14" i="243"/>
  <c r="C21" i="243"/>
  <c r="C27" i="243"/>
  <c r="C31" i="243"/>
  <c r="C32" i="243"/>
  <c r="C33" i="243"/>
  <c r="C34" i="243"/>
  <c r="C35" i="243"/>
  <c r="C36" i="243"/>
  <c r="C37" i="243"/>
  <c r="C38" i="243"/>
  <c r="C39" i="243"/>
  <c r="C40" i="243"/>
  <c r="G28" i="108"/>
  <c r="G32" i="108"/>
  <c r="G33" i="108"/>
  <c r="G34" i="108"/>
  <c r="G35" i="108"/>
  <c r="G36" i="108"/>
  <c r="G37" i="108"/>
  <c r="G38" i="108"/>
  <c r="G39" i="108"/>
  <c r="G40" i="108"/>
  <c r="G41" i="108"/>
  <c r="G43" i="108"/>
  <c r="G44" i="108"/>
  <c r="G45" i="108"/>
  <c r="G41" i="76"/>
  <c r="G30" i="76"/>
  <c r="G10" i="24"/>
  <c r="G38" i="9"/>
  <c r="G39" i="9"/>
  <c r="G10" i="105"/>
  <c r="G10" i="54"/>
  <c r="G11" i="54"/>
  <c r="G12" i="54"/>
  <c r="G13" i="54"/>
  <c r="G14" i="54"/>
  <c r="G15" i="54"/>
  <c r="G16" i="54"/>
  <c r="G17" i="54"/>
  <c r="G18" i="54"/>
  <c r="G19" i="54"/>
  <c r="G20" i="54"/>
  <c r="G21" i="54"/>
  <c r="G22" i="54"/>
  <c r="G23" i="54"/>
  <c r="G24" i="54"/>
  <c r="G25" i="54"/>
  <c r="G26" i="54"/>
  <c r="G27" i="54"/>
  <c r="G28" i="54"/>
  <c r="G29" i="54"/>
  <c r="G30" i="54"/>
  <c r="G31" i="54"/>
  <c r="G32" i="54"/>
  <c r="G34" i="54"/>
  <c r="G35" i="54"/>
  <c r="G36" i="54"/>
  <c r="G37" i="54"/>
  <c r="G38" i="54"/>
  <c r="G39" i="54"/>
  <c r="G40" i="54"/>
  <c r="G41" i="54"/>
  <c r="G42" i="54"/>
  <c r="G43" i="54"/>
  <c r="G44" i="54"/>
  <c r="G45" i="54"/>
  <c r="G46" i="54"/>
  <c r="G47" i="54"/>
  <c r="G48" i="54"/>
  <c r="G49" i="54"/>
  <c r="G50" i="54"/>
  <c r="G51" i="54"/>
  <c r="G52" i="54"/>
  <c r="G53" i="54"/>
  <c r="G54" i="54"/>
  <c r="G55" i="54"/>
  <c r="G56" i="54"/>
  <c r="G57" i="54"/>
  <c r="G61" i="54"/>
  <c r="G63" i="54"/>
  <c r="G59" i="54"/>
  <c r="G60" i="54"/>
  <c r="G62" i="54"/>
  <c r="G77" i="54"/>
  <c r="G78" i="54"/>
  <c r="G72" i="54"/>
  <c r="G73" i="54"/>
  <c r="G74" i="54"/>
  <c r="G75" i="54"/>
  <c r="G40" i="76"/>
  <c r="G10" i="55"/>
  <c r="G70" i="54"/>
  <c r="G76" i="54"/>
  <c r="G79" i="54"/>
  <c r="G80" i="54"/>
  <c r="G82" i="54"/>
  <c r="G83" i="54"/>
  <c r="G84" i="54"/>
  <c r="G85" i="54"/>
  <c r="G81" i="54"/>
  <c r="G10" i="27"/>
  <c r="H10" i="58"/>
  <c r="H11" i="58"/>
  <c r="H12" i="58"/>
  <c r="H13" i="58"/>
  <c r="H14" i="58"/>
  <c r="H15" i="58"/>
  <c r="H16" i="58"/>
  <c r="H17" i="58"/>
  <c r="H18" i="58"/>
  <c r="H19" i="58"/>
  <c r="H20" i="58"/>
  <c r="H22" i="58"/>
  <c r="H23" i="58"/>
  <c r="H24" i="58"/>
  <c r="H25" i="58"/>
  <c r="H26" i="58"/>
  <c r="H27" i="58"/>
  <c r="H28" i="58"/>
  <c r="H29" i="58"/>
  <c r="H30" i="58"/>
  <c r="H31" i="58"/>
  <c r="H32" i="58"/>
  <c r="H33" i="58"/>
  <c r="H34" i="58"/>
  <c r="H35" i="58"/>
  <c r="H36" i="58"/>
  <c r="H37" i="58"/>
  <c r="H38" i="58"/>
  <c r="H39" i="58"/>
  <c r="H40" i="58"/>
  <c r="H41" i="58"/>
  <c r="H42" i="58"/>
  <c r="H43" i="58"/>
  <c r="H44" i="58"/>
  <c r="H45" i="58"/>
  <c r="H46" i="58"/>
  <c r="H47" i="58"/>
  <c r="H48" i="58"/>
  <c r="H49" i="58"/>
  <c r="H50" i="58"/>
  <c r="H51" i="58"/>
  <c r="H52" i="58"/>
  <c r="H53" i="58"/>
  <c r="H54" i="58"/>
  <c r="H55" i="58"/>
  <c r="H56" i="58"/>
  <c r="G24" i="76"/>
  <c r="H59" i="58"/>
  <c r="H60" i="58"/>
  <c r="H61" i="58"/>
  <c r="G10" i="116"/>
  <c r="G119" i="116" s="1"/>
  <c r="F61" i="112"/>
  <c r="G61" i="112" s="1"/>
  <c r="G10" i="42"/>
  <c r="G33" i="76"/>
  <c r="G10" i="241"/>
  <c r="G10" i="101"/>
  <c r="G51" i="76"/>
  <c r="G113" i="116"/>
  <c r="G10" i="106"/>
  <c r="G114" i="200"/>
  <c r="G10" i="209"/>
  <c r="G112" i="200"/>
  <c r="G10" i="201"/>
  <c r="G10" i="200"/>
  <c r="G111" i="200" s="1"/>
  <c r="G10" i="198"/>
  <c r="C14" i="76"/>
  <c r="C18" i="76"/>
  <c r="C16" i="76"/>
  <c r="C27" i="76"/>
  <c r="C30" i="76"/>
  <c r="C36" i="76"/>
  <c r="C38" i="76"/>
  <c r="C44" i="6"/>
  <c r="C45" i="6"/>
  <c r="C10" i="24"/>
  <c r="C11"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10" i="6"/>
  <c r="C11" i="6"/>
  <c r="C12" i="6"/>
  <c r="C13" i="6"/>
  <c r="C14" i="6"/>
  <c r="C15" i="6"/>
  <c r="C16" i="6"/>
  <c r="C17" i="6"/>
  <c r="C18" i="6"/>
  <c r="C19" i="6"/>
  <c r="C21" i="6"/>
  <c r="C22" i="6"/>
  <c r="C23" i="6"/>
  <c r="C24" i="6"/>
  <c r="C25" i="6"/>
  <c r="C26" i="6"/>
  <c r="C27" i="6"/>
  <c r="C28" i="6"/>
  <c r="C29" i="6"/>
  <c r="C30" i="6"/>
  <c r="C31" i="6"/>
  <c r="C32" i="6"/>
  <c r="C33" i="6"/>
  <c r="C34" i="6"/>
  <c r="C35" i="6"/>
  <c r="C36" i="6"/>
  <c r="C37" i="6"/>
  <c r="C38" i="6"/>
  <c r="C39" i="6"/>
  <c r="C40" i="6"/>
  <c r="C41" i="6"/>
  <c r="C42" i="6"/>
  <c r="C46" i="6"/>
  <c r="C47" i="6"/>
  <c r="C48" i="6"/>
  <c r="G39" i="76"/>
  <c r="G21" i="76"/>
  <c r="G10" i="212"/>
  <c r="G10" i="144"/>
  <c r="G10" i="133"/>
  <c r="G10" i="85"/>
  <c r="G11" i="85"/>
  <c r="G12" i="85"/>
  <c r="G13" i="85"/>
  <c r="G14" i="85"/>
  <c r="G15" i="85"/>
  <c r="G16" i="85"/>
  <c r="G17" i="85"/>
  <c r="G18" i="85"/>
  <c r="G19" i="85"/>
  <c r="G20" i="85"/>
  <c r="G21" i="85"/>
  <c r="G22" i="85"/>
  <c r="G23" i="85"/>
  <c r="G24" i="85"/>
  <c r="G25" i="85"/>
  <c r="G26" i="85"/>
  <c r="G37" i="85"/>
  <c r="G10" i="119"/>
  <c r="G57" i="85"/>
  <c r="G58" i="85"/>
  <c r="G59" i="85"/>
  <c r="G60" i="85"/>
  <c r="G61" i="85"/>
  <c r="G62" i="85"/>
  <c r="G63" i="85"/>
  <c r="G64" i="85"/>
  <c r="G65" i="85"/>
  <c r="G66" i="85"/>
  <c r="G67" i="85"/>
  <c r="G52" i="85"/>
  <c r="G55" i="85"/>
  <c r="G10" i="120"/>
  <c r="G27" i="85"/>
  <c r="G28" i="85"/>
  <c r="G29" i="85"/>
  <c r="G30" i="85"/>
  <c r="G31" i="85"/>
  <c r="G32" i="85"/>
  <c r="G33" i="85"/>
  <c r="G34" i="85"/>
  <c r="G35" i="85"/>
  <c r="G36" i="85"/>
  <c r="G43" i="76"/>
  <c r="G10" i="87"/>
  <c r="G10" i="228"/>
  <c r="G10" i="162"/>
  <c r="G10" i="151"/>
  <c r="G21" i="91"/>
  <c r="G22" i="91"/>
  <c r="G23" i="91"/>
  <c r="G24" i="91"/>
  <c r="G58" i="91"/>
  <c r="G59" i="91"/>
  <c r="G60" i="91"/>
  <c r="G61" i="91"/>
  <c r="G62" i="91"/>
  <c r="G63" i="91"/>
  <c r="G64" i="91"/>
  <c r="G65" i="91"/>
  <c r="G66" i="91"/>
  <c r="G67" i="91"/>
  <c r="G68" i="91"/>
  <c r="G10" i="213"/>
  <c r="G10" i="225"/>
  <c r="G56" i="225" s="1"/>
  <c r="G31" i="76"/>
  <c r="G32" i="76"/>
  <c r="G18" i="64"/>
  <c r="G19" i="64"/>
  <c r="G28" i="64"/>
  <c r="G32" i="64"/>
  <c r="G33" i="64"/>
  <c r="G34" i="64"/>
  <c r="G35" i="64"/>
  <c r="G36" i="64"/>
  <c r="G38" i="64"/>
  <c r="G10" i="147"/>
  <c r="G53" i="147" s="1"/>
  <c r="G49" i="85"/>
  <c r="G53" i="85"/>
  <c r="G54" i="85"/>
  <c r="G56" i="85"/>
  <c r="G38" i="85"/>
  <c r="G39" i="85"/>
  <c r="G40" i="85"/>
  <c r="G41" i="85"/>
  <c r="G42" i="85"/>
  <c r="G43" i="85"/>
  <c r="G44" i="85"/>
  <c r="G45" i="85"/>
  <c r="G46" i="85"/>
  <c r="G47" i="85"/>
  <c r="G48" i="85"/>
  <c r="G68" i="85"/>
  <c r="G69" i="85"/>
  <c r="G70" i="85"/>
  <c r="G71" i="85"/>
  <c r="G72" i="85"/>
  <c r="G73" i="85"/>
  <c r="G74" i="85"/>
  <c r="G75" i="85"/>
  <c r="G76" i="85"/>
  <c r="G77" i="85"/>
  <c r="G78" i="85"/>
  <c r="G79" i="85"/>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59" i="10"/>
  <c r="G41" i="10"/>
  <c r="G42" i="10"/>
  <c r="G43" i="10"/>
  <c r="G44" i="10"/>
  <c r="G45" i="10"/>
  <c r="G60" i="10"/>
  <c r="G52" i="10"/>
  <c r="G53" i="10"/>
  <c r="G10" i="89"/>
  <c r="G40" i="89" s="1"/>
  <c r="G15" i="64"/>
  <c r="G20" i="64"/>
  <c r="G25" i="64"/>
  <c r="G26" i="64"/>
  <c r="G27" i="64"/>
  <c r="G29" i="64"/>
  <c r="G30" i="64"/>
  <c r="G10" i="229"/>
  <c r="G12" i="64"/>
  <c r="G13" i="64"/>
  <c r="G14" i="64"/>
  <c r="G21" i="64"/>
  <c r="G22" i="64"/>
  <c r="G23" i="64"/>
  <c r="G24" i="64"/>
  <c r="G18" i="68"/>
  <c r="G17" i="68"/>
  <c r="G21" i="68"/>
  <c r="G23" i="68"/>
  <c r="G27" i="68"/>
  <c r="G28" i="68"/>
  <c r="G38" i="68"/>
  <c r="G39" i="68"/>
  <c r="G40" i="68"/>
  <c r="G41" i="68"/>
  <c r="G42" i="68"/>
  <c r="G43" i="68"/>
  <c r="G22" i="68"/>
  <c r="G10" i="68"/>
  <c r="G11" i="68"/>
  <c r="G12" i="68"/>
  <c r="G13" i="68"/>
  <c r="G14" i="68"/>
  <c r="G15" i="68"/>
  <c r="G26" i="68"/>
  <c r="G29" i="68"/>
  <c r="G10" i="224"/>
  <c r="J41" i="224"/>
  <c r="G10" i="130"/>
  <c r="G30" i="68"/>
  <c r="G31" i="68"/>
  <c r="G32" i="68"/>
  <c r="G33" i="68"/>
  <c r="G34" i="68"/>
  <c r="G35" i="68"/>
  <c r="G36" i="68"/>
  <c r="G37" i="68"/>
  <c r="G16" i="68"/>
  <c r="G19" i="68"/>
  <c r="G20" i="68"/>
  <c r="G24" i="68"/>
  <c r="G10" i="165"/>
  <c r="C58" i="200"/>
  <c r="C10" i="77"/>
  <c r="G10" i="77"/>
  <c r="C11" i="77"/>
  <c r="G11" i="77"/>
  <c r="C12" i="77"/>
  <c r="G12" i="77"/>
  <c r="C13" i="77"/>
  <c r="G13" i="77"/>
  <c r="G10" i="78"/>
  <c r="C10" i="78"/>
  <c r="C46" i="101"/>
  <c r="C47" i="101"/>
  <c r="C48" i="101"/>
  <c r="C49" i="101"/>
  <c r="C50" i="101"/>
  <c r="C51" i="101"/>
  <c r="C52" i="101"/>
  <c r="C54" i="101"/>
  <c r="C55" i="101"/>
  <c r="C56" i="101"/>
  <c r="C57" i="101"/>
  <c r="C19" i="101"/>
  <c r="C20" i="101"/>
  <c r="C11" i="76"/>
  <c r="C17" i="76"/>
  <c r="C22" i="76"/>
  <c r="C23" i="76"/>
  <c r="C41" i="76"/>
  <c r="G79" i="18"/>
  <c r="C63" i="18"/>
  <c r="C64" i="18"/>
  <c r="C65" i="18"/>
  <c r="C66" i="18"/>
  <c r="C67" i="18"/>
  <c r="C68" i="18"/>
  <c r="C69" i="18"/>
  <c r="C70" i="18"/>
  <c r="C71" i="18"/>
  <c r="C72" i="18"/>
  <c r="G95" i="76"/>
  <c r="C95" i="76"/>
  <c r="C25" i="18"/>
  <c r="C38" i="101"/>
  <c r="C35" i="101"/>
  <c r="C37" i="101"/>
  <c r="C39" i="101"/>
  <c r="C40" i="101"/>
  <c r="C42" i="101"/>
  <c r="C43" i="101"/>
  <c r="C44" i="101"/>
  <c r="C45" i="101"/>
  <c r="C34" i="101"/>
  <c r="C36" i="101"/>
  <c r="C10" i="242"/>
  <c r="G10" i="242"/>
  <c r="C11" i="242"/>
  <c r="C12" i="242"/>
  <c r="C13" i="242"/>
  <c r="C14" i="242"/>
  <c r="C15" i="242"/>
  <c r="C16" i="242"/>
  <c r="C17" i="242"/>
  <c r="C18" i="242"/>
  <c r="C19" i="242"/>
  <c r="C20" i="242"/>
  <c r="C21" i="242"/>
  <c r="C22" i="242"/>
  <c r="C23" i="242"/>
  <c r="C24" i="242"/>
  <c r="C25" i="242"/>
  <c r="C26" i="242"/>
  <c r="C27" i="242"/>
  <c r="C28" i="242"/>
  <c r="C29" i="242"/>
  <c r="C30" i="242"/>
  <c r="C31" i="242"/>
  <c r="C32" i="242"/>
  <c r="C33" i="242"/>
  <c r="C34" i="242"/>
  <c r="C35" i="242"/>
  <c r="C36" i="242"/>
  <c r="C37" i="242"/>
  <c r="C38" i="242"/>
  <c r="C39" i="242"/>
  <c r="C40" i="242"/>
  <c r="C41" i="242"/>
  <c r="C42" i="242"/>
  <c r="C43" i="242"/>
  <c r="C44" i="242"/>
  <c r="C45" i="242"/>
  <c r="C10" i="9"/>
  <c r="C11" i="9"/>
  <c r="C12" i="9"/>
  <c r="C13" i="9"/>
  <c r="C14" i="9"/>
  <c r="C15" i="9"/>
  <c r="C16" i="9"/>
  <c r="C17" i="9"/>
  <c r="C18" i="9"/>
  <c r="C19" i="9"/>
  <c r="C20" i="9"/>
  <c r="C21" i="9"/>
  <c r="C22" i="9"/>
  <c r="C23" i="9"/>
  <c r="C24" i="9"/>
  <c r="C25" i="9"/>
  <c r="C26" i="9"/>
  <c r="C27" i="9"/>
  <c r="C28" i="9"/>
  <c r="C29" i="9"/>
  <c r="C30" i="9"/>
  <c r="C31" i="9"/>
  <c r="C32" i="9"/>
  <c r="C33" i="9"/>
  <c r="C36" i="9"/>
  <c r="C37" i="9"/>
  <c r="C38" i="9"/>
  <c r="C39" i="9"/>
  <c r="C40" i="9"/>
  <c r="C41" i="9"/>
  <c r="C15" i="64"/>
  <c r="C61" i="64" s="1"/>
  <c r="C55" i="113"/>
  <c r="C56" i="113"/>
  <c r="C57" i="113"/>
  <c r="C58" i="113"/>
  <c r="C59" i="113"/>
  <c r="C60" i="113"/>
  <c r="C61" i="113"/>
  <c r="C62" i="113"/>
  <c r="C19" i="113"/>
  <c r="C20" i="113"/>
  <c r="C21" i="113"/>
  <c r="C22" i="113"/>
  <c r="C18" i="64"/>
  <c r="C19" i="64"/>
  <c r="C20" i="64"/>
  <c r="C25" i="64"/>
  <c r="C26" i="64"/>
  <c r="C27" i="64"/>
  <c r="C28" i="64"/>
  <c r="C29" i="64"/>
  <c r="C30" i="64"/>
  <c r="C17" i="113"/>
  <c r="C90" i="113"/>
  <c r="C91" i="113"/>
  <c r="C92" i="113"/>
  <c r="C93" i="113"/>
  <c r="C94" i="113"/>
  <c r="C95" i="113"/>
  <c r="C96" i="113"/>
  <c r="C18" i="113"/>
  <c r="C82" i="113"/>
  <c r="C83" i="113"/>
  <c r="C84" i="113"/>
  <c r="C85" i="113"/>
  <c r="C86" i="113"/>
  <c r="C87" i="113"/>
  <c r="C76" i="113"/>
  <c r="C77" i="113"/>
  <c r="C78" i="113"/>
  <c r="C79" i="113"/>
  <c r="C80" i="113"/>
  <c r="C81" i="113"/>
  <c r="C70" i="113"/>
  <c r="C71" i="113"/>
  <c r="C72" i="113"/>
  <c r="C73" i="113"/>
  <c r="C74" i="113"/>
  <c r="C75" i="113"/>
  <c r="C25" i="110"/>
  <c r="C26" i="110"/>
  <c r="C27" i="110"/>
  <c r="C28" i="110"/>
  <c r="C29" i="110"/>
  <c r="C30" i="110"/>
  <c r="C31" i="110"/>
  <c r="C32" i="110"/>
  <c r="C33" i="110"/>
  <c r="C20" i="110"/>
  <c r="C21" i="110"/>
  <c r="C22" i="110"/>
  <c r="C23" i="110"/>
  <c r="C24" i="110"/>
  <c r="C12" i="64"/>
  <c r="C13" i="64"/>
  <c r="C14" i="64"/>
  <c r="C32" i="64"/>
  <c r="C33" i="64"/>
  <c r="C34" i="64"/>
  <c r="C35" i="64"/>
  <c r="C36" i="64"/>
  <c r="C10" i="68"/>
  <c r="C11" i="68"/>
  <c r="C12" i="68"/>
  <c r="C13" i="68"/>
  <c r="C14" i="68"/>
  <c r="C15" i="68"/>
  <c r="C21" i="68"/>
  <c r="C22" i="68"/>
  <c r="C26" i="68"/>
  <c r="C27" i="68"/>
  <c r="C17" i="68"/>
  <c r="C18" i="68"/>
  <c r="C23" i="68"/>
  <c r="C29" i="68"/>
  <c r="C10" i="224"/>
  <c r="C11" i="224"/>
  <c r="C12" i="224"/>
  <c r="C13" i="224"/>
  <c r="C14" i="224"/>
  <c r="C15" i="224"/>
  <c r="C16" i="224"/>
  <c r="C17" i="224"/>
  <c r="C18" i="224"/>
  <c r="C19" i="224"/>
  <c r="C20" i="224"/>
  <c r="C21" i="224"/>
  <c r="C22" i="224"/>
  <c r="C23" i="224"/>
  <c r="C24" i="224"/>
  <c r="C25" i="224"/>
  <c r="C26" i="224"/>
  <c r="C27" i="224"/>
  <c r="C28" i="224"/>
  <c r="C29" i="224"/>
  <c r="C30" i="224"/>
  <c r="C31" i="224"/>
  <c r="C32" i="224"/>
  <c r="C33" i="224"/>
  <c r="C34" i="224"/>
  <c r="C35" i="224"/>
  <c r="C36" i="224"/>
  <c r="C37" i="224"/>
  <c r="C46" i="113"/>
  <c r="C47" i="113"/>
  <c r="C48" i="113"/>
  <c r="C49" i="113"/>
  <c r="C50" i="113"/>
  <c r="C51" i="113"/>
  <c r="C52" i="113"/>
  <c r="C53" i="113"/>
  <c r="C54" i="113"/>
  <c r="C88" i="113"/>
  <c r="C89" i="113"/>
  <c r="C64" i="113"/>
  <c r="C65" i="113"/>
  <c r="C66" i="113"/>
  <c r="C67" i="113"/>
  <c r="C68" i="113"/>
  <c r="C69" i="113"/>
  <c r="C16" i="68"/>
  <c r="C19" i="68"/>
  <c r="C20" i="68"/>
  <c r="C24" i="68"/>
  <c r="C28" i="68"/>
  <c r="C38" i="68"/>
  <c r="C39" i="68"/>
  <c r="C40" i="68"/>
  <c r="C41" i="68"/>
  <c r="C42" i="68"/>
  <c r="C43" i="68"/>
  <c r="C30" i="68"/>
  <c r="C31" i="68"/>
  <c r="C32" i="68"/>
  <c r="C33" i="68"/>
  <c r="C34" i="68"/>
  <c r="C35" i="68"/>
  <c r="C36" i="68"/>
  <c r="C37" i="68"/>
  <c r="C38" i="113"/>
  <c r="C39" i="113"/>
  <c r="C40" i="113"/>
  <c r="C41" i="113"/>
  <c r="C42" i="113"/>
  <c r="C43" i="113"/>
  <c r="C44" i="113"/>
  <c r="C63" i="113"/>
  <c r="C21" i="76"/>
  <c r="C31" i="76"/>
  <c r="C39" i="76"/>
  <c r="C40" i="76"/>
  <c r="C32" i="76"/>
  <c r="C27" i="104"/>
  <c r="C28" i="104"/>
  <c r="C29" i="104"/>
  <c r="C30" i="104"/>
  <c r="C31" i="104"/>
  <c r="C32" i="104"/>
  <c r="C33" i="104"/>
  <c r="C34" i="104"/>
  <c r="C35" i="104"/>
  <c r="C36" i="104"/>
  <c r="C23" i="104"/>
  <c r="C24" i="104"/>
  <c r="C22" i="104"/>
  <c r="C38" i="64"/>
  <c r="C10" i="130"/>
  <c r="C11" i="130"/>
  <c r="C12" i="130"/>
  <c r="C13" i="130"/>
  <c r="C14" i="130"/>
  <c r="C15" i="130"/>
  <c r="C16" i="130"/>
  <c r="C17" i="130"/>
  <c r="C18" i="130"/>
  <c r="C19" i="130"/>
  <c r="C20" i="130"/>
  <c r="C21" i="130"/>
  <c r="C22" i="130"/>
  <c r="C23" i="130"/>
  <c r="C24" i="130"/>
  <c r="C25" i="130"/>
  <c r="C26" i="130"/>
  <c r="C27" i="130"/>
  <c r="C28" i="130"/>
  <c r="C29" i="130"/>
  <c r="C30" i="130"/>
  <c r="C31" i="130"/>
  <c r="C32" i="130"/>
  <c r="C33" i="130"/>
  <c r="C34" i="130"/>
  <c r="C35" i="130"/>
  <c r="C36" i="130"/>
  <c r="C37" i="130"/>
  <c r="C38" i="130"/>
  <c r="C39" i="130"/>
  <c r="C40" i="130"/>
  <c r="C21" i="109"/>
  <c r="C22" i="109"/>
  <c r="C23" i="109"/>
  <c r="C24" i="109"/>
  <c r="C68" i="109"/>
  <c r="C69" i="109"/>
  <c r="C70" i="109"/>
  <c r="C71" i="109"/>
  <c r="C72" i="109"/>
  <c r="C73" i="109"/>
  <c r="C74" i="109"/>
  <c r="C21" i="64"/>
  <c r="C22" i="64"/>
  <c r="C23" i="64"/>
  <c r="C24" i="64"/>
  <c r="C53" i="109"/>
  <c r="C61" i="109"/>
  <c r="C62" i="109"/>
  <c r="C63" i="109"/>
  <c r="C64" i="109"/>
  <c r="C65" i="109"/>
  <c r="C66" i="109"/>
  <c r="C67" i="109"/>
  <c r="C54" i="109"/>
  <c r="C55" i="109"/>
  <c r="C56" i="109"/>
  <c r="C57" i="109"/>
  <c r="C58" i="109"/>
  <c r="C59" i="109"/>
  <c r="C60" i="109"/>
  <c r="C35" i="109"/>
  <c r="C25" i="109"/>
  <c r="C27" i="109"/>
  <c r="C28" i="109"/>
  <c r="C30" i="109"/>
  <c r="C31" i="109"/>
  <c r="C33" i="109"/>
  <c r="C34" i="109"/>
  <c r="C38" i="109"/>
  <c r="C39" i="109"/>
  <c r="C40" i="109"/>
  <c r="C41" i="109"/>
  <c r="C42" i="109"/>
  <c r="C43" i="109"/>
  <c r="C44" i="109"/>
  <c r="C45" i="109"/>
  <c r="C46" i="109"/>
  <c r="C19" i="109"/>
  <c r="C91" i="106"/>
  <c r="C92" i="106"/>
  <c r="C93" i="106"/>
  <c r="C94" i="106"/>
  <c r="C95" i="106"/>
  <c r="C96" i="106"/>
  <c r="C97" i="106"/>
  <c r="C98" i="106"/>
  <c r="C99" i="106"/>
  <c r="C100" i="106"/>
  <c r="C101" i="106"/>
  <c r="C102" i="106"/>
  <c r="C103" i="106"/>
  <c r="C104" i="106"/>
  <c r="C105" i="106"/>
  <c r="C106" i="106"/>
  <c r="C107" i="106"/>
  <c r="C108" i="106"/>
  <c r="G115" i="106"/>
  <c r="C86" i="105"/>
  <c r="C72" i="105"/>
  <c r="C63" i="105"/>
  <c r="C18" i="105"/>
  <c r="G99" i="105"/>
  <c r="C26" i="105"/>
  <c r="C27" i="105"/>
  <c r="C28" i="105"/>
  <c r="C29" i="105"/>
  <c r="C31" i="105"/>
  <c r="C33" i="105"/>
  <c r="C34" i="105"/>
  <c r="C35" i="105"/>
  <c r="C36" i="105"/>
  <c r="C37" i="105"/>
  <c r="C39" i="105"/>
  <c r="C30" i="105"/>
  <c r="C32" i="105"/>
  <c r="C38" i="105"/>
  <c r="C40" i="105"/>
  <c r="C44" i="105"/>
  <c r="C42" i="105"/>
  <c r="C41" i="105"/>
  <c r="C45" i="105"/>
  <c r="C43" i="105"/>
  <c r="G21" i="108"/>
  <c r="C21" i="108"/>
  <c r="G63" i="108"/>
  <c r="C63" i="108"/>
  <c r="C70" i="200"/>
  <c r="C23" i="200"/>
  <c r="C24" i="200"/>
  <c r="C50" i="200"/>
  <c r="C62" i="200"/>
  <c r="C63" i="200"/>
  <c r="C64" i="200"/>
  <c r="C65" i="200"/>
  <c r="C66" i="200"/>
  <c r="C67" i="200"/>
  <c r="C68" i="200"/>
  <c r="C69" i="200"/>
  <c r="C71" i="200"/>
  <c r="C72" i="200"/>
  <c r="C73" i="200"/>
  <c r="C74" i="200"/>
  <c r="G115" i="200"/>
  <c r="G60" i="108"/>
  <c r="G61" i="108"/>
  <c r="G62" i="108"/>
  <c r="C42" i="108"/>
  <c r="C30" i="108"/>
  <c r="C49" i="108"/>
  <c r="C51" i="108"/>
  <c r="C53" i="108"/>
  <c r="C57" i="108"/>
  <c r="C58" i="108"/>
  <c r="C59" i="108"/>
  <c r="C54" i="108"/>
  <c r="C60" i="108"/>
  <c r="C61" i="108"/>
  <c r="C62" i="108"/>
  <c r="C55" i="108"/>
  <c r="C56" i="108"/>
  <c r="C48" i="108"/>
  <c r="C50" i="108"/>
  <c r="C52" i="108"/>
  <c r="G37" i="64"/>
  <c r="G42" i="64"/>
  <c r="G43" i="64"/>
  <c r="C37" i="64"/>
  <c r="C42" i="64"/>
  <c r="C43" i="64"/>
  <c r="G53" i="9"/>
  <c r="G28" i="165"/>
  <c r="G27" i="165"/>
  <c r="G16" i="77"/>
  <c r="G18" i="77"/>
  <c r="G19" i="77"/>
  <c r="G21" i="77"/>
  <c r="G22" i="77"/>
  <c r="G23" i="77"/>
  <c r="G24" i="77"/>
  <c r="G25" i="77"/>
  <c r="G11" i="78"/>
  <c r="G12" i="78"/>
  <c r="G15" i="78"/>
  <c r="G16" i="78"/>
  <c r="G17" i="78"/>
  <c r="G18" i="78"/>
  <c r="G19" i="78"/>
  <c r="G20" i="78"/>
  <c r="G21" i="78"/>
  <c r="G22" i="78"/>
  <c r="G23" i="78"/>
  <c r="G24" i="78"/>
  <c r="G25" i="78"/>
  <c r="G15" i="77"/>
  <c r="G17" i="77"/>
  <c r="G13" i="78"/>
  <c r="G14" i="78"/>
  <c r="G16" i="64"/>
  <c r="G42" i="9"/>
  <c r="G43" i="9"/>
  <c r="G44" i="9"/>
  <c r="G45" i="9"/>
  <c r="G46" i="9"/>
  <c r="G34" i="91"/>
  <c r="G35" i="91"/>
  <c r="G36" i="91"/>
  <c r="G37" i="91"/>
  <c r="G38" i="91"/>
  <c r="G39" i="91"/>
  <c r="G40" i="91"/>
  <c r="G41" i="91"/>
  <c r="G42" i="91"/>
  <c r="G43" i="91"/>
  <c r="G25" i="91"/>
  <c r="G50" i="10"/>
  <c r="G54" i="10"/>
  <c r="G55" i="10"/>
  <c r="G56" i="10"/>
  <c r="G57" i="10"/>
  <c r="G58" i="10"/>
  <c r="G46" i="10"/>
  <c r="G47" i="10"/>
  <c r="G48" i="10"/>
  <c r="G49" i="10"/>
  <c r="G53" i="68"/>
  <c r="G60" i="64"/>
  <c r="G53" i="64"/>
  <c r="G48" i="91"/>
  <c r="G49" i="91"/>
  <c r="G50" i="91"/>
  <c r="G51" i="91"/>
  <c r="G52" i="91"/>
  <c r="G53" i="91"/>
  <c r="G54" i="91"/>
  <c r="G55" i="91"/>
  <c r="G56" i="91"/>
  <c r="G57" i="91"/>
  <c r="G11" i="91"/>
  <c r="G12" i="91"/>
  <c r="G13" i="91"/>
  <c r="G14" i="91"/>
  <c r="G15" i="91"/>
  <c r="G16" i="91"/>
  <c r="G17" i="91"/>
  <c r="G18" i="91"/>
  <c r="G19" i="91"/>
  <c r="G20" i="91"/>
  <c r="G10" i="118"/>
  <c r="G37" i="118" s="1"/>
  <c r="G69" i="91"/>
  <c r="G70" i="91"/>
  <c r="G71" i="91"/>
  <c r="G72" i="91"/>
  <c r="G73" i="91"/>
  <c r="G74" i="91"/>
  <c r="G75" i="91"/>
  <c r="G76" i="91"/>
  <c r="G77" i="91"/>
  <c r="G10" i="145"/>
  <c r="G10" i="117"/>
  <c r="G113" i="106"/>
  <c r="C74" i="106"/>
  <c r="C75" i="106"/>
  <c r="C76" i="106"/>
  <c r="C77" i="106"/>
  <c r="C78" i="106"/>
  <c r="C79" i="106"/>
  <c r="C80" i="106"/>
  <c r="C81" i="106"/>
  <c r="C82" i="106"/>
  <c r="C83" i="106"/>
  <c r="C84" i="106"/>
  <c r="C85" i="106"/>
  <c r="C86" i="106"/>
  <c r="C87" i="106"/>
  <c r="C23" i="106"/>
  <c r="C24" i="106"/>
  <c r="C25" i="106"/>
  <c r="C88" i="106"/>
  <c r="C28" i="106"/>
  <c r="C29" i="106"/>
  <c r="C30" i="106"/>
  <c r="C31" i="106"/>
  <c r="C32" i="106"/>
  <c r="C33" i="106"/>
  <c r="C34" i="106"/>
  <c r="C35" i="106"/>
  <c r="C36" i="106"/>
  <c r="C37" i="106"/>
  <c r="C38" i="106"/>
  <c r="C39" i="106"/>
  <c r="C40" i="106"/>
  <c r="C41" i="106"/>
  <c r="C42" i="106"/>
  <c r="C70" i="106"/>
  <c r="C50" i="106"/>
  <c r="C63" i="106"/>
  <c r="C73" i="106"/>
  <c r="G94" i="76"/>
  <c r="C15" i="76"/>
  <c r="C56" i="76" s="1"/>
  <c r="C33" i="76"/>
  <c r="G63" i="42"/>
  <c r="G54" i="76"/>
  <c r="G57" i="64"/>
  <c r="G48" i="9"/>
  <c r="G60" i="76"/>
  <c r="G49" i="9"/>
  <c r="G79" i="109"/>
  <c r="G63" i="76"/>
  <c r="G50" i="104"/>
  <c r="G56" i="64"/>
  <c r="G50" i="130"/>
  <c r="C11" i="104"/>
  <c r="C12" i="104"/>
  <c r="C13" i="104"/>
  <c r="C14" i="104"/>
  <c r="C15" i="104"/>
  <c r="C16" i="104"/>
  <c r="C17" i="104"/>
  <c r="C18" i="104"/>
  <c r="C19" i="104"/>
  <c r="C20" i="104"/>
  <c r="C21" i="104"/>
  <c r="C10" i="70"/>
  <c r="C11" i="70"/>
  <c r="C12" i="70"/>
  <c r="C13" i="70"/>
  <c r="C14" i="70"/>
  <c r="C15" i="70"/>
  <c r="C16" i="70"/>
  <c r="C17" i="70"/>
  <c r="C18" i="70"/>
  <c r="C19" i="70"/>
  <c r="C20" i="70"/>
  <c r="C21" i="70"/>
  <c r="C22" i="70"/>
  <c r="C23" i="70"/>
  <c r="C24" i="70"/>
  <c r="C25" i="70"/>
  <c r="C26" i="70"/>
  <c r="C27" i="70"/>
  <c r="C28" i="70"/>
  <c r="C29" i="70"/>
  <c r="C30" i="70"/>
  <c r="C31" i="70"/>
  <c r="C32" i="70"/>
  <c r="C33" i="70"/>
  <c r="C34" i="70"/>
  <c r="C35" i="70"/>
  <c r="C36" i="70"/>
  <c r="C37" i="70"/>
  <c r="C38" i="70"/>
  <c r="C39" i="70"/>
  <c r="C40" i="70"/>
  <c r="C41" i="70"/>
  <c r="C42" i="70"/>
  <c r="C43" i="70"/>
  <c r="C44" i="70"/>
  <c r="C45" i="70"/>
  <c r="C46" i="70"/>
  <c r="C48" i="70"/>
  <c r="C49" i="70"/>
  <c r="C50" i="70"/>
  <c r="C51" i="70"/>
  <c r="C52" i="70"/>
  <c r="G51" i="104"/>
  <c r="G76" i="109"/>
  <c r="G81" i="109"/>
  <c r="G82" i="109"/>
  <c r="G83" i="109"/>
  <c r="G110" i="113"/>
  <c r="G52" i="64"/>
  <c r="G50" i="68"/>
  <c r="G51" i="68"/>
  <c r="G115" i="113"/>
  <c r="G61" i="64"/>
  <c r="G119" i="113"/>
  <c r="G120" i="113"/>
  <c r="G36" i="229"/>
  <c r="G52" i="68"/>
  <c r="G41" i="224"/>
  <c r="G114" i="113"/>
  <c r="G46" i="110"/>
  <c r="G116" i="113"/>
  <c r="G117" i="113"/>
  <c r="G118" i="113"/>
  <c r="C16" i="77"/>
  <c r="C18" i="77"/>
  <c r="C19" i="77"/>
  <c r="C21" i="77"/>
  <c r="C22" i="77"/>
  <c r="C23" i="77"/>
  <c r="C24" i="77"/>
  <c r="C25" i="77"/>
  <c r="C11" i="78"/>
  <c r="C12" i="78"/>
  <c r="C15" i="78"/>
  <c r="C16" i="78"/>
  <c r="C17" i="78"/>
  <c r="C18" i="78"/>
  <c r="C19" i="78"/>
  <c r="C20" i="78"/>
  <c r="C21" i="78"/>
  <c r="C22" i="78"/>
  <c r="C23" i="78"/>
  <c r="C24" i="78"/>
  <c r="C25" i="78"/>
  <c r="G27" i="77"/>
  <c r="C15" i="77"/>
  <c r="C17" i="77"/>
  <c r="C13" i="78"/>
  <c r="C14" i="78"/>
  <c r="G55" i="76"/>
  <c r="G109" i="102"/>
  <c r="G52" i="104"/>
  <c r="C38" i="104"/>
  <c r="C39" i="104"/>
  <c r="C40" i="104"/>
  <c r="C41" i="104"/>
  <c r="C42" i="104"/>
  <c r="C43" i="104"/>
  <c r="C44" i="104"/>
  <c r="C45" i="104"/>
  <c r="C46" i="104"/>
  <c r="C47" i="104"/>
  <c r="C48" i="104"/>
  <c r="C49" i="104"/>
  <c r="C10" i="147"/>
  <c r="C11" i="147"/>
  <c r="C12" i="147"/>
  <c r="C13" i="147"/>
  <c r="C14" i="147"/>
  <c r="C15" i="147"/>
  <c r="C16" i="147"/>
  <c r="C17" i="147"/>
  <c r="C18" i="147"/>
  <c r="C19" i="147"/>
  <c r="C20" i="147"/>
  <c r="C21" i="147"/>
  <c r="C22" i="147"/>
  <c r="C23" i="147"/>
  <c r="C24" i="147"/>
  <c r="C25" i="147"/>
  <c r="C26" i="147"/>
  <c r="C27" i="147"/>
  <c r="C28" i="147"/>
  <c r="C29" i="147"/>
  <c r="C30" i="147"/>
  <c r="C31" i="147"/>
  <c r="C32" i="147"/>
  <c r="C33" i="147"/>
  <c r="C34" i="147"/>
  <c r="C35" i="147"/>
  <c r="C36" i="147"/>
  <c r="C40" i="147"/>
  <c r="C41" i="147"/>
  <c r="C42" i="147"/>
  <c r="C43" i="147"/>
  <c r="C44" i="147"/>
  <c r="C45" i="147"/>
  <c r="C46" i="147"/>
  <c r="G58" i="76"/>
  <c r="G52" i="6"/>
  <c r="G51" i="6"/>
  <c r="C43" i="76"/>
  <c r="C58" i="76" s="1"/>
  <c r="G63" i="10"/>
  <c r="C45" i="76"/>
  <c r="C60" i="76" s="1"/>
  <c r="C10" i="10"/>
  <c r="C11" i="10"/>
  <c r="C12" i="10"/>
  <c r="C13" i="10"/>
  <c r="C14" i="10"/>
  <c r="C15" i="10"/>
  <c r="C16" i="10"/>
  <c r="C17" i="10"/>
  <c r="C18" i="10"/>
  <c r="C19" i="10"/>
  <c r="C20" i="10"/>
  <c r="C21" i="10"/>
  <c r="C22" i="10"/>
  <c r="C23" i="10"/>
  <c r="C24" i="10"/>
  <c r="C25" i="10"/>
  <c r="C26" i="10"/>
  <c r="C27" i="10"/>
  <c r="C28" i="10"/>
  <c r="C29" i="10"/>
  <c r="C32" i="10"/>
  <c r="C33" i="10"/>
  <c r="C34" i="10"/>
  <c r="C35" i="10"/>
  <c r="C36" i="10"/>
  <c r="C37" i="10"/>
  <c r="C38" i="10"/>
  <c r="C39" i="10"/>
  <c r="C40" i="10"/>
  <c r="C41" i="10"/>
  <c r="C42" i="10"/>
  <c r="C43" i="10"/>
  <c r="C44" i="10"/>
  <c r="C45" i="10"/>
  <c r="C59" i="10"/>
  <c r="C60" i="10"/>
  <c r="C49" i="9"/>
  <c r="G64" i="10"/>
  <c r="C52" i="10"/>
  <c r="C53" i="10"/>
  <c r="G60" i="103"/>
  <c r="C20" i="103"/>
  <c r="C21" i="103"/>
  <c r="C33" i="103"/>
  <c r="C36" i="103"/>
  <c r="C32" i="103"/>
  <c r="C23" i="103"/>
  <c r="C38" i="103"/>
  <c r="C39" i="103"/>
  <c r="C40" i="103"/>
  <c r="C41" i="103"/>
  <c r="C42" i="103"/>
  <c r="C43" i="103"/>
  <c r="C44" i="103"/>
  <c r="C35" i="103"/>
  <c r="C10" i="89"/>
  <c r="C11" i="89"/>
  <c r="C12" i="89"/>
  <c r="C13" i="89"/>
  <c r="C14" i="89"/>
  <c r="C15" i="89"/>
  <c r="C16" i="89"/>
  <c r="C17" i="89"/>
  <c r="C18" i="89"/>
  <c r="C19" i="89"/>
  <c r="C20" i="89"/>
  <c r="C21" i="89"/>
  <c r="C22" i="89"/>
  <c r="C23" i="89"/>
  <c r="C24" i="89"/>
  <c r="C25" i="89"/>
  <c r="C26" i="89"/>
  <c r="C27" i="89"/>
  <c r="C28" i="89"/>
  <c r="C29" i="89"/>
  <c r="C30" i="89"/>
  <c r="C31" i="89"/>
  <c r="C32" i="89"/>
  <c r="C33" i="89"/>
  <c r="C34" i="89"/>
  <c r="C35" i="89"/>
  <c r="C36" i="89"/>
  <c r="C37" i="89"/>
  <c r="C38" i="89"/>
  <c r="G61" i="10"/>
  <c r="C30" i="10"/>
  <c r="C31" i="10"/>
  <c r="G61" i="103"/>
  <c r="C46" i="103"/>
  <c r="C47" i="103"/>
  <c r="C48" i="103"/>
  <c r="C49" i="103"/>
  <c r="C50" i="103"/>
  <c r="C51" i="103"/>
  <c r="C52" i="103"/>
  <c r="C53" i="103"/>
  <c r="C54" i="103"/>
  <c r="C55" i="103"/>
  <c r="C56" i="103"/>
  <c r="C57" i="103"/>
  <c r="C18" i="103"/>
  <c r="C22" i="103"/>
  <c r="C10" i="225"/>
  <c r="C11" i="225"/>
  <c r="C12" i="225"/>
  <c r="C13" i="225"/>
  <c r="C14" i="225"/>
  <c r="C15" i="225"/>
  <c r="C16" i="225"/>
  <c r="C17" i="225"/>
  <c r="C18" i="225"/>
  <c r="C19" i="225"/>
  <c r="C20" i="225"/>
  <c r="C21" i="225"/>
  <c r="C22" i="225"/>
  <c r="C23" i="225"/>
  <c r="C24" i="225"/>
  <c r="C25" i="225"/>
  <c r="C26" i="225"/>
  <c r="C27" i="225"/>
  <c r="C28" i="225"/>
  <c r="C29" i="225"/>
  <c r="C30" i="225"/>
  <c r="C31" i="225"/>
  <c r="C32" i="225"/>
  <c r="C33" i="225"/>
  <c r="C34" i="225"/>
  <c r="C35" i="225"/>
  <c r="C36" i="225"/>
  <c r="C37" i="225"/>
  <c r="C38" i="225"/>
  <c r="C39" i="225"/>
  <c r="C40" i="225"/>
  <c r="C41" i="225"/>
  <c r="C42" i="225"/>
  <c r="C43" i="225"/>
  <c r="C44" i="225"/>
  <c r="C45" i="225"/>
  <c r="C46" i="225"/>
  <c r="C47" i="225"/>
  <c r="C48" i="225"/>
  <c r="C49" i="225"/>
  <c r="C50" i="225"/>
  <c r="C51" i="225"/>
  <c r="C52" i="225"/>
  <c r="C53" i="225"/>
  <c r="C54" i="225"/>
  <c r="G74" i="87"/>
  <c r="C10" i="87"/>
  <c r="C11" i="87"/>
  <c r="C12" i="87"/>
  <c r="C13" i="87"/>
  <c r="C14" i="87"/>
  <c r="C15" i="87"/>
  <c r="C16" i="87"/>
  <c r="C17" i="87"/>
  <c r="C18" i="87"/>
  <c r="C19" i="87"/>
  <c r="C20" i="87"/>
  <c r="C21" i="87"/>
  <c r="C22" i="87"/>
  <c r="C23" i="87"/>
  <c r="C26" i="87"/>
  <c r="C27" i="87"/>
  <c r="C28" i="87"/>
  <c r="C29" i="87"/>
  <c r="C30" i="87"/>
  <c r="C31" i="87"/>
  <c r="C32" i="87"/>
  <c r="C33" i="87"/>
  <c r="C34" i="87"/>
  <c r="C35" i="87"/>
  <c r="C36" i="87"/>
  <c r="C37" i="87"/>
  <c r="C38" i="87"/>
  <c r="C39" i="87"/>
  <c r="C40" i="87"/>
  <c r="C41" i="87"/>
  <c r="C42" i="87"/>
  <c r="C43" i="87"/>
  <c r="G79" i="87"/>
  <c r="C69" i="87"/>
  <c r="C70" i="87"/>
  <c r="C71" i="87"/>
  <c r="C72" i="87"/>
  <c r="C47" i="147"/>
  <c r="C48" i="147"/>
  <c r="C49" i="147"/>
  <c r="C50" i="147"/>
  <c r="C51" i="147"/>
  <c r="G84" i="85"/>
  <c r="C55" i="76"/>
  <c r="C22" i="85"/>
  <c r="C23" i="85"/>
  <c r="C24" i="85"/>
  <c r="C25" i="85"/>
  <c r="C26" i="85"/>
  <c r="C27" i="85"/>
  <c r="C28" i="85"/>
  <c r="C29" i="85"/>
  <c r="C30" i="85"/>
  <c r="C31" i="85"/>
  <c r="C32" i="85"/>
  <c r="C33" i="85"/>
  <c r="C34" i="85"/>
  <c r="C35" i="85"/>
  <c r="C36" i="85"/>
  <c r="C37" i="85"/>
  <c r="C19" i="85"/>
  <c r="C10" i="120"/>
  <c r="C11" i="120"/>
  <c r="C12" i="120"/>
  <c r="C13" i="120"/>
  <c r="C14" i="120"/>
  <c r="C15" i="120"/>
  <c r="C16" i="120"/>
  <c r="C17" i="120"/>
  <c r="C18" i="120"/>
  <c r="C19" i="120"/>
  <c r="C20" i="120"/>
  <c r="C21" i="120"/>
  <c r="C22" i="120"/>
  <c r="C23" i="120"/>
  <c r="C24" i="120"/>
  <c r="C25" i="120"/>
  <c r="C26" i="120"/>
  <c r="C27" i="120"/>
  <c r="C28" i="120"/>
  <c r="C29" i="120"/>
  <c r="C30" i="120"/>
  <c r="C31" i="120"/>
  <c r="C32" i="120"/>
  <c r="C33" i="120"/>
  <c r="C34" i="120"/>
  <c r="C35" i="120"/>
  <c r="C36" i="120"/>
  <c r="C37" i="120"/>
  <c r="C38" i="120"/>
  <c r="C39" i="120"/>
  <c r="C40" i="120"/>
  <c r="C41" i="120"/>
  <c r="C42" i="120"/>
  <c r="C43" i="120"/>
  <c r="C44" i="120"/>
  <c r="C45" i="120"/>
  <c r="C46" i="120"/>
  <c r="C47" i="120"/>
  <c r="C48" i="120"/>
  <c r="C49" i="120"/>
  <c r="C50" i="120"/>
  <c r="C51" i="120"/>
  <c r="C52" i="120"/>
  <c r="G85" i="85"/>
  <c r="G81" i="120"/>
  <c r="C49" i="85"/>
  <c r="C53" i="85"/>
  <c r="C54" i="85"/>
  <c r="C55" i="85"/>
  <c r="C56" i="85"/>
  <c r="C57" i="85"/>
  <c r="C58" i="85"/>
  <c r="C59" i="85"/>
  <c r="C60" i="85"/>
  <c r="C61" i="85"/>
  <c r="C62" i="85"/>
  <c r="C63" i="85"/>
  <c r="C64" i="85"/>
  <c r="C53" i="120"/>
  <c r="C54" i="120"/>
  <c r="C55" i="120"/>
  <c r="C56" i="120"/>
  <c r="C57" i="120"/>
  <c r="C58" i="120"/>
  <c r="C59" i="120"/>
  <c r="C60" i="120"/>
  <c r="G107" i="102"/>
  <c r="G45" i="144"/>
  <c r="C41" i="102"/>
  <c r="C42" i="102"/>
  <c r="C43" i="102"/>
  <c r="C44" i="102"/>
  <c r="C45" i="102"/>
  <c r="C46" i="102"/>
  <c r="C47" i="102"/>
  <c r="C48" i="102"/>
  <c r="C49" i="102"/>
  <c r="C18" i="102"/>
  <c r="C19" i="102"/>
  <c r="C22" i="102"/>
  <c r="C23" i="102"/>
  <c r="C24" i="102"/>
  <c r="C26" i="102"/>
  <c r="C40" i="102"/>
  <c r="C10" i="144"/>
  <c r="C11" i="144"/>
  <c r="C12" i="144"/>
  <c r="C13" i="144"/>
  <c r="C14" i="144"/>
  <c r="C15" i="144"/>
  <c r="C16" i="144"/>
  <c r="C17" i="144"/>
  <c r="C18" i="144"/>
  <c r="C19" i="144"/>
  <c r="C20" i="144"/>
  <c r="C21" i="144"/>
  <c r="C22" i="144"/>
  <c r="C23" i="144"/>
  <c r="C24" i="144"/>
  <c r="C25" i="144"/>
  <c r="C26" i="144"/>
  <c r="C27" i="144"/>
  <c r="C28" i="144"/>
  <c r="C29" i="144"/>
  <c r="C30" i="144"/>
  <c r="C31" i="144"/>
  <c r="C32" i="144"/>
  <c r="C33" i="144"/>
  <c r="C34" i="144"/>
  <c r="G82" i="85"/>
  <c r="G66" i="119"/>
  <c r="C10" i="85"/>
  <c r="C11" i="85"/>
  <c r="C12" i="85"/>
  <c r="C13" i="85"/>
  <c r="C14" i="85"/>
  <c r="C15" i="85"/>
  <c r="C16" i="85"/>
  <c r="C17" i="85"/>
  <c r="C18" i="85"/>
  <c r="C20" i="85"/>
  <c r="C21" i="85"/>
  <c r="C10" i="119"/>
  <c r="C11" i="119"/>
  <c r="C12" i="119"/>
  <c r="C13" i="119"/>
  <c r="C14" i="119"/>
  <c r="C15" i="119"/>
  <c r="C16" i="119"/>
  <c r="C17" i="119"/>
  <c r="C18" i="119"/>
  <c r="C19" i="119"/>
  <c r="C20" i="119"/>
  <c r="C21" i="119"/>
  <c r="C22" i="119"/>
  <c r="C23" i="119"/>
  <c r="C24" i="119"/>
  <c r="C25" i="119"/>
  <c r="C26" i="119"/>
  <c r="C27" i="119"/>
  <c r="C28" i="119"/>
  <c r="C29" i="119"/>
  <c r="C30" i="119"/>
  <c r="C31" i="119"/>
  <c r="C32" i="119"/>
  <c r="C33" i="119"/>
  <c r="C34" i="119"/>
  <c r="C35" i="119"/>
  <c r="C36" i="119"/>
  <c r="C37" i="119"/>
  <c r="C38" i="119"/>
  <c r="C39" i="119"/>
  <c r="C40" i="119"/>
  <c r="C41" i="119"/>
  <c r="C42" i="119"/>
  <c r="C43" i="119"/>
  <c r="C44" i="119"/>
  <c r="C45" i="119"/>
  <c r="C46" i="119"/>
  <c r="C47" i="119"/>
  <c r="C48" i="119"/>
  <c r="C49" i="119"/>
  <c r="C50" i="119"/>
  <c r="C51" i="119"/>
  <c r="C52" i="119"/>
  <c r="C53" i="119"/>
  <c r="C54" i="119"/>
  <c r="C55" i="119"/>
  <c r="C56" i="119"/>
  <c r="C57" i="119"/>
  <c r="C58" i="119"/>
  <c r="C59" i="119"/>
  <c r="C60" i="119"/>
  <c r="C61" i="119"/>
  <c r="G83" i="85"/>
  <c r="C38" i="85"/>
  <c r="C39" i="85"/>
  <c r="C40" i="85"/>
  <c r="C41" i="85"/>
  <c r="C42" i="85"/>
  <c r="C43" i="85"/>
  <c r="C44" i="85"/>
  <c r="C45" i="85"/>
  <c r="C46" i="85"/>
  <c r="C47" i="85"/>
  <c r="C48" i="85"/>
  <c r="G111" i="102"/>
  <c r="C94" i="102"/>
  <c r="C95" i="102"/>
  <c r="C96" i="102"/>
  <c r="C97" i="102"/>
  <c r="C98" i="102"/>
  <c r="C99" i="102"/>
  <c r="C100" i="102"/>
  <c r="C101" i="102"/>
  <c r="G47" i="144"/>
  <c r="C10" i="212"/>
  <c r="C11" i="212"/>
  <c r="C12" i="212"/>
  <c r="C13" i="212"/>
  <c r="C14" i="212"/>
  <c r="C15" i="212"/>
  <c r="C16" i="212"/>
  <c r="C17" i="212"/>
  <c r="C18" i="212"/>
  <c r="C19" i="212"/>
  <c r="C20" i="212"/>
  <c r="C21" i="212"/>
  <c r="C22" i="212"/>
  <c r="C23" i="212"/>
  <c r="C24" i="212"/>
  <c r="C25" i="212"/>
  <c r="C26" i="212"/>
  <c r="C27" i="212"/>
  <c r="C36" i="144"/>
  <c r="C37" i="144"/>
  <c r="C35" i="144"/>
  <c r="C38" i="144"/>
  <c r="C39" i="144"/>
  <c r="C40" i="144"/>
  <c r="C41" i="144"/>
  <c r="G86" i="85"/>
  <c r="C65" i="85"/>
  <c r="C66" i="85"/>
  <c r="C67" i="85"/>
  <c r="C52" i="85"/>
  <c r="G82" i="91"/>
  <c r="C48" i="91"/>
  <c r="C49" i="91"/>
  <c r="C50" i="91"/>
  <c r="C51" i="91"/>
  <c r="C52" i="91"/>
  <c r="C53" i="91"/>
  <c r="C54" i="91"/>
  <c r="C55" i="91"/>
  <c r="C56" i="91"/>
  <c r="C57" i="91"/>
  <c r="C21" i="91"/>
  <c r="C22" i="91"/>
  <c r="C23" i="91"/>
  <c r="C24" i="91"/>
  <c r="C25" i="91"/>
  <c r="G56" i="76"/>
  <c r="G79" i="91"/>
  <c r="C11" i="91"/>
  <c r="C12" i="91"/>
  <c r="C13" i="91"/>
  <c r="C14" i="91"/>
  <c r="C15" i="91"/>
  <c r="C16" i="91"/>
  <c r="C17" i="91"/>
  <c r="C18" i="91"/>
  <c r="C19" i="91"/>
  <c r="C20" i="91"/>
  <c r="C35" i="91"/>
  <c r="C50" i="102"/>
  <c r="C51" i="102"/>
  <c r="C52" i="102"/>
  <c r="C53" i="102"/>
  <c r="C54" i="102"/>
  <c r="C55" i="102"/>
  <c r="C56" i="102"/>
  <c r="C57" i="102"/>
  <c r="C58" i="102"/>
  <c r="C59" i="102"/>
  <c r="C10" i="118"/>
  <c r="C11" i="118"/>
  <c r="C12" i="118"/>
  <c r="C13" i="118"/>
  <c r="C14" i="118"/>
  <c r="C15" i="118"/>
  <c r="C16" i="118"/>
  <c r="C17" i="118"/>
  <c r="C18" i="118"/>
  <c r="C19" i="118"/>
  <c r="C20" i="118"/>
  <c r="C21" i="118"/>
  <c r="C22" i="118"/>
  <c r="C23" i="118"/>
  <c r="C24" i="118"/>
  <c r="G73" i="117"/>
  <c r="C27" i="117"/>
  <c r="C28" i="117"/>
  <c r="C29" i="117"/>
  <c r="C30" i="117"/>
  <c r="C13" i="117"/>
  <c r="C14" i="117"/>
  <c r="C15" i="117"/>
  <c r="C16" i="117"/>
  <c r="C17" i="117"/>
  <c r="C18" i="117"/>
  <c r="C19" i="117"/>
  <c r="C20" i="117"/>
  <c r="C21" i="117"/>
  <c r="C22" i="117"/>
  <c r="G45" i="133"/>
  <c r="C25" i="118"/>
  <c r="C26" i="118"/>
  <c r="C27" i="118"/>
  <c r="C28" i="118"/>
  <c r="C29" i="118"/>
  <c r="C30" i="118"/>
  <c r="C31" i="118"/>
  <c r="C32" i="118"/>
  <c r="C33" i="118"/>
  <c r="C34" i="118"/>
  <c r="C35" i="118"/>
  <c r="C36" i="118"/>
  <c r="C10" i="133"/>
  <c r="C11" i="133"/>
  <c r="C12" i="133"/>
  <c r="C13" i="133"/>
  <c r="C14" i="133"/>
  <c r="C15" i="133"/>
  <c r="C16" i="133"/>
  <c r="C17" i="133"/>
  <c r="C18" i="133"/>
  <c r="C19" i="133"/>
  <c r="C20" i="133"/>
  <c r="C21" i="133"/>
  <c r="C22" i="133"/>
  <c r="C23" i="133"/>
  <c r="C24" i="133"/>
  <c r="C25" i="133"/>
  <c r="C26" i="133"/>
  <c r="C27" i="133"/>
  <c r="C28" i="133"/>
  <c r="C29" i="133"/>
  <c r="C30" i="133"/>
  <c r="C31" i="133"/>
  <c r="C32" i="133"/>
  <c r="C33" i="133"/>
  <c r="C34" i="133"/>
  <c r="C35" i="133"/>
  <c r="C36" i="133"/>
  <c r="C37" i="133"/>
  <c r="C38" i="133"/>
  <c r="C39" i="133"/>
  <c r="C40" i="133"/>
  <c r="C41" i="133"/>
  <c r="C42" i="133"/>
  <c r="G75" i="117"/>
  <c r="G43" i="151"/>
  <c r="C35" i="117"/>
  <c r="C36" i="117"/>
  <c r="C37" i="117"/>
  <c r="C38" i="117"/>
  <c r="C39" i="117"/>
  <c r="C40" i="117"/>
  <c r="C41" i="117"/>
  <c r="C42" i="117"/>
  <c r="C43" i="117"/>
  <c r="C10" i="151"/>
  <c r="C11" i="151"/>
  <c r="C12" i="151"/>
  <c r="C13" i="151"/>
  <c r="C14" i="151"/>
  <c r="C15" i="151"/>
  <c r="C16" i="151"/>
  <c r="C17" i="151"/>
  <c r="C18" i="151"/>
  <c r="C19" i="151"/>
  <c r="C20" i="151"/>
  <c r="C21" i="151"/>
  <c r="C22" i="151"/>
  <c r="C23" i="151"/>
  <c r="C24" i="151"/>
  <c r="C25" i="151"/>
  <c r="C26" i="151"/>
  <c r="C27" i="151"/>
  <c r="C28" i="151"/>
  <c r="C29" i="151"/>
  <c r="C30" i="151"/>
  <c r="C31" i="151"/>
  <c r="C32" i="151"/>
  <c r="C33" i="151"/>
  <c r="C34" i="151"/>
  <c r="C35" i="151"/>
  <c r="C36" i="151"/>
  <c r="C37" i="151"/>
  <c r="C38" i="151"/>
  <c r="G76" i="117"/>
  <c r="C44" i="117"/>
  <c r="C45" i="117"/>
  <c r="C46" i="117"/>
  <c r="C47" i="117"/>
  <c r="C48" i="117"/>
  <c r="C49" i="117"/>
  <c r="C50" i="117"/>
  <c r="C51" i="117"/>
  <c r="C52" i="117"/>
  <c r="C53" i="117"/>
  <c r="C54" i="117"/>
  <c r="G103" i="102"/>
  <c r="C25" i="102"/>
  <c r="C27" i="102"/>
  <c r="G102" i="102"/>
  <c r="G23" i="162"/>
  <c r="C10" i="162"/>
  <c r="C11" i="162"/>
  <c r="C12" i="162"/>
  <c r="C13" i="162"/>
  <c r="C14" i="162"/>
  <c r="C19" i="162"/>
  <c r="C15" i="162"/>
  <c r="C16" i="162"/>
  <c r="C17" i="162"/>
  <c r="C18" i="162"/>
  <c r="C20" i="162"/>
  <c r="C55" i="117"/>
  <c r="C56" i="117"/>
  <c r="C57" i="117"/>
  <c r="C58" i="117"/>
  <c r="C59" i="117"/>
  <c r="C60" i="117"/>
  <c r="C61" i="117"/>
  <c r="C62" i="117"/>
  <c r="C63" i="117"/>
  <c r="C64" i="117"/>
  <c r="C65" i="117"/>
  <c r="C66" i="117"/>
  <c r="C67" i="117"/>
  <c r="G85" i="91"/>
  <c r="C69" i="91"/>
  <c r="C70" i="91"/>
  <c r="C71" i="91"/>
  <c r="C72" i="91"/>
  <c r="C73" i="91"/>
  <c r="C74" i="91"/>
  <c r="C75" i="91"/>
  <c r="C76" i="91"/>
  <c r="C77" i="91"/>
  <c r="G87" i="85"/>
  <c r="C68" i="85"/>
  <c r="C69" i="85"/>
  <c r="C70" i="85"/>
  <c r="C71" i="85"/>
  <c r="C72" i="85"/>
  <c r="C73" i="85"/>
  <c r="C74" i="85"/>
  <c r="C75" i="85"/>
  <c r="C76" i="85"/>
  <c r="C77" i="85"/>
  <c r="C78" i="85"/>
  <c r="C79" i="85"/>
  <c r="G41" i="213"/>
  <c r="C10" i="213"/>
  <c r="C11" i="213"/>
  <c r="C12" i="213"/>
  <c r="C13" i="213"/>
  <c r="C14" i="213"/>
  <c r="C15" i="213"/>
  <c r="C16" i="213"/>
  <c r="C17" i="213"/>
  <c r="C18" i="213"/>
  <c r="C19" i="213"/>
  <c r="C20" i="213"/>
  <c r="C21" i="213"/>
  <c r="C22" i="213"/>
  <c r="C23" i="213"/>
  <c r="C24" i="213"/>
  <c r="C25" i="213"/>
  <c r="C26" i="213"/>
  <c r="C27" i="213"/>
  <c r="C28" i="213"/>
  <c r="C29" i="213"/>
  <c r="C30" i="213"/>
  <c r="C31" i="213"/>
  <c r="C32" i="213"/>
  <c r="C33" i="213"/>
  <c r="C34" i="213"/>
  <c r="C35" i="213"/>
  <c r="C36" i="213"/>
  <c r="C37" i="213"/>
  <c r="C38" i="213"/>
  <c r="G84" i="91"/>
  <c r="C58" i="91"/>
  <c r="C59" i="91"/>
  <c r="C60" i="91"/>
  <c r="C61" i="91"/>
  <c r="C62" i="91"/>
  <c r="C63" i="91"/>
  <c r="C64" i="91"/>
  <c r="C65" i="91"/>
  <c r="C66" i="91"/>
  <c r="C67" i="91"/>
  <c r="C68" i="91"/>
  <c r="G82" i="111"/>
  <c r="C11" i="111"/>
  <c r="C12" i="111"/>
  <c r="C16" i="111"/>
  <c r="C17" i="111"/>
  <c r="C18" i="111"/>
  <c r="C19" i="111"/>
  <c r="C20" i="111"/>
  <c r="C21" i="111"/>
  <c r="C23" i="111"/>
  <c r="C10" i="145"/>
  <c r="C11" i="145"/>
  <c r="C12" i="145"/>
  <c r="C13" i="145"/>
  <c r="C14" i="145"/>
  <c r="C15" i="145"/>
  <c r="C16" i="145"/>
  <c r="C17" i="145"/>
  <c r="C18" i="145"/>
  <c r="C19" i="145"/>
  <c r="C20" i="145"/>
  <c r="C21" i="145"/>
  <c r="C22" i="145"/>
  <c r="C23" i="145"/>
  <c r="C24" i="145"/>
  <c r="C25" i="145"/>
  <c r="C26" i="145"/>
  <c r="C27" i="145"/>
  <c r="C28" i="145"/>
  <c r="C29" i="145"/>
  <c r="C30" i="145"/>
  <c r="C31" i="145"/>
  <c r="C32" i="145"/>
  <c r="C33" i="145"/>
  <c r="C34" i="145"/>
  <c r="C35" i="145"/>
  <c r="C36" i="145"/>
  <c r="C37" i="145"/>
  <c r="C38" i="145"/>
  <c r="C39" i="145"/>
  <c r="C40" i="145"/>
  <c r="C41" i="145"/>
  <c r="C42" i="145"/>
  <c r="C43" i="145"/>
  <c r="C44" i="145"/>
  <c r="C45" i="145"/>
  <c r="C46" i="145"/>
  <c r="C47" i="145"/>
  <c r="C48" i="145"/>
  <c r="C50" i="145"/>
  <c r="C85" i="102"/>
  <c r="C86" i="102"/>
  <c r="C87" i="102"/>
  <c r="C88" i="102"/>
  <c r="C89" i="102"/>
  <c r="C90" i="102"/>
  <c r="C91" i="102"/>
  <c r="C92" i="102"/>
  <c r="C93" i="102"/>
  <c r="C20" i="102"/>
  <c r="G87" i="111"/>
  <c r="C52" i="111"/>
  <c r="C56" i="111"/>
  <c r="G88" i="111"/>
  <c r="G86" i="111"/>
  <c r="C36" i="111"/>
  <c r="C38" i="111"/>
  <c r="C43" i="111"/>
  <c r="C44" i="111"/>
  <c r="C47" i="111"/>
  <c r="C48" i="111"/>
  <c r="C49" i="111"/>
  <c r="C50" i="111"/>
  <c r="C51" i="111"/>
  <c r="G90" i="111"/>
  <c r="G52" i="228"/>
  <c r="C10" i="228"/>
  <c r="C11" i="228"/>
  <c r="C12" i="228"/>
  <c r="C13" i="228"/>
  <c r="C14" i="228"/>
  <c r="C15" i="228"/>
  <c r="C16" i="228"/>
  <c r="C17" i="228"/>
  <c r="C18" i="228"/>
  <c r="C19" i="228"/>
  <c r="C20" i="228"/>
  <c r="C21" i="228"/>
  <c r="C22" i="228"/>
  <c r="C23" i="228"/>
  <c r="C24" i="228"/>
  <c r="C25" i="228"/>
  <c r="C26" i="228"/>
  <c r="C27" i="228"/>
  <c r="C28" i="228"/>
  <c r="C29" i="228"/>
  <c r="C30" i="228"/>
  <c r="C31" i="228"/>
  <c r="C32" i="228"/>
  <c r="C33" i="228"/>
  <c r="C34" i="228"/>
  <c r="C35" i="228"/>
  <c r="C36" i="228"/>
  <c r="C37" i="228"/>
  <c r="C38" i="228"/>
  <c r="C39" i="228"/>
  <c r="C40" i="228"/>
  <c r="C41" i="228"/>
  <c r="C42" i="228"/>
  <c r="C43" i="228"/>
  <c r="C44" i="228"/>
  <c r="C45" i="228"/>
  <c r="C46" i="228"/>
  <c r="G44" i="68"/>
  <c r="G45" i="68"/>
  <c r="G46" i="68"/>
  <c r="G47" i="68"/>
  <c r="C44" i="68"/>
  <c r="C45" i="68"/>
  <c r="C46" i="68"/>
  <c r="C47" i="68"/>
  <c r="G17" i="64"/>
  <c r="G49" i="68"/>
  <c r="G62" i="64"/>
  <c r="G10" i="113"/>
  <c r="G113" i="113"/>
  <c r="G56" i="203"/>
  <c r="C10" i="203"/>
  <c r="C11" i="203"/>
  <c r="C12" i="203"/>
  <c r="C13" i="203"/>
  <c r="C14" i="203"/>
  <c r="C15" i="203"/>
  <c r="C16" i="203"/>
  <c r="C17" i="203"/>
  <c r="C18" i="203"/>
  <c r="C19" i="203"/>
  <c r="C20" i="203"/>
  <c r="C21" i="203"/>
  <c r="C22" i="203"/>
  <c r="C23" i="203"/>
  <c r="C24" i="203"/>
  <c r="C25" i="203"/>
  <c r="C26" i="203"/>
  <c r="C27" i="203"/>
  <c r="C28" i="203"/>
  <c r="C29" i="203"/>
  <c r="C30" i="203"/>
  <c r="C31" i="203"/>
  <c r="C32" i="203"/>
  <c r="C33" i="203"/>
  <c r="C34" i="203"/>
  <c r="C35" i="203"/>
  <c r="C36" i="203"/>
  <c r="C37" i="203"/>
  <c r="C38" i="203"/>
  <c r="C39" i="203"/>
  <c r="C40" i="203"/>
  <c r="C41" i="203"/>
  <c r="C42" i="203"/>
  <c r="C43" i="203"/>
  <c r="C44" i="203"/>
  <c r="C45" i="203"/>
  <c r="C46" i="203"/>
  <c r="C47" i="203"/>
  <c r="C48" i="203"/>
  <c r="C49" i="203"/>
  <c r="C50" i="203"/>
  <c r="C51" i="203"/>
  <c r="C52" i="203"/>
  <c r="C10" i="105"/>
  <c r="C11" i="105"/>
  <c r="C12" i="105"/>
  <c r="C13" i="105"/>
  <c r="C14" i="105"/>
  <c r="C15" i="105"/>
  <c r="C16" i="105"/>
  <c r="C17" i="105"/>
  <c r="C19" i="105"/>
  <c r="C20" i="105"/>
  <c r="C21" i="105"/>
  <c r="C22" i="105"/>
  <c r="C23" i="105"/>
  <c r="C24" i="105"/>
  <c r="C25" i="105"/>
  <c r="C10" i="54"/>
  <c r="C11" i="54"/>
  <c r="C12" i="54"/>
  <c r="C13" i="54"/>
  <c r="C14" i="54"/>
  <c r="C15" i="54"/>
  <c r="C16" i="54"/>
  <c r="C17" i="54"/>
  <c r="C18" i="54"/>
  <c r="C19" i="54"/>
  <c r="C20" i="54"/>
  <c r="C21" i="54"/>
  <c r="C22" i="54"/>
  <c r="C23" i="54"/>
  <c r="C24" i="54"/>
  <c r="C25" i="54"/>
  <c r="C26" i="54"/>
  <c r="C27" i="54"/>
  <c r="C28" i="54"/>
  <c r="C29" i="54"/>
  <c r="C30" i="54"/>
  <c r="C31" i="54"/>
  <c r="C32" i="54"/>
  <c r="C34" i="54"/>
  <c r="C35" i="54"/>
  <c r="C36" i="54"/>
  <c r="C37" i="54"/>
  <c r="C38" i="54"/>
  <c r="C39" i="54"/>
  <c r="C40" i="54"/>
  <c r="C41" i="54"/>
  <c r="C42" i="54"/>
  <c r="C43" i="54"/>
  <c r="C44" i="54"/>
  <c r="C45" i="54"/>
  <c r="C46" i="54"/>
  <c r="C47" i="54"/>
  <c r="C48" i="54"/>
  <c r="C49" i="54"/>
  <c r="C50" i="54"/>
  <c r="C51" i="54"/>
  <c r="C52" i="54"/>
  <c r="C53" i="54"/>
  <c r="C54" i="54"/>
  <c r="C55" i="54"/>
  <c r="C56" i="54"/>
  <c r="C57" i="54"/>
  <c r="C70" i="54"/>
  <c r="C63" i="54"/>
  <c r="C59" i="54"/>
  <c r="C60" i="54"/>
  <c r="C61" i="54"/>
  <c r="C62" i="54"/>
  <c r="C10" i="55"/>
  <c r="C11" i="55"/>
  <c r="C12" i="55"/>
  <c r="C13" i="55"/>
  <c r="C14" i="55"/>
  <c r="C15" i="55"/>
  <c r="C16" i="55"/>
  <c r="C17" i="55"/>
  <c r="C18" i="55"/>
  <c r="C19" i="55"/>
  <c r="C20" i="55"/>
  <c r="C21" i="55"/>
  <c r="C22" i="55"/>
  <c r="C23" i="55"/>
  <c r="C24" i="55"/>
  <c r="C25" i="55"/>
  <c r="C26" i="55"/>
  <c r="C27" i="55"/>
  <c r="C28" i="55"/>
  <c r="C29" i="55"/>
  <c r="C30" i="55"/>
  <c r="C31" i="55"/>
  <c r="C32" i="55"/>
  <c r="C33" i="55"/>
  <c r="C34" i="55"/>
  <c r="C35" i="55"/>
  <c r="C36" i="55"/>
  <c r="C37" i="55"/>
  <c r="C38" i="55"/>
  <c r="C39" i="55"/>
  <c r="C40" i="55"/>
  <c r="C41" i="55"/>
  <c r="C42" i="55"/>
  <c r="C43" i="55"/>
  <c r="C44" i="55"/>
  <c r="C45" i="55"/>
  <c r="C46" i="55"/>
  <c r="C47" i="55"/>
  <c r="C48" i="55"/>
  <c r="C49" i="55"/>
  <c r="C50" i="55"/>
  <c r="C51" i="55"/>
  <c r="C52" i="55"/>
  <c r="C53" i="55"/>
  <c r="C54" i="55"/>
  <c r="C55" i="55"/>
  <c r="C56" i="55"/>
  <c r="C57" i="55"/>
  <c r="C58" i="55"/>
  <c r="C59" i="55"/>
  <c r="C60" i="55"/>
  <c r="C61" i="55"/>
  <c r="C62" i="55"/>
  <c r="C63" i="55"/>
  <c r="C64" i="55"/>
  <c r="C65" i="55"/>
  <c r="C66" i="105"/>
  <c r="C67" i="105"/>
  <c r="C68" i="105"/>
  <c r="C69" i="105"/>
  <c r="C70" i="105"/>
  <c r="C71" i="105"/>
  <c r="C73" i="105"/>
  <c r="C74" i="105"/>
  <c r="C75" i="105"/>
  <c r="C75" i="76"/>
  <c r="G96" i="105"/>
  <c r="G75" i="76"/>
  <c r="C34" i="42"/>
  <c r="C35" i="42"/>
  <c r="C36" i="42"/>
  <c r="C37" i="42"/>
  <c r="C38" i="42"/>
  <c r="C39" i="42"/>
  <c r="C40" i="42"/>
  <c r="C41" i="42"/>
  <c r="C42" i="42"/>
  <c r="C43" i="42"/>
  <c r="C44" i="42"/>
  <c r="C45" i="42"/>
  <c r="C46" i="42"/>
  <c r="C47" i="42"/>
  <c r="C48" i="42"/>
  <c r="C49" i="42"/>
  <c r="C50" i="42"/>
  <c r="C51" i="42"/>
  <c r="C10" i="42"/>
  <c r="C11" i="42"/>
  <c r="C12" i="42"/>
  <c r="C13" i="42"/>
  <c r="C14" i="42"/>
  <c r="C15" i="42"/>
  <c r="C16" i="42"/>
  <c r="C17" i="42"/>
  <c r="C18" i="42"/>
  <c r="C19" i="42"/>
  <c r="C20" i="42"/>
  <c r="C21" i="42"/>
  <c r="C22" i="42"/>
  <c r="C23" i="42"/>
  <c r="C24" i="42"/>
  <c r="C25" i="42"/>
  <c r="C26" i="42"/>
  <c r="C27" i="42"/>
  <c r="C28" i="42"/>
  <c r="C29" i="42"/>
  <c r="C30" i="42"/>
  <c r="C31" i="42"/>
  <c r="C32" i="42"/>
  <c r="C33" i="42"/>
  <c r="C52" i="42"/>
  <c r="C53" i="42"/>
  <c r="C54" i="42"/>
  <c r="C55" i="42"/>
  <c r="C56" i="42"/>
  <c r="C57" i="42"/>
  <c r="C58" i="42"/>
  <c r="C59" i="42"/>
  <c r="G54" i="241"/>
  <c r="G93" i="76"/>
  <c r="G85" i="112"/>
  <c r="C10" i="241"/>
  <c r="C11" i="241"/>
  <c r="C12" i="241"/>
  <c r="C13" i="241"/>
  <c r="C14" i="241"/>
  <c r="C15" i="241"/>
  <c r="C16" i="241"/>
  <c r="C17" i="241"/>
  <c r="C18" i="241"/>
  <c r="C19" i="241"/>
  <c r="C20" i="241"/>
  <c r="C21" i="241"/>
  <c r="C22" i="241"/>
  <c r="C23" i="241"/>
  <c r="C24" i="241"/>
  <c r="C25" i="241"/>
  <c r="C26" i="241"/>
  <c r="C27" i="241"/>
  <c r="C28" i="241"/>
  <c r="C29" i="241"/>
  <c r="C30" i="241"/>
  <c r="C31" i="241"/>
  <c r="C32" i="241"/>
  <c r="C33" i="241"/>
  <c r="C34" i="241"/>
  <c r="C35" i="241"/>
  <c r="C36" i="241"/>
  <c r="C37" i="241"/>
  <c r="C38" i="241"/>
  <c r="C39" i="241"/>
  <c r="C40" i="241"/>
  <c r="C41" i="241"/>
  <c r="C42" i="241"/>
  <c r="C43" i="241"/>
  <c r="C44" i="241"/>
  <c r="C45" i="241"/>
  <c r="C46" i="241"/>
  <c r="C47" i="241"/>
  <c r="C48" i="241"/>
  <c r="C49" i="241"/>
  <c r="C50" i="241"/>
  <c r="C51" i="241"/>
  <c r="C72" i="112"/>
  <c r="C68" i="112"/>
  <c r="C69" i="112"/>
  <c r="C70" i="112"/>
  <c r="C71" i="112"/>
  <c r="C73" i="112"/>
  <c r="C74" i="112"/>
  <c r="C75" i="112"/>
  <c r="C76" i="112"/>
  <c r="C77" i="112"/>
  <c r="C78" i="112"/>
  <c r="C79" i="112"/>
  <c r="C19" i="112"/>
  <c r="C20" i="112"/>
  <c r="C57" i="112"/>
  <c r="C58" i="112"/>
  <c r="C59" i="112"/>
  <c r="C60" i="112"/>
  <c r="C61" i="112"/>
  <c r="C62" i="112"/>
  <c r="C63" i="112"/>
  <c r="C64" i="112"/>
  <c r="C65" i="112"/>
  <c r="C66" i="112"/>
  <c r="C67" i="112"/>
  <c r="C43" i="112"/>
  <c r="C44" i="112"/>
  <c r="G84" i="112"/>
  <c r="C21" i="112"/>
  <c r="C22" i="112"/>
  <c r="C23" i="112"/>
  <c r="C24" i="112"/>
  <c r="C25" i="112"/>
  <c r="C26" i="112"/>
  <c r="C27" i="112"/>
  <c r="C28" i="112"/>
  <c r="C29" i="112"/>
  <c r="C30" i="112"/>
  <c r="C31" i="112"/>
  <c r="C32" i="112"/>
  <c r="C43" i="9"/>
  <c r="C44" i="9"/>
  <c r="C45" i="9"/>
  <c r="C46" i="9"/>
  <c r="G57" i="9"/>
  <c r="G59" i="201"/>
  <c r="C53" i="201"/>
  <c r="C52" i="201"/>
  <c r="C88" i="76"/>
  <c r="C72" i="108"/>
  <c r="G92" i="76"/>
  <c r="C92" i="76"/>
  <c r="C24" i="76"/>
  <c r="C77" i="76" s="1"/>
  <c r="G10" i="70"/>
  <c r="G11" i="70"/>
  <c r="G12" i="70"/>
  <c r="G13" i="70"/>
  <c r="G14" i="70"/>
  <c r="G15" i="70"/>
  <c r="G16" i="70"/>
  <c r="G17" i="70"/>
  <c r="G18" i="70"/>
  <c r="G19" i="70"/>
  <c r="G20" i="70"/>
  <c r="G21" i="70"/>
  <c r="G22" i="70"/>
  <c r="G23" i="70"/>
  <c r="G24" i="70"/>
  <c r="G25" i="70"/>
  <c r="G26" i="70"/>
  <c r="G27" i="70"/>
  <c r="G28" i="70"/>
  <c r="G29" i="70"/>
  <c r="G30" i="70"/>
  <c r="G31" i="70"/>
  <c r="G32" i="70"/>
  <c r="G33" i="70"/>
  <c r="G34" i="70"/>
  <c r="G35" i="70"/>
  <c r="G36" i="70"/>
  <c r="G37" i="70"/>
  <c r="G38" i="70"/>
  <c r="G39" i="70"/>
  <c r="G40" i="70"/>
  <c r="G41" i="70"/>
  <c r="G42" i="70"/>
  <c r="G43" i="70"/>
  <c r="G44" i="70"/>
  <c r="G45" i="70"/>
  <c r="G46" i="70"/>
  <c r="G47" i="70"/>
  <c r="G48" i="70"/>
  <c r="G49" i="70"/>
  <c r="G50" i="70"/>
  <c r="G51" i="70"/>
  <c r="G52" i="70"/>
  <c r="G53" i="70"/>
  <c r="G54" i="70"/>
  <c r="G55" i="70"/>
  <c r="G56" i="70"/>
  <c r="G57" i="70"/>
  <c r="G58" i="70"/>
  <c r="C53" i="70"/>
  <c r="C54" i="70"/>
  <c r="C55" i="70"/>
  <c r="C56" i="70"/>
  <c r="C57" i="70"/>
  <c r="C58" i="70"/>
  <c r="G17" i="108"/>
  <c r="G18" i="108"/>
  <c r="G19" i="108"/>
  <c r="G20" i="108"/>
  <c r="G22" i="108"/>
  <c r="G23" i="108"/>
  <c r="G24" i="108"/>
  <c r="G25" i="108"/>
  <c r="G26" i="108"/>
  <c r="G27" i="108"/>
  <c r="G29" i="108"/>
  <c r="C74" i="120"/>
  <c r="C42" i="130"/>
  <c r="C43" i="130"/>
  <c r="C44" i="130"/>
  <c r="C45" i="130"/>
  <c r="C46" i="130"/>
  <c r="C47" i="130"/>
  <c r="C48" i="130"/>
  <c r="G122" i="113"/>
  <c r="C97" i="113"/>
  <c r="C98" i="113"/>
  <c r="C99" i="113"/>
  <c r="C100" i="113"/>
  <c r="C101" i="113"/>
  <c r="C102" i="113"/>
  <c r="C103" i="113"/>
  <c r="C104" i="113"/>
  <c r="C105" i="113"/>
  <c r="C106" i="113"/>
  <c r="C107" i="113"/>
  <c r="C16" i="64"/>
  <c r="C34" i="229"/>
  <c r="C33" i="229"/>
  <c r="C32" i="229"/>
  <c r="C31" i="229"/>
  <c r="C30" i="229"/>
  <c r="C29" i="229"/>
  <c r="C28" i="229"/>
  <c r="C27" i="229"/>
  <c r="C26" i="229"/>
  <c r="C25" i="229"/>
  <c r="C24" i="229"/>
  <c r="C22" i="229"/>
  <c r="C21" i="229"/>
  <c r="C20" i="229"/>
  <c r="C18" i="229"/>
  <c r="C17" i="229"/>
  <c r="C16" i="229"/>
  <c r="C15" i="229"/>
  <c r="C14" i="229"/>
  <c r="C10" i="229"/>
  <c r="C11" i="229"/>
  <c r="C12" i="229"/>
  <c r="C13" i="229"/>
  <c r="C19" i="229"/>
  <c r="C23" i="229"/>
  <c r="C28" i="212"/>
  <c r="C29" i="212"/>
  <c r="C30" i="212"/>
  <c r="C31" i="212"/>
  <c r="C32" i="212"/>
  <c r="C33" i="212"/>
  <c r="C34" i="212"/>
  <c r="C35" i="212"/>
  <c r="C36" i="212"/>
  <c r="C37" i="212"/>
  <c r="C38" i="212"/>
  <c r="C39" i="224"/>
  <c r="C38" i="224"/>
  <c r="C65" i="76"/>
  <c r="G64" i="76"/>
  <c r="C64" i="76"/>
  <c r="G61" i="76"/>
  <c r="C61" i="76"/>
  <c r="G59" i="76"/>
  <c r="G57" i="76"/>
  <c r="C57" i="76"/>
  <c r="C54" i="76"/>
  <c r="C10" i="27"/>
  <c r="C11" i="27"/>
  <c r="C12" i="27"/>
  <c r="C13" i="27"/>
  <c r="C14" i="27"/>
  <c r="C15" i="27"/>
  <c r="C16" i="27"/>
  <c r="C17" i="27"/>
  <c r="C18" i="27"/>
  <c r="C19" i="27"/>
  <c r="C20" i="27"/>
  <c r="C21"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21" i="101"/>
  <c r="C22" i="101"/>
  <c r="C23" i="101"/>
  <c r="C24" i="101"/>
  <c r="C25" i="101"/>
  <c r="C26" i="101"/>
  <c r="C27" i="101"/>
  <c r="C28" i="101"/>
  <c r="C29" i="101"/>
  <c r="C30" i="101"/>
  <c r="C31" i="101"/>
  <c r="C32" i="101"/>
  <c r="C33" i="101"/>
  <c r="C33" i="112"/>
  <c r="C34" i="112"/>
  <c r="C35" i="112"/>
  <c r="C36" i="112"/>
  <c r="F37" i="112"/>
  <c r="C38" i="112"/>
  <c r="C39" i="112"/>
  <c r="C40" i="112"/>
  <c r="C41" i="112"/>
  <c r="C42" i="112"/>
  <c r="C45" i="112"/>
  <c r="C65" i="116"/>
  <c r="C66" i="116"/>
  <c r="C67" i="116"/>
  <c r="C68" i="116"/>
  <c r="C69" i="116"/>
  <c r="C70" i="116"/>
  <c r="C71" i="116"/>
  <c r="C72" i="116"/>
  <c r="C73" i="116"/>
  <c r="C74" i="116"/>
  <c r="C75" i="116"/>
  <c r="C76" i="116"/>
  <c r="C77" i="116"/>
  <c r="C29" i="116"/>
  <c r="C30" i="116"/>
  <c r="C31" i="116"/>
  <c r="C32" i="116"/>
  <c r="C33" i="116"/>
  <c r="C34" i="116"/>
  <c r="C35" i="116"/>
  <c r="C36" i="116"/>
  <c r="C37" i="116"/>
  <c r="C38" i="116"/>
  <c r="C26" i="116"/>
  <c r="C25" i="116"/>
  <c r="C73" i="101"/>
  <c r="C74" i="101"/>
  <c r="C75" i="101"/>
  <c r="C76" i="101"/>
  <c r="C77" i="101"/>
  <c r="C78" i="101"/>
  <c r="C79" i="101"/>
  <c r="C80" i="101"/>
  <c r="C81" i="101"/>
  <c r="C82" i="101"/>
  <c r="C83" i="101"/>
  <c r="C18" i="101"/>
  <c r="C60" i="101"/>
  <c r="C61" i="101"/>
  <c r="C62" i="101"/>
  <c r="C63" i="101"/>
  <c r="C64" i="101"/>
  <c r="C65" i="101"/>
  <c r="C66" i="101"/>
  <c r="C67" i="101"/>
  <c r="C68" i="101"/>
  <c r="C69" i="101"/>
  <c r="C70" i="101"/>
  <c r="C71" i="101"/>
  <c r="C72" i="101"/>
  <c r="C88" i="116"/>
  <c r="C89" i="116"/>
  <c r="C90" i="116"/>
  <c r="C91" i="116"/>
  <c r="C92" i="116"/>
  <c r="C93" i="116"/>
  <c r="C94" i="116"/>
  <c r="C95" i="116"/>
  <c r="C96" i="116"/>
  <c r="C97" i="116"/>
  <c r="C98" i="116"/>
  <c r="C99" i="116"/>
  <c r="C100" i="116"/>
  <c r="C10" i="101"/>
  <c r="C11" i="101"/>
  <c r="C12" i="101"/>
  <c r="C13" i="101"/>
  <c r="C14" i="101"/>
  <c r="C15" i="101"/>
  <c r="C16" i="101"/>
  <c r="C17" i="101"/>
  <c r="C78" i="116"/>
  <c r="C79" i="116"/>
  <c r="C80" i="116"/>
  <c r="C81" i="116"/>
  <c r="C82" i="116"/>
  <c r="C83" i="116"/>
  <c r="C84" i="116"/>
  <c r="C85" i="116"/>
  <c r="C86" i="116"/>
  <c r="C87" i="116"/>
  <c r="C10" i="198"/>
  <c r="C11" i="198"/>
  <c r="C12" i="198"/>
  <c r="C13" i="198"/>
  <c r="C14" i="198"/>
  <c r="C15" i="198"/>
  <c r="C16" i="198"/>
  <c r="C17" i="198"/>
  <c r="C18" i="198"/>
  <c r="C19" i="198"/>
  <c r="C20" i="198"/>
  <c r="C21" i="198"/>
  <c r="C22" i="198"/>
  <c r="C23" i="198"/>
  <c r="C24" i="198"/>
  <c r="C25" i="198"/>
  <c r="C26" i="198"/>
  <c r="C27" i="198"/>
  <c r="C28" i="198"/>
  <c r="C29" i="198"/>
  <c r="C30" i="198"/>
  <c r="C31" i="198"/>
  <c r="C32" i="198"/>
  <c r="C33" i="198"/>
  <c r="C34" i="198"/>
  <c r="C35" i="198"/>
  <c r="C36" i="198"/>
  <c r="C37" i="198"/>
  <c r="C38" i="198"/>
  <c r="C39" i="198"/>
  <c r="C40" i="198"/>
  <c r="C41" i="198"/>
  <c r="C42" i="198"/>
  <c r="C43" i="198"/>
  <c r="C44" i="198"/>
  <c r="C45" i="198"/>
  <c r="C46" i="198"/>
  <c r="C47" i="198"/>
  <c r="C48" i="198"/>
  <c r="C49" i="198"/>
  <c r="C50" i="198"/>
  <c r="C51" i="198"/>
  <c r="C52" i="198"/>
  <c r="C53" i="198"/>
  <c r="C54" i="198"/>
  <c r="C55" i="198"/>
  <c r="C56" i="198"/>
  <c r="C57" i="198"/>
  <c r="C58" i="198"/>
  <c r="C59" i="198"/>
  <c r="C60" i="198"/>
  <c r="C61" i="198"/>
  <c r="C62" i="198"/>
  <c r="C63" i="198"/>
  <c r="C64" i="198"/>
  <c r="C21" i="200"/>
  <c r="C22" i="200"/>
  <c r="C26" i="200"/>
  <c r="C37" i="200"/>
  <c r="C10" i="200"/>
  <c r="C11" i="200"/>
  <c r="C12" i="200"/>
  <c r="C13" i="200"/>
  <c r="C14" i="200"/>
  <c r="C15" i="200"/>
  <c r="C16" i="200"/>
  <c r="C17" i="200"/>
  <c r="C18" i="200"/>
  <c r="C19" i="200"/>
  <c r="C20" i="200"/>
  <c r="C10" i="201"/>
  <c r="C11" i="201"/>
  <c r="C12" i="201"/>
  <c r="C13" i="201"/>
  <c r="C14" i="201"/>
  <c r="C15" i="201"/>
  <c r="C16" i="201"/>
  <c r="C17" i="201"/>
  <c r="C18" i="201"/>
  <c r="C19" i="201"/>
  <c r="C20" i="201"/>
  <c r="C21" i="201"/>
  <c r="C22" i="201"/>
  <c r="C23" i="201"/>
  <c r="C24" i="201"/>
  <c r="C25" i="201"/>
  <c r="C26" i="201"/>
  <c r="C27" i="201"/>
  <c r="C28" i="201"/>
  <c r="C29" i="201"/>
  <c r="C30" i="201"/>
  <c r="C31" i="201"/>
  <c r="C32" i="201"/>
  <c r="C33" i="201"/>
  <c r="C34" i="201"/>
  <c r="C35" i="201"/>
  <c r="C36" i="201"/>
  <c r="C37" i="201"/>
  <c r="C38" i="201"/>
  <c r="C39" i="201"/>
  <c r="C40" i="201"/>
  <c r="C41" i="201"/>
  <c r="C42" i="201"/>
  <c r="C43" i="201"/>
  <c r="C44" i="201"/>
  <c r="C45" i="201"/>
  <c r="C46" i="201"/>
  <c r="C47" i="201"/>
  <c r="C48" i="201"/>
  <c r="C49" i="201"/>
  <c r="C50" i="201"/>
  <c r="C51" i="201"/>
  <c r="C36" i="200"/>
  <c r="C51" i="200"/>
  <c r="C85" i="200"/>
  <c r="C86" i="200"/>
  <c r="C87" i="200"/>
  <c r="C88" i="200"/>
  <c r="C89" i="200"/>
  <c r="C90" i="200"/>
  <c r="C91" i="200"/>
  <c r="C92" i="200"/>
  <c r="C25" i="200"/>
  <c r="C27" i="200"/>
  <c r="C28" i="200"/>
  <c r="C29" i="200"/>
  <c r="C30" i="200"/>
  <c r="C31" i="200"/>
  <c r="C32" i="200"/>
  <c r="C33" i="200"/>
  <c r="C34" i="200"/>
  <c r="C35" i="200"/>
  <c r="C10" i="209"/>
  <c r="C11" i="209"/>
  <c r="C12" i="209"/>
  <c r="C13" i="209"/>
  <c r="C14" i="209"/>
  <c r="C15" i="209"/>
  <c r="C16" i="209"/>
  <c r="C17" i="209"/>
  <c r="C18" i="209"/>
  <c r="C19" i="209"/>
  <c r="C20" i="209"/>
  <c r="C21" i="209"/>
  <c r="C22" i="209"/>
  <c r="C23" i="209"/>
  <c r="C24" i="209"/>
  <c r="C25" i="209"/>
  <c r="C26" i="209"/>
  <c r="C27" i="209"/>
  <c r="C28" i="209"/>
  <c r="C29" i="209"/>
  <c r="C30" i="209"/>
  <c r="C31" i="209"/>
  <c r="C32" i="209"/>
  <c r="C33" i="209"/>
  <c r="C34" i="209"/>
  <c r="C35" i="209"/>
  <c r="C36" i="209"/>
  <c r="C37" i="209"/>
  <c r="C38" i="209"/>
  <c r="C39" i="209"/>
  <c r="C40" i="209"/>
  <c r="C41" i="209"/>
  <c r="C42" i="209"/>
  <c r="C43" i="209"/>
  <c r="C44" i="209"/>
  <c r="C45" i="209"/>
  <c r="C46" i="209"/>
  <c r="C47" i="209"/>
  <c r="C48" i="209"/>
  <c r="C49" i="209"/>
  <c r="C50" i="209"/>
  <c r="C51" i="209"/>
  <c r="C52" i="209"/>
  <c r="C53" i="209"/>
  <c r="C54" i="209"/>
  <c r="C55" i="209"/>
  <c r="C56" i="209"/>
  <c r="C57" i="209"/>
  <c r="C58" i="209"/>
  <c r="C59" i="209"/>
  <c r="C60" i="209"/>
  <c r="C61" i="209"/>
  <c r="C62" i="209"/>
  <c r="C63" i="209"/>
  <c r="C64" i="209"/>
  <c r="C49" i="200"/>
  <c r="C52" i="200"/>
  <c r="C53" i="200"/>
  <c r="C54" i="200"/>
  <c r="C55" i="200"/>
  <c r="C56" i="200"/>
  <c r="C57" i="200"/>
  <c r="C59" i="200"/>
  <c r="C60" i="200"/>
  <c r="C61" i="200"/>
  <c r="C43" i="106"/>
  <c r="C44" i="106"/>
  <c r="C45" i="106"/>
  <c r="C46" i="106"/>
  <c r="C47" i="106"/>
  <c r="C48" i="106"/>
  <c r="C49" i="106"/>
  <c r="C51" i="106"/>
  <c r="C52" i="106"/>
  <c r="C53" i="106"/>
  <c r="C54" i="106"/>
  <c r="C55" i="106"/>
  <c r="C10" i="106"/>
  <c r="C11" i="106"/>
  <c r="C12" i="106"/>
  <c r="C13" i="106"/>
  <c r="C14" i="106"/>
  <c r="C15" i="106"/>
  <c r="C16" i="106"/>
  <c r="C17" i="106"/>
  <c r="C18" i="106"/>
  <c r="C19" i="106"/>
  <c r="C20" i="106"/>
  <c r="C21" i="106"/>
  <c r="C22" i="106"/>
  <c r="C26" i="106"/>
  <c r="C27" i="106"/>
  <c r="C56" i="106"/>
  <c r="C57" i="106"/>
  <c r="C58" i="106"/>
  <c r="C59" i="106"/>
  <c r="C60" i="106"/>
  <c r="C61" i="106"/>
  <c r="C62" i="106"/>
  <c r="C64" i="106"/>
  <c r="C65" i="106"/>
  <c r="C66" i="106"/>
  <c r="C67" i="106"/>
  <c r="C68" i="106"/>
  <c r="C69" i="106"/>
  <c r="G67" i="198"/>
  <c r="G117" i="200"/>
  <c r="G67" i="209"/>
  <c r="G112" i="106"/>
  <c r="G114" i="106"/>
  <c r="G111" i="106"/>
  <c r="G118" i="116"/>
  <c r="G100" i="101"/>
  <c r="G105" i="101"/>
  <c r="G115" i="116"/>
  <c r="G114" i="116"/>
  <c r="G64" i="27"/>
  <c r="G63" i="27"/>
  <c r="G62" i="42"/>
  <c r="G61" i="42"/>
  <c r="C87" i="76"/>
  <c r="C75" i="200"/>
  <c r="C76" i="200"/>
  <c r="C77" i="200"/>
  <c r="C78" i="200"/>
  <c r="C79" i="200"/>
  <c r="C80" i="200"/>
  <c r="C81" i="200"/>
  <c r="C82" i="200"/>
  <c r="C83" i="200"/>
  <c r="C84" i="200"/>
  <c r="C74" i="76"/>
  <c r="C53" i="116"/>
  <c r="C54" i="116"/>
  <c r="C55" i="116"/>
  <c r="C56" i="116"/>
  <c r="C57" i="116"/>
  <c r="C58" i="116"/>
  <c r="C59" i="116"/>
  <c r="C60" i="116"/>
  <c r="C61" i="116"/>
  <c r="C62" i="116"/>
  <c r="C63" i="116"/>
  <c r="C64" i="116"/>
  <c r="C23" i="116"/>
  <c r="C24" i="116"/>
  <c r="C12" i="76"/>
  <c r="C85" i="76" s="1"/>
  <c r="C38" i="200"/>
  <c r="C39" i="200"/>
  <c r="C40" i="200"/>
  <c r="C41" i="200"/>
  <c r="C42" i="200"/>
  <c r="C43" i="200"/>
  <c r="C44" i="200"/>
  <c r="C45" i="200"/>
  <c r="C46" i="200"/>
  <c r="C47" i="200"/>
  <c r="C48" i="200"/>
  <c r="G113" i="200"/>
  <c r="G85" i="76"/>
  <c r="G74" i="76"/>
  <c r="G90" i="105"/>
  <c r="G116" i="200"/>
  <c r="G87" i="76"/>
  <c r="C10" i="116"/>
  <c r="C11" i="116"/>
  <c r="C12" i="116"/>
  <c r="C13" i="116"/>
  <c r="C14" i="116"/>
  <c r="C15" i="116"/>
  <c r="C16" i="116"/>
  <c r="C17" i="116"/>
  <c r="C18" i="116"/>
  <c r="C19" i="116"/>
  <c r="C20" i="116"/>
  <c r="C21" i="116"/>
  <c r="C22" i="116"/>
  <c r="C27" i="116"/>
  <c r="C97" i="200"/>
  <c r="C98" i="200"/>
  <c r="C99" i="200"/>
  <c r="C100" i="200"/>
  <c r="C101" i="200"/>
  <c r="C102" i="200"/>
  <c r="C103" i="200"/>
  <c r="C104" i="200"/>
  <c r="C105" i="200"/>
  <c r="C106" i="200"/>
  <c r="C107" i="200"/>
  <c r="C108" i="200"/>
  <c r="C109" i="200"/>
  <c r="C76" i="76"/>
  <c r="C29" i="76"/>
  <c r="C52" i="76" s="1"/>
  <c r="G110" i="116"/>
  <c r="G111" i="116"/>
  <c r="G77" i="76"/>
  <c r="G118" i="200"/>
  <c r="G76" i="76"/>
  <c r="G29" i="76"/>
  <c r="G53" i="76" s="1"/>
  <c r="C10" i="76"/>
  <c r="G10" i="76"/>
  <c r="C37" i="76"/>
  <c r="G62" i="76"/>
  <c r="C13" i="76"/>
  <c r="G13" i="76"/>
  <c r="C67" i="76"/>
  <c r="G67" i="76"/>
  <c r="C68" i="76"/>
  <c r="G68" i="76"/>
  <c r="C69" i="76"/>
  <c r="G69" i="76"/>
  <c r="G71" i="76"/>
  <c r="C73" i="76"/>
  <c r="G73" i="76"/>
  <c r="C78" i="76"/>
  <c r="G78" i="76"/>
  <c r="C79" i="76"/>
  <c r="C80" i="76"/>
  <c r="G80" i="76"/>
  <c r="C81" i="76"/>
  <c r="G81" i="76"/>
  <c r="C79" i="54"/>
  <c r="C80" i="54"/>
  <c r="C82" i="54"/>
  <c r="C83" i="54"/>
  <c r="C84" i="54"/>
  <c r="C85" i="54"/>
  <c r="C81" i="54"/>
  <c r="C54" i="105"/>
  <c r="C55" i="105"/>
  <c r="C56" i="105"/>
  <c r="C57" i="105"/>
  <c r="C58" i="105"/>
  <c r="C59" i="105"/>
  <c r="C60" i="105"/>
  <c r="C61" i="105"/>
  <c r="C62" i="105"/>
  <c r="C64" i="105"/>
  <c r="C76" i="54"/>
  <c r="C72" i="54"/>
  <c r="C73" i="54"/>
  <c r="C74" i="54"/>
  <c r="C75" i="54"/>
  <c r="C79" i="105"/>
  <c r="C80" i="105"/>
  <c r="C81" i="105"/>
  <c r="C82" i="105"/>
  <c r="C83" i="105"/>
  <c r="C84" i="105"/>
  <c r="C85" i="105"/>
  <c r="C87" i="105"/>
  <c r="C88" i="105"/>
  <c r="C89" i="105"/>
  <c r="C77" i="54"/>
  <c r="C78" i="54"/>
  <c r="C51" i="9"/>
  <c r="C50" i="18"/>
  <c r="C51" i="18"/>
  <c r="C52" i="18"/>
  <c r="C53" i="18"/>
  <c r="C54" i="18"/>
  <c r="C55" i="18"/>
  <c r="C56" i="18"/>
  <c r="C57" i="18"/>
  <c r="C58" i="18"/>
  <c r="C59" i="18"/>
  <c r="C60" i="18"/>
  <c r="C61" i="18"/>
  <c r="C62" i="18"/>
  <c r="C16" i="18"/>
  <c r="C42" i="18"/>
  <c r="C43" i="18"/>
  <c r="C46" i="18"/>
  <c r="C47" i="18"/>
  <c r="C48" i="18"/>
  <c r="C15" i="20"/>
  <c r="C24" i="20"/>
  <c r="C25" i="20"/>
  <c r="C36" i="20"/>
  <c r="C37" i="20"/>
  <c r="C40" i="20"/>
  <c r="C41" i="20"/>
  <c r="C15" i="18"/>
  <c r="C34" i="18"/>
  <c r="C35" i="18"/>
  <c r="C36" i="18"/>
  <c r="C37" i="18"/>
  <c r="C38" i="18"/>
  <c r="C39" i="18"/>
  <c r="C40" i="18"/>
  <c r="C41" i="18"/>
  <c r="C44" i="18"/>
  <c r="C45" i="18"/>
  <c r="C49" i="18"/>
  <c r="C28" i="108"/>
  <c r="C32" i="108"/>
  <c r="C33" i="108"/>
  <c r="C34" i="108"/>
  <c r="C35" i="108"/>
  <c r="C36" i="108"/>
  <c r="C37" i="108"/>
  <c r="C38" i="108"/>
  <c r="C39" i="108"/>
  <c r="C40" i="108"/>
  <c r="C41" i="108"/>
  <c r="C43" i="108"/>
  <c r="C44" i="108"/>
  <c r="C45" i="108"/>
  <c r="C17" i="108"/>
  <c r="C18" i="108"/>
  <c r="C19" i="108"/>
  <c r="C20" i="108"/>
  <c r="C22" i="108"/>
  <c r="C23" i="108"/>
  <c r="C24" i="108"/>
  <c r="C25" i="108"/>
  <c r="C26" i="108"/>
  <c r="C27" i="108"/>
  <c r="C29" i="108"/>
  <c r="C49" i="24"/>
  <c r="C50" i="24"/>
  <c r="C51" i="24"/>
  <c r="C47" i="24"/>
  <c r="C48" i="24"/>
  <c r="C31" i="108"/>
  <c r="G98" i="105"/>
  <c r="G33" i="54"/>
  <c r="G68" i="55"/>
  <c r="G97" i="105"/>
  <c r="G92" i="105"/>
  <c r="G56" i="20"/>
  <c r="G73" i="108"/>
  <c r="G72" i="108"/>
  <c r="G78" i="18"/>
  <c r="G51" i="9"/>
  <c r="G77" i="18"/>
  <c r="G69" i="108"/>
  <c r="G88" i="76"/>
  <c r="G46" i="108"/>
  <c r="G58" i="24"/>
  <c r="G31" i="108"/>
  <c r="G54" i="9"/>
  <c r="C55" i="9"/>
  <c r="C17" i="64"/>
  <c r="G77" i="117"/>
  <c r="C68" i="117"/>
  <c r="C23" i="113"/>
  <c r="C30" i="113"/>
  <c r="C31" i="113"/>
  <c r="C32" i="113"/>
  <c r="C33" i="113"/>
  <c r="C34" i="113"/>
  <c r="C35" i="113"/>
  <c r="C36" i="113"/>
  <c r="C37" i="113"/>
  <c r="C25" i="103"/>
  <c r="C26" i="103"/>
  <c r="C27" i="103"/>
  <c r="C28" i="103"/>
  <c r="C29" i="103"/>
  <c r="C30" i="103"/>
  <c r="C31" i="103"/>
  <c r="C34" i="103"/>
  <c r="C37" i="103"/>
  <c r="C24" i="103"/>
  <c r="C45" i="103"/>
  <c r="G40" i="64"/>
  <c r="C49" i="68"/>
  <c r="G10" i="103"/>
  <c r="G58" i="103" s="1"/>
  <c r="G45" i="64"/>
  <c r="G58" i="64" s="1"/>
  <c r="G47" i="64"/>
  <c r="G10" i="110"/>
  <c r="G31" i="64"/>
  <c r="C90" i="76"/>
  <c r="G58" i="54"/>
  <c r="G64" i="54"/>
  <c r="G65" i="54"/>
  <c r="G66" i="54"/>
  <c r="G67" i="54"/>
  <c r="G68" i="54"/>
  <c r="G69" i="54"/>
  <c r="G71" i="108"/>
  <c r="C50" i="10"/>
  <c r="C54" i="10"/>
  <c r="C55" i="10"/>
  <c r="C56" i="10"/>
  <c r="C57" i="10"/>
  <c r="C58" i="10"/>
  <c r="C46" i="10"/>
  <c r="C47" i="10"/>
  <c r="C48" i="10"/>
  <c r="C49" i="10"/>
  <c r="G62" i="10"/>
  <c r="C46" i="144"/>
  <c r="C91" i="76"/>
  <c r="C76" i="102"/>
  <c r="C77" i="102"/>
  <c r="C78" i="102"/>
  <c r="C79" i="102"/>
  <c r="C80" i="102"/>
  <c r="C81" i="102"/>
  <c r="C82" i="102"/>
  <c r="C83" i="102"/>
  <c r="C84" i="102"/>
  <c r="C21" i="102"/>
  <c r="C34" i="91"/>
  <c r="C36" i="91"/>
  <c r="C37" i="91"/>
  <c r="C38" i="91"/>
  <c r="C39" i="91"/>
  <c r="C40" i="91"/>
  <c r="C41" i="91"/>
  <c r="C42" i="91"/>
  <c r="C43" i="91"/>
  <c r="C10" i="117"/>
  <c r="C11" i="117"/>
  <c r="C12" i="117"/>
  <c r="C31" i="117"/>
  <c r="C32" i="117"/>
  <c r="C33" i="117"/>
  <c r="C34" i="117"/>
  <c r="C45" i="87"/>
  <c r="C48" i="87"/>
  <c r="C49" i="87"/>
  <c r="C50" i="87"/>
  <c r="C51" i="87"/>
  <c r="C52" i="87"/>
  <c r="C53" i="87"/>
  <c r="C54" i="87"/>
  <c r="C55" i="87"/>
  <c r="C56" i="87"/>
  <c r="C57" i="87"/>
  <c r="C58" i="87"/>
  <c r="C59" i="87"/>
  <c r="G65" i="10"/>
  <c r="G91" i="76"/>
  <c r="G90" i="76"/>
  <c r="G46" i="144"/>
  <c r="G74" i="117"/>
  <c r="G72" i="117"/>
  <c r="G81" i="91"/>
  <c r="C16" i="113"/>
  <c r="C24" i="113"/>
  <c r="C25" i="113"/>
  <c r="C26" i="113"/>
  <c r="C27" i="113"/>
  <c r="C28" i="113"/>
  <c r="C29" i="113"/>
  <c r="C45" i="113"/>
  <c r="G111" i="113"/>
  <c r="G33" i="91"/>
  <c r="G41" i="64"/>
  <c r="G65" i="64" s="1"/>
  <c r="G10" i="18"/>
  <c r="G10" i="64"/>
  <c r="G11" i="64"/>
  <c r="G55" i="64"/>
  <c r="C31" i="64"/>
  <c r="C55" i="64" s="1"/>
  <c r="C10" i="64"/>
  <c r="C11" i="64"/>
  <c r="G59" i="64"/>
  <c r="C59" i="64"/>
  <c r="C40" i="64"/>
  <c r="C41" i="64"/>
  <c r="G54" i="64"/>
  <c r="C54" i="64"/>
  <c r="C45" i="64"/>
  <c r="C58" i="64" s="1"/>
  <c r="C39" i="64"/>
  <c r="G39" i="64"/>
  <c r="G50" i="9"/>
  <c r="C50" i="9"/>
  <c r="C47" i="64"/>
  <c r="C49" i="64"/>
  <c r="C67" i="64"/>
  <c r="G10" i="109"/>
  <c r="G75" i="109" s="1"/>
  <c r="G78" i="109"/>
  <c r="G49" i="64"/>
  <c r="G112" i="113"/>
  <c r="G44" i="110"/>
  <c r="G45" i="110"/>
  <c r="G82" i="76"/>
  <c r="G68" i="64"/>
  <c r="G78" i="87"/>
  <c r="G76" i="87"/>
  <c r="G78" i="120"/>
  <c r="G65" i="119"/>
  <c r="G85" i="111"/>
  <c r="G83" i="111"/>
  <c r="G71" i="117"/>
  <c r="G64" i="64"/>
  <c r="G39" i="118"/>
  <c r="G124" i="113"/>
  <c r="G98" i="85"/>
  <c r="H98" i="85"/>
  <c r="G95" i="105"/>
  <c r="G86" i="76"/>
  <c r="G83" i="76"/>
  <c r="G89" i="76"/>
  <c r="G84" i="76"/>
  <c r="G62" i="27"/>
  <c r="G10" i="112"/>
  <c r="F44" i="116"/>
  <c r="G44" i="116" s="1"/>
  <c r="G83" i="112"/>
  <c r="G96" i="85"/>
  <c r="G52" i="9"/>
  <c r="G54" i="20"/>
  <c r="G75" i="18"/>
  <c r="C33" i="91"/>
  <c r="G26" i="91"/>
  <c r="G27" i="91"/>
  <c r="G28" i="91"/>
  <c r="G29" i="91"/>
  <c r="G30" i="91"/>
  <c r="G31" i="91"/>
  <c r="G32" i="91"/>
  <c r="C26" i="91"/>
  <c r="C27" i="91"/>
  <c r="C28" i="91"/>
  <c r="C29" i="91"/>
  <c r="C30" i="91"/>
  <c r="C31" i="91"/>
  <c r="C32" i="91"/>
  <c r="C39" i="118"/>
  <c r="G125" i="113"/>
  <c r="C125" i="113"/>
  <c r="C98" i="85"/>
  <c r="C88" i="85" s="1"/>
  <c r="G88" i="85"/>
  <c r="G10" i="102"/>
  <c r="C90" i="106"/>
  <c r="L26" i="209"/>
  <c r="C65" i="105"/>
  <c r="C78" i="105"/>
  <c r="C94" i="200"/>
  <c r="G55" i="9"/>
  <c r="C93" i="200"/>
  <c r="C77" i="105"/>
  <c r="C76" i="105"/>
  <c r="C89" i="76"/>
  <c r="L32" i="201"/>
  <c r="G56" i="9"/>
  <c r="C56" i="9"/>
  <c r="C86" i="76"/>
  <c r="C103" i="116"/>
  <c r="C104" i="116"/>
  <c r="C105" i="116"/>
  <c r="C106" i="116"/>
  <c r="C107" i="116"/>
  <c r="C108" i="116"/>
  <c r="C84" i="76"/>
  <c r="H21" i="58"/>
  <c r="H65" i="58" s="1"/>
  <c r="D10" i="58"/>
  <c r="D11" i="58"/>
  <c r="D12" i="58"/>
  <c r="D13" i="58"/>
  <c r="D14" i="58"/>
  <c r="D15" i="58"/>
  <c r="D16" i="58"/>
  <c r="D17" i="58"/>
  <c r="D18" i="58"/>
  <c r="D19" i="58"/>
  <c r="D20" i="58"/>
  <c r="D22" i="58"/>
  <c r="D23" i="58"/>
  <c r="D24" i="58"/>
  <c r="D25" i="58"/>
  <c r="D26" i="58"/>
  <c r="D27" i="58"/>
  <c r="D28" i="58"/>
  <c r="D29" i="58"/>
  <c r="D30" i="58"/>
  <c r="D31" i="58"/>
  <c r="D32" i="58"/>
  <c r="D33" i="58"/>
  <c r="D34" i="58"/>
  <c r="D35" i="58"/>
  <c r="D36" i="58"/>
  <c r="D37" i="58"/>
  <c r="D38" i="58"/>
  <c r="D39" i="58"/>
  <c r="D40" i="58"/>
  <c r="D41" i="58"/>
  <c r="D42" i="58"/>
  <c r="D43" i="58"/>
  <c r="D44" i="58"/>
  <c r="D45" i="58"/>
  <c r="D46" i="58"/>
  <c r="D47" i="58"/>
  <c r="D48" i="58"/>
  <c r="D49" i="58"/>
  <c r="D50" i="58"/>
  <c r="D51" i="58"/>
  <c r="D52" i="58"/>
  <c r="D53" i="58"/>
  <c r="D54" i="58"/>
  <c r="D55" i="58"/>
  <c r="D59" i="58"/>
  <c r="D60" i="58"/>
  <c r="D61" i="58"/>
  <c r="D56" i="58"/>
  <c r="C58" i="54"/>
  <c r="C83" i="76"/>
  <c r="G14" i="77"/>
  <c r="G20" i="77"/>
  <c r="C14" i="77"/>
  <c r="C20" i="77"/>
  <c r="C69" i="64"/>
  <c r="C68" i="64"/>
  <c r="C82" i="76"/>
  <c r="C47" i="109"/>
  <c r="C48" i="109"/>
  <c r="C49" i="109"/>
  <c r="C50" i="109"/>
  <c r="C51" i="109"/>
  <c r="C52" i="109"/>
  <c r="G82" i="120"/>
  <c r="C71" i="120"/>
  <c r="C72" i="120"/>
  <c r="C73" i="120"/>
  <c r="C10" i="165"/>
  <c r="C11" i="165"/>
  <c r="C12" i="165"/>
  <c r="C13" i="165"/>
  <c r="C14" i="165"/>
  <c r="C15" i="165"/>
  <c r="C16" i="165"/>
  <c r="C17" i="165"/>
  <c r="C18" i="165"/>
  <c r="C19" i="165"/>
  <c r="C20" i="165"/>
  <c r="C21" i="165"/>
  <c r="C22" i="165"/>
  <c r="C33" i="20"/>
  <c r="C34" i="20"/>
  <c r="C35" i="20"/>
  <c r="G55" i="20"/>
  <c r="C62" i="27"/>
  <c r="C61" i="27" s="1"/>
  <c r="L29" i="42"/>
  <c r="C65" i="119"/>
  <c r="C64" i="119" s="1"/>
  <c r="C61" i="120"/>
  <c r="C62" i="120"/>
  <c r="C63" i="120"/>
  <c r="C64" i="120"/>
  <c r="C65" i="120"/>
  <c r="C66" i="120"/>
  <c r="C67" i="120"/>
  <c r="C68" i="120"/>
  <c r="C69" i="120"/>
  <c r="C70" i="120"/>
  <c r="G77" i="120"/>
  <c r="C78" i="120"/>
  <c r="L17" i="144"/>
  <c r="C49" i="145"/>
  <c r="C56" i="145" s="1"/>
  <c r="G56" i="145"/>
  <c r="C21" i="162"/>
  <c r="C10" i="163"/>
  <c r="G10" i="163"/>
  <c r="C11" i="163"/>
  <c r="C12" i="163"/>
  <c r="C13" i="163"/>
  <c r="C14" i="163"/>
  <c r="C15" i="163"/>
  <c r="C16" i="163"/>
  <c r="C17" i="163"/>
  <c r="C18" i="163"/>
  <c r="C19" i="163"/>
  <c r="C20" i="163"/>
  <c r="C21" i="163"/>
  <c r="C22" i="163"/>
  <c r="C23" i="163"/>
  <c r="C24" i="163"/>
  <c r="C25" i="163"/>
  <c r="C26" i="163"/>
  <c r="C27" i="163"/>
  <c r="C28" i="163"/>
  <c r="C29" i="163"/>
  <c r="C30" i="163"/>
  <c r="C31" i="163"/>
  <c r="C32" i="163"/>
  <c r="C33" i="163"/>
  <c r="C34" i="163"/>
  <c r="C35" i="163"/>
  <c r="C36" i="163"/>
  <c r="C37" i="163"/>
  <c r="C38" i="163"/>
  <c r="C39" i="163"/>
  <c r="C40" i="163"/>
  <c r="C41" i="163"/>
  <c r="C42" i="163"/>
  <c r="C43" i="163"/>
  <c r="C44" i="163"/>
  <c r="C45" i="163"/>
  <c r="L26" i="55"/>
  <c r="C64" i="54"/>
  <c r="C65" i="54"/>
  <c r="C66" i="54"/>
  <c r="C67" i="54"/>
  <c r="C68" i="54"/>
  <c r="C69" i="54"/>
  <c r="C71" i="54"/>
  <c r="G71" i="54"/>
  <c r="D57" i="58"/>
  <c r="H57" i="58"/>
  <c r="D58" i="58"/>
  <c r="H58" i="58"/>
  <c r="H64" i="58"/>
  <c r="C44" i="64"/>
  <c r="G44" i="64"/>
  <c r="C46" i="64"/>
  <c r="G46" i="64"/>
  <c r="C48" i="64"/>
  <c r="G48" i="64"/>
  <c r="C64" i="64"/>
  <c r="C25" i="68"/>
  <c r="G25" i="68"/>
  <c r="C44" i="76"/>
  <c r="G44" i="76"/>
  <c r="C28" i="77"/>
  <c r="C26" i="78"/>
  <c r="G26" i="78"/>
  <c r="C27" i="78"/>
  <c r="G27" i="78"/>
  <c r="C50" i="85"/>
  <c r="G50" i="85"/>
  <c r="C51" i="85"/>
  <c r="G51" i="85"/>
  <c r="C96" i="85"/>
  <c r="C52" i="9"/>
  <c r="L48" i="10"/>
  <c r="C51" i="10"/>
  <c r="G51" i="10"/>
  <c r="C10" i="91"/>
  <c r="G10" i="91"/>
  <c r="C46" i="91"/>
  <c r="G46" i="91"/>
  <c r="C47" i="91"/>
  <c r="G47" i="91"/>
  <c r="C80" i="91"/>
  <c r="G80" i="91"/>
  <c r="C44" i="87"/>
  <c r="C46" i="87"/>
  <c r="C47" i="87"/>
  <c r="C60" i="87"/>
  <c r="C61" i="87"/>
  <c r="C62" i="87"/>
  <c r="C63" i="87"/>
  <c r="C64" i="87"/>
  <c r="C65" i="87"/>
  <c r="C66" i="87"/>
  <c r="C67" i="87"/>
  <c r="C68" i="87"/>
  <c r="C75" i="87"/>
  <c r="G75" i="87"/>
  <c r="C76" i="87"/>
  <c r="C84" i="101"/>
  <c r="C85" i="101"/>
  <c r="C86" i="101"/>
  <c r="C87" i="101"/>
  <c r="C88" i="101"/>
  <c r="C89" i="101"/>
  <c r="C90" i="101"/>
  <c r="C91" i="101"/>
  <c r="C92" i="101"/>
  <c r="C93" i="101"/>
  <c r="C94" i="101"/>
  <c r="C95" i="101"/>
  <c r="C96" i="101"/>
  <c r="C97" i="101"/>
  <c r="C105" i="101"/>
  <c r="C10" i="102"/>
  <c r="C11" i="102"/>
  <c r="C12" i="102"/>
  <c r="C13" i="102"/>
  <c r="C14" i="102"/>
  <c r="C15" i="102"/>
  <c r="C16" i="102"/>
  <c r="C17" i="102"/>
  <c r="C28" i="102"/>
  <c r="C29" i="102"/>
  <c r="C30" i="102"/>
  <c r="C31" i="102"/>
  <c r="C32" i="102"/>
  <c r="C33" i="102"/>
  <c r="C34" i="102"/>
  <c r="C35" i="102"/>
  <c r="C36" i="102"/>
  <c r="C37" i="102"/>
  <c r="C38" i="102"/>
  <c r="C39" i="102"/>
  <c r="G104" i="102"/>
  <c r="C10" i="103"/>
  <c r="C11" i="103"/>
  <c r="C12" i="103"/>
  <c r="C13" i="103"/>
  <c r="C14" i="103"/>
  <c r="C15" i="103"/>
  <c r="C16" i="103"/>
  <c r="C17" i="103"/>
  <c r="C19" i="103"/>
  <c r="C10" i="104"/>
  <c r="G10" i="104"/>
  <c r="C25" i="104"/>
  <c r="C26" i="104"/>
  <c r="C37" i="104"/>
  <c r="C46" i="105"/>
  <c r="C47" i="105"/>
  <c r="C48" i="105"/>
  <c r="C49" i="105"/>
  <c r="C50" i="105"/>
  <c r="C51" i="105"/>
  <c r="C52" i="105"/>
  <c r="C53" i="105"/>
  <c r="C91" i="105"/>
  <c r="G91" i="105"/>
  <c r="G94" i="105"/>
  <c r="C95" i="105"/>
  <c r="C71" i="106"/>
  <c r="C89" i="106"/>
  <c r="C10" i="108"/>
  <c r="G10" i="108"/>
  <c r="C11" i="108"/>
  <c r="G11" i="108"/>
  <c r="C12" i="108"/>
  <c r="G12" i="108"/>
  <c r="C13" i="108"/>
  <c r="G13" i="108"/>
  <c r="C14" i="108"/>
  <c r="G14" i="108"/>
  <c r="C15" i="108"/>
  <c r="G15" i="108"/>
  <c r="C16" i="108"/>
  <c r="G16" i="108"/>
  <c r="C46" i="108"/>
  <c r="C70" i="108" s="1"/>
  <c r="C47" i="108"/>
  <c r="G47" i="108"/>
  <c r="C10" i="109"/>
  <c r="C11" i="109"/>
  <c r="C12" i="109"/>
  <c r="C13" i="109"/>
  <c r="C14" i="109"/>
  <c r="C15" i="109"/>
  <c r="C16" i="109"/>
  <c r="C17" i="109"/>
  <c r="C18" i="109"/>
  <c r="C20" i="109"/>
  <c r="C26" i="109"/>
  <c r="C29" i="109"/>
  <c r="C32" i="109"/>
  <c r="G77" i="109"/>
  <c r="C10" i="110"/>
  <c r="C11" i="110"/>
  <c r="C12" i="110"/>
  <c r="C13" i="110"/>
  <c r="C14" i="110"/>
  <c r="C15" i="110"/>
  <c r="C16" i="110"/>
  <c r="C17" i="110"/>
  <c r="C18" i="110"/>
  <c r="C19" i="110"/>
  <c r="C34" i="110"/>
  <c r="C35" i="110"/>
  <c r="C36" i="110"/>
  <c r="C37" i="110"/>
  <c r="C38" i="110"/>
  <c r="C39" i="110"/>
  <c r="C40" i="110"/>
  <c r="C41" i="110"/>
  <c r="C42" i="110"/>
  <c r="C10" i="111"/>
  <c r="G10" i="111"/>
  <c r="C13" i="111"/>
  <c r="C14" i="111"/>
  <c r="C15" i="111"/>
  <c r="C30" i="111"/>
  <c r="C31" i="111"/>
  <c r="C32" i="111"/>
  <c r="C33" i="111"/>
  <c r="C34" i="111"/>
  <c r="C35" i="111"/>
  <c r="C37" i="111"/>
  <c r="C39" i="111"/>
  <c r="C40" i="111"/>
  <c r="C41" i="111"/>
  <c r="C42" i="111"/>
  <c r="C45" i="111"/>
  <c r="C46" i="111"/>
  <c r="G84" i="111"/>
  <c r="C10" i="112"/>
  <c r="C11" i="112"/>
  <c r="C12" i="112"/>
  <c r="C13" i="112"/>
  <c r="C14" i="112"/>
  <c r="C15" i="112"/>
  <c r="C16" i="112"/>
  <c r="C17" i="112"/>
  <c r="C18" i="112"/>
  <c r="C46" i="112"/>
  <c r="C47" i="112"/>
  <c r="C48" i="112"/>
  <c r="C49" i="112"/>
  <c r="C50" i="112"/>
  <c r="C51" i="112"/>
  <c r="C52" i="112"/>
  <c r="C53" i="112"/>
  <c r="C54" i="112"/>
  <c r="C55" i="112"/>
  <c r="C56" i="112"/>
  <c r="C10" i="113"/>
  <c r="C11" i="113"/>
  <c r="C12" i="113"/>
  <c r="C13" i="113"/>
  <c r="C14" i="113"/>
  <c r="C15" i="113"/>
  <c r="C10" i="18"/>
  <c r="C11" i="18"/>
  <c r="C12" i="18"/>
  <c r="C13" i="18"/>
  <c r="C14" i="18"/>
  <c r="C17" i="18"/>
  <c r="C18" i="18"/>
  <c r="C19" i="18"/>
  <c r="C20" i="18"/>
  <c r="C21" i="18"/>
  <c r="C22" i="18"/>
  <c r="C23" i="18"/>
  <c r="C24" i="18"/>
  <c r="C26" i="18"/>
  <c r="C27" i="18"/>
  <c r="C28" i="18"/>
  <c r="C29" i="18"/>
  <c r="C30" i="18"/>
  <c r="C31" i="18"/>
  <c r="C32" i="18"/>
  <c r="C33" i="18"/>
  <c r="C28" i="116"/>
  <c r="C39" i="116"/>
  <c r="C40" i="116"/>
  <c r="C41" i="116"/>
  <c r="C42" i="116"/>
  <c r="C43" i="116"/>
  <c r="C44" i="116"/>
  <c r="C45" i="116"/>
  <c r="C46" i="116"/>
  <c r="C47" i="116"/>
  <c r="C48" i="116"/>
  <c r="C49" i="116"/>
  <c r="C50" i="116"/>
  <c r="C51" i="116"/>
  <c r="C52" i="116"/>
  <c r="C101" i="116"/>
  <c r="C102" i="116"/>
  <c r="C23" i="117"/>
  <c r="C24" i="117"/>
  <c r="C25" i="117"/>
  <c r="C26" i="117"/>
  <c r="H11" i="336" l="1"/>
  <c r="I11" i="336" s="1"/>
  <c r="H11" i="333"/>
  <c r="I11" i="333" s="1"/>
  <c r="H11" i="331"/>
  <c r="I11" i="331" s="1"/>
  <c r="H55" i="337"/>
  <c r="I55" i="337" s="1"/>
  <c r="H17" i="336"/>
  <c r="I17" i="336" s="1"/>
  <c r="H16" i="336"/>
  <c r="I16" i="336" s="1"/>
  <c r="H18" i="336"/>
  <c r="I18" i="336" s="1"/>
  <c r="H25" i="336"/>
  <c r="I25" i="336" s="1"/>
  <c r="H13" i="336"/>
  <c r="I13" i="336" s="1"/>
  <c r="H19" i="336"/>
  <c r="I19" i="336" s="1"/>
  <c r="H48" i="335"/>
  <c r="I48" i="335" s="1"/>
  <c r="H19" i="333"/>
  <c r="I19" i="333" s="1"/>
  <c r="H17" i="333"/>
  <c r="I17" i="333" s="1"/>
  <c r="H12" i="333"/>
  <c r="I12" i="333" s="1"/>
  <c r="H26" i="333"/>
  <c r="I26" i="333" s="1"/>
  <c r="H18" i="333"/>
  <c r="I18" i="333" s="1"/>
  <c r="H16" i="333"/>
  <c r="I16" i="333" s="1"/>
  <c r="H20" i="331"/>
  <c r="I20" i="331" s="1"/>
  <c r="H18" i="331"/>
  <c r="I18" i="331" s="1"/>
  <c r="H12" i="331"/>
  <c r="I12" i="331" s="1"/>
  <c r="H50" i="332"/>
  <c r="I50" i="332" s="1"/>
  <c r="H26" i="331"/>
  <c r="I26" i="331" s="1"/>
  <c r="H19" i="331"/>
  <c r="I19" i="331" s="1"/>
  <c r="H17" i="331"/>
  <c r="I17" i="331" s="1"/>
  <c r="H36" i="336"/>
  <c r="I36" i="336" s="1"/>
  <c r="H52" i="337"/>
  <c r="I52" i="337" s="1"/>
  <c r="H47" i="337"/>
  <c r="I47" i="337" s="1"/>
  <c r="H44" i="337"/>
  <c r="I44" i="337" s="1"/>
  <c r="H40" i="337"/>
  <c r="I40" i="337" s="1"/>
  <c r="H38" i="337"/>
  <c r="I38" i="337" s="1"/>
  <c r="H36" i="337"/>
  <c r="I36" i="337" s="1"/>
  <c r="H33" i="337"/>
  <c r="I33" i="337" s="1"/>
  <c r="H28" i="337"/>
  <c r="I28" i="337" s="1"/>
  <c r="H26" i="337"/>
  <c r="I26" i="337" s="1"/>
  <c r="H23" i="337"/>
  <c r="I23" i="337" s="1"/>
  <c r="H20" i="337"/>
  <c r="I20" i="337" s="1"/>
  <c r="H15" i="337"/>
  <c r="I15" i="337" s="1"/>
  <c r="H11" i="337"/>
  <c r="I11" i="337" s="1"/>
  <c r="H10" i="337"/>
  <c r="I10" i="337" s="1"/>
  <c r="H14" i="336"/>
  <c r="I14" i="336" s="1"/>
  <c r="H51" i="337"/>
  <c r="I51" i="337" s="1"/>
  <c r="H45" i="337"/>
  <c r="I45" i="337" s="1"/>
  <c r="H41" i="337"/>
  <c r="I41" i="337" s="1"/>
  <c r="H39" i="337"/>
  <c r="I39" i="337" s="1"/>
  <c r="H37" i="337"/>
  <c r="I37" i="337" s="1"/>
  <c r="H35" i="337"/>
  <c r="I35" i="337" s="1"/>
  <c r="H30" i="337"/>
  <c r="I30" i="337" s="1"/>
  <c r="H29" i="337"/>
  <c r="I29" i="337" s="1"/>
  <c r="H27" i="337"/>
  <c r="I27" i="337" s="1"/>
  <c r="H25" i="337"/>
  <c r="I25" i="337" s="1"/>
  <c r="H21" i="337"/>
  <c r="I21" i="337" s="1"/>
  <c r="H19" i="337"/>
  <c r="I19" i="337" s="1"/>
  <c r="H17" i="337"/>
  <c r="I17" i="337" s="1"/>
  <c r="H15" i="336"/>
  <c r="I15" i="336" s="1"/>
  <c r="H21" i="336"/>
  <c r="I21" i="336" s="1"/>
  <c r="H23" i="336"/>
  <c r="I23" i="336" s="1"/>
  <c r="H24" i="336"/>
  <c r="I24" i="336" s="1"/>
  <c r="H27" i="336"/>
  <c r="I27" i="336" s="1"/>
  <c r="H12" i="336"/>
  <c r="I12" i="336" s="1"/>
  <c r="H20" i="336"/>
  <c r="I20" i="336" s="1"/>
  <c r="H22" i="336"/>
  <c r="I22" i="336" s="1"/>
  <c r="H20" i="335"/>
  <c r="I20" i="335" s="1"/>
  <c r="H10" i="335"/>
  <c r="I10" i="335" s="1"/>
  <c r="H45" i="335"/>
  <c r="I45" i="335" s="1"/>
  <c r="H41" i="335"/>
  <c r="I41" i="335" s="1"/>
  <c r="H37" i="335"/>
  <c r="I37" i="335" s="1"/>
  <c r="H35" i="335"/>
  <c r="I35" i="335" s="1"/>
  <c r="H31" i="335"/>
  <c r="I31" i="335" s="1"/>
  <c r="H29" i="335"/>
  <c r="I29" i="335" s="1"/>
  <c r="H27" i="335"/>
  <c r="I27" i="335" s="1"/>
  <c r="H24" i="335"/>
  <c r="I24" i="335" s="1"/>
  <c r="H21" i="335"/>
  <c r="I21" i="335" s="1"/>
  <c r="H16" i="335"/>
  <c r="I16" i="335" s="1"/>
  <c r="H44" i="335"/>
  <c r="I44" i="335" s="1"/>
  <c r="H39" i="335"/>
  <c r="I39" i="335" s="1"/>
  <c r="H36" i="335"/>
  <c r="I36" i="335" s="1"/>
  <c r="H34" i="335"/>
  <c r="I34" i="335" s="1"/>
  <c r="H30" i="335"/>
  <c r="I30" i="335" s="1"/>
  <c r="H28" i="335"/>
  <c r="I28" i="335" s="1"/>
  <c r="H26" i="335"/>
  <c r="I26" i="335" s="1"/>
  <c r="H22" i="335"/>
  <c r="I22" i="335" s="1"/>
  <c r="H18" i="335"/>
  <c r="I18" i="335" s="1"/>
  <c r="H11" i="335"/>
  <c r="I11" i="335" s="1"/>
  <c r="H13" i="331"/>
  <c r="I13" i="331" s="1"/>
  <c r="H29" i="333"/>
  <c r="I29" i="333" s="1"/>
  <c r="H25" i="333"/>
  <c r="I25" i="333" s="1"/>
  <c r="H21" i="333"/>
  <c r="I21" i="333" s="1"/>
  <c r="H15" i="333"/>
  <c r="I15" i="333" s="1"/>
  <c r="H24" i="333"/>
  <c r="I24" i="333" s="1"/>
  <c r="H22" i="333"/>
  <c r="I22" i="333" s="1"/>
  <c r="H20" i="333"/>
  <c r="I20" i="333" s="1"/>
  <c r="H14" i="333"/>
  <c r="I14" i="333" s="1"/>
  <c r="H23" i="333"/>
  <c r="I23" i="333" s="1"/>
  <c r="H13" i="333"/>
  <c r="I13" i="333" s="1"/>
  <c r="H46" i="332"/>
  <c r="I46" i="332" s="1"/>
  <c r="H41" i="332"/>
  <c r="I41" i="332" s="1"/>
  <c r="H38" i="332"/>
  <c r="I38" i="332" s="1"/>
  <c r="H35" i="332"/>
  <c r="I35" i="332" s="1"/>
  <c r="H32" i="332"/>
  <c r="I32" i="332" s="1"/>
  <c r="H30" i="332"/>
  <c r="I30" i="332" s="1"/>
  <c r="H28" i="332"/>
  <c r="I28" i="332" s="1"/>
  <c r="H26" i="332"/>
  <c r="I26" i="332" s="1"/>
  <c r="H22" i="332"/>
  <c r="I22" i="332" s="1"/>
  <c r="H20" i="332"/>
  <c r="I20" i="332" s="1"/>
  <c r="H18" i="332"/>
  <c r="I18" i="332" s="1"/>
  <c r="H29" i="331"/>
  <c r="I29" i="331" s="1"/>
  <c r="H25" i="331"/>
  <c r="I25" i="331" s="1"/>
  <c r="H23" i="331"/>
  <c r="I23" i="331" s="1"/>
  <c r="H21" i="331"/>
  <c r="I21" i="331" s="1"/>
  <c r="H15" i="331"/>
  <c r="I15" i="331" s="1"/>
  <c r="H47" i="332"/>
  <c r="I47" i="332" s="1"/>
  <c r="H43" i="332"/>
  <c r="I43" i="332" s="1"/>
  <c r="H39" i="332"/>
  <c r="I39" i="332" s="1"/>
  <c r="H37" i="332"/>
  <c r="I37" i="332" s="1"/>
  <c r="H33" i="332"/>
  <c r="I33" i="332" s="1"/>
  <c r="H31" i="332"/>
  <c r="I31" i="332" s="1"/>
  <c r="H29" i="332"/>
  <c r="I29" i="332" s="1"/>
  <c r="H27" i="332"/>
  <c r="I27" i="332" s="1"/>
  <c r="H24" i="332"/>
  <c r="I24" i="332" s="1"/>
  <c r="H21" i="332"/>
  <c r="I21" i="332" s="1"/>
  <c r="H16" i="332"/>
  <c r="I16" i="332" s="1"/>
  <c r="H11" i="332"/>
  <c r="I11" i="332" s="1"/>
  <c r="H10" i="332"/>
  <c r="I10" i="332" s="1"/>
  <c r="H24" i="331"/>
  <c r="I24" i="331" s="1"/>
  <c r="H22" i="331"/>
  <c r="I22" i="331" s="1"/>
  <c r="H16" i="331"/>
  <c r="I16" i="331" s="1"/>
  <c r="H14" i="331"/>
  <c r="I14" i="331" s="1"/>
  <c r="H50" i="337"/>
  <c r="I50" i="337" s="1"/>
  <c r="H49" i="337"/>
  <c r="I49" i="337" s="1"/>
  <c r="H43" i="337"/>
  <c r="I43" i="337" s="1"/>
  <c r="H18" i="337"/>
  <c r="I18" i="337" s="1"/>
  <c r="H30" i="336"/>
  <c r="I30" i="336" s="1"/>
  <c r="H46" i="337"/>
  <c r="I46" i="337" s="1"/>
  <c r="J46" i="337" s="1"/>
  <c r="J58" i="337" s="1"/>
  <c r="H42" i="337"/>
  <c r="I42" i="337" s="1"/>
  <c r="H34" i="337"/>
  <c r="I34" i="337" s="1"/>
  <c r="H32" i="337"/>
  <c r="I32" i="337" s="1"/>
  <c r="H24" i="337"/>
  <c r="I24" i="337" s="1"/>
  <c r="H22" i="337"/>
  <c r="I22" i="337" s="1"/>
  <c r="H14" i="337"/>
  <c r="I14" i="337" s="1"/>
  <c r="H13" i="337"/>
  <c r="I13" i="337" s="1"/>
  <c r="H29" i="336"/>
  <c r="I29" i="336" s="1"/>
  <c r="H31" i="336"/>
  <c r="I31" i="336" s="1"/>
  <c r="H16" i="337"/>
  <c r="I16" i="337" s="1"/>
  <c r="H12" i="337"/>
  <c r="I12" i="337" s="1"/>
  <c r="H28" i="336"/>
  <c r="I28" i="336" s="1"/>
  <c r="H40" i="335"/>
  <c r="I40" i="335" s="1"/>
  <c r="J40" i="335" s="1"/>
  <c r="J51" i="335" s="1"/>
  <c r="H38" i="335"/>
  <c r="I38" i="335" s="1"/>
  <c r="H25" i="335"/>
  <c r="I25" i="335" s="1"/>
  <c r="H23" i="335"/>
  <c r="I23" i="335" s="1"/>
  <c r="H15" i="335"/>
  <c r="I15" i="335" s="1"/>
  <c r="H14" i="335"/>
  <c r="I14" i="335" s="1"/>
  <c r="H43" i="335"/>
  <c r="I43" i="335" s="1"/>
  <c r="H42" i="335"/>
  <c r="I42" i="335" s="1"/>
  <c r="H32" i="335"/>
  <c r="I32" i="335" s="1"/>
  <c r="H19" i="335"/>
  <c r="I19" i="335" s="1"/>
  <c r="H17" i="335"/>
  <c r="I17" i="335" s="1"/>
  <c r="H13" i="335"/>
  <c r="I13" i="335" s="1"/>
  <c r="H12" i="335"/>
  <c r="I12" i="335" s="1"/>
  <c r="H28" i="333"/>
  <c r="I28" i="333" s="1"/>
  <c r="H42" i="332"/>
  <c r="I42" i="332" s="1"/>
  <c r="J42" i="332" s="1"/>
  <c r="J53" i="332" s="1"/>
  <c r="H40" i="332"/>
  <c r="I40" i="332" s="1"/>
  <c r="H36" i="332"/>
  <c r="I36" i="332" s="1"/>
  <c r="H25" i="332"/>
  <c r="I25" i="332" s="1"/>
  <c r="H23" i="332"/>
  <c r="I23" i="332" s="1"/>
  <c r="H15" i="332"/>
  <c r="I15" i="332" s="1"/>
  <c r="H14" i="332"/>
  <c r="I14" i="332" s="1"/>
  <c r="H30" i="331"/>
  <c r="I30" i="331" s="1"/>
  <c r="H28" i="331"/>
  <c r="I28" i="331" s="1"/>
  <c r="H45" i="332"/>
  <c r="I45" i="332" s="1"/>
  <c r="H44" i="332"/>
  <c r="I44" i="332" s="1"/>
  <c r="H19" i="332"/>
  <c r="I19" i="332" s="1"/>
  <c r="H17" i="332"/>
  <c r="I17" i="332" s="1"/>
  <c r="H13" i="332"/>
  <c r="I13" i="332" s="1"/>
  <c r="H57" i="337"/>
  <c r="I57" i="337" s="1"/>
  <c r="H53" i="337"/>
  <c r="I53" i="337" s="1"/>
  <c r="H48" i="337"/>
  <c r="I48" i="337" s="1"/>
  <c r="H31" i="337"/>
  <c r="I31" i="337" s="1"/>
  <c r="H56" i="337"/>
  <c r="I56" i="337" s="1"/>
  <c r="H54" i="337"/>
  <c r="I54" i="337" s="1"/>
  <c r="H26" i="336"/>
  <c r="I26" i="336" s="1"/>
  <c r="H35" i="336"/>
  <c r="I35" i="336" s="1"/>
  <c r="H10" i="336"/>
  <c r="I10" i="336" s="1"/>
  <c r="H33" i="336"/>
  <c r="I33" i="336" s="1"/>
  <c r="H50" i="335"/>
  <c r="I50" i="335" s="1"/>
  <c r="H46" i="335"/>
  <c r="I46" i="335" s="1"/>
  <c r="H49" i="335"/>
  <c r="I49" i="335" s="1"/>
  <c r="H47" i="335"/>
  <c r="I47" i="335" s="1"/>
  <c r="H33" i="335"/>
  <c r="I33" i="335" s="1"/>
  <c r="I51" i="335" s="1"/>
  <c r="H31" i="333"/>
  <c r="I31" i="333" s="1"/>
  <c r="H27" i="333"/>
  <c r="I27" i="333" s="1"/>
  <c r="H32" i="333"/>
  <c r="I32" i="333" s="1"/>
  <c r="H30" i="333"/>
  <c r="I30" i="333" s="1"/>
  <c r="H10" i="333"/>
  <c r="I10" i="333" s="1"/>
  <c r="H51" i="332"/>
  <c r="I51" i="332" s="1"/>
  <c r="H49" i="332"/>
  <c r="I49" i="332" s="1"/>
  <c r="H32" i="331"/>
  <c r="I32" i="331" s="1"/>
  <c r="H52" i="332"/>
  <c r="I52" i="332" s="1"/>
  <c r="H48" i="332"/>
  <c r="I48" i="332" s="1"/>
  <c r="H34" i="332"/>
  <c r="I34" i="332" s="1"/>
  <c r="H31" i="331"/>
  <c r="I31" i="331" s="1"/>
  <c r="H27" i="331"/>
  <c r="I27" i="331" s="1"/>
  <c r="H10" i="331"/>
  <c r="I10" i="331" s="1"/>
  <c r="I33" i="331" s="1"/>
  <c r="I34" i="331" s="1"/>
  <c r="C57" i="64"/>
  <c r="G60" i="9"/>
  <c r="H37" i="326"/>
  <c r="I37" i="326" s="1"/>
  <c r="J37" i="326" s="1"/>
  <c r="H41" i="326"/>
  <c r="I41" i="326" s="1"/>
  <c r="H43" i="326"/>
  <c r="I43" i="326" s="1"/>
  <c r="H12" i="326"/>
  <c r="I12" i="326" s="1"/>
  <c r="H36" i="326"/>
  <c r="I36" i="326" s="1"/>
  <c r="H44" i="326"/>
  <c r="I44" i="326" s="1"/>
  <c r="I39" i="324"/>
  <c r="J39" i="324" s="1"/>
  <c r="I43" i="324"/>
  <c r="J43" i="324" s="1"/>
  <c r="I21" i="324"/>
  <c r="J21" i="324" s="1"/>
  <c r="I38" i="324"/>
  <c r="J38" i="324" s="1"/>
  <c r="I40" i="324"/>
  <c r="J40" i="324" s="1"/>
  <c r="I42" i="324"/>
  <c r="J42" i="324" s="1"/>
  <c r="I44" i="324"/>
  <c r="J44" i="324" s="1"/>
  <c r="I14" i="324"/>
  <c r="J14" i="324" s="1"/>
  <c r="H11" i="326"/>
  <c r="I11" i="326" s="1"/>
  <c r="H17" i="326"/>
  <c r="I17" i="326" s="1"/>
  <c r="H19" i="326"/>
  <c r="I19" i="326" s="1"/>
  <c r="H23" i="326"/>
  <c r="I23" i="326" s="1"/>
  <c r="H25" i="326"/>
  <c r="I25" i="326" s="1"/>
  <c r="H27" i="326"/>
  <c r="I27" i="326" s="1"/>
  <c r="H29" i="326"/>
  <c r="I29" i="326" s="1"/>
  <c r="J29" i="326" s="1"/>
  <c r="H33" i="326"/>
  <c r="I33" i="326" s="1"/>
  <c r="J33" i="326" s="1"/>
  <c r="H45" i="326"/>
  <c r="I45" i="326" s="1"/>
  <c r="H47" i="326"/>
  <c r="I47" i="326" s="1"/>
  <c r="H10" i="326"/>
  <c r="I10" i="326" s="1"/>
  <c r="H16" i="326"/>
  <c r="I16" i="326" s="1"/>
  <c r="J16" i="326" s="1"/>
  <c r="H18" i="326"/>
  <c r="I18" i="326" s="1"/>
  <c r="H22" i="326"/>
  <c r="I22" i="326" s="1"/>
  <c r="J22" i="326" s="1"/>
  <c r="H24" i="326"/>
  <c r="I24" i="326" s="1"/>
  <c r="J24" i="326" s="1"/>
  <c r="H26" i="326"/>
  <c r="I26" i="326" s="1"/>
  <c r="H28" i="326"/>
  <c r="I28" i="326" s="1"/>
  <c r="H30" i="326"/>
  <c r="I30" i="326" s="1"/>
  <c r="H32" i="326"/>
  <c r="I32" i="326" s="1"/>
  <c r="H40" i="326"/>
  <c r="I40" i="326" s="1"/>
  <c r="H46" i="326"/>
  <c r="I46" i="326" s="1"/>
  <c r="J46" i="326" s="1"/>
  <c r="H48" i="326"/>
  <c r="I48" i="326" s="1"/>
  <c r="I45" i="324"/>
  <c r="J45" i="324" s="1"/>
  <c r="I47" i="324"/>
  <c r="J47" i="324" s="1"/>
  <c r="I49" i="324"/>
  <c r="J49" i="324" s="1"/>
  <c r="I51" i="324"/>
  <c r="J51" i="324" s="1"/>
  <c r="I53" i="324"/>
  <c r="J53" i="324" s="1"/>
  <c r="I55" i="324"/>
  <c r="J55" i="324" s="1"/>
  <c r="I57" i="324"/>
  <c r="J57" i="324" s="1"/>
  <c r="I11" i="324"/>
  <c r="J11" i="324" s="1"/>
  <c r="I15" i="324"/>
  <c r="J15" i="324" s="1"/>
  <c r="I17" i="324"/>
  <c r="J17" i="324" s="1"/>
  <c r="I19" i="324"/>
  <c r="J19" i="324" s="1"/>
  <c r="I23" i="324"/>
  <c r="J23" i="324" s="1"/>
  <c r="I25" i="324"/>
  <c r="J25" i="324" s="1"/>
  <c r="I29" i="324"/>
  <c r="J29" i="324" s="1"/>
  <c r="I31" i="324"/>
  <c r="J31" i="324" s="1"/>
  <c r="I36" i="324"/>
  <c r="J36" i="324" s="1"/>
  <c r="I46" i="324"/>
  <c r="J46" i="324" s="1"/>
  <c r="I48" i="324"/>
  <c r="J48" i="324" s="1"/>
  <c r="I52" i="324"/>
  <c r="J52" i="324" s="1"/>
  <c r="I54" i="324"/>
  <c r="J54" i="324" s="1"/>
  <c r="I56" i="324"/>
  <c r="J56" i="324" s="1"/>
  <c r="I58" i="324"/>
  <c r="J58" i="324" s="1"/>
  <c r="I18" i="324"/>
  <c r="J18" i="324" s="1"/>
  <c r="I20" i="324"/>
  <c r="J20" i="324" s="1"/>
  <c r="I22" i="324"/>
  <c r="J22" i="324" s="1"/>
  <c r="I24" i="324"/>
  <c r="J24" i="324" s="1"/>
  <c r="I28" i="324"/>
  <c r="J28" i="324" s="1"/>
  <c r="I10" i="324"/>
  <c r="J10" i="324" s="1"/>
  <c r="H13" i="326"/>
  <c r="I13" i="326" s="1"/>
  <c r="H15" i="326"/>
  <c r="I15" i="326" s="1"/>
  <c r="H21" i="326"/>
  <c r="I21" i="326" s="1"/>
  <c r="J21" i="326" s="1"/>
  <c r="H31" i="326"/>
  <c r="I31" i="326" s="1"/>
  <c r="J31" i="326" s="1"/>
  <c r="H39" i="326"/>
  <c r="I39" i="326" s="1"/>
  <c r="H14" i="326"/>
  <c r="I14" i="326" s="1"/>
  <c r="H20" i="326"/>
  <c r="I20" i="326" s="1"/>
  <c r="H34" i="326"/>
  <c r="I34" i="326" s="1"/>
  <c r="J34" i="326" s="1"/>
  <c r="H38" i="326"/>
  <c r="I38" i="326" s="1"/>
  <c r="J38" i="326" s="1"/>
  <c r="I35" i="324"/>
  <c r="J35" i="324" s="1"/>
  <c r="I37" i="324"/>
  <c r="J37" i="324" s="1"/>
  <c r="I13" i="324"/>
  <c r="J13" i="324" s="1"/>
  <c r="I34" i="324"/>
  <c r="J34" i="324" s="1"/>
  <c r="I12" i="324"/>
  <c r="J12" i="324" s="1"/>
  <c r="I16" i="324"/>
  <c r="J16" i="324" s="1"/>
  <c r="I26" i="324"/>
  <c r="J26" i="324" s="1"/>
  <c r="I30" i="324"/>
  <c r="J30" i="324" s="1"/>
  <c r="I32" i="324"/>
  <c r="J32" i="324" s="1"/>
  <c r="H35" i="326"/>
  <c r="I35" i="326" s="1"/>
  <c r="H42" i="326"/>
  <c r="I42" i="326" s="1"/>
  <c r="I41" i="324"/>
  <c r="J41" i="324" s="1"/>
  <c r="I27" i="324"/>
  <c r="J27" i="324" s="1"/>
  <c r="I33" i="324"/>
  <c r="J33" i="324" s="1"/>
  <c r="G50" i="64"/>
  <c r="G79" i="76"/>
  <c r="G43" i="243"/>
  <c r="H13" i="323"/>
  <c r="I13" i="323" s="1"/>
  <c r="H19" i="323"/>
  <c r="I19" i="323" s="1"/>
  <c r="H25" i="323"/>
  <c r="I25" i="323" s="1"/>
  <c r="H27" i="323"/>
  <c r="I27" i="323" s="1"/>
  <c r="H23" i="322"/>
  <c r="I23" i="322" s="1"/>
  <c r="H25" i="322"/>
  <c r="I25" i="322" s="1"/>
  <c r="H27" i="322"/>
  <c r="I27" i="322" s="1"/>
  <c r="H29" i="322"/>
  <c r="I29" i="322" s="1"/>
  <c r="H12" i="323"/>
  <c r="I12" i="323" s="1"/>
  <c r="H16" i="323"/>
  <c r="I16" i="323" s="1"/>
  <c r="N16" i="323" s="1"/>
  <c r="H18" i="323"/>
  <c r="I18" i="323" s="1"/>
  <c r="N18" i="323" s="1"/>
  <c r="H20" i="323"/>
  <c r="I20" i="323" s="1"/>
  <c r="N20" i="323" s="1"/>
  <c r="H26" i="323"/>
  <c r="I26" i="323" s="1"/>
  <c r="H14" i="319"/>
  <c r="I14" i="319" s="1"/>
  <c r="H16" i="319"/>
  <c r="I16" i="319" s="1"/>
  <c r="H13" i="319"/>
  <c r="I13" i="319" s="1"/>
  <c r="H15" i="319"/>
  <c r="I15" i="319" s="1"/>
  <c r="H31" i="319"/>
  <c r="I31" i="319" s="1"/>
  <c r="H15" i="281"/>
  <c r="H11" i="281"/>
  <c r="I23" i="318"/>
  <c r="J23" i="318" s="1"/>
  <c r="H34" i="312"/>
  <c r="I34" i="312" s="1"/>
  <c r="H31" i="312"/>
  <c r="I31" i="312" s="1"/>
  <c r="H28" i="312"/>
  <c r="I28" i="312" s="1"/>
  <c r="H27" i="312"/>
  <c r="I27" i="312" s="1"/>
  <c r="H26" i="312"/>
  <c r="I26" i="312" s="1"/>
  <c r="H23" i="312"/>
  <c r="I23" i="312" s="1"/>
  <c r="H35" i="312"/>
  <c r="I35" i="312" s="1"/>
  <c r="J35" i="312" s="1"/>
  <c r="H33" i="312"/>
  <c r="I33" i="312" s="1"/>
  <c r="H34" i="316"/>
  <c r="I34" i="316" s="1"/>
  <c r="H32" i="316"/>
  <c r="I32" i="316" s="1"/>
  <c r="H29" i="316"/>
  <c r="I29" i="316" s="1"/>
  <c r="H28" i="316"/>
  <c r="I28" i="316" s="1"/>
  <c r="H27" i="316"/>
  <c r="I27" i="316" s="1"/>
  <c r="H24" i="316"/>
  <c r="I24" i="316" s="1"/>
  <c r="H36" i="316"/>
  <c r="I36" i="316" s="1"/>
  <c r="J36" i="316" s="1"/>
  <c r="J38" i="316" s="1"/>
  <c r="H35" i="316"/>
  <c r="I35" i="316" s="1"/>
  <c r="H27" i="315"/>
  <c r="I27" i="315" s="1"/>
  <c r="H29" i="315"/>
  <c r="I29" i="315" s="1"/>
  <c r="H20" i="315"/>
  <c r="I20" i="315" s="1"/>
  <c r="H22" i="315"/>
  <c r="I22" i="315" s="1"/>
  <c r="H30" i="315"/>
  <c r="I30" i="315" s="1"/>
  <c r="H28" i="314"/>
  <c r="I28" i="314" s="1"/>
  <c r="J28" i="314" s="1"/>
  <c r="J44" i="314" s="1"/>
  <c r="H25" i="314"/>
  <c r="I25" i="314" s="1"/>
  <c r="H13" i="314"/>
  <c r="I13" i="314" s="1"/>
  <c r="H32" i="313"/>
  <c r="I32" i="313" s="1"/>
  <c r="H22" i="313"/>
  <c r="I22" i="313" s="1"/>
  <c r="J22" i="313" s="1"/>
  <c r="J37" i="313" s="1"/>
  <c r="H14" i="313"/>
  <c r="I14" i="313" s="1"/>
  <c r="H23" i="311"/>
  <c r="H25" i="311"/>
  <c r="H45" i="311"/>
  <c r="H14" i="311"/>
  <c r="H20" i="311"/>
  <c r="H44" i="311"/>
  <c r="H13" i="303"/>
  <c r="H12" i="303"/>
  <c r="H31" i="310"/>
  <c r="I31" i="310" s="1"/>
  <c r="H29" i="308"/>
  <c r="I29" i="308" s="1"/>
  <c r="H31" i="271"/>
  <c r="I31" i="271" s="1"/>
  <c r="H21" i="323"/>
  <c r="I21" i="323" s="1"/>
  <c r="H32" i="323"/>
  <c r="I32" i="323" s="1"/>
  <c r="H22" i="319"/>
  <c r="I22" i="319" s="1"/>
  <c r="H34" i="319"/>
  <c r="I34" i="319" s="1"/>
  <c r="H27" i="319"/>
  <c r="I27" i="319" s="1"/>
  <c r="I21" i="318"/>
  <c r="J21" i="318" s="1"/>
  <c r="I19" i="318"/>
  <c r="J19" i="318" s="1"/>
  <c r="H28" i="277"/>
  <c r="I28" i="277" s="1"/>
  <c r="H29" i="314"/>
  <c r="I29" i="314" s="1"/>
  <c r="H39" i="314"/>
  <c r="I39" i="314" s="1"/>
  <c r="H33" i="313"/>
  <c r="I33" i="313" s="1"/>
  <c r="H24" i="311"/>
  <c r="H40" i="311"/>
  <c r="H10" i="310"/>
  <c r="I10" i="310" s="1"/>
  <c r="H10" i="322"/>
  <c r="I10" i="322" s="1"/>
  <c r="I11" i="318"/>
  <c r="J11" i="318" s="1"/>
  <c r="H10" i="316"/>
  <c r="H10" i="315"/>
  <c r="I10" i="315" s="1"/>
  <c r="H10" i="312"/>
  <c r="I10" i="312" s="1"/>
  <c r="G64" i="70"/>
  <c r="C64" i="70"/>
  <c r="G26" i="77"/>
  <c r="C50" i="64"/>
  <c r="C63" i="76"/>
  <c r="H23" i="323"/>
  <c r="I23" i="323" s="1"/>
  <c r="H29" i="323"/>
  <c r="I29" i="323" s="1"/>
  <c r="H31" i="323"/>
  <c r="I31" i="323" s="1"/>
  <c r="H33" i="323"/>
  <c r="I33" i="323" s="1"/>
  <c r="H24" i="323"/>
  <c r="I24" i="323" s="1"/>
  <c r="H28" i="323"/>
  <c r="I28" i="323" s="1"/>
  <c r="H30" i="323"/>
  <c r="I30" i="323" s="1"/>
  <c r="H34" i="323"/>
  <c r="I34" i="323" s="1"/>
  <c r="H16" i="322"/>
  <c r="I16" i="322" s="1"/>
  <c r="H24" i="322"/>
  <c r="I24" i="322" s="1"/>
  <c r="H26" i="322"/>
  <c r="I26" i="322" s="1"/>
  <c r="H28" i="322"/>
  <c r="I28" i="322" s="1"/>
  <c r="H30" i="322"/>
  <c r="I30" i="322" s="1"/>
  <c r="H33" i="319"/>
  <c r="I33" i="319" s="1"/>
  <c r="H35" i="319"/>
  <c r="I35" i="319" s="1"/>
  <c r="H12" i="319"/>
  <c r="I12" i="319" s="1"/>
  <c r="H30" i="319"/>
  <c r="I30" i="319" s="1"/>
  <c r="H32" i="319"/>
  <c r="I32" i="319" s="1"/>
  <c r="H36" i="319"/>
  <c r="I36" i="319" s="1"/>
  <c r="H38" i="319"/>
  <c r="I38" i="319" s="1"/>
  <c r="H19" i="319"/>
  <c r="I19" i="319" s="1"/>
  <c r="H14" i="281"/>
  <c r="I25" i="318"/>
  <c r="J25" i="318" s="1"/>
  <c r="I24" i="318"/>
  <c r="J24" i="318" s="1"/>
  <c r="I22" i="318"/>
  <c r="J22" i="318" s="1"/>
  <c r="I20" i="318"/>
  <c r="J20" i="318" s="1"/>
  <c r="H32" i="312"/>
  <c r="I32" i="312" s="1"/>
  <c r="H29" i="312"/>
  <c r="I29" i="312" s="1"/>
  <c r="H25" i="312"/>
  <c r="I25" i="312" s="1"/>
  <c r="H24" i="312"/>
  <c r="I24" i="312" s="1"/>
  <c r="H33" i="316"/>
  <c r="I33" i="316" s="1"/>
  <c r="H30" i="316"/>
  <c r="I30" i="316" s="1"/>
  <c r="H26" i="316"/>
  <c r="I26" i="316" s="1"/>
  <c r="H25" i="316"/>
  <c r="I25" i="316" s="1"/>
  <c r="H16" i="316"/>
  <c r="I16" i="316" s="1"/>
  <c r="H21" i="315"/>
  <c r="I21" i="315" s="1"/>
  <c r="H25" i="315"/>
  <c r="I25" i="315" s="1"/>
  <c r="H24" i="315"/>
  <c r="H26" i="315"/>
  <c r="I26" i="315" s="1"/>
  <c r="H28" i="315"/>
  <c r="I28" i="315" s="1"/>
  <c r="H41" i="314"/>
  <c r="I41" i="314" s="1"/>
  <c r="H40" i="314"/>
  <c r="I40" i="314" s="1"/>
  <c r="H38" i="314"/>
  <c r="I38" i="314" s="1"/>
  <c r="H37" i="314"/>
  <c r="I37" i="314" s="1"/>
  <c r="H36" i="314"/>
  <c r="I36" i="314" s="1"/>
  <c r="H20" i="314"/>
  <c r="I20" i="314" s="1"/>
  <c r="H19" i="314"/>
  <c r="I19" i="314" s="1"/>
  <c r="H18" i="314"/>
  <c r="I18" i="314" s="1"/>
  <c r="H12" i="314"/>
  <c r="I12" i="314" s="1"/>
  <c r="H35" i="313"/>
  <c r="I35" i="313" s="1"/>
  <c r="H31" i="313"/>
  <c r="I31" i="313" s="1"/>
  <c r="H34" i="313"/>
  <c r="I34" i="313" s="1"/>
  <c r="H12" i="313"/>
  <c r="I12" i="313" s="1"/>
  <c r="H16" i="313"/>
  <c r="I16" i="313" s="1"/>
  <c r="H17" i="311"/>
  <c r="H31" i="311"/>
  <c r="H37" i="311"/>
  <c r="H39" i="311"/>
  <c r="H41" i="311"/>
  <c r="H16" i="312"/>
  <c r="I16" i="312" s="1"/>
  <c r="H12" i="311"/>
  <c r="H26" i="311"/>
  <c r="H36" i="311"/>
  <c r="H38" i="311"/>
  <c r="H42" i="311"/>
  <c r="H46" i="311"/>
  <c r="H11" i="323"/>
  <c r="I11" i="323" s="1"/>
  <c r="H15" i="323"/>
  <c r="I15" i="323" s="1"/>
  <c r="H17" i="323"/>
  <c r="I17" i="323" s="1"/>
  <c r="H35" i="323"/>
  <c r="I35" i="323" s="1"/>
  <c r="H13" i="322"/>
  <c r="I13" i="322" s="1"/>
  <c r="H15" i="322"/>
  <c r="I15" i="322" s="1"/>
  <c r="H17" i="322"/>
  <c r="I17" i="322" s="1"/>
  <c r="H19" i="322"/>
  <c r="I19" i="322" s="1"/>
  <c r="H21" i="322"/>
  <c r="I21" i="322" s="1"/>
  <c r="H14" i="323"/>
  <c r="I14" i="323" s="1"/>
  <c r="N14" i="323" s="1"/>
  <c r="N36" i="323" s="1"/>
  <c r="H22" i="323"/>
  <c r="I22" i="323" s="1"/>
  <c r="H10" i="323"/>
  <c r="I10" i="323" s="1"/>
  <c r="H12" i="322"/>
  <c r="I12" i="322" s="1"/>
  <c r="H14" i="322"/>
  <c r="I14" i="322" s="1"/>
  <c r="H18" i="322"/>
  <c r="I18" i="322" s="1"/>
  <c r="H20" i="322"/>
  <c r="I20" i="322" s="1"/>
  <c r="H22" i="322"/>
  <c r="I22" i="322" s="1"/>
  <c r="H37" i="319"/>
  <c r="I37" i="319" s="1"/>
  <c r="H39" i="319"/>
  <c r="I39" i="319" s="1"/>
  <c r="H18" i="319"/>
  <c r="I18" i="319" s="1"/>
  <c r="H20" i="319"/>
  <c r="I20" i="319" s="1"/>
  <c r="H24" i="319"/>
  <c r="I24" i="319" s="1"/>
  <c r="H26" i="319"/>
  <c r="I26" i="319" s="1"/>
  <c r="H28" i="319"/>
  <c r="I28" i="319" s="1"/>
  <c r="H11" i="319"/>
  <c r="I11" i="319" s="1"/>
  <c r="H17" i="319"/>
  <c r="I17" i="319" s="1"/>
  <c r="H21" i="319"/>
  <c r="I21" i="319" s="1"/>
  <c r="H23" i="319"/>
  <c r="I23" i="319" s="1"/>
  <c r="H25" i="319"/>
  <c r="I25" i="319" s="1"/>
  <c r="H29" i="319"/>
  <c r="I29" i="319" s="1"/>
  <c r="H10" i="319"/>
  <c r="I10" i="319" s="1"/>
  <c r="H13" i="281"/>
  <c r="H12" i="281"/>
  <c r="I29" i="318"/>
  <c r="J29" i="318" s="1"/>
  <c r="I28" i="318"/>
  <c r="J28" i="318" s="1"/>
  <c r="I27" i="318"/>
  <c r="J27" i="318" s="1"/>
  <c r="I26" i="318"/>
  <c r="J26" i="318" s="1"/>
  <c r="I18" i="318"/>
  <c r="J18" i="318" s="1"/>
  <c r="I17" i="318"/>
  <c r="J17" i="318" s="1"/>
  <c r="I16" i="318"/>
  <c r="J16" i="318" s="1"/>
  <c r="I15" i="318"/>
  <c r="J15" i="318" s="1"/>
  <c r="I14" i="318"/>
  <c r="J14" i="318" s="1"/>
  <c r="I13" i="318"/>
  <c r="J13" i="318" s="1"/>
  <c r="H19" i="316"/>
  <c r="I19" i="316" s="1"/>
  <c r="H30" i="312"/>
  <c r="I30" i="312" s="1"/>
  <c r="H22" i="312"/>
  <c r="I22" i="312" s="1"/>
  <c r="H21" i="312"/>
  <c r="I21" i="312" s="1"/>
  <c r="H20" i="312"/>
  <c r="I20" i="312" s="1"/>
  <c r="H21" i="316"/>
  <c r="I21" i="316" s="1"/>
  <c r="H20" i="316"/>
  <c r="I20" i="316" s="1"/>
  <c r="H31" i="316"/>
  <c r="I31" i="316" s="1"/>
  <c r="H23" i="316"/>
  <c r="I23" i="316" s="1"/>
  <c r="H22" i="316"/>
  <c r="I22" i="316" s="1"/>
  <c r="H18" i="316"/>
  <c r="I18" i="316" s="1"/>
  <c r="H15" i="316"/>
  <c r="I15" i="316" s="1"/>
  <c r="H14" i="316"/>
  <c r="I14" i="316" s="1"/>
  <c r="H13" i="316"/>
  <c r="I13" i="316" s="1"/>
  <c r="H12" i="316"/>
  <c r="I12" i="316" s="1"/>
  <c r="H17" i="316"/>
  <c r="I17" i="316" s="1"/>
  <c r="H29" i="277"/>
  <c r="I29" i="277" s="1"/>
  <c r="H13" i="315"/>
  <c r="I13" i="315" s="1"/>
  <c r="H15" i="315"/>
  <c r="I15" i="315" s="1"/>
  <c r="H17" i="315"/>
  <c r="I17" i="315" s="1"/>
  <c r="H19" i="315"/>
  <c r="I19" i="315" s="1"/>
  <c r="H23" i="315"/>
  <c r="I23" i="315" s="1"/>
  <c r="H12" i="315"/>
  <c r="I12" i="315" s="1"/>
  <c r="H14" i="315"/>
  <c r="I14" i="315" s="1"/>
  <c r="H16" i="315"/>
  <c r="I16" i="315" s="1"/>
  <c r="H18" i="315"/>
  <c r="I18" i="315" s="1"/>
  <c r="H21" i="314"/>
  <c r="I21" i="314" s="1"/>
  <c r="H34" i="314"/>
  <c r="I34" i="314" s="1"/>
  <c r="H33" i="314"/>
  <c r="I33" i="314" s="1"/>
  <c r="H32" i="314"/>
  <c r="I32" i="314" s="1"/>
  <c r="H16" i="314"/>
  <c r="I16" i="314" s="1"/>
  <c r="H15" i="314"/>
  <c r="I15" i="314" s="1"/>
  <c r="H14" i="314"/>
  <c r="I14" i="314" s="1"/>
  <c r="H42" i="314"/>
  <c r="I42" i="314" s="1"/>
  <c r="H35" i="314"/>
  <c r="I35" i="314" s="1"/>
  <c r="H31" i="314"/>
  <c r="I31" i="314" s="1"/>
  <c r="H27" i="314"/>
  <c r="I27" i="314" s="1"/>
  <c r="H26" i="314"/>
  <c r="I26" i="314" s="1"/>
  <c r="H24" i="314"/>
  <c r="I24" i="314" s="1"/>
  <c r="H23" i="314"/>
  <c r="I23" i="314" s="1"/>
  <c r="H22" i="314"/>
  <c r="I22" i="314" s="1"/>
  <c r="H17" i="314"/>
  <c r="I17" i="314" s="1"/>
  <c r="H11" i="314"/>
  <c r="I11" i="314" s="1"/>
  <c r="H10" i="314"/>
  <c r="I10" i="314" s="1"/>
  <c r="H29" i="313"/>
  <c r="I29" i="313" s="1"/>
  <c r="H26" i="313"/>
  <c r="I26" i="313" s="1"/>
  <c r="H24" i="313"/>
  <c r="I24" i="313" s="1"/>
  <c r="H27" i="313"/>
  <c r="I27" i="313" s="1"/>
  <c r="H36" i="313"/>
  <c r="I36" i="313" s="1"/>
  <c r="H30" i="313"/>
  <c r="I30" i="313" s="1"/>
  <c r="H28" i="313"/>
  <c r="I28" i="313" s="1"/>
  <c r="H25" i="313"/>
  <c r="I25" i="313" s="1"/>
  <c r="H23" i="313"/>
  <c r="I23" i="313" s="1"/>
  <c r="H21" i="313"/>
  <c r="I21" i="313" s="1"/>
  <c r="H19" i="313"/>
  <c r="I19" i="313" s="1"/>
  <c r="H20" i="313"/>
  <c r="I20" i="313" s="1"/>
  <c r="H18" i="313"/>
  <c r="I18" i="313" s="1"/>
  <c r="H17" i="313"/>
  <c r="I17" i="313" s="1"/>
  <c r="H11" i="313"/>
  <c r="I11" i="313" s="1"/>
  <c r="H13" i="313"/>
  <c r="I13" i="313" s="1"/>
  <c r="H15" i="313"/>
  <c r="I15" i="313" s="1"/>
  <c r="H13" i="312"/>
  <c r="I13" i="312" s="1"/>
  <c r="H15" i="312"/>
  <c r="I15" i="312" s="1"/>
  <c r="H17" i="312"/>
  <c r="I17" i="312" s="1"/>
  <c r="H19" i="312"/>
  <c r="I19" i="312" s="1"/>
  <c r="H11" i="311"/>
  <c r="H13" i="311"/>
  <c r="H15" i="311"/>
  <c r="H19" i="311"/>
  <c r="I19" i="311" s="1"/>
  <c r="H21" i="311"/>
  <c r="H27" i="311"/>
  <c r="H29" i="311"/>
  <c r="H33" i="311"/>
  <c r="I33" i="311" s="1"/>
  <c r="H35" i="311"/>
  <c r="H43" i="311"/>
  <c r="I43" i="311" s="1"/>
  <c r="H10" i="313"/>
  <c r="I10" i="313" s="1"/>
  <c r="H12" i="312"/>
  <c r="I12" i="312" s="1"/>
  <c r="H14" i="312"/>
  <c r="I14" i="312" s="1"/>
  <c r="H18" i="312"/>
  <c r="I18" i="312" s="1"/>
  <c r="H16" i="311"/>
  <c r="H18" i="311"/>
  <c r="H22" i="311"/>
  <c r="H28" i="311"/>
  <c r="I28" i="311" s="1"/>
  <c r="H30" i="311"/>
  <c r="H32" i="311"/>
  <c r="H34" i="311"/>
  <c r="H11" i="303"/>
  <c r="H31" i="303"/>
  <c r="I31" i="303" s="1"/>
  <c r="H22" i="310"/>
  <c r="I22" i="310" s="1"/>
  <c r="H21" i="310"/>
  <c r="I21" i="310" s="1"/>
  <c r="H11" i="322"/>
  <c r="I11" i="322" s="1"/>
  <c r="I12" i="318"/>
  <c r="J12" i="318" s="1"/>
  <c r="H11" i="316"/>
  <c r="I11" i="316" s="1"/>
  <c r="H11" i="315"/>
  <c r="I11" i="315" s="1"/>
  <c r="H11" i="312"/>
  <c r="I11" i="312" s="1"/>
  <c r="C124" i="113"/>
  <c r="C113" i="113"/>
  <c r="H38" i="271"/>
  <c r="I38" i="271" s="1"/>
  <c r="H34" i="271"/>
  <c r="I34" i="271" s="1"/>
  <c r="H33" i="271"/>
  <c r="I33" i="271" s="1"/>
  <c r="H27" i="271"/>
  <c r="I27" i="271" s="1"/>
  <c r="H35" i="271"/>
  <c r="I35" i="271" s="1"/>
  <c r="H30" i="271"/>
  <c r="I30" i="271" s="1"/>
  <c r="C60" i="9"/>
  <c r="H37" i="271"/>
  <c r="I37" i="271" s="1"/>
  <c r="H32" i="271"/>
  <c r="I32" i="271" s="1"/>
  <c r="H36" i="271"/>
  <c r="I36" i="271" s="1"/>
  <c r="H29" i="271"/>
  <c r="I29" i="271" s="1"/>
  <c r="H24" i="271"/>
  <c r="I24" i="271" s="1"/>
  <c r="H25" i="271"/>
  <c r="I25" i="271" s="1"/>
  <c r="H20" i="271"/>
  <c r="I20" i="271" s="1"/>
  <c r="H22" i="271"/>
  <c r="I22" i="271" s="1"/>
  <c r="H28" i="271"/>
  <c r="I28" i="271" s="1"/>
  <c r="H26" i="271"/>
  <c r="I26" i="271" s="1"/>
  <c r="H23" i="271"/>
  <c r="I23" i="271" s="1"/>
  <c r="I44" i="311"/>
  <c r="I45" i="311"/>
  <c r="I23" i="311"/>
  <c r="J23" i="311" s="1"/>
  <c r="J47" i="311" s="1"/>
  <c r="I20" i="311"/>
  <c r="I14" i="311"/>
  <c r="H37" i="310"/>
  <c r="I37" i="310" s="1"/>
  <c r="I25" i="311"/>
  <c r="H36" i="310"/>
  <c r="I36" i="310" s="1"/>
  <c r="H35" i="310"/>
  <c r="I35" i="310" s="1"/>
  <c r="H33" i="310"/>
  <c r="I33" i="310" s="1"/>
  <c r="H24" i="310"/>
  <c r="I24" i="310" s="1"/>
  <c r="H32" i="307"/>
  <c r="I32" i="307" s="1"/>
  <c r="H31" i="307"/>
  <c r="I31" i="307" s="1"/>
  <c r="H35" i="308"/>
  <c r="I35" i="308" s="1"/>
  <c r="H29" i="307"/>
  <c r="I29" i="307" s="1"/>
  <c r="H36" i="308"/>
  <c r="I36" i="308" s="1"/>
  <c r="H38" i="307"/>
  <c r="I38" i="307" s="1"/>
  <c r="H37" i="307"/>
  <c r="I37" i="307" s="1"/>
  <c r="H35" i="307"/>
  <c r="I35" i="307" s="1"/>
  <c r="I40" i="311"/>
  <c r="I24" i="311"/>
  <c r="H23" i="310"/>
  <c r="I23" i="310" s="1"/>
  <c r="H17" i="310"/>
  <c r="I17" i="310" s="1"/>
  <c r="H17" i="307"/>
  <c r="I17" i="307" s="1"/>
  <c r="H17" i="309"/>
  <c r="H33" i="307"/>
  <c r="I33" i="307" s="1"/>
  <c r="H16" i="309"/>
  <c r="C55" i="24"/>
  <c r="I46" i="311"/>
  <c r="I36" i="311"/>
  <c r="I17" i="311"/>
  <c r="I12" i="311"/>
  <c r="I31" i="311"/>
  <c r="I42" i="311"/>
  <c r="I41" i="311"/>
  <c r="I39" i="311"/>
  <c r="I38" i="311"/>
  <c r="I37" i="311"/>
  <c r="I26" i="311"/>
  <c r="H25" i="310"/>
  <c r="I25" i="310" s="1"/>
  <c r="H34" i="310"/>
  <c r="I34" i="310" s="1"/>
  <c r="H32" i="310"/>
  <c r="I32" i="310" s="1"/>
  <c r="H19" i="310"/>
  <c r="I19" i="310" s="1"/>
  <c r="H30" i="307"/>
  <c r="I30" i="307" s="1"/>
  <c r="H19" i="309"/>
  <c r="H36" i="307"/>
  <c r="I36" i="307" s="1"/>
  <c r="I35" i="311"/>
  <c r="I34" i="311"/>
  <c r="I30" i="311"/>
  <c r="I18" i="311"/>
  <c r="I22" i="311"/>
  <c r="I21" i="311"/>
  <c r="I16" i="311"/>
  <c r="I15" i="311"/>
  <c r="I13" i="311"/>
  <c r="I11" i="311"/>
  <c r="H10" i="311"/>
  <c r="I32" i="311"/>
  <c r="I29" i="311"/>
  <c r="I27" i="311"/>
  <c r="H28" i="310"/>
  <c r="I28" i="310" s="1"/>
  <c r="H30" i="310"/>
  <c r="I30" i="310" s="1"/>
  <c r="H29" i="310"/>
  <c r="I29" i="310" s="1"/>
  <c r="H27" i="310"/>
  <c r="I27" i="310" s="1"/>
  <c r="H26" i="310"/>
  <c r="I26" i="310" s="1"/>
  <c r="H20" i="310"/>
  <c r="I20" i="310" s="1"/>
  <c r="H18" i="310"/>
  <c r="I18" i="310" s="1"/>
  <c r="H15" i="310"/>
  <c r="I15" i="310" s="1"/>
  <c r="H14" i="310"/>
  <c r="I14" i="310" s="1"/>
  <c r="H12" i="310"/>
  <c r="I12" i="310" s="1"/>
  <c r="H16" i="310"/>
  <c r="I16" i="310" s="1"/>
  <c r="H13" i="310"/>
  <c r="I13" i="310" s="1"/>
  <c r="H30" i="300"/>
  <c r="I30" i="300" s="1"/>
  <c r="H27" i="307"/>
  <c r="I27" i="307" s="1"/>
  <c r="H25" i="307"/>
  <c r="I25" i="307" s="1"/>
  <c r="H23" i="307"/>
  <c r="I23" i="307" s="1"/>
  <c r="H22" i="307"/>
  <c r="I22" i="307" s="1"/>
  <c r="H13" i="309"/>
  <c r="H15" i="309"/>
  <c r="H21" i="309"/>
  <c r="H34" i="307"/>
  <c r="I34" i="307" s="1"/>
  <c r="H28" i="307"/>
  <c r="I28" i="307" s="1"/>
  <c r="H26" i="307"/>
  <c r="I26" i="307" s="1"/>
  <c r="H24" i="307"/>
  <c r="I24" i="307" s="1"/>
  <c r="H12" i="309"/>
  <c r="H14" i="309"/>
  <c r="H18" i="309"/>
  <c r="H20" i="309"/>
  <c r="H22" i="309"/>
  <c r="I22" i="309" s="1"/>
  <c r="H11" i="310"/>
  <c r="I11" i="310" s="1"/>
  <c r="I38" i="310" s="1"/>
  <c r="D183" i="317" s="1"/>
  <c r="H11" i="309"/>
  <c r="H34" i="308"/>
  <c r="I34" i="308" s="1"/>
  <c r="H33" i="308"/>
  <c r="I33" i="308" s="1"/>
  <c r="H31" i="308"/>
  <c r="I31" i="308" s="1"/>
  <c r="H22" i="308"/>
  <c r="I22" i="308" s="1"/>
  <c r="I17" i="309"/>
  <c r="H33" i="309"/>
  <c r="I33" i="309" s="1"/>
  <c r="I16" i="309"/>
  <c r="H16" i="307"/>
  <c r="I16" i="307" s="1"/>
  <c r="H21" i="308"/>
  <c r="I21" i="308" s="1"/>
  <c r="H10" i="309"/>
  <c r="I10" i="309" s="1"/>
  <c r="H10" i="308"/>
  <c r="I10" i="308" s="1"/>
  <c r="I19" i="309"/>
  <c r="H35" i="309"/>
  <c r="I35" i="309" s="1"/>
  <c r="H21" i="307"/>
  <c r="I21" i="307" s="1"/>
  <c r="H32" i="308"/>
  <c r="I32" i="308" s="1"/>
  <c r="H30" i="308"/>
  <c r="I30" i="308" s="1"/>
  <c r="H23" i="308"/>
  <c r="I23" i="308" s="1"/>
  <c r="H20" i="308"/>
  <c r="I20" i="308" s="1"/>
  <c r="H34" i="309"/>
  <c r="I34" i="309" s="1"/>
  <c r="H32" i="309"/>
  <c r="I32" i="309" s="1"/>
  <c r="I21" i="309"/>
  <c r="I15" i="309"/>
  <c r="I13" i="309"/>
  <c r="H31" i="309"/>
  <c r="I31" i="309" s="1"/>
  <c r="I20" i="309"/>
  <c r="I18" i="309"/>
  <c r="I14" i="309"/>
  <c r="I12" i="309"/>
  <c r="H12" i="307"/>
  <c r="I12" i="307" s="1"/>
  <c r="H14" i="307"/>
  <c r="I14" i="307" s="1"/>
  <c r="H19" i="307"/>
  <c r="I19" i="307" s="1"/>
  <c r="H11" i="307"/>
  <c r="I11" i="307" s="1"/>
  <c r="H15" i="307"/>
  <c r="I15" i="307" s="1"/>
  <c r="H18" i="307"/>
  <c r="I18" i="307" s="1"/>
  <c r="H20" i="307"/>
  <c r="I20" i="307" s="1"/>
  <c r="H27" i="308"/>
  <c r="I27" i="308" s="1"/>
  <c r="H14" i="308"/>
  <c r="I14" i="308" s="1"/>
  <c r="H18" i="308"/>
  <c r="I18" i="308" s="1"/>
  <c r="H28" i="308"/>
  <c r="I28" i="308" s="1"/>
  <c r="H24" i="308"/>
  <c r="I24" i="308" s="1"/>
  <c r="H13" i="308"/>
  <c r="I13" i="308" s="1"/>
  <c r="H15" i="308"/>
  <c r="I15" i="308" s="1"/>
  <c r="H17" i="308"/>
  <c r="I17" i="308" s="1"/>
  <c r="H19" i="308"/>
  <c r="I19" i="308" s="1"/>
  <c r="H26" i="308"/>
  <c r="I26" i="308" s="1"/>
  <c r="H25" i="308"/>
  <c r="I25" i="308" s="1"/>
  <c r="H12" i="308"/>
  <c r="I12" i="308" s="1"/>
  <c r="H16" i="308"/>
  <c r="I16" i="308" s="1"/>
  <c r="I11" i="309"/>
  <c r="H13" i="307"/>
  <c r="I13" i="307" s="1"/>
  <c r="H11" i="308"/>
  <c r="I11" i="308" s="1"/>
  <c r="C83" i="111"/>
  <c r="C71" i="117"/>
  <c r="H10" i="307"/>
  <c r="I10" i="307" s="1"/>
  <c r="C106" i="101"/>
  <c r="C78" i="109"/>
  <c r="C75" i="109"/>
  <c r="G66" i="64"/>
  <c r="C112" i="106"/>
  <c r="C50" i="68"/>
  <c r="C52" i="64"/>
  <c r="G75" i="108"/>
  <c r="C93" i="105"/>
  <c r="C52" i="68"/>
  <c r="C74" i="18"/>
  <c r="C52" i="244"/>
  <c r="C51" i="244" s="1"/>
  <c r="G28" i="77"/>
  <c r="C54" i="147"/>
  <c r="C53" i="147"/>
  <c r="C26" i="77"/>
  <c r="C59" i="9"/>
  <c r="C30" i="77"/>
  <c r="C29" i="77"/>
  <c r="G59" i="9"/>
  <c r="H23" i="304"/>
  <c r="I23" i="304" s="1"/>
  <c r="H32" i="304"/>
  <c r="I32" i="304" s="1"/>
  <c r="H27" i="304"/>
  <c r="I27" i="304" s="1"/>
  <c r="I84" i="305"/>
  <c r="J84" i="305" s="1"/>
  <c r="I68" i="305"/>
  <c r="J68" i="305" s="1"/>
  <c r="I51" i="305"/>
  <c r="J51" i="305" s="1"/>
  <c r="I50" i="305"/>
  <c r="J50" i="305" s="1"/>
  <c r="I39" i="305"/>
  <c r="J39" i="305" s="1"/>
  <c r="I27" i="305"/>
  <c r="J27" i="305" s="1"/>
  <c r="H38" i="303"/>
  <c r="I38" i="303" s="1"/>
  <c r="H40" i="303"/>
  <c r="I40" i="303" s="1"/>
  <c r="H39" i="303"/>
  <c r="I39" i="303" s="1"/>
  <c r="H32" i="300"/>
  <c r="I32" i="300" s="1"/>
  <c r="H38" i="299"/>
  <c r="I38" i="299" s="1"/>
  <c r="H17" i="300"/>
  <c r="I17" i="300" s="1"/>
  <c r="H32" i="299"/>
  <c r="I32" i="299" s="1"/>
  <c r="H26" i="300"/>
  <c r="I26" i="300" s="1"/>
  <c r="H23" i="299"/>
  <c r="I23" i="299" s="1"/>
  <c r="H25" i="298"/>
  <c r="I25" i="298" s="1"/>
  <c r="H42" i="298"/>
  <c r="I42" i="298" s="1"/>
  <c r="H36" i="298"/>
  <c r="I36" i="298" s="1"/>
  <c r="H49" i="76"/>
  <c r="I49" i="76" s="1"/>
  <c r="H21" i="296"/>
  <c r="I21" i="296" s="1"/>
  <c r="H35" i="298"/>
  <c r="I35" i="298" s="1"/>
  <c r="H24" i="298"/>
  <c r="I24" i="298" s="1"/>
  <c r="H38" i="296"/>
  <c r="I38" i="296" s="1"/>
  <c r="H32" i="296"/>
  <c r="I32" i="296" s="1"/>
  <c r="H20" i="296"/>
  <c r="I20" i="296" s="1"/>
  <c r="H29" i="261"/>
  <c r="H43" i="261"/>
  <c r="H45" i="261"/>
  <c r="H37" i="294"/>
  <c r="I37" i="294" s="1"/>
  <c r="H40" i="261"/>
  <c r="H42" i="261"/>
  <c r="H44" i="261"/>
  <c r="H12" i="294"/>
  <c r="I12" i="294" s="1"/>
  <c r="H38" i="294"/>
  <c r="I38" i="294" s="1"/>
  <c r="H47" i="18"/>
  <c r="H49" i="18"/>
  <c r="H59" i="18"/>
  <c r="H25" i="105"/>
  <c r="H65" i="105"/>
  <c r="H71" i="105"/>
  <c r="H85" i="105"/>
  <c r="H38" i="105"/>
  <c r="H52" i="105"/>
  <c r="H19" i="103"/>
  <c r="H37" i="103"/>
  <c r="H21" i="77"/>
  <c r="H25" i="288"/>
  <c r="I25" i="288" s="1"/>
  <c r="H36" i="288"/>
  <c r="I36" i="288" s="1"/>
  <c r="H11" i="286"/>
  <c r="I11" i="286" s="1"/>
  <c r="H39" i="286"/>
  <c r="I39" i="286" s="1"/>
  <c r="H45" i="286"/>
  <c r="I45" i="286" s="1"/>
  <c r="H52" i="286"/>
  <c r="I52" i="286" s="1"/>
  <c r="H54" i="286"/>
  <c r="I54" i="286" s="1"/>
  <c r="H60" i="286"/>
  <c r="I60" i="286" s="1"/>
  <c r="H36" i="286"/>
  <c r="I36" i="286" s="1"/>
  <c r="H40" i="286"/>
  <c r="I40" i="286" s="1"/>
  <c r="H55" i="286"/>
  <c r="I55" i="286" s="1"/>
  <c r="H63" i="286"/>
  <c r="I63" i="286" s="1"/>
  <c r="H25" i="277"/>
  <c r="I25" i="277" s="1"/>
  <c r="H12" i="284"/>
  <c r="I12" i="284" s="1"/>
  <c r="H40" i="284"/>
  <c r="I40" i="284" s="1"/>
  <c r="H50" i="284"/>
  <c r="I50" i="284" s="1"/>
  <c r="H52" i="284"/>
  <c r="I52" i="284" s="1"/>
  <c r="H47" i="284"/>
  <c r="I47" i="284" s="1"/>
  <c r="H49" i="284"/>
  <c r="I49" i="284" s="1"/>
  <c r="H51" i="284"/>
  <c r="I51" i="284" s="1"/>
  <c r="I14" i="281"/>
  <c r="H34" i="281"/>
  <c r="I34" i="281" s="1"/>
  <c r="H46" i="281"/>
  <c r="I46" i="281" s="1"/>
  <c r="H54" i="281"/>
  <c r="I54" i="281" s="1"/>
  <c r="H56" i="281"/>
  <c r="I56" i="281" s="1"/>
  <c r="H58" i="281"/>
  <c r="I58" i="281" s="1"/>
  <c r="H60" i="281"/>
  <c r="I60" i="281" s="1"/>
  <c r="H64" i="281"/>
  <c r="I64" i="281" s="1"/>
  <c r="H68" i="281"/>
  <c r="I68" i="281" s="1"/>
  <c r="H21" i="281"/>
  <c r="I21" i="281" s="1"/>
  <c r="H33" i="281"/>
  <c r="I33" i="281" s="1"/>
  <c r="H53" i="281"/>
  <c r="I53" i="281" s="1"/>
  <c r="H55" i="281"/>
  <c r="I55" i="281" s="1"/>
  <c r="H57" i="281"/>
  <c r="I57" i="281" s="1"/>
  <c r="H59" i="281"/>
  <c r="I59" i="281" s="1"/>
  <c r="H61" i="281"/>
  <c r="I61" i="281" s="1"/>
  <c r="H69" i="281"/>
  <c r="I69" i="281" s="1"/>
  <c r="H73" i="281"/>
  <c r="I73" i="281" s="1"/>
  <c r="H87" i="281"/>
  <c r="I87" i="281" s="1"/>
  <c r="H12" i="285"/>
  <c r="I12" i="285" s="1"/>
  <c r="H34" i="285"/>
  <c r="I34" i="285" s="1"/>
  <c r="H50" i="285"/>
  <c r="I50" i="285" s="1"/>
  <c r="H52" i="285"/>
  <c r="I52" i="285" s="1"/>
  <c r="H54" i="285"/>
  <c r="I54" i="285" s="1"/>
  <c r="H51" i="285"/>
  <c r="I51" i="285" s="1"/>
  <c r="H57" i="285"/>
  <c r="I57" i="285" s="1"/>
  <c r="H12" i="278"/>
  <c r="H30" i="278"/>
  <c r="H34" i="278"/>
  <c r="H36" i="278"/>
  <c r="H25" i="275"/>
  <c r="H39" i="275"/>
  <c r="H41" i="275"/>
  <c r="H43" i="275"/>
  <c r="H24" i="279"/>
  <c r="I24" i="279" s="1"/>
  <c r="J24" i="279" s="1"/>
  <c r="H30" i="279"/>
  <c r="I30" i="279" s="1"/>
  <c r="H32" i="274"/>
  <c r="H38" i="274"/>
  <c r="H44" i="274"/>
  <c r="H46" i="274"/>
  <c r="H48" i="274"/>
  <c r="H27" i="273"/>
  <c r="H29" i="273"/>
  <c r="H33" i="273"/>
  <c r="H38" i="272"/>
  <c r="I38" i="272" s="1"/>
  <c r="H40" i="272"/>
  <c r="I40" i="272" s="1"/>
  <c r="H27" i="278"/>
  <c r="H35" i="278"/>
  <c r="H37" i="278"/>
  <c r="H42" i="275"/>
  <c r="H44" i="275"/>
  <c r="H46" i="275"/>
  <c r="H13" i="274"/>
  <c r="H47" i="274"/>
  <c r="H49" i="274"/>
  <c r="H11" i="272"/>
  <c r="I11" i="272" s="1"/>
  <c r="H13" i="272"/>
  <c r="I13" i="272" s="1"/>
  <c r="H17" i="272"/>
  <c r="I17" i="272" s="1"/>
  <c r="H39" i="272"/>
  <c r="I39" i="272" s="1"/>
  <c r="H41" i="272"/>
  <c r="I41" i="272" s="1"/>
  <c r="H10" i="272"/>
  <c r="I10" i="272" s="1"/>
  <c r="H21" i="271"/>
  <c r="I21" i="271" s="1"/>
  <c r="H29" i="270"/>
  <c r="I29" i="270" s="1"/>
  <c r="H31" i="270"/>
  <c r="I31" i="270" s="1"/>
  <c r="H31" i="269"/>
  <c r="I31" i="269" s="1"/>
  <c r="H35" i="269"/>
  <c r="I35" i="269" s="1"/>
  <c r="H37" i="269"/>
  <c r="I37" i="269" s="1"/>
  <c r="H39" i="269"/>
  <c r="I39" i="269" s="1"/>
  <c r="H12" i="283"/>
  <c r="I12" i="283" s="1"/>
  <c r="H42" i="283"/>
  <c r="I42" i="283" s="1"/>
  <c r="H44" i="283"/>
  <c r="I44" i="283" s="1"/>
  <c r="H46" i="283"/>
  <c r="I46" i="283" s="1"/>
  <c r="H30" i="282"/>
  <c r="I31" i="282" s="1"/>
  <c r="H12" i="266"/>
  <c r="H20" i="266"/>
  <c r="H26" i="266"/>
  <c r="H30" i="266"/>
  <c r="H34" i="266"/>
  <c r="H23" i="265"/>
  <c r="H25" i="265"/>
  <c r="H27" i="265"/>
  <c r="H14" i="263"/>
  <c r="H44" i="263"/>
  <c r="H46" i="263"/>
  <c r="H56" i="263"/>
  <c r="H31" i="262"/>
  <c r="H33" i="262"/>
  <c r="H27" i="260"/>
  <c r="H31" i="260"/>
  <c r="H32" i="269"/>
  <c r="I32" i="269" s="1"/>
  <c r="H38" i="269"/>
  <c r="I38" i="269" s="1"/>
  <c r="H33" i="283"/>
  <c r="I33" i="283" s="1"/>
  <c r="J33" i="283" s="1"/>
  <c r="H37" i="283"/>
  <c r="I37" i="283" s="1"/>
  <c r="J37" i="283" s="1"/>
  <c r="H43" i="283"/>
  <c r="I43" i="283" s="1"/>
  <c r="H31" i="282"/>
  <c r="I32" i="282" s="1"/>
  <c r="H33" i="282"/>
  <c r="I34" i="282" s="1"/>
  <c r="H23" i="266"/>
  <c r="H27" i="266"/>
  <c r="H29" i="266"/>
  <c r="H31" i="266"/>
  <c r="H33" i="266"/>
  <c r="H35" i="266"/>
  <c r="H28" i="265"/>
  <c r="H11" i="263"/>
  <c r="H17" i="263"/>
  <c r="H39" i="263"/>
  <c r="H47" i="263"/>
  <c r="H49" i="263"/>
  <c r="H53" i="263"/>
  <c r="H10" i="263"/>
  <c r="H26" i="262"/>
  <c r="H32" i="260"/>
  <c r="H36" i="260"/>
  <c r="H26" i="257"/>
  <c r="H35" i="256"/>
  <c r="H29" i="253"/>
  <c r="H43" i="253"/>
  <c r="H45" i="253"/>
  <c r="H28" i="252"/>
  <c r="H38" i="212"/>
  <c r="H21" i="200"/>
  <c r="H37" i="200"/>
  <c r="H47" i="200"/>
  <c r="H51" i="200"/>
  <c r="H61" i="200"/>
  <c r="H109" i="200"/>
  <c r="H14" i="165"/>
  <c r="H16" i="165"/>
  <c r="H18" i="165"/>
  <c r="H45" i="257"/>
  <c r="H30" i="256"/>
  <c r="H32" i="255"/>
  <c r="H34" i="255"/>
  <c r="H40" i="253"/>
  <c r="H42" i="253"/>
  <c r="H44" i="253"/>
  <c r="H25" i="252"/>
  <c r="H29" i="252"/>
  <c r="H25" i="212"/>
  <c r="H26" i="200"/>
  <c r="H72" i="200"/>
  <c r="H84" i="200"/>
  <c r="H94" i="200"/>
  <c r="H15" i="165"/>
  <c r="H19" i="165"/>
  <c r="H12" i="55"/>
  <c r="H40" i="55"/>
  <c r="H59" i="55"/>
  <c r="H61" i="55"/>
  <c r="H12" i="224"/>
  <c r="H22" i="224"/>
  <c r="H28" i="224"/>
  <c r="H30" i="224"/>
  <c r="H32" i="224"/>
  <c r="H36" i="224"/>
  <c r="H13" i="213"/>
  <c r="H15" i="213"/>
  <c r="H35" i="213"/>
  <c r="H13" i="151"/>
  <c r="H37" i="151"/>
  <c r="H12" i="246"/>
  <c r="H38" i="246"/>
  <c r="H46" i="246"/>
  <c r="H15" i="163"/>
  <c r="H39" i="163"/>
  <c r="H41" i="163"/>
  <c r="H43" i="163"/>
  <c r="H12" i="147"/>
  <c r="H22" i="147"/>
  <c r="H30" i="147"/>
  <c r="H40" i="147"/>
  <c r="H42" i="147"/>
  <c r="H44" i="147"/>
  <c r="H12" i="144"/>
  <c r="H32" i="144"/>
  <c r="H12" i="145"/>
  <c r="H36" i="145"/>
  <c r="H40" i="145"/>
  <c r="H44" i="145"/>
  <c r="H46" i="145"/>
  <c r="H50" i="145"/>
  <c r="H31" i="245"/>
  <c r="H35" i="245"/>
  <c r="H12" i="242"/>
  <c r="H56" i="55"/>
  <c r="H60" i="55"/>
  <c r="H62" i="55"/>
  <c r="H29" i="224"/>
  <c r="H33" i="224"/>
  <c r="H35" i="224"/>
  <c r="H39" i="224"/>
  <c r="H12" i="213"/>
  <c r="H36" i="213"/>
  <c r="H38" i="213"/>
  <c r="H12" i="151"/>
  <c r="H32" i="151"/>
  <c r="H36" i="151"/>
  <c r="H13" i="246"/>
  <c r="H29" i="246"/>
  <c r="H43" i="246"/>
  <c r="H45" i="246"/>
  <c r="H47" i="246"/>
  <c r="H12" i="163"/>
  <c r="H38" i="163"/>
  <c r="H42" i="163"/>
  <c r="H44" i="163"/>
  <c r="H19" i="162"/>
  <c r="H41" i="147"/>
  <c r="H45" i="147"/>
  <c r="H33" i="144"/>
  <c r="H41" i="144"/>
  <c r="H19" i="145"/>
  <c r="H47" i="145"/>
  <c r="H12" i="245"/>
  <c r="H32" i="245"/>
  <c r="H34" i="245"/>
  <c r="H15" i="242"/>
  <c r="H39" i="242"/>
  <c r="H41" i="242"/>
  <c r="H43" i="242"/>
  <c r="H12" i="133"/>
  <c r="H30" i="133"/>
  <c r="H40" i="133"/>
  <c r="H39" i="244"/>
  <c r="H45" i="244"/>
  <c r="H47" i="244"/>
  <c r="H12" i="130"/>
  <c r="H18" i="130"/>
  <c r="H26" i="130"/>
  <c r="H34" i="130"/>
  <c r="H38" i="130"/>
  <c r="H12" i="120"/>
  <c r="H50" i="120"/>
  <c r="H60" i="120"/>
  <c r="H62" i="120"/>
  <c r="H66" i="120"/>
  <c r="H74" i="120"/>
  <c r="H61" i="119"/>
  <c r="H12" i="119"/>
  <c r="H14" i="119"/>
  <c r="H20" i="119"/>
  <c r="H40" i="119"/>
  <c r="H54" i="119"/>
  <c r="H25" i="229"/>
  <c r="H31" i="229"/>
  <c r="H33" i="229"/>
  <c r="H12" i="228"/>
  <c r="H44" i="228"/>
  <c r="H59" i="209"/>
  <c r="H61" i="209"/>
  <c r="H21" i="201"/>
  <c r="H45" i="201"/>
  <c r="H47" i="201"/>
  <c r="H49" i="201"/>
  <c r="H53" i="201"/>
  <c r="H55" i="198"/>
  <c r="H57" i="198"/>
  <c r="H61" i="198"/>
  <c r="H63" i="198"/>
  <c r="H12" i="42"/>
  <c r="H16" i="42"/>
  <c r="H44" i="42"/>
  <c r="H48" i="42"/>
  <c r="H12" i="241"/>
  <c r="H34" i="241"/>
  <c r="H44" i="241"/>
  <c r="H48" i="241"/>
  <c r="H50" i="241"/>
  <c r="H12" i="203"/>
  <c r="H20" i="203"/>
  <c r="H46" i="203"/>
  <c r="H48" i="203"/>
  <c r="H52" i="203"/>
  <c r="H12" i="27"/>
  <c r="H24" i="27"/>
  <c r="H44" i="27"/>
  <c r="H46" i="27"/>
  <c r="H53" i="27"/>
  <c r="H38" i="242"/>
  <c r="H42" i="242"/>
  <c r="H44" i="242"/>
  <c r="H37" i="133"/>
  <c r="H39" i="133"/>
  <c r="H12" i="244"/>
  <c r="H14" i="244"/>
  <c r="H40" i="244"/>
  <c r="H48" i="244"/>
  <c r="H17" i="130"/>
  <c r="H33" i="130"/>
  <c r="H35" i="130"/>
  <c r="H37" i="130"/>
  <c r="H13" i="120"/>
  <c r="H17" i="120"/>
  <c r="H47" i="120"/>
  <c r="H49" i="120"/>
  <c r="H51" i="120"/>
  <c r="H59" i="120"/>
  <c r="H71" i="120"/>
  <c r="H37" i="119"/>
  <c r="H47" i="119"/>
  <c r="H51" i="119"/>
  <c r="H53" i="119"/>
  <c r="H55" i="119"/>
  <c r="H57" i="119"/>
  <c r="H24" i="229"/>
  <c r="H26" i="229"/>
  <c r="H28" i="229"/>
  <c r="H30" i="229"/>
  <c r="H41" i="228"/>
  <c r="H43" i="228"/>
  <c r="H12" i="209"/>
  <c r="H40" i="209"/>
  <c r="H56" i="209"/>
  <c r="H60" i="209"/>
  <c r="H62" i="209"/>
  <c r="H12" i="201"/>
  <c r="H42" i="201"/>
  <c r="H46" i="201"/>
  <c r="H12" i="198"/>
  <c r="H36" i="198"/>
  <c r="H58" i="198"/>
  <c r="H60" i="198"/>
  <c r="H17" i="42"/>
  <c r="H23" i="42"/>
  <c r="H41" i="42"/>
  <c r="H43" i="42"/>
  <c r="H45" i="42"/>
  <c r="H47" i="42"/>
  <c r="H47" i="241"/>
  <c r="H49" i="241"/>
  <c r="H41" i="203"/>
  <c r="H43" i="203"/>
  <c r="H47" i="203"/>
  <c r="H51" i="203"/>
  <c r="H43" i="27"/>
  <c r="H45" i="27"/>
  <c r="H48" i="27"/>
  <c r="H50" i="27"/>
  <c r="H56" i="27"/>
  <c r="H12" i="89"/>
  <c r="H33" i="89"/>
  <c r="H37" i="89"/>
  <c r="H28" i="89"/>
  <c r="H30" i="89"/>
  <c r="H34" i="89"/>
  <c r="H36" i="89"/>
  <c r="H12" i="24"/>
  <c r="H38" i="24"/>
  <c r="H40" i="24"/>
  <c r="H30" i="20"/>
  <c r="H42" i="20"/>
  <c r="H20" i="118"/>
  <c r="H36" i="118"/>
  <c r="H43" i="117"/>
  <c r="H24" i="116"/>
  <c r="H38" i="116"/>
  <c r="H64" i="116"/>
  <c r="H76" i="116"/>
  <c r="H98" i="116"/>
  <c r="H18" i="113"/>
  <c r="H44" i="113"/>
  <c r="I44" i="113" s="1"/>
  <c r="H52" i="113"/>
  <c r="H54" i="113"/>
  <c r="I54" i="113" s="1"/>
  <c r="H106" i="113"/>
  <c r="H32" i="112"/>
  <c r="H56" i="112"/>
  <c r="H23" i="111"/>
  <c r="H33" i="111"/>
  <c r="H51" i="111"/>
  <c r="H24" i="110"/>
  <c r="H42" i="110"/>
  <c r="H19" i="109"/>
  <c r="H35" i="109"/>
  <c r="H45" i="109"/>
  <c r="H67" i="109"/>
  <c r="H44" i="108"/>
  <c r="H33" i="24"/>
  <c r="H35" i="24"/>
  <c r="H37" i="24"/>
  <c r="H39" i="24"/>
  <c r="H13" i="20"/>
  <c r="H29" i="20"/>
  <c r="H33" i="20"/>
  <c r="H43" i="20"/>
  <c r="H21" i="118"/>
  <c r="H35" i="118"/>
  <c r="H26" i="117"/>
  <c r="H54" i="117"/>
  <c r="H27" i="116"/>
  <c r="H51" i="116"/>
  <c r="H85" i="116"/>
  <c r="H23" i="113"/>
  <c r="H37" i="113"/>
  <c r="I37" i="113" s="1"/>
  <c r="H61" i="113"/>
  <c r="H45" i="112"/>
  <c r="H67" i="112"/>
  <c r="H79" i="112"/>
  <c r="H44" i="111"/>
  <c r="H46" i="111"/>
  <c r="H60" i="111"/>
  <c r="H19" i="110"/>
  <c r="H33" i="110"/>
  <c r="H20" i="109"/>
  <c r="H29" i="108"/>
  <c r="H45" i="108"/>
  <c r="H59" i="108"/>
  <c r="H21" i="106"/>
  <c r="H25" i="106"/>
  <c r="H27" i="106"/>
  <c r="H69" i="106"/>
  <c r="H71" i="106"/>
  <c r="H88" i="106"/>
  <c r="H90" i="106"/>
  <c r="H94" i="106"/>
  <c r="H20" i="104"/>
  <c r="H36" i="104"/>
  <c r="H21" i="102"/>
  <c r="H25" i="102"/>
  <c r="H27" i="102"/>
  <c r="H93" i="102"/>
  <c r="H70" i="106"/>
  <c r="H87" i="106"/>
  <c r="H25" i="104"/>
  <c r="H49" i="104"/>
  <c r="H40" i="102"/>
  <c r="H84" i="102"/>
  <c r="H21" i="101"/>
  <c r="H33" i="101"/>
  <c r="H57" i="101"/>
  <c r="H71" i="101"/>
  <c r="H29" i="225"/>
  <c r="H43" i="225"/>
  <c r="H49" i="225"/>
  <c r="H51" i="225"/>
  <c r="H12" i="243"/>
  <c r="H32" i="243"/>
  <c r="H36" i="243"/>
  <c r="H38" i="243"/>
  <c r="H29" i="87"/>
  <c r="H31" i="87"/>
  <c r="H41" i="87"/>
  <c r="H47" i="87"/>
  <c r="H57" i="87"/>
  <c r="H61" i="87"/>
  <c r="H67" i="87"/>
  <c r="H12" i="10"/>
  <c r="H30" i="10"/>
  <c r="H34" i="10"/>
  <c r="H36" i="10"/>
  <c r="H50" i="10"/>
  <c r="H52" i="10"/>
  <c r="H60" i="10"/>
  <c r="H27" i="9"/>
  <c r="H29" i="9"/>
  <c r="H43" i="9"/>
  <c r="H10" i="9"/>
  <c r="H12" i="6"/>
  <c r="H23" i="6"/>
  <c r="H35" i="6"/>
  <c r="H41" i="6"/>
  <c r="H26" i="85"/>
  <c r="H48" i="85"/>
  <c r="H64" i="85"/>
  <c r="H78" i="85"/>
  <c r="H21" i="78"/>
  <c r="H25" i="78"/>
  <c r="H10" i="78"/>
  <c r="H23" i="76"/>
  <c r="H30" i="76"/>
  <c r="H36" i="76"/>
  <c r="H11" i="70"/>
  <c r="H15" i="70"/>
  <c r="H33" i="70"/>
  <c r="I33" i="70" s="1"/>
  <c r="H35" i="70"/>
  <c r="H37" i="70"/>
  <c r="H43" i="70"/>
  <c r="H51" i="70"/>
  <c r="H53" i="70"/>
  <c r="H20" i="68"/>
  <c r="H22" i="68"/>
  <c r="H24" i="68"/>
  <c r="H36" i="68"/>
  <c r="H20" i="64"/>
  <c r="H24" i="64"/>
  <c r="H28" i="64"/>
  <c r="H30" i="64"/>
  <c r="H36" i="64"/>
  <c r="I12" i="58"/>
  <c r="I26" i="58"/>
  <c r="I48" i="58"/>
  <c r="I54" i="58"/>
  <c r="I60" i="58"/>
  <c r="H12" i="54"/>
  <c r="H50" i="54"/>
  <c r="H52" i="54"/>
  <c r="H54" i="54"/>
  <c r="H56" i="54"/>
  <c r="H72" i="54"/>
  <c r="H45" i="101"/>
  <c r="H84" i="101"/>
  <c r="H96" i="101"/>
  <c r="H12" i="225"/>
  <c r="H18" i="225"/>
  <c r="H44" i="225"/>
  <c r="H46" i="225"/>
  <c r="H50" i="225"/>
  <c r="H52" i="225"/>
  <c r="H29" i="243"/>
  <c r="H39" i="243"/>
  <c r="H12" i="87"/>
  <c r="H14" i="87"/>
  <c r="H26" i="87"/>
  <c r="H28" i="87"/>
  <c r="H40" i="87"/>
  <c r="H52" i="87"/>
  <c r="H54" i="87"/>
  <c r="H64" i="87"/>
  <c r="H68" i="87"/>
  <c r="H72" i="87"/>
  <c r="H25" i="91"/>
  <c r="H35" i="91"/>
  <c r="H57" i="91"/>
  <c r="H27" i="10"/>
  <c r="H35" i="10"/>
  <c r="H37" i="10"/>
  <c r="H45" i="10"/>
  <c r="H53" i="10"/>
  <c r="H57" i="10"/>
  <c r="H59" i="10"/>
  <c r="H12" i="9"/>
  <c r="H16" i="9"/>
  <c r="H26" i="9"/>
  <c r="H28" i="9"/>
  <c r="H36" i="9"/>
  <c r="H44" i="9"/>
  <c r="H30" i="6"/>
  <c r="H34" i="6"/>
  <c r="H36" i="6"/>
  <c r="H42" i="6"/>
  <c r="H48" i="6"/>
  <c r="H37" i="85"/>
  <c r="H47" i="85"/>
  <c r="H24" i="76"/>
  <c r="H31" i="76"/>
  <c r="H37" i="76"/>
  <c r="H10" i="76"/>
  <c r="H24" i="70"/>
  <c r="I24" i="70" s="1"/>
  <c r="H36" i="70"/>
  <c r="H38" i="70"/>
  <c r="I38" i="70" s="1"/>
  <c r="H40" i="70"/>
  <c r="H42" i="70"/>
  <c r="I42" i="70" s="1"/>
  <c r="H44" i="70"/>
  <c r="H48" i="70"/>
  <c r="I48" i="70" s="1"/>
  <c r="H50" i="70"/>
  <c r="H52" i="70"/>
  <c r="I52" i="70" s="1"/>
  <c r="H25" i="68"/>
  <c r="H11" i="64"/>
  <c r="H19" i="64"/>
  <c r="H33" i="64"/>
  <c r="H41" i="64"/>
  <c r="H43" i="64"/>
  <c r="I45" i="58"/>
  <c r="I47" i="58"/>
  <c r="I49" i="58"/>
  <c r="I53" i="58"/>
  <c r="I55" i="58"/>
  <c r="I57" i="58"/>
  <c r="H21" i="54"/>
  <c r="H53" i="54"/>
  <c r="H55" i="54"/>
  <c r="H69" i="54"/>
  <c r="H13" i="304"/>
  <c r="I13" i="304" s="1"/>
  <c r="H15" i="304"/>
  <c r="I15" i="304" s="1"/>
  <c r="H24" i="304"/>
  <c r="I24" i="304" s="1"/>
  <c r="H26" i="304"/>
  <c r="I26" i="304" s="1"/>
  <c r="H30" i="304"/>
  <c r="I30" i="304" s="1"/>
  <c r="H12" i="304"/>
  <c r="I12" i="304" s="1"/>
  <c r="H14" i="304"/>
  <c r="I14" i="304" s="1"/>
  <c r="H16" i="304"/>
  <c r="I16" i="304" s="1"/>
  <c r="H18" i="304"/>
  <c r="I18" i="304" s="1"/>
  <c r="H20" i="304"/>
  <c r="I20" i="304" s="1"/>
  <c r="H25" i="304"/>
  <c r="I25" i="304" s="1"/>
  <c r="H19" i="76"/>
  <c r="I19" i="76" s="1"/>
  <c r="I85" i="305"/>
  <c r="J85" i="305" s="1"/>
  <c r="I79" i="305"/>
  <c r="J79" i="305" s="1"/>
  <c r="I78" i="305"/>
  <c r="J78" i="305" s="1"/>
  <c r="I77" i="305"/>
  <c r="J77" i="305" s="1"/>
  <c r="I76" i="305"/>
  <c r="J76" i="305" s="1"/>
  <c r="I72" i="305"/>
  <c r="J72" i="305" s="1"/>
  <c r="I71" i="305"/>
  <c r="J71" i="305" s="1"/>
  <c r="I67" i="305"/>
  <c r="J67" i="305" s="1"/>
  <c r="I66" i="305"/>
  <c r="J66" i="305" s="1"/>
  <c r="I65" i="305"/>
  <c r="J65" i="305" s="1"/>
  <c r="I63" i="305"/>
  <c r="J63" i="305" s="1"/>
  <c r="I61" i="305"/>
  <c r="J61" i="305" s="1"/>
  <c r="I60" i="305"/>
  <c r="J60" i="305" s="1"/>
  <c r="I59" i="305"/>
  <c r="J59" i="305" s="1"/>
  <c r="I58" i="305"/>
  <c r="J58" i="305" s="1"/>
  <c r="I48" i="305"/>
  <c r="J48" i="305" s="1"/>
  <c r="I46" i="305"/>
  <c r="J46" i="305" s="1"/>
  <c r="I45" i="305"/>
  <c r="J45" i="305" s="1"/>
  <c r="I44" i="305"/>
  <c r="J44" i="305" s="1"/>
  <c r="I43" i="305"/>
  <c r="J43" i="305" s="1"/>
  <c r="I38" i="305"/>
  <c r="J38" i="305" s="1"/>
  <c r="I37" i="305"/>
  <c r="J37" i="305" s="1"/>
  <c r="I34" i="305"/>
  <c r="J34" i="305" s="1"/>
  <c r="I33" i="305"/>
  <c r="J33" i="305" s="1"/>
  <c r="I32" i="305"/>
  <c r="J32" i="305" s="1"/>
  <c r="I31" i="305"/>
  <c r="J31" i="305" s="1"/>
  <c r="I25" i="305"/>
  <c r="J25" i="305" s="1"/>
  <c r="I24" i="305"/>
  <c r="J24" i="305" s="1"/>
  <c r="J102" i="305" s="1"/>
  <c r="I23" i="305"/>
  <c r="J23" i="305" s="1"/>
  <c r="I22" i="305"/>
  <c r="J22" i="305" s="1"/>
  <c r="I21" i="305"/>
  <c r="J21" i="305" s="1"/>
  <c r="I19" i="305"/>
  <c r="J19" i="305" s="1"/>
  <c r="I16" i="305"/>
  <c r="J16" i="305" s="1"/>
  <c r="I15" i="305"/>
  <c r="J15" i="305" s="1"/>
  <c r="I14" i="305"/>
  <c r="J14" i="305" s="1"/>
  <c r="I13" i="305"/>
  <c r="J13" i="305" s="1"/>
  <c r="I11" i="303"/>
  <c r="H15" i="303"/>
  <c r="I15" i="303" s="1"/>
  <c r="H17" i="303"/>
  <c r="I17" i="303" s="1"/>
  <c r="H19" i="303"/>
  <c r="I19" i="303" s="1"/>
  <c r="H21" i="303"/>
  <c r="I21" i="303" s="1"/>
  <c r="H23" i="303"/>
  <c r="I23" i="303" s="1"/>
  <c r="H27" i="303"/>
  <c r="I27" i="303" s="1"/>
  <c r="H10" i="303"/>
  <c r="I10" i="303" s="1"/>
  <c r="H18" i="303"/>
  <c r="I18" i="303" s="1"/>
  <c r="H20" i="303"/>
  <c r="I20" i="303" s="1"/>
  <c r="H22" i="303"/>
  <c r="I22" i="303" s="1"/>
  <c r="H26" i="303"/>
  <c r="I26" i="303" s="1"/>
  <c r="H30" i="303"/>
  <c r="I30" i="303" s="1"/>
  <c r="H35" i="303"/>
  <c r="I35" i="303" s="1"/>
  <c r="H37" i="303"/>
  <c r="I37" i="303" s="1"/>
  <c r="H41" i="303"/>
  <c r="I41" i="303" s="1"/>
  <c r="H15" i="299"/>
  <c r="I15" i="299" s="1"/>
  <c r="H24" i="300"/>
  <c r="I24" i="300" s="1"/>
  <c r="H23" i="300"/>
  <c r="I23" i="300" s="1"/>
  <c r="H21" i="300"/>
  <c r="I21" i="300" s="1"/>
  <c r="H19" i="300"/>
  <c r="I19" i="300" s="1"/>
  <c r="H15" i="300"/>
  <c r="I15" i="300" s="1"/>
  <c r="H13" i="300"/>
  <c r="I13" i="300" s="1"/>
  <c r="H30" i="299"/>
  <c r="I30" i="299" s="1"/>
  <c r="H36" i="299"/>
  <c r="I36" i="299" s="1"/>
  <c r="H22" i="300"/>
  <c r="I22" i="300" s="1"/>
  <c r="H20" i="300"/>
  <c r="I20" i="300" s="1"/>
  <c r="H18" i="300"/>
  <c r="I18" i="300" s="1"/>
  <c r="H16" i="300"/>
  <c r="I16" i="300" s="1"/>
  <c r="H14" i="300"/>
  <c r="I14" i="300" s="1"/>
  <c r="H12" i="300"/>
  <c r="I12" i="300" s="1"/>
  <c r="H12" i="299"/>
  <c r="I12" i="299" s="1"/>
  <c r="H22" i="299"/>
  <c r="I22" i="299" s="1"/>
  <c r="H14" i="299"/>
  <c r="I14" i="299" s="1"/>
  <c r="H16" i="299"/>
  <c r="I16" i="299" s="1"/>
  <c r="H17" i="299"/>
  <c r="I17" i="299" s="1"/>
  <c r="H18" i="299"/>
  <c r="I18" i="299" s="1"/>
  <c r="H20" i="299"/>
  <c r="I20" i="299" s="1"/>
  <c r="H21" i="299"/>
  <c r="I21" i="299" s="1"/>
  <c r="H24" i="299"/>
  <c r="I24" i="299" s="1"/>
  <c r="H25" i="299"/>
  <c r="I25" i="299" s="1"/>
  <c r="H26" i="299"/>
  <c r="I26" i="299" s="1"/>
  <c r="H27" i="299"/>
  <c r="I27" i="299" s="1"/>
  <c r="H28" i="299"/>
  <c r="I28" i="299" s="1"/>
  <c r="H29" i="299"/>
  <c r="I29" i="299" s="1"/>
  <c r="H29" i="298"/>
  <c r="I29" i="298" s="1"/>
  <c r="H21" i="298"/>
  <c r="I21" i="298" s="1"/>
  <c r="H15" i="298"/>
  <c r="I15" i="298" s="1"/>
  <c r="H13" i="298"/>
  <c r="I13" i="298" s="1"/>
  <c r="H40" i="298"/>
  <c r="I40" i="298" s="1"/>
  <c r="H32" i="298"/>
  <c r="I32" i="298" s="1"/>
  <c r="H31" i="298"/>
  <c r="I31" i="298" s="1"/>
  <c r="H47" i="76"/>
  <c r="I47" i="76" s="1"/>
  <c r="H28" i="296"/>
  <c r="I28" i="296" s="1"/>
  <c r="H26" i="296"/>
  <c r="I26" i="296" s="1"/>
  <c r="H25" i="296"/>
  <c r="I25" i="296" s="1"/>
  <c r="H24" i="296"/>
  <c r="I24" i="296" s="1"/>
  <c r="H17" i="296"/>
  <c r="I17" i="296" s="1"/>
  <c r="H15" i="296"/>
  <c r="I15" i="296" s="1"/>
  <c r="H13" i="296"/>
  <c r="I13" i="296" s="1"/>
  <c r="H34" i="298"/>
  <c r="I34" i="298" s="1"/>
  <c r="H28" i="298"/>
  <c r="I28" i="298" s="1"/>
  <c r="H27" i="298"/>
  <c r="I27" i="298" s="1"/>
  <c r="H26" i="298"/>
  <c r="I26" i="298" s="1"/>
  <c r="H22" i="298"/>
  <c r="I22" i="298" s="1"/>
  <c r="H18" i="298"/>
  <c r="I18" i="298" s="1"/>
  <c r="H16" i="298"/>
  <c r="I16" i="298" s="1"/>
  <c r="H14" i="298"/>
  <c r="I14" i="298" s="1"/>
  <c r="H30" i="298"/>
  <c r="I30" i="298" s="1"/>
  <c r="H36" i="296"/>
  <c r="I36" i="296" s="1"/>
  <c r="H22" i="296"/>
  <c r="I22" i="296" s="1"/>
  <c r="H30" i="296"/>
  <c r="I30" i="296" s="1"/>
  <c r="H29" i="296"/>
  <c r="I29" i="296" s="1"/>
  <c r="H27" i="296"/>
  <c r="I27" i="296" s="1"/>
  <c r="H18" i="296"/>
  <c r="I18" i="296" s="1"/>
  <c r="H14" i="296"/>
  <c r="I14" i="296" s="1"/>
  <c r="H12" i="296"/>
  <c r="I12" i="296" s="1"/>
  <c r="H11" i="261"/>
  <c r="H17" i="261"/>
  <c r="H19" i="261"/>
  <c r="H21" i="261"/>
  <c r="H23" i="261"/>
  <c r="H25" i="261"/>
  <c r="H27" i="261"/>
  <c r="H31" i="261"/>
  <c r="H33" i="261"/>
  <c r="H39" i="261"/>
  <c r="H11" i="294"/>
  <c r="I11" i="294" s="1"/>
  <c r="H15" i="294"/>
  <c r="I15" i="294" s="1"/>
  <c r="J15" i="294" s="1"/>
  <c r="H19" i="294"/>
  <c r="I19" i="294" s="1"/>
  <c r="J19" i="294" s="1"/>
  <c r="H21" i="294"/>
  <c r="I21" i="294" s="1"/>
  <c r="H23" i="294"/>
  <c r="I23" i="294" s="1"/>
  <c r="H25" i="294"/>
  <c r="I25" i="294" s="1"/>
  <c r="H27" i="294"/>
  <c r="I27" i="294" s="1"/>
  <c r="H29" i="294"/>
  <c r="I29" i="294" s="1"/>
  <c r="J29" i="294" s="1"/>
  <c r="H35" i="294"/>
  <c r="I35" i="294" s="1"/>
  <c r="H10" i="294"/>
  <c r="H18" i="261"/>
  <c r="H20" i="261"/>
  <c r="H22" i="261"/>
  <c r="H24" i="261"/>
  <c r="H26" i="261"/>
  <c r="H28" i="261"/>
  <c r="H30" i="261"/>
  <c r="H32" i="261"/>
  <c r="H34" i="261"/>
  <c r="H46" i="261"/>
  <c r="H16" i="294"/>
  <c r="I16" i="294" s="1"/>
  <c r="H18" i="294"/>
  <c r="I18" i="294" s="1"/>
  <c r="H24" i="294"/>
  <c r="I24" i="294" s="1"/>
  <c r="J24" i="294" s="1"/>
  <c r="H26" i="294"/>
  <c r="I26" i="294" s="1"/>
  <c r="J26" i="294" s="1"/>
  <c r="H28" i="294"/>
  <c r="I28" i="294" s="1"/>
  <c r="H11" i="18"/>
  <c r="H23" i="18"/>
  <c r="H33" i="18"/>
  <c r="H37" i="18"/>
  <c r="H39" i="18"/>
  <c r="H41" i="18"/>
  <c r="H43" i="18"/>
  <c r="H53" i="18"/>
  <c r="H55" i="18"/>
  <c r="H61" i="18"/>
  <c r="H65" i="18"/>
  <c r="H67" i="18"/>
  <c r="H15" i="105"/>
  <c r="H17" i="105"/>
  <c r="H19" i="105"/>
  <c r="H21" i="105"/>
  <c r="H23" i="105"/>
  <c r="H29" i="105"/>
  <c r="H31" i="105"/>
  <c r="H33" i="105"/>
  <c r="H35" i="105"/>
  <c r="H37" i="105"/>
  <c r="H41" i="105"/>
  <c r="H45" i="105"/>
  <c r="H49" i="105"/>
  <c r="H51" i="105"/>
  <c r="H53" i="105"/>
  <c r="H57" i="105"/>
  <c r="H59" i="105"/>
  <c r="H67" i="105"/>
  <c r="H73" i="105"/>
  <c r="H75" i="105"/>
  <c r="H77" i="105"/>
  <c r="H81" i="105"/>
  <c r="H83" i="105"/>
  <c r="H87" i="105"/>
  <c r="H89" i="105"/>
  <c r="H12" i="18"/>
  <c r="H14" i="18"/>
  <c r="H18" i="18"/>
  <c r="H20" i="18"/>
  <c r="H24" i="18"/>
  <c r="H26" i="18"/>
  <c r="H30" i="18"/>
  <c r="H32" i="18"/>
  <c r="H36" i="18"/>
  <c r="H38" i="18"/>
  <c r="H44" i="18"/>
  <c r="H46" i="18"/>
  <c r="H52" i="18"/>
  <c r="H54" i="18"/>
  <c r="H58" i="18"/>
  <c r="H62" i="18"/>
  <c r="H64" i="18"/>
  <c r="H70" i="18"/>
  <c r="H72" i="18"/>
  <c r="H14" i="105"/>
  <c r="H16" i="105"/>
  <c r="H22" i="105"/>
  <c r="H24" i="105"/>
  <c r="H28" i="105"/>
  <c r="H30" i="105"/>
  <c r="H36" i="105"/>
  <c r="H42" i="105"/>
  <c r="H48" i="105"/>
  <c r="H50" i="105"/>
  <c r="H58" i="105"/>
  <c r="H60" i="105"/>
  <c r="H62" i="105"/>
  <c r="H64" i="105"/>
  <c r="H70" i="105"/>
  <c r="H78" i="105"/>
  <c r="H13" i="103"/>
  <c r="H15" i="103"/>
  <c r="H17" i="103"/>
  <c r="H21" i="103"/>
  <c r="H27" i="103"/>
  <c r="H29" i="103"/>
  <c r="H33" i="103"/>
  <c r="H35" i="103"/>
  <c r="H41" i="103"/>
  <c r="H43" i="103"/>
  <c r="H49" i="103"/>
  <c r="H68" i="105"/>
  <c r="H80" i="105"/>
  <c r="H84" i="105"/>
  <c r="H12" i="103"/>
  <c r="H14" i="103"/>
  <c r="H18" i="103"/>
  <c r="H20" i="103"/>
  <c r="H22" i="103"/>
  <c r="H24" i="103"/>
  <c r="H28" i="103"/>
  <c r="H30" i="103"/>
  <c r="H32" i="103"/>
  <c r="H34" i="103"/>
  <c r="H36" i="103"/>
  <c r="H40" i="103"/>
  <c r="H42" i="103"/>
  <c r="H48" i="103"/>
  <c r="H50" i="103"/>
  <c r="H52" i="103"/>
  <c r="H51" i="103"/>
  <c r="H55" i="103"/>
  <c r="H12" i="77"/>
  <c r="H13" i="77"/>
  <c r="H15" i="77"/>
  <c r="H17" i="77"/>
  <c r="H23" i="77"/>
  <c r="H16" i="77"/>
  <c r="H18" i="77"/>
  <c r="H20" i="77"/>
  <c r="H24" i="77"/>
  <c r="H29" i="288"/>
  <c r="I29" i="288" s="1"/>
  <c r="H33" i="288"/>
  <c r="I33" i="288" s="1"/>
  <c r="H12" i="288"/>
  <c r="I12" i="288" s="1"/>
  <c r="H14" i="288"/>
  <c r="I14" i="288" s="1"/>
  <c r="H22" i="288"/>
  <c r="I22" i="288" s="1"/>
  <c r="H24" i="288"/>
  <c r="I24" i="288" s="1"/>
  <c r="H26" i="288"/>
  <c r="I26" i="288" s="1"/>
  <c r="H28" i="288"/>
  <c r="I28" i="288" s="1"/>
  <c r="H30" i="288"/>
  <c r="I30" i="288" s="1"/>
  <c r="H32" i="288"/>
  <c r="I32" i="288" s="1"/>
  <c r="H34" i="288"/>
  <c r="I34" i="288" s="1"/>
  <c r="H13" i="288"/>
  <c r="I13" i="288" s="1"/>
  <c r="H15" i="288"/>
  <c r="I15" i="288" s="1"/>
  <c r="H21" i="288"/>
  <c r="I21" i="288" s="1"/>
  <c r="H23" i="288"/>
  <c r="I23" i="288" s="1"/>
  <c r="H31" i="288"/>
  <c r="I31" i="288" s="1"/>
  <c r="H47" i="9"/>
  <c r="I47" i="9" s="1"/>
  <c r="H50" i="286"/>
  <c r="I50" i="286" s="1"/>
  <c r="H38" i="286"/>
  <c r="I38" i="286" s="1"/>
  <c r="H42" i="286"/>
  <c r="I42" i="286" s="1"/>
  <c r="J42" i="286" s="1"/>
  <c r="H44" i="286"/>
  <c r="I44" i="286" s="1"/>
  <c r="H49" i="286"/>
  <c r="I49" i="286" s="1"/>
  <c r="H61" i="286"/>
  <c r="I61" i="286" s="1"/>
  <c r="H24" i="277"/>
  <c r="I24" i="277" s="1"/>
  <c r="H20" i="284"/>
  <c r="I20" i="284" s="1"/>
  <c r="H22" i="284"/>
  <c r="I22" i="284" s="1"/>
  <c r="H24" i="284"/>
  <c r="I24" i="284" s="1"/>
  <c r="H28" i="284"/>
  <c r="I28" i="284" s="1"/>
  <c r="H30" i="284"/>
  <c r="I30" i="284" s="1"/>
  <c r="H32" i="284"/>
  <c r="I32" i="284" s="1"/>
  <c r="H34" i="284"/>
  <c r="I34" i="284" s="1"/>
  <c r="H36" i="284"/>
  <c r="I36" i="284" s="1"/>
  <c r="H38" i="284"/>
  <c r="I38" i="284" s="1"/>
  <c r="H42" i="284"/>
  <c r="I42" i="284" s="1"/>
  <c r="H46" i="284"/>
  <c r="I46" i="284" s="1"/>
  <c r="H11" i="284"/>
  <c r="I11" i="284" s="1"/>
  <c r="H21" i="284"/>
  <c r="I21" i="284" s="1"/>
  <c r="H23" i="284"/>
  <c r="I23" i="284" s="1"/>
  <c r="H25" i="284"/>
  <c r="I25" i="284" s="1"/>
  <c r="H27" i="284"/>
  <c r="I27" i="284" s="1"/>
  <c r="H29" i="284"/>
  <c r="I29" i="284" s="1"/>
  <c r="H31" i="284"/>
  <c r="I31" i="284" s="1"/>
  <c r="H33" i="284"/>
  <c r="I33" i="284" s="1"/>
  <c r="H35" i="284"/>
  <c r="I35" i="284" s="1"/>
  <c r="H37" i="284"/>
  <c r="I37" i="284" s="1"/>
  <c r="H39" i="284"/>
  <c r="I39" i="284" s="1"/>
  <c r="J39" i="284" s="1"/>
  <c r="J54" i="284" s="1"/>
  <c r="H41" i="284"/>
  <c r="I41" i="284" s="1"/>
  <c r="H43" i="284"/>
  <c r="I43" i="284" s="1"/>
  <c r="H53" i="284"/>
  <c r="I53" i="284" s="1"/>
  <c r="I12" i="281"/>
  <c r="H24" i="281"/>
  <c r="I24" i="281" s="1"/>
  <c r="J24" i="281" s="1"/>
  <c r="H72" i="281"/>
  <c r="I72" i="281" s="1"/>
  <c r="H84" i="281"/>
  <c r="I84" i="281" s="1"/>
  <c r="H86" i="281"/>
  <c r="I86" i="281" s="1"/>
  <c r="I13" i="281"/>
  <c r="H17" i="281"/>
  <c r="I17" i="281" s="1"/>
  <c r="H19" i="281"/>
  <c r="I19" i="281" s="1"/>
  <c r="H23" i="281"/>
  <c r="I23" i="281" s="1"/>
  <c r="H25" i="281"/>
  <c r="I25" i="281" s="1"/>
  <c r="J25" i="281" s="1"/>
  <c r="H65" i="281"/>
  <c r="I65" i="281" s="1"/>
  <c r="H75" i="281"/>
  <c r="I75" i="281" s="1"/>
  <c r="H85" i="281"/>
  <c r="I85" i="281" s="1"/>
  <c r="H22" i="285"/>
  <c r="I22" i="285" s="1"/>
  <c r="H24" i="285"/>
  <c r="I24" i="285" s="1"/>
  <c r="H28" i="285"/>
  <c r="I28" i="285" s="1"/>
  <c r="H30" i="285"/>
  <c r="I30" i="285" s="1"/>
  <c r="H32" i="285"/>
  <c r="I32" i="285" s="1"/>
  <c r="H36" i="285"/>
  <c r="I36" i="285" s="1"/>
  <c r="H40" i="285"/>
  <c r="I40" i="285" s="1"/>
  <c r="H10" i="285"/>
  <c r="I10" i="285" s="1"/>
  <c r="H11" i="285"/>
  <c r="I11" i="285" s="1"/>
  <c r="H21" i="285"/>
  <c r="I21" i="285" s="1"/>
  <c r="H27" i="285"/>
  <c r="I27" i="285" s="1"/>
  <c r="H29" i="285"/>
  <c r="I29" i="285" s="1"/>
  <c r="H31" i="285"/>
  <c r="I31" i="285" s="1"/>
  <c r="H33" i="285"/>
  <c r="I33" i="285" s="1"/>
  <c r="H35" i="285"/>
  <c r="I35" i="285" s="1"/>
  <c r="H37" i="285"/>
  <c r="I37" i="285" s="1"/>
  <c r="H41" i="285"/>
  <c r="I41" i="285" s="1"/>
  <c r="H45" i="285"/>
  <c r="I45" i="285" s="1"/>
  <c r="H49" i="285"/>
  <c r="I49" i="285" s="1"/>
  <c r="H55" i="285"/>
  <c r="I55" i="285" s="1"/>
  <c r="H61" i="285"/>
  <c r="I61" i="285" s="1"/>
  <c r="H10" i="284"/>
  <c r="I10" i="284" s="1"/>
  <c r="H14" i="278"/>
  <c r="H16" i="278"/>
  <c r="H20" i="278"/>
  <c r="H26" i="278"/>
  <c r="H28" i="278"/>
  <c r="H10" i="278"/>
  <c r="H13" i="277"/>
  <c r="H15" i="277"/>
  <c r="H19" i="277"/>
  <c r="H23" i="277"/>
  <c r="H11" i="275"/>
  <c r="H17" i="275"/>
  <c r="H21" i="275"/>
  <c r="H23" i="275"/>
  <c r="H27" i="275"/>
  <c r="H31" i="275"/>
  <c r="H33" i="275"/>
  <c r="H45" i="275"/>
  <c r="H47" i="275"/>
  <c r="H10" i="275"/>
  <c r="H12" i="279"/>
  <c r="I12" i="279" s="1"/>
  <c r="H14" i="279"/>
  <c r="I14" i="279" s="1"/>
  <c r="H16" i="279"/>
  <c r="I16" i="279" s="1"/>
  <c r="H18" i="279"/>
  <c r="I18" i="279" s="1"/>
  <c r="H20" i="279"/>
  <c r="I20" i="279" s="1"/>
  <c r="H22" i="279"/>
  <c r="I22" i="279" s="1"/>
  <c r="H26" i="279"/>
  <c r="I26" i="279" s="1"/>
  <c r="H14" i="274"/>
  <c r="H22" i="274"/>
  <c r="H24" i="274"/>
  <c r="H26" i="274"/>
  <c r="H34" i="274"/>
  <c r="H50" i="274"/>
  <c r="H15" i="273"/>
  <c r="H17" i="273"/>
  <c r="H19" i="273"/>
  <c r="H21" i="273"/>
  <c r="H23" i="273"/>
  <c r="H25" i="273"/>
  <c r="H31" i="273"/>
  <c r="H22" i="272"/>
  <c r="I22" i="272" s="1"/>
  <c r="H24" i="272"/>
  <c r="I24" i="272" s="1"/>
  <c r="H26" i="272"/>
  <c r="I26" i="272" s="1"/>
  <c r="H30" i="272"/>
  <c r="I30" i="272" s="1"/>
  <c r="H32" i="272"/>
  <c r="I32" i="272" s="1"/>
  <c r="H36" i="272"/>
  <c r="I36" i="272" s="1"/>
  <c r="H42" i="272"/>
  <c r="I42" i="272" s="1"/>
  <c r="H10" i="266"/>
  <c r="H12" i="271"/>
  <c r="I12" i="271" s="1"/>
  <c r="H14" i="271"/>
  <c r="I14" i="271" s="1"/>
  <c r="H18" i="271"/>
  <c r="I18" i="271" s="1"/>
  <c r="H12" i="270"/>
  <c r="I12" i="270" s="1"/>
  <c r="H14" i="270"/>
  <c r="I14" i="270" s="1"/>
  <c r="H18" i="270"/>
  <c r="I18" i="270" s="1"/>
  <c r="H20" i="270"/>
  <c r="I20" i="270" s="1"/>
  <c r="H22" i="270"/>
  <c r="I22" i="270" s="1"/>
  <c r="H24" i="270"/>
  <c r="I24" i="270" s="1"/>
  <c r="H26" i="270"/>
  <c r="I26" i="270" s="1"/>
  <c r="H28" i="270"/>
  <c r="I28" i="270" s="1"/>
  <c r="H11" i="278"/>
  <c r="H17" i="278"/>
  <c r="H19" i="278"/>
  <c r="H21" i="278"/>
  <c r="H23" i="278"/>
  <c r="H31" i="278"/>
  <c r="H39" i="278"/>
  <c r="H14" i="277"/>
  <c r="H16" i="277"/>
  <c r="H18" i="277"/>
  <c r="H20" i="277"/>
  <c r="H22" i="277"/>
  <c r="H27" i="277"/>
  <c r="H16" i="275"/>
  <c r="H18" i="275"/>
  <c r="H20" i="275"/>
  <c r="H24" i="275"/>
  <c r="H26" i="275"/>
  <c r="H28" i="275"/>
  <c r="H30" i="275"/>
  <c r="H34" i="275"/>
  <c r="H38" i="275"/>
  <c r="H48" i="275"/>
  <c r="H11" i="279"/>
  <c r="I11" i="279" s="1"/>
  <c r="H15" i="279"/>
  <c r="I15" i="279" s="1"/>
  <c r="H17" i="279"/>
  <c r="I17" i="279" s="1"/>
  <c r="H19" i="279"/>
  <c r="I19" i="279" s="1"/>
  <c r="H21" i="279"/>
  <c r="I21" i="279" s="1"/>
  <c r="H23" i="279"/>
  <c r="I23" i="279" s="1"/>
  <c r="H25" i="279"/>
  <c r="I25" i="279" s="1"/>
  <c r="H11" i="274"/>
  <c r="H19" i="274"/>
  <c r="H21" i="274"/>
  <c r="H23" i="274"/>
  <c r="H33" i="274"/>
  <c r="H35" i="274"/>
  <c r="H39" i="274"/>
  <c r="H43" i="274"/>
  <c r="H10" i="274"/>
  <c r="H16" i="273"/>
  <c r="H18" i="273"/>
  <c r="H20" i="273"/>
  <c r="H22" i="273"/>
  <c r="H24" i="273"/>
  <c r="H26" i="273"/>
  <c r="H30" i="273"/>
  <c r="H32" i="273"/>
  <c r="H19" i="272"/>
  <c r="I19" i="272" s="1"/>
  <c r="H23" i="272"/>
  <c r="I23" i="272" s="1"/>
  <c r="H27" i="272"/>
  <c r="I27" i="272" s="1"/>
  <c r="H33" i="272"/>
  <c r="I33" i="272" s="1"/>
  <c r="H35" i="272"/>
  <c r="I35" i="272" s="1"/>
  <c r="H13" i="271"/>
  <c r="I13" i="271" s="1"/>
  <c r="H15" i="271"/>
  <c r="I15" i="271" s="1"/>
  <c r="H17" i="271"/>
  <c r="I17" i="271" s="1"/>
  <c r="H19" i="271"/>
  <c r="I19" i="271" s="1"/>
  <c r="H13" i="270"/>
  <c r="I13" i="270" s="1"/>
  <c r="H15" i="270"/>
  <c r="I15" i="270" s="1"/>
  <c r="H17" i="270"/>
  <c r="I17" i="270" s="1"/>
  <c r="H19" i="270"/>
  <c r="I19" i="270" s="1"/>
  <c r="H21" i="270"/>
  <c r="I21" i="270" s="1"/>
  <c r="H23" i="270"/>
  <c r="I23" i="270" s="1"/>
  <c r="H27" i="270"/>
  <c r="I27" i="270" s="1"/>
  <c r="H33" i="270"/>
  <c r="I33" i="270" s="1"/>
  <c r="H11" i="269"/>
  <c r="I11" i="269" s="1"/>
  <c r="H19" i="269"/>
  <c r="I19" i="269" s="1"/>
  <c r="H21" i="269"/>
  <c r="I21" i="269" s="1"/>
  <c r="H23" i="269"/>
  <c r="I23" i="269" s="1"/>
  <c r="H25" i="269"/>
  <c r="I25" i="269" s="1"/>
  <c r="H10" i="269"/>
  <c r="I10" i="269" s="1"/>
  <c r="H16" i="283"/>
  <c r="I16" i="283" s="1"/>
  <c r="H18" i="283"/>
  <c r="I18" i="283" s="1"/>
  <c r="H20" i="283"/>
  <c r="I20" i="283" s="1"/>
  <c r="J20" i="283" s="1"/>
  <c r="H22" i="283"/>
  <c r="I22" i="283" s="1"/>
  <c r="J22" i="283" s="1"/>
  <c r="H24" i="283"/>
  <c r="I24" i="283" s="1"/>
  <c r="H26" i="283"/>
  <c r="I26" i="283" s="1"/>
  <c r="J26" i="283" s="1"/>
  <c r="H30" i="283"/>
  <c r="I30" i="283" s="1"/>
  <c r="J30" i="283" s="1"/>
  <c r="H32" i="283"/>
  <c r="I32" i="283" s="1"/>
  <c r="H34" i="283"/>
  <c r="I34" i="283" s="1"/>
  <c r="H38" i="283"/>
  <c r="I38" i="283" s="1"/>
  <c r="H40" i="283"/>
  <c r="I40" i="283" s="1"/>
  <c r="H10" i="283"/>
  <c r="I10" i="283" s="1"/>
  <c r="H12" i="282"/>
  <c r="I12" i="282" s="1"/>
  <c r="H14" i="282"/>
  <c r="I14" i="282" s="1"/>
  <c r="H16" i="282"/>
  <c r="I16" i="282" s="1"/>
  <c r="H20" i="282"/>
  <c r="I20" i="282" s="1"/>
  <c r="H22" i="282"/>
  <c r="I22" i="282" s="1"/>
  <c r="H24" i="282"/>
  <c r="H26" i="282"/>
  <c r="I27" i="282" s="1"/>
  <c r="H28" i="282"/>
  <c r="I29" i="282" s="1"/>
  <c r="H36" i="282"/>
  <c r="H14" i="266"/>
  <c r="H22" i="266"/>
  <c r="H24" i="266"/>
  <c r="H36" i="266"/>
  <c r="H13" i="265"/>
  <c r="H15" i="265"/>
  <c r="H17" i="265"/>
  <c r="H19" i="265"/>
  <c r="H21" i="265"/>
  <c r="H20" i="263"/>
  <c r="H22" i="263"/>
  <c r="H28" i="263"/>
  <c r="H30" i="263"/>
  <c r="H32" i="263"/>
  <c r="H36" i="263"/>
  <c r="H38" i="263"/>
  <c r="H48" i="263"/>
  <c r="H52" i="263"/>
  <c r="H54" i="263"/>
  <c r="H13" i="262"/>
  <c r="H15" i="262"/>
  <c r="H19" i="262"/>
  <c r="H21" i="262"/>
  <c r="H23" i="262"/>
  <c r="H25" i="262"/>
  <c r="H27" i="262"/>
  <c r="H29" i="262"/>
  <c r="H35" i="262"/>
  <c r="H13" i="260"/>
  <c r="H17" i="260"/>
  <c r="H19" i="260"/>
  <c r="H21" i="260"/>
  <c r="H23" i="260"/>
  <c r="H25" i="260"/>
  <c r="H33" i="260"/>
  <c r="H18" i="269"/>
  <c r="I18" i="269" s="1"/>
  <c r="H20" i="269"/>
  <c r="I20" i="269" s="1"/>
  <c r="H24" i="269"/>
  <c r="I24" i="269" s="1"/>
  <c r="H34" i="269"/>
  <c r="I34" i="269" s="1"/>
  <c r="H40" i="269"/>
  <c r="I40" i="269" s="1"/>
  <c r="H11" i="283"/>
  <c r="I11" i="283" s="1"/>
  <c r="H15" i="283"/>
  <c r="I15" i="283" s="1"/>
  <c r="J15" i="283" s="1"/>
  <c r="H19" i="283"/>
  <c r="I19" i="283" s="1"/>
  <c r="H23" i="283"/>
  <c r="I23" i="283" s="1"/>
  <c r="H25" i="283"/>
  <c r="I25" i="283" s="1"/>
  <c r="H27" i="283"/>
  <c r="I27" i="283" s="1"/>
  <c r="J27" i="283" s="1"/>
  <c r="H29" i="283"/>
  <c r="I29" i="283" s="1"/>
  <c r="H35" i="283"/>
  <c r="I35" i="283" s="1"/>
  <c r="H45" i="283"/>
  <c r="I45" i="283" s="1"/>
  <c r="H47" i="283"/>
  <c r="I47" i="283" s="1"/>
  <c r="H13" i="282"/>
  <c r="I13" i="282" s="1"/>
  <c r="H15" i="282"/>
  <c r="I15" i="282" s="1"/>
  <c r="H17" i="282"/>
  <c r="I17" i="282" s="1"/>
  <c r="H21" i="282"/>
  <c r="I21" i="282" s="1"/>
  <c r="H23" i="282"/>
  <c r="I23" i="282" s="1"/>
  <c r="H25" i="282"/>
  <c r="I26" i="282" s="1"/>
  <c r="H27" i="282"/>
  <c r="I28" i="282" s="1"/>
  <c r="H29" i="282"/>
  <c r="I30" i="282" s="1"/>
  <c r="J30" i="282" s="1"/>
  <c r="J39" i="282" s="1"/>
  <c r="H11" i="266"/>
  <c r="H15" i="266"/>
  <c r="H21" i="266"/>
  <c r="H25" i="266"/>
  <c r="H12" i="265"/>
  <c r="H14" i="265"/>
  <c r="H16" i="265"/>
  <c r="H18" i="265"/>
  <c r="H20" i="265"/>
  <c r="H22" i="265"/>
  <c r="H21" i="263"/>
  <c r="H25" i="263"/>
  <c r="H27" i="263"/>
  <c r="H29" i="263"/>
  <c r="H43" i="263"/>
  <c r="H51" i="263"/>
  <c r="H55" i="263"/>
  <c r="H12" i="262"/>
  <c r="H14" i="262"/>
  <c r="H18" i="262"/>
  <c r="H20" i="262"/>
  <c r="H22" i="262"/>
  <c r="H24" i="262"/>
  <c r="H28" i="262"/>
  <c r="H30" i="262"/>
  <c r="H10" i="261"/>
  <c r="H12" i="260"/>
  <c r="H14" i="260"/>
  <c r="H18" i="260"/>
  <c r="H20" i="260"/>
  <c r="H22" i="260"/>
  <c r="H24" i="260"/>
  <c r="H28" i="260"/>
  <c r="H30" i="260"/>
  <c r="H34" i="260"/>
  <c r="H36" i="257"/>
  <c r="H38" i="257"/>
  <c r="H40" i="257"/>
  <c r="H42" i="257"/>
  <c r="H44" i="257"/>
  <c r="H18" i="257"/>
  <c r="I18" i="257" s="1"/>
  <c r="J18" i="257" s="1"/>
  <c r="H20" i="257"/>
  <c r="H22" i="257"/>
  <c r="H24" i="257"/>
  <c r="H28" i="257"/>
  <c r="H13" i="256"/>
  <c r="H15" i="256"/>
  <c r="H23" i="256"/>
  <c r="H25" i="256"/>
  <c r="H27" i="256"/>
  <c r="H33" i="256"/>
  <c r="H13" i="255"/>
  <c r="H15" i="255"/>
  <c r="H17" i="255"/>
  <c r="H19" i="255"/>
  <c r="H21" i="255"/>
  <c r="H23" i="255"/>
  <c r="H25" i="255"/>
  <c r="H27" i="255"/>
  <c r="H29" i="255"/>
  <c r="H31" i="255"/>
  <c r="H11" i="253"/>
  <c r="H19" i="253"/>
  <c r="H23" i="253"/>
  <c r="H25" i="253"/>
  <c r="H27" i="253"/>
  <c r="H31" i="253"/>
  <c r="H39" i="253"/>
  <c r="H10" i="253"/>
  <c r="H12" i="252"/>
  <c r="H14" i="252"/>
  <c r="H18" i="252"/>
  <c r="H20" i="252"/>
  <c r="H22" i="252"/>
  <c r="H24" i="252"/>
  <c r="H26" i="252"/>
  <c r="H30" i="252"/>
  <c r="H12" i="212"/>
  <c r="H14" i="212"/>
  <c r="H22" i="212"/>
  <c r="H24" i="212"/>
  <c r="H26" i="212"/>
  <c r="H30" i="212"/>
  <c r="H32" i="212"/>
  <c r="H34" i="212"/>
  <c r="H13" i="200"/>
  <c r="H15" i="200"/>
  <c r="H19" i="200"/>
  <c r="H23" i="200"/>
  <c r="H25" i="200"/>
  <c r="H29" i="200"/>
  <c r="H31" i="200"/>
  <c r="H41" i="200"/>
  <c r="H43" i="200"/>
  <c r="H45" i="200"/>
  <c r="H55" i="200"/>
  <c r="H57" i="200"/>
  <c r="H65" i="200"/>
  <c r="H67" i="200"/>
  <c r="H71" i="200"/>
  <c r="H77" i="200"/>
  <c r="H79" i="200"/>
  <c r="H83" i="200"/>
  <c r="H87" i="200"/>
  <c r="H89" i="200"/>
  <c r="H93" i="200"/>
  <c r="H95" i="200"/>
  <c r="H101" i="200"/>
  <c r="H103" i="200"/>
  <c r="H105" i="200"/>
  <c r="H12" i="165"/>
  <c r="H22" i="165"/>
  <c r="H11" i="55"/>
  <c r="H21" i="55"/>
  <c r="H23" i="55"/>
  <c r="H27" i="55"/>
  <c r="H29" i="55"/>
  <c r="H31" i="55"/>
  <c r="H33" i="55"/>
  <c r="H35" i="55"/>
  <c r="H37" i="55"/>
  <c r="H39" i="55"/>
  <c r="H41" i="55"/>
  <c r="H43" i="55"/>
  <c r="H45" i="55"/>
  <c r="H37" i="257"/>
  <c r="H39" i="257"/>
  <c r="H41" i="257"/>
  <c r="H43" i="257"/>
  <c r="I43" i="257" s="1"/>
  <c r="J43" i="257" s="1"/>
  <c r="H47" i="257"/>
  <c r="H17" i="257"/>
  <c r="H19" i="257"/>
  <c r="H21" i="257"/>
  <c r="H23" i="257"/>
  <c r="H25" i="257"/>
  <c r="H12" i="256"/>
  <c r="H14" i="256"/>
  <c r="H22" i="256"/>
  <c r="H24" i="256"/>
  <c r="H26" i="256"/>
  <c r="H28" i="256"/>
  <c r="H12" i="255"/>
  <c r="H14" i="255"/>
  <c r="H18" i="255"/>
  <c r="H20" i="255"/>
  <c r="H22" i="255"/>
  <c r="H24" i="255"/>
  <c r="H26" i="255"/>
  <c r="H30" i="255"/>
  <c r="H36" i="255"/>
  <c r="H20" i="253"/>
  <c r="H22" i="253"/>
  <c r="H24" i="253"/>
  <c r="H26" i="253"/>
  <c r="H28" i="253"/>
  <c r="H30" i="253"/>
  <c r="H32" i="253"/>
  <c r="H34" i="253"/>
  <c r="H46" i="253"/>
  <c r="H13" i="252"/>
  <c r="H15" i="252"/>
  <c r="H19" i="252"/>
  <c r="H21" i="252"/>
  <c r="H23" i="252"/>
  <c r="H27" i="252"/>
  <c r="H31" i="252"/>
  <c r="H13" i="212"/>
  <c r="H15" i="212"/>
  <c r="H21" i="212"/>
  <c r="H23" i="212"/>
  <c r="H31" i="212"/>
  <c r="H33" i="212"/>
  <c r="H12" i="200"/>
  <c r="H14" i="200"/>
  <c r="H20" i="200"/>
  <c r="H22" i="200"/>
  <c r="H30" i="200"/>
  <c r="H32" i="200"/>
  <c r="H36" i="200"/>
  <c r="H42" i="200"/>
  <c r="H44" i="200"/>
  <c r="H50" i="200"/>
  <c r="H56" i="200"/>
  <c r="H58" i="200"/>
  <c r="H60" i="200"/>
  <c r="H66" i="200"/>
  <c r="H68" i="200"/>
  <c r="H74" i="200"/>
  <c r="H78" i="200"/>
  <c r="H80" i="200"/>
  <c r="H88" i="200"/>
  <c r="H90" i="200"/>
  <c r="H96" i="200"/>
  <c r="H102" i="200"/>
  <c r="H104" i="200"/>
  <c r="H106" i="200"/>
  <c r="H108" i="200"/>
  <c r="H11" i="165"/>
  <c r="H13" i="165"/>
  <c r="H17" i="165"/>
  <c r="H21" i="165"/>
  <c r="H20" i="55"/>
  <c r="H22" i="55"/>
  <c r="H24" i="55"/>
  <c r="H26" i="55"/>
  <c r="H28" i="55"/>
  <c r="H30" i="55"/>
  <c r="H32" i="55"/>
  <c r="H34" i="55"/>
  <c r="H36" i="55"/>
  <c r="H38" i="55"/>
  <c r="H42" i="55"/>
  <c r="H46" i="55"/>
  <c r="H48" i="55"/>
  <c r="H50" i="55"/>
  <c r="H55" i="55"/>
  <c r="H57" i="55"/>
  <c r="H63" i="55"/>
  <c r="H16" i="224"/>
  <c r="H20" i="224"/>
  <c r="H24" i="224"/>
  <c r="H26" i="224"/>
  <c r="H38" i="224"/>
  <c r="H10" i="224"/>
  <c r="H11" i="213"/>
  <c r="H19" i="213"/>
  <c r="H25" i="213"/>
  <c r="H27" i="213"/>
  <c r="H37" i="213"/>
  <c r="H10" i="213"/>
  <c r="H11" i="151"/>
  <c r="H17" i="151"/>
  <c r="H19" i="151"/>
  <c r="H25" i="151"/>
  <c r="H27" i="151"/>
  <c r="H10" i="151"/>
  <c r="H18" i="246"/>
  <c r="H24" i="246"/>
  <c r="H26" i="246"/>
  <c r="H34" i="246"/>
  <c r="H36" i="246"/>
  <c r="H42" i="246"/>
  <c r="H48" i="246"/>
  <c r="H11" i="163"/>
  <c r="H19" i="163"/>
  <c r="H21" i="163"/>
  <c r="H23" i="163"/>
  <c r="H25" i="163"/>
  <c r="H29" i="163"/>
  <c r="H37" i="163"/>
  <c r="H45" i="163"/>
  <c r="H12" i="162"/>
  <c r="H18" i="162"/>
  <c r="H10" i="162"/>
  <c r="H14" i="147"/>
  <c r="H18" i="147"/>
  <c r="H20" i="147"/>
  <c r="H24" i="147"/>
  <c r="H32" i="147"/>
  <c r="H36" i="147"/>
  <c r="H46" i="147"/>
  <c r="H50" i="147"/>
  <c r="H10" i="147"/>
  <c r="H16" i="144"/>
  <c r="H18" i="144"/>
  <c r="H22" i="144"/>
  <c r="H24" i="144"/>
  <c r="H30" i="144"/>
  <c r="H38" i="144"/>
  <c r="H40" i="144"/>
  <c r="H10" i="144"/>
  <c r="H16" i="145"/>
  <c r="H20" i="145"/>
  <c r="H22" i="145"/>
  <c r="H28" i="145"/>
  <c r="H34" i="145"/>
  <c r="H48" i="145"/>
  <c r="H11" i="245"/>
  <c r="H17" i="245"/>
  <c r="H19" i="245"/>
  <c r="H23" i="245"/>
  <c r="H10" i="245"/>
  <c r="H10" i="55"/>
  <c r="H11" i="224"/>
  <c r="H15" i="224"/>
  <c r="H17" i="224"/>
  <c r="H19" i="224"/>
  <c r="H23" i="224"/>
  <c r="H25" i="224"/>
  <c r="H27" i="224"/>
  <c r="H37" i="224"/>
  <c r="H20" i="213"/>
  <c r="H22" i="213"/>
  <c r="H26" i="213"/>
  <c r="H28" i="213"/>
  <c r="H32" i="213"/>
  <c r="H18" i="151"/>
  <c r="H20" i="151"/>
  <c r="H24" i="151"/>
  <c r="H28" i="151"/>
  <c r="H30" i="151"/>
  <c r="H34" i="151"/>
  <c r="H38" i="151"/>
  <c r="H11" i="246"/>
  <c r="H17" i="246"/>
  <c r="H19" i="246"/>
  <c r="H23" i="246"/>
  <c r="H25" i="246"/>
  <c r="H31" i="246"/>
  <c r="H33" i="246"/>
  <c r="H39" i="246"/>
  <c r="H10" i="246"/>
  <c r="H18" i="163"/>
  <c r="H22" i="163"/>
  <c r="H26" i="163"/>
  <c r="H28" i="163"/>
  <c r="H30" i="163"/>
  <c r="H32" i="163"/>
  <c r="H10" i="163"/>
  <c r="H11" i="162"/>
  <c r="H17" i="162"/>
  <c r="H11" i="147"/>
  <c r="H13" i="147"/>
  <c r="H15" i="147"/>
  <c r="H19" i="147"/>
  <c r="H21" i="147"/>
  <c r="H23" i="147"/>
  <c r="H27" i="147"/>
  <c r="H31" i="147"/>
  <c r="H33" i="147"/>
  <c r="H39" i="147"/>
  <c r="H47" i="147"/>
  <c r="H51" i="147"/>
  <c r="H11" i="144"/>
  <c r="H19" i="144"/>
  <c r="H21" i="144"/>
  <c r="H23" i="144"/>
  <c r="H35" i="144"/>
  <c r="H37" i="144"/>
  <c r="H39" i="144"/>
  <c r="H11" i="145"/>
  <c r="H13" i="145"/>
  <c r="H15" i="145"/>
  <c r="H23" i="145"/>
  <c r="H25" i="145"/>
  <c r="H27" i="145"/>
  <c r="H35" i="145"/>
  <c r="H37" i="145"/>
  <c r="H43" i="145"/>
  <c r="H10" i="145"/>
  <c r="H18" i="245"/>
  <c r="H20" i="245"/>
  <c r="H22" i="245"/>
  <c r="H30" i="245"/>
  <c r="H36" i="245"/>
  <c r="H11" i="242"/>
  <c r="H19" i="242"/>
  <c r="H21" i="242"/>
  <c r="H23" i="242"/>
  <c r="H25" i="242"/>
  <c r="H29" i="242"/>
  <c r="H31" i="242"/>
  <c r="H37" i="242"/>
  <c r="H45" i="242"/>
  <c r="H16" i="133"/>
  <c r="H18" i="133"/>
  <c r="H22" i="133"/>
  <c r="H24" i="133"/>
  <c r="H26" i="133"/>
  <c r="H28" i="133"/>
  <c r="H42" i="133"/>
  <c r="H11" i="244"/>
  <c r="H19" i="244"/>
  <c r="H21" i="244"/>
  <c r="H25" i="244"/>
  <c r="H27" i="244"/>
  <c r="H29" i="244"/>
  <c r="H31" i="244"/>
  <c r="H33" i="244"/>
  <c r="H35" i="244"/>
  <c r="H49" i="244"/>
  <c r="H16" i="130"/>
  <c r="H22" i="130"/>
  <c r="H30" i="130"/>
  <c r="H32" i="130"/>
  <c r="H45" i="130"/>
  <c r="H47" i="130"/>
  <c r="H10" i="130"/>
  <c r="H18" i="120"/>
  <c r="H20" i="120"/>
  <c r="H22" i="120"/>
  <c r="H26" i="120"/>
  <c r="H28" i="120"/>
  <c r="H32" i="120"/>
  <c r="H40" i="120"/>
  <c r="H42" i="120"/>
  <c r="H46" i="120"/>
  <c r="H52" i="120"/>
  <c r="H54" i="120"/>
  <c r="H56" i="120"/>
  <c r="H58" i="120"/>
  <c r="H64" i="120"/>
  <c r="H68" i="120"/>
  <c r="H18" i="119"/>
  <c r="H22" i="119"/>
  <c r="H24" i="119"/>
  <c r="H26" i="119"/>
  <c r="H34" i="119"/>
  <c r="H36" i="119"/>
  <c r="H42" i="119"/>
  <c r="H46" i="119"/>
  <c r="H50" i="119"/>
  <c r="H56" i="119"/>
  <c r="H60" i="119"/>
  <c r="H11" i="229"/>
  <c r="H15" i="229"/>
  <c r="H19" i="229"/>
  <c r="H21" i="229"/>
  <c r="H27" i="229"/>
  <c r="H10" i="229"/>
  <c r="H16" i="228"/>
  <c r="H18" i="228"/>
  <c r="H22" i="228"/>
  <c r="H26" i="228"/>
  <c r="H34" i="228"/>
  <c r="H36" i="228"/>
  <c r="H40" i="228"/>
  <c r="H11" i="209"/>
  <c r="H21" i="209"/>
  <c r="H23" i="209"/>
  <c r="H27" i="209"/>
  <c r="H29" i="209"/>
  <c r="H31" i="209"/>
  <c r="H33" i="209"/>
  <c r="H35" i="209"/>
  <c r="H37" i="209"/>
  <c r="H39" i="209"/>
  <c r="H41" i="209"/>
  <c r="H43" i="209"/>
  <c r="H45" i="209"/>
  <c r="H55" i="209"/>
  <c r="H57" i="209"/>
  <c r="H63" i="209"/>
  <c r="H10" i="209"/>
  <c r="H11" i="201"/>
  <c r="H17" i="201"/>
  <c r="H19" i="201"/>
  <c r="H23" i="201"/>
  <c r="H25" i="201"/>
  <c r="H27" i="201"/>
  <c r="H29" i="201"/>
  <c r="H31" i="201"/>
  <c r="H33" i="201"/>
  <c r="H35" i="201"/>
  <c r="H41" i="201"/>
  <c r="H43" i="201"/>
  <c r="H51" i="201"/>
  <c r="H11" i="198"/>
  <c r="H13" i="198"/>
  <c r="H21" i="198"/>
  <c r="H23" i="198"/>
  <c r="H27" i="198"/>
  <c r="H29" i="198"/>
  <c r="H31" i="198"/>
  <c r="H35" i="198"/>
  <c r="H37" i="198"/>
  <c r="H39" i="198"/>
  <c r="H43" i="198"/>
  <c r="H45" i="198"/>
  <c r="H51" i="198"/>
  <c r="H10" i="198"/>
  <c r="H18" i="42"/>
  <c r="H20" i="42"/>
  <c r="H22" i="42"/>
  <c r="H24" i="42"/>
  <c r="H26" i="42"/>
  <c r="H30" i="42"/>
  <c r="H32" i="42"/>
  <c r="H36" i="42"/>
  <c r="H40" i="42"/>
  <c r="H46" i="42"/>
  <c r="H52" i="42"/>
  <c r="H54" i="42"/>
  <c r="H58" i="42"/>
  <c r="H10" i="42"/>
  <c r="H14" i="241"/>
  <c r="H16" i="241"/>
  <c r="H18" i="241"/>
  <c r="H20" i="241"/>
  <c r="H24" i="241"/>
  <c r="H30" i="241"/>
  <c r="H32" i="241"/>
  <c r="H36" i="241"/>
  <c r="H40" i="241"/>
  <c r="H10" i="241"/>
  <c r="H14" i="203"/>
  <c r="H16" i="203"/>
  <c r="H18" i="203"/>
  <c r="H22" i="203"/>
  <c r="H24" i="203"/>
  <c r="H26" i="203"/>
  <c r="H28" i="203"/>
  <c r="H30" i="203"/>
  <c r="H34" i="203"/>
  <c r="H36" i="203"/>
  <c r="H38" i="203"/>
  <c r="H40" i="203"/>
  <c r="H50" i="203"/>
  <c r="H14" i="27"/>
  <c r="H16" i="27"/>
  <c r="H20" i="27"/>
  <c r="H22" i="27"/>
  <c r="H26" i="27"/>
  <c r="H28" i="27"/>
  <c r="H34" i="27"/>
  <c r="H36" i="27"/>
  <c r="H40" i="27"/>
  <c r="H55" i="27"/>
  <c r="H57" i="27"/>
  <c r="H11" i="89"/>
  <c r="H13" i="89"/>
  <c r="H15" i="89"/>
  <c r="H19" i="89"/>
  <c r="H21" i="89"/>
  <c r="H23" i="89"/>
  <c r="H18" i="242"/>
  <c r="H22" i="242"/>
  <c r="H26" i="242"/>
  <c r="H28" i="242"/>
  <c r="H30" i="242"/>
  <c r="H32" i="242"/>
  <c r="H10" i="242"/>
  <c r="H11" i="133"/>
  <c r="H17" i="133"/>
  <c r="H21" i="133"/>
  <c r="H23" i="133"/>
  <c r="H27" i="133"/>
  <c r="H31" i="133"/>
  <c r="H35" i="133"/>
  <c r="H41" i="133"/>
  <c r="H10" i="133"/>
  <c r="H18" i="244"/>
  <c r="H20" i="244"/>
  <c r="H22" i="244"/>
  <c r="H24" i="244"/>
  <c r="H26" i="244"/>
  <c r="H28" i="244"/>
  <c r="H30" i="244"/>
  <c r="H32" i="244"/>
  <c r="H36" i="244"/>
  <c r="H38" i="244"/>
  <c r="H44" i="244"/>
  <c r="H10" i="244"/>
  <c r="H11" i="130"/>
  <c r="H13" i="130"/>
  <c r="H15" i="130"/>
  <c r="H19" i="130"/>
  <c r="H21" i="130"/>
  <c r="H27" i="130"/>
  <c r="H29" i="130"/>
  <c r="H31" i="130"/>
  <c r="H39" i="130"/>
  <c r="H42" i="130"/>
  <c r="H46" i="130"/>
  <c r="H11" i="120"/>
  <c r="H19" i="120"/>
  <c r="H23" i="120"/>
  <c r="H31" i="120"/>
  <c r="H33" i="120"/>
  <c r="H37" i="120"/>
  <c r="H39" i="120"/>
  <c r="H41" i="120"/>
  <c r="H53" i="120"/>
  <c r="H55" i="120"/>
  <c r="H57" i="120"/>
  <c r="H63" i="120"/>
  <c r="H65" i="120"/>
  <c r="H69" i="120"/>
  <c r="H73" i="120"/>
  <c r="H10" i="120"/>
  <c r="H11" i="119"/>
  <c r="H17" i="119"/>
  <c r="H19" i="119"/>
  <c r="H21" i="119"/>
  <c r="H23" i="119"/>
  <c r="H25" i="119"/>
  <c r="H27" i="119"/>
  <c r="H29" i="119"/>
  <c r="H31" i="119"/>
  <c r="H33" i="119"/>
  <c r="H43" i="119"/>
  <c r="H45" i="119"/>
  <c r="H59" i="119"/>
  <c r="H10" i="119"/>
  <c r="H14" i="229"/>
  <c r="H16" i="229"/>
  <c r="H18" i="229"/>
  <c r="H20" i="229"/>
  <c r="H22" i="229"/>
  <c r="H34" i="229"/>
  <c r="H11" i="228"/>
  <c r="H13" i="228"/>
  <c r="H15" i="228"/>
  <c r="H23" i="228"/>
  <c r="H25" i="228"/>
  <c r="H29" i="228"/>
  <c r="H31" i="228"/>
  <c r="H33" i="228"/>
  <c r="H35" i="228"/>
  <c r="H37" i="228"/>
  <c r="H45" i="228"/>
  <c r="H10" i="228"/>
  <c r="H20" i="209"/>
  <c r="H22" i="209"/>
  <c r="H24" i="209"/>
  <c r="H26" i="209"/>
  <c r="H28" i="209"/>
  <c r="H30" i="209"/>
  <c r="H32" i="209"/>
  <c r="H34" i="209"/>
  <c r="H36" i="209"/>
  <c r="H38" i="209"/>
  <c r="H42" i="209"/>
  <c r="H46" i="209"/>
  <c r="H48" i="209"/>
  <c r="H50" i="209"/>
  <c r="H14" i="201"/>
  <c r="H16" i="201"/>
  <c r="H18" i="201"/>
  <c r="H20" i="201"/>
  <c r="H22" i="201"/>
  <c r="H24" i="201"/>
  <c r="H26" i="201"/>
  <c r="H30" i="201"/>
  <c r="H32" i="201"/>
  <c r="H44" i="201"/>
  <c r="H10" i="201"/>
  <c r="H22" i="198"/>
  <c r="H24" i="198"/>
  <c r="H26" i="198"/>
  <c r="H28" i="198"/>
  <c r="H30" i="198"/>
  <c r="H32" i="198"/>
  <c r="H34" i="198"/>
  <c r="H38" i="198"/>
  <c r="H40" i="198"/>
  <c r="H46" i="198"/>
  <c r="H50" i="198"/>
  <c r="H54" i="198"/>
  <c r="H62" i="198"/>
  <c r="H11" i="42"/>
  <c r="H15" i="42"/>
  <c r="H19" i="42"/>
  <c r="H21" i="42"/>
  <c r="H25" i="42"/>
  <c r="H27" i="42"/>
  <c r="H31" i="42"/>
  <c r="H33" i="42"/>
  <c r="H51" i="42"/>
  <c r="H53" i="42"/>
  <c r="H57" i="42"/>
  <c r="H11" i="241"/>
  <c r="H13" i="241"/>
  <c r="H15" i="241"/>
  <c r="H21" i="241"/>
  <c r="H35" i="241"/>
  <c r="H37" i="241"/>
  <c r="H43" i="241"/>
  <c r="H51" i="241"/>
  <c r="H11" i="203"/>
  <c r="H15" i="203"/>
  <c r="H23" i="203"/>
  <c r="H25" i="203"/>
  <c r="H27" i="203"/>
  <c r="H29" i="203"/>
  <c r="H35" i="203"/>
  <c r="H39" i="203"/>
  <c r="H10" i="203"/>
  <c r="H11" i="27"/>
  <c r="H15" i="27"/>
  <c r="H19" i="27"/>
  <c r="H21" i="27"/>
  <c r="H23" i="27"/>
  <c r="H25" i="27"/>
  <c r="H27" i="27"/>
  <c r="H47" i="27"/>
  <c r="H52" i="27"/>
  <c r="H54" i="27"/>
  <c r="H10" i="27"/>
  <c r="H20" i="89"/>
  <c r="H22" i="89"/>
  <c r="H24" i="89"/>
  <c r="H27" i="89"/>
  <c r="H10" i="89"/>
  <c r="H32" i="89"/>
  <c r="H38" i="89"/>
  <c r="H16" i="24"/>
  <c r="H18" i="24"/>
  <c r="H22" i="24"/>
  <c r="H26" i="24"/>
  <c r="H28" i="24"/>
  <c r="H32" i="24"/>
  <c r="H34" i="24"/>
  <c r="H42" i="24"/>
  <c r="H46" i="24"/>
  <c r="H48" i="24"/>
  <c r="H10" i="24"/>
  <c r="H12" i="20"/>
  <c r="H20" i="20"/>
  <c r="H24" i="20"/>
  <c r="H26" i="20"/>
  <c r="H32" i="20"/>
  <c r="H36" i="20"/>
  <c r="H40" i="20"/>
  <c r="H47" i="20"/>
  <c r="H49" i="20"/>
  <c r="H10" i="20"/>
  <c r="H12" i="118"/>
  <c r="H14" i="118"/>
  <c r="H16" i="118"/>
  <c r="H18" i="118"/>
  <c r="H22" i="118"/>
  <c r="H24" i="118"/>
  <c r="H28" i="118"/>
  <c r="H30" i="118"/>
  <c r="H32" i="118"/>
  <c r="H11" i="117"/>
  <c r="H15" i="117"/>
  <c r="H17" i="117"/>
  <c r="H19" i="117"/>
  <c r="H25" i="117"/>
  <c r="H29" i="117"/>
  <c r="H33" i="117"/>
  <c r="H37" i="117"/>
  <c r="H39" i="117"/>
  <c r="H47" i="117"/>
  <c r="H49" i="117"/>
  <c r="H51" i="117"/>
  <c r="H53" i="117"/>
  <c r="H57" i="117"/>
  <c r="H59" i="117"/>
  <c r="H61" i="117"/>
  <c r="H67" i="117"/>
  <c r="H14" i="116"/>
  <c r="H16" i="116"/>
  <c r="H18" i="116"/>
  <c r="H22" i="116"/>
  <c r="H32" i="116"/>
  <c r="H34" i="116"/>
  <c r="H36" i="116"/>
  <c r="H44" i="116"/>
  <c r="H46" i="116"/>
  <c r="H48" i="116"/>
  <c r="H50" i="116"/>
  <c r="H56" i="116"/>
  <c r="H58" i="116"/>
  <c r="H60" i="116"/>
  <c r="H68" i="116"/>
  <c r="H74" i="116"/>
  <c r="H80" i="116"/>
  <c r="H84" i="116"/>
  <c r="H86" i="116"/>
  <c r="H90" i="116"/>
  <c r="H92" i="116"/>
  <c r="H102" i="116"/>
  <c r="H106" i="116"/>
  <c r="H108" i="116"/>
  <c r="H12" i="113"/>
  <c r="H14" i="113"/>
  <c r="H16" i="113"/>
  <c r="H20" i="113"/>
  <c r="H26" i="113"/>
  <c r="H28" i="113"/>
  <c r="H32" i="113"/>
  <c r="I32" i="113" s="1"/>
  <c r="H34" i="113"/>
  <c r="H40" i="113"/>
  <c r="I40" i="113" s="1"/>
  <c r="H42" i="113"/>
  <c r="H48" i="113"/>
  <c r="I48" i="113" s="1"/>
  <c r="H50" i="113"/>
  <c r="H58" i="113"/>
  <c r="I58" i="113" s="1"/>
  <c r="H60" i="113"/>
  <c r="H62" i="113"/>
  <c r="I62" i="113" s="1"/>
  <c r="H66" i="113"/>
  <c r="H68" i="113"/>
  <c r="I68" i="113" s="1"/>
  <c r="H72" i="113"/>
  <c r="H74" i="113"/>
  <c r="I74" i="113" s="1"/>
  <c r="H78" i="113"/>
  <c r="H80" i="113"/>
  <c r="I80" i="113" s="1"/>
  <c r="H84" i="113"/>
  <c r="H86" i="113"/>
  <c r="I86" i="113" s="1"/>
  <c r="H92" i="113"/>
  <c r="H94" i="113"/>
  <c r="I94" i="113" s="1"/>
  <c r="H96" i="113"/>
  <c r="H100" i="113"/>
  <c r="I100" i="113" s="1"/>
  <c r="H102" i="113"/>
  <c r="H104" i="113"/>
  <c r="I104" i="113" s="1"/>
  <c r="H12" i="112"/>
  <c r="H14" i="112"/>
  <c r="H18" i="112"/>
  <c r="H24" i="112"/>
  <c r="H26" i="112"/>
  <c r="H28" i="112"/>
  <c r="H30" i="112"/>
  <c r="H36" i="112"/>
  <c r="H38" i="112"/>
  <c r="H44" i="112"/>
  <c r="H48" i="112"/>
  <c r="H50" i="112"/>
  <c r="H54" i="112"/>
  <c r="H60" i="112"/>
  <c r="H62" i="112"/>
  <c r="H72" i="112"/>
  <c r="H74" i="112"/>
  <c r="H78" i="112"/>
  <c r="H17" i="111"/>
  <c r="H19" i="111"/>
  <c r="H21" i="111"/>
  <c r="H25" i="111"/>
  <c r="H27" i="111"/>
  <c r="H29" i="111"/>
  <c r="H37" i="111"/>
  <c r="H39" i="111"/>
  <c r="H45" i="111"/>
  <c r="H49" i="111"/>
  <c r="H55" i="111"/>
  <c r="H59" i="111"/>
  <c r="H65" i="111"/>
  <c r="H67" i="111"/>
  <c r="H71" i="111"/>
  <c r="H73" i="111"/>
  <c r="H75" i="111"/>
  <c r="H79" i="111"/>
  <c r="H14" i="110"/>
  <c r="H16" i="110"/>
  <c r="H20" i="110"/>
  <c r="H22" i="110"/>
  <c r="H28" i="110"/>
  <c r="H30" i="110"/>
  <c r="H36" i="110"/>
  <c r="H38" i="110"/>
  <c r="H40" i="110"/>
  <c r="H13" i="109"/>
  <c r="H15" i="109"/>
  <c r="H17" i="109"/>
  <c r="H21" i="109"/>
  <c r="H23" i="109"/>
  <c r="H29" i="109"/>
  <c r="H31" i="109"/>
  <c r="H33" i="109"/>
  <c r="H41" i="109"/>
  <c r="H43" i="109"/>
  <c r="H49" i="109"/>
  <c r="H51" i="109"/>
  <c r="H53" i="109"/>
  <c r="H55" i="109"/>
  <c r="H59" i="109"/>
  <c r="H63" i="109"/>
  <c r="H65" i="109"/>
  <c r="H69" i="109"/>
  <c r="H71" i="109"/>
  <c r="H73" i="109"/>
  <c r="H12" i="108"/>
  <c r="H14" i="108"/>
  <c r="H20" i="108"/>
  <c r="H22" i="108"/>
  <c r="H24" i="108"/>
  <c r="H26" i="108"/>
  <c r="H28" i="108"/>
  <c r="H34" i="108"/>
  <c r="H36" i="108"/>
  <c r="H42" i="108"/>
  <c r="H50" i="108"/>
  <c r="H52" i="108"/>
  <c r="H56" i="108"/>
  <c r="H58" i="108"/>
  <c r="H62" i="108"/>
  <c r="H64" i="108"/>
  <c r="H13" i="106"/>
  <c r="H15" i="106"/>
  <c r="H17" i="106"/>
  <c r="H19" i="106"/>
  <c r="H11" i="24"/>
  <c r="H19" i="24"/>
  <c r="H21" i="24"/>
  <c r="H23" i="24"/>
  <c r="H25" i="24"/>
  <c r="H27" i="24"/>
  <c r="H29" i="24"/>
  <c r="H51" i="24"/>
  <c r="H11" i="20"/>
  <c r="H17" i="20"/>
  <c r="H21" i="20"/>
  <c r="H23" i="20"/>
  <c r="H37" i="20"/>
  <c r="H39" i="20"/>
  <c r="H41" i="20"/>
  <c r="H46" i="20"/>
  <c r="H48" i="20"/>
  <c r="H13" i="118"/>
  <c r="H15" i="118"/>
  <c r="H27" i="118"/>
  <c r="H29" i="118"/>
  <c r="H33" i="118"/>
  <c r="H12" i="117"/>
  <c r="H14" i="117"/>
  <c r="H20" i="117"/>
  <c r="H22" i="117"/>
  <c r="H24" i="117"/>
  <c r="H28" i="117"/>
  <c r="H30" i="117"/>
  <c r="H32" i="117"/>
  <c r="H34" i="117"/>
  <c r="H38" i="117"/>
  <c r="H40" i="117"/>
  <c r="H42" i="117"/>
  <c r="H46" i="117"/>
  <c r="H48" i="117"/>
  <c r="H58" i="117"/>
  <c r="H60" i="117"/>
  <c r="H64" i="117"/>
  <c r="H68" i="117"/>
  <c r="H13" i="116"/>
  <c r="H15" i="116"/>
  <c r="H21" i="116"/>
  <c r="H25" i="116"/>
  <c r="H31" i="116"/>
  <c r="H33" i="116"/>
  <c r="H43" i="116"/>
  <c r="H45" i="116"/>
  <c r="H57" i="116"/>
  <c r="H59" i="116"/>
  <c r="H63" i="116"/>
  <c r="H67" i="116"/>
  <c r="H69" i="116"/>
  <c r="H71" i="116"/>
  <c r="H75" i="116"/>
  <c r="H77" i="116"/>
  <c r="H79" i="116"/>
  <c r="H81" i="116"/>
  <c r="H91" i="116"/>
  <c r="H93" i="116"/>
  <c r="H95" i="116"/>
  <c r="H97" i="116"/>
  <c r="H99" i="116"/>
  <c r="H105" i="116"/>
  <c r="H107" i="116"/>
  <c r="H13" i="113"/>
  <c r="H15" i="113"/>
  <c r="I15" i="113" s="1"/>
  <c r="H19" i="113"/>
  <c r="H21" i="113"/>
  <c r="I21" i="113" s="1"/>
  <c r="H27" i="113"/>
  <c r="H29" i="113"/>
  <c r="I29" i="113" s="1"/>
  <c r="H33" i="113"/>
  <c r="H35" i="113"/>
  <c r="I35" i="113" s="1"/>
  <c r="H41" i="113"/>
  <c r="H43" i="113"/>
  <c r="I43" i="113" s="1"/>
  <c r="H47" i="113"/>
  <c r="H49" i="113"/>
  <c r="I49" i="113" s="1"/>
  <c r="H53" i="113"/>
  <c r="H57" i="113"/>
  <c r="I57" i="113" s="1"/>
  <c r="H59" i="113"/>
  <c r="H63" i="113"/>
  <c r="I63" i="113" s="1"/>
  <c r="H67" i="113"/>
  <c r="H69" i="113"/>
  <c r="I69" i="113" s="1"/>
  <c r="H73" i="113"/>
  <c r="H75" i="113"/>
  <c r="I75" i="113" s="1"/>
  <c r="H79" i="113"/>
  <c r="H81" i="113"/>
  <c r="I81" i="113" s="1"/>
  <c r="H85" i="113"/>
  <c r="H87" i="113"/>
  <c r="I87" i="113" s="1"/>
  <c r="H89" i="113"/>
  <c r="H93" i="113"/>
  <c r="I93" i="113" s="1"/>
  <c r="H95" i="113"/>
  <c r="H101" i="113"/>
  <c r="I101" i="113" s="1"/>
  <c r="H103" i="113"/>
  <c r="H107" i="113"/>
  <c r="I107" i="113" s="1"/>
  <c r="H13" i="112"/>
  <c r="H15" i="112"/>
  <c r="H19" i="112"/>
  <c r="H23" i="112"/>
  <c r="H25" i="112"/>
  <c r="H31" i="112"/>
  <c r="H37" i="112"/>
  <c r="H39" i="112"/>
  <c r="H41" i="112"/>
  <c r="H43" i="112"/>
  <c r="H49" i="112"/>
  <c r="H51" i="112"/>
  <c r="H55" i="112"/>
  <c r="H61" i="112"/>
  <c r="H63" i="112"/>
  <c r="H71" i="112"/>
  <c r="H73" i="112"/>
  <c r="H75" i="112"/>
  <c r="H16" i="111"/>
  <c r="H18" i="111"/>
  <c r="H22" i="111"/>
  <c r="H26" i="111"/>
  <c r="H38" i="111"/>
  <c r="H40" i="111"/>
  <c r="H42" i="111"/>
  <c r="H48" i="111"/>
  <c r="H50" i="111"/>
  <c r="H54" i="111"/>
  <c r="H58" i="111"/>
  <c r="H62" i="111"/>
  <c r="H64" i="111"/>
  <c r="H68" i="111"/>
  <c r="H72" i="111"/>
  <c r="H74" i="111"/>
  <c r="H78" i="111"/>
  <c r="H13" i="110"/>
  <c r="H15" i="110"/>
  <c r="H17" i="110"/>
  <c r="H21" i="110"/>
  <c r="H27" i="110"/>
  <c r="H29" i="110"/>
  <c r="H31" i="110"/>
  <c r="H37" i="110"/>
  <c r="H39" i="110"/>
  <c r="H14" i="109"/>
  <c r="H16" i="109"/>
  <c r="H18" i="109"/>
  <c r="H22" i="109"/>
  <c r="H28" i="109"/>
  <c r="H30" i="109"/>
  <c r="H32" i="109"/>
  <c r="H34" i="109"/>
  <c r="H40" i="109"/>
  <c r="H42" i="109"/>
  <c r="H46" i="109"/>
  <c r="H50" i="109"/>
  <c r="H52" i="109"/>
  <c r="H56" i="109"/>
  <c r="H58" i="109"/>
  <c r="H60" i="109"/>
  <c r="H64" i="109"/>
  <c r="H66" i="109"/>
  <c r="H72" i="109"/>
  <c r="H74" i="109"/>
  <c r="H13" i="108"/>
  <c r="H15" i="108"/>
  <c r="H19" i="108"/>
  <c r="H21" i="108"/>
  <c r="H27" i="108"/>
  <c r="H35" i="108"/>
  <c r="H37" i="108"/>
  <c r="H39" i="108"/>
  <c r="H41" i="108"/>
  <c r="H51" i="108"/>
  <c r="H53" i="108"/>
  <c r="H61" i="108"/>
  <c r="H12" i="106"/>
  <c r="H14" i="106"/>
  <c r="H23" i="106"/>
  <c r="H31" i="106"/>
  <c r="H33" i="106"/>
  <c r="H35" i="106"/>
  <c r="H39" i="106"/>
  <c r="H47" i="106"/>
  <c r="H49" i="106"/>
  <c r="H51" i="106"/>
  <c r="H53" i="106"/>
  <c r="H55" i="106"/>
  <c r="H59" i="106"/>
  <c r="H61" i="106"/>
  <c r="H67" i="106"/>
  <c r="H78" i="106"/>
  <c r="H80" i="106"/>
  <c r="H82" i="106"/>
  <c r="H84" i="106"/>
  <c r="H92" i="106"/>
  <c r="H96" i="106"/>
  <c r="H102" i="106"/>
  <c r="H104" i="106"/>
  <c r="H108" i="106"/>
  <c r="H14" i="104"/>
  <c r="H16" i="104"/>
  <c r="H22" i="104"/>
  <c r="H30" i="104"/>
  <c r="H32" i="104"/>
  <c r="H40" i="104"/>
  <c r="H42" i="104"/>
  <c r="H46" i="104"/>
  <c r="H48" i="104"/>
  <c r="H13" i="102"/>
  <c r="H15" i="102"/>
  <c r="H17" i="102"/>
  <c r="H19" i="102"/>
  <c r="H23" i="102"/>
  <c r="H31" i="102"/>
  <c r="H33" i="102"/>
  <c r="H35" i="102"/>
  <c r="H37" i="102"/>
  <c r="H43" i="102"/>
  <c r="H45" i="102"/>
  <c r="H49" i="102"/>
  <c r="H53" i="102"/>
  <c r="H55" i="102"/>
  <c r="H59" i="102"/>
  <c r="H79" i="102"/>
  <c r="H81" i="102"/>
  <c r="H83" i="102"/>
  <c r="H87" i="102"/>
  <c r="H89" i="102"/>
  <c r="H97" i="102"/>
  <c r="H99" i="102"/>
  <c r="H101" i="102"/>
  <c r="H22" i="106"/>
  <c r="H26" i="106"/>
  <c r="H32" i="106"/>
  <c r="H34" i="106"/>
  <c r="H36" i="106"/>
  <c r="H38" i="106"/>
  <c r="H42" i="106"/>
  <c r="H46" i="106"/>
  <c r="H48" i="106"/>
  <c r="H60" i="106"/>
  <c r="H62" i="106"/>
  <c r="H64" i="106"/>
  <c r="H66" i="106"/>
  <c r="H77" i="106"/>
  <c r="H79" i="106"/>
  <c r="H85" i="106"/>
  <c r="H89" i="106"/>
  <c r="H93" i="106"/>
  <c r="H97" i="106"/>
  <c r="H99" i="106"/>
  <c r="H101" i="106"/>
  <c r="H107" i="106"/>
  <c r="H13" i="104"/>
  <c r="H15" i="104"/>
  <c r="H17" i="104"/>
  <c r="H19" i="104"/>
  <c r="H21" i="104"/>
  <c r="H23" i="104"/>
  <c r="H29" i="104"/>
  <c r="H31" i="104"/>
  <c r="H33" i="104"/>
  <c r="H35" i="104"/>
  <c r="H41" i="104"/>
  <c r="H43" i="104"/>
  <c r="H45" i="104"/>
  <c r="H47" i="104"/>
  <c r="H12" i="102"/>
  <c r="H14" i="102"/>
  <c r="H18" i="102"/>
  <c r="H24" i="102"/>
  <c r="H30" i="102"/>
  <c r="H32" i="102"/>
  <c r="H36" i="102"/>
  <c r="H44" i="102"/>
  <c r="H46" i="102"/>
  <c r="H52" i="102"/>
  <c r="H54" i="102"/>
  <c r="H58" i="102"/>
  <c r="H78" i="102"/>
  <c r="H80" i="102"/>
  <c r="H88" i="102"/>
  <c r="H90" i="102"/>
  <c r="H92" i="102"/>
  <c r="H96" i="102"/>
  <c r="H98" i="102"/>
  <c r="H13" i="101"/>
  <c r="H15" i="101"/>
  <c r="H19" i="101"/>
  <c r="H25" i="101"/>
  <c r="H27" i="101"/>
  <c r="H29" i="101"/>
  <c r="H37" i="101"/>
  <c r="H39" i="101"/>
  <c r="H44" i="101"/>
  <c r="H48" i="101"/>
  <c r="H50" i="101"/>
  <c r="H63" i="101"/>
  <c r="H65" i="101"/>
  <c r="H67" i="101"/>
  <c r="H77" i="101"/>
  <c r="H79" i="101"/>
  <c r="H81" i="101"/>
  <c r="H83" i="101"/>
  <c r="H87" i="101"/>
  <c r="H89" i="101"/>
  <c r="H95" i="101"/>
  <c r="H97" i="101"/>
  <c r="H11" i="225"/>
  <c r="H19" i="225"/>
  <c r="H21" i="225"/>
  <c r="H23" i="225"/>
  <c r="H25" i="225"/>
  <c r="H27" i="225"/>
  <c r="H31" i="225"/>
  <c r="H33" i="225"/>
  <c r="H35" i="225"/>
  <c r="H37" i="225"/>
  <c r="H39" i="225"/>
  <c r="H45" i="225"/>
  <c r="H10" i="225"/>
  <c r="H16" i="243"/>
  <c r="H18" i="243"/>
  <c r="H20" i="243"/>
  <c r="H22" i="243"/>
  <c r="H26" i="243"/>
  <c r="H40" i="243"/>
  <c r="H11" i="87"/>
  <c r="H13" i="87"/>
  <c r="H15" i="87"/>
  <c r="H19" i="87"/>
  <c r="H21" i="87"/>
  <c r="H45" i="87"/>
  <c r="H51" i="87"/>
  <c r="H55" i="87"/>
  <c r="H59" i="87"/>
  <c r="H63" i="87"/>
  <c r="H69" i="87"/>
  <c r="H71" i="87"/>
  <c r="H10" i="87"/>
  <c r="H12" i="91"/>
  <c r="H14" i="91"/>
  <c r="H20" i="91"/>
  <c r="H22" i="91"/>
  <c r="H24" i="91"/>
  <c r="H28" i="91"/>
  <c r="H30" i="91"/>
  <c r="H38" i="91"/>
  <c r="H40" i="91"/>
  <c r="H50" i="91"/>
  <c r="H52" i="91"/>
  <c r="H56" i="91"/>
  <c r="H60" i="91"/>
  <c r="H62" i="91"/>
  <c r="H68" i="91"/>
  <c r="H72" i="91"/>
  <c r="H74" i="91"/>
  <c r="H14" i="10"/>
  <c r="H16" i="10"/>
  <c r="H20" i="10"/>
  <c r="H26" i="10"/>
  <c r="H28" i="10"/>
  <c r="H40" i="10"/>
  <c r="H42" i="10"/>
  <c r="H44" i="10"/>
  <c r="H48" i="10"/>
  <c r="H56" i="10"/>
  <c r="H58" i="10"/>
  <c r="H11" i="9"/>
  <c r="H13" i="9"/>
  <c r="H23" i="9"/>
  <c r="H31" i="9"/>
  <c r="H33" i="9"/>
  <c r="H43" i="6"/>
  <c r="H12" i="85"/>
  <c r="H14" i="85"/>
  <c r="H18" i="85"/>
  <c r="H20" i="85"/>
  <c r="H22" i="85"/>
  <c r="H24" i="85"/>
  <c r="H30" i="85"/>
  <c r="H32" i="85"/>
  <c r="H36" i="85"/>
  <c r="H40" i="85"/>
  <c r="H42" i="85"/>
  <c r="H54" i="85"/>
  <c r="H56" i="85"/>
  <c r="H62" i="85"/>
  <c r="H66" i="85"/>
  <c r="H70" i="85"/>
  <c r="H72" i="85"/>
  <c r="H11" i="78"/>
  <c r="H17" i="78"/>
  <c r="H29" i="78"/>
  <c r="H11" i="76"/>
  <c r="H15" i="76"/>
  <c r="H17" i="76"/>
  <c r="H40" i="76"/>
  <c r="H45" i="70"/>
  <c r="H47" i="70"/>
  <c r="I47" i="70" s="1"/>
  <c r="H12" i="68"/>
  <c r="H14" i="68"/>
  <c r="H16" i="68"/>
  <c r="H18" i="68"/>
  <c r="H26" i="68"/>
  <c r="H28" i="68"/>
  <c r="H32" i="68"/>
  <c r="H34" i="68"/>
  <c r="H40" i="68"/>
  <c r="H42" i="68"/>
  <c r="H46" i="68"/>
  <c r="H12" i="64"/>
  <c r="H16" i="64"/>
  <c r="H48" i="64"/>
  <c r="I22" i="58"/>
  <c r="I24" i="58"/>
  <c r="I28" i="58"/>
  <c r="I30" i="58"/>
  <c r="I32" i="58"/>
  <c r="I36" i="58"/>
  <c r="I44" i="58"/>
  <c r="I50" i="58"/>
  <c r="I52" i="58"/>
  <c r="I56" i="58"/>
  <c r="I58" i="58"/>
  <c r="I10" i="58"/>
  <c r="H16" i="54"/>
  <c r="H18" i="54"/>
  <c r="H20" i="54"/>
  <c r="H22" i="54"/>
  <c r="H24" i="54"/>
  <c r="H26" i="54"/>
  <c r="H34" i="54"/>
  <c r="H36" i="54"/>
  <c r="H40" i="54"/>
  <c r="H58" i="54"/>
  <c r="H60" i="54"/>
  <c r="H62" i="54"/>
  <c r="H66" i="54"/>
  <c r="H68" i="54"/>
  <c r="H70" i="54"/>
  <c r="H74" i="54"/>
  <c r="H76" i="54"/>
  <c r="H78" i="54"/>
  <c r="H79" i="54"/>
  <c r="H81" i="54"/>
  <c r="H83" i="54"/>
  <c r="H85" i="54"/>
  <c r="H12" i="101"/>
  <c r="H14" i="101"/>
  <c r="H18" i="101"/>
  <c r="H26" i="101"/>
  <c r="H32" i="101"/>
  <c r="H36" i="101"/>
  <c r="H38" i="101"/>
  <c r="H49" i="101"/>
  <c r="H51" i="101"/>
  <c r="H56" i="101"/>
  <c r="H62" i="101"/>
  <c r="H64" i="101"/>
  <c r="H70" i="101"/>
  <c r="H72" i="101"/>
  <c r="H76" i="101"/>
  <c r="H78" i="101"/>
  <c r="H88" i="101"/>
  <c r="H90" i="101"/>
  <c r="H92" i="101"/>
  <c r="H20" i="225"/>
  <c r="H22" i="225"/>
  <c r="H24" i="225"/>
  <c r="H26" i="225"/>
  <c r="H32" i="225"/>
  <c r="H40" i="225"/>
  <c r="H54" i="225"/>
  <c r="H11" i="243"/>
  <c r="H15" i="243"/>
  <c r="H19" i="243"/>
  <c r="H21" i="243"/>
  <c r="H25" i="243"/>
  <c r="H35" i="243"/>
  <c r="H10" i="243"/>
  <c r="H16" i="87"/>
  <c r="H30" i="87"/>
  <c r="H34" i="87"/>
  <c r="H38" i="87"/>
  <c r="H42" i="87"/>
  <c r="H44" i="87"/>
  <c r="H46" i="87"/>
  <c r="H66" i="87"/>
  <c r="H13" i="91"/>
  <c r="H15" i="91"/>
  <c r="H17" i="91"/>
  <c r="H21" i="91"/>
  <c r="H29" i="91"/>
  <c r="H31" i="91"/>
  <c r="H33" i="91"/>
  <c r="H39" i="91"/>
  <c r="H41" i="91"/>
  <c r="H43" i="91"/>
  <c r="H51" i="91"/>
  <c r="H53" i="91"/>
  <c r="H55" i="91"/>
  <c r="H61" i="91"/>
  <c r="H63" i="91"/>
  <c r="H71" i="91"/>
  <c r="H73" i="91"/>
  <c r="H77" i="91"/>
  <c r="H11" i="10"/>
  <c r="H17" i="10"/>
  <c r="H19" i="10"/>
  <c r="H21" i="10"/>
  <c r="H23" i="10"/>
  <c r="H31" i="10"/>
  <c r="H39" i="10"/>
  <c r="H41" i="10"/>
  <c r="H43" i="10"/>
  <c r="H47" i="10"/>
  <c r="H49" i="10"/>
  <c r="H55" i="10"/>
  <c r="H10" i="10"/>
  <c r="H42" i="9"/>
  <c r="H11" i="6"/>
  <c r="H15" i="6"/>
  <c r="H17" i="6"/>
  <c r="H28" i="6"/>
  <c r="H38" i="6"/>
  <c r="H13" i="85"/>
  <c r="H15" i="85"/>
  <c r="H21" i="85"/>
  <c r="H23" i="85"/>
  <c r="H29" i="85"/>
  <c r="H31" i="85"/>
  <c r="H35" i="85"/>
  <c r="H41" i="85"/>
  <c r="H43" i="85"/>
  <c r="H45" i="85"/>
  <c r="H55" i="85"/>
  <c r="H57" i="85"/>
  <c r="H59" i="85"/>
  <c r="H61" i="85"/>
  <c r="H63" i="85"/>
  <c r="H67" i="85"/>
  <c r="H71" i="85"/>
  <c r="H73" i="85"/>
  <c r="H79" i="85"/>
  <c r="H12" i="78"/>
  <c r="H28" i="78"/>
  <c r="H30" i="78"/>
  <c r="H14" i="76"/>
  <c r="H16" i="76"/>
  <c r="H18" i="76"/>
  <c r="H22" i="76"/>
  <c r="H39" i="76"/>
  <c r="H41" i="76"/>
  <c r="H56" i="70"/>
  <c r="H13" i="68"/>
  <c r="H15" i="68"/>
  <c r="H17" i="68"/>
  <c r="H27" i="68"/>
  <c r="H29" i="68"/>
  <c r="H33" i="68"/>
  <c r="H35" i="68"/>
  <c r="H37" i="68"/>
  <c r="H41" i="68"/>
  <c r="H43" i="68"/>
  <c r="H45" i="68"/>
  <c r="H13" i="64"/>
  <c r="H15" i="64"/>
  <c r="H17" i="64"/>
  <c r="H39" i="64"/>
  <c r="I11" i="58"/>
  <c r="I13" i="58"/>
  <c r="I23" i="58"/>
  <c r="I25" i="58"/>
  <c r="I29" i="58"/>
  <c r="I33" i="58"/>
  <c r="I37" i="58"/>
  <c r="I39" i="58"/>
  <c r="I59" i="58"/>
  <c r="H11" i="54"/>
  <c r="H15" i="54"/>
  <c r="H17" i="54"/>
  <c r="H19" i="54"/>
  <c r="H25" i="54"/>
  <c r="H35" i="54"/>
  <c r="H37" i="54"/>
  <c r="H41" i="54"/>
  <c r="H45" i="54"/>
  <c r="H49" i="54"/>
  <c r="H57" i="54"/>
  <c r="H61" i="54"/>
  <c r="H63" i="54"/>
  <c r="H65" i="54"/>
  <c r="H67" i="54"/>
  <c r="H71" i="54"/>
  <c r="H73" i="54"/>
  <c r="H75" i="54"/>
  <c r="H80" i="54"/>
  <c r="H84" i="54"/>
  <c r="H10" i="54"/>
  <c r="H11" i="304"/>
  <c r="I11" i="304" s="1"/>
  <c r="I75" i="305"/>
  <c r="J75" i="305" s="1"/>
  <c r="I57" i="305"/>
  <c r="J57" i="305" s="1"/>
  <c r="I56" i="305"/>
  <c r="J56" i="305" s="1"/>
  <c r="I42" i="305"/>
  <c r="J42" i="305" s="1"/>
  <c r="I30" i="305"/>
  <c r="J30" i="305" s="1"/>
  <c r="I12" i="305"/>
  <c r="J12" i="305" s="1"/>
  <c r="H13" i="299"/>
  <c r="I13" i="299" s="1"/>
  <c r="H11" i="298"/>
  <c r="I11" i="298" s="1"/>
  <c r="H11" i="296"/>
  <c r="I11" i="296" s="1"/>
  <c r="H12" i="298"/>
  <c r="I12" i="298" s="1"/>
  <c r="H35" i="18"/>
  <c r="H13" i="105"/>
  <c r="H27" i="105"/>
  <c r="H47" i="105"/>
  <c r="H55" i="105"/>
  <c r="H12" i="105"/>
  <c r="H40" i="105"/>
  <c r="H56" i="105"/>
  <c r="H82" i="105"/>
  <c r="H11" i="103"/>
  <c r="H39" i="103"/>
  <c r="H76" i="105"/>
  <c r="H26" i="103"/>
  <c r="H47" i="103"/>
  <c r="H11" i="288"/>
  <c r="I11" i="288" s="1"/>
  <c r="H19" i="286"/>
  <c r="I19" i="286" s="1"/>
  <c r="H33" i="286"/>
  <c r="I33" i="286" s="1"/>
  <c r="H56" i="286"/>
  <c r="I56" i="286" s="1"/>
  <c r="J56" i="286" s="1"/>
  <c r="H58" i="286"/>
  <c r="I58" i="286" s="1"/>
  <c r="H20" i="286"/>
  <c r="I20" i="286" s="1"/>
  <c r="J20" i="286" s="1"/>
  <c r="H57" i="286"/>
  <c r="I57" i="286" s="1"/>
  <c r="H59" i="286"/>
  <c r="I59" i="286" s="1"/>
  <c r="H26" i="281"/>
  <c r="I26" i="281" s="1"/>
  <c r="H42" i="281"/>
  <c r="I42" i="281" s="1"/>
  <c r="H70" i="281"/>
  <c r="I70" i="281" s="1"/>
  <c r="H27" i="281"/>
  <c r="I27" i="281" s="1"/>
  <c r="H81" i="281"/>
  <c r="I81" i="281" s="1"/>
  <c r="H12" i="277"/>
  <c r="H12" i="273"/>
  <c r="H11" i="271"/>
  <c r="H11" i="270"/>
  <c r="I11" i="270" s="1"/>
  <c r="H11" i="265"/>
  <c r="H11" i="262"/>
  <c r="H11" i="260"/>
  <c r="H11" i="282"/>
  <c r="I11" i="282" s="1"/>
  <c r="H30" i="257"/>
  <c r="I30" i="257" s="1"/>
  <c r="J30" i="257" s="1"/>
  <c r="H11" i="256"/>
  <c r="H11" i="255"/>
  <c r="H11" i="200"/>
  <c r="H39" i="200"/>
  <c r="H53" i="200"/>
  <c r="H63" i="200"/>
  <c r="H99" i="200"/>
  <c r="H11" i="257"/>
  <c r="I11" i="257" s="1"/>
  <c r="J11" i="257" s="1"/>
  <c r="H11" i="252"/>
  <c r="H11" i="212"/>
  <c r="H29" i="212"/>
  <c r="H28" i="200"/>
  <c r="H40" i="200"/>
  <c r="H64" i="200"/>
  <c r="H76" i="200"/>
  <c r="H86" i="200"/>
  <c r="H98" i="200"/>
  <c r="H26" i="118"/>
  <c r="H13" i="117"/>
  <c r="H45" i="117"/>
  <c r="H12" i="116"/>
  <c r="H30" i="116"/>
  <c r="H42" i="116"/>
  <c r="H54" i="116"/>
  <c r="H66" i="116"/>
  <c r="H104" i="116"/>
  <c r="H46" i="113"/>
  <c r="H56" i="113"/>
  <c r="H22" i="112"/>
  <c r="H34" i="112"/>
  <c r="H58" i="112"/>
  <c r="H15" i="111"/>
  <c r="H57" i="111"/>
  <c r="H12" i="110"/>
  <c r="H26" i="110"/>
  <c r="H27" i="109"/>
  <c r="H39" i="109"/>
  <c r="H57" i="109"/>
  <c r="H18" i="108"/>
  <c r="H11" i="106"/>
  <c r="H11" i="118"/>
  <c r="H36" i="117"/>
  <c r="H56" i="117"/>
  <c r="H11" i="116"/>
  <c r="H41" i="116"/>
  <c r="H55" i="116"/>
  <c r="H89" i="116"/>
  <c r="H101" i="116"/>
  <c r="H11" i="113"/>
  <c r="H25" i="113"/>
  <c r="H31" i="113"/>
  <c r="H39" i="113"/>
  <c r="H65" i="113"/>
  <c r="I65" i="113" s="1"/>
  <c r="H71" i="113"/>
  <c r="H77" i="113"/>
  <c r="I77" i="113" s="1"/>
  <c r="H83" i="113"/>
  <c r="H91" i="113"/>
  <c r="I91" i="113" s="1"/>
  <c r="H99" i="113"/>
  <c r="H11" i="112"/>
  <c r="H35" i="112"/>
  <c r="H47" i="112"/>
  <c r="H59" i="112"/>
  <c r="H69" i="112"/>
  <c r="H12" i="111"/>
  <c r="H32" i="111"/>
  <c r="H36" i="111"/>
  <c r="H56" i="111"/>
  <c r="H66" i="111"/>
  <c r="H70" i="111"/>
  <c r="H35" i="110"/>
  <c r="H12" i="109"/>
  <c r="H48" i="109"/>
  <c r="H62" i="109"/>
  <c r="H70" i="109"/>
  <c r="H11" i="108"/>
  <c r="H33" i="108"/>
  <c r="H47" i="108"/>
  <c r="H49" i="108"/>
  <c r="H29" i="106"/>
  <c r="H45" i="106"/>
  <c r="H57" i="106"/>
  <c r="H76" i="106"/>
  <c r="H12" i="104"/>
  <c r="H28" i="104"/>
  <c r="H11" i="102"/>
  <c r="H29" i="102"/>
  <c r="H51" i="102"/>
  <c r="H77" i="102"/>
  <c r="H95" i="102"/>
  <c r="H30" i="106"/>
  <c r="H44" i="106"/>
  <c r="H58" i="106"/>
  <c r="H75" i="106"/>
  <c r="H95" i="106"/>
  <c r="H39" i="104"/>
  <c r="H42" i="102"/>
  <c r="H86" i="102"/>
  <c r="H11" i="101"/>
  <c r="H23" i="101"/>
  <c r="H35" i="101"/>
  <c r="H61" i="101"/>
  <c r="H75" i="101"/>
  <c r="H70" i="91"/>
  <c r="H27" i="6"/>
  <c r="H28" i="85"/>
  <c r="H52" i="85"/>
  <c r="H21" i="70"/>
  <c r="H10" i="64"/>
  <c r="H24" i="101"/>
  <c r="H47" i="101"/>
  <c r="H74" i="101"/>
  <c r="H86" i="101"/>
  <c r="H11" i="91"/>
  <c r="H27" i="91"/>
  <c r="H37" i="91"/>
  <c r="H49" i="91"/>
  <c r="H59" i="91"/>
  <c r="H22" i="9"/>
  <c r="H11" i="85"/>
  <c r="H39" i="85"/>
  <c r="H53" i="85"/>
  <c r="H69" i="85"/>
  <c r="H29" i="76"/>
  <c r="H44" i="76"/>
  <c r="H20" i="70"/>
  <c r="H30" i="70"/>
  <c r="I30" i="70" s="1"/>
  <c r="H58" i="70"/>
  <c r="H11" i="68"/>
  <c r="H31" i="68"/>
  <c r="H39" i="68"/>
  <c r="C119" i="116"/>
  <c r="C40" i="89"/>
  <c r="G58" i="9"/>
  <c r="C51" i="68"/>
  <c r="C49" i="242"/>
  <c r="C48" i="242" s="1"/>
  <c r="G30" i="77"/>
  <c r="G29" i="77"/>
  <c r="C51" i="246"/>
  <c r="H28" i="304"/>
  <c r="I28" i="304" s="1"/>
  <c r="H34" i="304"/>
  <c r="I34" i="304" s="1"/>
  <c r="H29" i="304"/>
  <c r="I29" i="304" s="1"/>
  <c r="H31" i="304"/>
  <c r="I31" i="304" s="1"/>
  <c r="H33" i="304"/>
  <c r="I33" i="304" s="1"/>
  <c r="H20" i="76"/>
  <c r="I20" i="76" s="1"/>
  <c r="I49" i="305"/>
  <c r="J49" i="305" s="1"/>
  <c r="I26" i="305"/>
  <c r="J26" i="305" s="1"/>
  <c r="I13" i="303"/>
  <c r="H25" i="303"/>
  <c r="I25" i="303" s="1"/>
  <c r="J25" i="303" s="1"/>
  <c r="H32" i="303"/>
  <c r="I32" i="303" s="1"/>
  <c r="J32" i="303" s="1"/>
  <c r="H34" i="303"/>
  <c r="I34" i="303" s="1"/>
  <c r="I12" i="303"/>
  <c r="H14" i="303"/>
  <c r="I14" i="303" s="1"/>
  <c r="H16" i="303"/>
  <c r="I16" i="303" s="1"/>
  <c r="H24" i="303"/>
  <c r="I24" i="303" s="1"/>
  <c r="H28" i="303"/>
  <c r="I28" i="303" s="1"/>
  <c r="J28" i="303" s="1"/>
  <c r="H33" i="303"/>
  <c r="I33" i="303" s="1"/>
  <c r="H25" i="300"/>
  <c r="I25" i="300" s="1"/>
  <c r="H33" i="300"/>
  <c r="I33" i="300" s="1"/>
  <c r="H34" i="300"/>
  <c r="I34" i="300" s="1"/>
  <c r="H27" i="300"/>
  <c r="I27" i="300" s="1"/>
  <c r="H31" i="299"/>
  <c r="I31" i="299" s="1"/>
  <c r="H33" i="299"/>
  <c r="I33" i="299" s="1"/>
  <c r="H34" i="299"/>
  <c r="I34" i="299" s="1"/>
  <c r="H37" i="299"/>
  <c r="I37" i="299" s="1"/>
  <c r="H39" i="299"/>
  <c r="I39" i="299" s="1"/>
  <c r="H40" i="299"/>
  <c r="I40" i="299" s="1"/>
  <c r="H31" i="300"/>
  <c r="I31" i="300" s="1"/>
  <c r="H28" i="300"/>
  <c r="I28" i="300" s="1"/>
  <c r="H44" i="298"/>
  <c r="I44" i="298" s="1"/>
  <c r="H38" i="298"/>
  <c r="I38" i="298" s="1"/>
  <c r="H37" i="296"/>
  <c r="I37" i="296" s="1"/>
  <c r="H34" i="296"/>
  <c r="I34" i="296" s="1"/>
  <c r="H43" i="298"/>
  <c r="I43" i="298" s="1"/>
  <c r="H41" i="298"/>
  <c r="I41" i="298" s="1"/>
  <c r="H37" i="298"/>
  <c r="I37" i="298" s="1"/>
  <c r="H33" i="298"/>
  <c r="I33" i="298" s="1"/>
  <c r="H48" i="76"/>
  <c r="I48" i="76" s="1"/>
  <c r="H40" i="296"/>
  <c r="I40" i="296" s="1"/>
  <c r="H33" i="296"/>
  <c r="I33" i="296" s="1"/>
  <c r="H39" i="296"/>
  <c r="I39" i="296" s="1"/>
  <c r="H31" i="296"/>
  <c r="I31" i="296" s="1"/>
  <c r="H13" i="261"/>
  <c r="H15" i="261"/>
  <c r="H35" i="261"/>
  <c r="H37" i="261"/>
  <c r="H13" i="294"/>
  <c r="I13" i="294" s="1"/>
  <c r="H17" i="294"/>
  <c r="I17" i="294" s="1"/>
  <c r="H33" i="294"/>
  <c r="I33" i="294" s="1"/>
  <c r="J33" i="294" s="1"/>
  <c r="H39" i="294"/>
  <c r="I39" i="294" s="1"/>
  <c r="H12" i="261"/>
  <c r="H14" i="261"/>
  <c r="H16" i="261"/>
  <c r="H36" i="261"/>
  <c r="H38" i="261"/>
  <c r="H14" i="294"/>
  <c r="I14" i="294" s="1"/>
  <c r="H20" i="294"/>
  <c r="I20" i="294" s="1"/>
  <c r="J20" i="294" s="1"/>
  <c r="H22" i="294"/>
  <c r="I22" i="294" s="1"/>
  <c r="H30" i="294"/>
  <c r="I30" i="294" s="1"/>
  <c r="J30" i="294" s="1"/>
  <c r="H32" i="294"/>
  <c r="I32" i="294" s="1"/>
  <c r="H34" i="294"/>
  <c r="I34" i="294" s="1"/>
  <c r="H39" i="105"/>
  <c r="H48" i="18"/>
  <c r="H23" i="103"/>
  <c r="H37" i="288"/>
  <c r="I37" i="288" s="1"/>
  <c r="H38" i="288"/>
  <c r="I38" i="288" s="1"/>
  <c r="H27" i="288"/>
  <c r="I27" i="288" s="1"/>
  <c r="H35" i="288"/>
  <c r="I35" i="288" s="1"/>
  <c r="H15" i="286"/>
  <c r="I15" i="286" s="1"/>
  <c r="J15" i="286" s="1"/>
  <c r="H17" i="286"/>
  <c r="I17" i="286" s="1"/>
  <c r="H21" i="286"/>
  <c r="I21" i="286" s="1"/>
  <c r="H23" i="286"/>
  <c r="I23" i="286" s="1"/>
  <c r="H25" i="286"/>
  <c r="I25" i="286" s="1"/>
  <c r="H31" i="286"/>
  <c r="I31" i="286" s="1"/>
  <c r="H35" i="286"/>
  <c r="I35" i="286" s="1"/>
  <c r="H37" i="286"/>
  <c r="I37" i="286" s="1"/>
  <c r="H41" i="286"/>
  <c r="I41" i="286" s="1"/>
  <c r="H48" i="286"/>
  <c r="I48" i="286" s="1"/>
  <c r="H62" i="286"/>
  <c r="I62" i="286" s="1"/>
  <c r="J62" i="286" s="1"/>
  <c r="H10" i="286"/>
  <c r="I10" i="286" s="1"/>
  <c r="H12" i="286"/>
  <c r="I12" i="286" s="1"/>
  <c r="J12" i="286" s="1"/>
  <c r="H16" i="286"/>
  <c r="I16" i="286" s="1"/>
  <c r="J16" i="286" s="1"/>
  <c r="H18" i="286"/>
  <c r="I18" i="286" s="1"/>
  <c r="H22" i="286"/>
  <c r="I22" i="286" s="1"/>
  <c r="H24" i="286"/>
  <c r="I24" i="286" s="1"/>
  <c r="H30" i="286"/>
  <c r="I30" i="286" s="1"/>
  <c r="J30" i="286" s="1"/>
  <c r="H32" i="286"/>
  <c r="I32" i="286" s="1"/>
  <c r="H34" i="286"/>
  <c r="I34" i="286" s="1"/>
  <c r="H47" i="286"/>
  <c r="I47" i="286" s="1"/>
  <c r="H53" i="286"/>
  <c r="I53" i="286" s="1"/>
  <c r="H26" i="277"/>
  <c r="I26" i="277" s="1"/>
  <c r="H14" i="284"/>
  <c r="I14" i="284" s="1"/>
  <c r="H16" i="284"/>
  <c r="I16" i="284" s="1"/>
  <c r="H18" i="284"/>
  <c r="I18" i="284" s="1"/>
  <c r="H26" i="284"/>
  <c r="I26" i="284" s="1"/>
  <c r="H44" i="284"/>
  <c r="I44" i="284" s="1"/>
  <c r="H13" i="284"/>
  <c r="I13" i="284" s="1"/>
  <c r="H15" i="284"/>
  <c r="I15" i="284" s="1"/>
  <c r="H17" i="284"/>
  <c r="I17" i="284" s="1"/>
  <c r="H19" i="284"/>
  <c r="I19" i="284" s="1"/>
  <c r="H45" i="284"/>
  <c r="I45" i="284" s="1"/>
  <c r="H16" i="281"/>
  <c r="I16" i="281" s="1"/>
  <c r="H20" i="281"/>
  <c r="I20" i="281" s="1"/>
  <c r="H28" i="281"/>
  <c r="I28" i="281" s="1"/>
  <c r="H30" i="281"/>
  <c r="I30" i="281" s="1"/>
  <c r="H32" i="281"/>
  <c r="I32" i="281" s="1"/>
  <c r="H38" i="281"/>
  <c r="I38" i="281" s="1"/>
  <c r="J38" i="281" s="1"/>
  <c r="J102" i="281" s="1"/>
  <c r="H40" i="281"/>
  <c r="I40" i="281" s="1"/>
  <c r="H44" i="281"/>
  <c r="I44" i="281" s="1"/>
  <c r="H48" i="281"/>
  <c r="I48" i="281" s="1"/>
  <c r="H50" i="281"/>
  <c r="I50" i="281" s="1"/>
  <c r="H62" i="281"/>
  <c r="I62" i="281" s="1"/>
  <c r="H66" i="281"/>
  <c r="I66" i="281" s="1"/>
  <c r="H74" i="281"/>
  <c r="I74" i="281" s="1"/>
  <c r="H78" i="281"/>
  <c r="I78" i="281" s="1"/>
  <c r="H80" i="281"/>
  <c r="I80" i="281" s="1"/>
  <c r="J80" i="281" s="1"/>
  <c r="H82" i="281"/>
  <c r="I82" i="281" s="1"/>
  <c r="I15" i="281"/>
  <c r="H29" i="281"/>
  <c r="I29" i="281" s="1"/>
  <c r="H31" i="281"/>
  <c r="I31" i="281" s="1"/>
  <c r="H39" i="281"/>
  <c r="I39" i="281" s="1"/>
  <c r="J39" i="281" s="1"/>
  <c r="H41" i="281"/>
  <c r="I41" i="281" s="1"/>
  <c r="H43" i="281"/>
  <c r="I43" i="281" s="1"/>
  <c r="H45" i="281"/>
  <c r="I45" i="281" s="1"/>
  <c r="H49" i="281"/>
  <c r="I49" i="281" s="1"/>
  <c r="H51" i="281"/>
  <c r="I51" i="281" s="1"/>
  <c r="H63" i="281"/>
  <c r="I63" i="281" s="1"/>
  <c r="H67" i="281"/>
  <c r="I67" i="281" s="1"/>
  <c r="H71" i="281"/>
  <c r="I71" i="281" s="1"/>
  <c r="H79" i="281"/>
  <c r="I79" i="281" s="1"/>
  <c r="J79" i="281" s="1"/>
  <c r="H14" i="285"/>
  <c r="I14" i="285" s="1"/>
  <c r="H16" i="285"/>
  <c r="I16" i="285" s="1"/>
  <c r="H18" i="285"/>
  <c r="I18" i="285" s="1"/>
  <c r="H20" i="285"/>
  <c r="I20" i="285" s="1"/>
  <c r="H26" i="285"/>
  <c r="I26" i="285" s="1"/>
  <c r="H38" i="285"/>
  <c r="I38" i="285" s="1"/>
  <c r="H42" i="285"/>
  <c r="I42" i="285" s="1"/>
  <c r="N42" i="285" s="1"/>
  <c r="H44" i="285"/>
  <c r="I44" i="285" s="1"/>
  <c r="H46" i="285"/>
  <c r="I46" i="285" s="1"/>
  <c r="H48" i="285"/>
  <c r="I48" i="285" s="1"/>
  <c r="H56" i="285"/>
  <c r="I56" i="285" s="1"/>
  <c r="H58" i="285"/>
  <c r="I58" i="285" s="1"/>
  <c r="H60" i="285"/>
  <c r="I60" i="285" s="1"/>
  <c r="H13" i="285"/>
  <c r="I13" i="285" s="1"/>
  <c r="H15" i="285"/>
  <c r="I15" i="285" s="1"/>
  <c r="H17" i="285"/>
  <c r="I17" i="285" s="1"/>
  <c r="H19" i="285"/>
  <c r="I19" i="285" s="1"/>
  <c r="H23" i="285"/>
  <c r="I23" i="285" s="1"/>
  <c r="N23" i="285" s="1"/>
  <c r="H25" i="285"/>
  <c r="I25" i="285" s="1"/>
  <c r="H39" i="285"/>
  <c r="I39" i="285" s="1"/>
  <c r="H47" i="285"/>
  <c r="I47" i="285" s="1"/>
  <c r="H59" i="285"/>
  <c r="I59" i="285" s="1"/>
  <c r="H18" i="278"/>
  <c r="H22" i="278"/>
  <c r="H24" i="278"/>
  <c r="H32" i="278"/>
  <c r="H21" i="277"/>
  <c r="H13" i="275"/>
  <c r="H15" i="275"/>
  <c r="H19" i="275"/>
  <c r="H29" i="275"/>
  <c r="H37" i="275"/>
  <c r="H28" i="279"/>
  <c r="I28" i="279" s="1"/>
  <c r="H12" i="274"/>
  <c r="H16" i="274"/>
  <c r="H18" i="274"/>
  <c r="H20" i="274"/>
  <c r="H28" i="274"/>
  <c r="H30" i="274"/>
  <c r="H36" i="274"/>
  <c r="H42" i="274"/>
  <c r="H12" i="272"/>
  <c r="I12" i="272" s="1"/>
  <c r="H14" i="272"/>
  <c r="I14" i="272" s="1"/>
  <c r="H16" i="272"/>
  <c r="I16" i="272" s="1"/>
  <c r="H20" i="272"/>
  <c r="I20" i="272" s="1"/>
  <c r="H28" i="272"/>
  <c r="I28" i="272" s="1"/>
  <c r="H34" i="272"/>
  <c r="I34" i="272" s="1"/>
  <c r="H30" i="270"/>
  <c r="I30" i="270" s="1"/>
  <c r="H32" i="270"/>
  <c r="I32" i="270" s="1"/>
  <c r="H34" i="270"/>
  <c r="I34" i="270" s="1"/>
  <c r="H13" i="278"/>
  <c r="H15" i="278"/>
  <c r="H25" i="278"/>
  <c r="H29" i="278"/>
  <c r="H12" i="275"/>
  <c r="H14" i="275"/>
  <c r="H22" i="275"/>
  <c r="H32" i="275"/>
  <c r="H36" i="275"/>
  <c r="H27" i="279"/>
  <c r="I27" i="279" s="1"/>
  <c r="H29" i="279"/>
  <c r="I29" i="279" s="1"/>
  <c r="H15" i="274"/>
  <c r="H17" i="274"/>
  <c r="H25" i="274"/>
  <c r="H29" i="274"/>
  <c r="H31" i="274"/>
  <c r="H41" i="274"/>
  <c r="H28" i="273"/>
  <c r="H34" i="273"/>
  <c r="H15" i="272"/>
  <c r="I15" i="272" s="1"/>
  <c r="H21" i="272"/>
  <c r="I21" i="272" s="1"/>
  <c r="H25" i="272"/>
  <c r="I25" i="272" s="1"/>
  <c r="H29" i="272"/>
  <c r="I29" i="272" s="1"/>
  <c r="J29" i="272" s="1"/>
  <c r="J44" i="272" s="1"/>
  <c r="H31" i="272"/>
  <c r="I31" i="272" s="1"/>
  <c r="H25" i="270"/>
  <c r="I25" i="270" s="1"/>
  <c r="J35" i="270" s="1"/>
  <c r="H13" i="269"/>
  <c r="I13" i="269" s="1"/>
  <c r="H15" i="269"/>
  <c r="I15" i="269" s="1"/>
  <c r="H17" i="269"/>
  <c r="I17" i="269" s="1"/>
  <c r="H33" i="269"/>
  <c r="I33" i="269" s="1"/>
  <c r="H14" i="283"/>
  <c r="I14" i="283" s="1"/>
  <c r="H28" i="283"/>
  <c r="I28" i="283" s="1"/>
  <c r="J28" i="283" s="1"/>
  <c r="H36" i="283"/>
  <c r="I36" i="283" s="1"/>
  <c r="H32" i="282"/>
  <c r="I33" i="282" s="1"/>
  <c r="H34" i="282"/>
  <c r="I35" i="282" s="1"/>
  <c r="H16" i="266"/>
  <c r="H18" i="266"/>
  <c r="H28" i="266"/>
  <c r="H29" i="265"/>
  <c r="H31" i="265"/>
  <c r="H12" i="263"/>
  <c r="H16" i="263"/>
  <c r="H18" i="263"/>
  <c r="H24" i="263"/>
  <c r="H26" i="263"/>
  <c r="H34" i="263"/>
  <c r="H40" i="263"/>
  <c r="H42" i="263"/>
  <c r="H50" i="263"/>
  <c r="H29" i="260"/>
  <c r="H35" i="260"/>
  <c r="H12" i="269"/>
  <c r="I12" i="269" s="1"/>
  <c r="H14" i="269"/>
  <c r="I14" i="269" s="1"/>
  <c r="H16" i="269"/>
  <c r="I16" i="269" s="1"/>
  <c r="H22" i="269"/>
  <c r="I22" i="269" s="1"/>
  <c r="H26" i="269"/>
  <c r="I26" i="269" s="1"/>
  <c r="J26" i="269" s="1"/>
  <c r="J41" i="269" s="1"/>
  <c r="H30" i="269"/>
  <c r="I30" i="269" s="1"/>
  <c r="H13" i="283"/>
  <c r="I13" i="283" s="1"/>
  <c r="H17" i="283"/>
  <c r="I17" i="283" s="1"/>
  <c r="J17" i="283" s="1"/>
  <c r="H21" i="283"/>
  <c r="I21" i="283" s="1"/>
  <c r="H31" i="283"/>
  <c r="I31" i="283" s="1"/>
  <c r="H39" i="283"/>
  <c r="I39" i="283" s="1"/>
  <c r="H35" i="282"/>
  <c r="I36" i="282" s="1"/>
  <c r="H13" i="266"/>
  <c r="H17" i="266"/>
  <c r="H19" i="266"/>
  <c r="H24" i="265"/>
  <c r="H26" i="265"/>
  <c r="H30" i="265"/>
  <c r="H32" i="265"/>
  <c r="H13" i="263"/>
  <c r="H15" i="263"/>
  <c r="H19" i="263"/>
  <c r="H23" i="263"/>
  <c r="H31" i="263"/>
  <c r="H33" i="263"/>
  <c r="H35" i="263"/>
  <c r="H37" i="263"/>
  <c r="H41" i="263"/>
  <c r="H32" i="262"/>
  <c r="H34" i="262"/>
  <c r="H36" i="262"/>
  <c r="H26" i="260"/>
  <c r="H46" i="257"/>
  <c r="H29" i="256"/>
  <c r="H31" i="256"/>
  <c r="H33" i="255"/>
  <c r="H35" i="255"/>
  <c r="H37" i="255"/>
  <c r="H13" i="253"/>
  <c r="H15" i="253"/>
  <c r="H17" i="253"/>
  <c r="H21" i="253"/>
  <c r="H33" i="253"/>
  <c r="H37" i="253"/>
  <c r="H32" i="252"/>
  <c r="H13" i="55"/>
  <c r="H15" i="55"/>
  <c r="H17" i="55"/>
  <c r="H19" i="55"/>
  <c r="H25" i="55"/>
  <c r="H47" i="55"/>
  <c r="H27" i="257"/>
  <c r="I27" i="257" s="1"/>
  <c r="J27" i="257" s="1"/>
  <c r="H32" i="256"/>
  <c r="H34" i="256"/>
  <c r="H28" i="255"/>
  <c r="H12" i="253"/>
  <c r="H14" i="253"/>
  <c r="H16" i="253"/>
  <c r="H18" i="253"/>
  <c r="H38" i="253"/>
  <c r="H27" i="212"/>
  <c r="H24" i="200"/>
  <c r="H14" i="55"/>
  <c r="H16" i="55"/>
  <c r="H18" i="55"/>
  <c r="H44" i="55"/>
  <c r="H51" i="55"/>
  <c r="H53" i="55"/>
  <c r="H65" i="55"/>
  <c r="H14" i="224"/>
  <c r="H18" i="224"/>
  <c r="H17" i="213"/>
  <c r="H21" i="213"/>
  <c r="H23" i="213"/>
  <c r="H29" i="213"/>
  <c r="H31" i="213"/>
  <c r="H33" i="213"/>
  <c r="H15" i="151"/>
  <c r="H21" i="151"/>
  <c r="H23" i="151"/>
  <c r="H29" i="151"/>
  <c r="H31" i="151"/>
  <c r="H33" i="151"/>
  <c r="H14" i="246"/>
  <c r="H16" i="246"/>
  <c r="H20" i="246"/>
  <c r="H22" i="246"/>
  <c r="H30" i="246"/>
  <c r="H32" i="246"/>
  <c r="H40" i="246"/>
  <c r="H13" i="163"/>
  <c r="H17" i="163"/>
  <c r="H27" i="163"/>
  <c r="H33" i="163"/>
  <c r="H35" i="163"/>
  <c r="H16" i="162"/>
  <c r="H20" i="162"/>
  <c r="H16" i="147"/>
  <c r="H34" i="147"/>
  <c r="H38" i="147"/>
  <c r="H14" i="144"/>
  <c r="H20" i="144"/>
  <c r="H28" i="144"/>
  <c r="H34" i="144"/>
  <c r="H36" i="144"/>
  <c r="H14" i="145"/>
  <c r="H18" i="145"/>
  <c r="H24" i="145"/>
  <c r="H26" i="145"/>
  <c r="H32" i="145"/>
  <c r="H42" i="145"/>
  <c r="H13" i="245"/>
  <c r="H15" i="245"/>
  <c r="H21" i="245"/>
  <c r="H27" i="245"/>
  <c r="H29" i="245"/>
  <c r="H52" i="55"/>
  <c r="H54" i="55"/>
  <c r="H64" i="55"/>
  <c r="H13" i="224"/>
  <c r="H31" i="224"/>
  <c r="H14" i="213"/>
  <c r="H16" i="213"/>
  <c r="H18" i="213"/>
  <c r="H24" i="213"/>
  <c r="H14" i="151"/>
  <c r="H16" i="151"/>
  <c r="H22" i="151"/>
  <c r="H26" i="151"/>
  <c r="H15" i="246"/>
  <c r="H21" i="246"/>
  <c r="H27" i="246"/>
  <c r="H35" i="246"/>
  <c r="H37" i="246"/>
  <c r="H41" i="246"/>
  <c r="H14" i="163"/>
  <c r="H16" i="163"/>
  <c r="H20" i="163"/>
  <c r="H24" i="163"/>
  <c r="H36" i="163"/>
  <c r="H13" i="162"/>
  <c r="H21" i="162"/>
  <c r="H17" i="147"/>
  <c r="H25" i="147"/>
  <c r="H29" i="147"/>
  <c r="H37" i="147"/>
  <c r="H49" i="147"/>
  <c r="H13" i="144"/>
  <c r="H15" i="144"/>
  <c r="H17" i="144"/>
  <c r="H25" i="144"/>
  <c r="H27" i="144"/>
  <c r="H29" i="144"/>
  <c r="H17" i="145"/>
  <c r="H21" i="145"/>
  <c r="H29" i="145"/>
  <c r="H31" i="145"/>
  <c r="H33" i="145"/>
  <c r="H39" i="145"/>
  <c r="H41" i="145"/>
  <c r="H49" i="145"/>
  <c r="H14" i="245"/>
  <c r="H16" i="245"/>
  <c r="H24" i="245"/>
  <c r="H28" i="245"/>
  <c r="H13" i="242"/>
  <c r="H17" i="242"/>
  <c r="H27" i="242"/>
  <c r="H33" i="242"/>
  <c r="H35" i="242"/>
  <c r="H14" i="133"/>
  <c r="H20" i="133"/>
  <c r="H32" i="133"/>
  <c r="H34" i="133"/>
  <c r="H36" i="133"/>
  <c r="H13" i="244"/>
  <c r="H15" i="244"/>
  <c r="H17" i="244"/>
  <c r="H23" i="244"/>
  <c r="H37" i="244"/>
  <c r="H41" i="244"/>
  <c r="H43" i="244"/>
  <c r="H14" i="130"/>
  <c r="H20" i="130"/>
  <c r="H28" i="130"/>
  <c r="H40" i="130"/>
  <c r="H14" i="120"/>
  <c r="H16" i="120"/>
  <c r="H24" i="120"/>
  <c r="H30" i="120"/>
  <c r="H34" i="120"/>
  <c r="H36" i="120"/>
  <c r="H38" i="120"/>
  <c r="H44" i="120"/>
  <c r="H72" i="120"/>
  <c r="H16" i="119"/>
  <c r="H28" i="119"/>
  <c r="H30" i="119"/>
  <c r="H32" i="119"/>
  <c r="H38" i="119"/>
  <c r="H44" i="119"/>
  <c r="H48" i="119"/>
  <c r="H58" i="119"/>
  <c r="H13" i="229"/>
  <c r="H17" i="229"/>
  <c r="H23" i="229"/>
  <c r="H29" i="229"/>
  <c r="H14" i="228"/>
  <c r="H20" i="228"/>
  <c r="H24" i="228"/>
  <c r="H28" i="228"/>
  <c r="H30" i="228"/>
  <c r="H32" i="228"/>
  <c r="H38" i="228"/>
  <c r="H46" i="228"/>
  <c r="H13" i="209"/>
  <c r="H15" i="209"/>
  <c r="H17" i="209"/>
  <c r="H19" i="209"/>
  <c r="H25" i="209"/>
  <c r="H47" i="209"/>
  <c r="H51" i="209"/>
  <c r="H53" i="209"/>
  <c r="H13" i="201"/>
  <c r="H15" i="201"/>
  <c r="H39" i="201"/>
  <c r="H15" i="198"/>
  <c r="H17" i="198"/>
  <c r="H19" i="198"/>
  <c r="H25" i="198"/>
  <c r="H33" i="198"/>
  <c r="H41" i="198"/>
  <c r="H47" i="198"/>
  <c r="H49" i="198"/>
  <c r="H53" i="198"/>
  <c r="H14" i="42"/>
  <c r="H28" i="42"/>
  <c r="H38" i="42"/>
  <c r="H50" i="42"/>
  <c r="H56" i="42"/>
  <c r="H22" i="241"/>
  <c r="H26" i="241"/>
  <c r="H28" i="241"/>
  <c r="H38" i="241"/>
  <c r="H42" i="241"/>
  <c r="H32" i="203"/>
  <c r="H44" i="203"/>
  <c r="H18" i="27"/>
  <c r="H30" i="27"/>
  <c r="H32" i="27"/>
  <c r="H38" i="27"/>
  <c r="H49" i="27"/>
  <c r="H51" i="27"/>
  <c r="H17" i="89"/>
  <c r="H25" i="89"/>
  <c r="H14" i="242"/>
  <c r="H16" i="242"/>
  <c r="H20" i="242"/>
  <c r="H24" i="242"/>
  <c r="H36" i="242"/>
  <c r="H13" i="133"/>
  <c r="H15" i="133"/>
  <c r="H19" i="133"/>
  <c r="H25" i="133"/>
  <c r="H29" i="133"/>
  <c r="H33" i="133"/>
  <c r="H16" i="244"/>
  <c r="H34" i="244"/>
  <c r="H42" i="244"/>
  <c r="H23" i="130"/>
  <c r="H25" i="130"/>
  <c r="H44" i="130"/>
  <c r="H48" i="130"/>
  <c r="H15" i="120"/>
  <c r="H21" i="120"/>
  <c r="H25" i="120"/>
  <c r="H27" i="120"/>
  <c r="H29" i="120"/>
  <c r="H35" i="120"/>
  <c r="H43" i="120"/>
  <c r="H45" i="120"/>
  <c r="H61" i="120"/>
  <c r="H67" i="120"/>
  <c r="H13" i="119"/>
  <c r="H15" i="119"/>
  <c r="H35" i="119"/>
  <c r="H39" i="119"/>
  <c r="H41" i="119"/>
  <c r="H49" i="119"/>
  <c r="H12" i="229"/>
  <c r="H17" i="228"/>
  <c r="H19" i="228"/>
  <c r="H21" i="228"/>
  <c r="H27" i="228"/>
  <c r="H39" i="228"/>
  <c r="H14" i="209"/>
  <c r="H16" i="209"/>
  <c r="H18" i="209"/>
  <c r="H44" i="209"/>
  <c r="H52" i="209"/>
  <c r="H54" i="209"/>
  <c r="H64" i="209"/>
  <c r="H28" i="201"/>
  <c r="H34" i="201"/>
  <c r="H36" i="201"/>
  <c r="H38" i="201"/>
  <c r="H40" i="201"/>
  <c r="H50" i="201"/>
  <c r="H52" i="201"/>
  <c r="H14" i="198"/>
  <c r="H16" i="198"/>
  <c r="H18" i="198"/>
  <c r="H20" i="198"/>
  <c r="H42" i="198"/>
  <c r="H44" i="198"/>
  <c r="H52" i="198"/>
  <c r="H56" i="198"/>
  <c r="H64" i="198"/>
  <c r="H13" i="42"/>
  <c r="H29" i="42"/>
  <c r="H35" i="42"/>
  <c r="H39" i="42"/>
  <c r="H49" i="42"/>
  <c r="H55" i="42"/>
  <c r="H59" i="42"/>
  <c r="H17" i="241"/>
  <c r="H19" i="241"/>
  <c r="H23" i="241"/>
  <c r="H25" i="241"/>
  <c r="H27" i="241"/>
  <c r="H29" i="241"/>
  <c r="H31" i="241"/>
  <c r="H33" i="241"/>
  <c r="H41" i="241"/>
  <c r="H45" i="241"/>
  <c r="H13" i="203"/>
  <c r="H17" i="203"/>
  <c r="H19" i="203"/>
  <c r="H21" i="203"/>
  <c r="H31" i="203"/>
  <c r="H33" i="203"/>
  <c r="H37" i="203"/>
  <c r="H13" i="27"/>
  <c r="H17" i="27"/>
  <c r="H29" i="27"/>
  <c r="H31" i="27"/>
  <c r="H33" i="27"/>
  <c r="H35" i="27"/>
  <c r="H37" i="27"/>
  <c r="H39" i="27"/>
  <c r="H41" i="27"/>
  <c r="H14" i="89"/>
  <c r="H16" i="89"/>
  <c r="H18" i="89"/>
  <c r="H29" i="89"/>
  <c r="H26" i="89"/>
  <c r="H14" i="24"/>
  <c r="H20" i="24"/>
  <c r="H24" i="24"/>
  <c r="H30" i="24"/>
  <c r="H44" i="24"/>
  <c r="H50" i="24"/>
  <c r="H14" i="20"/>
  <c r="H16" i="20"/>
  <c r="H18" i="20"/>
  <c r="H34" i="20"/>
  <c r="H38" i="20"/>
  <c r="H44" i="20"/>
  <c r="H21" i="117"/>
  <c r="H26" i="116"/>
  <c r="H100" i="116"/>
  <c r="H22" i="113"/>
  <c r="H20" i="112"/>
  <c r="H30" i="108"/>
  <c r="H13" i="24"/>
  <c r="H15" i="24"/>
  <c r="H17" i="24"/>
  <c r="H31" i="24"/>
  <c r="H43" i="24"/>
  <c r="H45" i="24"/>
  <c r="H47" i="24"/>
  <c r="H49" i="24"/>
  <c r="H15" i="20"/>
  <c r="H19" i="20"/>
  <c r="H25" i="20"/>
  <c r="H27" i="20"/>
  <c r="H35" i="20"/>
  <c r="H50" i="20"/>
  <c r="H23" i="118"/>
  <c r="H87" i="116"/>
  <c r="H28" i="111"/>
  <c r="H23" i="110"/>
  <c r="H24" i="109"/>
  <c r="H24" i="104"/>
  <c r="H24" i="106"/>
  <c r="H105" i="106"/>
  <c r="H26" i="102"/>
  <c r="H13" i="225"/>
  <c r="H15" i="225"/>
  <c r="H17" i="225"/>
  <c r="H41" i="225"/>
  <c r="H47" i="225"/>
  <c r="H14" i="243"/>
  <c r="H24" i="243"/>
  <c r="H28" i="243"/>
  <c r="H34" i="243"/>
  <c r="H17" i="87"/>
  <c r="H35" i="87"/>
  <c r="H37" i="87"/>
  <c r="H39" i="87"/>
  <c r="H43" i="87"/>
  <c r="H49" i="87"/>
  <c r="H53" i="87"/>
  <c r="H65" i="87"/>
  <c r="H18" i="10"/>
  <c r="H22" i="10"/>
  <c r="H24" i="10"/>
  <c r="H32" i="10"/>
  <c r="H46" i="10"/>
  <c r="H54" i="10"/>
  <c r="H15" i="9"/>
  <c r="H19" i="9"/>
  <c r="H21" i="9"/>
  <c r="H25" i="9"/>
  <c r="H37" i="9"/>
  <c r="H39" i="9"/>
  <c r="H45" i="9"/>
  <c r="H14" i="6"/>
  <c r="H16" i="6"/>
  <c r="H21" i="6"/>
  <c r="H25" i="6"/>
  <c r="H29" i="6"/>
  <c r="H31" i="6"/>
  <c r="H33" i="6"/>
  <c r="H37" i="6"/>
  <c r="H39" i="6"/>
  <c r="H45" i="6"/>
  <c r="H10" i="6"/>
  <c r="H46" i="85"/>
  <c r="H13" i="78"/>
  <c r="H15" i="78"/>
  <c r="H27" i="78"/>
  <c r="H13" i="76"/>
  <c r="H21" i="76"/>
  <c r="H27" i="76"/>
  <c r="H32" i="76"/>
  <c r="H38" i="76"/>
  <c r="H43" i="76"/>
  <c r="H45" i="76"/>
  <c r="H13" i="70"/>
  <c r="H17" i="70"/>
  <c r="H19" i="70"/>
  <c r="H23" i="70"/>
  <c r="I23" i="70" s="1"/>
  <c r="H27" i="70"/>
  <c r="H29" i="70"/>
  <c r="I29" i="70" s="1"/>
  <c r="J29" i="70" s="1"/>
  <c r="H39" i="70"/>
  <c r="H41" i="70"/>
  <c r="I41" i="70" s="1"/>
  <c r="H49" i="70"/>
  <c r="H55" i="70"/>
  <c r="I55" i="70" s="1"/>
  <c r="H57" i="70"/>
  <c r="H10" i="70"/>
  <c r="I10" i="70" s="1"/>
  <c r="H14" i="64"/>
  <c r="H18" i="64"/>
  <c r="H22" i="64"/>
  <c r="H26" i="64"/>
  <c r="H32" i="64"/>
  <c r="H34" i="64"/>
  <c r="H38" i="64"/>
  <c r="H40" i="64"/>
  <c r="H42" i="64"/>
  <c r="H44" i="64"/>
  <c r="H46" i="64"/>
  <c r="I14" i="58"/>
  <c r="I16" i="58"/>
  <c r="I18" i="58"/>
  <c r="I20" i="58"/>
  <c r="I34" i="58"/>
  <c r="I38" i="58"/>
  <c r="I42" i="58"/>
  <c r="H14" i="54"/>
  <c r="H28" i="54"/>
  <c r="H30" i="54"/>
  <c r="H32" i="54"/>
  <c r="H38" i="54"/>
  <c r="H42" i="54"/>
  <c r="H44" i="54"/>
  <c r="H48" i="54"/>
  <c r="H64" i="54"/>
  <c r="H20" i="101"/>
  <c r="H14" i="225"/>
  <c r="H16" i="225"/>
  <c r="H28" i="225"/>
  <c r="H30" i="225"/>
  <c r="H34" i="225"/>
  <c r="H36" i="225"/>
  <c r="H38" i="225"/>
  <c r="H42" i="225"/>
  <c r="H13" i="243"/>
  <c r="H17" i="243"/>
  <c r="H23" i="243"/>
  <c r="H31" i="243"/>
  <c r="H33" i="243"/>
  <c r="H18" i="87"/>
  <c r="H20" i="87"/>
  <c r="H22" i="87"/>
  <c r="H32" i="87"/>
  <c r="H36" i="87"/>
  <c r="H48" i="87"/>
  <c r="H50" i="87"/>
  <c r="H56" i="87"/>
  <c r="H58" i="87"/>
  <c r="H60" i="87"/>
  <c r="H62" i="87"/>
  <c r="H70" i="87"/>
  <c r="H23" i="91"/>
  <c r="H13" i="10"/>
  <c r="H15" i="10"/>
  <c r="H25" i="10"/>
  <c r="H29" i="10"/>
  <c r="H51" i="10"/>
  <c r="H14" i="9"/>
  <c r="H18" i="9"/>
  <c r="H20" i="9"/>
  <c r="H24" i="9"/>
  <c r="H30" i="9"/>
  <c r="H32" i="9"/>
  <c r="H38" i="9"/>
  <c r="H46" i="9"/>
  <c r="H13" i="6"/>
  <c r="H19" i="6"/>
  <c r="H22" i="6"/>
  <c r="H26" i="6"/>
  <c r="H32" i="6"/>
  <c r="H40" i="6"/>
  <c r="H44" i="6"/>
  <c r="H25" i="85"/>
  <c r="I11" i="281"/>
  <c r="H14" i="78"/>
  <c r="H16" i="78"/>
  <c r="H18" i="78"/>
  <c r="H20" i="78"/>
  <c r="H22" i="78"/>
  <c r="H12" i="76"/>
  <c r="H12" i="70"/>
  <c r="H16" i="70"/>
  <c r="I16" i="70" s="1"/>
  <c r="J16" i="70" s="1"/>
  <c r="H18" i="70"/>
  <c r="H22" i="70"/>
  <c r="I22" i="70" s="1"/>
  <c r="H26" i="70"/>
  <c r="H28" i="70"/>
  <c r="H32" i="70"/>
  <c r="H34" i="70"/>
  <c r="H54" i="70"/>
  <c r="H23" i="68"/>
  <c r="H47" i="68"/>
  <c r="H21" i="64"/>
  <c r="H23" i="64"/>
  <c r="H25" i="64"/>
  <c r="H27" i="64"/>
  <c r="H29" i="64"/>
  <c r="H31" i="64"/>
  <c r="H35" i="64"/>
  <c r="H37" i="64"/>
  <c r="H45" i="64"/>
  <c r="H47" i="64"/>
  <c r="H49" i="64"/>
  <c r="I15" i="58"/>
  <c r="I17" i="58"/>
  <c r="I19" i="58"/>
  <c r="I21" i="58"/>
  <c r="I27" i="58"/>
  <c r="I31" i="58"/>
  <c r="I35" i="58"/>
  <c r="I41" i="58"/>
  <c r="I43" i="58"/>
  <c r="I51" i="58"/>
  <c r="H13" i="54"/>
  <c r="H23" i="54"/>
  <c r="H27" i="54"/>
  <c r="H29" i="54"/>
  <c r="H31" i="54"/>
  <c r="H33" i="54"/>
  <c r="H39" i="54"/>
  <c r="H47" i="54"/>
  <c r="H59" i="54"/>
  <c r="H77" i="54"/>
  <c r="H82" i="54"/>
  <c r="H17" i="304"/>
  <c r="I17" i="304" s="1"/>
  <c r="H19" i="304"/>
  <c r="I19" i="304" s="1"/>
  <c r="H21" i="304"/>
  <c r="I21" i="304" s="1"/>
  <c r="H22" i="304"/>
  <c r="I22" i="304" s="1"/>
  <c r="J22" i="304" s="1"/>
  <c r="I83" i="305"/>
  <c r="J83" i="305" s="1"/>
  <c r="I82" i="305"/>
  <c r="J82" i="305" s="1"/>
  <c r="I81" i="305"/>
  <c r="J81" i="305" s="1"/>
  <c r="I80" i="305"/>
  <c r="J80" i="305" s="1"/>
  <c r="I64" i="305"/>
  <c r="J64" i="305" s="1"/>
  <c r="I62" i="305"/>
  <c r="J62" i="305" s="1"/>
  <c r="I47" i="305"/>
  <c r="J47" i="305" s="1"/>
  <c r="I36" i="305"/>
  <c r="J36" i="305" s="1"/>
  <c r="I35" i="305"/>
  <c r="J35" i="305" s="1"/>
  <c r="I20" i="305"/>
  <c r="J20" i="305" s="1"/>
  <c r="I18" i="305"/>
  <c r="J18" i="305" s="1"/>
  <c r="I17" i="305"/>
  <c r="J17" i="305" s="1"/>
  <c r="H29" i="303"/>
  <c r="I29" i="303" s="1"/>
  <c r="H36" i="303"/>
  <c r="I36" i="303" s="1"/>
  <c r="H29" i="300"/>
  <c r="I29" i="300" s="1"/>
  <c r="H11" i="300"/>
  <c r="I11" i="300" s="1"/>
  <c r="H35" i="299"/>
  <c r="I35" i="299" s="1"/>
  <c r="H19" i="299"/>
  <c r="I19" i="299" s="1"/>
  <c r="H23" i="298"/>
  <c r="I23" i="298" s="1"/>
  <c r="H19" i="298"/>
  <c r="I19" i="298" s="1"/>
  <c r="H17" i="298"/>
  <c r="I17" i="298" s="1"/>
  <c r="H23" i="296"/>
  <c r="I23" i="296" s="1"/>
  <c r="H19" i="296"/>
  <c r="I19" i="296" s="1"/>
  <c r="H20" i="298"/>
  <c r="I20" i="298" s="1"/>
  <c r="H39" i="298"/>
  <c r="I39" i="298" s="1"/>
  <c r="H35" i="296"/>
  <c r="I35" i="296" s="1"/>
  <c r="H46" i="76"/>
  <c r="I46" i="76" s="1"/>
  <c r="H16" i="296"/>
  <c r="I16" i="296" s="1"/>
  <c r="H41" i="261"/>
  <c r="H31" i="294"/>
  <c r="I31" i="294" s="1"/>
  <c r="H36" i="294"/>
  <c r="I36" i="294" s="1"/>
  <c r="H13" i="18"/>
  <c r="H15" i="18"/>
  <c r="H17" i="18"/>
  <c r="H19" i="18"/>
  <c r="H21" i="18"/>
  <c r="H25" i="18"/>
  <c r="H27" i="18"/>
  <c r="H29" i="18"/>
  <c r="H31" i="18"/>
  <c r="H45" i="18"/>
  <c r="H57" i="18"/>
  <c r="H69" i="18"/>
  <c r="H71" i="18"/>
  <c r="H43" i="105"/>
  <c r="H61" i="105"/>
  <c r="H63" i="105"/>
  <c r="H69" i="105"/>
  <c r="H16" i="18"/>
  <c r="H28" i="18"/>
  <c r="H40" i="18"/>
  <c r="H42" i="18"/>
  <c r="H56" i="18"/>
  <c r="H60" i="18"/>
  <c r="H66" i="18"/>
  <c r="H68" i="18"/>
  <c r="H18" i="105"/>
  <c r="H20" i="105"/>
  <c r="H32" i="105"/>
  <c r="H34" i="105"/>
  <c r="H44" i="105"/>
  <c r="H74" i="105"/>
  <c r="H86" i="105"/>
  <c r="H31" i="103"/>
  <c r="H45" i="103"/>
  <c r="H53" i="103"/>
  <c r="H57" i="103"/>
  <c r="H72" i="105"/>
  <c r="H88" i="105"/>
  <c r="H16" i="103"/>
  <c r="H44" i="103"/>
  <c r="H54" i="103"/>
  <c r="H56" i="103"/>
  <c r="H22" i="77"/>
  <c r="H19" i="77"/>
  <c r="H25" i="77"/>
  <c r="H14" i="77"/>
  <c r="H16" i="288"/>
  <c r="I16" i="288" s="1"/>
  <c r="H18" i="288"/>
  <c r="I18" i="288" s="1"/>
  <c r="H20" i="288"/>
  <c r="I20" i="288" s="1"/>
  <c r="H17" i="288"/>
  <c r="I17" i="288" s="1"/>
  <c r="H19" i="288"/>
  <c r="I19" i="288" s="1"/>
  <c r="H13" i="286"/>
  <c r="I13" i="286" s="1"/>
  <c r="H27" i="286"/>
  <c r="I27" i="286" s="1"/>
  <c r="H29" i="286"/>
  <c r="I29" i="286" s="1"/>
  <c r="H43" i="286"/>
  <c r="I43" i="286" s="1"/>
  <c r="J43" i="286" s="1"/>
  <c r="H14" i="286"/>
  <c r="I14" i="286" s="1"/>
  <c r="H26" i="286"/>
  <c r="I26" i="286" s="1"/>
  <c r="H28" i="286"/>
  <c r="I28" i="286" s="1"/>
  <c r="H51" i="286"/>
  <c r="I51" i="286" s="1"/>
  <c r="H48" i="284"/>
  <c r="I48" i="284" s="1"/>
  <c r="H18" i="281"/>
  <c r="I18" i="281" s="1"/>
  <c r="H36" i="281"/>
  <c r="I36" i="281" s="1"/>
  <c r="H52" i="281"/>
  <c r="I52" i="281" s="1"/>
  <c r="H35" i="281"/>
  <c r="I35" i="281" s="1"/>
  <c r="H37" i="281"/>
  <c r="I37" i="281" s="1"/>
  <c r="H47" i="281"/>
  <c r="I47" i="281" s="1"/>
  <c r="H83" i="281"/>
  <c r="I83" i="281" s="1"/>
  <c r="H43" i="285"/>
  <c r="I43" i="285" s="1"/>
  <c r="H53" i="285"/>
  <c r="I53" i="285" s="1"/>
  <c r="H38" i="278"/>
  <c r="H17" i="277"/>
  <c r="H35" i="275"/>
  <c r="H40" i="274"/>
  <c r="H13" i="273"/>
  <c r="H18" i="272"/>
  <c r="I18" i="272" s="1"/>
  <c r="H16" i="271"/>
  <c r="I16" i="271" s="1"/>
  <c r="H16" i="270"/>
  <c r="I16" i="270" s="1"/>
  <c r="H33" i="278"/>
  <c r="H40" i="275"/>
  <c r="H13" i="279"/>
  <c r="I13" i="279" s="1"/>
  <c r="H27" i="274"/>
  <c r="H37" i="274"/>
  <c r="H45" i="274"/>
  <c r="H14" i="273"/>
  <c r="H37" i="272"/>
  <c r="I37" i="272" s="1"/>
  <c r="H27" i="269"/>
  <c r="I27" i="269" s="1"/>
  <c r="H29" i="269"/>
  <c r="I29" i="269" s="1"/>
  <c r="H18" i="282"/>
  <c r="I18" i="282" s="1"/>
  <c r="H32" i="266"/>
  <c r="H17" i="262"/>
  <c r="H15" i="260"/>
  <c r="H28" i="269"/>
  <c r="I28" i="269" s="1"/>
  <c r="H36" i="269"/>
  <c r="I36" i="269" s="1"/>
  <c r="H41" i="283"/>
  <c r="I41" i="283" s="1"/>
  <c r="H19" i="282"/>
  <c r="I19" i="282" s="1"/>
  <c r="H45" i="263"/>
  <c r="H16" i="262"/>
  <c r="H16" i="260"/>
  <c r="H32" i="257"/>
  <c r="H34" i="257"/>
  <c r="H12" i="257"/>
  <c r="I12" i="257" s="1"/>
  <c r="H14" i="257"/>
  <c r="H16" i="257"/>
  <c r="H17" i="256"/>
  <c r="H19" i="256"/>
  <c r="H21" i="256"/>
  <c r="H35" i="253"/>
  <c r="H41" i="253"/>
  <c r="H16" i="252"/>
  <c r="H16" i="212"/>
  <c r="H18" i="212"/>
  <c r="H20" i="212"/>
  <c r="H36" i="212"/>
  <c r="H17" i="200"/>
  <c r="H33" i="200"/>
  <c r="H35" i="200"/>
  <c r="H49" i="200"/>
  <c r="H59" i="200"/>
  <c r="H69" i="200"/>
  <c r="H73" i="200"/>
  <c r="H81" i="200"/>
  <c r="H91" i="200"/>
  <c r="H107" i="200"/>
  <c r="H20" i="165"/>
  <c r="H49" i="55"/>
  <c r="H31" i="257"/>
  <c r="H33" i="257"/>
  <c r="H35" i="257"/>
  <c r="H13" i="257"/>
  <c r="I13" i="257" s="1"/>
  <c r="J13" i="257" s="1"/>
  <c r="H15" i="257"/>
  <c r="H16" i="256"/>
  <c r="H18" i="256"/>
  <c r="H20" i="256"/>
  <c r="H16" i="255"/>
  <c r="H36" i="253"/>
  <c r="H17" i="252"/>
  <c r="H17" i="212"/>
  <c r="H19" i="212"/>
  <c r="H35" i="212"/>
  <c r="H37" i="212"/>
  <c r="H16" i="200"/>
  <c r="H18" i="200"/>
  <c r="H34" i="200"/>
  <c r="H46" i="200"/>
  <c r="H48" i="200"/>
  <c r="H54" i="200"/>
  <c r="H70" i="200"/>
  <c r="H82" i="200"/>
  <c r="H92" i="200"/>
  <c r="H100" i="200"/>
  <c r="H34" i="224"/>
  <c r="H35" i="151"/>
  <c r="H28" i="246"/>
  <c r="H44" i="246"/>
  <c r="H31" i="163"/>
  <c r="H14" i="162"/>
  <c r="H26" i="147"/>
  <c r="H28" i="147"/>
  <c r="H48" i="147"/>
  <c r="H26" i="144"/>
  <c r="H30" i="145"/>
  <c r="H38" i="145"/>
  <c r="H25" i="245"/>
  <c r="H33" i="245"/>
  <c r="H58" i="55"/>
  <c r="H21" i="224"/>
  <c r="H30" i="213"/>
  <c r="I30" i="213" s="1"/>
  <c r="H34" i="213"/>
  <c r="H34" i="163"/>
  <c r="H40" i="163"/>
  <c r="H15" i="162"/>
  <c r="H35" i="147"/>
  <c r="H43" i="147"/>
  <c r="H31" i="144"/>
  <c r="H45" i="145"/>
  <c r="H26" i="245"/>
  <c r="H38" i="133"/>
  <c r="H24" i="130"/>
  <c r="H36" i="130"/>
  <c r="H43" i="130"/>
  <c r="H48" i="120"/>
  <c r="H70" i="120"/>
  <c r="H52" i="119"/>
  <c r="H42" i="228"/>
  <c r="H49" i="209"/>
  <c r="H37" i="201"/>
  <c r="H59" i="198"/>
  <c r="H34" i="42"/>
  <c r="H42" i="42"/>
  <c r="H46" i="241"/>
  <c r="H42" i="203"/>
  <c r="I42" i="203" s="1"/>
  <c r="H42" i="27"/>
  <c r="H34" i="242"/>
  <c r="H40" i="242"/>
  <c r="H46" i="244"/>
  <c r="H32" i="229"/>
  <c r="H58" i="209"/>
  <c r="H48" i="201"/>
  <c r="H48" i="198"/>
  <c r="H37" i="42"/>
  <c r="H39" i="241"/>
  <c r="H45" i="203"/>
  <c r="H49" i="203"/>
  <c r="H31" i="89"/>
  <c r="H35" i="89"/>
  <c r="H36" i="24"/>
  <c r="H22" i="20"/>
  <c r="H28" i="20"/>
  <c r="H34" i="118"/>
  <c r="H41" i="117"/>
  <c r="H63" i="117"/>
  <c r="H65" i="117"/>
  <c r="H20" i="116"/>
  <c r="H52" i="116"/>
  <c r="H62" i="116"/>
  <c r="H70" i="116"/>
  <c r="H72" i="116"/>
  <c r="H82" i="116"/>
  <c r="H94" i="116"/>
  <c r="H96" i="116"/>
  <c r="H36" i="113"/>
  <c r="I36" i="113" s="1"/>
  <c r="H16" i="112"/>
  <c r="H40" i="112"/>
  <c r="I40" i="112" s="1"/>
  <c r="H42" i="112"/>
  <c r="H52" i="112"/>
  <c r="H64" i="112"/>
  <c r="H66" i="112"/>
  <c r="H70" i="112"/>
  <c r="H76" i="112"/>
  <c r="H41" i="111"/>
  <c r="H43" i="111"/>
  <c r="H61" i="111"/>
  <c r="H77" i="111"/>
  <c r="H18" i="110"/>
  <c r="H32" i="110"/>
  <c r="H16" i="108"/>
  <c r="H38" i="108"/>
  <c r="H40" i="108"/>
  <c r="H54" i="108"/>
  <c r="H41" i="24"/>
  <c r="H31" i="20"/>
  <c r="H17" i="118"/>
  <c r="H19" i="118"/>
  <c r="H31" i="118"/>
  <c r="H16" i="117"/>
  <c r="H18" i="117"/>
  <c r="H50" i="117"/>
  <c r="H52" i="117"/>
  <c r="H62" i="117"/>
  <c r="H66" i="117"/>
  <c r="H17" i="116"/>
  <c r="H19" i="116"/>
  <c r="H23" i="116"/>
  <c r="H35" i="116"/>
  <c r="H37" i="116"/>
  <c r="I37" i="116" s="1"/>
  <c r="H47" i="116"/>
  <c r="H49" i="116"/>
  <c r="H61" i="116"/>
  <c r="H73" i="116"/>
  <c r="H83" i="116"/>
  <c r="H17" i="113"/>
  <c r="H51" i="113"/>
  <c r="H105" i="113"/>
  <c r="H17" i="112"/>
  <c r="H27" i="112"/>
  <c r="H29" i="112"/>
  <c r="H53" i="112"/>
  <c r="H65" i="112"/>
  <c r="H77" i="112"/>
  <c r="H20" i="111"/>
  <c r="H24" i="111"/>
  <c r="H76" i="111"/>
  <c r="H41" i="110"/>
  <c r="H44" i="109"/>
  <c r="H23" i="108"/>
  <c r="H25" i="108"/>
  <c r="H43" i="108"/>
  <c r="H55" i="108"/>
  <c r="H57" i="108"/>
  <c r="H63" i="108"/>
  <c r="H16" i="106"/>
  <c r="H18" i="106"/>
  <c r="H20" i="106"/>
  <c r="H37" i="106"/>
  <c r="H41" i="106"/>
  <c r="I41" i="106" s="1"/>
  <c r="H63" i="106"/>
  <c r="H65" i="106"/>
  <c r="H86" i="106"/>
  <c r="H98" i="106"/>
  <c r="H100" i="106"/>
  <c r="H18" i="104"/>
  <c r="H34" i="104"/>
  <c r="H44" i="104"/>
  <c r="H47" i="102"/>
  <c r="H57" i="102"/>
  <c r="H91" i="102"/>
  <c r="H40" i="106"/>
  <c r="I40" i="106" s="1"/>
  <c r="H50" i="106"/>
  <c r="H52" i="106"/>
  <c r="H54" i="106"/>
  <c r="H68" i="106"/>
  <c r="H81" i="106"/>
  <c r="H83" i="106"/>
  <c r="H103" i="106"/>
  <c r="H16" i="102"/>
  <c r="H20" i="102"/>
  <c r="H22" i="102"/>
  <c r="H34" i="102"/>
  <c r="H38" i="102"/>
  <c r="I38" i="102" s="1"/>
  <c r="H48" i="102"/>
  <c r="H56" i="102"/>
  <c r="H82" i="102"/>
  <c r="H100" i="102"/>
  <c r="H17" i="101"/>
  <c r="H31" i="101"/>
  <c r="H42" i="101"/>
  <c r="H52" i="101"/>
  <c r="H55" i="101"/>
  <c r="H69" i="101"/>
  <c r="H91" i="101"/>
  <c r="H93" i="101"/>
  <c r="H53" i="225"/>
  <c r="H30" i="243"/>
  <c r="H23" i="87"/>
  <c r="H25" i="87"/>
  <c r="H27" i="87"/>
  <c r="H33" i="87"/>
  <c r="H16" i="91"/>
  <c r="H18" i="91"/>
  <c r="H32" i="91"/>
  <c r="H34" i="91"/>
  <c r="H42" i="91"/>
  <c r="H54" i="91"/>
  <c r="H64" i="91"/>
  <c r="H66" i="91"/>
  <c r="H76" i="91"/>
  <c r="H38" i="10"/>
  <c r="H17" i="9"/>
  <c r="H41" i="9"/>
  <c r="H47" i="6"/>
  <c r="H16" i="85"/>
  <c r="H34" i="85"/>
  <c r="H44" i="85"/>
  <c r="H58" i="85"/>
  <c r="H60" i="85"/>
  <c r="H74" i="85"/>
  <c r="H76" i="85"/>
  <c r="H19" i="78"/>
  <c r="H23" i="78"/>
  <c r="H25" i="70"/>
  <c r="H31" i="70"/>
  <c r="I31" i="70" s="1"/>
  <c r="J31" i="70" s="1"/>
  <c r="I40" i="58"/>
  <c r="I46" i="58"/>
  <c r="H46" i="54"/>
  <c r="H16" i="101"/>
  <c r="H28" i="101"/>
  <c r="I28" i="101" s="1"/>
  <c r="H30" i="101"/>
  <c r="H40" i="101"/>
  <c r="I40" i="101" s="1"/>
  <c r="H43" i="101"/>
  <c r="H54" i="101"/>
  <c r="H66" i="101"/>
  <c r="H68" i="101"/>
  <c r="H80" i="101"/>
  <c r="H82" i="101"/>
  <c r="H94" i="101"/>
  <c r="H48" i="225"/>
  <c r="H27" i="243"/>
  <c r="H37" i="243"/>
  <c r="H24" i="87"/>
  <c r="H19" i="91"/>
  <c r="H65" i="91"/>
  <c r="H67" i="91"/>
  <c r="H75" i="91"/>
  <c r="H33" i="10"/>
  <c r="H40" i="9"/>
  <c r="H24" i="6"/>
  <c r="H46" i="6"/>
  <c r="H17" i="85"/>
  <c r="H19" i="85"/>
  <c r="H33" i="85"/>
  <c r="H75" i="85"/>
  <c r="H77" i="85"/>
  <c r="H24" i="78"/>
  <c r="H26" i="78"/>
  <c r="H33" i="76"/>
  <c r="H14" i="70"/>
  <c r="H46" i="70"/>
  <c r="I46" i="70" s="1"/>
  <c r="H19" i="68"/>
  <c r="H21" i="68"/>
  <c r="I61" i="58"/>
  <c r="H43" i="54"/>
  <c r="H51" i="54"/>
  <c r="I74" i="305"/>
  <c r="J74" i="305" s="1"/>
  <c r="I70" i="305"/>
  <c r="J70" i="305" s="1"/>
  <c r="J92" i="305" s="1"/>
  <c r="I55" i="305"/>
  <c r="J55" i="305" s="1"/>
  <c r="I54" i="305"/>
  <c r="J54" i="305" s="1"/>
  <c r="I53" i="305"/>
  <c r="J53" i="305" s="1"/>
  <c r="J91" i="305" s="1"/>
  <c r="I41" i="305"/>
  <c r="J41" i="305" s="1"/>
  <c r="J89" i="305" s="1"/>
  <c r="I29" i="305"/>
  <c r="J29" i="305" s="1"/>
  <c r="I11" i="305"/>
  <c r="J11" i="305" s="1"/>
  <c r="H10" i="304"/>
  <c r="I10" i="304" s="1"/>
  <c r="H10" i="299"/>
  <c r="I10" i="299" s="1"/>
  <c r="H10" i="300"/>
  <c r="I10" i="300" s="1"/>
  <c r="I35" i="300" s="1"/>
  <c r="D252" i="317" s="1"/>
  <c r="H11" i="299"/>
  <c r="I11" i="299" s="1"/>
  <c r="I42" i="299" s="1"/>
  <c r="H10" i="298"/>
  <c r="I10" i="298" s="1"/>
  <c r="H10" i="296"/>
  <c r="I10" i="296" s="1"/>
  <c r="I41" i="296" s="1"/>
  <c r="D174" i="317" s="1"/>
  <c r="H51" i="18"/>
  <c r="H63" i="18"/>
  <c r="H11" i="105"/>
  <c r="H79" i="105"/>
  <c r="H22" i="18"/>
  <c r="H34" i="18"/>
  <c r="H50" i="18"/>
  <c r="H26" i="105"/>
  <c r="H46" i="105"/>
  <c r="H54" i="105"/>
  <c r="H66" i="105"/>
  <c r="H25" i="103"/>
  <c r="H38" i="103"/>
  <c r="H46" i="103"/>
  <c r="H11" i="77"/>
  <c r="H10" i="288"/>
  <c r="I10" i="288" s="1"/>
  <c r="I39" i="288" s="1"/>
  <c r="D147" i="317" s="1"/>
  <c r="H22" i="281"/>
  <c r="I22" i="281" s="1"/>
  <c r="H76" i="281"/>
  <c r="I76" i="281" s="1"/>
  <c r="H77" i="281"/>
  <c r="I77" i="281" s="1"/>
  <c r="H11" i="277"/>
  <c r="I11" i="277" s="1"/>
  <c r="H11" i="273"/>
  <c r="H10" i="273"/>
  <c r="I10" i="273" s="1"/>
  <c r="H10" i="271"/>
  <c r="I10" i="271" s="1"/>
  <c r="H10" i="279"/>
  <c r="I10" i="279" s="1"/>
  <c r="H10" i="270"/>
  <c r="I10" i="270" s="1"/>
  <c r="H10" i="265"/>
  <c r="I10" i="265" s="1"/>
  <c r="H10" i="262"/>
  <c r="H10" i="260"/>
  <c r="I10" i="260" s="1"/>
  <c r="H10" i="282"/>
  <c r="I10" i="282" s="1"/>
  <c r="H29" i="257"/>
  <c r="I29" i="257" s="1"/>
  <c r="H28" i="212"/>
  <c r="H27" i="200"/>
  <c r="H75" i="200"/>
  <c r="H85" i="200"/>
  <c r="H97" i="200"/>
  <c r="H10" i="257"/>
  <c r="I10" i="257" s="1"/>
  <c r="H10" i="256"/>
  <c r="H10" i="255"/>
  <c r="H10" i="252"/>
  <c r="H10" i="212"/>
  <c r="I10" i="212" s="1"/>
  <c r="H38" i="200"/>
  <c r="H52" i="200"/>
  <c r="H62" i="200"/>
  <c r="H10" i="200"/>
  <c r="I10" i="200" s="1"/>
  <c r="H10" i="165"/>
  <c r="H23" i="117"/>
  <c r="H27" i="117"/>
  <c r="H31" i="117"/>
  <c r="H35" i="117"/>
  <c r="H55" i="117"/>
  <c r="H10" i="117"/>
  <c r="I10" i="117" s="1"/>
  <c r="H28" i="116"/>
  <c r="I28" i="116" s="1"/>
  <c r="H40" i="116"/>
  <c r="H78" i="116"/>
  <c r="H88" i="116"/>
  <c r="H10" i="18"/>
  <c r="I10" i="18" s="1"/>
  <c r="H24" i="113"/>
  <c r="I24" i="113" s="1"/>
  <c r="H30" i="113"/>
  <c r="I30" i="113" s="1"/>
  <c r="H38" i="113"/>
  <c r="I38" i="113" s="1"/>
  <c r="H64" i="113"/>
  <c r="H70" i="113"/>
  <c r="H76" i="113"/>
  <c r="H82" i="113"/>
  <c r="H88" i="113"/>
  <c r="H90" i="113"/>
  <c r="H98" i="113"/>
  <c r="H10" i="113"/>
  <c r="I10" i="113" s="1"/>
  <c r="H46" i="112"/>
  <c r="H68" i="112"/>
  <c r="H10" i="112"/>
  <c r="I10" i="112" s="1"/>
  <c r="H13" i="111"/>
  <c r="H31" i="111"/>
  <c r="H35" i="111"/>
  <c r="H47" i="111"/>
  <c r="H53" i="111"/>
  <c r="H63" i="111"/>
  <c r="H69" i="111"/>
  <c r="H11" i="111"/>
  <c r="I11" i="111" s="1"/>
  <c r="H34" i="110"/>
  <c r="H11" i="109"/>
  <c r="I11" i="109" s="1"/>
  <c r="H25" i="109"/>
  <c r="H47" i="109"/>
  <c r="H61" i="109"/>
  <c r="H10" i="109"/>
  <c r="H32" i="108"/>
  <c r="H46" i="108"/>
  <c r="H48" i="108"/>
  <c r="H60" i="108"/>
  <c r="H25" i="118"/>
  <c r="H10" i="118"/>
  <c r="H44" i="117"/>
  <c r="H29" i="116"/>
  <c r="H39" i="116"/>
  <c r="H53" i="116"/>
  <c r="H65" i="116"/>
  <c r="H103" i="116"/>
  <c r="H10" i="116"/>
  <c r="I10" i="116" s="1"/>
  <c r="H45" i="113"/>
  <c r="H55" i="113"/>
  <c r="I55" i="113" s="1"/>
  <c r="H97" i="113"/>
  <c r="H21" i="112"/>
  <c r="H33" i="112"/>
  <c r="H57" i="112"/>
  <c r="H14" i="111"/>
  <c r="H30" i="111"/>
  <c r="H34" i="111"/>
  <c r="H52" i="111"/>
  <c r="H10" i="111"/>
  <c r="H11" i="110"/>
  <c r="H25" i="110"/>
  <c r="H10" i="110"/>
  <c r="I10" i="110" s="1"/>
  <c r="H26" i="109"/>
  <c r="H38" i="109"/>
  <c r="H54" i="109"/>
  <c r="H68" i="109"/>
  <c r="H17" i="108"/>
  <c r="H31" i="108"/>
  <c r="H10" i="108"/>
  <c r="I10" i="108" s="1"/>
  <c r="H43" i="106"/>
  <c r="H74" i="106"/>
  <c r="H106" i="106"/>
  <c r="H10" i="105"/>
  <c r="I10" i="105" s="1"/>
  <c r="H26" i="104"/>
  <c r="H38" i="104"/>
  <c r="I38" i="104" s="1"/>
  <c r="H10" i="104"/>
  <c r="I10" i="104" s="1"/>
  <c r="H39" i="102"/>
  <c r="H41" i="102"/>
  <c r="H85" i="102"/>
  <c r="H10" i="103"/>
  <c r="I10" i="103" s="1"/>
  <c r="H28" i="106"/>
  <c r="H56" i="106"/>
  <c r="H73" i="106"/>
  <c r="H91" i="106"/>
  <c r="H10" i="106"/>
  <c r="I10" i="106" s="1"/>
  <c r="H11" i="104"/>
  <c r="I11" i="104" s="1"/>
  <c r="H27" i="104"/>
  <c r="H37" i="104"/>
  <c r="H28" i="102"/>
  <c r="I28" i="102" s="1"/>
  <c r="H50" i="102"/>
  <c r="H76" i="102"/>
  <c r="H94" i="102"/>
  <c r="H10" i="102"/>
  <c r="I10" i="102" s="1"/>
  <c r="H46" i="101"/>
  <c r="H73" i="101"/>
  <c r="H85" i="101"/>
  <c r="H26" i="91"/>
  <c r="H36" i="91"/>
  <c r="I36" i="91" s="1"/>
  <c r="H46" i="91"/>
  <c r="H48" i="91"/>
  <c r="H58" i="91"/>
  <c r="H10" i="91"/>
  <c r="H18" i="6"/>
  <c r="H38" i="85"/>
  <c r="I38" i="85" s="1"/>
  <c r="H50" i="85"/>
  <c r="H68" i="85"/>
  <c r="H10" i="85"/>
  <c r="H30" i="68"/>
  <c r="H38" i="68"/>
  <c r="H44" i="68"/>
  <c r="H10" i="68"/>
  <c r="H22" i="101"/>
  <c r="H34" i="101"/>
  <c r="H60" i="101"/>
  <c r="H10" i="101"/>
  <c r="I10" i="101" s="1"/>
  <c r="H47" i="91"/>
  <c r="H69" i="91"/>
  <c r="H27" i="85"/>
  <c r="H49" i="85"/>
  <c r="H51" i="85"/>
  <c r="H65" i="85"/>
  <c r="H10" i="77"/>
  <c r="C62" i="70"/>
  <c r="C58" i="9"/>
  <c r="C66" i="76"/>
  <c r="C53" i="76"/>
  <c r="C102" i="102"/>
  <c r="G54" i="147"/>
  <c r="H63" i="58"/>
  <c r="C54" i="20"/>
  <c r="C116" i="106"/>
  <c r="G69" i="64"/>
  <c r="G67" i="64"/>
  <c r="C77" i="117"/>
  <c r="G72" i="76"/>
  <c r="C114" i="106"/>
  <c r="C106" i="102"/>
  <c r="C58" i="103"/>
  <c r="C105" i="102"/>
  <c r="I10" i="91"/>
  <c r="I10" i="85"/>
  <c r="C72" i="76"/>
  <c r="C71" i="76"/>
  <c r="C87" i="111"/>
  <c r="I10" i="68"/>
  <c r="G91" i="54"/>
  <c r="G86" i="54"/>
  <c r="G87" i="54"/>
  <c r="G88" i="54"/>
  <c r="G89" i="54"/>
  <c r="C90" i="54"/>
  <c r="G90" i="54"/>
  <c r="G92" i="54"/>
  <c r="G94" i="54"/>
  <c r="G95" i="54"/>
  <c r="G65" i="76"/>
  <c r="C27" i="165"/>
  <c r="C65" i="64"/>
  <c r="I32" i="278"/>
  <c r="J32" i="278" s="1"/>
  <c r="I22" i="278"/>
  <c r="J22" i="278" s="1"/>
  <c r="I15" i="278"/>
  <c r="I13" i="278"/>
  <c r="I29" i="278"/>
  <c r="I25" i="278"/>
  <c r="J25" i="278" s="1"/>
  <c r="I24" i="278"/>
  <c r="I18" i="278"/>
  <c r="I21" i="277"/>
  <c r="I38" i="278"/>
  <c r="I33" i="278"/>
  <c r="I17" i="277"/>
  <c r="C48" i="9"/>
  <c r="I27" i="278"/>
  <c r="J27" i="278" s="1"/>
  <c r="I37" i="278"/>
  <c r="I36" i="278"/>
  <c r="I35" i="278"/>
  <c r="I34" i="278"/>
  <c r="I30" i="278"/>
  <c r="J30" i="278" s="1"/>
  <c r="I12" i="278"/>
  <c r="I23" i="277"/>
  <c r="I31" i="278"/>
  <c r="I26" i="278"/>
  <c r="I39" i="278"/>
  <c r="I28" i="278"/>
  <c r="I23" i="278"/>
  <c r="I21" i="278"/>
  <c r="J21" i="278" s="1"/>
  <c r="I20" i="278"/>
  <c r="I19" i="278"/>
  <c r="I17" i="278"/>
  <c r="I11" i="278"/>
  <c r="I10" i="278"/>
  <c r="I16" i="278"/>
  <c r="J16" i="278" s="1"/>
  <c r="I14" i="278"/>
  <c r="I15" i="277"/>
  <c r="I27" i="277"/>
  <c r="I22" i="277"/>
  <c r="I20" i="277"/>
  <c r="I18" i="277"/>
  <c r="I16" i="277"/>
  <c r="I14" i="277"/>
  <c r="I19" i="277"/>
  <c r="I13" i="277"/>
  <c r="I12" i="277"/>
  <c r="C66" i="64"/>
  <c r="H34" i="276"/>
  <c r="I34" i="276" s="1"/>
  <c r="H33" i="276"/>
  <c r="I33" i="276" s="1"/>
  <c r="I36" i="275"/>
  <c r="J36" i="275" s="1"/>
  <c r="I22" i="275"/>
  <c r="I19" i="275"/>
  <c r="J19" i="275" s="1"/>
  <c r="H28" i="276"/>
  <c r="I28" i="276" s="1"/>
  <c r="J28" i="276" s="1"/>
  <c r="J36" i="276" s="1"/>
  <c r="I37" i="275"/>
  <c r="I32" i="275"/>
  <c r="J32" i="275" s="1"/>
  <c r="I29" i="275"/>
  <c r="I15" i="275"/>
  <c r="I14" i="275"/>
  <c r="I13" i="275"/>
  <c r="I12" i="275"/>
  <c r="I42" i="274"/>
  <c r="I31" i="274"/>
  <c r="I30" i="274"/>
  <c r="I29" i="274"/>
  <c r="I25" i="274"/>
  <c r="I18" i="274"/>
  <c r="I12" i="274"/>
  <c r="I34" i="273"/>
  <c r="J34" i="273" s="1"/>
  <c r="I28" i="273"/>
  <c r="I41" i="274"/>
  <c r="J41" i="274" s="1"/>
  <c r="I36" i="274"/>
  <c r="J36" i="274" s="1"/>
  <c r="I28" i="274"/>
  <c r="I20" i="274"/>
  <c r="I17" i="274"/>
  <c r="I16" i="274"/>
  <c r="I15" i="274"/>
  <c r="I35" i="275"/>
  <c r="H18" i="276"/>
  <c r="I18" i="276" s="1"/>
  <c r="H17" i="276"/>
  <c r="I17" i="276" s="1"/>
  <c r="H15" i="276"/>
  <c r="I15" i="276" s="1"/>
  <c r="H11" i="276"/>
  <c r="I11" i="276" s="1"/>
  <c r="I40" i="275"/>
  <c r="I45" i="274"/>
  <c r="I37" i="274"/>
  <c r="I14" i="273"/>
  <c r="I13" i="273"/>
  <c r="I40" i="274"/>
  <c r="I27" i="274"/>
  <c r="H10" i="276"/>
  <c r="I10" i="276" s="1"/>
  <c r="I11" i="273"/>
  <c r="C79" i="109"/>
  <c r="C60" i="64"/>
  <c r="H35" i="276"/>
  <c r="I35" i="276" s="1"/>
  <c r="H32" i="276"/>
  <c r="I32" i="276" s="1"/>
  <c r="H31" i="276"/>
  <c r="I31" i="276" s="1"/>
  <c r="I39" i="275"/>
  <c r="J39" i="275" s="1"/>
  <c r="H19" i="276"/>
  <c r="I19" i="276" s="1"/>
  <c r="I46" i="275"/>
  <c r="I44" i="275"/>
  <c r="J44" i="275" s="1"/>
  <c r="I43" i="275"/>
  <c r="I42" i="275"/>
  <c r="I41" i="275"/>
  <c r="I25" i="275"/>
  <c r="J25" i="275" s="1"/>
  <c r="I38" i="274"/>
  <c r="I32" i="274"/>
  <c r="I13" i="274"/>
  <c r="I29" i="273"/>
  <c r="I49" i="274"/>
  <c r="I48" i="274"/>
  <c r="I47" i="274"/>
  <c r="I46" i="274"/>
  <c r="I44" i="274"/>
  <c r="I33" i="273"/>
  <c r="J33" i="273" s="1"/>
  <c r="J35" i="273" s="1"/>
  <c r="I27" i="273"/>
  <c r="H30" i="276"/>
  <c r="I30" i="276" s="1"/>
  <c r="H29" i="276"/>
  <c r="I29" i="276" s="1"/>
  <c r="H16" i="276"/>
  <c r="I16" i="276" s="1"/>
  <c r="I47" i="275"/>
  <c r="I45" i="275"/>
  <c r="I34" i="275"/>
  <c r="I33" i="275"/>
  <c r="I31" i="275"/>
  <c r="J31" i="275" s="1"/>
  <c r="I27" i="275"/>
  <c r="J27" i="275" s="1"/>
  <c r="I26" i="275"/>
  <c r="I23" i="275"/>
  <c r="J23" i="275" s="1"/>
  <c r="H27" i="276"/>
  <c r="I27" i="276" s="1"/>
  <c r="H26" i="276"/>
  <c r="I26" i="276" s="1"/>
  <c r="H25" i="276"/>
  <c r="I25" i="276" s="1"/>
  <c r="H24" i="276"/>
  <c r="I24" i="276" s="1"/>
  <c r="H23" i="276"/>
  <c r="I23" i="276" s="1"/>
  <c r="H22" i="276"/>
  <c r="I22" i="276" s="1"/>
  <c r="H21" i="276"/>
  <c r="I21" i="276" s="1"/>
  <c r="H20" i="276"/>
  <c r="I20" i="276" s="1"/>
  <c r="H14" i="276"/>
  <c r="I14" i="276" s="1"/>
  <c r="H13" i="276"/>
  <c r="I13" i="276" s="1"/>
  <c r="H12" i="276"/>
  <c r="I12" i="276" s="1"/>
  <c r="I48" i="275"/>
  <c r="I38" i="275"/>
  <c r="I30" i="275"/>
  <c r="J30" i="275" s="1"/>
  <c r="I28" i="275"/>
  <c r="I24" i="275"/>
  <c r="I21" i="275"/>
  <c r="J21" i="275" s="1"/>
  <c r="I20" i="275"/>
  <c r="I18" i="275"/>
  <c r="J18" i="275" s="1"/>
  <c r="I17" i="275"/>
  <c r="I16" i="275"/>
  <c r="I11" i="275"/>
  <c r="I10" i="275"/>
  <c r="I43" i="274"/>
  <c r="I35" i="274"/>
  <c r="J35" i="274" s="1"/>
  <c r="I33" i="274"/>
  <c r="J33" i="274" s="1"/>
  <c r="I26" i="274"/>
  <c r="J26" i="274" s="1"/>
  <c r="I24" i="274"/>
  <c r="I23" i="274"/>
  <c r="I22" i="274"/>
  <c r="I21" i="274"/>
  <c r="I19" i="274"/>
  <c r="J19" i="274" s="1"/>
  <c r="I14" i="274"/>
  <c r="J14" i="274" s="1"/>
  <c r="I11" i="274"/>
  <c r="I10" i="274"/>
  <c r="I26" i="273"/>
  <c r="I24" i="273"/>
  <c r="I23" i="273"/>
  <c r="I21" i="273"/>
  <c r="I15" i="273"/>
  <c r="I50" i="274"/>
  <c r="I39" i="274"/>
  <c r="I34" i="274"/>
  <c r="I32" i="273"/>
  <c r="I31" i="273"/>
  <c r="I30" i="273"/>
  <c r="I25" i="273"/>
  <c r="I22" i="273"/>
  <c r="I20" i="273"/>
  <c r="I19" i="273"/>
  <c r="I18" i="273"/>
  <c r="I17" i="273"/>
  <c r="I16" i="273"/>
  <c r="I12" i="273"/>
  <c r="C33" i="78"/>
  <c r="C94" i="76"/>
  <c r="G33" i="78"/>
  <c r="C57" i="9"/>
  <c r="C54" i="9"/>
  <c r="C32" i="78"/>
  <c r="I19" i="266"/>
  <c r="J19" i="266" s="1"/>
  <c r="I13" i="266"/>
  <c r="I28" i="266"/>
  <c r="I18" i="266"/>
  <c r="J18" i="266" s="1"/>
  <c r="I17" i="266"/>
  <c r="I16" i="266"/>
  <c r="I32" i="265"/>
  <c r="J32" i="265" s="1"/>
  <c r="I30" i="265"/>
  <c r="J30" i="265" s="1"/>
  <c r="I26" i="265"/>
  <c r="J26" i="265" s="1"/>
  <c r="I24" i="265"/>
  <c r="J24" i="265" s="1"/>
  <c r="I31" i="265"/>
  <c r="J31" i="265" s="1"/>
  <c r="I29" i="265"/>
  <c r="J29" i="265" s="1"/>
  <c r="I50" i="263"/>
  <c r="J50" i="263" s="1"/>
  <c r="I42" i="263"/>
  <c r="I37" i="263"/>
  <c r="J37" i="263" s="1"/>
  <c r="I35" i="263"/>
  <c r="J35" i="263" s="1"/>
  <c r="I26" i="263"/>
  <c r="J26" i="263" s="1"/>
  <c r="I24" i="263"/>
  <c r="J24" i="263" s="1"/>
  <c r="I19" i="263"/>
  <c r="I16" i="263"/>
  <c r="J16" i="263" s="1"/>
  <c r="I15" i="263"/>
  <c r="I13" i="263"/>
  <c r="I12" i="263"/>
  <c r="I41" i="263"/>
  <c r="J41" i="263" s="1"/>
  <c r="I40" i="263"/>
  <c r="I34" i="263"/>
  <c r="J34" i="263" s="1"/>
  <c r="I33" i="263"/>
  <c r="I31" i="263"/>
  <c r="J31" i="263" s="1"/>
  <c r="I23" i="263"/>
  <c r="J23" i="263" s="1"/>
  <c r="I18" i="263"/>
  <c r="J18" i="263" s="1"/>
  <c r="I36" i="262"/>
  <c r="J36" i="262" s="1"/>
  <c r="I34" i="262"/>
  <c r="J34" i="262" s="1"/>
  <c r="I32" i="262"/>
  <c r="J32" i="262" s="1"/>
  <c r="I38" i="261"/>
  <c r="I35" i="261"/>
  <c r="J35" i="261" s="1"/>
  <c r="I26" i="260"/>
  <c r="J26" i="260" s="1"/>
  <c r="I37" i="261"/>
  <c r="J37" i="261" s="1"/>
  <c r="I36" i="261"/>
  <c r="I16" i="261"/>
  <c r="J16" i="261" s="1"/>
  <c r="I15" i="261"/>
  <c r="I14" i="261"/>
  <c r="I13" i="261"/>
  <c r="I12" i="261"/>
  <c r="I35" i="260"/>
  <c r="J35" i="260" s="1"/>
  <c r="I29" i="260"/>
  <c r="J29" i="260" s="1"/>
  <c r="I43" i="76"/>
  <c r="I43" i="87"/>
  <c r="J42" i="58"/>
  <c r="I42" i="64"/>
  <c r="J43" i="58"/>
  <c r="I43" i="24"/>
  <c r="I43" i="120"/>
  <c r="I43" i="244"/>
  <c r="I42" i="54"/>
  <c r="I42" i="225"/>
  <c r="I42" i="198"/>
  <c r="I42" i="244"/>
  <c r="I42" i="145"/>
  <c r="I40" i="6"/>
  <c r="I39" i="105"/>
  <c r="I42" i="241"/>
  <c r="J41" i="58"/>
  <c r="I41" i="225"/>
  <c r="I41" i="241"/>
  <c r="I41" i="198"/>
  <c r="I41" i="244"/>
  <c r="I41" i="246"/>
  <c r="I40" i="246"/>
  <c r="I39" i="54"/>
  <c r="I39" i="9"/>
  <c r="I39" i="87"/>
  <c r="I38" i="20"/>
  <c r="I39" i="42"/>
  <c r="I39" i="201"/>
  <c r="I39" i="228"/>
  <c r="I41" i="27"/>
  <c r="I41" i="119"/>
  <c r="I41" i="145"/>
  <c r="I39" i="6"/>
  <c r="I40" i="201"/>
  <c r="I40" i="130"/>
  <c r="I39" i="70"/>
  <c r="I39" i="27"/>
  <c r="I39" i="119"/>
  <c r="I39" i="145"/>
  <c r="I33" i="27"/>
  <c r="I33" i="241"/>
  <c r="I33" i="145"/>
  <c r="I33" i="151"/>
  <c r="I32" i="54"/>
  <c r="I32" i="76"/>
  <c r="I31" i="6"/>
  <c r="I33" i="54"/>
  <c r="I32" i="6"/>
  <c r="I33" i="243"/>
  <c r="I33" i="203"/>
  <c r="I33" i="198"/>
  <c r="I33" i="133"/>
  <c r="I33" i="242"/>
  <c r="I33" i="163"/>
  <c r="I33" i="213"/>
  <c r="I33" i="253"/>
  <c r="I33" i="255"/>
  <c r="I32" i="70"/>
  <c r="I32" i="10"/>
  <c r="I32" i="87"/>
  <c r="I30" i="108"/>
  <c r="I32" i="27"/>
  <c r="I32" i="145"/>
  <c r="I32" i="252"/>
  <c r="I32" i="256"/>
  <c r="I30" i="24"/>
  <c r="I30" i="27"/>
  <c r="I30" i="120"/>
  <c r="I30" i="246"/>
  <c r="I32" i="203"/>
  <c r="I32" i="228"/>
  <c r="I32" i="119"/>
  <c r="I32" i="133"/>
  <c r="I32" i="246"/>
  <c r="I31" i="213"/>
  <c r="I31" i="224"/>
  <c r="I31" i="256"/>
  <c r="I30" i="54"/>
  <c r="I29" i="6"/>
  <c r="I30" i="225"/>
  <c r="I30" i="228"/>
  <c r="J30" i="228" s="1"/>
  <c r="I30" i="119"/>
  <c r="I32" i="266"/>
  <c r="I45" i="263"/>
  <c r="I16" i="262"/>
  <c r="J16" i="262" s="1"/>
  <c r="I17" i="262"/>
  <c r="J17" i="262" s="1"/>
  <c r="I41" i="261"/>
  <c r="I15" i="260"/>
  <c r="J15" i="260" s="1"/>
  <c r="I16" i="260"/>
  <c r="J16" i="260" s="1"/>
  <c r="I34" i="257"/>
  <c r="J34" i="257" s="1"/>
  <c r="I33" i="257"/>
  <c r="J33" i="257" s="1"/>
  <c r="I35" i="257"/>
  <c r="J35" i="257" s="1"/>
  <c r="I43" i="54"/>
  <c r="I40" i="108"/>
  <c r="I43" i="130"/>
  <c r="I43" i="111"/>
  <c r="I40" i="18"/>
  <c r="I43" i="147"/>
  <c r="I42" i="27"/>
  <c r="I41" i="9"/>
  <c r="I38" i="108"/>
  <c r="I42" i="42"/>
  <c r="I42" i="228"/>
  <c r="I41" i="111"/>
  <c r="I41" i="253"/>
  <c r="J40" i="58"/>
  <c r="I40" i="163"/>
  <c r="I39" i="241"/>
  <c r="I41" i="24"/>
  <c r="I40" i="9"/>
  <c r="I40" i="242"/>
  <c r="I37" i="106"/>
  <c r="I31" i="101"/>
  <c r="I31" i="103"/>
  <c r="I31" i="118"/>
  <c r="I33" i="245"/>
  <c r="I37" i="212"/>
  <c r="I33" i="76"/>
  <c r="I33" i="10"/>
  <c r="I33" i="87"/>
  <c r="I31" i="18"/>
  <c r="I30" i="101"/>
  <c r="I32" i="229"/>
  <c r="I30" i="145"/>
  <c r="I30" i="243"/>
  <c r="I28" i="18"/>
  <c r="I10" i="262"/>
  <c r="I40" i="116"/>
  <c r="I38" i="103"/>
  <c r="I39" i="116"/>
  <c r="I38" i="68"/>
  <c r="I39" i="102"/>
  <c r="I37" i="104"/>
  <c r="I38" i="109"/>
  <c r="I35" i="117"/>
  <c r="I38" i="200"/>
  <c r="I30" i="68"/>
  <c r="I28" i="212"/>
  <c r="I28" i="106"/>
  <c r="I30" i="111"/>
  <c r="I27" i="117"/>
  <c r="I11" i="77"/>
  <c r="C45" i="110"/>
  <c r="I40" i="64"/>
  <c r="I32" i="64"/>
  <c r="I32" i="9"/>
  <c r="I30" i="9"/>
  <c r="I35" i="266"/>
  <c r="I31" i="266"/>
  <c r="J31" i="266" s="1"/>
  <c r="I30" i="266"/>
  <c r="I26" i="266"/>
  <c r="J26" i="266" s="1"/>
  <c r="I20" i="266"/>
  <c r="I12" i="266"/>
  <c r="I27" i="265"/>
  <c r="J27" i="265" s="1"/>
  <c r="I25" i="265"/>
  <c r="J25" i="265" s="1"/>
  <c r="I23" i="265"/>
  <c r="J23" i="265" s="1"/>
  <c r="I34" i="266"/>
  <c r="J34" i="266" s="1"/>
  <c r="I33" i="266"/>
  <c r="I29" i="266"/>
  <c r="J29" i="266" s="1"/>
  <c r="I27" i="266"/>
  <c r="I23" i="266"/>
  <c r="I28" i="265"/>
  <c r="J28" i="265" s="1"/>
  <c r="I47" i="263"/>
  <c r="I49" i="263"/>
  <c r="I56" i="263"/>
  <c r="I53" i="263"/>
  <c r="J53" i="263" s="1"/>
  <c r="I44" i="263"/>
  <c r="I14" i="263"/>
  <c r="I11" i="263"/>
  <c r="I10" i="263"/>
  <c r="I33" i="262"/>
  <c r="J33" i="262" s="1"/>
  <c r="I31" i="262"/>
  <c r="J31" i="262" s="1"/>
  <c r="I46" i="263"/>
  <c r="I39" i="263"/>
  <c r="I17" i="263"/>
  <c r="I26" i="262"/>
  <c r="J26" i="262" s="1"/>
  <c r="I45" i="261"/>
  <c r="I44" i="261"/>
  <c r="I43" i="261"/>
  <c r="I42" i="261"/>
  <c r="I40" i="261"/>
  <c r="I36" i="260"/>
  <c r="J36" i="260" s="1"/>
  <c r="I32" i="260"/>
  <c r="J32" i="260" s="1"/>
  <c r="I27" i="260"/>
  <c r="J27" i="260" s="1"/>
  <c r="I29" i="261"/>
  <c r="J29" i="261" s="1"/>
  <c r="I31" i="260"/>
  <c r="J31" i="260" s="1"/>
  <c r="I42" i="6"/>
  <c r="I43" i="9"/>
  <c r="I43" i="203"/>
  <c r="I43" i="42"/>
  <c r="I43" i="228"/>
  <c r="I43" i="242"/>
  <c r="I43" i="163"/>
  <c r="I43" i="246"/>
  <c r="I43" i="253"/>
  <c r="I43" i="64"/>
  <c r="I43" i="70"/>
  <c r="I43" i="225"/>
  <c r="I43" i="27"/>
  <c r="I40" i="102"/>
  <c r="I42" i="242"/>
  <c r="I41" i="87"/>
  <c r="I41" i="6"/>
  <c r="I42" i="201"/>
  <c r="I42" i="147"/>
  <c r="I42" i="163"/>
  <c r="I42" i="253"/>
  <c r="I41" i="203"/>
  <c r="I41" i="42"/>
  <c r="I41" i="242"/>
  <c r="I41" i="144"/>
  <c r="I41" i="147"/>
  <c r="I41" i="163"/>
  <c r="I40" i="70"/>
  <c r="I40" i="24"/>
  <c r="I40" i="244"/>
  <c r="I40" i="145"/>
  <c r="I40" i="55"/>
  <c r="I37" i="103"/>
  <c r="I39" i="244"/>
  <c r="I41" i="228"/>
  <c r="I40" i="87"/>
  <c r="I38" i="105"/>
  <c r="I38" i="116"/>
  <c r="I40" i="209"/>
  <c r="I40" i="119"/>
  <c r="I40" i="133"/>
  <c r="I40" i="147"/>
  <c r="I38" i="212"/>
  <c r="I40" i="253"/>
  <c r="I37" i="85"/>
  <c r="I39" i="243"/>
  <c r="I39" i="24"/>
  <c r="I39" i="133"/>
  <c r="I39" i="242"/>
  <c r="I39" i="163"/>
  <c r="I39" i="224"/>
  <c r="I37" i="200"/>
  <c r="I33" i="64"/>
  <c r="I33" i="20"/>
  <c r="I33" i="24"/>
  <c r="I33" i="111"/>
  <c r="I33" i="89"/>
  <c r="I33" i="229"/>
  <c r="I33" i="130"/>
  <c r="I33" i="144"/>
  <c r="I33" i="224"/>
  <c r="I32" i="243"/>
  <c r="I32" i="245"/>
  <c r="I32" i="224"/>
  <c r="I30" i="64"/>
  <c r="I30" i="10"/>
  <c r="I30" i="20"/>
  <c r="I30" i="229"/>
  <c r="I30" i="224"/>
  <c r="I30" i="256"/>
  <c r="I32" i="144"/>
  <c r="I32" i="151"/>
  <c r="I32" i="255"/>
  <c r="I30" i="76"/>
  <c r="I30" i="89"/>
  <c r="I30" i="133"/>
  <c r="I30" i="147"/>
  <c r="I11" i="70"/>
  <c r="I11" i="64"/>
  <c r="I29" i="78"/>
  <c r="I30" i="78"/>
  <c r="I28" i="78"/>
  <c r="I36" i="266"/>
  <c r="I25" i="266"/>
  <c r="I21" i="266"/>
  <c r="J21" i="266" s="1"/>
  <c r="I14" i="266"/>
  <c r="J14" i="266" s="1"/>
  <c r="I11" i="266"/>
  <c r="I19" i="265"/>
  <c r="I17" i="265"/>
  <c r="J17" i="265" s="1"/>
  <c r="I15" i="265"/>
  <c r="J15" i="265" s="1"/>
  <c r="I24" i="266"/>
  <c r="J24" i="266" s="1"/>
  <c r="I22" i="266"/>
  <c r="I15" i="266"/>
  <c r="I22" i="265"/>
  <c r="J22" i="265" s="1"/>
  <c r="I20" i="265"/>
  <c r="I18" i="265"/>
  <c r="J18" i="265" s="1"/>
  <c r="I16" i="265"/>
  <c r="J16" i="265" s="1"/>
  <c r="I14" i="265"/>
  <c r="J14" i="265" s="1"/>
  <c r="I12" i="265"/>
  <c r="J12" i="265" s="1"/>
  <c r="I10" i="266"/>
  <c r="I21" i="265"/>
  <c r="J21" i="265" s="1"/>
  <c r="I13" i="265"/>
  <c r="J13" i="265" s="1"/>
  <c r="I48" i="263"/>
  <c r="I54" i="263"/>
  <c r="I20" i="262"/>
  <c r="I51" i="263"/>
  <c r="I52" i="263"/>
  <c r="I55" i="263"/>
  <c r="I43" i="263"/>
  <c r="I32" i="263"/>
  <c r="J32" i="263" s="1"/>
  <c r="I29" i="263"/>
  <c r="J29" i="263" s="1"/>
  <c r="I28" i="263"/>
  <c r="I22" i="263"/>
  <c r="J22" i="263" s="1"/>
  <c r="I20" i="263"/>
  <c r="J20" i="263" s="1"/>
  <c r="I35" i="262"/>
  <c r="J35" i="262" s="1"/>
  <c r="I29" i="262"/>
  <c r="J29" i="262" s="1"/>
  <c r="I27" i="262"/>
  <c r="J27" i="262" s="1"/>
  <c r="I25" i="262"/>
  <c r="J25" i="262" s="1"/>
  <c r="I23" i="262"/>
  <c r="J23" i="262" s="1"/>
  <c r="I21" i="262"/>
  <c r="I18" i="262"/>
  <c r="J18" i="262" s="1"/>
  <c r="I14" i="262"/>
  <c r="J14" i="262" s="1"/>
  <c r="I12" i="262"/>
  <c r="J12" i="262" s="1"/>
  <c r="I38" i="263"/>
  <c r="I36" i="263"/>
  <c r="J36" i="263" s="1"/>
  <c r="I30" i="263"/>
  <c r="I27" i="263"/>
  <c r="J27" i="263" s="1"/>
  <c r="I25" i="263"/>
  <c r="J25" i="263" s="1"/>
  <c r="I21" i="263"/>
  <c r="J21" i="263" s="1"/>
  <c r="I30" i="262"/>
  <c r="J30" i="262" s="1"/>
  <c r="I28" i="262"/>
  <c r="J28" i="262" s="1"/>
  <c r="I24" i="262"/>
  <c r="J24" i="262" s="1"/>
  <c r="I22" i="262"/>
  <c r="J22" i="262" s="1"/>
  <c r="I19" i="262"/>
  <c r="J19" i="262" s="1"/>
  <c r="I15" i="262"/>
  <c r="J15" i="262" s="1"/>
  <c r="I13" i="262"/>
  <c r="I46" i="261"/>
  <c r="I39" i="261"/>
  <c r="I33" i="261"/>
  <c r="J33" i="261" s="1"/>
  <c r="I30" i="261"/>
  <c r="J30" i="261" s="1"/>
  <c r="I27" i="261"/>
  <c r="J27" i="261" s="1"/>
  <c r="I26" i="261"/>
  <c r="I23" i="261"/>
  <c r="J23" i="261" s="1"/>
  <c r="I20" i="261"/>
  <c r="J20" i="261" s="1"/>
  <c r="I19" i="261"/>
  <c r="I18" i="261"/>
  <c r="I17" i="261"/>
  <c r="I34" i="260"/>
  <c r="J34" i="260" s="1"/>
  <c r="I24" i="260"/>
  <c r="J24" i="260" s="1"/>
  <c r="I22" i="260"/>
  <c r="J22" i="260" s="1"/>
  <c r="I20" i="260"/>
  <c r="I18" i="260"/>
  <c r="J18" i="260" s="1"/>
  <c r="I34" i="261"/>
  <c r="J34" i="261" s="1"/>
  <c r="I32" i="261"/>
  <c r="J32" i="261" s="1"/>
  <c r="I31" i="261"/>
  <c r="I28" i="261"/>
  <c r="I25" i="261"/>
  <c r="J25" i="261" s="1"/>
  <c r="I24" i="261"/>
  <c r="I22" i="261"/>
  <c r="J22" i="261" s="1"/>
  <c r="I21" i="261"/>
  <c r="I11" i="261"/>
  <c r="I10" i="261"/>
  <c r="I13" i="260"/>
  <c r="I33" i="260"/>
  <c r="J33" i="260" s="1"/>
  <c r="I25" i="260"/>
  <c r="J25" i="260" s="1"/>
  <c r="I28" i="260"/>
  <c r="J28" i="260" s="1"/>
  <c r="I30" i="260"/>
  <c r="J30" i="260" s="1"/>
  <c r="I23" i="260"/>
  <c r="J23" i="260" s="1"/>
  <c r="I21" i="260"/>
  <c r="J21" i="260" s="1"/>
  <c r="I19" i="260"/>
  <c r="J19" i="260" s="1"/>
  <c r="I17" i="260"/>
  <c r="J17" i="260" s="1"/>
  <c r="I12" i="260"/>
  <c r="J12" i="260" s="1"/>
  <c r="I14" i="260"/>
  <c r="J14" i="260" s="1"/>
  <c r="I36" i="257"/>
  <c r="J36" i="257" s="1"/>
  <c r="I37" i="257"/>
  <c r="J37" i="257" s="1"/>
  <c r="I40" i="103"/>
  <c r="I41" i="105"/>
  <c r="I40" i="110"/>
  <c r="I43" i="241"/>
  <c r="I43" i="201"/>
  <c r="I43" i="209"/>
  <c r="I43" i="119"/>
  <c r="I43" i="145"/>
  <c r="I40" i="68"/>
  <c r="I40" i="85"/>
  <c r="I43" i="10"/>
  <c r="I40" i="91"/>
  <c r="I40" i="104"/>
  <c r="I41" i="109"/>
  <c r="I38" i="117"/>
  <c r="I43" i="198"/>
  <c r="I43" i="55"/>
  <c r="I42" i="10"/>
  <c r="I39" i="91"/>
  <c r="I40" i="109"/>
  <c r="I42" i="111"/>
  <c r="I39" i="18"/>
  <c r="I37" i="117"/>
  <c r="I42" i="24"/>
  <c r="I42" i="120"/>
  <c r="I42" i="133"/>
  <c r="I42" i="55"/>
  <c r="I41" i="54"/>
  <c r="I41" i="76"/>
  <c r="I38" i="101"/>
  <c r="I38" i="110"/>
  <c r="I38" i="112"/>
  <c r="I42" i="9"/>
  <c r="I42" i="87"/>
  <c r="I39" i="101"/>
  <c r="I39" i="108"/>
  <c r="I39" i="110"/>
  <c r="I39" i="112"/>
  <c r="I41" i="20"/>
  <c r="I42" i="209"/>
  <c r="I42" i="119"/>
  <c r="I42" i="130"/>
  <c r="I42" i="246"/>
  <c r="I41" i="10"/>
  <c r="I38" i="91"/>
  <c r="I39" i="106"/>
  <c r="I38" i="18"/>
  <c r="I40" i="20"/>
  <c r="I41" i="120"/>
  <c r="I41" i="133"/>
  <c r="I40" i="10"/>
  <c r="I40" i="243"/>
  <c r="I40" i="225"/>
  <c r="I38" i="106"/>
  <c r="I40" i="111"/>
  <c r="I37" i="18"/>
  <c r="I40" i="27"/>
  <c r="I40" i="241"/>
  <c r="I40" i="42"/>
  <c r="I40" i="198"/>
  <c r="I40" i="120"/>
  <c r="I39" i="76"/>
  <c r="I38" i="6"/>
  <c r="I36" i="101"/>
  <c r="I37" i="105"/>
  <c r="I36" i="108"/>
  <c r="I36" i="110"/>
  <c r="I36" i="112"/>
  <c r="I39" i="203"/>
  <c r="I39" i="209"/>
  <c r="I39" i="120"/>
  <c r="I39" i="144"/>
  <c r="I39" i="147"/>
  <c r="I41" i="201"/>
  <c r="I41" i="209"/>
  <c r="I41" i="55"/>
  <c r="I40" i="54"/>
  <c r="I40" i="76"/>
  <c r="I37" i="101"/>
  <c r="I37" i="108"/>
  <c r="I37" i="110"/>
  <c r="I39" i="20"/>
  <c r="I40" i="203"/>
  <c r="I40" i="228"/>
  <c r="I40" i="144"/>
  <c r="J39" i="58"/>
  <c r="I39" i="64"/>
  <c r="I37" i="68"/>
  <c r="I39" i="10"/>
  <c r="I39" i="225"/>
  <c r="I37" i="102"/>
  <c r="I39" i="111"/>
  <c r="I36" i="18"/>
  <c r="I39" i="198"/>
  <c r="I39" i="130"/>
  <c r="I39" i="55"/>
  <c r="J33" i="58"/>
  <c r="I31" i="85"/>
  <c r="I33" i="9"/>
  <c r="I31" i="91"/>
  <c r="I31" i="105"/>
  <c r="I31" i="110"/>
  <c r="I31" i="112"/>
  <c r="I31" i="116"/>
  <c r="I33" i="42"/>
  <c r="I33" i="201"/>
  <c r="I33" i="209"/>
  <c r="I33" i="228"/>
  <c r="I33" i="119"/>
  <c r="I33" i="244"/>
  <c r="I31" i="200"/>
  <c r="I33" i="256"/>
  <c r="I30" i="91"/>
  <c r="I39" i="246"/>
  <c r="I39" i="253"/>
  <c r="I33" i="225"/>
  <c r="I31" i="102"/>
  <c r="I31" i="104"/>
  <c r="I31" i="106"/>
  <c r="I32" i="109"/>
  <c r="I30" i="117"/>
  <c r="I33" i="120"/>
  <c r="I33" i="147"/>
  <c r="I33" i="246"/>
  <c r="I33" i="55"/>
  <c r="I31" i="212"/>
  <c r="J32" i="58"/>
  <c r="I30" i="85"/>
  <c r="I30" i="103"/>
  <c r="I30" i="105"/>
  <c r="I30" i="110"/>
  <c r="I30" i="112"/>
  <c r="I30" i="118"/>
  <c r="I32" i="20"/>
  <c r="I30" i="104"/>
  <c r="I31" i="109"/>
  <c r="I30" i="18"/>
  <c r="I32" i="24"/>
  <c r="I32" i="198"/>
  <c r="I32" i="120"/>
  <c r="I32" i="244"/>
  <c r="I32" i="213"/>
  <c r="I32" i="55"/>
  <c r="I30" i="212"/>
  <c r="I29" i="200"/>
  <c r="I31" i="253"/>
  <c r="I31" i="255"/>
  <c r="J30" i="58"/>
  <c r="I29" i="68"/>
  <c r="I30" i="87"/>
  <c r="I28" i="103"/>
  <c r="I28" i="105"/>
  <c r="I28" i="108"/>
  <c r="I28" i="110"/>
  <c r="I28" i="112"/>
  <c r="I28" i="118"/>
  <c r="I30" i="198"/>
  <c r="I30" i="244"/>
  <c r="I30" i="245"/>
  <c r="I30" i="163"/>
  <c r="I30" i="151"/>
  <c r="I30" i="55"/>
  <c r="I30" i="252"/>
  <c r="I32" i="225"/>
  <c r="I30" i="102"/>
  <c r="I29" i="117"/>
  <c r="I32" i="89"/>
  <c r="I32" i="241"/>
  <c r="I32" i="42"/>
  <c r="I32" i="201"/>
  <c r="I32" i="209"/>
  <c r="I32" i="130"/>
  <c r="I32" i="242"/>
  <c r="I32" i="147"/>
  <c r="I32" i="163"/>
  <c r="I30" i="200"/>
  <c r="I32" i="253"/>
  <c r="I31" i="55"/>
  <c r="I31" i="252"/>
  <c r="I28" i="91"/>
  <c r="I29" i="109"/>
  <c r="I28" i="113"/>
  <c r="I30" i="203"/>
  <c r="I30" i="241"/>
  <c r="I30" i="42"/>
  <c r="I30" i="201"/>
  <c r="I30" i="209"/>
  <c r="I30" i="130"/>
  <c r="I30" i="242"/>
  <c r="I30" i="144"/>
  <c r="I30" i="253"/>
  <c r="I30" i="255"/>
  <c r="I11" i="54"/>
  <c r="I11" i="78"/>
  <c r="I11" i="6"/>
  <c r="I11" i="9"/>
  <c r="I11" i="87"/>
  <c r="I11" i="243"/>
  <c r="I11" i="225"/>
  <c r="I11" i="89"/>
  <c r="I11" i="203"/>
  <c r="I11" i="241"/>
  <c r="I11" i="42"/>
  <c r="I11" i="201"/>
  <c r="I11" i="209"/>
  <c r="I11" i="228"/>
  <c r="I11" i="119"/>
  <c r="J11" i="58"/>
  <c r="I11" i="76"/>
  <c r="I11" i="10"/>
  <c r="I11" i="20"/>
  <c r="I11" i="24"/>
  <c r="I11" i="27"/>
  <c r="I11" i="198"/>
  <c r="I11" i="229"/>
  <c r="I11" i="120"/>
  <c r="I11" i="130"/>
  <c r="I11" i="133"/>
  <c r="I11" i="242"/>
  <c r="I11" i="144"/>
  <c r="I11" i="147"/>
  <c r="I11" i="162"/>
  <c r="I11" i="244"/>
  <c r="I11" i="245"/>
  <c r="I11" i="145"/>
  <c r="I11" i="163"/>
  <c r="I11" i="246"/>
  <c r="I11" i="151"/>
  <c r="I11" i="213"/>
  <c r="I11" i="224"/>
  <c r="I11" i="55"/>
  <c r="I11" i="253"/>
  <c r="I11" i="165"/>
  <c r="I11" i="265"/>
  <c r="J11" i="265" s="1"/>
  <c r="J33" i="265" s="1"/>
  <c r="I11" i="262"/>
  <c r="J11" i="262" s="1"/>
  <c r="I11" i="260"/>
  <c r="J11" i="260" s="1"/>
  <c r="J37" i="260" s="1"/>
  <c r="I39" i="68"/>
  <c r="I39" i="113"/>
  <c r="I40" i="200"/>
  <c r="I39" i="85"/>
  <c r="I39" i="104"/>
  <c r="I39" i="200"/>
  <c r="I39" i="103"/>
  <c r="I40" i="105"/>
  <c r="I39" i="109"/>
  <c r="I37" i="91"/>
  <c r="I36" i="117"/>
  <c r="I31" i="68"/>
  <c r="I30" i="116"/>
  <c r="I28" i="85"/>
  <c r="I30" i="106"/>
  <c r="I32" i="111"/>
  <c r="I29" i="212"/>
  <c r="I28" i="104"/>
  <c r="I28" i="200"/>
  <c r="I11" i="252"/>
  <c r="I11" i="256"/>
  <c r="I11" i="255"/>
  <c r="G51" i="64"/>
  <c r="I41" i="64"/>
  <c r="G54" i="257"/>
  <c r="G55" i="257"/>
  <c r="G53" i="257"/>
  <c r="G51" i="257"/>
  <c r="G49" i="257"/>
  <c r="G50" i="257"/>
  <c r="I45" i="6"/>
  <c r="J45" i="6" s="1"/>
  <c r="I44" i="6"/>
  <c r="J44" i="6" s="1"/>
  <c r="J32" i="6"/>
  <c r="I25" i="6"/>
  <c r="I21" i="6"/>
  <c r="I19" i="6"/>
  <c r="I14" i="6"/>
  <c r="J14" i="6" s="1"/>
  <c r="I37" i="6"/>
  <c r="I33" i="6"/>
  <c r="I26" i="6"/>
  <c r="I22" i="6"/>
  <c r="I13" i="6"/>
  <c r="I13" i="224"/>
  <c r="I29" i="213"/>
  <c r="J29" i="213" s="1"/>
  <c r="I24" i="213"/>
  <c r="J24" i="213" s="1"/>
  <c r="I21" i="213"/>
  <c r="I17" i="213"/>
  <c r="I31" i="151"/>
  <c r="I26" i="151"/>
  <c r="J26" i="151" s="1"/>
  <c r="I22" i="151"/>
  <c r="I16" i="151"/>
  <c r="I14" i="151"/>
  <c r="I37" i="255"/>
  <c r="I35" i="255"/>
  <c r="I28" i="255"/>
  <c r="I17" i="253"/>
  <c r="I15" i="253"/>
  <c r="I13" i="253"/>
  <c r="I18" i="224"/>
  <c r="I14" i="224"/>
  <c r="I23" i="213"/>
  <c r="I18" i="213"/>
  <c r="I14" i="213"/>
  <c r="J33" i="151"/>
  <c r="I21" i="151"/>
  <c r="I34" i="256"/>
  <c r="I29" i="256"/>
  <c r="J29" i="256" s="1"/>
  <c r="J37" i="256" s="1"/>
  <c r="I38" i="253"/>
  <c r="I37" i="253"/>
  <c r="J37" i="253" s="1"/>
  <c r="I16" i="253"/>
  <c r="I65" i="55"/>
  <c r="I54" i="55"/>
  <c r="I53" i="55"/>
  <c r="J53" i="55" s="1"/>
  <c r="I51" i="55"/>
  <c r="I44" i="55"/>
  <c r="J44" i="55" s="1"/>
  <c r="I25" i="55"/>
  <c r="I19" i="55"/>
  <c r="I17" i="55"/>
  <c r="I15" i="55"/>
  <c r="I13" i="55"/>
  <c r="J31" i="213"/>
  <c r="I16" i="213"/>
  <c r="I29" i="151"/>
  <c r="J29" i="151" s="1"/>
  <c r="I23" i="151"/>
  <c r="J23" i="151" s="1"/>
  <c r="I15" i="151"/>
  <c r="J33" i="253"/>
  <c r="I21" i="253"/>
  <c r="I18" i="253"/>
  <c r="I14" i="253"/>
  <c r="I27" i="212"/>
  <c r="I64" i="55"/>
  <c r="I52" i="55"/>
  <c r="I47" i="55"/>
  <c r="J47" i="55" s="1"/>
  <c r="I18" i="55"/>
  <c r="I16" i="55"/>
  <c r="I14" i="55"/>
  <c r="I24" i="200"/>
  <c r="I27" i="246"/>
  <c r="J27" i="246" s="1"/>
  <c r="I20" i="246"/>
  <c r="I16" i="246"/>
  <c r="I14" i="246"/>
  <c r="I36" i="163"/>
  <c r="I35" i="163"/>
  <c r="J35" i="163" s="1"/>
  <c r="I27" i="163"/>
  <c r="J27" i="163" s="1"/>
  <c r="I24" i="163"/>
  <c r="I16" i="163"/>
  <c r="I13" i="163"/>
  <c r="J40" i="246"/>
  <c r="J30" i="246"/>
  <c r="I22" i="246"/>
  <c r="I21" i="246"/>
  <c r="J21" i="246" s="1"/>
  <c r="I15" i="246"/>
  <c r="I20" i="163"/>
  <c r="I17" i="163"/>
  <c r="J17" i="163" s="1"/>
  <c r="I14" i="163"/>
  <c r="I21" i="162"/>
  <c r="I13" i="162"/>
  <c r="I20" i="162"/>
  <c r="I16" i="162"/>
  <c r="I49" i="147"/>
  <c r="I16" i="147"/>
  <c r="I38" i="147"/>
  <c r="I37" i="147"/>
  <c r="J37" i="147" s="1"/>
  <c r="I49" i="145"/>
  <c r="I29" i="145"/>
  <c r="J29" i="145" s="1"/>
  <c r="I21" i="145"/>
  <c r="J21" i="145" s="1"/>
  <c r="I18" i="145"/>
  <c r="J18" i="145" s="1"/>
  <c r="I29" i="144"/>
  <c r="I28" i="144"/>
  <c r="J28" i="144" s="1"/>
  <c r="I25" i="144"/>
  <c r="J25" i="144" s="1"/>
  <c r="I15" i="144"/>
  <c r="J15" i="144" s="1"/>
  <c r="I13" i="144"/>
  <c r="I27" i="245"/>
  <c r="I24" i="245"/>
  <c r="J24" i="245" s="1"/>
  <c r="I21" i="245"/>
  <c r="I15" i="245"/>
  <c r="I13" i="245"/>
  <c r="I36" i="242"/>
  <c r="I35" i="242"/>
  <c r="J35" i="242" s="1"/>
  <c r="I27" i="242"/>
  <c r="J27" i="242" s="1"/>
  <c r="I24" i="242"/>
  <c r="I16" i="242"/>
  <c r="I13" i="242"/>
  <c r="I29" i="147"/>
  <c r="I25" i="147"/>
  <c r="J25" i="147" s="1"/>
  <c r="I17" i="147"/>
  <c r="J41" i="145"/>
  <c r="J33" i="145"/>
  <c r="I31" i="145"/>
  <c r="I26" i="145"/>
  <c r="J26" i="145" s="1"/>
  <c r="I24" i="145"/>
  <c r="I17" i="145"/>
  <c r="I14" i="145"/>
  <c r="I36" i="144"/>
  <c r="I27" i="144"/>
  <c r="I20" i="144"/>
  <c r="I17" i="144"/>
  <c r="I14" i="144"/>
  <c r="I29" i="245"/>
  <c r="I28" i="245"/>
  <c r="J28" i="245" s="1"/>
  <c r="I16" i="245"/>
  <c r="J16" i="245" s="1"/>
  <c r="I14" i="245"/>
  <c r="I17" i="242"/>
  <c r="J17" i="242" s="1"/>
  <c r="I14" i="242"/>
  <c r="I20" i="242"/>
  <c r="I34" i="133"/>
  <c r="J34" i="133" s="1"/>
  <c r="I29" i="133"/>
  <c r="J29" i="133" s="1"/>
  <c r="I20" i="133"/>
  <c r="I15" i="133"/>
  <c r="I13" i="133"/>
  <c r="I34" i="244"/>
  <c r="J34" i="244" s="1"/>
  <c r="I16" i="244"/>
  <c r="I48" i="130"/>
  <c r="I44" i="130"/>
  <c r="I25" i="130"/>
  <c r="I14" i="130"/>
  <c r="I45" i="120"/>
  <c r="I44" i="120"/>
  <c r="J44" i="120" s="1"/>
  <c r="I38" i="120"/>
  <c r="I35" i="120"/>
  <c r="I29" i="120"/>
  <c r="I25" i="120"/>
  <c r="I24" i="120"/>
  <c r="J24" i="120" s="1"/>
  <c r="I16" i="120"/>
  <c r="I14" i="120"/>
  <c r="I58" i="119"/>
  <c r="I38" i="119"/>
  <c r="I35" i="119"/>
  <c r="J35" i="119" s="1"/>
  <c r="I28" i="119"/>
  <c r="J28" i="119" s="1"/>
  <c r="I15" i="119"/>
  <c r="I13" i="119"/>
  <c r="I36" i="133"/>
  <c r="I25" i="133"/>
  <c r="J25" i="133" s="1"/>
  <c r="I19" i="133"/>
  <c r="I14" i="133"/>
  <c r="J42" i="244"/>
  <c r="I37" i="244"/>
  <c r="J37" i="244" s="1"/>
  <c r="I23" i="244"/>
  <c r="I17" i="244"/>
  <c r="I15" i="244"/>
  <c r="I13" i="244"/>
  <c r="I28" i="130"/>
  <c r="I23" i="130"/>
  <c r="J23" i="130" s="1"/>
  <c r="I20" i="130"/>
  <c r="I72" i="120"/>
  <c r="J72" i="120" s="1"/>
  <c r="I67" i="120"/>
  <c r="J67" i="120" s="1"/>
  <c r="I61" i="120"/>
  <c r="I36" i="120"/>
  <c r="J36" i="120" s="1"/>
  <c r="I34" i="120"/>
  <c r="I27" i="120"/>
  <c r="J27" i="120" s="1"/>
  <c r="I21" i="120"/>
  <c r="I15" i="120"/>
  <c r="I49" i="119"/>
  <c r="I48" i="119"/>
  <c r="J48" i="119" s="1"/>
  <c r="J32" i="119"/>
  <c r="I16" i="119"/>
  <c r="I17" i="229"/>
  <c r="J17" i="229" s="1"/>
  <c r="I12" i="229"/>
  <c r="I28" i="228"/>
  <c r="J28" i="228" s="1"/>
  <c r="I19" i="228"/>
  <c r="I17" i="228"/>
  <c r="I64" i="209"/>
  <c r="I52" i="209"/>
  <c r="I47" i="209"/>
  <c r="J47" i="209" s="1"/>
  <c r="I18" i="209"/>
  <c r="I16" i="209"/>
  <c r="I14" i="209"/>
  <c r="J39" i="201"/>
  <c r="I36" i="201"/>
  <c r="J36" i="201" s="1"/>
  <c r="I13" i="201"/>
  <c r="I49" i="198"/>
  <c r="I29" i="229"/>
  <c r="I13" i="229"/>
  <c r="I46" i="228"/>
  <c r="J46" i="228" s="1"/>
  <c r="I38" i="228"/>
  <c r="J32" i="228"/>
  <c r="I27" i="228"/>
  <c r="I24" i="228"/>
  <c r="J24" i="228" s="1"/>
  <c r="I21" i="228"/>
  <c r="I20" i="228"/>
  <c r="J20" i="228" s="1"/>
  <c r="I14" i="228"/>
  <c r="I54" i="209"/>
  <c r="I53" i="209"/>
  <c r="J53" i="209" s="1"/>
  <c r="I51" i="209"/>
  <c r="I44" i="209"/>
  <c r="J44" i="209" s="1"/>
  <c r="I25" i="209"/>
  <c r="I19" i="209"/>
  <c r="I17" i="209"/>
  <c r="I15" i="209"/>
  <c r="I13" i="209"/>
  <c r="I52" i="201"/>
  <c r="I50" i="201"/>
  <c r="I38" i="201"/>
  <c r="I34" i="201"/>
  <c r="I28" i="201"/>
  <c r="I15" i="201"/>
  <c r="I64" i="198"/>
  <c r="I56" i="198"/>
  <c r="I53" i="198"/>
  <c r="I52" i="198"/>
  <c r="J52" i="198" s="1"/>
  <c r="I47" i="198"/>
  <c r="J47" i="198" s="1"/>
  <c r="I25" i="198"/>
  <c r="J25" i="198" s="1"/>
  <c r="I19" i="198"/>
  <c r="I17" i="198"/>
  <c r="I15" i="198"/>
  <c r="I55" i="42"/>
  <c r="I38" i="42"/>
  <c r="J38" i="42" s="1"/>
  <c r="I28" i="42"/>
  <c r="I14" i="42"/>
  <c r="J14" i="42" s="1"/>
  <c r="I45" i="241"/>
  <c r="I38" i="241"/>
  <c r="J38" i="241" s="1"/>
  <c r="I28" i="241"/>
  <c r="I26" i="241"/>
  <c r="I23" i="241"/>
  <c r="J23" i="241" s="1"/>
  <c r="I44" i="203"/>
  <c r="J44" i="203" s="1"/>
  <c r="I37" i="203"/>
  <c r="J37" i="203" s="1"/>
  <c r="I21" i="203"/>
  <c r="I19" i="203"/>
  <c r="I17" i="203"/>
  <c r="I13" i="203"/>
  <c r="I49" i="27"/>
  <c r="I38" i="27"/>
  <c r="J38" i="27" s="1"/>
  <c r="I35" i="27"/>
  <c r="J35" i="27" s="1"/>
  <c r="I17" i="27"/>
  <c r="I13" i="27"/>
  <c r="I18" i="89"/>
  <c r="J18" i="89" s="1"/>
  <c r="I44" i="198"/>
  <c r="J44" i="198" s="1"/>
  <c r="I20" i="198"/>
  <c r="I18" i="198"/>
  <c r="I16" i="198"/>
  <c r="I14" i="198"/>
  <c r="I59" i="42"/>
  <c r="I56" i="42"/>
  <c r="I50" i="42"/>
  <c r="J50" i="42" s="1"/>
  <c r="I49" i="42"/>
  <c r="J49" i="42" s="1"/>
  <c r="I35" i="42"/>
  <c r="I29" i="42"/>
  <c r="I13" i="42"/>
  <c r="J42" i="241"/>
  <c r="I31" i="241"/>
  <c r="I29" i="241"/>
  <c r="I27" i="241"/>
  <c r="I25" i="241"/>
  <c r="I22" i="241"/>
  <c r="I19" i="241"/>
  <c r="I17" i="241"/>
  <c r="I51" i="27"/>
  <c r="J51" i="27" s="1"/>
  <c r="I37" i="27"/>
  <c r="I31" i="27"/>
  <c r="I29" i="27"/>
  <c r="I18" i="27"/>
  <c r="J18" i="27" s="1"/>
  <c r="I26" i="89"/>
  <c r="I25" i="89"/>
  <c r="J25" i="89" s="1"/>
  <c r="I17" i="89"/>
  <c r="I16" i="89"/>
  <c r="J16" i="89" s="1"/>
  <c r="I14" i="89"/>
  <c r="I49" i="24"/>
  <c r="I47" i="24"/>
  <c r="I44" i="24"/>
  <c r="I20" i="24"/>
  <c r="I17" i="24"/>
  <c r="J17" i="24" s="1"/>
  <c r="I14" i="24"/>
  <c r="I50" i="24"/>
  <c r="J50" i="24" s="1"/>
  <c r="I45" i="24"/>
  <c r="J45" i="24" s="1"/>
  <c r="I31" i="24"/>
  <c r="J30" i="24"/>
  <c r="I24" i="24"/>
  <c r="J24" i="24" s="1"/>
  <c r="I15" i="24"/>
  <c r="J15" i="24" s="1"/>
  <c r="I13" i="24"/>
  <c r="I87" i="116"/>
  <c r="I26" i="116"/>
  <c r="I62" i="87"/>
  <c r="J62" i="87" s="1"/>
  <c r="I58" i="87"/>
  <c r="J58" i="87" s="1"/>
  <c r="I56" i="87"/>
  <c r="I50" i="87"/>
  <c r="J50" i="87" s="1"/>
  <c r="I49" i="87"/>
  <c r="J49" i="87" s="1"/>
  <c r="I35" i="87"/>
  <c r="I22" i="87"/>
  <c r="J22" i="87" s="1"/>
  <c r="I18" i="87"/>
  <c r="J18" i="87" s="1"/>
  <c r="I50" i="20"/>
  <c r="I44" i="20"/>
  <c r="I34" i="20"/>
  <c r="I27" i="20"/>
  <c r="J27" i="20" s="1"/>
  <c r="I18" i="20"/>
  <c r="I16" i="20"/>
  <c r="I14" i="20"/>
  <c r="I21" i="117"/>
  <c r="I23" i="110"/>
  <c r="I100" i="116"/>
  <c r="I70" i="87"/>
  <c r="J70" i="87" s="1"/>
  <c r="I60" i="87"/>
  <c r="I48" i="87"/>
  <c r="I37" i="87"/>
  <c r="J37" i="87" s="1"/>
  <c r="I36" i="87"/>
  <c r="J36" i="87" s="1"/>
  <c r="I20" i="87"/>
  <c r="I17" i="87"/>
  <c r="J38" i="20"/>
  <c r="I35" i="20"/>
  <c r="I25" i="20"/>
  <c r="I19" i="20"/>
  <c r="I15" i="20"/>
  <c r="I23" i="118"/>
  <c r="I48" i="18"/>
  <c r="I22" i="113"/>
  <c r="I20" i="112"/>
  <c r="I28" i="111"/>
  <c r="I24" i="109"/>
  <c r="I24" i="106"/>
  <c r="I105" i="106"/>
  <c r="I24" i="104"/>
  <c r="I20" i="101"/>
  <c r="I47" i="225"/>
  <c r="J47" i="225" s="1"/>
  <c r="I36" i="225"/>
  <c r="I34" i="225"/>
  <c r="I17" i="225"/>
  <c r="J17" i="225" s="1"/>
  <c r="I15" i="225"/>
  <c r="I13" i="225"/>
  <c r="J33" i="243"/>
  <c r="I31" i="243"/>
  <c r="I17" i="243"/>
  <c r="J17" i="243" s="1"/>
  <c r="I23" i="91"/>
  <c r="I23" i="103"/>
  <c r="I26" i="102"/>
  <c r="I38" i="225"/>
  <c r="J38" i="225" s="1"/>
  <c r="I28" i="225"/>
  <c r="I16" i="225"/>
  <c r="I14" i="225"/>
  <c r="I34" i="243"/>
  <c r="I28" i="243"/>
  <c r="J28" i="243" s="1"/>
  <c r="I24" i="243"/>
  <c r="J24" i="243" s="1"/>
  <c r="I23" i="243"/>
  <c r="I14" i="243"/>
  <c r="I13" i="243"/>
  <c r="I51" i="10"/>
  <c r="I46" i="10"/>
  <c r="J46" i="10" s="1"/>
  <c r="J32" i="10"/>
  <c r="I25" i="10"/>
  <c r="J25" i="10" s="1"/>
  <c r="I13" i="10"/>
  <c r="I45" i="9"/>
  <c r="J45" i="9" s="1"/>
  <c r="I20" i="9"/>
  <c r="J20" i="9" s="1"/>
  <c r="I14" i="9"/>
  <c r="I25" i="85"/>
  <c r="I45" i="76"/>
  <c r="J32" i="76"/>
  <c r="I21" i="76"/>
  <c r="J21" i="76" s="1"/>
  <c r="I13" i="76"/>
  <c r="J13" i="76" s="1"/>
  <c r="I12" i="76"/>
  <c r="I54" i="70"/>
  <c r="J54" i="70" s="1"/>
  <c r="I49" i="70"/>
  <c r="I34" i="70"/>
  <c r="J34" i="70" s="1"/>
  <c r="I19" i="70"/>
  <c r="I18" i="70"/>
  <c r="I13" i="70"/>
  <c r="I12" i="70"/>
  <c r="J12" i="70" s="1"/>
  <c r="I47" i="64"/>
  <c r="I45" i="64"/>
  <c r="I38" i="64"/>
  <c r="I35" i="64"/>
  <c r="I29" i="64"/>
  <c r="I27" i="64"/>
  <c r="J27" i="64" s="1"/>
  <c r="I23" i="64"/>
  <c r="I18" i="64"/>
  <c r="J51" i="58"/>
  <c r="K42" i="58"/>
  <c r="J19" i="58"/>
  <c r="J18" i="58"/>
  <c r="J15" i="58"/>
  <c r="J14" i="58"/>
  <c r="I77" i="54"/>
  <c r="I48" i="54"/>
  <c r="I47" i="54"/>
  <c r="J47" i="54" s="1"/>
  <c r="I31" i="54"/>
  <c r="I27" i="54"/>
  <c r="I14" i="54"/>
  <c r="I54" i="10"/>
  <c r="I24" i="10"/>
  <c r="I22" i="10"/>
  <c r="J22" i="10" s="1"/>
  <c r="J65" i="10" s="1"/>
  <c r="I18" i="10"/>
  <c r="I15" i="10"/>
  <c r="I46" i="9"/>
  <c r="I24" i="9"/>
  <c r="I18" i="9"/>
  <c r="J18" i="9" s="1"/>
  <c r="I46" i="85"/>
  <c r="I19" i="77"/>
  <c r="I38" i="76"/>
  <c r="I27" i="76"/>
  <c r="I57" i="70"/>
  <c r="I28" i="70"/>
  <c r="J28" i="70" s="1"/>
  <c r="I27" i="70"/>
  <c r="I26" i="70"/>
  <c r="J26" i="70" s="1"/>
  <c r="I17" i="70"/>
  <c r="J17" i="70" s="1"/>
  <c r="I49" i="64"/>
  <c r="I46" i="64"/>
  <c r="J46" i="64" s="1"/>
  <c r="I44" i="64"/>
  <c r="J44" i="64" s="1"/>
  <c r="J40" i="64"/>
  <c r="I37" i="64"/>
  <c r="I34" i="64"/>
  <c r="J34" i="64" s="1"/>
  <c r="J32" i="64"/>
  <c r="I31" i="64"/>
  <c r="J31" i="64" s="1"/>
  <c r="I26" i="64"/>
  <c r="J26" i="64" s="1"/>
  <c r="I25" i="64"/>
  <c r="J25" i="64" s="1"/>
  <c r="I22" i="64"/>
  <c r="J22" i="64" s="1"/>
  <c r="I21" i="64"/>
  <c r="J21" i="64" s="1"/>
  <c r="I14" i="64"/>
  <c r="J14" i="64" s="1"/>
  <c r="J38" i="58"/>
  <c r="K38" i="58" s="1"/>
  <c r="J35" i="58"/>
  <c r="K35" i="58" s="1"/>
  <c r="J34" i="58"/>
  <c r="J31" i="58"/>
  <c r="J27" i="58"/>
  <c r="J21" i="58"/>
  <c r="J20" i="58"/>
  <c r="J17" i="58"/>
  <c r="J16" i="58"/>
  <c r="I82" i="54"/>
  <c r="I64" i="54"/>
  <c r="I59" i="54"/>
  <c r="I44" i="54"/>
  <c r="J42" i="54"/>
  <c r="J39" i="54"/>
  <c r="I38" i="54"/>
  <c r="I29" i="54"/>
  <c r="I28" i="54"/>
  <c r="I23" i="54"/>
  <c r="I13" i="54"/>
  <c r="I46" i="6"/>
  <c r="I47" i="6"/>
  <c r="I24" i="6"/>
  <c r="I34" i="224"/>
  <c r="I35" i="151"/>
  <c r="I20" i="256"/>
  <c r="I18" i="256"/>
  <c r="I16" i="256"/>
  <c r="I16" i="255"/>
  <c r="I36" i="253"/>
  <c r="I16" i="252"/>
  <c r="I20" i="165"/>
  <c r="I34" i="213"/>
  <c r="I21" i="256"/>
  <c r="I17" i="256"/>
  <c r="I17" i="252"/>
  <c r="I35" i="212"/>
  <c r="I20" i="212"/>
  <c r="I18" i="212"/>
  <c r="I16" i="212"/>
  <c r="I49" i="55"/>
  <c r="I21" i="224"/>
  <c r="I19" i="256"/>
  <c r="I35" i="253"/>
  <c r="I36" i="212"/>
  <c r="I19" i="212"/>
  <c r="I17" i="212"/>
  <c r="I58" i="55"/>
  <c r="I100" i="200"/>
  <c r="I92" i="200"/>
  <c r="I82" i="200"/>
  <c r="I70" i="200"/>
  <c r="I54" i="200"/>
  <c r="I48" i="200"/>
  <c r="I46" i="200"/>
  <c r="I34" i="200"/>
  <c r="I18" i="200"/>
  <c r="I16" i="200"/>
  <c r="I107" i="200"/>
  <c r="I91" i="200"/>
  <c r="I59" i="200"/>
  <c r="I35" i="200"/>
  <c r="I81" i="200"/>
  <c r="I73" i="200"/>
  <c r="I69" i="200"/>
  <c r="I49" i="200"/>
  <c r="I33" i="200"/>
  <c r="I17" i="200"/>
  <c r="I44" i="246"/>
  <c r="I28" i="246"/>
  <c r="I31" i="163"/>
  <c r="I34" i="163"/>
  <c r="I15" i="162"/>
  <c r="I48" i="147"/>
  <c r="I14" i="162"/>
  <c r="I28" i="147"/>
  <c r="I45" i="145"/>
  <c r="I31" i="144"/>
  <c r="I26" i="144"/>
  <c r="I25" i="245"/>
  <c r="I34" i="242"/>
  <c r="I35" i="147"/>
  <c r="I26" i="147"/>
  <c r="I38" i="145"/>
  <c r="I26" i="245"/>
  <c r="I46" i="244"/>
  <c r="I36" i="130"/>
  <c r="I70" i="120"/>
  <c r="I52" i="119"/>
  <c r="I38" i="133"/>
  <c r="I24" i="130"/>
  <c r="I48" i="120"/>
  <c r="I58" i="209"/>
  <c r="I37" i="201"/>
  <c r="I59" i="198"/>
  <c r="I49" i="209"/>
  <c r="I48" i="201"/>
  <c r="I48" i="198"/>
  <c r="I34" i="42"/>
  <c r="I49" i="203"/>
  <c r="I45" i="203"/>
  <c r="I35" i="89"/>
  <c r="I31" i="89"/>
  <c r="I37" i="42"/>
  <c r="I46" i="241"/>
  <c r="I36" i="24"/>
  <c r="I83" i="116"/>
  <c r="I73" i="116"/>
  <c r="I61" i="116"/>
  <c r="I49" i="116"/>
  <c r="I47" i="116"/>
  <c r="I20" i="116"/>
  <c r="I27" i="87"/>
  <c r="I25" i="87"/>
  <c r="I23" i="87"/>
  <c r="I28" i="20"/>
  <c r="I34" i="118"/>
  <c r="I65" i="117"/>
  <c r="I63" i="117"/>
  <c r="I41" i="117"/>
  <c r="I71" i="18"/>
  <c r="I69" i="18"/>
  <c r="I57" i="18"/>
  <c r="I45" i="18"/>
  <c r="I29" i="18"/>
  <c r="I27" i="18"/>
  <c r="I25" i="18"/>
  <c r="I21" i="18"/>
  <c r="I19" i="18"/>
  <c r="I17" i="18"/>
  <c r="I15" i="18"/>
  <c r="I13" i="18"/>
  <c r="I51" i="113"/>
  <c r="I17" i="113"/>
  <c r="I76" i="112"/>
  <c r="I70" i="112"/>
  <c r="I65" i="112"/>
  <c r="I53" i="112"/>
  <c r="I42" i="112"/>
  <c r="I17" i="112"/>
  <c r="I77" i="111"/>
  <c r="I61" i="111"/>
  <c r="I41" i="110"/>
  <c r="I96" i="116"/>
  <c r="I94" i="116"/>
  <c r="I82" i="116"/>
  <c r="I72" i="116"/>
  <c r="I70" i="116"/>
  <c r="I62" i="116"/>
  <c r="I52" i="116"/>
  <c r="I35" i="116"/>
  <c r="I23" i="116"/>
  <c r="I19" i="116"/>
  <c r="I17" i="116"/>
  <c r="I24" i="87"/>
  <c r="I31" i="20"/>
  <c r="I22" i="20"/>
  <c r="I19" i="118"/>
  <c r="I17" i="118"/>
  <c r="I66" i="117"/>
  <c r="I62" i="117"/>
  <c r="I52" i="117"/>
  <c r="I50" i="117"/>
  <c r="I18" i="117"/>
  <c r="I16" i="117"/>
  <c r="I68" i="18"/>
  <c r="I66" i="18"/>
  <c r="I60" i="18"/>
  <c r="I56" i="18"/>
  <c r="I42" i="18"/>
  <c r="I16" i="18"/>
  <c r="I105" i="113"/>
  <c r="I77" i="112"/>
  <c r="I66" i="112"/>
  <c r="I64" i="112"/>
  <c r="I52" i="112"/>
  <c r="I29" i="112"/>
  <c r="I27" i="112"/>
  <c r="I16" i="112"/>
  <c r="I76" i="111"/>
  <c r="I24" i="111"/>
  <c r="I20" i="111"/>
  <c r="I32" i="110"/>
  <c r="I18" i="110"/>
  <c r="I44" i="109"/>
  <c r="I63" i="108"/>
  <c r="I57" i="108"/>
  <c r="I55" i="108"/>
  <c r="I43" i="108"/>
  <c r="I100" i="106"/>
  <c r="I98" i="106"/>
  <c r="I86" i="106"/>
  <c r="I65" i="106"/>
  <c r="I63" i="106"/>
  <c r="I54" i="106"/>
  <c r="I52" i="106"/>
  <c r="I50" i="106"/>
  <c r="I20" i="106"/>
  <c r="I18" i="106"/>
  <c r="I16" i="106"/>
  <c r="I69" i="105"/>
  <c r="I63" i="105"/>
  <c r="I61" i="105"/>
  <c r="I103" i="106"/>
  <c r="I83" i="106"/>
  <c r="I81" i="106"/>
  <c r="I68" i="106"/>
  <c r="I88" i="105"/>
  <c r="I86" i="105"/>
  <c r="I74" i="105"/>
  <c r="I72" i="105"/>
  <c r="I44" i="105"/>
  <c r="I34" i="105"/>
  <c r="I32" i="105"/>
  <c r="I20" i="105"/>
  <c r="I18" i="105"/>
  <c r="I44" i="104"/>
  <c r="I34" i="104"/>
  <c r="I18" i="104"/>
  <c r="I43" i="105"/>
  <c r="I56" i="103"/>
  <c r="I54" i="103"/>
  <c r="I44" i="103"/>
  <c r="I16" i="103"/>
  <c r="I91" i="102"/>
  <c r="I57" i="102"/>
  <c r="I47" i="102"/>
  <c r="I94" i="101"/>
  <c r="I82" i="101"/>
  <c r="I80" i="101"/>
  <c r="I68" i="101"/>
  <c r="I66" i="101"/>
  <c r="I54" i="101"/>
  <c r="I43" i="101"/>
  <c r="I16" i="101"/>
  <c r="I48" i="225"/>
  <c r="I75" i="91"/>
  <c r="I67" i="91"/>
  <c r="I64" i="91"/>
  <c r="I32" i="91"/>
  <c r="I19" i="91"/>
  <c r="I16" i="91"/>
  <c r="I57" i="103"/>
  <c r="I53" i="103"/>
  <c r="I45" i="103"/>
  <c r="I100" i="102"/>
  <c r="I82" i="102"/>
  <c r="I56" i="102"/>
  <c r="I48" i="102"/>
  <c r="I34" i="102"/>
  <c r="I22" i="102"/>
  <c r="I20" i="102"/>
  <c r="I16" i="102"/>
  <c r="I93" i="101"/>
  <c r="I91" i="101"/>
  <c r="I69" i="101"/>
  <c r="I55" i="101"/>
  <c r="I52" i="101"/>
  <c r="I42" i="101"/>
  <c r="I17" i="101"/>
  <c r="I53" i="225"/>
  <c r="I37" i="243"/>
  <c r="I27" i="243"/>
  <c r="I76" i="91"/>
  <c r="I66" i="91"/>
  <c r="I65" i="91"/>
  <c r="I54" i="91"/>
  <c r="I42" i="91"/>
  <c r="I34" i="91"/>
  <c r="I18" i="91"/>
  <c r="I38" i="10"/>
  <c r="I77" i="85"/>
  <c r="I76" i="85"/>
  <c r="I58" i="85"/>
  <c r="I44" i="85"/>
  <c r="I33" i="85"/>
  <c r="I17" i="85"/>
  <c r="I14" i="70"/>
  <c r="I21" i="68"/>
  <c r="J61" i="58"/>
  <c r="J46" i="58"/>
  <c r="I51" i="54"/>
  <c r="I46" i="54"/>
  <c r="I75" i="85"/>
  <c r="I74" i="85"/>
  <c r="I60" i="85"/>
  <c r="I34" i="85"/>
  <c r="I19" i="85"/>
  <c r="I16" i="85"/>
  <c r="I22" i="77"/>
  <c r="I25" i="70"/>
  <c r="I18" i="6"/>
  <c r="I62" i="200"/>
  <c r="I52" i="200"/>
  <c r="I75" i="200"/>
  <c r="I27" i="200"/>
  <c r="I97" i="200"/>
  <c r="I85" i="200"/>
  <c r="I103" i="116"/>
  <c r="I65" i="116"/>
  <c r="I53" i="116"/>
  <c r="I55" i="117"/>
  <c r="I31" i="117"/>
  <c r="I23" i="117"/>
  <c r="I63" i="18"/>
  <c r="I51" i="18"/>
  <c r="I98" i="113"/>
  <c r="I90" i="113"/>
  <c r="I88" i="113"/>
  <c r="I82" i="113"/>
  <c r="I76" i="113"/>
  <c r="I70" i="113"/>
  <c r="I45" i="113"/>
  <c r="I68" i="112"/>
  <c r="I33" i="112"/>
  <c r="I69" i="111"/>
  <c r="I63" i="111"/>
  <c r="I53" i="111"/>
  <c r="I47" i="111"/>
  <c r="I35" i="111"/>
  <c r="I31" i="111"/>
  <c r="I13" i="111"/>
  <c r="I25" i="110"/>
  <c r="I88" i="116"/>
  <c r="I78" i="116"/>
  <c r="I29" i="116"/>
  <c r="I25" i="118"/>
  <c r="I44" i="117"/>
  <c r="I50" i="18"/>
  <c r="I34" i="18"/>
  <c r="I22" i="18"/>
  <c r="I97" i="113"/>
  <c r="I64" i="113"/>
  <c r="I57" i="112"/>
  <c r="I46" i="112"/>
  <c r="I21" i="112"/>
  <c r="I52" i="111"/>
  <c r="I34" i="111"/>
  <c r="I14" i="111"/>
  <c r="I34" i="110"/>
  <c r="I11" i="110"/>
  <c r="I68" i="109"/>
  <c r="I54" i="109"/>
  <c r="I26" i="109"/>
  <c r="I60" i="108"/>
  <c r="I48" i="108"/>
  <c r="I32" i="108"/>
  <c r="I17" i="108"/>
  <c r="I106" i="106"/>
  <c r="I74" i="106"/>
  <c r="I79" i="105"/>
  <c r="I11" i="105"/>
  <c r="I27" i="104"/>
  <c r="I61" i="109"/>
  <c r="I47" i="109"/>
  <c r="I25" i="109"/>
  <c r="I91" i="106"/>
  <c r="I73" i="106"/>
  <c r="I56" i="106"/>
  <c r="I43" i="106"/>
  <c r="I66" i="105"/>
  <c r="I54" i="105"/>
  <c r="I46" i="105"/>
  <c r="I26" i="105"/>
  <c r="I26" i="104"/>
  <c r="I46" i="103"/>
  <c r="I85" i="102"/>
  <c r="I41" i="102"/>
  <c r="I60" i="101"/>
  <c r="I34" i="101"/>
  <c r="I22" i="101"/>
  <c r="I48" i="91"/>
  <c r="I47" i="91"/>
  <c r="I25" i="103"/>
  <c r="I94" i="102"/>
  <c r="I76" i="102"/>
  <c r="I50" i="102"/>
  <c r="I85" i="101"/>
  <c r="I73" i="101"/>
  <c r="I46" i="101"/>
  <c r="I69" i="91"/>
  <c r="I58" i="91"/>
  <c r="I46" i="91"/>
  <c r="I26" i="91"/>
  <c r="I68" i="85"/>
  <c r="I51" i="85"/>
  <c r="I50" i="85"/>
  <c r="I44" i="68"/>
  <c r="I65" i="85"/>
  <c r="I49" i="85"/>
  <c r="I27" i="85"/>
  <c r="I10" i="111"/>
  <c r="I10" i="109"/>
  <c r="I10" i="256"/>
  <c r="I16" i="108"/>
  <c r="I14" i="77"/>
  <c r="I25" i="108"/>
  <c r="I23" i="108"/>
  <c r="I47" i="68"/>
  <c r="I25" i="77"/>
  <c r="I19" i="68"/>
  <c r="I23" i="68"/>
  <c r="I38" i="9"/>
  <c r="I54" i="108"/>
  <c r="I37" i="9"/>
  <c r="J37" i="9" s="1"/>
  <c r="I25" i="9"/>
  <c r="I21" i="9"/>
  <c r="J21" i="9" s="1"/>
  <c r="I19" i="9"/>
  <c r="I17" i="9"/>
  <c r="I15" i="9"/>
  <c r="J15" i="9" s="1"/>
  <c r="I48" i="6"/>
  <c r="I36" i="6"/>
  <c r="I34" i="6"/>
  <c r="I30" i="6"/>
  <c r="I23" i="6"/>
  <c r="I12" i="6"/>
  <c r="I35" i="6"/>
  <c r="I36" i="224"/>
  <c r="I28" i="224"/>
  <c r="I35" i="224"/>
  <c r="I22" i="224"/>
  <c r="J22" i="224" s="1"/>
  <c r="I35" i="213"/>
  <c r="I15" i="213"/>
  <c r="I13" i="213"/>
  <c r="I37" i="151"/>
  <c r="I12" i="151"/>
  <c r="I35" i="256"/>
  <c r="I44" i="253"/>
  <c r="I28" i="252"/>
  <c r="I18" i="165"/>
  <c r="I38" i="213"/>
  <c r="J32" i="151"/>
  <c r="I13" i="151"/>
  <c r="I12" i="253"/>
  <c r="I29" i="252"/>
  <c r="J29" i="252" s="1"/>
  <c r="I25" i="252"/>
  <c r="I19" i="165"/>
  <c r="I15" i="165"/>
  <c r="I61" i="55"/>
  <c r="I59" i="55"/>
  <c r="I56" i="55"/>
  <c r="J56" i="55" s="1"/>
  <c r="I29" i="224"/>
  <c r="I12" i="224"/>
  <c r="I36" i="213"/>
  <c r="I12" i="213"/>
  <c r="I36" i="151"/>
  <c r="I34" i="255"/>
  <c r="I45" i="253"/>
  <c r="J40" i="253"/>
  <c r="I29" i="253"/>
  <c r="I16" i="165"/>
  <c r="J16" i="165" s="1"/>
  <c r="J28" i="165" s="1"/>
  <c r="I14" i="165"/>
  <c r="I25" i="212"/>
  <c r="I62" i="55"/>
  <c r="I60" i="55"/>
  <c r="I12" i="55"/>
  <c r="I94" i="200"/>
  <c r="I84" i="200"/>
  <c r="I72" i="200"/>
  <c r="I26" i="200"/>
  <c r="I51" i="200"/>
  <c r="I47" i="200"/>
  <c r="I109" i="200"/>
  <c r="I61" i="200"/>
  <c r="I21" i="200"/>
  <c r="I46" i="246"/>
  <c r="I38" i="246"/>
  <c r="J38" i="246" s="1"/>
  <c r="I12" i="246"/>
  <c r="I38" i="163"/>
  <c r="I15" i="163"/>
  <c r="J15" i="163" s="1"/>
  <c r="I47" i="246"/>
  <c r="I45" i="246"/>
  <c r="I29" i="246"/>
  <c r="J29" i="246" s="1"/>
  <c r="I13" i="246"/>
  <c r="I44" i="163"/>
  <c r="J39" i="163"/>
  <c r="I12" i="163"/>
  <c r="I19" i="162"/>
  <c r="I45" i="147"/>
  <c r="I44" i="147"/>
  <c r="J30" i="147"/>
  <c r="I22" i="147"/>
  <c r="I47" i="145"/>
  <c r="I19" i="145"/>
  <c r="I35" i="245"/>
  <c r="I38" i="242"/>
  <c r="I15" i="242"/>
  <c r="J15" i="242" s="1"/>
  <c r="J39" i="242"/>
  <c r="J40" i="147"/>
  <c r="I12" i="147"/>
  <c r="I50" i="145"/>
  <c r="I46" i="145"/>
  <c r="I44" i="145"/>
  <c r="J40" i="145"/>
  <c r="I36" i="145"/>
  <c r="I12" i="145"/>
  <c r="I12" i="144"/>
  <c r="I34" i="245"/>
  <c r="I31" i="245"/>
  <c r="J31" i="245" s="1"/>
  <c r="I12" i="245"/>
  <c r="I44" i="242"/>
  <c r="I12" i="242"/>
  <c r="I37" i="133"/>
  <c r="I48" i="244"/>
  <c r="I14" i="244"/>
  <c r="I12" i="244"/>
  <c r="I38" i="130"/>
  <c r="I34" i="130"/>
  <c r="I18" i="130"/>
  <c r="J18" i="130" s="1"/>
  <c r="I12" i="130"/>
  <c r="I74" i="120"/>
  <c r="I66" i="120"/>
  <c r="I62" i="120"/>
  <c r="J62" i="120" s="1"/>
  <c r="I60" i="120"/>
  <c r="I51" i="120"/>
  <c r="I49" i="120"/>
  <c r="I47" i="120"/>
  <c r="I12" i="120"/>
  <c r="I61" i="119"/>
  <c r="I54" i="119"/>
  <c r="J40" i="119"/>
  <c r="I12" i="133"/>
  <c r="I47" i="244"/>
  <c r="I45" i="244"/>
  <c r="I37" i="130"/>
  <c r="I35" i="130"/>
  <c r="I26" i="130"/>
  <c r="J26" i="130" s="1"/>
  <c r="I17" i="130"/>
  <c r="I71" i="120"/>
  <c r="J71" i="120" s="1"/>
  <c r="I59" i="120"/>
  <c r="I50" i="120"/>
  <c r="I17" i="120"/>
  <c r="J17" i="120" s="1"/>
  <c r="I13" i="120"/>
  <c r="I57" i="119"/>
  <c r="I55" i="119"/>
  <c r="I53" i="119"/>
  <c r="I51" i="119"/>
  <c r="I47" i="119"/>
  <c r="J47" i="119" s="1"/>
  <c r="I37" i="119"/>
  <c r="I20" i="119"/>
  <c r="I14" i="119"/>
  <c r="I12" i="119"/>
  <c r="I28" i="229"/>
  <c r="I26" i="229"/>
  <c r="I24" i="229"/>
  <c r="I12" i="228"/>
  <c r="I62" i="209"/>
  <c r="I60" i="209"/>
  <c r="I12" i="209"/>
  <c r="I53" i="201"/>
  <c r="I49" i="201"/>
  <c r="I47" i="201"/>
  <c r="I45" i="201"/>
  <c r="J42" i="201"/>
  <c r="I21" i="201"/>
  <c r="I63" i="198"/>
  <c r="I61" i="198"/>
  <c r="I57" i="198"/>
  <c r="I31" i="229"/>
  <c r="I25" i="229"/>
  <c r="I44" i="228"/>
  <c r="I61" i="209"/>
  <c r="I59" i="209"/>
  <c r="I56" i="209"/>
  <c r="J56" i="209" s="1"/>
  <c r="I46" i="201"/>
  <c r="I12" i="201"/>
  <c r="I60" i="198"/>
  <c r="I58" i="198"/>
  <c r="I55" i="198"/>
  <c r="J55" i="198" s="1"/>
  <c r="I48" i="42"/>
  <c r="I47" i="42"/>
  <c r="J47" i="42" s="1"/>
  <c r="I45" i="42"/>
  <c r="I17" i="42"/>
  <c r="I12" i="42"/>
  <c r="I49" i="241"/>
  <c r="I47" i="241"/>
  <c r="I44" i="241"/>
  <c r="J44" i="241" s="1"/>
  <c r="I34" i="241"/>
  <c r="I51" i="203"/>
  <c r="I47" i="203"/>
  <c r="J43" i="203"/>
  <c r="I56" i="27"/>
  <c r="I53" i="27"/>
  <c r="I45" i="27"/>
  <c r="I37" i="89"/>
  <c r="I36" i="198"/>
  <c r="I12" i="198"/>
  <c r="I44" i="42"/>
  <c r="I23" i="42"/>
  <c r="I16" i="42"/>
  <c r="I50" i="241"/>
  <c r="I48" i="241"/>
  <c r="I12" i="241"/>
  <c r="I52" i="203"/>
  <c r="I48" i="203"/>
  <c r="I46" i="203"/>
  <c r="I20" i="203"/>
  <c r="I12" i="203"/>
  <c r="I50" i="27"/>
  <c r="J50" i="27" s="1"/>
  <c r="I48" i="27"/>
  <c r="I46" i="27"/>
  <c r="I44" i="27"/>
  <c r="I24" i="27"/>
  <c r="I12" i="27"/>
  <c r="I36" i="89"/>
  <c r="I34" i="89"/>
  <c r="I28" i="89"/>
  <c r="I12" i="89"/>
  <c r="I38" i="24"/>
  <c r="I12" i="24"/>
  <c r="I37" i="24"/>
  <c r="I35" i="24"/>
  <c r="I85" i="116"/>
  <c r="I51" i="116"/>
  <c r="I24" i="116"/>
  <c r="I72" i="87"/>
  <c r="I67" i="87"/>
  <c r="I61" i="87"/>
  <c r="J61" i="87" s="1"/>
  <c r="I47" i="87"/>
  <c r="I31" i="87"/>
  <c r="I29" i="87"/>
  <c r="I14" i="87"/>
  <c r="I12" i="87"/>
  <c r="I42" i="20"/>
  <c r="I36" i="118"/>
  <c r="I20" i="118"/>
  <c r="I43" i="117"/>
  <c r="I59" i="18"/>
  <c r="I49" i="18"/>
  <c r="I47" i="18"/>
  <c r="I106" i="113"/>
  <c r="I61" i="113"/>
  <c r="I23" i="113"/>
  <c r="I67" i="112"/>
  <c r="I32" i="112"/>
  <c r="I51" i="111"/>
  <c r="I23" i="111"/>
  <c r="I33" i="110"/>
  <c r="I19" i="110"/>
  <c r="I98" i="116"/>
  <c r="I76" i="116"/>
  <c r="I64" i="116"/>
  <c r="I27" i="116"/>
  <c r="I68" i="87"/>
  <c r="I64" i="87"/>
  <c r="I57" i="87"/>
  <c r="I54" i="87"/>
  <c r="J54" i="87" s="1"/>
  <c r="I52" i="87"/>
  <c r="I28" i="87"/>
  <c r="I26" i="87"/>
  <c r="I43" i="20"/>
  <c r="I29" i="20"/>
  <c r="I13" i="20"/>
  <c r="I35" i="118"/>
  <c r="I21" i="118"/>
  <c r="I54" i="117"/>
  <c r="I26" i="117"/>
  <c r="I52" i="113"/>
  <c r="I18" i="113"/>
  <c r="I79" i="112"/>
  <c r="I56" i="112"/>
  <c r="I45" i="112"/>
  <c r="I60" i="111"/>
  <c r="I46" i="111"/>
  <c r="I44" i="111"/>
  <c r="I42" i="110"/>
  <c r="I24" i="110"/>
  <c r="J24" i="110" s="1"/>
  <c r="I20" i="109"/>
  <c r="I59" i="108"/>
  <c r="I45" i="108"/>
  <c r="I44" i="108"/>
  <c r="I29" i="108"/>
  <c r="I94" i="106"/>
  <c r="I90" i="106"/>
  <c r="I88" i="106"/>
  <c r="I71" i="106"/>
  <c r="I69" i="106"/>
  <c r="I85" i="105"/>
  <c r="I71" i="105"/>
  <c r="I65" i="105"/>
  <c r="I67" i="109"/>
  <c r="I45" i="109"/>
  <c r="I35" i="109"/>
  <c r="I19" i="109"/>
  <c r="I87" i="106"/>
  <c r="I70" i="106"/>
  <c r="I27" i="106"/>
  <c r="I25" i="106"/>
  <c r="I21" i="106"/>
  <c r="I52" i="105"/>
  <c r="I36" i="104"/>
  <c r="I20" i="104"/>
  <c r="I25" i="105"/>
  <c r="I49" i="104"/>
  <c r="I25" i="104"/>
  <c r="I93" i="102"/>
  <c r="I27" i="102"/>
  <c r="I25" i="102"/>
  <c r="I21" i="102"/>
  <c r="I96" i="101"/>
  <c r="I84" i="101"/>
  <c r="I45" i="101"/>
  <c r="I52" i="225"/>
  <c r="I50" i="225"/>
  <c r="I44" i="225"/>
  <c r="I29" i="225"/>
  <c r="I18" i="225"/>
  <c r="J18" i="225" s="1"/>
  <c r="I36" i="243"/>
  <c r="J32" i="243"/>
  <c r="I57" i="91"/>
  <c r="I19" i="103"/>
  <c r="I84" i="102"/>
  <c r="I71" i="101"/>
  <c r="I57" i="101"/>
  <c r="I33" i="101"/>
  <c r="I21" i="101"/>
  <c r="I51" i="225"/>
  <c r="I49" i="225"/>
  <c r="I46" i="225"/>
  <c r="I12" i="225"/>
  <c r="I38" i="243"/>
  <c r="I29" i="243"/>
  <c r="I12" i="243"/>
  <c r="I35" i="91"/>
  <c r="I25" i="91"/>
  <c r="I57" i="10"/>
  <c r="I52" i="10"/>
  <c r="I45" i="10"/>
  <c r="I37" i="10"/>
  <c r="I34" i="10"/>
  <c r="J30" i="10"/>
  <c r="I27" i="10"/>
  <c r="J27" i="10" s="1"/>
  <c r="I12" i="10"/>
  <c r="I44" i="9"/>
  <c r="I12" i="9"/>
  <c r="I48" i="85"/>
  <c r="I47" i="85"/>
  <c r="I26" i="85"/>
  <c r="I24" i="76"/>
  <c r="J24" i="76" s="1"/>
  <c r="I23" i="76"/>
  <c r="J23" i="76" s="1"/>
  <c r="J57" i="76" s="1"/>
  <c r="I53" i="70"/>
  <c r="I50" i="70"/>
  <c r="I36" i="70"/>
  <c r="I35" i="70"/>
  <c r="I36" i="68"/>
  <c r="I25" i="68"/>
  <c r="I24" i="68"/>
  <c r="I22" i="68"/>
  <c r="I20" i="68"/>
  <c r="I28" i="64"/>
  <c r="I19" i="64"/>
  <c r="J60" i="58"/>
  <c r="J55" i="58"/>
  <c r="J54" i="58"/>
  <c r="J47" i="58"/>
  <c r="J45" i="58"/>
  <c r="K45" i="58" s="1"/>
  <c r="I55" i="54"/>
  <c r="I54" i="54"/>
  <c r="I60" i="10"/>
  <c r="I59" i="10"/>
  <c r="I53" i="10"/>
  <c r="I50" i="10"/>
  <c r="I36" i="10"/>
  <c r="I35" i="10"/>
  <c r="I36" i="9"/>
  <c r="I29" i="9"/>
  <c r="I28" i="9"/>
  <c r="I27" i="9"/>
  <c r="I26" i="9"/>
  <c r="I16" i="9"/>
  <c r="I78" i="85"/>
  <c r="I64" i="85"/>
  <c r="I21" i="77"/>
  <c r="I37" i="76"/>
  <c r="J37" i="76" s="1"/>
  <c r="I36" i="76"/>
  <c r="I31" i="76"/>
  <c r="I51" i="70"/>
  <c r="I44" i="70"/>
  <c r="I37" i="70"/>
  <c r="I15" i="70"/>
  <c r="I36" i="64"/>
  <c r="I24" i="64"/>
  <c r="I20" i="64"/>
  <c r="J57" i="58"/>
  <c r="J53" i="58"/>
  <c r="J49" i="58"/>
  <c r="J48" i="58"/>
  <c r="J26" i="58"/>
  <c r="J12" i="58"/>
  <c r="I72" i="54"/>
  <c r="J72" i="54" s="1"/>
  <c r="I69" i="54"/>
  <c r="I56" i="54"/>
  <c r="I53" i="54"/>
  <c r="I52" i="54"/>
  <c r="I50" i="54"/>
  <c r="J50" i="54" s="1"/>
  <c r="I21" i="54"/>
  <c r="I12" i="54"/>
  <c r="I15" i="6"/>
  <c r="I43" i="6"/>
  <c r="I28" i="6"/>
  <c r="J28" i="6" s="1"/>
  <c r="I17" i="6"/>
  <c r="J17" i="6" s="1"/>
  <c r="I38" i="224"/>
  <c r="I27" i="224"/>
  <c r="I24" i="224"/>
  <c r="I23" i="224"/>
  <c r="J23" i="224" s="1"/>
  <c r="I19" i="224"/>
  <c r="I16" i="224"/>
  <c r="I15" i="224"/>
  <c r="J15" i="224" s="1"/>
  <c r="I37" i="213"/>
  <c r="I28" i="213"/>
  <c r="J28" i="213" s="1"/>
  <c r="I25" i="213"/>
  <c r="I19" i="213"/>
  <c r="I28" i="151"/>
  <c r="I27" i="151"/>
  <c r="J27" i="151" s="1"/>
  <c r="I25" i="151"/>
  <c r="J25" i="151" s="1"/>
  <c r="I20" i="151"/>
  <c r="I18" i="151"/>
  <c r="I28" i="256"/>
  <c r="I26" i="256"/>
  <c r="I24" i="256"/>
  <c r="I22" i="256"/>
  <c r="I14" i="256"/>
  <c r="I12" i="256"/>
  <c r="I29" i="255"/>
  <c r="I26" i="255"/>
  <c r="I24" i="255"/>
  <c r="I22" i="255"/>
  <c r="I20" i="255"/>
  <c r="I18" i="255"/>
  <c r="I14" i="255"/>
  <c r="I12" i="255"/>
  <c r="I46" i="253"/>
  <c r="J30" i="253"/>
  <c r="I28" i="253"/>
  <c r="I27" i="253"/>
  <c r="J27" i="253" s="1"/>
  <c r="I24" i="253"/>
  <c r="I22" i="253"/>
  <c r="I20" i="253"/>
  <c r="I19" i="253"/>
  <c r="J19" i="253" s="1"/>
  <c r="I26" i="252"/>
  <c r="I24" i="252"/>
  <c r="I22" i="252"/>
  <c r="I20" i="252"/>
  <c r="I18" i="252"/>
  <c r="I14" i="252"/>
  <c r="I12" i="252"/>
  <c r="I22" i="165"/>
  <c r="I26" i="224"/>
  <c r="I25" i="224"/>
  <c r="J25" i="224" s="1"/>
  <c r="I17" i="224"/>
  <c r="J17" i="224" s="1"/>
  <c r="I27" i="213"/>
  <c r="I26" i="213"/>
  <c r="J26" i="213" s="1"/>
  <c r="I22" i="213"/>
  <c r="J22" i="213" s="1"/>
  <c r="I38" i="151"/>
  <c r="I34" i="151"/>
  <c r="I17" i="151"/>
  <c r="I25" i="256"/>
  <c r="I13" i="256"/>
  <c r="I36" i="255"/>
  <c r="I25" i="255"/>
  <c r="I21" i="255"/>
  <c r="I17" i="255"/>
  <c r="I13" i="255"/>
  <c r="I23" i="253"/>
  <c r="I21" i="252"/>
  <c r="I13" i="252"/>
  <c r="I13" i="165"/>
  <c r="I33" i="212"/>
  <c r="I26" i="212"/>
  <c r="I24" i="212"/>
  <c r="I22" i="212"/>
  <c r="I14" i="212"/>
  <c r="I12" i="212"/>
  <c r="I63" i="55"/>
  <c r="I57" i="55"/>
  <c r="I45" i="55"/>
  <c r="J41" i="55"/>
  <c r="I38" i="55"/>
  <c r="J38" i="55" s="1"/>
  <c r="I35" i="55"/>
  <c r="I34" i="55"/>
  <c r="J34" i="55" s="1"/>
  <c r="J31" i="55"/>
  <c r="I28" i="55"/>
  <c r="I22" i="55"/>
  <c r="I37" i="224"/>
  <c r="I20" i="224"/>
  <c r="J20" i="224" s="1"/>
  <c r="I20" i="213"/>
  <c r="I24" i="151"/>
  <c r="I19" i="151"/>
  <c r="I27" i="256"/>
  <c r="I23" i="256"/>
  <c r="I15" i="256"/>
  <c r="I27" i="255"/>
  <c r="I23" i="255"/>
  <c r="I19" i="255"/>
  <c r="I15" i="255"/>
  <c r="I34" i="253"/>
  <c r="J34" i="253" s="1"/>
  <c r="J32" i="253"/>
  <c r="I26" i="253"/>
  <c r="J26" i="253" s="1"/>
  <c r="I25" i="253"/>
  <c r="J25" i="253" s="1"/>
  <c r="I27" i="252"/>
  <c r="I23" i="252"/>
  <c r="I19" i="252"/>
  <c r="I15" i="252"/>
  <c r="I21" i="165"/>
  <c r="I17" i="165"/>
  <c r="I12" i="165"/>
  <c r="I34" i="212"/>
  <c r="I32" i="212"/>
  <c r="I23" i="212"/>
  <c r="I21" i="212"/>
  <c r="I15" i="212"/>
  <c r="I13" i="212"/>
  <c r="I55" i="55"/>
  <c r="I50" i="55"/>
  <c r="I48" i="55"/>
  <c r="I46" i="55"/>
  <c r="J46" i="55" s="1"/>
  <c r="I37" i="55"/>
  <c r="I36" i="55"/>
  <c r="J36" i="55" s="1"/>
  <c r="I29" i="55"/>
  <c r="J29" i="55" s="1"/>
  <c r="I27" i="55"/>
  <c r="I26" i="55"/>
  <c r="J26" i="55" s="1"/>
  <c r="I24" i="55"/>
  <c r="I23" i="55"/>
  <c r="J23" i="55" s="1"/>
  <c r="I21" i="55"/>
  <c r="I20" i="55"/>
  <c r="J20" i="55" s="1"/>
  <c r="I108" i="200"/>
  <c r="I106" i="200"/>
  <c r="I104" i="200"/>
  <c r="I102" i="200"/>
  <c r="I96" i="200"/>
  <c r="I90" i="200"/>
  <c r="I88" i="200"/>
  <c r="I80" i="200"/>
  <c r="I78" i="200"/>
  <c r="I74" i="200"/>
  <c r="I68" i="200"/>
  <c r="I66" i="200"/>
  <c r="I60" i="200"/>
  <c r="I58" i="200"/>
  <c r="I56" i="200"/>
  <c r="I50" i="200"/>
  <c r="I44" i="200"/>
  <c r="I42" i="200"/>
  <c r="I36" i="200"/>
  <c r="I32" i="200"/>
  <c r="I22" i="200"/>
  <c r="I20" i="200"/>
  <c r="I14" i="200"/>
  <c r="I12" i="200"/>
  <c r="I103" i="200"/>
  <c r="I95" i="200"/>
  <c r="I87" i="200"/>
  <c r="I83" i="200"/>
  <c r="I79" i="200"/>
  <c r="I71" i="200"/>
  <c r="I67" i="200"/>
  <c r="I55" i="200"/>
  <c r="I43" i="200"/>
  <c r="I23" i="200"/>
  <c r="I19" i="200"/>
  <c r="I15" i="200"/>
  <c r="I105" i="200"/>
  <c r="I101" i="200"/>
  <c r="I93" i="200"/>
  <c r="I89" i="200"/>
  <c r="I77" i="200"/>
  <c r="I65" i="200"/>
  <c r="I57" i="200"/>
  <c r="I45" i="200"/>
  <c r="I41" i="200"/>
  <c r="I25" i="200"/>
  <c r="I13" i="200"/>
  <c r="I48" i="246"/>
  <c r="I35" i="246"/>
  <c r="I26" i="246"/>
  <c r="J26" i="246" s="1"/>
  <c r="I23" i="246"/>
  <c r="I18" i="246"/>
  <c r="I45" i="163"/>
  <c r="J30" i="163"/>
  <c r="I28" i="163"/>
  <c r="I26" i="163"/>
  <c r="J26" i="163" s="1"/>
  <c r="I22" i="163"/>
  <c r="I21" i="163"/>
  <c r="J21" i="163" s="1"/>
  <c r="I19" i="163"/>
  <c r="I37" i="246"/>
  <c r="I36" i="246"/>
  <c r="J36" i="246" s="1"/>
  <c r="I34" i="246"/>
  <c r="J33" i="246"/>
  <c r="I31" i="246"/>
  <c r="I25" i="246"/>
  <c r="I24" i="246"/>
  <c r="J24" i="246" s="1"/>
  <c r="I19" i="246"/>
  <c r="I17" i="246"/>
  <c r="I37" i="163"/>
  <c r="I29" i="163"/>
  <c r="I25" i="163"/>
  <c r="I23" i="163"/>
  <c r="I18" i="163"/>
  <c r="I17" i="162"/>
  <c r="I51" i="147"/>
  <c r="I50" i="147"/>
  <c r="J50" i="147" s="1"/>
  <c r="I47" i="147"/>
  <c r="J47" i="147" s="1"/>
  <c r="I18" i="162"/>
  <c r="I12" i="162"/>
  <c r="J11" i="162"/>
  <c r="J23" i="162" s="1"/>
  <c r="I46" i="147"/>
  <c r="I36" i="147"/>
  <c r="I34" i="147"/>
  <c r="I31" i="147"/>
  <c r="J31" i="147" s="1"/>
  <c r="I27" i="147"/>
  <c r="J27" i="147" s="1"/>
  <c r="I23" i="147"/>
  <c r="I21" i="147"/>
  <c r="I19" i="147"/>
  <c r="I18" i="147"/>
  <c r="J18" i="147" s="1"/>
  <c r="I14" i="147"/>
  <c r="I15" i="147"/>
  <c r="I13" i="147"/>
  <c r="J13" i="147" s="1"/>
  <c r="I37" i="145"/>
  <c r="I35" i="145"/>
  <c r="I28" i="145"/>
  <c r="J28" i="145" s="1"/>
  <c r="I25" i="145"/>
  <c r="I23" i="145"/>
  <c r="I22" i="145"/>
  <c r="J22" i="145" s="1"/>
  <c r="I16" i="145"/>
  <c r="I15" i="145"/>
  <c r="J15" i="145" s="1"/>
  <c r="I13" i="145"/>
  <c r="I38" i="144"/>
  <c r="I37" i="144"/>
  <c r="J37" i="144" s="1"/>
  <c r="I35" i="144"/>
  <c r="I24" i="144"/>
  <c r="J24" i="144" s="1"/>
  <c r="I22" i="144"/>
  <c r="I21" i="144"/>
  <c r="J21" i="144" s="1"/>
  <c r="I19" i="144"/>
  <c r="I18" i="144"/>
  <c r="J18" i="144" s="1"/>
  <c r="I16" i="144"/>
  <c r="I23" i="245"/>
  <c r="J23" i="245" s="1"/>
  <c r="I18" i="245"/>
  <c r="I45" i="242"/>
  <c r="I31" i="242"/>
  <c r="J30" i="242"/>
  <c r="I28" i="242"/>
  <c r="I26" i="242"/>
  <c r="J26" i="242" s="1"/>
  <c r="I22" i="242"/>
  <c r="I21" i="242"/>
  <c r="J21" i="242" s="1"/>
  <c r="I19" i="242"/>
  <c r="I37" i="242"/>
  <c r="I25" i="242"/>
  <c r="I24" i="147"/>
  <c r="J24" i="147" s="1"/>
  <c r="I20" i="147"/>
  <c r="I48" i="145"/>
  <c r="I34" i="145"/>
  <c r="I27" i="145"/>
  <c r="I20" i="145"/>
  <c r="I34" i="144"/>
  <c r="I23" i="144"/>
  <c r="I36" i="245"/>
  <c r="I22" i="245"/>
  <c r="I20" i="245"/>
  <c r="I19" i="245"/>
  <c r="J19" i="245" s="1"/>
  <c r="I17" i="245"/>
  <c r="I29" i="242"/>
  <c r="I18" i="242"/>
  <c r="I23" i="242"/>
  <c r="I35" i="133"/>
  <c r="I27" i="133"/>
  <c r="I24" i="133"/>
  <c r="I23" i="133"/>
  <c r="J23" i="133" s="1"/>
  <c r="I22" i="133"/>
  <c r="J22" i="133" s="1"/>
  <c r="I18" i="133"/>
  <c r="I17" i="133"/>
  <c r="J17" i="133" s="1"/>
  <c r="I44" i="244"/>
  <c r="I35" i="244"/>
  <c r="I31" i="244"/>
  <c r="J31" i="244" s="1"/>
  <c r="I28" i="244"/>
  <c r="I25" i="244"/>
  <c r="I24" i="244"/>
  <c r="J24" i="244" s="1"/>
  <c r="I22" i="244"/>
  <c r="I21" i="244"/>
  <c r="J21" i="244" s="1"/>
  <c r="I19" i="244"/>
  <c r="I18" i="244"/>
  <c r="J18" i="244" s="1"/>
  <c r="I47" i="130"/>
  <c r="J47" i="130" s="1"/>
  <c r="I29" i="130"/>
  <c r="J29" i="130" s="1"/>
  <c r="I21" i="130"/>
  <c r="I19" i="130"/>
  <c r="I16" i="130"/>
  <c r="I69" i="120"/>
  <c r="J69" i="120" s="1"/>
  <c r="I63" i="120"/>
  <c r="I58" i="120"/>
  <c r="I56" i="120"/>
  <c r="I53" i="120"/>
  <c r="I31" i="120"/>
  <c r="I22" i="120"/>
  <c r="I20" i="120"/>
  <c r="I56" i="119"/>
  <c r="I50" i="119"/>
  <c r="I46" i="119"/>
  <c r="I44" i="119"/>
  <c r="I36" i="119"/>
  <c r="I34" i="119"/>
  <c r="J34" i="119" s="1"/>
  <c r="I31" i="119"/>
  <c r="I29" i="119"/>
  <c r="I26" i="119"/>
  <c r="I23" i="119"/>
  <c r="I21" i="119"/>
  <c r="I19" i="119"/>
  <c r="I17" i="119"/>
  <c r="I31" i="133"/>
  <c r="I28" i="133"/>
  <c r="I26" i="133"/>
  <c r="I21" i="133"/>
  <c r="I16" i="133"/>
  <c r="I49" i="244"/>
  <c r="I38" i="244"/>
  <c r="I36" i="244"/>
  <c r="J36" i="244" s="1"/>
  <c r="I29" i="244"/>
  <c r="J29" i="244" s="1"/>
  <c r="I27" i="244"/>
  <c r="I26" i="244"/>
  <c r="J26" i="244" s="1"/>
  <c r="I20" i="244"/>
  <c r="I46" i="130"/>
  <c r="I45" i="130"/>
  <c r="J45" i="130" s="1"/>
  <c r="J42" i="130"/>
  <c r="I31" i="130"/>
  <c r="I27" i="130"/>
  <c r="J27" i="130" s="1"/>
  <c r="I22" i="130"/>
  <c r="I15" i="130"/>
  <c r="I13" i="130"/>
  <c r="I73" i="120"/>
  <c r="I68" i="120"/>
  <c r="I65" i="120"/>
  <c r="I64" i="120"/>
  <c r="J64" i="120" s="1"/>
  <c r="I57" i="120"/>
  <c r="I55" i="120"/>
  <c r="I54" i="120"/>
  <c r="J54" i="120" s="1"/>
  <c r="I52" i="120"/>
  <c r="I46" i="120"/>
  <c r="J40" i="120"/>
  <c r="J39" i="120"/>
  <c r="I37" i="120"/>
  <c r="I28" i="120"/>
  <c r="I26" i="120"/>
  <c r="J26" i="120" s="1"/>
  <c r="I23" i="120"/>
  <c r="I19" i="120"/>
  <c r="I18" i="120"/>
  <c r="J18" i="120" s="1"/>
  <c r="I60" i="119"/>
  <c r="I59" i="119"/>
  <c r="J59" i="119" s="1"/>
  <c r="I45" i="119"/>
  <c r="I27" i="119"/>
  <c r="I25" i="119"/>
  <c r="I24" i="119"/>
  <c r="J24" i="119" s="1"/>
  <c r="I22" i="119"/>
  <c r="I18" i="119"/>
  <c r="J42" i="119"/>
  <c r="I34" i="229"/>
  <c r="I22" i="229"/>
  <c r="I21" i="229"/>
  <c r="J21" i="229" s="1"/>
  <c r="I18" i="229"/>
  <c r="I15" i="229"/>
  <c r="I14" i="229"/>
  <c r="J14" i="229" s="1"/>
  <c r="I45" i="228"/>
  <c r="I37" i="228"/>
  <c r="I35" i="228"/>
  <c r="I34" i="228"/>
  <c r="J34" i="228" s="1"/>
  <c r="I31" i="228"/>
  <c r="I29" i="228"/>
  <c r="J29" i="228" s="1"/>
  <c r="I26" i="228"/>
  <c r="I22" i="228"/>
  <c r="I15" i="228"/>
  <c r="I55" i="209"/>
  <c r="I50" i="209"/>
  <c r="I48" i="209"/>
  <c r="I46" i="209"/>
  <c r="J46" i="209" s="1"/>
  <c r="I37" i="209"/>
  <c r="I36" i="209"/>
  <c r="J36" i="209" s="1"/>
  <c r="I29" i="209"/>
  <c r="J29" i="209" s="1"/>
  <c r="I27" i="209"/>
  <c r="I26" i="209"/>
  <c r="J26" i="209" s="1"/>
  <c r="I24" i="209"/>
  <c r="I23" i="209"/>
  <c r="J23" i="209" s="1"/>
  <c r="I21" i="209"/>
  <c r="I20" i="209"/>
  <c r="J20" i="209" s="1"/>
  <c r="I51" i="201"/>
  <c r="I35" i="201"/>
  <c r="J35" i="201" s="1"/>
  <c r="J32" i="201"/>
  <c r="I29" i="201"/>
  <c r="J29" i="201" s="1"/>
  <c r="I27" i="201"/>
  <c r="I26" i="201"/>
  <c r="J26" i="201" s="1"/>
  <c r="I24" i="201"/>
  <c r="I18" i="201"/>
  <c r="I17" i="201"/>
  <c r="J17" i="201" s="1"/>
  <c r="I16" i="201"/>
  <c r="J16" i="201" s="1"/>
  <c r="I54" i="198"/>
  <c r="I51" i="198"/>
  <c r="I45" i="198"/>
  <c r="I27" i="229"/>
  <c r="I23" i="229"/>
  <c r="I20" i="229"/>
  <c r="I19" i="229"/>
  <c r="J19" i="229" s="1"/>
  <c r="I16" i="229"/>
  <c r="I36" i="228"/>
  <c r="I25" i="228"/>
  <c r="I23" i="228"/>
  <c r="J23" i="228" s="1"/>
  <c r="I18" i="228"/>
  <c r="I16" i="228"/>
  <c r="I13" i="228"/>
  <c r="J13" i="228" s="1"/>
  <c r="I63" i="209"/>
  <c r="I57" i="209"/>
  <c r="I45" i="209"/>
  <c r="J41" i="209"/>
  <c r="I38" i="209"/>
  <c r="J38" i="209" s="1"/>
  <c r="I35" i="209"/>
  <c r="I34" i="209"/>
  <c r="J34" i="209" s="1"/>
  <c r="I31" i="209"/>
  <c r="J31" i="209" s="1"/>
  <c r="I28" i="209"/>
  <c r="I22" i="209"/>
  <c r="I44" i="201"/>
  <c r="I31" i="201"/>
  <c r="I25" i="201"/>
  <c r="I23" i="201"/>
  <c r="I22" i="201"/>
  <c r="J22" i="201" s="1"/>
  <c r="I20" i="201"/>
  <c r="I19" i="201"/>
  <c r="J19" i="201" s="1"/>
  <c r="I14" i="201"/>
  <c r="J14" i="201" s="1"/>
  <c r="I62" i="198"/>
  <c r="I50" i="198"/>
  <c r="I38" i="198"/>
  <c r="I37" i="198"/>
  <c r="J37" i="198" s="1"/>
  <c r="I35" i="198"/>
  <c r="I34" i="198"/>
  <c r="J34" i="198" s="1"/>
  <c r="I29" i="198"/>
  <c r="I26" i="198"/>
  <c r="I24" i="198"/>
  <c r="J24" i="198" s="1"/>
  <c r="I22" i="198"/>
  <c r="I21" i="198"/>
  <c r="J21" i="198" s="1"/>
  <c r="I13" i="198"/>
  <c r="I58" i="42"/>
  <c r="I57" i="42"/>
  <c r="J57" i="42" s="1"/>
  <c r="I53" i="42"/>
  <c r="I52" i="42"/>
  <c r="J52" i="42" s="1"/>
  <c r="I36" i="42"/>
  <c r="J33" i="42"/>
  <c r="I25" i="42"/>
  <c r="I24" i="42"/>
  <c r="J24" i="42" s="1"/>
  <c r="I22" i="42"/>
  <c r="I20" i="42"/>
  <c r="I15" i="42"/>
  <c r="I51" i="241"/>
  <c r="I37" i="241"/>
  <c r="J37" i="241" s="1"/>
  <c r="I24" i="241"/>
  <c r="I21" i="241"/>
  <c r="I20" i="241"/>
  <c r="J20" i="241" s="1"/>
  <c r="I18" i="241"/>
  <c r="I16" i="241"/>
  <c r="I15" i="241"/>
  <c r="J15" i="241" s="1"/>
  <c r="I13" i="241"/>
  <c r="I38" i="203"/>
  <c r="J38" i="203" s="1"/>
  <c r="I36" i="203"/>
  <c r="J36" i="203" s="1"/>
  <c r="I34" i="203"/>
  <c r="I27" i="203"/>
  <c r="I25" i="203"/>
  <c r="I47" i="27"/>
  <c r="I36" i="27"/>
  <c r="I34" i="27"/>
  <c r="J34" i="27" s="1"/>
  <c r="I28" i="27"/>
  <c r="I26" i="27"/>
  <c r="I25" i="27"/>
  <c r="J25" i="27" s="1"/>
  <c r="I23" i="27"/>
  <c r="I21" i="27"/>
  <c r="I20" i="27"/>
  <c r="J20" i="27" s="1"/>
  <c r="I15" i="27"/>
  <c r="I29" i="89"/>
  <c r="I27" i="89"/>
  <c r="I23" i="89"/>
  <c r="I21" i="89"/>
  <c r="I19" i="89"/>
  <c r="I15" i="89"/>
  <c r="I13" i="89"/>
  <c r="I46" i="198"/>
  <c r="J46" i="198" s="1"/>
  <c r="J39" i="198"/>
  <c r="I31" i="198"/>
  <c r="J30" i="198"/>
  <c r="I28" i="198"/>
  <c r="I27" i="198"/>
  <c r="J27" i="198" s="1"/>
  <c r="I23" i="198"/>
  <c r="I54" i="42"/>
  <c r="I51" i="42"/>
  <c r="I46" i="42"/>
  <c r="I31" i="42"/>
  <c r="J31" i="42" s="1"/>
  <c r="I27" i="42"/>
  <c r="I26" i="42"/>
  <c r="J26" i="42" s="1"/>
  <c r="I21" i="42"/>
  <c r="I19" i="42"/>
  <c r="I18" i="42"/>
  <c r="J18" i="42" s="1"/>
  <c r="I36" i="241"/>
  <c r="I35" i="241"/>
  <c r="J35" i="241" s="1"/>
  <c r="I14" i="241"/>
  <c r="I50" i="203"/>
  <c r="I35" i="203"/>
  <c r="I31" i="203"/>
  <c r="I29" i="203"/>
  <c r="I28" i="203"/>
  <c r="J28" i="203" s="1"/>
  <c r="I26" i="203"/>
  <c r="I24" i="203"/>
  <c r="I23" i="203"/>
  <c r="J23" i="203" s="1"/>
  <c r="I22" i="203"/>
  <c r="J22" i="203" s="1"/>
  <c r="I18" i="203"/>
  <c r="I16" i="203"/>
  <c r="I15" i="203"/>
  <c r="J15" i="203" s="1"/>
  <c r="I14" i="203"/>
  <c r="J14" i="203" s="1"/>
  <c r="I57" i="27"/>
  <c r="I55" i="27"/>
  <c r="I54" i="27"/>
  <c r="J54" i="27" s="1"/>
  <c r="I52" i="27"/>
  <c r="I27" i="27"/>
  <c r="I22" i="27"/>
  <c r="I19" i="27"/>
  <c r="I16" i="27"/>
  <c r="I14" i="27"/>
  <c r="I38" i="89"/>
  <c r="I24" i="89"/>
  <c r="J24" i="89" s="1"/>
  <c r="I22" i="89"/>
  <c r="I20" i="89"/>
  <c r="I34" i="24"/>
  <c r="I28" i="24"/>
  <c r="I26" i="24"/>
  <c r="I23" i="24"/>
  <c r="I18" i="24"/>
  <c r="I51" i="24"/>
  <c r="I48" i="24"/>
  <c r="I46" i="24"/>
  <c r="I29" i="24"/>
  <c r="J29" i="24" s="1"/>
  <c r="I27" i="24"/>
  <c r="I25" i="24"/>
  <c r="I22" i="24"/>
  <c r="I21" i="24"/>
  <c r="J21" i="24" s="1"/>
  <c r="I19" i="24"/>
  <c r="I16" i="24"/>
  <c r="I107" i="116"/>
  <c r="I105" i="116"/>
  <c r="I99" i="116"/>
  <c r="I97" i="116"/>
  <c r="I95" i="116"/>
  <c r="I93" i="116"/>
  <c r="I91" i="116"/>
  <c r="I81" i="116"/>
  <c r="I79" i="116"/>
  <c r="I77" i="116"/>
  <c r="I75" i="116"/>
  <c r="I71" i="116"/>
  <c r="I69" i="116"/>
  <c r="I67" i="116"/>
  <c r="I63" i="116"/>
  <c r="I59" i="116"/>
  <c r="I57" i="116"/>
  <c r="I45" i="116"/>
  <c r="I36" i="116"/>
  <c r="I34" i="116"/>
  <c r="I32" i="116"/>
  <c r="I22" i="116"/>
  <c r="I18" i="116"/>
  <c r="I16" i="116"/>
  <c r="I14" i="116"/>
  <c r="I69" i="87"/>
  <c r="I65" i="87"/>
  <c r="I63" i="87"/>
  <c r="I59" i="87"/>
  <c r="I53" i="87"/>
  <c r="I51" i="87"/>
  <c r="I45" i="87"/>
  <c r="I21" i="87"/>
  <c r="J21" i="87" s="1"/>
  <c r="I19" i="87"/>
  <c r="I16" i="87"/>
  <c r="I48" i="20"/>
  <c r="I47" i="20"/>
  <c r="J47" i="20" s="1"/>
  <c r="I37" i="20"/>
  <c r="I36" i="20"/>
  <c r="J36" i="20" s="1"/>
  <c r="I26" i="20"/>
  <c r="J26" i="20" s="1"/>
  <c r="I24" i="20"/>
  <c r="I23" i="20"/>
  <c r="J23" i="20" s="1"/>
  <c r="I21" i="20"/>
  <c r="I20" i="20"/>
  <c r="J20" i="20" s="1"/>
  <c r="I12" i="20"/>
  <c r="I32" i="118"/>
  <c r="I24" i="118"/>
  <c r="I22" i="118"/>
  <c r="I18" i="118"/>
  <c r="I16" i="118"/>
  <c r="I14" i="118"/>
  <c r="I12" i="118"/>
  <c r="I67" i="117"/>
  <c r="I61" i="117"/>
  <c r="I59" i="117"/>
  <c r="I57" i="117"/>
  <c r="I53" i="117"/>
  <c r="I51" i="117"/>
  <c r="I49" i="117"/>
  <c r="I47" i="117"/>
  <c r="I39" i="117"/>
  <c r="I33" i="117"/>
  <c r="I25" i="117"/>
  <c r="I19" i="117"/>
  <c r="I17" i="117"/>
  <c r="I15" i="117"/>
  <c r="I11" i="117"/>
  <c r="I67" i="18"/>
  <c r="I65" i="18"/>
  <c r="I61" i="18"/>
  <c r="I55" i="18"/>
  <c r="I53" i="18"/>
  <c r="I43" i="18"/>
  <c r="I41" i="18"/>
  <c r="I33" i="18"/>
  <c r="I23" i="18"/>
  <c r="I11" i="18"/>
  <c r="I102" i="113"/>
  <c r="I96" i="113"/>
  <c r="I92" i="113"/>
  <c r="I84" i="113"/>
  <c r="I78" i="113"/>
  <c r="I72" i="113"/>
  <c r="I67" i="113"/>
  <c r="I59" i="113"/>
  <c r="I53" i="113"/>
  <c r="I47" i="113"/>
  <c r="I41" i="113"/>
  <c r="I33" i="113"/>
  <c r="I27" i="113"/>
  <c r="I19" i="113"/>
  <c r="I13" i="113"/>
  <c r="I78" i="112"/>
  <c r="I74" i="112"/>
  <c r="I72" i="112"/>
  <c r="I63" i="112"/>
  <c r="I61" i="112"/>
  <c r="I60" i="112"/>
  <c r="I55" i="112"/>
  <c r="I51" i="112"/>
  <c r="I49" i="112"/>
  <c r="I44" i="112"/>
  <c r="I26" i="112"/>
  <c r="I24" i="112"/>
  <c r="I19" i="112"/>
  <c r="I15" i="112"/>
  <c r="I13" i="112"/>
  <c r="I79" i="111"/>
  <c r="I75" i="111"/>
  <c r="I73" i="111"/>
  <c r="I71" i="111"/>
  <c r="I67" i="111"/>
  <c r="I65" i="111"/>
  <c r="I59" i="111"/>
  <c r="I55" i="111"/>
  <c r="I49" i="111"/>
  <c r="I45" i="111"/>
  <c r="I37" i="111"/>
  <c r="I29" i="111"/>
  <c r="I27" i="111"/>
  <c r="I25" i="111"/>
  <c r="I21" i="111"/>
  <c r="I19" i="111"/>
  <c r="I17" i="111"/>
  <c r="I29" i="110"/>
  <c r="I27" i="110"/>
  <c r="I21" i="110"/>
  <c r="I17" i="110"/>
  <c r="I15" i="110"/>
  <c r="I13" i="110"/>
  <c r="I108" i="116"/>
  <c r="I106" i="116"/>
  <c r="I102" i="116"/>
  <c r="I92" i="116"/>
  <c r="I90" i="116"/>
  <c r="I86" i="116"/>
  <c r="I84" i="116"/>
  <c r="I80" i="116"/>
  <c r="I74" i="116"/>
  <c r="I68" i="116"/>
  <c r="I60" i="116"/>
  <c r="I58" i="116"/>
  <c r="I56" i="116"/>
  <c r="I50" i="116"/>
  <c r="I48" i="116"/>
  <c r="I46" i="116"/>
  <c r="I44" i="116"/>
  <c r="I43" i="116"/>
  <c r="I33" i="116"/>
  <c r="I25" i="116"/>
  <c r="I21" i="116"/>
  <c r="I15" i="116"/>
  <c r="I13" i="116"/>
  <c r="I71" i="87"/>
  <c r="I66" i="87"/>
  <c r="I55" i="87"/>
  <c r="I46" i="87"/>
  <c r="I44" i="87"/>
  <c r="I38" i="87"/>
  <c r="I34" i="87"/>
  <c r="I15" i="87"/>
  <c r="I13" i="87"/>
  <c r="I49" i="20"/>
  <c r="I46" i="20"/>
  <c r="I17" i="20"/>
  <c r="I33" i="118"/>
  <c r="I29" i="118"/>
  <c r="I27" i="118"/>
  <c r="I15" i="118"/>
  <c r="I13" i="118"/>
  <c r="I68" i="117"/>
  <c r="I64" i="117"/>
  <c r="I60" i="117"/>
  <c r="I58" i="117"/>
  <c r="I48" i="117"/>
  <c r="I46" i="117"/>
  <c r="I42" i="117"/>
  <c r="I40" i="117"/>
  <c r="I34" i="117"/>
  <c r="I32" i="117"/>
  <c r="I28" i="117"/>
  <c r="I24" i="117"/>
  <c r="I22" i="117"/>
  <c r="I20" i="117"/>
  <c r="I14" i="117"/>
  <c r="I12" i="117"/>
  <c r="I72" i="18"/>
  <c r="I70" i="18"/>
  <c r="I64" i="18"/>
  <c r="I62" i="18"/>
  <c r="I58" i="18"/>
  <c r="I54" i="18"/>
  <c r="I52" i="18"/>
  <c r="I46" i="18"/>
  <c r="I44" i="18"/>
  <c r="I32" i="18"/>
  <c r="I26" i="18"/>
  <c r="I24" i="18"/>
  <c r="I20" i="18"/>
  <c r="I18" i="18"/>
  <c r="I14" i="18"/>
  <c r="I12" i="18"/>
  <c r="I103" i="113"/>
  <c r="I95" i="113"/>
  <c r="I89" i="113"/>
  <c r="I85" i="113"/>
  <c r="I79" i="113"/>
  <c r="I73" i="113"/>
  <c r="I66" i="113"/>
  <c r="I60" i="113"/>
  <c r="I50" i="113"/>
  <c r="I42" i="113"/>
  <c r="I34" i="113"/>
  <c r="I26" i="113"/>
  <c r="I20" i="113"/>
  <c r="I16" i="113"/>
  <c r="I14" i="113"/>
  <c r="I12" i="113"/>
  <c r="I75" i="112"/>
  <c r="I73" i="112"/>
  <c r="I71" i="112"/>
  <c r="I62" i="112"/>
  <c r="I54" i="112"/>
  <c r="I50" i="112"/>
  <c r="I48" i="112"/>
  <c r="I43" i="112"/>
  <c r="I41" i="112"/>
  <c r="I25" i="112"/>
  <c r="I23" i="112"/>
  <c r="I18" i="112"/>
  <c r="I14" i="112"/>
  <c r="I12" i="112"/>
  <c r="I78" i="111"/>
  <c r="I74" i="111"/>
  <c r="I72" i="111"/>
  <c r="I68" i="111"/>
  <c r="I64" i="111"/>
  <c r="I62" i="111"/>
  <c r="I58" i="111"/>
  <c r="I54" i="111"/>
  <c r="I50" i="111"/>
  <c r="I48" i="111"/>
  <c r="I38" i="111"/>
  <c r="I26" i="111"/>
  <c r="I22" i="111"/>
  <c r="I18" i="111"/>
  <c r="I16" i="111"/>
  <c r="I22" i="110"/>
  <c r="I20" i="110"/>
  <c r="I16" i="110"/>
  <c r="I14" i="110"/>
  <c r="I74" i="109"/>
  <c r="I72" i="109"/>
  <c r="I66" i="109"/>
  <c r="I64" i="109"/>
  <c r="I60" i="109"/>
  <c r="I58" i="109"/>
  <c r="I56" i="109"/>
  <c r="I52" i="109"/>
  <c r="I50" i="109"/>
  <c r="I46" i="109"/>
  <c r="I42" i="109"/>
  <c r="I34" i="109"/>
  <c r="I30" i="109"/>
  <c r="I28" i="109"/>
  <c r="I22" i="109"/>
  <c r="I18" i="109"/>
  <c r="I16" i="109"/>
  <c r="I14" i="109"/>
  <c r="I64" i="108"/>
  <c r="I62" i="108"/>
  <c r="I61" i="108"/>
  <c r="I58" i="108"/>
  <c r="I56" i="108"/>
  <c r="I53" i="108"/>
  <c r="I52" i="108"/>
  <c r="I51" i="108"/>
  <c r="I50" i="108"/>
  <c r="I42" i="108"/>
  <c r="I41" i="108"/>
  <c r="I35" i="108"/>
  <c r="I34" i="108"/>
  <c r="I27" i="108"/>
  <c r="I26" i="108"/>
  <c r="I24" i="108"/>
  <c r="I22" i="108"/>
  <c r="I21" i="108"/>
  <c r="I20" i="108"/>
  <c r="I19" i="108"/>
  <c r="I15" i="108"/>
  <c r="I14" i="108"/>
  <c r="I13" i="108"/>
  <c r="I12" i="108"/>
  <c r="I108" i="106"/>
  <c r="I104" i="106"/>
  <c r="I102" i="106"/>
  <c r="I96" i="106"/>
  <c r="I92" i="106"/>
  <c r="I84" i="106"/>
  <c r="I82" i="106"/>
  <c r="I80" i="106"/>
  <c r="I78" i="106"/>
  <c r="I67" i="106"/>
  <c r="I61" i="106"/>
  <c r="I59" i="106"/>
  <c r="I48" i="106"/>
  <c r="I46" i="106"/>
  <c r="I35" i="106"/>
  <c r="I33" i="106"/>
  <c r="I26" i="106"/>
  <c r="I22" i="106"/>
  <c r="I14" i="106"/>
  <c r="I12" i="106"/>
  <c r="I89" i="105"/>
  <c r="I87" i="105"/>
  <c r="I83" i="105"/>
  <c r="I81" i="105"/>
  <c r="I77" i="105"/>
  <c r="I75" i="105"/>
  <c r="I73" i="105"/>
  <c r="I67" i="105"/>
  <c r="I59" i="105"/>
  <c r="I57" i="105"/>
  <c r="I53" i="105"/>
  <c r="I51" i="105"/>
  <c r="I49" i="105"/>
  <c r="I33" i="105"/>
  <c r="I23" i="105"/>
  <c r="I19" i="105"/>
  <c r="I15" i="105"/>
  <c r="I45" i="104"/>
  <c r="I41" i="104"/>
  <c r="I35" i="104"/>
  <c r="I23" i="104"/>
  <c r="I19" i="104"/>
  <c r="I13" i="104"/>
  <c r="I73" i="109"/>
  <c r="I71" i="109"/>
  <c r="I69" i="109"/>
  <c r="I65" i="109"/>
  <c r="I63" i="109"/>
  <c r="I59" i="109"/>
  <c r="I55" i="109"/>
  <c r="I53" i="109"/>
  <c r="I51" i="109"/>
  <c r="I49" i="109"/>
  <c r="I43" i="109"/>
  <c r="I33" i="109"/>
  <c r="I23" i="109"/>
  <c r="I21" i="109"/>
  <c r="I17" i="109"/>
  <c r="I15" i="109"/>
  <c r="I13" i="109"/>
  <c r="I107" i="106"/>
  <c r="I101" i="106"/>
  <c r="I99" i="106"/>
  <c r="I97" i="106"/>
  <c r="I93" i="106"/>
  <c r="I89" i="106"/>
  <c r="I85" i="106"/>
  <c r="I79" i="106"/>
  <c r="I77" i="106"/>
  <c r="I66" i="106"/>
  <c r="I64" i="106"/>
  <c r="I62" i="106"/>
  <c r="I60" i="106"/>
  <c r="I55" i="106"/>
  <c r="I53" i="106"/>
  <c r="I51" i="106"/>
  <c r="I49" i="106"/>
  <c r="I47" i="106"/>
  <c r="I42" i="106"/>
  <c r="I36" i="106"/>
  <c r="I34" i="106"/>
  <c r="I32" i="106"/>
  <c r="I23" i="106"/>
  <c r="I19" i="106"/>
  <c r="I17" i="106"/>
  <c r="I15" i="106"/>
  <c r="I13" i="106"/>
  <c r="I84" i="105"/>
  <c r="I80" i="105"/>
  <c r="I78" i="105"/>
  <c r="I70" i="105"/>
  <c r="I68" i="105"/>
  <c r="I64" i="105"/>
  <c r="I62" i="105"/>
  <c r="I60" i="105"/>
  <c r="I58" i="105"/>
  <c r="I50" i="105"/>
  <c r="I48" i="105"/>
  <c r="I42" i="105"/>
  <c r="I36" i="105"/>
  <c r="I24" i="105"/>
  <c r="I22" i="105"/>
  <c r="I16" i="105"/>
  <c r="I14" i="105"/>
  <c r="I48" i="104"/>
  <c r="I46" i="104"/>
  <c r="I42" i="104"/>
  <c r="I32" i="104"/>
  <c r="I22" i="104"/>
  <c r="I16" i="104"/>
  <c r="I14" i="104"/>
  <c r="I45" i="105"/>
  <c r="I35" i="105"/>
  <c r="I29" i="105"/>
  <c r="I21" i="105"/>
  <c r="I17" i="105"/>
  <c r="I47" i="104"/>
  <c r="I43" i="104"/>
  <c r="I33" i="104"/>
  <c r="I29" i="104"/>
  <c r="I21" i="104"/>
  <c r="I17" i="104"/>
  <c r="I15" i="104"/>
  <c r="I52" i="103"/>
  <c r="I50" i="103"/>
  <c r="I48" i="103"/>
  <c r="I42" i="103"/>
  <c r="I36" i="103"/>
  <c r="I34" i="103"/>
  <c r="I32" i="103"/>
  <c r="I24" i="103"/>
  <c r="I22" i="103"/>
  <c r="I20" i="103"/>
  <c r="I18" i="103"/>
  <c r="I14" i="103"/>
  <c r="I12" i="103"/>
  <c r="I101" i="102"/>
  <c r="I99" i="102"/>
  <c r="I97" i="102"/>
  <c r="I89" i="102"/>
  <c r="I87" i="102"/>
  <c r="I83" i="102"/>
  <c r="I81" i="102"/>
  <c r="I79" i="102"/>
  <c r="I59" i="102"/>
  <c r="I55" i="102"/>
  <c r="I53" i="102"/>
  <c r="I49" i="102"/>
  <c r="I45" i="102"/>
  <c r="I43" i="102"/>
  <c r="I35" i="102"/>
  <c r="I33" i="102"/>
  <c r="I23" i="102"/>
  <c r="I19" i="102"/>
  <c r="I17" i="102"/>
  <c r="I15" i="102"/>
  <c r="I13" i="102"/>
  <c r="I92" i="101"/>
  <c r="I90" i="101"/>
  <c r="I88" i="101"/>
  <c r="I78" i="101"/>
  <c r="I76" i="101"/>
  <c r="I72" i="101"/>
  <c r="I70" i="101"/>
  <c r="I64" i="101"/>
  <c r="I62" i="101"/>
  <c r="I56" i="101"/>
  <c r="I51" i="101"/>
  <c r="I49" i="101"/>
  <c r="I32" i="101"/>
  <c r="I26" i="101"/>
  <c r="I18" i="101"/>
  <c r="I14" i="101"/>
  <c r="I12" i="101"/>
  <c r="I54" i="225"/>
  <c r="I31" i="225"/>
  <c r="I27" i="225"/>
  <c r="I26" i="225"/>
  <c r="J26" i="225" s="1"/>
  <c r="I23" i="225"/>
  <c r="I22" i="225"/>
  <c r="J22" i="225" s="1"/>
  <c r="I19" i="225"/>
  <c r="I35" i="243"/>
  <c r="I22" i="243"/>
  <c r="I20" i="243"/>
  <c r="I19" i="243"/>
  <c r="I15" i="243"/>
  <c r="J15" i="243" s="1"/>
  <c r="I74" i="91"/>
  <c r="I71" i="91"/>
  <c r="I68" i="91"/>
  <c r="I63" i="91"/>
  <c r="I60" i="91"/>
  <c r="I56" i="91"/>
  <c r="I53" i="91"/>
  <c r="I52" i="91"/>
  <c r="I43" i="91"/>
  <c r="I33" i="91"/>
  <c r="I29" i="91"/>
  <c r="I24" i="91"/>
  <c r="I20" i="91"/>
  <c r="I15" i="91"/>
  <c r="I12" i="91"/>
  <c r="I55" i="103"/>
  <c r="I51" i="103"/>
  <c r="I49" i="103"/>
  <c r="I43" i="103"/>
  <c r="I41" i="103"/>
  <c r="I35" i="103"/>
  <c r="I33" i="103"/>
  <c r="I29" i="103"/>
  <c r="I27" i="103"/>
  <c r="I21" i="103"/>
  <c r="I17" i="103"/>
  <c r="I15" i="103"/>
  <c r="I13" i="103"/>
  <c r="I98" i="102"/>
  <c r="I96" i="102"/>
  <c r="I92" i="102"/>
  <c r="I90" i="102"/>
  <c r="I88" i="102"/>
  <c r="I80" i="102"/>
  <c r="I78" i="102"/>
  <c r="I58" i="102"/>
  <c r="I54" i="102"/>
  <c r="I52" i="102"/>
  <c r="I46" i="102"/>
  <c r="I44" i="102"/>
  <c r="I36" i="102"/>
  <c r="I32" i="102"/>
  <c r="I24" i="102"/>
  <c r="I18" i="102"/>
  <c r="I14" i="102"/>
  <c r="I12" i="102"/>
  <c r="I97" i="101"/>
  <c r="I95" i="101"/>
  <c r="I89" i="101"/>
  <c r="I87" i="101"/>
  <c r="I83" i="101"/>
  <c r="I81" i="101"/>
  <c r="I79" i="101"/>
  <c r="I77" i="101"/>
  <c r="I67" i="101"/>
  <c r="I65" i="101"/>
  <c r="I63" i="101"/>
  <c r="I50" i="101"/>
  <c r="I48" i="101"/>
  <c r="I44" i="101"/>
  <c r="I29" i="101"/>
  <c r="I27" i="101"/>
  <c r="I25" i="101"/>
  <c r="I19" i="101"/>
  <c r="I15" i="101"/>
  <c r="I13" i="101"/>
  <c r="I45" i="225"/>
  <c r="J45" i="225" s="1"/>
  <c r="I37" i="225"/>
  <c r="J37" i="225" s="1"/>
  <c r="I35" i="225"/>
  <c r="J32" i="225"/>
  <c r="I25" i="225"/>
  <c r="I24" i="225"/>
  <c r="J24" i="225" s="1"/>
  <c r="I21" i="225"/>
  <c r="I20" i="225"/>
  <c r="J20" i="225" s="1"/>
  <c r="I26" i="243"/>
  <c r="J26" i="243" s="1"/>
  <c r="I25" i="243"/>
  <c r="I21" i="243"/>
  <c r="J21" i="243" s="1"/>
  <c r="I18" i="243"/>
  <c r="I16" i="243"/>
  <c r="I77" i="91"/>
  <c r="I73" i="91"/>
  <c r="I72" i="91"/>
  <c r="I62" i="91"/>
  <c r="I61" i="91"/>
  <c r="I55" i="91"/>
  <c r="I51" i="91"/>
  <c r="I50" i="91"/>
  <c r="I41" i="91"/>
  <c r="I22" i="91"/>
  <c r="I21" i="91"/>
  <c r="I17" i="91"/>
  <c r="I14" i="91"/>
  <c r="I13" i="91"/>
  <c r="I58" i="10"/>
  <c r="I48" i="10"/>
  <c r="I47" i="10"/>
  <c r="I31" i="10"/>
  <c r="I29" i="10"/>
  <c r="I21" i="10"/>
  <c r="J21" i="10" s="1"/>
  <c r="I14" i="10"/>
  <c r="I23" i="9"/>
  <c r="J23" i="9" s="1"/>
  <c r="I13" i="9"/>
  <c r="I73" i="85"/>
  <c r="I72" i="85"/>
  <c r="I67" i="85"/>
  <c r="I63" i="85"/>
  <c r="I62" i="85"/>
  <c r="I59" i="85"/>
  <c r="I55" i="85"/>
  <c r="I54" i="85"/>
  <c r="I43" i="85"/>
  <c r="I36" i="85"/>
  <c r="I32" i="85"/>
  <c r="I29" i="85"/>
  <c r="I22" i="85"/>
  <c r="I21" i="85"/>
  <c r="I18" i="85"/>
  <c r="I14" i="85"/>
  <c r="I13" i="85"/>
  <c r="I22" i="76"/>
  <c r="I18" i="76"/>
  <c r="I15" i="76"/>
  <c r="I14" i="76"/>
  <c r="I56" i="70"/>
  <c r="I45" i="70"/>
  <c r="I46" i="68"/>
  <c r="I45" i="68"/>
  <c r="I43" i="68"/>
  <c r="I42" i="68"/>
  <c r="I41" i="68"/>
  <c r="I35" i="68"/>
  <c r="I34" i="68"/>
  <c r="I33" i="68"/>
  <c r="I32" i="68"/>
  <c r="I28" i="68"/>
  <c r="I27" i="68"/>
  <c r="I26" i="68"/>
  <c r="I18" i="68"/>
  <c r="I17" i="68"/>
  <c r="I16" i="68"/>
  <c r="I15" i="68"/>
  <c r="I14" i="68"/>
  <c r="I13" i="68"/>
  <c r="I12" i="68"/>
  <c r="I15" i="64"/>
  <c r="I61" i="64" s="1"/>
  <c r="I13" i="64"/>
  <c r="I12" i="64"/>
  <c r="J59" i="58"/>
  <c r="K59" i="58" s="1"/>
  <c r="J58" i="58"/>
  <c r="J50" i="58"/>
  <c r="J44" i="58"/>
  <c r="J29" i="58"/>
  <c r="J25" i="58"/>
  <c r="J24" i="58"/>
  <c r="J23" i="58"/>
  <c r="K23" i="58" s="1"/>
  <c r="J22" i="58"/>
  <c r="I84" i="54"/>
  <c r="J84" i="54" s="1"/>
  <c r="I81" i="54"/>
  <c r="I80" i="54"/>
  <c r="I79" i="54"/>
  <c r="J79" i="54" s="1"/>
  <c r="I78" i="54"/>
  <c r="J78" i="54" s="1"/>
  <c r="I74" i="54"/>
  <c r="I68" i="54"/>
  <c r="I67" i="54"/>
  <c r="I65" i="54"/>
  <c r="J65" i="54" s="1"/>
  <c r="I63" i="54"/>
  <c r="I62" i="54"/>
  <c r="I58" i="54"/>
  <c r="J58" i="54" s="1"/>
  <c r="I49" i="54"/>
  <c r="I37" i="54"/>
  <c r="I35" i="54"/>
  <c r="I34" i="54"/>
  <c r="I26" i="54"/>
  <c r="I24" i="54"/>
  <c r="J24" i="54" s="1"/>
  <c r="I22" i="54"/>
  <c r="J22" i="54" s="1"/>
  <c r="I19" i="54"/>
  <c r="I18" i="54"/>
  <c r="I15" i="54"/>
  <c r="I56" i="10"/>
  <c r="I55" i="10"/>
  <c r="I49" i="10"/>
  <c r="I44" i="10"/>
  <c r="J42" i="10"/>
  <c r="J40" i="10"/>
  <c r="I28" i="10"/>
  <c r="I26" i="10"/>
  <c r="I23" i="10"/>
  <c r="I20" i="10"/>
  <c r="I19" i="10"/>
  <c r="I17" i="10"/>
  <c r="I16" i="10"/>
  <c r="J16" i="10" s="1"/>
  <c r="I31" i="9"/>
  <c r="I79" i="85"/>
  <c r="I71" i="85"/>
  <c r="I70" i="85"/>
  <c r="I66" i="85"/>
  <c r="I61" i="85"/>
  <c r="I57" i="85"/>
  <c r="I56" i="85"/>
  <c r="I45" i="85"/>
  <c r="I42" i="85"/>
  <c r="I41" i="85"/>
  <c r="I35" i="85"/>
  <c r="I24" i="85"/>
  <c r="I23" i="85"/>
  <c r="I96" i="85" s="1"/>
  <c r="I20" i="85"/>
  <c r="I15" i="85"/>
  <c r="I12" i="85"/>
  <c r="I24" i="77"/>
  <c r="I23" i="77"/>
  <c r="I20" i="77"/>
  <c r="I18" i="77"/>
  <c r="I17" i="77"/>
  <c r="I16" i="77"/>
  <c r="I15" i="77"/>
  <c r="I13" i="77"/>
  <c r="I12" i="77"/>
  <c r="I17" i="76"/>
  <c r="I16" i="76"/>
  <c r="I48" i="64"/>
  <c r="I17" i="64"/>
  <c r="I16" i="64"/>
  <c r="J56" i="58"/>
  <c r="J52" i="58"/>
  <c r="J37" i="58"/>
  <c r="K37" i="58" s="1"/>
  <c r="J36" i="58"/>
  <c r="J28" i="58"/>
  <c r="K28" i="58" s="1"/>
  <c r="J13" i="58"/>
  <c r="I85" i="54"/>
  <c r="I83" i="54"/>
  <c r="I76" i="54"/>
  <c r="I75" i="54"/>
  <c r="I73" i="54"/>
  <c r="J73" i="54" s="1"/>
  <c r="I71" i="54"/>
  <c r="I70" i="54"/>
  <c r="J70" i="54" s="1"/>
  <c r="I66" i="54"/>
  <c r="I61" i="54"/>
  <c r="I60" i="54"/>
  <c r="I57" i="54"/>
  <c r="I45" i="54"/>
  <c r="J41" i="54"/>
  <c r="I36" i="54"/>
  <c r="J36" i="54" s="1"/>
  <c r="I25" i="54"/>
  <c r="I20" i="54"/>
  <c r="I17" i="54"/>
  <c r="I16" i="54"/>
  <c r="I10" i="87"/>
  <c r="I10" i="243"/>
  <c r="I10" i="225"/>
  <c r="I10" i="244"/>
  <c r="I10" i="163"/>
  <c r="I10" i="246"/>
  <c r="I10" i="120"/>
  <c r="I10" i="133"/>
  <c r="I10" i="144"/>
  <c r="I27" i="6"/>
  <c r="I11" i="212"/>
  <c r="I98" i="200"/>
  <c r="I86" i="200"/>
  <c r="I76" i="200"/>
  <c r="I64" i="200"/>
  <c r="I99" i="200"/>
  <c r="I63" i="200"/>
  <c r="I11" i="200"/>
  <c r="I111" i="200" s="1"/>
  <c r="I53" i="200"/>
  <c r="I101" i="116"/>
  <c r="I89" i="116"/>
  <c r="I55" i="116"/>
  <c r="I42" i="116"/>
  <c r="I12" i="116"/>
  <c r="I26" i="118"/>
  <c r="I45" i="117"/>
  <c r="I13" i="117"/>
  <c r="I35" i="18"/>
  <c r="I31" i="113"/>
  <c r="I25" i="113"/>
  <c r="I11" i="113"/>
  <c r="I58" i="112"/>
  <c r="I47" i="112"/>
  <c r="I35" i="112"/>
  <c r="I22" i="112"/>
  <c r="I11" i="112"/>
  <c r="I57" i="111"/>
  <c r="I15" i="111"/>
  <c r="I35" i="110"/>
  <c r="I104" i="116"/>
  <c r="I66" i="116"/>
  <c r="I54" i="116"/>
  <c r="I41" i="116"/>
  <c r="I11" i="116"/>
  <c r="I110" i="116" s="1"/>
  <c r="I11" i="118"/>
  <c r="I56" i="117"/>
  <c r="I99" i="113"/>
  <c r="I83" i="113"/>
  <c r="I71" i="113"/>
  <c r="I56" i="113"/>
  <c r="I46" i="113"/>
  <c r="I69" i="112"/>
  <c r="I59" i="112"/>
  <c r="I34" i="112"/>
  <c r="I70" i="111"/>
  <c r="I66" i="111"/>
  <c r="I56" i="111"/>
  <c r="I36" i="111"/>
  <c r="I12" i="111"/>
  <c r="I26" i="110"/>
  <c r="I12" i="110"/>
  <c r="I70" i="109"/>
  <c r="I62" i="109"/>
  <c r="I48" i="109"/>
  <c r="I12" i="109"/>
  <c r="I49" i="108"/>
  <c r="I47" i="108"/>
  <c r="I33" i="108"/>
  <c r="I18" i="108"/>
  <c r="I11" i="108"/>
  <c r="I76" i="106"/>
  <c r="I57" i="106"/>
  <c r="I44" i="106"/>
  <c r="I29" i="106"/>
  <c r="I55" i="105"/>
  <c r="I47" i="105"/>
  <c r="I27" i="105"/>
  <c r="I57" i="109"/>
  <c r="I27" i="109"/>
  <c r="I95" i="106"/>
  <c r="I75" i="106"/>
  <c r="I58" i="106"/>
  <c r="I45" i="106"/>
  <c r="I11" i="106"/>
  <c r="I82" i="105"/>
  <c r="I76" i="105"/>
  <c r="I56" i="105"/>
  <c r="I12" i="105"/>
  <c r="I12" i="104"/>
  <c r="I13" i="105"/>
  <c r="I26" i="103"/>
  <c r="I95" i="102"/>
  <c r="I77" i="102"/>
  <c r="I51" i="102"/>
  <c r="I29" i="102"/>
  <c r="I11" i="102"/>
  <c r="I86" i="101"/>
  <c r="I74" i="101"/>
  <c r="I47" i="101"/>
  <c r="I24" i="101"/>
  <c r="I70" i="91"/>
  <c r="I59" i="91"/>
  <c r="I49" i="91"/>
  <c r="I82" i="91" s="1"/>
  <c r="I11" i="91"/>
  <c r="I47" i="103"/>
  <c r="I11" i="103"/>
  <c r="I86" i="102"/>
  <c r="I42" i="102"/>
  <c r="I75" i="101"/>
  <c r="I61" i="101"/>
  <c r="I35" i="101"/>
  <c r="I23" i="101"/>
  <c r="I11" i="101"/>
  <c r="I27" i="91"/>
  <c r="I22" i="9"/>
  <c r="I69" i="85"/>
  <c r="I29" i="76"/>
  <c r="I20" i="70"/>
  <c r="I11" i="68"/>
  <c r="I53" i="85"/>
  <c r="I52" i="85"/>
  <c r="I11" i="85"/>
  <c r="I44" i="76"/>
  <c r="J44" i="76" s="1"/>
  <c r="I58" i="70"/>
  <c r="I21" i="70"/>
  <c r="J21" i="70" s="1"/>
  <c r="C41" i="212"/>
  <c r="G40" i="212"/>
  <c r="G41" i="212"/>
  <c r="G39" i="212"/>
  <c r="G69" i="55"/>
  <c r="G76" i="120"/>
  <c r="C77" i="120"/>
  <c r="G57" i="24"/>
  <c r="C57" i="24"/>
  <c r="C113" i="116"/>
  <c r="C111" i="116"/>
  <c r="G117" i="116"/>
  <c r="C78" i="87"/>
  <c r="C76" i="18"/>
  <c r="C109" i="113"/>
  <c r="C122" i="113"/>
  <c r="G80" i="112"/>
  <c r="C37" i="112"/>
  <c r="G37" i="112"/>
  <c r="G81" i="112" s="1"/>
  <c r="C83" i="112"/>
  <c r="C85" i="111"/>
  <c r="C84" i="111"/>
  <c r="C47" i="110"/>
  <c r="C44" i="110"/>
  <c r="G47" i="110"/>
  <c r="G68" i="108"/>
  <c r="I31" i="108"/>
  <c r="G70" i="108"/>
  <c r="I46" i="108"/>
  <c r="G67" i="108"/>
  <c r="C69" i="108"/>
  <c r="C71" i="108"/>
  <c r="C97" i="105"/>
  <c r="C50" i="104"/>
  <c r="C60" i="103"/>
  <c r="C104" i="102"/>
  <c r="C108" i="102"/>
  <c r="C104" i="101"/>
  <c r="G107" i="101"/>
  <c r="C103" i="101"/>
  <c r="C82" i="85"/>
  <c r="C85" i="85"/>
  <c r="I67" i="64"/>
  <c r="C62" i="64"/>
  <c r="I51" i="64"/>
  <c r="C98" i="105"/>
  <c r="C107" i="101"/>
  <c r="C116" i="116"/>
  <c r="C80" i="120"/>
  <c r="I98" i="85"/>
  <c r="G55" i="24"/>
  <c r="G56" i="24"/>
  <c r="G93" i="54"/>
  <c r="C56" i="24"/>
  <c r="C70" i="76"/>
  <c r="C82" i="112"/>
  <c r="C85" i="112"/>
  <c r="G112" i="116"/>
  <c r="C62" i="10"/>
  <c r="C84" i="112"/>
  <c r="C73" i="117"/>
  <c r="C76" i="120"/>
  <c r="C63" i="10"/>
  <c r="C82" i="91"/>
  <c r="C114" i="113"/>
  <c r="C115" i="106"/>
  <c r="C118" i="106"/>
  <c r="C83" i="109"/>
  <c r="C117" i="113"/>
  <c r="C53" i="64"/>
  <c r="I10" i="162"/>
  <c r="G104" i="101"/>
  <c r="G108" i="101" s="1"/>
  <c r="G35" i="252"/>
  <c r="I25" i="78"/>
  <c r="I21" i="78"/>
  <c r="I10" i="78"/>
  <c r="I17" i="78"/>
  <c r="I18" i="78"/>
  <c r="I12" i="78"/>
  <c r="I27" i="78"/>
  <c r="I15" i="78"/>
  <c r="I13" i="78"/>
  <c r="I22" i="78"/>
  <c r="I20" i="78"/>
  <c r="I16" i="78"/>
  <c r="J16" i="78" s="1"/>
  <c r="I14" i="78"/>
  <c r="J14" i="78" s="1"/>
  <c r="J31" i="78" s="1"/>
  <c r="I23" i="78"/>
  <c r="I19" i="78"/>
  <c r="I26" i="78"/>
  <c r="I24" i="78"/>
  <c r="G63" i="64"/>
  <c r="C81" i="91"/>
  <c r="C109" i="102"/>
  <c r="C112" i="113"/>
  <c r="C78" i="18"/>
  <c r="G106" i="101"/>
  <c r="C112" i="200"/>
  <c r="C100" i="101"/>
  <c r="C115" i="116"/>
  <c r="G121" i="113"/>
  <c r="G63" i="70"/>
  <c r="G109" i="113"/>
  <c r="C87" i="85"/>
  <c r="C107" i="102"/>
  <c r="C84" i="85"/>
  <c r="C52" i="104"/>
  <c r="G117" i="106"/>
  <c r="C51" i="64"/>
  <c r="C72" i="117"/>
  <c r="C65" i="10"/>
  <c r="C56" i="20"/>
  <c r="C67" i="209"/>
  <c r="C59" i="201"/>
  <c r="C58" i="201" s="1"/>
  <c r="C117" i="116"/>
  <c r="C54" i="68"/>
  <c r="C86" i="85"/>
  <c r="C61" i="10"/>
  <c r="C27" i="77"/>
  <c r="G80" i="109"/>
  <c r="C81" i="109"/>
  <c r="C116" i="113"/>
  <c r="I10" i="229"/>
  <c r="I10" i="119"/>
  <c r="C74" i="108"/>
  <c r="C110" i="113"/>
  <c r="I10" i="10"/>
  <c r="C59" i="76"/>
  <c r="C43" i="243"/>
  <c r="I10" i="245"/>
  <c r="I38" i="257"/>
  <c r="J38" i="257" s="1"/>
  <c r="I44" i="257"/>
  <c r="J44" i="257" s="1"/>
  <c r="I46" i="257"/>
  <c r="J46" i="257" s="1"/>
  <c r="G32" i="78"/>
  <c r="G31" i="78"/>
  <c r="C31" i="78"/>
  <c r="G116" i="116"/>
  <c r="G76" i="18"/>
  <c r="C75" i="18"/>
  <c r="C80" i="112"/>
  <c r="C67" i="108"/>
  <c r="C94" i="105"/>
  <c r="G48" i="163"/>
  <c r="C79" i="120"/>
  <c r="C55" i="20"/>
  <c r="C112" i="116"/>
  <c r="C83" i="91"/>
  <c r="G123" i="113"/>
  <c r="C111" i="113"/>
  <c r="C77" i="87"/>
  <c r="G93" i="105"/>
  <c r="G106" i="102"/>
  <c r="G77" i="87"/>
  <c r="C68" i="108"/>
  <c r="I10" i="76"/>
  <c r="G101" i="101"/>
  <c r="C111" i="106"/>
  <c r="C110" i="106"/>
  <c r="C108" i="101"/>
  <c r="C81" i="112"/>
  <c r="C101" i="101"/>
  <c r="G62" i="70"/>
  <c r="C54" i="241"/>
  <c r="C53" i="241" s="1"/>
  <c r="C90" i="105"/>
  <c r="C55" i="145"/>
  <c r="C82" i="111"/>
  <c r="C84" i="91"/>
  <c r="C23" i="162"/>
  <c r="C103" i="102"/>
  <c r="C38" i="118"/>
  <c r="C37" i="118"/>
  <c r="C83" i="85"/>
  <c r="C111" i="102"/>
  <c r="C56" i="225"/>
  <c r="C63" i="70"/>
  <c r="G59" i="103"/>
  <c r="C117" i="106"/>
  <c r="C113" i="106"/>
  <c r="C77" i="109"/>
  <c r="C80" i="109"/>
  <c r="D21" i="58"/>
  <c r="D64" i="58" s="1"/>
  <c r="D62" i="58" s="1"/>
  <c r="C123" i="113"/>
  <c r="G83" i="91"/>
  <c r="G82" i="112"/>
  <c r="C63" i="64"/>
  <c r="G74" i="18"/>
  <c r="C74" i="117"/>
  <c r="G105" i="102"/>
  <c r="C59" i="103"/>
  <c r="C77" i="18"/>
  <c r="C110" i="116"/>
  <c r="G110" i="106"/>
  <c r="C118" i="116"/>
  <c r="C114" i="116"/>
  <c r="C121" i="113"/>
  <c r="C96" i="105"/>
  <c r="C69" i="55"/>
  <c r="C33" i="54"/>
  <c r="C93" i="54" s="1"/>
  <c r="C86" i="111"/>
  <c r="C110" i="102"/>
  <c r="C85" i="91"/>
  <c r="C76" i="117"/>
  <c r="C75" i="117"/>
  <c r="C79" i="91"/>
  <c r="C74" i="87"/>
  <c r="C61" i="103"/>
  <c r="G110" i="102"/>
  <c r="G108" i="102"/>
  <c r="C73" i="108"/>
  <c r="G74" i="108"/>
  <c r="C99" i="105"/>
  <c r="C51" i="104"/>
  <c r="C119" i="113"/>
  <c r="C120" i="113"/>
  <c r="C79" i="18"/>
  <c r="G102" i="101"/>
  <c r="I10" i="77"/>
  <c r="G103" i="101"/>
  <c r="C75" i="108"/>
  <c r="C92" i="105"/>
  <c r="G118" i="106"/>
  <c r="C82" i="109"/>
  <c r="C53" i="68"/>
  <c r="C46" i="110"/>
  <c r="C118" i="113"/>
  <c r="C56" i="64"/>
  <c r="C53" i="9"/>
  <c r="C51" i="76"/>
  <c r="C102" i="101"/>
  <c r="I10" i="213"/>
  <c r="C51" i="6"/>
  <c r="C52" i="6"/>
  <c r="I10" i="201"/>
  <c r="J10" i="58"/>
  <c r="I10" i="54"/>
  <c r="I10" i="24"/>
  <c r="I82" i="76"/>
  <c r="C88" i="111"/>
  <c r="I10" i="6"/>
  <c r="G57" i="20"/>
  <c r="I10" i="20"/>
  <c r="C89" i="111"/>
  <c r="G89" i="111"/>
  <c r="C53" i="257"/>
  <c r="I10" i="9"/>
  <c r="I59" i="9" s="1"/>
  <c r="I16" i="257"/>
  <c r="J16" i="257" s="1"/>
  <c r="I14" i="257"/>
  <c r="I24" i="257"/>
  <c r="J24" i="257" s="1"/>
  <c r="I28" i="257"/>
  <c r="J28" i="257" s="1"/>
  <c r="I20" i="257"/>
  <c r="J20" i="257" s="1"/>
  <c r="I17" i="257"/>
  <c r="J17" i="257" s="1"/>
  <c r="I19" i="257"/>
  <c r="J19" i="257" s="1"/>
  <c r="I25" i="257"/>
  <c r="J25" i="257" s="1"/>
  <c r="C28" i="165"/>
  <c r="C26" i="165" s="1"/>
  <c r="C48" i="163"/>
  <c r="C47" i="163" s="1"/>
  <c r="C82" i="120"/>
  <c r="G79" i="120"/>
  <c r="C116" i="200"/>
  <c r="C68" i="55"/>
  <c r="C40" i="212"/>
  <c r="I10" i="145"/>
  <c r="I55" i="145" s="1"/>
  <c r="I10" i="165"/>
  <c r="I27" i="165" s="1"/>
  <c r="C63" i="42"/>
  <c r="C39" i="212"/>
  <c r="C45" i="144"/>
  <c r="C44" i="144" s="1"/>
  <c r="I10" i="89"/>
  <c r="I10" i="151"/>
  <c r="I43" i="151" s="1"/>
  <c r="I10" i="241"/>
  <c r="I10" i="42"/>
  <c r="I10" i="27"/>
  <c r="I10" i="203"/>
  <c r="J35" i="252"/>
  <c r="I10" i="255"/>
  <c r="C113" i="200"/>
  <c r="C67" i="198"/>
  <c r="C66" i="198" s="1"/>
  <c r="C63" i="27"/>
  <c r="C36" i="229"/>
  <c r="C41" i="213"/>
  <c r="C40" i="213" s="1"/>
  <c r="C81" i="120"/>
  <c r="G119" i="200"/>
  <c r="G80" i="120"/>
  <c r="C118" i="200"/>
  <c r="C114" i="200"/>
  <c r="C111" i="200"/>
  <c r="C51" i="130"/>
  <c r="G51" i="130"/>
  <c r="C62" i="42"/>
  <c r="C61" i="42"/>
  <c r="C56" i="203"/>
  <c r="C52" i="228"/>
  <c r="C51" i="228" s="1"/>
  <c r="C43" i="151"/>
  <c r="C42" i="151" s="1"/>
  <c r="C45" i="133"/>
  <c r="C47" i="144"/>
  <c r="C66" i="119"/>
  <c r="G55" i="145"/>
  <c r="C50" i="130"/>
  <c r="C49" i="130" s="1"/>
  <c r="C119" i="200"/>
  <c r="C115" i="200"/>
  <c r="C41" i="224"/>
  <c r="G49" i="242"/>
  <c r="I10" i="242"/>
  <c r="I49" i="242" s="1"/>
  <c r="I10" i="130"/>
  <c r="I50" i="130" s="1"/>
  <c r="I10" i="224"/>
  <c r="I41" i="224" s="1"/>
  <c r="I10" i="147"/>
  <c r="I53" i="147" s="1"/>
  <c r="I10" i="228"/>
  <c r="I52" i="228" s="1"/>
  <c r="C58" i="24"/>
  <c r="I10" i="198"/>
  <c r="I67" i="198" s="1"/>
  <c r="I10" i="209"/>
  <c r="I67" i="209" s="1"/>
  <c r="I10" i="55"/>
  <c r="I69" i="55" s="1"/>
  <c r="C38" i="245"/>
  <c r="G38" i="245"/>
  <c r="I10" i="252"/>
  <c r="I35" i="252" s="1"/>
  <c r="D231" i="317" s="1"/>
  <c r="I10" i="253"/>
  <c r="C49" i="253"/>
  <c r="I31" i="257"/>
  <c r="I39" i="257"/>
  <c r="J39" i="257" s="1"/>
  <c r="I47" i="257"/>
  <c r="J47" i="257" s="1"/>
  <c r="I22" i="257"/>
  <c r="J22" i="257" s="1"/>
  <c r="I41" i="257"/>
  <c r="J41" i="257" s="1"/>
  <c r="C55" i="257"/>
  <c r="C51" i="257"/>
  <c r="C50" i="257"/>
  <c r="I15" i="257"/>
  <c r="J15" i="257" s="1"/>
  <c r="I21" i="257"/>
  <c r="J21" i="257" s="1"/>
  <c r="I23" i="257"/>
  <c r="J23" i="257" s="1"/>
  <c r="I26" i="257"/>
  <c r="J26" i="257" s="1"/>
  <c r="I32" i="257"/>
  <c r="J32" i="257" s="1"/>
  <c r="I40" i="257"/>
  <c r="J40" i="257" s="1"/>
  <c r="I42" i="257"/>
  <c r="J42" i="257" s="1"/>
  <c r="I45" i="257"/>
  <c r="J45" i="257" s="1"/>
  <c r="I123" i="113"/>
  <c r="I83" i="111"/>
  <c r="I10" i="64"/>
  <c r="J56" i="203"/>
  <c r="J55" i="145"/>
  <c r="J67" i="198"/>
  <c r="I52" i="6"/>
  <c r="D63" i="58"/>
  <c r="C95" i="54"/>
  <c r="D65" i="58"/>
  <c r="G116" i="106"/>
  <c r="G66" i="76"/>
  <c r="C62" i="76"/>
  <c r="C64" i="27"/>
  <c r="G70" i="76"/>
  <c r="G54" i="68"/>
  <c r="C93" i="76"/>
  <c r="C79" i="87"/>
  <c r="C64" i="10"/>
  <c r="I118" i="116"/>
  <c r="C76" i="109"/>
  <c r="I112" i="200"/>
  <c r="I111" i="116"/>
  <c r="I77" i="18"/>
  <c r="I113" i="200"/>
  <c r="G51" i="246"/>
  <c r="G37" i="256"/>
  <c r="C37" i="256"/>
  <c r="C57" i="20"/>
  <c r="C39" i="255"/>
  <c r="C35" i="252"/>
  <c r="G49" i="253"/>
  <c r="J49" i="253"/>
  <c r="G39" i="255"/>
  <c r="C90" i="111"/>
  <c r="C54" i="257"/>
  <c r="C49" i="257"/>
  <c r="I99" i="105" l="1"/>
  <c r="I72" i="117"/>
  <c r="J76" i="120"/>
  <c r="I64" i="27"/>
  <c r="I54" i="241"/>
  <c r="J63" i="58"/>
  <c r="I65" i="10"/>
  <c r="I36" i="229"/>
  <c r="I85" i="85"/>
  <c r="I101" i="101"/>
  <c r="I108" i="101"/>
  <c r="I107" i="102"/>
  <c r="I58" i="103"/>
  <c r="I79" i="91"/>
  <c r="I104" i="102"/>
  <c r="I108" i="102"/>
  <c r="I109" i="102"/>
  <c r="I59" i="103"/>
  <c r="I50" i="104"/>
  <c r="D177" i="317" s="1"/>
  <c r="I112" i="106"/>
  <c r="I76" i="109"/>
  <c r="I92" i="105"/>
  <c r="I75" i="109"/>
  <c r="I82" i="109"/>
  <c r="I45" i="110"/>
  <c r="I87" i="111"/>
  <c r="I114" i="116"/>
  <c r="I47" i="110"/>
  <c r="I82" i="112"/>
  <c r="I83" i="112"/>
  <c r="I71" i="117"/>
  <c r="I117" i="116"/>
  <c r="I114" i="200"/>
  <c r="D261" i="317" s="1"/>
  <c r="I115" i="200"/>
  <c r="I117" i="200"/>
  <c r="D264" i="317" s="1"/>
  <c r="I106" i="101"/>
  <c r="I58" i="64"/>
  <c r="I76" i="18"/>
  <c r="I79" i="18"/>
  <c r="J42" i="303"/>
  <c r="I37" i="336"/>
  <c r="I38" i="336" s="1"/>
  <c r="I74" i="117"/>
  <c r="I53" i="332"/>
  <c r="I33" i="333"/>
  <c r="I58" i="337"/>
  <c r="I98" i="105"/>
  <c r="I107" i="101"/>
  <c r="I83" i="91"/>
  <c r="I61" i="103"/>
  <c r="I94" i="105"/>
  <c r="I97" i="105"/>
  <c r="I111" i="106"/>
  <c r="I90" i="111"/>
  <c r="I86" i="111"/>
  <c r="I89" i="111"/>
  <c r="I85" i="112"/>
  <c r="I76" i="117"/>
  <c r="I113" i="116"/>
  <c r="I85" i="91"/>
  <c r="I110" i="102"/>
  <c r="I111" i="102"/>
  <c r="J52" i="228"/>
  <c r="I103" i="102"/>
  <c r="I60" i="64"/>
  <c r="I63" i="42"/>
  <c r="I38" i="245"/>
  <c r="I66" i="119"/>
  <c r="I116" i="200"/>
  <c r="I78" i="109"/>
  <c r="I82" i="111"/>
  <c r="I103" i="101"/>
  <c r="I106" i="102"/>
  <c r="I115" i="116"/>
  <c r="I113" i="106"/>
  <c r="I102" i="102"/>
  <c r="I64" i="10"/>
  <c r="I62" i="64"/>
  <c r="I44" i="110"/>
  <c r="I41" i="213"/>
  <c r="I96" i="76"/>
  <c r="I45" i="133"/>
  <c r="I51" i="246"/>
  <c r="I52" i="244"/>
  <c r="J37" i="262"/>
  <c r="H39" i="118"/>
  <c r="I43" i="243"/>
  <c r="D313" i="317"/>
  <c r="I44" i="272"/>
  <c r="D139" i="317" s="1"/>
  <c r="D154" i="317" s="1"/>
  <c r="J60" i="324"/>
  <c r="I52" i="326"/>
  <c r="J52" i="326"/>
  <c r="J51" i="326"/>
  <c r="J61" i="324"/>
  <c r="J62" i="324"/>
  <c r="D280" i="317" s="1"/>
  <c r="D283" i="317" s="1"/>
  <c r="J63" i="324"/>
  <c r="J64" i="324"/>
  <c r="I51" i="326"/>
  <c r="D249" i="317"/>
  <c r="D199" i="317"/>
  <c r="D247" i="317" s="1"/>
  <c r="D196" i="317"/>
  <c r="D241" i="317" s="1"/>
  <c r="D9" i="317"/>
  <c r="J64" i="70"/>
  <c r="I30" i="277"/>
  <c r="D294" i="317" s="1"/>
  <c r="I102" i="281"/>
  <c r="I64" i="70"/>
  <c r="I42" i="303"/>
  <c r="D253" i="317" s="1"/>
  <c r="D201" i="317"/>
  <c r="J30" i="318"/>
  <c r="I50" i="64"/>
  <c r="J50" i="64"/>
  <c r="I37" i="260"/>
  <c r="D228" i="317" s="1"/>
  <c r="D159" i="317"/>
  <c r="D171" i="317"/>
  <c r="I40" i="307"/>
  <c r="I37" i="313"/>
  <c r="D277" i="317" s="1"/>
  <c r="D286" i="317" s="1"/>
  <c r="I44" i="314"/>
  <c r="D181" i="317" s="1"/>
  <c r="I42" i="319"/>
  <c r="D274" i="317" s="1"/>
  <c r="I37" i="312"/>
  <c r="H38" i="316"/>
  <c r="I10" i="316"/>
  <c r="I38" i="316" s="1"/>
  <c r="I35" i="322"/>
  <c r="I36" i="322" s="1"/>
  <c r="D237" i="317" s="1"/>
  <c r="I36" i="323"/>
  <c r="I37" i="323" s="1"/>
  <c r="D238" i="317" s="1"/>
  <c r="D190" i="317" s="1"/>
  <c r="I125" i="113"/>
  <c r="I117" i="113"/>
  <c r="I114" i="113"/>
  <c r="I110" i="113"/>
  <c r="I115" i="113"/>
  <c r="I111" i="113"/>
  <c r="I119" i="113"/>
  <c r="I112" i="113"/>
  <c r="I116" i="113"/>
  <c r="I124" i="113"/>
  <c r="I118" i="113"/>
  <c r="I121" i="113"/>
  <c r="I109" i="113"/>
  <c r="I45" i="298"/>
  <c r="I62" i="70"/>
  <c r="I63" i="70"/>
  <c r="I60" i="9"/>
  <c r="J101" i="281"/>
  <c r="I101" i="281"/>
  <c r="I10" i="311"/>
  <c r="I47" i="311" s="1"/>
  <c r="D184" i="317" s="1"/>
  <c r="D202" i="317" s="1"/>
  <c r="D244" i="317" s="1"/>
  <c r="D289" i="317" s="1"/>
  <c r="I11" i="271"/>
  <c r="I39" i="271" s="1"/>
  <c r="D138" i="317" s="1"/>
  <c r="I38" i="308"/>
  <c r="I35" i="304"/>
  <c r="D291" i="317" s="1"/>
  <c r="I43" i="309"/>
  <c r="I38" i="309"/>
  <c r="I40" i="308"/>
  <c r="D180" i="317" s="1"/>
  <c r="I42" i="309"/>
  <c r="I41" i="309"/>
  <c r="I44" i="309"/>
  <c r="I39" i="309"/>
  <c r="I37" i="309"/>
  <c r="I40" i="309"/>
  <c r="I45" i="309"/>
  <c r="J63" i="10"/>
  <c r="I66" i="64"/>
  <c r="I51" i="104"/>
  <c r="D186" i="317" s="1"/>
  <c r="I52" i="104"/>
  <c r="I84" i="111"/>
  <c r="I74" i="18"/>
  <c r="I75" i="117"/>
  <c r="I68" i="55"/>
  <c r="I95" i="105"/>
  <c r="I110" i="106"/>
  <c r="I118" i="200"/>
  <c r="I86" i="85"/>
  <c r="D141" i="317" s="1"/>
  <c r="I84" i="91"/>
  <c r="I81" i="91"/>
  <c r="I105" i="102"/>
  <c r="I93" i="105"/>
  <c r="I90" i="105"/>
  <c r="I117" i="106"/>
  <c r="I115" i="106"/>
  <c r="I77" i="109"/>
  <c r="I79" i="109"/>
  <c r="I80" i="109"/>
  <c r="I96" i="105"/>
  <c r="I114" i="106"/>
  <c r="I118" i="106"/>
  <c r="I46" i="110"/>
  <c r="I73" i="117"/>
  <c r="I112" i="116"/>
  <c r="I62" i="42"/>
  <c r="I83" i="109"/>
  <c r="I81" i="109"/>
  <c r="I62" i="10"/>
  <c r="I63" i="10"/>
  <c r="I57" i="64"/>
  <c r="C91" i="54"/>
  <c r="I122" i="113"/>
  <c r="I61" i="10"/>
  <c r="I40" i="89"/>
  <c r="I59" i="201"/>
  <c r="I29" i="77"/>
  <c r="D321" i="317" s="1"/>
  <c r="I23" i="162"/>
  <c r="D175" i="317" s="1"/>
  <c r="D172" i="317" s="1"/>
  <c r="D169" i="317" s="1"/>
  <c r="I48" i="163"/>
  <c r="J51" i="274"/>
  <c r="I100" i="101"/>
  <c r="J32" i="78"/>
  <c r="D319" i="317" s="1"/>
  <c r="J33" i="78"/>
  <c r="D322" i="317" s="1"/>
  <c r="D325" i="317" s="1"/>
  <c r="I39" i="118"/>
  <c r="I40" i="212"/>
  <c r="J59" i="9"/>
  <c r="D56" i="317" s="1"/>
  <c r="J46" i="9"/>
  <c r="I58" i="9"/>
  <c r="J38" i="245"/>
  <c r="I30" i="77"/>
  <c r="I10" i="118"/>
  <c r="I37" i="118" s="1"/>
  <c r="H37" i="118"/>
  <c r="I38" i="279"/>
  <c r="I43" i="299"/>
  <c r="I41" i="299"/>
  <c r="I100" i="281"/>
  <c r="I98" i="281"/>
  <c r="I97" i="281"/>
  <c r="J93" i="305"/>
  <c r="I94" i="281"/>
  <c r="I96" i="281"/>
  <c r="I64" i="285"/>
  <c r="J100" i="281"/>
  <c r="J98" i="281"/>
  <c r="J97" i="281"/>
  <c r="J66" i="286"/>
  <c r="J67" i="286"/>
  <c r="J68" i="286"/>
  <c r="J72" i="286"/>
  <c r="I25" i="282"/>
  <c r="I24" i="282"/>
  <c r="I48" i="283"/>
  <c r="I41" i="269"/>
  <c r="I42" i="269" s="1"/>
  <c r="D145" i="317" s="1"/>
  <c r="D166" i="317" s="1"/>
  <c r="I54" i="284"/>
  <c r="I65" i="285"/>
  <c r="I93" i="281"/>
  <c r="I91" i="281"/>
  <c r="I95" i="281"/>
  <c r="I92" i="281"/>
  <c r="I90" i="281"/>
  <c r="H43" i="294"/>
  <c r="I10" i="294"/>
  <c r="I43" i="294" s="1"/>
  <c r="J43" i="294"/>
  <c r="J33" i="279"/>
  <c r="J38" i="279"/>
  <c r="I57" i="20"/>
  <c r="I56" i="20"/>
  <c r="I83" i="85"/>
  <c r="I38" i="118"/>
  <c r="J57" i="20"/>
  <c r="J56" i="20"/>
  <c r="J22" i="130"/>
  <c r="J50" i="130" s="1"/>
  <c r="D178" i="317" s="1"/>
  <c r="I51" i="130"/>
  <c r="I28" i="165"/>
  <c r="D11" i="317" s="1"/>
  <c r="D14" i="317" s="1"/>
  <c r="D17" i="317" s="1"/>
  <c r="D20" i="317" s="1"/>
  <c r="I39" i="212"/>
  <c r="I41" i="212"/>
  <c r="I119" i="116"/>
  <c r="I99" i="281"/>
  <c r="I72" i="286"/>
  <c r="I69" i="286"/>
  <c r="J90" i="305"/>
  <c r="N65" i="285"/>
  <c r="N64" i="285"/>
  <c r="J99" i="281"/>
  <c r="I68" i="286"/>
  <c r="I66" i="286"/>
  <c r="I71" i="286"/>
  <c r="I67" i="286"/>
  <c r="H38" i="118"/>
  <c r="J48" i="283"/>
  <c r="I35" i="270"/>
  <c r="J96" i="281"/>
  <c r="J94" i="281"/>
  <c r="J92" i="281"/>
  <c r="J90" i="281"/>
  <c r="J95" i="281"/>
  <c r="J91" i="281"/>
  <c r="J93" i="281"/>
  <c r="J88" i="305"/>
  <c r="J94" i="305"/>
  <c r="I71" i="76"/>
  <c r="I70" i="76"/>
  <c r="I84" i="85"/>
  <c r="D135" i="317" s="1"/>
  <c r="I87" i="85"/>
  <c r="J40" i="278"/>
  <c r="I51" i="274"/>
  <c r="I35" i="273"/>
  <c r="J28" i="255"/>
  <c r="J39" i="255" s="1"/>
  <c r="I39" i="255"/>
  <c r="J43" i="151"/>
  <c r="J40" i="89"/>
  <c r="I56" i="225"/>
  <c r="J43" i="243"/>
  <c r="J56" i="225"/>
  <c r="I88" i="85"/>
  <c r="I82" i="85"/>
  <c r="J61" i="10"/>
  <c r="I52" i="275"/>
  <c r="J52" i="275"/>
  <c r="I92" i="54"/>
  <c r="I86" i="54"/>
  <c r="I87" i="54"/>
  <c r="I88" i="54"/>
  <c r="I89" i="54"/>
  <c r="I90" i="54"/>
  <c r="C94" i="54"/>
  <c r="C88" i="54"/>
  <c r="C86" i="54"/>
  <c r="C87" i="54"/>
  <c r="C89" i="54"/>
  <c r="J86" i="54"/>
  <c r="J88" i="54"/>
  <c r="J90" i="54"/>
  <c r="J87" i="54"/>
  <c r="J89" i="54"/>
  <c r="J92" i="54"/>
  <c r="C92" i="54"/>
  <c r="J94" i="54"/>
  <c r="I94" i="54"/>
  <c r="I91" i="54"/>
  <c r="I37" i="266"/>
  <c r="D193" i="317" s="1"/>
  <c r="D235" i="317" s="1"/>
  <c r="I45" i="144"/>
  <c r="I47" i="144"/>
  <c r="I80" i="120"/>
  <c r="I76" i="120"/>
  <c r="I78" i="87"/>
  <c r="I79" i="87"/>
  <c r="I74" i="87"/>
  <c r="I76" i="87"/>
  <c r="I77" i="87"/>
  <c r="I54" i="147"/>
  <c r="I40" i="278"/>
  <c r="I36" i="276"/>
  <c r="I38" i="276" s="1"/>
  <c r="D306" i="317" s="1"/>
  <c r="I47" i="261"/>
  <c r="J37" i="266"/>
  <c r="I63" i="64"/>
  <c r="I53" i="64"/>
  <c r="I68" i="64"/>
  <c r="I52" i="64"/>
  <c r="I55" i="64"/>
  <c r="I54" i="64"/>
  <c r="I56" i="64"/>
  <c r="I69" i="64"/>
  <c r="J42" i="64"/>
  <c r="I65" i="64"/>
  <c r="I33" i="265"/>
  <c r="D192" i="317" s="1"/>
  <c r="J57" i="263"/>
  <c r="I37" i="112"/>
  <c r="I81" i="112" s="1"/>
  <c r="I57" i="263"/>
  <c r="I37" i="262"/>
  <c r="J47" i="261"/>
  <c r="J45" i="133"/>
  <c r="J68" i="55"/>
  <c r="I116" i="116"/>
  <c r="I84" i="112"/>
  <c r="I55" i="257"/>
  <c r="I53" i="257"/>
  <c r="D267" i="317" s="1"/>
  <c r="J29" i="257"/>
  <c r="I51" i="257"/>
  <c r="I49" i="257"/>
  <c r="J31" i="257"/>
  <c r="J50" i="257" s="1"/>
  <c r="I50" i="257"/>
  <c r="J12" i="257"/>
  <c r="J54" i="257" s="1"/>
  <c r="I54" i="257"/>
  <c r="I26" i="77"/>
  <c r="J41" i="213"/>
  <c r="J14" i="257"/>
  <c r="I37" i="256"/>
  <c r="I80" i="112"/>
  <c r="I51" i="68"/>
  <c r="I52" i="68"/>
  <c r="I67" i="108"/>
  <c r="I48" i="9"/>
  <c r="I51" i="9"/>
  <c r="I69" i="108"/>
  <c r="I28" i="77"/>
  <c r="I27" i="77"/>
  <c r="D318" i="317" s="1"/>
  <c r="I71" i="108"/>
  <c r="D222" i="317" s="1"/>
  <c r="J48" i="9"/>
  <c r="J49" i="9"/>
  <c r="J51" i="9"/>
  <c r="J50" i="9"/>
  <c r="I50" i="68"/>
  <c r="I75" i="108"/>
  <c r="I74" i="108"/>
  <c r="I73" i="108"/>
  <c r="I72" i="108"/>
  <c r="I57" i="9"/>
  <c r="I53" i="68"/>
  <c r="I54" i="68"/>
  <c r="I93" i="54"/>
  <c r="I95" i="54"/>
  <c r="J64" i="10"/>
  <c r="J62" i="10"/>
  <c r="J91" i="54"/>
  <c r="J95" i="54"/>
  <c r="J93" i="54"/>
  <c r="J54" i="20"/>
  <c r="J54" i="241"/>
  <c r="J59" i="201"/>
  <c r="J36" i="229"/>
  <c r="J66" i="119"/>
  <c r="J65" i="119"/>
  <c r="J56" i="145"/>
  <c r="J69" i="55"/>
  <c r="J49" i="242"/>
  <c r="J48" i="163"/>
  <c r="I104" i="101"/>
  <c r="J54" i="76"/>
  <c r="J51" i="76"/>
  <c r="J53" i="76"/>
  <c r="J55" i="76"/>
  <c r="J75" i="87"/>
  <c r="J77" i="87"/>
  <c r="J78" i="87"/>
  <c r="J76" i="87"/>
  <c r="J58" i="24"/>
  <c r="J57" i="24"/>
  <c r="J55" i="24"/>
  <c r="J56" i="24"/>
  <c r="J63" i="27"/>
  <c r="J64" i="27"/>
  <c r="J62" i="27"/>
  <c r="J63" i="42"/>
  <c r="J61" i="42"/>
  <c r="I16" i="6"/>
  <c r="J16" i="6" s="1"/>
  <c r="J52" i="6"/>
  <c r="I58" i="24"/>
  <c r="I56" i="24"/>
  <c r="I57" i="24"/>
  <c r="I55" i="24"/>
  <c r="K64" i="58"/>
  <c r="K65" i="58"/>
  <c r="K63" i="58"/>
  <c r="J67" i="209"/>
  <c r="D262" i="317" s="1"/>
  <c r="J52" i="244"/>
  <c r="D136" i="317" s="1"/>
  <c r="D157" i="317" s="1"/>
  <c r="J65" i="76"/>
  <c r="J67" i="76"/>
  <c r="J47" i="110"/>
  <c r="J46" i="110"/>
  <c r="J45" i="110"/>
  <c r="J44" i="110"/>
  <c r="J81" i="120"/>
  <c r="J79" i="120"/>
  <c r="J78" i="120"/>
  <c r="J82" i="120"/>
  <c r="J77" i="120"/>
  <c r="J80" i="120"/>
  <c r="I105" i="101"/>
  <c r="J62" i="70"/>
  <c r="J63" i="70"/>
  <c r="J66" i="76"/>
  <c r="J63" i="76"/>
  <c r="J79" i="87"/>
  <c r="J74" i="87"/>
  <c r="J46" i="144"/>
  <c r="J47" i="144"/>
  <c r="J45" i="144"/>
  <c r="J51" i="246"/>
  <c r="D142" i="317" s="1"/>
  <c r="D151" i="317" s="1"/>
  <c r="I82" i="120"/>
  <c r="I65" i="119"/>
  <c r="I54" i="20"/>
  <c r="I78" i="18"/>
  <c r="I75" i="18"/>
  <c r="I120" i="113"/>
  <c r="I91" i="105"/>
  <c r="I102" i="101"/>
  <c r="I113" i="113"/>
  <c r="I68" i="108"/>
  <c r="I70" i="108"/>
  <c r="I85" i="111"/>
  <c r="I80" i="91"/>
  <c r="I77" i="117"/>
  <c r="I60" i="103"/>
  <c r="I88" i="111"/>
  <c r="I55" i="20"/>
  <c r="I79" i="120"/>
  <c r="I56" i="145"/>
  <c r="I49" i="9"/>
  <c r="I53" i="9"/>
  <c r="I54" i="9"/>
  <c r="I52" i="9"/>
  <c r="I55" i="9"/>
  <c r="I56" i="9"/>
  <c r="I50" i="9"/>
  <c r="I75" i="87"/>
  <c r="I64" i="64"/>
  <c r="I59" i="64"/>
  <c r="I56" i="203"/>
  <c r="J54" i="147"/>
  <c r="J53" i="147"/>
  <c r="I49" i="253"/>
  <c r="D232" i="317" s="1"/>
  <c r="D250" i="317" s="1"/>
  <c r="I81" i="120"/>
  <c r="I63" i="27"/>
  <c r="I62" i="27"/>
  <c r="I61" i="42"/>
  <c r="I46" i="144"/>
  <c r="I77" i="120"/>
  <c r="I78" i="120"/>
  <c r="I119" i="200"/>
  <c r="J49" i="257"/>
  <c r="J51" i="257"/>
  <c r="J55" i="257"/>
  <c r="J53" i="257"/>
  <c r="I49" i="68"/>
  <c r="I87" i="76"/>
  <c r="I59" i="76"/>
  <c r="J65" i="58"/>
  <c r="I63" i="76"/>
  <c r="I88" i="76"/>
  <c r="I60" i="76"/>
  <c r="I85" i="76"/>
  <c r="I51" i="76"/>
  <c r="I61" i="76"/>
  <c r="I62" i="76"/>
  <c r="I75" i="76"/>
  <c r="I77" i="76"/>
  <c r="I92" i="76"/>
  <c r="I76" i="76"/>
  <c r="I74" i="76"/>
  <c r="I58" i="76"/>
  <c r="I56" i="76"/>
  <c r="I55" i="76"/>
  <c r="I95" i="76"/>
  <c r="I78" i="76"/>
  <c r="I93" i="76"/>
  <c r="I52" i="76"/>
  <c r="I53" i="76"/>
  <c r="I69" i="76"/>
  <c r="I73" i="76"/>
  <c r="I79" i="76"/>
  <c r="I81" i="76"/>
  <c r="I90" i="76"/>
  <c r="I89" i="76"/>
  <c r="I83" i="76"/>
  <c r="I86" i="76"/>
  <c r="I94" i="76"/>
  <c r="I57" i="76"/>
  <c r="I54" i="76"/>
  <c r="I65" i="76"/>
  <c r="I67" i="76"/>
  <c r="I68" i="76"/>
  <c r="I72" i="76"/>
  <c r="I80" i="76"/>
  <c r="I91" i="76"/>
  <c r="I84" i="76"/>
  <c r="I64" i="76"/>
  <c r="J64" i="58"/>
  <c r="I116" i="106"/>
  <c r="I66" i="76"/>
  <c r="J51" i="130" l="1"/>
  <c r="D153" i="317"/>
  <c r="E320" i="317"/>
  <c r="F320" i="317" s="1"/>
  <c r="D296" i="317"/>
  <c r="D315" i="317"/>
  <c r="D312" i="317"/>
  <c r="E314" i="317" s="1"/>
  <c r="F314" i="317" s="1"/>
  <c r="D299" i="317"/>
  <c r="D302" i="317" s="1"/>
  <c r="D308" i="317"/>
  <c r="D311" i="317" s="1"/>
  <c r="D298" i="317"/>
  <c r="D140" i="317"/>
  <c r="D155" i="317" s="1"/>
  <c r="D324" i="317"/>
  <c r="E326" i="317" s="1"/>
  <c r="F326" i="317" s="1"/>
  <c r="G326" i="317" s="1"/>
  <c r="H326" i="317" s="1"/>
  <c r="E323" i="317"/>
  <c r="F323" i="317" s="1"/>
  <c r="D230" i="317"/>
  <c r="D257" i="317" s="1"/>
  <c r="D281" i="317"/>
  <c r="D284" i="317" s="1"/>
  <c r="D316" i="317"/>
  <c r="I41" i="278"/>
  <c r="D295" i="317"/>
  <c r="E296" i="317" s="1"/>
  <c r="F296" i="317" s="1"/>
  <c r="D307" i="317"/>
  <c r="D310" i="317" s="1"/>
  <c r="D292" i="317"/>
  <c r="D309" i="317"/>
  <c r="D225" i="317"/>
  <c r="D234" i="317"/>
  <c r="D229" i="317"/>
  <c r="D256" i="317" s="1"/>
  <c r="D156" i="317"/>
  <c r="I36" i="270"/>
  <c r="D144" i="317"/>
  <c r="D182" i="317"/>
  <c r="E182" i="317" s="1"/>
  <c r="F182" i="317" s="1"/>
  <c r="D188" i="317"/>
  <c r="D185" i="317"/>
  <c r="D203" i="317" s="1"/>
  <c r="D245" i="317" s="1"/>
  <c r="D290" i="317" s="1"/>
  <c r="D179" i="317"/>
  <c r="E179" i="317" s="1"/>
  <c r="F179" i="317" s="1"/>
  <c r="D187" i="317"/>
  <c r="D266" i="317"/>
  <c r="D263" i="317"/>
  <c r="E263" i="317" s="1"/>
  <c r="F263" i="317" s="1"/>
  <c r="D254" i="317"/>
  <c r="E254" i="317" s="1"/>
  <c r="F254" i="317" s="1"/>
  <c r="G254" i="317" s="1"/>
  <c r="H254" i="317" s="1"/>
  <c r="D176" i="317"/>
  <c r="D173" i="317" s="1"/>
  <c r="D170" i="317" s="1"/>
  <c r="D137" i="317"/>
  <c r="D158" i="317" s="1"/>
  <c r="D269" i="317"/>
  <c r="D223" i="317"/>
  <c r="D226" i="317" s="1"/>
  <c r="D259" i="317" s="1"/>
  <c r="D304" i="317" s="1"/>
  <c r="D150" i="317"/>
  <c r="D189" i="317"/>
  <c r="D255" i="317"/>
  <c r="E257" i="317" s="1"/>
  <c r="F257" i="317" s="1"/>
  <c r="D279" i="317"/>
  <c r="D276" i="317"/>
  <c r="D110" i="317"/>
  <c r="D116" i="317"/>
  <c r="I29" i="165"/>
  <c r="D198" i="317"/>
  <c r="D195" i="317"/>
  <c r="D148" i="317"/>
  <c r="D200" i="317"/>
  <c r="D248" i="317" s="1"/>
  <c r="D197" i="317"/>
  <c r="D242" i="317" s="1"/>
  <c r="D239" i="317"/>
  <c r="D191" i="317" s="1"/>
  <c r="D194" i="317"/>
  <c r="D236" i="317" s="1"/>
  <c r="D233" i="317"/>
  <c r="D251" i="317" s="1"/>
  <c r="E251" i="317" s="1"/>
  <c r="F251" i="317" s="1"/>
  <c r="G251" i="317" s="1"/>
  <c r="H251" i="317" s="1"/>
  <c r="D224" i="317"/>
  <c r="D227" i="317" s="1"/>
  <c r="D260" i="317" s="1"/>
  <c r="D305" i="317" s="1"/>
  <c r="D143" i="317"/>
  <c r="D152" i="317" s="1"/>
  <c r="D146" i="317"/>
  <c r="D167" i="317" s="1"/>
  <c r="D149" i="317"/>
  <c r="D161" i="317" s="1"/>
  <c r="D164" i="317" s="1"/>
  <c r="D168" i="317"/>
  <c r="E170" i="317" s="1"/>
  <c r="F170" i="317" s="1"/>
  <c r="D162" i="317"/>
  <c r="D273" i="317"/>
  <c r="D243" i="317"/>
  <c r="D275" i="317"/>
  <c r="D278" i="317"/>
  <c r="D287" i="317" s="1"/>
  <c r="D15" i="317"/>
  <c r="D12" i="317"/>
  <c r="E14" i="317" s="1"/>
  <c r="F14" i="317" s="1"/>
  <c r="G14" i="317" s="1"/>
  <c r="H14" i="317" s="1"/>
  <c r="E11" i="317"/>
  <c r="F11" i="317" s="1"/>
  <c r="G11" i="317" s="1"/>
  <c r="D265" i="317"/>
  <c r="E266" i="317" s="1"/>
  <c r="F266" i="317" s="1"/>
  <c r="G182" i="317"/>
  <c r="H182" i="317" s="1"/>
  <c r="D95" i="317"/>
  <c r="J58" i="9"/>
  <c r="J60" i="9"/>
  <c r="D293" i="317" s="1"/>
  <c r="I53" i="274"/>
  <c r="I51" i="6"/>
  <c r="J51" i="6"/>
  <c r="E293" i="317" l="1"/>
  <c r="F293" i="317" s="1"/>
  <c r="G293" i="317" s="1"/>
  <c r="H293" i="317" s="1"/>
  <c r="E188" i="317"/>
  <c r="F188" i="317" s="1"/>
  <c r="E308" i="317"/>
  <c r="F308" i="317" s="1"/>
  <c r="G308" i="317" s="1"/>
  <c r="H308" i="317" s="1"/>
  <c r="E317" i="317"/>
  <c r="F317" i="317" s="1"/>
  <c r="E155" i="317"/>
  <c r="F155" i="317" s="1"/>
  <c r="G155" i="317" s="1"/>
  <c r="H155" i="317" s="1"/>
  <c r="E311" i="317"/>
  <c r="F311" i="317" s="1"/>
  <c r="G311" i="317" s="1"/>
  <c r="H311" i="317" s="1"/>
  <c r="G323" i="317"/>
  <c r="H323" i="317" s="1"/>
  <c r="G314" i="317"/>
  <c r="H314" i="317" s="1"/>
  <c r="E140" i="317"/>
  <c r="F140" i="317" s="1"/>
  <c r="G140" i="317" s="1"/>
  <c r="H140" i="317" s="1"/>
  <c r="G296" i="317"/>
  <c r="H296" i="317" s="1"/>
  <c r="D301" i="317"/>
  <c r="E302" i="317" s="1"/>
  <c r="F302" i="317" s="1"/>
  <c r="G302" i="317" s="1"/>
  <c r="H302" i="317" s="1"/>
  <c r="E299" i="317"/>
  <c r="F299" i="317" s="1"/>
  <c r="G299" i="317" s="1"/>
  <c r="H299" i="317" s="1"/>
  <c r="G317" i="317"/>
  <c r="H317" i="317" s="1"/>
  <c r="G320" i="317"/>
  <c r="H320" i="317" s="1"/>
  <c r="E203" i="317"/>
  <c r="F203" i="317" s="1"/>
  <c r="E173" i="317"/>
  <c r="F173" i="317" s="1"/>
  <c r="E185" i="317"/>
  <c r="F185" i="317" s="1"/>
  <c r="G185" i="317" s="1"/>
  <c r="H185" i="317" s="1"/>
  <c r="E176" i="317"/>
  <c r="F176" i="317" s="1"/>
  <c r="G176" i="317" s="1"/>
  <c r="H176" i="317" s="1"/>
  <c r="E143" i="317"/>
  <c r="F143" i="317" s="1"/>
  <c r="G143" i="317" s="1"/>
  <c r="H143" i="317" s="1"/>
  <c r="D282" i="317"/>
  <c r="E284" i="317" s="1"/>
  <c r="F284" i="317" s="1"/>
  <c r="E281" i="317"/>
  <c r="F281" i="317" s="1"/>
  <c r="G281" i="317" s="1"/>
  <c r="H281" i="317" s="1"/>
  <c r="G179" i="317"/>
  <c r="H179" i="317" s="1"/>
  <c r="G263" i="317"/>
  <c r="H263" i="317" s="1"/>
  <c r="E233" i="317"/>
  <c r="F233" i="317" s="1"/>
  <c r="G203" i="317"/>
  <c r="H203" i="317" s="1"/>
  <c r="E275" i="317"/>
  <c r="F275" i="317" s="1"/>
  <c r="G275" i="317" s="1"/>
  <c r="H275" i="317" s="1"/>
  <c r="G170" i="317"/>
  <c r="H170" i="317" s="1"/>
  <c r="D160" i="317"/>
  <c r="E149" i="317"/>
  <c r="F149" i="317" s="1"/>
  <c r="G149" i="317" s="1"/>
  <c r="D246" i="317"/>
  <c r="E248" i="317" s="1"/>
  <c r="F248" i="317" s="1"/>
  <c r="G248" i="317" s="1"/>
  <c r="H248" i="317" s="1"/>
  <c r="E200" i="317"/>
  <c r="F200" i="317" s="1"/>
  <c r="D285" i="317"/>
  <c r="E287" i="317" s="1"/>
  <c r="F287" i="317" s="1"/>
  <c r="E278" i="317"/>
  <c r="F278" i="317" s="1"/>
  <c r="G278" i="317" s="1"/>
  <c r="H278" i="317" s="1"/>
  <c r="E230" i="317"/>
  <c r="F230" i="317" s="1"/>
  <c r="E191" i="317"/>
  <c r="F191" i="317" s="1"/>
  <c r="G191" i="317" s="1"/>
  <c r="H191" i="317" s="1"/>
  <c r="E152" i="317"/>
  <c r="F152" i="317" s="1"/>
  <c r="G152" i="317" s="1"/>
  <c r="H152" i="317" s="1"/>
  <c r="E158" i="317"/>
  <c r="F158" i="317" s="1"/>
  <c r="G158" i="317" s="1"/>
  <c r="H158" i="317" s="1"/>
  <c r="E194" i="317"/>
  <c r="F194" i="317" s="1"/>
  <c r="G194" i="317" s="1"/>
  <c r="H194" i="317" s="1"/>
  <c r="E227" i="317"/>
  <c r="F227" i="317" s="1"/>
  <c r="G227" i="317" s="1"/>
  <c r="H227" i="317" s="1"/>
  <c r="D258" i="317"/>
  <c r="D18" i="317"/>
  <c r="E20" i="317" s="1"/>
  <c r="F20" i="317" s="1"/>
  <c r="G20" i="317" s="1"/>
  <c r="H20" i="317" s="1"/>
  <c r="E17" i="317"/>
  <c r="F17" i="317" s="1"/>
  <c r="G17" i="317" s="1"/>
  <c r="H17" i="317" s="1"/>
  <c r="D288" i="317"/>
  <c r="E290" i="317" s="1"/>
  <c r="F290" i="317" s="1"/>
  <c r="E245" i="317"/>
  <c r="F245" i="317" s="1"/>
  <c r="G173" i="317"/>
  <c r="H173" i="317" s="1"/>
  <c r="G188" i="317"/>
  <c r="H188" i="317" s="1"/>
  <c r="D240" i="317"/>
  <c r="E242" i="317" s="1"/>
  <c r="F242" i="317" s="1"/>
  <c r="E197" i="317"/>
  <c r="F197" i="317" s="1"/>
  <c r="G257" i="317"/>
  <c r="H257" i="317" s="1"/>
  <c r="E239" i="317"/>
  <c r="F239" i="317" s="1"/>
  <c r="D165" i="317"/>
  <c r="E167" i="317" s="1"/>
  <c r="F167" i="317" s="1"/>
  <c r="E146" i="317"/>
  <c r="F146" i="317" s="1"/>
  <c r="G146" i="317" s="1"/>
  <c r="H146" i="317" s="1"/>
  <c r="E137" i="317"/>
  <c r="F137" i="317" s="1"/>
  <c r="G137" i="317" s="1"/>
  <c r="H137" i="317" s="1"/>
  <c r="E236" i="317"/>
  <c r="F236" i="317" s="1"/>
  <c r="G236" i="317" s="1"/>
  <c r="H236" i="317" s="1"/>
  <c r="E224" i="317"/>
  <c r="F224" i="317" s="1"/>
  <c r="G224" i="317" s="1"/>
  <c r="H224" i="317" s="1"/>
  <c r="G266" i="317"/>
  <c r="H266" i="317" s="1"/>
  <c r="C43" i="314"/>
  <c r="G167" i="317" l="1"/>
  <c r="H167" i="317" s="1"/>
  <c r="G284" i="317"/>
  <c r="H284" i="317" s="1"/>
  <c r="G239" i="317"/>
  <c r="H239" i="317" s="1"/>
  <c r="G242" i="317"/>
  <c r="H242" i="317" s="1"/>
  <c r="G290" i="317"/>
  <c r="H290" i="317" s="1"/>
  <c r="G200" i="317"/>
  <c r="H200" i="317" s="1"/>
  <c r="H149" i="317"/>
  <c r="G233" i="317"/>
  <c r="H233" i="317" s="1"/>
  <c r="G197" i="317"/>
  <c r="H197" i="317" s="1"/>
  <c r="G245" i="317"/>
  <c r="H245" i="317" s="1"/>
  <c r="E260" i="317"/>
  <c r="F260" i="317" s="1"/>
  <c r="G260" i="317" s="1"/>
  <c r="H260" i="317" s="1"/>
  <c r="D303" i="317"/>
  <c r="G230" i="317"/>
  <c r="H230" i="317" s="1"/>
  <c r="G287" i="317"/>
  <c r="H287" i="317" s="1"/>
  <c r="D163" i="317"/>
  <c r="E164" i="317" s="1"/>
  <c r="F164" i="317" s="1"/>
  <c r="G164" i="317" s="1"/>
  <c r="H164" i="317" s="1"/>
  <c r="E161" i="317"/>
  <c r="F161" i="317" s="1"/>
  <c r="G161" i="317" s="1"/>
  <c r="H161" i="317" s="1"/>
  <c r="E305" i="317" l="1"/>
  <c r="F305" i="317" s="1"/>
  <c r="G305" i="317" s="1"/>
  <c r="H305" i="317" s="1"/>
  <c r="D108" i="317"/>
  <c r="D43" i="317" l="1"/>
  <c r="D82" i="317" s="1"/>
  <c r="D28" i="317"/>
  <c r="D79" i="317" s="1"/>
  <c r="D113" i="317"/>
  <c r="D37" i="317"/>
  <c r="D67" i="317" s="1"/>
  <c r="D214" i="317" s="1"/>
  <c r="D46" i="317"/>
  <c r="D85" i="317" s="1"/>
  <c r="D70" i="317"/>
  <c r="D217" i="317"/>
  <c r="D127" i="317"/>
  <c r="D114" i="317"/>
  <c r="D124" i="317"/>
  <c r="D133" i="317" s="1"/>
  <c r="D97" i="317"/>
  <c r="D96" i="317"/>
  <c r="D120" i="317"/>
  <c r="D49" i="317"/>
  <c r="D88" i="317" s="1"/>
  <c r="D31" i="317"/>
  <c r="D52" i="317"/>
  <c r="D91" i="317" s="1"/>
  <c r="D220" i="317" s="1"/>
  <c r="D208" i="317"/>
  <c r="D106" i="317"/>
  <c r="D109" i="317"/>
  <c r="E110" i="317" s="1"/>
  <c r="F110" i="317" s="1"/>
  <c r="D115" i="317"/>
  <c r="D40" i="317"/>
  <c r="D76" i="317"/>
  <c r="D42" i="317"/>
  <c r="D112" i="317"/>
  <c r="D207" i="317"/>
  <c r="D30" i="317"/>
  <c r="D39" i="317"/>
  <c r="D126" i="317"/>
  <c r="D216" i="317"/>
  <c r="D73" i="317"/>
  <c r="D105" i="317"/>
  <c r="D99" i="317"/>
  <c r="D117" i="317"/>
  <c r="D103" i="317"/>
  <c r="D111" i="317"/>
  <c r="E113" i="317" s="1"/>
  <c r="F113" i="317" s="1"/>
  <c r="G113" i="317" s="1"/>
  <c r="H113" i="317" s="1"/>
  <c r="D36" i="317"/>
  <c r="D33" i="317"/>
  <c r="D24" i="317"/>
  <c r="D21" i="317"/>
  <c r="D55" i="317"/>
  <c r="D94" i="317" s="1"/>
  <c r="D121" i="317"/>
  <c r="G110" i="317" l="1"/>
  <c r="H110" i="317" s="1"/>
  <c r="D57" i="317"/>
  <c r="D54" i="317"/>
  <c r="D63" i="317"/>
  <c r="D27" i="317"/>
  <c r="D69" i="317"/>
  <c r="D81" i="317"/>
  <c r="D25" i="317"/>
  <c r="D22" i="317"/>
  <c r="D58" i="317" s="1"/>
  <c r="D205" i="317" s="1"/>
  <c r="D268" i="317"/>
  <c r="E269" i="317" s="1"/>
  <c r="F269" i="317" s="1"/>
  <c r="E116" i="317"/>
  <c r="F116" i="317" s="1"/>
  <c r="G116" i="317" s="1"/>
  <c r="H116" i="317" s="1"/>
  <c r="D61" i="317"/>
  <c r="D75" i="317"/>
  <c r="D60" i="317"/>
  <c r="D48" i="317"/>
  <c r="D51" i="317"/>
  <c r="D66" i="317"/>
  <c r="D38" i="317"/>
  <c r="D68" i="317" s="1"/>
  <c r="D215" i="317" s="1"/>
  <c r="D35" i="317"/>
  <c r="D65" i="317" s="1"/>
  <c r="D212" i="317" s="1"/>
  <c r="D118" i="317"/>
  <c r="D100" i="317"/>
  <c r="D45" i="317"/>
  <c r="D218" i="317"/>
  <c r="E218" i="317" s="1"/>
  <c r="F218" i="317" s="1"/>
  <c r="D209" i="317"/>
  <c r="E209" i="317" s="1"/>
  <c r="F209" i="317" s="1"/>
  <c r="G209" i="317" s="1"/>
  <c r="H209" i="317" s="1"/>
  <c r="D62" i="317"/>
  <c r="D50" i="317"/>
  <c r="D89" i="317" s="1"/>
  <c r="D47" i="317"/>
  <c r="D86" i="317" s="1"/>
  <c r="D44" i="317"/>
  <c r="D83" i="317" s="1"/>
  <c r="D29" i="317"/>
  <c r="D80" i="317" s="1"/>
  <c r="D41" i="317"/>
  <c r="D71" i="317" s="1"/>
  <c r="D123" i="317"/>
  <c r="D102" i="317"/>
  <c r="D72" i="317"/>
  <c r="D128" i="317"/>
  <c r="E128" i="317" s="1"/>
  <c r="F128" i="317" s="1"/>
  <c r="D122" i="317"/>
  <c r="E122" i="317" s="1"/>
  <c r="F122" i="317" s="1"/>
  <c r="D125" i="317"/>
  <c r="D134" i="317" s="1"/>
  <c r="D107" i="317"/>
  <c r="E107" i="317" s="1"/>
  <c r="F107" i="317" s="1"/>
  <c r="G107" i="317" s="1"/>
  <c r="H107" i="317" s="1"/>
  <c r="D101" i="317"/>
  <c r="D77" i="317"/>
  <c r="D119" i="317"/>
  <c r="D104" i="317"/>
  <c r="D98" i="317"/>
  <c r="E98" i="317" s="1"/>
  <c r="F98" i="317" s="1"/>
  <c r="G98" i="317" s="1"/>
  <c r="H98" i="317" s="1"/>
  <c r="D74" i="317"/>
  <c r="D34" i="317"/>
  <c r="D64" i="317" s="1"/>
  <c r="D211" i="317" s="1"/>
  <c r="D53" i="317"/>
  <c r="D92" i="317" s="1"/>
  <c r="D221" i="317" s="1"/>
  <c r="D23" i="317"/>
  <c r="D59" i="317" s="1"/>
  <c r="D206" i="317" s="1"/>
  <c r="D32" i="317"/>
  <c r="E32" i="317" s="1"/>
  <c r="F32" i="317" s="1"/>
  <c r="G32" i="317" s="1"/>
  <c r="H32" i="317" s="1"/>
  <c r="D26" i="317"/>
  <c r="E26" i="317" s="1"/>
  <c r="F26" i="317" s="1"/>
  <c r="G26" i="317" s="1"/>
  <c r="H26" i="317" s="1"/>
  <c r="G218" i="317" l="1"/>
  <c r="H218" i="317" s="1"/>
  <c r="E83" i="317"/>
  <c r="F83" i="317" s="1"/>
  <c r="G83" i="317" s="1"/>
  <c r="H83" i="317" s="1"/>
  <c r="E101" i="317"/>
  <c r="F101" i="317" s="1"/>
  <c r="G101" i="317" s="1"/>
  <c r="H101" i="317" s="1"/>
  <c r="E119" i="317"/>
  <c r="F119" i="317" s="1"/>
  <c r="G119" i="317" s="1"/>
  <c r="H119" i="317" s="1"/>
  <c r="G128" i="317"/>
  <c r="H128" i="317" s="1"/>
  <c r="E74" i="317"/>
  <c r="F74" i="317" s="1"/>
  <c r="G74" i="317" s="1"/>
  <c r="H74" i="317" s="1"/>
  <c r="D132" i="317"/>
  <c r="E134" i="317" s="1"/>
  <c r="F134" i="317" s="1"/>
  <c r="G134" i="317" s="1"/>
  <c r="H134" i="317" s="1"/>
  <c r="E125" i="317"/>
  <c r="F125" i="317" s="1"/>
  <c r="D84" i="317"/>
  <c r="E86" i="317" s="1"/>
  <c r="F86" i="317" s="1"/>
  <c r="G86" i="317" s="1"/>
  <c r="H86" i="317" s="1"/>
  <c r="E47" i="317"/>
  <c r="F47" i="317" s="1"/>
  <c r="G47" i="317" s="1"/>
  <c r="H47" i="317" s="1"/>
  <c r="D213" i="317"/>
  <c r="E215" i="317" s="1"/>
  <c r="F215" i="317" s="1"/>
  <c r="G215" i="317" s="1"/>
  <c r="H215" i="317" s="1"/>
  <c r="E68" i="317"/>
  <c r="F68" i="317" s="1"/>
  <c r="G68" i="317" s="1"/>
  <c r="H68" i="317" s="1"/>
  <c r="D90" i="317"/>
  <c r="E53" i="317"/>
  <c r="F53" i="317" s="1"/>
  <c r="G53" i="317" s="1"/>
  <c r="H53" i="317" s="1"/>
  <c r="E62" i="317"/>
  <c r="F62" i="317" s="1"/>
  <c r="G62" i="317" s="1"/>
  <c r="H62" i="317" s="1"/>
  <c r="E44" i="317"/>
  <c r="F44" i="317" s="1"/>
  <c r="G44" i="317" s="1"/>
  <c r="H44" i="317" s="1"/>
  <c r="E71" i="317"/>
  <c r="F71" i="317" s="1"/>
  <c r="G71" i="317" s="1"/>
  <c r="H71" i="317" s="1"/>
  <c r="E35" i="317"/>
  <c r="F35" i="317" s="1"/>
  <c r="G35" i="317" s="1"/>
  <c r="H35" i="317" s="1"/>
  <c r="E23" i="317"/>
  <c r="F23" i="317" s="1"/>
  <c r="G23" i="317" s="1"/>
  <c r="H23" i="317" s="1"/>
  <c r="G122" i="317"/>
  <c r="H122" i="317" s="1"/>
  <c r="E104" i="317"/>
  <c r="F104" i="317" s="1"/>
  <c r="G104" i="317" s="1"/>
  <c r="H104" i="317" s="1"/>
  <c r="E38" i="317"/>
  <c r="F38" i="317" s="1"/>
  <c r="G38" i="317" s="1"/>
  <c r="H38" i="317" s="1"/>
  <c r="D87" i="317"/>
  <c r="E89" i="317" s="1"/>
  <c r="F89" i="317" s="1"/>
  <c r="G89" i="317" s="1"/>
  <c r="H89" i="317" s="1"/>
  <c r="E50" i="317"/>
  <c r="F50" i="317" s="1"/>
  <c r="G50" i="317" s="1"/>
  <c r="H50" i="317" s="1"/>
  <c r="E77" i="317"/>
  <c r="F77" i="317" s="1"/>
  <c r="G77" i="317" s="1"/>
  <c r="H77" i="317" s="1"/>
  <c r="G269" i="317"/>
  <c r="H269" i="317" s="1"/>
  <c r="E41" i="317"/>
  <c r="F41" i="317" s="1"/>
  <c r="G41" i="317" s="1"/>
  <c r="H41" i="317" s="1"/>
  <c r="D78" i="317"/>
  <c r="E80" i="317" s="1"/>
  <c r="F80" i="317" s="1"/>
  <c r="G80" i="317" s="1"/>
  <c r="H80" i="317" s="1"/>
  <c r="E29" i="317"/>
  <c r="F29" i="317" s="1"/>
  <c r="G29" i="317" s="1"/>
  <c r="H29" i="317" s="1"/>
  <c r="D210" i="317"/>
  <c r="E212" i="317" s="1"/>
  <c r="F212" i="317" s="1"/>
  <c r="G212" i="317" s="1"/>
  <c r="H212" i="317" s="1"/>
  <c r="E65" i="317"/>
  <c r="F65" i="317" s="1"/>
  <c r="G65" i="317" s="1"/>
  <c r="H65" i="317" s="1"/>
  <c r="D93" i="317"/>
  <c r="E95" i="317" s="1"/>
  <c r="F95" i="317" s="1"/>
  <c r="G95" i="317" s="1"/>
  <c r="H95" i="317" s="1"/>
  <c r="E56" i="317"/>
  <c r="F56" i="317" s="1"/>
  <c r="G56" i="317" s="1"/>
  <c r="H56" i="317" s="1"/>
  <c r="D204" i="317"/>
  <c r="E206" i="317" s="1"/>
  <c r="F206" i="317" s="1"/>
  <c r="G206" i="317" s="1"/>
  <c r="H206" i="317" s="1"/>
  <c r="E59" i="317"/>
  <c r="F59" i="317" s="1"/>
  <c r="G59" i="317" s="1"/>
  <c r="H59" i="317" s="1"/>
  <c r="G125" i="317" l="1"/>
  <c r="H125" i="317" s="1"/>
  <c r="D219" i="317"/>
  <c r="E221" i="317" s="1"/>
  <c r="F221" i="317" s="1"/>
  <c r="G221" i="317" s="1"/>
  <c r="H221" i="317" s="1"/>
  <c r="E92" i="317"/>
  <c r="F92" i="317" s="1"/>
  <c r="G92" i="317" s="1"/>
  <c r="H92" i="317" s="1"/>
</calcChain>
</file>

<file path=xl/comments1.xml><?xml version="1.0" encoding="utf-8"?>
<comments xmlns="http://schemas.openxmlformats.org/spreadsheetml/2006/main">
  <authors>
    <author>Михайленко</author>
  </authors>
  <commentList>
    <comment ref="F43"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2.xml><?xml version="1.0" encoding="utf-8"?>
<comments xmlns="http://schemas.openxmlformats.org/spreadsheetml/2006/main">
  <authors>
    <author/>
    <author>Михайленко</author>
  </authors>
  <commentList>
    <comment ref="F18" authorId="0">
      <text>
        <r>
          <rPr>
            <b/>
            <sz val="8"/>
            <color indexed="8"/>
            <rFont val="Tahoma"/>
            <family val="2"/>
            <charset val="204"/>
          </rPr>
          <t xml:space="preserve">User:
</t>
        </r>
        <r>
          <rPr>
            <sz val="8"/>
            <color indexed="8"/>
            <rFont val="Tahoma"/>
            <family val="2"/>
            <charset val="204"/>
          </rPr>
          <t>260</t>
        </r>
      </text>
    </comment>
    <comment ref="F34" authorId="0">
      <text>
        <r>
          <rPr>
            <b/>
            <sz val="8"/>
            <color indexed="8"/>
            <rFont val="Tahoma"/>
            <family val="2"/>
            <charset val="204"/>
          </rPr>
          <t xml:space="preserve">User:
</t>
        </r>
        <r>
          <rPr>
            <sz val="8"/>
            <color indexed="8"/>
            <rFont val="Tahoma"/>
            <family val="2"/>
            <charset val="204"/>
          </rPr>
          <t xml:space="preserve">340
</t>
        </r>
      </text>
    </comment>
    <comment ref="F62" authorId="0">
      <text>
        <r>
          <rPr>
            <b/>
            <sz val="8"/>
            <color indexed="8"/>
            <rFont val="Tahoma"/>
            <family val="2"/>
            <charset val="204"/>
          </rPr>
          <t xml:space="preserve">User:
</t>
        </r>
        <r>
          <rPr>
            <sz val="8"/>
            <color indexed="8"/>
            <rFont val="Tahoma"/>
            <family val="2"/>
            <charset val="204"/>
          </rPr>
          <t>570</t>
        </r>
      </text>
    </comment>
    <comment ref="F68" authorId="0">
      <text>
        <r>
          <rPr>
            <b/>
            <sz val="8"/>
            <color indexed="8"/>
            <rFont val="Tahoma"/>
            <family val="2"/>
            <charset val="204"/>
          </rPr>
          <t xml:space="preserve">User:
</t>
        </r>
        <r>
          <rPr>
            <sz val="8"/>
            <color indexed="8"/>
            <rFont val="Tahoma"/>
            <family val="2"/>
            <charset val="204"/>
          </rPr>
          <t xml:space="preserve">120
</t>
        </r>
      </text>
    </comment>
    <comment ref="F71" authorId="0">
      <text>
        <r>
          <rPr>
            <b/>
            <sz val="8"/>
            <color indexed="8"/>
            <rFont val="Tahoma"/>
            <family val="2"/>
            <charset val="204"/>
          </rPr>
          <t xml:space="preserve">User:
</t>
        </r>
        <r>
          <rPr>
            <sz val="8"/>
            <color indexed="8"/>
            <rFont val="Tahoma"/>
            <family val="2"/>
            <charset val="204"/>
          </rPr>
          <t>570</t>
        </r>
      </text>
    </comment>
    <comment ref="B80" authorId="1">
      <text>
        <r>
          <rPr>
            <b/>
            <sz val="9"/>
            <color indexed="81"/>
            <rFont val="Tahoma"/>
            <family val="2"/>
            <charset val="204"/>
          </rPr>
          <t>Михайленко:</t>
        </r>
        <r>
          <rPr>
            <sz val="9"/>
            <color indexed="81"/>
            <rFont val="Tahoma"/>
            <family val="2"/>
            <charset val="204"/>
          </rPr>
          <t xml:space="preserve">
чешки 900 
</t>
        </r>
      </text>
    </comment>
  </commentList>
</comments>
</file>

<file path=xl/comments3.xml><?xml version="1.0" encoding="utf-8"?>
<comments xmlns="http://schemas.openxmlformats.org/spreadsheetml/2006/main">
  <authors>
    <author>Михайленко</author>
  </authors>
  <commentList>
    <comment ref="G43"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4.xml><?xml version="1.0" encoding="utf-8"?>
<comments xmlns="http://schemas.openxmlformats.org/spreadsheetml/2006/main">
  <authors>
    <author>Михайленко</author>
    <author/>
  </authors>
  <commentList>
    <comment ref="F50"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 ref="F61" authorId="1">
      <text>
        <r>
          <rPr>
            <b/>
            <sz val="8"/>
            <color indexed="8"/>
            <rFont val="Tahoma"/>
            <family val="2"/>
            <charset val="204"/>
          </rPr>
          <t xml:space="preserve">User:
</t>
        </r>
        <r>
          <rPr>
            <sz val="8"/>
            <color indexed="8"/>
            <rFont val="Tahoma"/>
            <family val="2"/>
            <charset val="204"/>
          </rPr>
          <t xml:space="preserve">370
</t>
        </r>
      </text>
    </comment>
  </commentList>
</comments>
</file>

<file path=xl/comments5.xml><?xml version="1.0" encoding="utf-8"?>
<comments xmlns="http://schemas.openxmlformats.org/spreadsheetml/2006/main">
  <authors>
    <author>Михайленко</author>
    <author/>
  </authors>
  <commentList>
    <comment ref="M35" authorId="0">
      <text>
        <r>
          <rPr>
            <b/>
            <sz val="9"/>
            <color indexed="81"/>
            <rFont val="Tahoma"/>
            <family val="2"/>
            <charset val="204"/>
          </rPr>
          <t>Михайленко:</t>
        </r>
        <r>
          <rPr>
            <sz val="9"/>
            <color indexed="81"/>
            <rFont val="Tahoma"/>
            <family val="2"/>
            <charset val="204"/>
          </rPr>
          <t xml:space="preserve">
28+10
</t>
        </r>
      </text>
    </comment>
    <comment ref="F48"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 ref="F60" authorId="1">
      <text>
        <r>
          <rPr>
            <b/>
            <sz val="8"/>
            <color indexed="8"/>
            <rFont val="Tahoma"/>
            <family val="2"/>
            <charset val="204"/>
          </rPr>
          <t xml:space="preserve">User:
</t>
        </r>
        <r>
          <rPr>
            <sz val="8"/>
            <color indexed="8"/>
            <rFont val="Tahoma"/>
            <family val="2"/>
            <charset val="204"/>
          </rPr>
          <t xml:space="preserve">520
</t>
        </r>
      </text>
    </comment>
  </commentList>
</comments>
</file>

<file path=xl/comments6.xml><?xml version="1.0" encoding="utf-8"?>
<comments xmlns="http://schemas.openxmlformats.org/spreadsheetml/2006/main">
  <authors>
    <author/>
  </authors>
  <commentList>
    <comment ref="F20" authorId="0">
      <text>
        <r>
          <rPr>
            <b/>
            <sz val="8"/>
            <color indexed="8"/>
            <rFont val="Tahoma"/>
            <family val="2"/>
            <charset val="204"/>
          </rPr>
          <t xml:space="preserve">User:
</t>
        </r>
        <r>
          <rPr>
            <sz val="8"/>
            <color indexed="8"/>
            <rFont val="Tahoma"/>
            <family val="2"/>
            <charset val="204"/>
          </rPr>
          <t xml:space="preserve">1300
</t>
        </r>
      </text>
    </comment>
    <comment ref="F21" authorId="0">
      <text>
        <r>
          <rPr>
            <b/>
            <sz val="8"/>
            <color indexed="8"/>
            <rFont val="Tahoma"/>
            <family val="2"/>
            <charset val="204"/>
          </rPr>
          <t xml:space="preserve">User:
</t>
        </r>
        <r>
          <rPr>
            <sz val="8"/>
            <color indexed="8"/>
            <rFont val="Tahoma"/>
            <family val="2"/>
            <charset val="204"/>
          </rPr>
          <t xml:space="preserve">1150 март
1300
</t>
        </r>
      </text>
    </comment>
    <comment ref="F22" authorId="0">
      <text>
        <r>
          <rPr>
            <b/>
            <sz val="8"/>
            <color indexed="8"/>
            <rFont val="Tahoma"/>
            <family val="2"/>
            <charset val="204"/>
          </rPr>
          <t xml:space="preserve">User:
</t>
        </r>
        <r>
          <rPr>
            <sz val="8"/>
            <color indexed="8"/>
            <rFont val="Tahoma"/>
            <family val="2"/>
            <charset val="204"/>
          </rPr>
          <t xml:space="preserve">1750 март
2000
</t>
        </r>
      </text>
    </comment>
    <comment ref="F23" authorId="0">
      <text>
        <r>
          <rPr>
            <b/>
            <sz val="8"/>
            <color indexed="8"/>
            <rFont val="Tahoma"/>
            <family val="2"/>
            <charset val="204"/>
          </rPr>
          <t xml:space="preserve">User:
</t>
        </r>
        <r>
          <rPr>
            <sz val="8"/>
            <color indexed="8"/>
            <rFont val="Tahoma"/>
            <family val="2"/>
            <charset val="204"/>
          </rPr>
          <t xml:space="preserve">470
</t>
        </r>
      </text>
    </comment>
    <comment ref="F24" authorId="0">
      <text>
        <r>
          <rPr>
            <b/>
            <sz val="8"/>
            <color indexed="8"/>
            <rFont val="Tahoma"/>
            <family val="2"/>
            <charset val="204"/>
          </rPr>
          <t xml:space="preserve">User:
</t>
        </r>
        <r>
          <rPr>
            <sz val="8"/>
            <color indexed="8"/>
            <rFont val="Tahoma"/>
            <family val="2"/>
            <charset val="204"/>
          </rPr>
          <t xml:space="preserve">1000
</t>
        </r>
      </text>
    </comment>
    <comment ref="F25" authorId="0">
      <text>
        <r>
          <rPr>
            <b/>
            <sz val="8"/>
            <color indexed="8"/>
            <rFont val="Tahoma"/>
            <family val="2"/>
            <charset val="204"/>
          </rPr>
          <t xml:space="preserve">User:
</t>
        </r>
        <r>
          <rPr>
            <sz val="8"/>
            <color indexed="8"/>
            <rFont val="Tahoma"/>
            <family val="2"/>
            <charset val="204"/>
          </rPr>
          <t xml:space="preserve">900
</t>
        </r>
      </text>
    </comment>
    <comment ref="F26" authorId="0">
      <text>
        <r>
          <rPr>
            <b/>
            <sz val="8"/>
            <color indexed="8"/>
            <rFont val="Tahoma"/>
            <family val="2"/>
            <charset val="204"/>
          </rPr>
          <t xml:space="preserve">User:
</t>
        </r>
        <r>
          <rPr>
            <sz val="8"/>
            <color indexed="8"/>
            <rFont val="Tahoma"/>
            <family val="2"/>
            <charset val="204"/>
          </rPr>
          <t xml:space="preserve">880
</t>
        </r>
      </text>
    </comment>
    <comment ref="F27" authorId="0">
      <text>
        <r>
          <rPr>
            <b/>
            <sz val="8"/>
            <color indexed="8"/>
            <rFont val="Tahoma"/>
            <family val="2"/>
            <charset val="204"/>
          </rPr>
          <t xml:space="preserve">User:
</t>
        </r>
        <r>
          <rPr>
            <sz val="8"/>
            <color indexed="8"/>
            <rFont val="Tahoma"/>
            <family val="2"/>
            <charset val="204"/>
          </rPr>
          <t xml:space="preserve">1600
</t>
        </r>
      </text>
    </comment>
    <comment ref="F28" authorId="0">
      <text>
        <r>
          <rPr>
            <b/>
            <sz val="8"/>
            <color indexed="8"/>
            <rFont val="Tahoma"/>
            <family val="2"/>
            <charset val="204"/>
          </rPr>
          <t xml:space="preserve">User:
</t>
        </r>
        <r>
          <rPr>
            <sz val="8"/>
            <color indexed="8"/>
            <rFont val="Tahoma"/>
            <family val="2"/>
            <charset val="204"/>
          </rPr>
          <t xml:space="preserve">1500
</t>
        </r>
      </text>
    </comment>
    <comment ref="F29" authorId="0">
      <text>
        <r>
          <rPr>
            <b/>
            <sz val="8"/>
            <color indexed="8"/>
            <rFont val="Tahoma"/>
            <family val="2"/>
            <charset val="204"/>
          </rPr>
          <t xml:space="preserve">User:
</t>
        </r>
        <r>
          <rPr>
            <sz val="8"/>
            <color indexed="8"/>
            <rFont val="Tahoma"/>
            <family val="2"/>
            <charset val="204"/>
          </rPr>
          <t xml:space="preserve">420
</t>
        </r>
      </text>
    </comment>
    <comment ref="F30" authorId="0">
      <text>
        <r>
          <rPr>
            <b/>
            <sz val="8"/>
            <color indexed="8"/>
            <rFont val="Tahoma"/>
            <family val="2"/>
            <charset val="204"/>
          </rPr>
          <t xml:space="preserve">User:
</t>
        </r>
        <r>
          <rPr>
            <sz val="8"/>
            <color indexed="8"/>
            <rFont val="Tahoma"/>
            <family val="2"/>
            <charset val="204"/>
          </rPr>
          <t xml:space="preserve">800
</t>
        </r>
      </text>
    </comment>
    <comment ref="F31" authorId="0">
      <text>
        <r>
          <rPr>
            <b/>
            <sz val="8"/>
            <color indexed="8"/>
            <rFont val="Tahoma"/>
            <family val="2"/>
            <charset val="204"/>
          </rPr>
          <t xml:space="preserve">User:
</t>
        </r>
        <r>
          <rPr>
            <sz val="8"/>
            <color indexed="8"/>
            <rFont val="Tahoma"/>
            <family val="2"/>
            <charset val="204"/>
          </rPr>
          <t xml:space="preserve">2000
</t>
        </r>
      </text>
    </comment>
    <comment ref="F32" authorId="0">
      <text>
        <r>
          <rPr>
            <b/>
            <sz val="8"/>
            <color indexed="8"/>
            <rFont val="Tahoma"/>
            <family val="2"/>
            <charset val="204"/>
          </rPr>
          <t xml:space="preserve">User:
</t>
        </r>
        <r>
          <rPr>
            <sz val="8"/>
            <color indexed="8"/>
            <rFont val="Tahoma"/>
            <family val="2"/>
            <charset val="204"/>
          </rPr>
          <t xml:space="preserve">850
</t>
        </r>
      </text>
    </comment>
    <comment ref="F33" authorId="0">
      <text>
        <r>
          <rPr>
            <b/>
            <sz val="8"/>
            <color indexed="8"/>
            <rFont val="Tahoma"/>
            <family val="2"/>
            <charset val="204"/>
          </rPr>
          <t xml:space="preserve">User:
</t>
        </r>
        <r>
          <rPr>
            <sz val="8"/>
            <color indexed="8"/>
            <rFont val="Tahoma"/>
            <family val="2"/>
            <charset val="204"/>
          </rPr>
          <t xml:space="preserve">1100
</t>
        </r>
      </text>
    </comment>
    <comment ref="F34" authorId="0">
      <text>
        <r>
          <rPr>
            <b/>
            <sz val="8"/>
            <color indexed="8"/>
            <rFont val="Tahoma"/>
            <family val="2"/>
            <charset val="204"/>
          </rPr>
          <t xml:space="preserve">User:
</t>
        </r>
        <r>
          <rPr>
            <sz val="8"/>
            <color indexed="8"/>
            <rFont val="Tahoma"/>
            <family val="2"/>
            <charset val="204"/>
          </rPr>
          <t xml:space="preserve">1400
</t>
        </r>
      </text>
    </comment>
    <comment ref="F35" authorId="0">
      <text>
        <r>
          <rPr>
            <b/>
            <sz val="8"/>
            <color indexed="8"/>
            <rFont val="Tahoma"/>
            <family val="2"/>
            <charset val="204"/>
          </rPr>
          <t xml:space="preserve">User:
</t>
        </r>
        <r>
          <rPr>
            <sz val="8"/>
            <color indexed="8"/>
            <rFont val="Tahoma"/>
            <family val="2"/>
            <charset val="204"/>
          </rPr>
          <t xml:space="preserve">320
</t>
        </r>
      </text>
    </comment>
    <comment ref="F36" authorId="0">
      <text>
        <r>
          <rPr>
            <b/>
            <sz val="8"/>
            <color indexed="8"/>
            <rFont val="Tahoma"/>
            <family val="2"/>
            <charset val="204"/>
          </rPr>
          <t xml:space="preserve">User:
</t>
        </r>
        <r>
          <rPr>
            <sz val="8"/>
            <color indexed="8"/>
            <rFont val="Tahoma"/>
            <family val="2"/>
            <charset val="204"/>
          </rPr>
          <t xml:space="preserve">600
</t>
        </r>
      </text>
    </comment>
    <comment ref="F37" authorId="0">
      <text>
        <r>
          <rPr>
            <b/>
            <sz val="8"/>
            <color indexed="8"/>
            <rFont val="Tahoma"/>
            <family val="2"/>
            <charset val="204"/>
          </rPr>
          <t xml:space="preserve">User:
</t>
        </r>
        <r>
          <rPr>
            <sz val="8"/>
            <color indexed="8"/>
            <rFont val="Tahoma"/>
            <family val="2"/>
            <charset val="204"/>
          </rPr>
          <t xml:space="preserve">50
</t>
        </r>
      </text>
    </comment>
    <comment ref="F38" authorId="0">
      <text>
        <r>
          <rPr>
            <b/>
            <sz val="8"/>
            <color indexed="8"/>
            <rFont val="Tahoma"/>
            <family val="2"/>
            <charset val="204"/>
          </rPr>
          <t xml:space="preserve">User:
</t>
        </r>
        <r>
          <rPr>
            <sz val="8"/>
            <color indexed="8"/>
            <rFont val="Tahoma"/>
            <family val="2"/>
            <charset val="204"/>
          </rPr>
          <t xml:space="preserve">1450
</t>
        </r>
      </text>
    </comment>
    <comment ref="F40" authorId="0">
      <text>
        <r>
          <rPr>
            <b/>
            <sz val="8"/>
            <color indexed="8"/>
            <rFont val="Tahoma"/>
            <family val="2"/>
            <charset val="204"/>
          </rPr>
          <t xml:space="preserve">User:
</t>
        </r>
        <r>
          <rPr>
            <sz val="8"/>
            <color indexed="8"/>
            <rFont val="Tahoma"/>
            <family val="2"/>
            <charset val="204"/>
          </rPr>
          <t xml:space="preserve">850
</t>
        </r>
      </text>
    </comment>
    <comment ref="F41" authorId="0">
      <text>
        <r>
          <rPr>
            <b/>
            <sz val="8"/>
            <color indexed="8"/>
            <rFont val="Tahoma"/>
            <family val="2"/>
            <charset val="204"/>
          </rPr>
          <t xml:space="preserve">User:
</t>
        </r>
        <r>
          <rPr>
            <sz val="8"/>
            <color indexed="8"/>
            <rFont val="Tahoma"/>
            <family val="2"/>
            <charset val="204"/>
          </rPr>
          <t xml:space="preserve">3000
</t>
        </r>
      </text>
    </comment>
    <comment ref="F42" authorId="0">
      <text>
        <r>
          <rPr>
            <b/>
            <sz val="8"/>
            <color indexed="8"/>
            <rFont val="Tahoma"/>
            <family val="2"/>
            <charset val="204"/>
          </rPr>
          <t xml:space="preserve">User:
</t>
        </r>
        <r>
          <rPr>
            <sz val="8"/>
            <color indexed="8"/>
            <rFont val="Tahoma"/>
            <family val="2"/>
            <charset val="204"/>
          </rPr>
          <t xml:space="preserve">240
</t>
        </r>
      </text>
    </comment>
    <comment ref="F44" authorId="0">
      <text>
        <r>
          <rPr>
            <b/>
            <sz val="8"/>
            <color indexed="8"/>
            <rFont val="Tahoma"/>
            <family val="2"/>
            <charset val="204"/>
          </rPr>
          <t xml:space="preserve">User:
</t>
        </r>
        <r>
          <rPr>
            <sz val="8"/>
            <color indexed="8"/>
            <rFont val="Tahoma"/>
            <family val="2"/>
            <charset val="204"/>
          </rPr>
          <t xml:space="preserve">450
</t>
        </r>
      </text>
    </comment>
    <comment ref="F45" authorId="0">
      <text>
        <r>
          <rPr>
            <b/>
            <sz val="8"/>
            <color indexed="8"/>
            <rFont val="Tahoma"/>
            <family val="2"/>
            <charset val="204"/>
          </rPr>
          <t xml:space="preserve">User:
</t>
        </r>
        <r>
          <rPr>
            <sz val="8"/>
            <color indexed="8"/>
            <rFont val="Tahoma"/>
            <family val="2"/>
            <charset val="204"/>
          </rPr>
          <t xml:space="preserve">поднять
2500
</t>
        </r>
      </text>
    </comment>
    <comment ref="F46" authorId="0">
      <text>
        <r>
          <rPr>
            <b/>
            <sz val="8"/>
            <color indexed="8"/>
            <rFont val="Tahoma"/>
            <family val="2"/>
            <charset val="204"/>
          </rPr>
          <t xml:space="preserve">User:
</t>
        </r>
        <r>
          <rPr>
            <sz val="8"/>
            <color indexed="8"/>
            <rFont val="Tahoma"/>
            <family val="2"/>
            <charset val="204"/>
          </rPr>
          <t xml:space="preserve">3100
</t>
        </r>
      </text>
    </comment>
    <comment ref="F49" authorId="0">
      <text>
        <r>
          <rPr>
            <b/>
            <sz val="8"/>
            <color indexed="8"/>
            <rFont val="Tahoma"/>
            <family val="2"/>
            <charset val="204"/>
          </rPr>
          <t xml:space="preserve">User:
</t>
        </r>
        <r>
          <rPr>
            <sz val="8"/>
            <color indexed="8"/>
            <rFont val="Tahoma"/>
            <family val="2"/>
            <charset val="204"/>
          </rPr>
          <t xml:space="preserve">50
</t>
        </r>
      </text>
    </comment>
    <comment ref="B58" authorId="0">
      <text>
        <r>
          <rPr>
            <b/>
            <sz val="8"/>
            <color indexed="8"/>
            <rFont val="Tahoma"/>
            <family val="2"/>
            <charset val="204"/>
          </rPr>
          <t xml:space="preserve">User:
</t>
        </r>
        <r>
          <rPr>
            <sz val="8"/>
            <color indexed="8"/>
            <rFont val="Tahoma"/>
            <family val="2"/>
            <charset val="204"/>
          </rPr>
          <t xml:space="preserve">нанесение клеевой пл на картон, стельку из к/п
</t>
        </r>
      </text>
    </comment>
  </commentList>
</comments>
</file>

<file path=xl/comments7.xml><?xml version="1.0" encoding="utf-8"?>
<comments xmlns="http://schemas.openxmlformats.org/spreadsheetml/2006/main">
  <authors>
    <author/>
  </authors>
  <commentList>
    <comment ref="F18" authorId="0">
      <text>
        <r>
          <rPr>
            <b/>
            <sz val="8"/>
            <color indexed="8"/>
            <rFont val="Tahoma"/>
            <family val="2"/>
            <charset val="204"/>
          </rPr>
          <t xml:space="preserve">User:
</t>
        </r>
        <r>
          <rPr>
            <sz val="8"/>
            <color indexed="8"/>
            <rFont val="Tahoma"/>
            <family val="2"/>
            <charset val="204"/>
          </rPr>
          <t xml:space="preserve">3400
</t>
        </r>
      </text>
    </comment>
    <comment ref="F20" authorId="0">
      <text>
        <r>
          <rPr>
            <b/>
            <sz val="8"/>
            <color indexed="8"/>
            <rFont val="Tahoma"/>
            <family val="2"/>
            <charset val="204"/>
          </rPr>
          <t xml:space="preserve">User:
</t>
        </r>
        <r>
          <rPr>
            <sz val="8"/>
            <color indexed="8"/>
            <rFont val="Tahoma"/>
            <family val="2"/>
            <charset val="204"/>
          </rPr>
          <t>надо 1300</t>
        </r>
      </text>
    </comment>
  </commentList>
</comments>
</file>

<file path=xl/comments8.xml><?xml version="1.0" encoding="utf-8"?>
<comments xmlns="http://schemas.openxmlformats.org/spreadsheetml/2006/main">
  <authors>
    <author/>
    <author>Михайленко</author>
  </authors>
  <commentList>
    <comment ref="F22" authorId="0">
      <text>
        <r>
          <rPr>
            <b/>
            <sz val="8"/>
            <color indexed="8"/>
            <rFont val="Tahoma"/>
            <family val="2"/>
            <charset val="204"/>
          </rPr>
          <t xml:space="preserve">User:
</t>
        </r>
        <r>
          <rPr>
            <sz val="8"/>
            <color indexed="8"/>
            <rFont val="Tahoma"/>
            <family val="2"/>
            <charset val="204"/>
          </rPr>
          <t>со срезанием складок 640
срезание вместо удаления оп. 51</t>
        </r>
      </text>
    </comment>
    <comment ref="F43" authorId="0">
      <text>
        <r>
          <rPr>
            <b/>
            <sz val="8"/>
            <color indexed="8"/>
            <rFont val="Tahoma"/>
            <family val="2"/>
            <charset val="204"/>
          </rPr>
          <t xml:space="preserve">User:
</t>
        </r>
        <r>
          <rPr>
            <sz val="8"/>
            <color indexed="8"/>
            <rFont val="Tahoma"/>
            <family val="2"/>
            <charset val="204"/>
          </rPr>
          <t xml:space="preserve">35000 окт.11г.
</t>
        </r>
      </text>
    </comment>
    <comment ref="B48" authorId="1">
      <text>
        <r>
          <rPr>
            <b/>
            <sz val="9"/>
            <color indexed="81"/>
            <rFont val="Tahoma"/>
            <family val="2"/>
            <charset val="204"/>
          </rPr>
          <t>Михайленко:</t>
        </r>
        <r>
          <rPr>
            <sz val="9"/>
            <color indexed="81"/>
            <rFont val="Tahoma"/>
            <family val="2"/>
            <charset val="204"/>
          </rPr>
          <t xml:space="preserve">
сх.64 мокасины
</t>
        </r>
      </text>
    </comment>
  </commentList>
</comments>
</file>

<file path=xl/comments9.xml><?xml version="1.0" encoding="utf-8"?>
<comments xmlns="http://schemas.openxmlformats.org/spreadsheetml/2006/main">
  <authors>
    <author/>
  </authors>
  <commentList>
    <comment ref="F21" authorId="0">
      <text>
        <r>
          <rPr>
            <b/>
            <sz val="8"/>
            <color indexed="8"/>
            <rFont val="Tahoma"/>
            <family val="2"/>
            <charset val="204"/>
          </rPr>
          <t xml:space="preserve">User:
</t>
        </r>
        <r>
          <rPr>
            <sz val="8"/>
            <color indexed="8"/>
            <rFont val="Tahoma"/>
            <family val="2"/>
            <charset val="204"/>
          </rPr>
          <t>со срезанием складок 640
срезание вместо удаления оп. 51</t>
        </r>
      </text>
    </comment>
    <comment ref="F22" authorId="0">
      <text>
        <r>
          <rPr>
            <b/>
            <sz val="8"/>
            <color indexed="8"/>
            <rFont val="Tahoma"/>
            <family val="2"/>
            <charset val="204"/>
          </rPr>
          <t xml:space="preserve">User:
</t>
        </r>
        <r>
          <rPr>
            <sz val="8"/>
            <color indexed="8"/>
            <rFont val="Tahoma"/>
            <family val="2"/>
            <charset val="204"/>
          </rPr>
          <t>со срезанием складок 640
срезание вместо удаления оп. 51</t>
        </r>
      </text>
    </comment>
  </commentList>
</comments>
</file>

<file path=xl/comments10.xml><?xml version="1.0" encoding="utf-8"?>
<comments xmlns="http://schemas.openxmlformats.org/spreadsheetml/2006/main">
  <authors>
    <author/>
  </authors>
  <commentList>
    <comment ref="F19" authorId="0">
      <text>
        <r>
          <rPr>
            <b/>
            <sz val="8"/>
            <color indexed="8"/>
            <rFont val="Tahoma"/>
            <family val="2"/>
            <charset val="204"/>
          </rPr>
          <t xml:space="preserve">User:
</t>
        </r>
        <r>
          <rPr>
            <sz val="8"/>
            <color indexed="8"/>
            <rFont val="Tahoma"/>
            <family val="2"/>
            <charset val="204"/>
          </rPr>
          <t xml:space="preserve">3000 сент
</t>
        </r>
      </text>
    </comment>
    <comment ref="F36" authorId="0">
      <text>
        <r>
          <rPr>
            <b/>
            <sz val="8"/>
            <color indexed="8"/>
            <rFont val="Tahoma"/>
            <family val="2"/>
            <charset val="204"/>
          </rPr>
          <t xml:space="preserve">User:
</t>
        </r>
        <r>
          <rPr>
            <sz val="8"/>
            <color indexed="8"/>
            <rFont val="Tahoma"/>
            <family val="2"/>
            <charset val="204"/>
          </rPr>
          <t>1300</t>
        </r>
      </text>
    </comment>
    <comment ref="F38" authorId="0">
      <text>
        <r>
          <rPr>
            <b/>
            <sz val="8"/>
            <color indexed="8"/>
            <rFont val="Tahoma"/>
            <family val="2"/>
            <charset val="204"/>
          </rPr>
          <t xml:space="preserve">User:
</t>
        </r>
        <r>
          <rPr>
            <sz val="8"/>
            <color indexed="8"/>
            <rFont val="Tahoma"/>
            <family val="2"/>
            <charset val="204"/>
          </rPr>
          <t xml:space="preserve">поднять 2600 в сх.49
</t>
        </r>
      </text>
    </comment>
    <comment ref="B51" authorId="0">
      <text>
        <r>
          <rPr>
            <b/>
            <sz val="8"/>
            <color indexed="8"/>
            <rFont val="Tahoma"/>
            <family val="2"/>
            <charset val="204"/>
          </rPr>
          <t xml:space="preserve">User:
</t>
        </r>
        <r>
          <rPr>
            <sz val="8"/>
            <color indexed="8"/>
            <rFont val="Tahoma"/>
            <family val="2"/>
            <charset val="204"/>
          </rPr>
          <t xml:space="preserve">фрез.подошвы нет
</t>
        </r>
      </text>
    </comment>
    <comment ref="B55" authorId="0">
      <text>
        <r>
          <rPr>
            <b/>
            <sz val="8"/>
            <color indexed="8"/>
            <rFont val="Tahoma"/>
            <family val="2"/>
            <charset val="204"/>
          </rPr>
          <t xml:space="preserve">User:
</t>
        </r>
        <r>
          <rPr>
            <sz val="8"/>
            <color indexed="8"/>
            <rFont val="Tahoma"/>
            <family val="2"/>
            <charset val="204"/>
          </rPr>
          <t xml:space="preserve">действующ.
</t>
        </r>
      </text>
    </comment>
    <comment ref="B56" authorId="0">
      <text>
        <r>
          <rPr>
            <b/>
            <sz val="8"/>
            <color indexed="8"/>
            <rFont val="Tahoma"/>
            <family val="2"/>
            <charset val="204"/>
          </rPr>
          <t xml:space="preserve">User:
</t>
        </r>
        <r>
          <rPr>
            <sz val="8"/>
            <color indexed="8"/>
            <rFont val="Tahoma"/>
            <family val="2"/>
            <charset val="204"/>
          </rPr>
          <t>действ.</t>
        </r>
      </text>
    </comment>
    <comment ref="B57" authorId="0">
      <text>
        <r>
          <rPr>
            <b/>
            <sz val="8"/>
            <color indexed="8"/>
            <rFont val="Tahoma"/>
            <family val="2"/>
            <charset val="204"/>
          </rPr>
          <t xml:space="preserve">User:
</t>
        </r>
        <r>
          <rPr>
            <sz val="8"/>
            <color indexed="8"/>
            <rFont val="Tahoma"/>
            <family val="2"/>
            <charset val="204"/>
          </rPr>
          <t>подкл.мех на все</t>
        </r>
      </text>
    </comment>
    <comment ref="B76" authorId="0">
      <text>
        <r>
          <rPr>
            <b/>
            <sz val="8"/>
            <color indexed="8"/>
            <rFont val="Tahoma"/>
            <family val="2"/>
            <charset val="204"/>
          </rPr>
          <t xml:space="preserve">User:
</t>
        </r>
        <r>
          <rPr>
            <sz val="8"/>
            <color indexed="8"/>
            <rFont val="Tahoma"/>
            <family val="2"/>
            <charset val="204"/>
          </rPr>
          <t xml:space="preserve">фрез.подошвы нет
</t>
        </r>
      </text>
    </comment>
  </commentList>
</comments>
</file>

<file path=xl/comments11.xml><?xml version="1.0" encoding="utf-8"?>
<comments xmlns="http://schemas.openxmlformats.org/spreadsheetml/2006/main">
  <authors>
    <author>Михайленко</author>
    <author/>
  </authors>
  <commentList>
    <comment ref="F10" authorId="0">
      <text>
        <r>
          <rPr>
            <b/>
            <sz val="9"/>
            <color indexed="81"/>
            <rFont val="Tahoma"/>
            <family val="2"/>
            <charset val="204"/>
          </rPr>
          <t>Михайленко:</t>
        </r>
        <r>
          <rPr>
            <sz val="9"/>
            <color indexed="81"/>
            <rFont val="Tahoma"/>
            <family val="2"/>
            <charset val="204"/>
          </rPr>
          <t xml:space="preserve">
при след.поднятии еще поднять
</t>
        </r>
      </text>
    </comment>
    <comment ref="F11" authorId="0">
      <text>
        <r>
          <rPr>
            <b/>
            <sz val="9"/>
            <color indexed="81"/>
            <rFont val="Tahoma"/>
            <family val="2"/>
            <charset val="204"/>
          </rPr>
          <t>Михайленко:</t>
        </r>
        <r>
          <rPr>
            <sz val="9"/>
            <color indexed="81"/>
            <rFont val="Tahoma"/>
            <family val="2"/>
            <charset val="204"/>
          </rPr>
          <t xml:space="preserve">
при след. Поднятии еще поднять
</t>
        </r>
      </text>
    </comment>
    <comment ref="F12" authorId="1">
      <text>
        <r>
          <rPr>
            <b/>
            <sz val="8"/>
            <color indexed="8"/>
            <rFont val="Tahoma"/>
            <family val="2"/>
            <charset val="204"/>
          </rPr>
          <t xml:space="preserve">User:
</t>
        </r>
        <r>
          <rPr>
            <sz val="8"/>
            <color indexed="8"/>
            <rFont val="Tahoma"/>
            <family val="2"/>
            <charset val="204"/>
          </rPr>
          <t>3000сент</t>
        </r>
      </text>
    </comment>
  </commentList>
</comments>
</file>

<file path=xl/comments12.xml><?xml version="1.0" encoding="utf-8"?>
<comments xmlns="http://schemas.openxmlformats.org/spreadsheetml/2006/main">
  <authors>
    <author/>
  </authors>
  <commentList>
    <comment ref="B13" authorId="0">
      <text>
        <r>
          <rPr>
            <b/>
            <sz val="8"/>
            <color indexed="8"/>
            <rFont val="Tahoma"/>
            <family val="2"/>
            <charset val="204"/>
          </rPr>
          <t xml:space="preserve">User:
</t>
        </r>
        <r>
          <rPr>
            <sz val="8"/>
            <color indexed="8"/>
            <rFont val="Tahoma"/>
            <family val="2"/>
            <charset val="204"/>
          </rPr>
          <t xml:space="preserve">700
450
</t>
        </r>
      </text>
    </comment>
    <comment ref="B15" authorId="0">
      <text>
        <r>
          <rPr>
            <b/>
            <sz val="8"/>
            <color indexed="8"/>
            <rFont val="Tahoma"/>
            <family val="2"/>
            <charset val="204"/>
          </rPr>
          <t xml:space="preserve">User:
</t>
        </r>
        <r>
          <rPr>
            <sz val="8"/>
            <color indexed="8"/>
            <rFont val="Tahoma"/>
            <family val="2"/>
            <charset val="204"/>
          </rPr>
          <t xml:space="preserve">520
450
</t>
        </r>
      </text>
    </comment>
    <comment ref="B18" authorId="0">
      <text>
        <r>
          <rPr>
            <b/>
            <sz val="8"/>
            <color indexed="8"/>
            <rFont val="Tahoma"/>
            <family val="2"/>
            <charset val="204"/>
          </rPr>
          <t xml:space="preserve">User:
</t>
        </r>
        <r>
          <rPr>
            <sz val="8"/>
            <color indexed="8"/>
            <rFont val="Tahoma"/>
            <family val="2"/>
            <charset val="204"/>
          </rPr>
          <t xml:space="preserve">270
270
</t>
        </r>
      </text>
    </comment>
    <comment ref="B20" authorId="0">
      <text>
        <r>
          <rPr>
            <b/>
            <sz val="8"/>
            <color indexed="8"/>
            <rFont val="Tahoma"/>
            <family val="2"/>
            <charset val="204"/>
          </rPr>
          <t xml:space="preserve">User:
</t>
        </r>
        <r>
          <rPr>
            <sz val="8"/>
            <color indexed="8"/>
            <rFont val="Tahoma"/>
            <family val="2"/>
            <charset val="204"/>
          </rPr>
          <t xml:space="preserve">1400
450
450
2000
3000
2900
</t>
        </r>
      </text>
    </comment>
    <comment ref="F21" authorId="0">
      <text>
        <r>
          <rPr>
            <b/>
            <sz val="8"/>
            <color indexed="8"/>
            <rFont val="Tahoma"/>
            <family val="2"/>
            <charset val="204"/>
          </rPr>
          <t xml:space="preserve">User:
</t>
        </r>
        <r>
          <rPr>
            <sz val="8"/>
            <color indexed="8"/>
            <rFont val="Tahoma"/>
            <family val="2"/>
            <charset val="204"/>
          </rPr>
          <t>1700</t>
        </r>
      </text>
    </comment>
    <comment ref="B22" authorId="0">
      <text>
        <r>
          <rPr>
            <b/>
            <sz val="8"/>
            <color indexed="8"/>
            <rFont val="Tahoma"/>
            <family val="2"/>
            <charset val="204"/>
          </rPr>
          <t xml:space="preserve">User:
</t>
        </r>
        <r>
          <rPr>
            <sz val="8"/>
            <color indexed="8"/>
            <rFont val="Tahoma"/>
            <family val="2"/>
            <charset val="204"/>
          </rPr>
          <t xml:space="preserve">сборка коробов 10600 пар = 0,0061
</t>
        </r>
      </text>
    </comment>
    <comment ref="B27" authorId="0">
      <text>
        <r>
          <rPr>
            <b/>
            <sz val="8"/>
            <color indexed="8"/>
            <rFont val="Tahoma"/>
            <family val="2"/>
            <charset val="204"/>
          </rPr>
          <t xml:space="preserve">User:
</t>
        </r>
        <r>
          <rPr>
            <sz val="8"/>
            <color indexed="8"/>
            <rFont val="Tahoma"/>
            <family val="2"/>
            <charset val="204"/>
          </rPr>
          <t xml:space="preserve">1400
450
450
2000
3000
2900
</t>
        </r>
      </text>
    </comment>
  </commentList>
</comments>
</file>

<file path=xl/comments13.xml><?xml version="1.0" encoding="utf-8"?>
<comments xmlns="http://schemas.openxmlformats.org/spreadsheetml/2006/main">
  <authors>
    <author/>
  </authors>
  <commentList>
    <comment ref="F47" authorId="0">
      <text>
        <r>
          <rPr>
            <b/>
            <sz val="8"/>
            <color indexed="8"/>
            <rFont val="Tahoma"/>
            <family val="2"/>
            <charset val="204"/>
          </rPr>
          <t xml:space="preserve">User:
</t>
        </r>
        <r>
          <rPr>
            <sz val="8"/>
            <color indexed="8"/>
            <rFont val="Tahoma"/>
            <family val="2"/>
            <charset val="204"/>
          </rPr>
          <t>5000</t>
        </r>
      </text>
    </comment>
    <comment ref="F64" authorId="0">
      <text>
        <r>
          <rPr>
            <b/>
            <sz val="8"/>
            <color indexed="8"/>
            <rFont val="Tahoma"/>
            <family val="2"/>
            <charset val="204"/>
          </rPr>
          <t xml:space="preserve">User:
</t>
        </r>
        <r>
          <rPr>
            <sz val="8"/>
            <color indexed="8"/>
            <rFont val="Tahoma"/>
            <family val="2"/>
            <charset val="204"/>
          </rPr>
          <t xml:space="preserve">надо 670
</t>
        </r>
      </text>
    </comment>
    <comment ref="F69" authorId="0">
      <text>
        <r>
          <rPr>
            <b/>
            <sz val="8"/>
            <color indexed="8"/>
            <rFont val="Tahoma"/>
            <family val="2"/>
            <charset val="204"/>
          </rPr>
          <t xml:space="preserve">User:
</t>
        </r>
        <r>
          <rPr>
            <sz val="8"/>
            <color indexed="8"/>
            <rFont val="Tahoma"/>
            <family val="2"/>
            <charset val="204"/>
          </rPr>
          <t xml:space="preserve">35000 окт.11г.
</t>
        </r>
      </text>
    </comment>
    <comment ref="E70" authorId="0">
      <text>
        <r>
          <rPr>
            <b/>
            <sz val="8"/>
            <color indexed="8"/>
            <rFont val="Tahoma"/>
            <family val="2"/>
            <charset val="204"/>
          </rPr>
          <t xml:space="preserve">User:
</t>
        </r>
        <r>
          <rPr>
            <sz val="8"/>
            <color indexed="8"/>
            <rFont val="Tahoma"/>
            <family val="2"/>
            <charset val="204"/>
          </rPr>
          <t>4%</t>
        </r>
      </text>
    </comment>
    <comment ref="F76" authorId="0">
      <text>
        <r>
          <rPr>
            <b/>
            <sz val="8"/>
            <color indexed="8"/>
            <rFont val="Tahoma"/>
            <family val="2"/>
            <charset val="204"/>
          </rPr>
          <t xml:space="preserve">User:
</t>
        </r>
        <r>
          <rPr>
            <sz val="8"/>
            <color indexed="8"/>
            <rFont val="Tahoma"/>
            <family val="2"/>
            <charset val="204"/>
          </rPr>
          <t xml:space="preserve">10
</t>
        </r>
      </text>
    </comment>
  </commentList>
</comments>
</file>

<file path=xl/comments14.xml><?xml version="1.0" encoding="utf-8"?>
<comments xmlns="http://schemas.openxmlformats.org/spreadsheetml/2006/main">
  <authors>
    <author/>
  </authors>
  <commentList>
    <comment ref="F23" authorId="0">
      <text>
        <r>
          <rPr>
            <b/>
            <sz val="8"/>
            <color indexed="8"/>
            <rFont val="Tahoma"/>
            <family val="2"/>
            <charset val="204"/>
          </rPr>
          <t xml:space="preserve">User:
</t>
        </r>
        <r>
          <rPr>
            <sz val="8"/>
            <color indexed="8"/>
            <rFont val="Tahoma"/>
            <family val="2"/>
            <charset val="204"/>
          </rPr>
          <t>3400</t>
        </r>
      </text>
    </comment>
    <comment ref="F36" authorId="0">
      <text>
        <r>
          <rPr>
            <b/>
            <sz val="8"/>
            <color indexed="8"/>
            <rFont val="Tahoma"/>
            <family val="2"/>
            <charset val="204"/>
          </rPr>
          <t xml:space="preserve">User:
</t>
        </r>
        <r>
          <rPr>
            <sz val="8"/>
            <color indexed="8"/>
            <rFont val="Tahoma"/>
            <family val="2"/>
            <charset val="204"/>
          </rPr>
          <t>2150</t>
        </r>
      </text>
    </comment>
    <comment ref="F46" authorId="0">
      <text>
        <r>
          <rPr>
            <b/>
            <sz val="8"/>
            <color indexed="8"/>
            <rFont val="Tahoma"/>
            <family val="2"/>
            <charset val="204"/>
          </rPr>
          <t xml:space="preserve">User:
</t>
        </r>
        <r>
          <rPr>
            <sz val="8"/>
            <color indexed="8"/>
            <rFont val="Tahoma"/>
            <family val="2"/>
            <charset val="204"/>
          </rPr>
          <t xml:space="preserve">поднять
</t>
        </r>
      </text>
    </comment>
    <comment ref="F47" authorId="0">
      <text>
        <r>
          <rPr>
            <b/>
            <sz val="8"/>
            <color indexed="8"/>
            <rFont val="Tahoma"/>
            <family val="2"/>
            <charset val="204"/>
          </rPr>
          <t xml:space="preserve">User:
</t>
        </r>
        <r>
          <rPr>
            <sz val="8"/>
            <color indexed="8"/>
            <rFont val="Tahoma"/>
            <family val="2"/>
            <charset val="204"/>
          </rPr>
          <t>1300</t>
        </r>
      </text>
    </comment>
    <comment ref="F62" authorId="0">
      <text>
        <r>
          <rPr>
            <b/>
            <sz val="8"/>
            <color indexed="8"/>
            <rFont val="Tahoma"/>
            <family val="2"/>
            <charset val="204"/>
          </rPr>
          <t xml:space="preserve">User:
</t>
        </r>
        <r>
          <rPr>
            <sz val="8"/>
            <color indexed="8"/>
            <rFont val="Tahoma"/>
            <family val="2"/>
            <charset val="204"/>
          </rPr>
          <t>2150</t>
        </r>
      </text>
    </comment>
    <comment ref="F63" authorId="0">
      <text>
        <r>
          <rPr>
            <b/>
            <sz val="8"/>
            <color indexed="8"/>
            <rFont val="Tahoma"/>
            <family val="2"/>
            <charset val="204"/>
          </rPr>
          <t xml:space="preserve">User:
</t>
        </r>
        <r>
          <rPr>
            <sz val="8"/>
            <color indexed="8"/>
            <rFont val="Tahoma"/>
            <family val="2"/>
            <charset val="204"/>
          </rPr>
          <t>3400</t>
        </r>
      </text>
    </comment>
  </commentList>
</comments>
</file>

<file path=xl/comments15.xml><?xml version="1.0" encoding="utf-8"?>
<comments xmlns="http://schemas.openxmlformats.org/spreadsheetml/2006/main">
  <authors>
    <author/>
    <author>Михайленко</author>
  </authors>
  <commentList>
    <comment ref="F35" authorId="0">
      <text>
        <r>
          <rPr>
            <b/>
            <sz val="8"/>
            <color indexed="8"/>
            <rFont val="Tahoma"/>
            <family val="2"/>
            <charset val="204"/>
          </rPr>
          <t xml:space="preserve">User:
</t>
        </r>
        <r>
          <rPr>
            <sz val="8"/>
            <color indexed="8"/>
            <rFont val="Tahoma"/>
            <family val="2"/>
            <charset val="204"/>
          </rPr>
          <t xml:space="preserve">35000 окт.11г.
</t>
        </r>
      </text>
    </comment>
    <comment ref="B43" authorId="1">
      <text>
        <r>
          <rPr>
            <b/>
            <sz val="9"/>
            <color indexed="81"/>
            <rFont val="Tahoma"/>
            <family val="2"/>
            <charset val="204"/>
          </rPr>
          <t>Михайленко:</t>
        </r>
        <r>
          <rPr>
            <sz val="9"/>
            <color indexed="81"/>
            <rFont val="Tahoma"/>
            <family val="2"/>
            <charset val="204"/>
          </rPr>
          <t xml:space="preserve">
2713
</t>
        </r>
      </text>
    </comment>
    <comment ref="B44" authorId="1">
      <text>
        <r>
          <rPr>
            <b/>
            <sz val="9"/>
            <color indexed="81"/>
            <rFont val="Tahoma"/>
            <family val="2"/>
            <charset val="204"/>
          </rPr>
          <t>Михайленко:</t>
        </r>
        <r>
          <rPr>
            <sz val="9"/>
            <color indexed="81"/>
            <rFont val="Tahoma"/>
            <family val="2"/>
            <charset val="204"/>
          </rPr>
          <t xml:space="preserve">
2614
</t>
        </r>
      </text>
    </comment>
  </commentList>
</comments>
</file>

<file path=xl/comments16.xml><?xml version="1.0" encoding="utf-8"?>
<comments xmlns="http://schemas.openxmlformats.org/spreadsheetml/2006/main">
  <authors>
    <author/>
  </authors>
  <commentList>
    <comment ref="F28" authorId="0">
      <text>
        <r>
          <rPr>
            <b/>
            <sz val="8"/>
            <color indexed="8"/>
            <rFont val="Tahoma"/>
            <family val="2"/>
            <charset val="204"/>
          </rPr>
          <t xml:space="preserve">User:
</t>
        </r>
        <r>
          <rPr>
            <sz val="8"/>
            <color indexed="8"/>
            <rFont val="Tahoma"/>
            <family val="2"/>
            <charset val="204"/>
          </rPr>
          <t>380</t>
        </r>
      </text>
    </comment>
    <comment ref="F29" authorId="0">
      <text>
        <r>
          <rPr>
            <b/>
            <sz val="8"/>
            <color indexed="8"/>
            <rFont val="Tahoma"/>
            <family val="2"/>
            <charset val="204"/>
          </rPr>
          <t xml:space="preserve">User:
</t>
        </r>
        <r>
          <rPr>
            <sz val="8"/>
            <color indexed="8"/>
            <rFont val="Tahoma"/>
            <family val="2"/>
            <charset val="204"/>
          </rPr>
          <t>260</t>
        </r>
      </text>
    </comment>
  </commentList>
</comments>
</file>

<file path=xl/comments17.xml><?xml version="1.0" encoding="utf-8"?>
<comments xmlns="http://schemas.openxmlformats.org/spreadsheetml/2006/main">
  <authors>
    <author/>
  </authors>
  <commentList>
    <comment ref="F21" authorId="0">
      <text>
        <r>
          <rPr>
            <b/>
            <sz val="8"/>
            <color indexed="8"/>
            <rFont val="Tahoma"/>
            <family val="2"/>
            <charset val="204"/>
          </rPr>
          <t xml:space="preserve">User:
</t>
        </r>
        <r>
          <rPr>
            <sz val="8"/>
            <color indexed="8"/>
            <rFont val="Tahoma"/>
            <family val="2"/>
            <charset val="204"/>
          </rPr>
          <t>3400</t>
        </r>
      </text>
    </comment>
  </commentList>
</comments>
</file>

<file path=xl/comments18.xml><?xml version="1.0" encoding="utf-8"?>
<comments xmlns="http://schemas.openxmlformats.org/spreadsheetml/2006/main">
  <authors>
    <author/>
  </authors>
  <commentList>
    <comment ref="B42" authorId="0">
      <text>
        <r>
          <rPr>
            <b/>
            <sz val="8"/>
            <color indexed="8"/>
            <rFont val="Tahoma"/>
            <family val="2"/>
            <charset val="204"/>
          </rPr>
          <t xml:space="preserve">User:
</t>
        </r>
        <r>
          <rPr>
            <sz val="8"/>
            <color indexed="8"/>
            <rFont val="Tahoma"/>
            <family val="2"/>
            <charset val="204"/>
          </rPr>
          <t xml:space="preserve">нанес.клея (4шт.) 720
Проб 450
вставка хольн. 440
</t>
        </r>
      </text>
    </comment>
    <comment ref="F53" authorId="0">
      <text>
        <r>
          <rPr>
            <b/>
            <sz val="8"/>
            <color indexed="8"/>
            <rFont val="Tahoma"/>
            <family val="2"/>
            <charset val="204"/>
          </rPr>
          <t xml:space="preserve">User:
</t>
        </r>
        <r>
          <rPr>
            <sz val="8"/>
            <color indexed="8"/>
            <rFont val="Tahoma"/>
            <family val="2"/>
            <charset val="204"/>
          </rPr>
          <t>260</t>
        </r>
      </text>
    </comment>
    <comment ref="F55" authorId="0">
      <text>
        <r>
          <rPr>
            <b/>
            <sz val="8"/>
            <color indexed="8"/>
            <rFont val="Tahoma"/>
            <family val="2"/>
            <charset val="204"/>
          </rPr>
          <t xml:space="preserve">User:
</t>
        </r>
        <r>
          <rPr>
            <sz val="8"/>
            <color indexed="8"/>
            <rFont val="Tahoma"/>
            <family val="2"/>
            <charset val="204"/>
          </rPr>
          <t>380</t>
        </r>
      </text>
    </comment>
  </commentList>
</comments>
</file>

<file path=xl/comments19.xml><?xml version="1.0" encoding="utf-8"?>
<comments xmlns="http://schemas.openxmlformats.org/spreadsheetml/2006/main">
  <authors>
    <author>Михайленко</author>
  </authors>
  <commentList>
    <comment ref="A88" authorId="0">
      <text>
        <r>
          <rPr>
            <b/>
            <sz val="9"/>
            <color indexed="81"/>
            <rFont val="Tahoma"/>
            <family val="2"/>
            <charset val="204"/>
          </rPr>
          <t>Михайленко:</t>
        </r>
        <r>
          <rPr>
            <sz val="9"/>
            <color indexed="81"/>
            <rFont val="Tahoma"/>
            <family val="2"/>
            <charset val="204"/>
          </rPr>
          <t xml:space="preserve">
оп.77 выше
</t>
        </r>
      </text>
    </comment>
    <comment ref="A102" authorId="0">
      <text>
        <r>
          <rPr>
            <b/>
            <sz val="9"/>
            <color indexed="81"/>
            <rFont val="Tahoma"/>
            <family val="2"/>
            <charset val="204"/>
          </rPr>
          <t>Михайленко:</t>
        </r>
        <r>
          <rPr>
            <sz val="9"/>
            <color indexed="81"/>
            <rFont val="Tahoma"/>
            <family val="2"/>
            <charset val="204"/>
          </rPr>
          <t xml:space="preserve">
оп.93 выше
</t>
        </r>
      </text>
    </comment>
  </commentList>
</comments>
</file>

<file path=xl/comments20.xml><?xml version="1.0" encoding="utf-8"?>
<comments xmlns="http://schemas.openxmlformats.org/spreadsheetml/2006/main">
  <authors>
    <author/>
    <author>Михайленко</author>
  </authors>
  <commentList>
    <comment ref="B19" authorId="0">
      <text>
        <r>
          <rPr>
            <b/>
            <sz val="8"/>
            <color indexed="8"/>
            <rFont val="Tahoma"/>
            <family val="2"/>
            <charset val="204"/>
          </rPr>
          <t xml:space="preserve">Администратор:
</t>
        </r>
        <r>
          <rPr>
            <sz val="8"/>
            <color indexed="8"/>
            <rFont val="Tahoma"/>
            <family val="2"/>
            <charset val="204"/>
          </rPr>
          <t xml:space="preserve">0738, 0737
</t>
        </r>
      </text>
    </comment>
    <comment ref="B20" authorId="0">
      <text>
        <r>
          <rPr>
            <b/>
            <sz val="8"/>
            <color indexed="8"/>
            <rFont val="Tahoma"/>
            <family val="2"/>
            <charset val="204"/>
          </rPr>
          <t xml:space="preserve">Администратор:
</t>
        </r>
        <r>
          <rPr>
            <sz val="8"/>
            <color indexed="8"/>
            <rFont val="Tahoma"/>
            <family val="2"/>
            <charset val="204"/>
          </rPr>
          <t xml:space="preserve">0737, 0738
</t>
        </r>
      </text>
    </comment>
    <comment ref="F34"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21.xml><?xml version="1.0" encoding="utf-8"?>
<comments xmlns="http://schemas.openxmlformats.org/spreadsheetml/2006/main">
  <authors>
    <author>Михайленко</author>
    <author/>
  </authors>
  <commentList>
    <comment ref="B17" authorId="0">
      <text>
        <r>
          <rPr>
            <b/>
            <sz val="9"/>
            <color indexed="81"/>
            <rFont val="Tahoma"/>
            <family val="2"/>
            <charset val="204"/>
          </rPr>
          <t>Михайленко:</t>
        </r>
        <r>
          <rPr>
            <sz val="9"/>
            <color indexed="81"/>
            <rFont val="Tahoma"/>
            <family val="2"/>
            <charset val="204"/>
          </rPr>
          <t xml:space="preserve">
мод. 1023
</t>
        </r>
      </text>
    </comment>
    <comment ref="B23" authorId="0">
      <text>
        <r>
          <rPr>
            <b/>
            <sz val="9"/>
            <color indexed="81"/>
            <rFont val="Tahoma"/>
            <family val="2"/>
            <charset val="204"/>
          </rPr>
          <t>Михайленко:</t>
        </r>
        <r>
          <rPr>
            <sz val="9"/>
            <color indexed="81"/>
            <rFont val="Tahoma"/>
            <family val="2"/>
            <charset val="204"/>
          </rPr>
          <t xml:space="preserve">
мод.2533</t>
        </r>
      </text>
    </comment>
    <comment ref="B32" authorId="0">
      <text>
        <r>
          <rPr>
            <b/>
            <sz val="9"/>
            <color indexed="81"/>
            <rFont val="Tahoma"/>
            <family val="2"/>
            <charset val="204"/>
          </rPr>
          <t>Михайленко:</t>
        </r>
        <r>
          <rPr>
            <sz val="9"/>
            <color indexed="81"/>
            <rFont val="Tahoma"/>
            <family val="2"/>
            <charset val="204"/>
          </rPr>
          <t xml:space="preserve">
мод.2714
</t>
        </r>
      </text>
    </comment>
    <comment ref="B36" authorId="0">
      <text>
        <r>
          <rPr>
            <b/>
            <sz val="9"/>
            <color indexed="81"/>
            <rFont val="Tahoma"/>
            <family val="2"/>
            <charset val="204"/>
          </rPr>
          <t>Михайленко:</t>
        </r>
        <r>
          <rPr>
            <sz val="9"/>
            <color indexed="81"/>
            <rFont val="Tahoma"/>
            <family val="2"/>
            <charset val="204"/>
          </rPr>
          <t xml:space="preserve">
2615
</t>
        </r>
      </text>
    </comment>
    <comment ref="B37" authorId="0">
      <text>
        <r>
          <rPr>
            <b/>
            <sz val="9"/>
            <color indexed="81"/>
            <rFont val="Tahoma"/>
            <family val="2"/>
            <charset val="204"/>
          </rPr>
          <t>Михайленко:</t>
        </r>
        <r>
          <rPr>
            <sz val="9"/>
            <color indexed="81"/>
            <rFont val="Tahoma"/>
            <family val="2"/>
            <charset val="204"/>
          </rPr>
          <t xml:space="preserve">
2602
</t>
        </r>
      </text>
    </comment>
    <comment ref="B40" authorId="0">
      <text>
        <r>
          <rPr>
            <b/>
            <sz val="9"/>
            <color indexed="81"/>
            <rFont val="Tahoma"/>
            <family val="2"/>
            <charset val="204"/>
          </rPr>
          <t>Михайленко:</t>
        </r>
        <r>
          <rPr>
            <sz val="9"/>
            <color indexed="81"/>
            <rFont val="Tahoma"/>
            <family val="2"/>
            <charset val="204"/>
          </rPr>
          <t xml:space="preserve">
2620
</t>
        </r>
      </text>
    </comment>
    <comment ref="F41" authorId="1">
      <text>
        <r>
          <rPr>
            <b/>
            <sz val="8"/>
            <color indexed="8"/>
            <rFont val="Tahoma"/>
            <family val="2"/>
            <charset val="204"/>
          </rPr>
          <t xml:space="preserve">User:
</t>
        </r>
        <r>
          <rPr>
            <sz val="8"/>
            <color indexed="8"/>
            <rFont val="Tahoma"/>
            <family val="2"/>
            <charset val="204"/>
          </rPr>
          <t>135</t>
        </r>
      </text>
    </comment>
  </commentList>
</comments>
</file>

<file path=xl/comments22.xml><?xml version="1.0" encoding="utf-8"?>
<comments xmlns="http://schemas.openxmlformats.org/spreadsheetml/2006/main">
  <authors>
    <author/>
  </authors>
  <commentList>
    <comment ref="B38" authorId="0">
      <text>
        <r>
          <rPr>
            <b/>
            <sz val="8"/>
            <color indexed="8"/>
            <rFont val="Tahoma"/>
            <family val="2"/>
            <charset val="204"/>
          </rPr>
          <t xml:space="preserve">User:
</t>
        </r>
        <r>
          <rPr>
            <sz val="8"/>
            <color indexed="8"/>
            <rFont val="Tahoma"/>
            <family val="2"/>
            <charset val="204"/>
          </rPr>
          <t>м. 0731</t>
        </r>
      </text>
    </comment>
  </commentList>
</comments>
</file>

<file path=xl/comments23.xml><?xml version="1.0" encoding="utf-8"?>
<comments xmlns="http://schemas.openxmlformats.org/spreadsheetml/2006/main">
  <authors>
    <author/>
    <author>Михайленко</author>
  </authors>
  <commentList>
    <comment ref="B32" authorId="0">
      <text>
        <r>
          <rPr>
            <b/>
            <sz val="8"/>
            <color indexed="8"/>
            <rFont val="Tahoma"/>
            <family val="2"/>
            <charset val="204"/>
          </rPr>
          <t xml:space="preserve">User:
</t>
        </r>
        <r>
          <rPr>
            <sz val="8"/>
            <color indexed="8"/>
            <rFont val="Tahoma"/>
            <family val="2"/>
            <charset val="204"/>
          </rPr>
          <t xml:space="preserve">поднять
</t>
        </r>
      </text>
    </comment>
    <comment ref="B37" authorId="1">
      <text>
        <r>
          <rPr>
            <b/>
            <sz val="9"/>
            <color indexed="81"/>
            <rFont val="Tahoma"/>
            <family val="2"/>
            <charset val="204"/>
          </rPr>
          <t>Михайленко:</t>
        </r>
        <r>
          <rPr>
            <sz val="9"/>
            <color indexed="81"/>
            <rFont val="Tahoma"/>
            <family val="2"/>
            <charset val="204"/>
          </rPr>
          <t xml:space="preserve">
мод.2228
</t>
        </r>
      </text>
    </comment>
    <comment ref="B39" authorId="1">
      <text>
        <r>
          <rPr>
            <b/>
            <sz val="9"/>
            <color indexed="81"/>
            <rFont val="Tahoma"/>
            <family val="2"/>
            <charset val="204"/>
          </rPr>
          <t>Михайленко:</t>
        </r>
        <r>
          <rPr>
            <sz val="9"/>
            <color indexed="81"/>
            <rFont val="Tahoma"/>
            <family val="2"/>
            <charset val="204"/>
          </rPr>
          <t xml:space="preserve">
2228
</t>
        </r>
      </text>
    </comment>
    <comment ref="B40" authorId="1">
      <text>
        <r>
          <rPr>
            <b/>
            <sz val="9"/>
            <color indexed="81"/>
            <rFont val="Tahoma"/>
            <family val="2"/>
            <charset val="204"/>
          </rPr>
          <t>Михайленко:</t>
        </r>
        <r>
          <rPr>
            <sz val="9"/>
            <color indexed="81"/>
            <rFont val="Tahoma"/>
            <family val="2"/>
            <charset val="204"/>
          </rPr>
          <t xml:space="preserve">
2228</t>
        </r>
      </text>
    </comment>
    <comment ref="F41" authorId="0">
      <text>
        <r>
          <rPr>
            <b/>
            <sz val="8"/>
            <color indexed="8"/>
            <rFont val="Tahoma"/>
            <family val="2"/>
            <charset val="204"/>
          </rPr>
          <t xml:space="preserve">User:
</t>
        </r>
        <r>
          <rPr>
            <sz val="8"/>
            <color indexed="8"/>
            <rFont val="Tahoma"/>
            <family val="2"/>
            <charset val="204"/>
          </rPr>
          <t>3000сент</t>
        </r>
      </text>
    </comment>
    <comment ref="B44" authorId="1">
      <text>
        <r>
          <rPr>
            <b/>
            <sz val="9"/>
            <color indexed="81"/>
            <rFont val="Tahoma"/>
            <family val="2"/>
            <charset val="204"/>
          </rPr>
          <t>Михайленко:</t>
        </r>
        <r>
          <rPr>
            <sz val="9"/>
            <color indexed="81"/>
            <rFont val="Tahoma"/>
            <family val="2"/>
            <charset val="204"/>
          </rPr>
          <t xml:space="preserve">
2228</t>
        </r>
      </text>
    </comment>
    <comment ref="B45" authorId="1">
      <text>
        <r>
          <rPr>
            <b/>
            <sz val="9"/>
            <color indexed="81"/>
            <rFont val="Tahoma"/>
            <family val="2"/>
            <charset val="204"/>
          </rPr>
          <t>Михайленко:</t>
        </r>
        <r>
          <rPr>
            <sz val="9"/>
            <color indexed="81"/>
            <rFont val="Tahoma"/>
            <family val="2"/>
            <charset val="204"/>
          </rPr>
          <t xml:space="preserve">
2228
</t>
        </r>
      </text>
    </comment>
    <comment ref="B49" authorId="1">
      <text>
        <r>
          <rPr>
            <b/>
            <sz val="9"/>
            <color indexed="81"/>
            <rFont val="Tahoma"/>
            <family val="2"/>
            <charset val="204"/>
          </rPr>
          <t>Михайленко:</t>
        </r>
        <r>
          <rPr>
            <sz val="9"/>
            <color indexed="81"/>
            <rFont val="Tahoma"/>
            <family val="2"/>
            <charset val="204"/>
          </rPr>
          <t xml:space="preserve">
мод.2228
</t>
        </r>
      </text>
    </comment>
    <comment ref="B51" authorId="1">
      <text>
        <r>
          <rPr>
            <b/>
            <sz val="9"/>
            <color indexed="81"/>
            <rFont val="Tahoma"/>
            <family val="2"/>
            <charset val="204"/>
          </rPr>
          <t>Михайленко:</t>
        </r>
        <r>
          <rPr>
            <sz val="9"/>
            <color indexed="81"/>
            <rFont val="Tahoma"/>
            <family val="2"/>
            <charset val="204"/>
          </rPr>
          <t xml:space="preserve">
2228
</t>
        </r>
      </text>
    </comment>
    <comment ref="B52" authorId="1">
      <text>
        <r>
          <rPr>
            <b/>
            <sz val="9"/>
            <color indexed="81"/>
            <rFont val="Tahoma"/>
            <family val="2"/>
            <charset val="204"/>
          </rPr>
          <t>Михайленко:</t>
        </r>
        <r>
          <rPr>
            <sz val="9"/>
            <color indexed="81"/>
            <rFont val="Tahoma"/>
            <family val="2"/>
            <charset val="204"/>
          </rPr>
          <t xml:space="preserve">
2228</t>
        </r>
      </text>
    </comment>
    <comment ref="F53" authorId="0">
      <text>
        <r>
          <rPr>
            <b/>
            <sz val="8"/>
            <color indexed="8"/>
            <rFont val="Tahoma"/>
            <family val="2"/>
            <charset val="204"/>
          </rPr>
          <t xml:space="preserve">User:
</t>
        </r>
        <r>
          <rPr>
            <sz val="8"/>
            <color indexed="8"/>
            <rFont val="Tahoma"/>
            <family val="2"/>
            <charset val="204"/>
          </rPr>
          <t>3000сент</t>
        </r>
      </text>
    </comment>
    <comment ref="B56" authorId="1">
      <text>
        <r>
          <rPr>
            <b/>
            <sz val="9"/>
            <color indexed="81"/>
            <rFont val="Tahoma"/>
            <family val="2"/>
            <charset val="204"/>
          </rPr>
          <t>Михайленко:</t>
        </r>
        <r>
          <rPr>
            <sz val="9"/>
            <color indexed="81"/>
            <rFont val="Tahoma"/>
            <family val="2"/>
            <charset val="204"/>
          </rPr>
          <t xml:space="preserve">
2228</t>
        </r>
      </text>
    </comment>
    <comment ref="B83" authorId="0">
      <text>
        <r>
          <rPr>
            <b/>
            <sz val="8"/>
            <color indexed="8"/>
            <rFont val="Tahoma"/>
            <family val="2"/>
            <charset val="204"/>
          </rPr>
          <t xml:space="preserve">User:
</t>
        </r>
        <r>
          <rPr>
            <sz val="8"/>
            <color indexed="8"/>
            <rFont val="Tahoma"/>
            <family val="2"/>
            <charset val="204"/>
          </rPr>
          <t xml:space="preserve">поднять
</t>
        </r>
      </text>
    </comment>
  </commentList>
</comments>
</file>

<file path=xl/comments24.xml><?xml version="1.0" encoding="utf-8"?>
<comments xmlns="http://schemas.openxmlformats.org/spreadsheetml/2006/main">
  <authors>
    <author>Волошенюк</author>
    <author/>
  </authors>
  <commentList>
    <comment ref="D4" authorId="0">
      <text>
        <r>
          <rPr>
            <b/>
            <sz val="9"/>
            <color indexed="81"/>
            <rFont val="Tahoma"/>
            <family val="2"/>
            <charset val="204"/>
          </rPr>
          <t>Волошенюк:</t>
        </r>
        <r>
          <rPr>
            <sz val="9"/>
            <color indexed="81"/>
            <rFont val="Tahoma"/>
            <family val="2"/>
            <charset val="204"/>
          </rPr>
          <t xml:space="preserve">
м.0706, 0728 убрать</t>
        </r>
      </text>
    </comment>
    <comment ref="F19" authorId="1">
      <text>
        <r>
          <rPr>
            <b/>
            <sz val="8"/>
            <color indexed="8"/>
            <rFont val="Tahoma"/>
            <family val="2"/>
            <charset val="204"/>
          </rPr>
          <t xml:space="preserve">User:
</t>
        </r>
        <r>
          <rPr>
            <sz val="8"/>
            <color indexed="8"/>
            <rFont val="Tahoma"/>
            <family val="2"/>
            <charset val="204"/>
          </rPr>
          <t xml:space="preserve">3400
</t>
        </r>
      </text>
    </comment>
    <comment ref="F37" authorId="1">
      <text>
        <r>
          <rPr>
            <b/>
            <sz val="8"/>
            <color indexed="8"/>
            <rFont val="Tahoma"/>
            <family val="2"/>
            <charset val="204"/>
          </rPr>
          <t xml:space="preserve">User:
</t>
        </r>
        <r>
          <rPr>
            <sz val="8"/>
            <color indexed="8"/>
            <rFont val="Tahoma"/>
            <family val="2"/>
            <charset val="204"/>
          </rPr>
          <t xml:space="preserve">3500
</t>
        </r>
      </text>
    </comment>
  </commentList>
</comments>
</file>

<file path=xl/comments25.xml><?xml version="1.0" encoding="utf-8"?>
<comments xmlns="http://schemas.openxmlformats.org/spreadsheetml/2006/main">
  <authors>
    <author/>
  </authors>
  <commentList>
    <comment ref="F22" authorId="0">
      <text>
        <r>
          <rPr>
            <b/>
            <sz val="8"/>
            <color indexed="8"/>
            <rFont val="Tahoma"/>
            <family val="2"/>
            <charset val="204"/>
          </rPr>
          <t xml:space="preserve">User:
</t>
        </r>
        <r>
          <rPr>
            <sz val="8"/>
            <color indexed="8"/>
            <rFont val="Tahoma"/>
            <family val="2"/>
            <charset val="204"/>
          </rPr>
          <t xml:space="preserve">3400
</t>
        </r>
      </text>
    </comment>
  </commentList>
</comments>
</file>

<file path=xl/comments26.xml><?xml version="1.0" encoding="utf-8"?>
<comments xmlns="http://schemas.openxmlformats.org/spreadsheetml/2006/main">
  <authors>
    <author>Михайленко</author>
    <author/>
  </authors>
  <commentList>
    <comment ref="K10" authorId="0">
      <text>
        <r>
          <rPr>
            <b/>
            <sz val="9"/>
            <color indexed="81"/>
            <rFont val="Tahoma"/>
            <family val="2"/>
            <charset val="204"/>
          </rPr>
          <t>Михайленко:</t>
        </r>
        <r>
          <rPr>
            <sz val="9"/>
            <color indexed="81"/>
            <rFont val="Tahoma"/>
            <family val="2"/>
            <charset val="204"/>
          </rPr>
          <t xml:space="preserve">
1301, 1302 тоже
</t>
        </r>
      </text>
    </comment>
    <comment ref="K11" authorId="0">
      <text>
        <r>
          <rPr>
            <b/>
            <sz val="9"/>
            <color indexed="81"/>
            <rFont val="Tahoma"/>
            <family val="2"/>
            <charset val="204"/>
          </rPr>
          <t>Михайленко:</t>
        </r>
        <r>
          <rPr>
            <sz val="9"/>
            <color indexed="81"/>
            <rFont val="Tahoma"/>
            <family val="2"/>
            <charset val="204"/>
          </rPr>
          <t xml:space="preserve">
1301, 1302 тоже
</t>
        </r>
      </text>
    </comment>
    <comment ref="K12" authorId="0">
      <text>
        <r>
          <rPr>
            <b/>
            <sz val="9"/>
            <color indexed="81"/>
            <rFont val="Tahoma"/>
            <family val="2"/>
            <charset val="204"/>
          </rPr>
          <t>Михайленко:</t>
        </r>
        <r>
          <rPr>
            <sz val="9"/>
            <color indexed="81"/>
            <rFont val="Tahoma"/>
            <family val="2"/>
            <charset val="204"/>
          </rPr>
          <t xml:space="preserve">
1301, 1302 тоже
</t>
        </r>
      </text>
    </comment>
    <comment ref="K13" authorId="0">
      <text>
        <r>
          <rPr>
            <b/>
            <sz val="9"/>
            <color indexed="81"/>
            <rFont val="Tahoma"/>
            <family val="2"/>
            <charset val="204"/>
          </rPr>
          <t>Михайленко:</t>
        </r>
        <r>
          <rPr>
            <sz val="9"/>
            <color indexed="81"/>
            <rFont val="Tahoma"/>
            <family val="2"/>
            <charset val="204"/>
          </rPr>
          <t xml:space="preserve">
1301, 1302 тоже
</t>
        </r>
      </text>
    </comment>
    <comment ref="K14" authorId="0">
      <text>
        <r>
          <rPr>
            <b/>
            <sz val="9"/>
            <color indexed="81"/>
            <rFont val="Tahoma"/>
            <family val="2"/>
            <charset val="204"/>
          </rPr>
          <t>Михайленко:</t>
        </r>
        <r>
          <rPr>
            <sz val="9"/>
            <color indexed="81"/>
            <rFont val="Tahoma"/>
            <family val="2"/>
            <charset val="204"/>
          </rPr>
          <t xml:space="preserve">
1301, 1302 тоже
</t>
        </r>
      </text>
    </comment>
    <comment ref="K15" authorId="0">
      <text>
        <r>
          <rPr>
            <b/>
            <sz val="9"/>
            <color indexed="81"/>
            <rFont val="Tahoma"/>
            <family val="2"/>
            <charset val="204"/>
          </rPr>
          <t>Михайленко:</t>
        </r>
        <r>
          <rPr>
            <sz val="9"/>
            <color indexed="81"/>
            <rFont val="Tahoma"/>
            <family val="2"/>
            <charset val="204"/>
          </rPr>
          <t xml:space="preserve">
1301, 1302 тоже
</t>
        </r>
      </text>
    </comment>
    <comment ref="K16" authorId="0">
      <text>
        <r>
          <rPr>
            <b/>
            <sz val="9"/>
            <color indexed="81"/>
            <rFont val="Tahoma"/>
            <family val="2"/>
            <charset val="204"/>
          </rPr>
          <t>Михайленко:</t>
        </r>
        <r>
          <rPr>
            <sz val="9"/>
            <color indexed="81"/>
            <rFont val="Tahoma"/>
            <family val="2"/>
            <charset val="204"/>
          </rPr>
          <t xml:space="preserve">
1301, 1302 тоже
</t>
        </r>
      </text>
    </comment>
    <comment ref="K17" authorId="0">
      <text>
        <r>
          <rPr>
            <b/>
            <sz val="9"/>
            <color indexed="81"/>
            <rFont val="Tahoma"/>
            <family val="2"/>
            <charset val="204"/>
          </rPr>
          <t>Михайленко:</t>
        </r>
        <r>
          <rPr>
            <sz val="9"/>
            <color indexed="81"/>
            <rFont val="Tahoma"/>
            <family val="2"/>
            <charset val="204"/>
          </rPr>
          <t xml:space="preserve">
1301, 1302 тоже
</t>
        </r>
      </text>
    </comment>
    <comment ref="K18" authorId="0">
      <text>
        <r>
          <rPr>
            <b/>
            <sz val="9"/>
            <color indexed="81"/>
            <rFont val="Tahoma"/>
            <family val="2"/>
            <charset val="204"/>
          </rPr>
          <t>Михайленко:</t>
        </r>
        <r>
          <rPr>
            <sz val="9"/>
            <color indexed="81"/>
            <rFont val="Tahoma"/>
            <family val="2"/>
            <charset val="204"/>
          </rPr>
          <t xml:space="preserve">
1301, 1302 тоже
</t>
        </r>
      </text>
    </comment>
    <comment ref="K19" authorId="0">
      <text>
        <r>
          <rPr>
            <b/>
            <sz val="9"/>
            <color indexed="81"/>
            <rFont val="Tahoma"/>
            <family val="2"/>
            <charset val="204"/>
          </rPr>
          <t>Михайленко:</t>
        </r>
        <r>
          <rPr>
            <sz val="9"/>
            <color indexed="81"/>
            <rFont val="Tahoma"/>
            <family val="2"/>
            <charset val="204"/>
          </rPr>
          <t xml:space="preserve">
1301, 1302 тоже
</t>
        </r>
      </text>
    </comment>
    <comment ref="K20" authorId="0">
      <text>
        <r>
          <rPr>
            <b/>
            <sz val="9"/>
            <color indexed="81"/>
            <rFont val="Tahoma"/>
            <family val="2"/>
            <charset val="204"/>
          </rPr>
          <t>Михайленко:</t>
        </r>
        <r>
          <rPr>
            <sz val="9"/>
            <color indexed="81"/>
            <rFont val="Tahoma"/>
            <family val="2"/>
            <charset val="204"/>
          </rPr>
          <t xml:space="preserve">
1301, 1302 тоже
</t>
        </r>
      </text>
    </comment>
    <comment ref="K21" authorId="0">
      <text>
        <r>
          <rPr>
            <b/>
            <sz val="9"/>
            <color indexed="81"/>
            <rFont val="Tahoma"/>
            <family val="2"/>
            <charset val="204"/>
          </rPr>
          <t>Михайленко:</t>
        </r>
        <r>
          <rPr>
            <sz val="9"/>
            <color indexed="81"/>
            <rFont val="Tahoma"/>
            <family val="2"/>
            <charset val="204"/>
          </rPr>
          <t xml:space="preserve">
1301, 1302 тоже
</t>
        </r>
      </text>
    </comment>
    <comment ref="K22" authorId="0">
      <text>
        <r>
          <rPr>
            <b/>
            <sz val="9"/>
            <color indexed="81"/>
            <rFont val="Tahoma"/>
            <family val="2"/>
            <charset val="204"/>
          </rPr>
          <t>Михайленко:</t>
        </r>
        <r>
          <rPr>
            <sz val="9"/>
            <color indexed="81"/>
            <rFont val="Tahoma"/>
            <family val="2"/>
            <charset val="204"/>
          </rPr>
          <t xml:space="preserve">
1301, 1302 тоже
</t>
        </r>
      </text>
    </comment>
    <comment ref="K23" authorId="0">
      <text>
        <r>
          <rPr>
            <b/>
            <sz val="9"/>
            <color indexed="81"/>
            <rFont val="Tahoma"/>
            <family val="2"/>
            <charset val="204"/>
          </rPr>
          <t>Михайленко:</t>
        </r>
        <r>
          <rPr>
            <sz val="9"/>
            <color indexed="81"/>
            <rFont val="Tahoma"/>
            <family val="2"/>
            <charset val="204"/>
          </rPr>
          <t xml:space="preserve">
1301, 1302 тоже
</t>
        </r>
      </text>
    </comment>
    <comment ref="K24" authorId="0">
      <text>
        <r>
          <rPr>
            <b/>
            <sz val="9"/>
            <color indexed="81"/>
            <rFont val="Tahoma"/>
            <family val="2"/>
            <charset val="204"/>
          </rPr>
          <t>Михайленко:</t>
        </r>
        <r>
          <rPr>
            <sz val="9"/>
            <color indexed="81"/>
            <rFont val="Tahoma"/>
            <family val="2"/>
            <charset val="204"/>
          </rPr>
          <t xml:space="preserve">
1301, 1302 тоже
</t>
        </r>
      </text>
    </comment>
    <comment ref="K25" authorId="0">
      <text>
        <r>
          <rPr>
            <b/>
            <sz val="9"/>
            <color indexed="81"/>
            <rFont val="Tahoma"/>
            <family val="2"/>
            <charset val="204"/>
          </rPr>
          <t>Михайленко:</t>
        </r>
        <r>
          <rPr>
            <sz val="9"/>
            <color indexed="81"/>
            <rFont val="Tahoma"/>
            <family val="2"/>
            <charset val="204"/>
          </rPr>
          <t xml:space="preserve">
1301, 1302 тоже
</t>
        </r>
      </text>
    </comment>
    <comment ref="B42" authorId="0">
      <text>
        <r>
          <rPr>
            <b/>
            <sz val="9"/>
            <color indexed="81"/>
            <rFont val="Tahoma"/>
            <family val="2"/>
            <charset val="204"/>
          </rPr>
          <t>Михайленко:</t>
        </r>
        <r>
          <rPr>
            <sz val="9"/>
            <color indexed="81"/>
            <rFont val="Tahoma"/>
            <family val="2"/>
            <charset val="204"/>
          </rPr>
          <t xml:space="preserve">
мод.2228
</t>
        </r>
      </text>
    </comment>
    <comment ref="F51" authorId="1">
      <text>
        <r>
          <rPr>
            <b/>
            <sz val="8"/>
            <color indexed="8"/>
            <rFont val="Tahoma"/>
            <family val="2"/>
            <charset val="204"/>
          </rPr>
          <t xml:space="preserve">User:
</t>
        </r>
        <r>
          <rPr>
            <sz val="8"/>
            <color indexed="8"/>
            <rFont val="Tahoma"/>
            <family val="2"/>
            <charset val="204"/>
          </rPr>
          <t xml:space="preserve">730
</t>
        </r>
      </text>
    </comment>
    <comment ref="B70" authorId="1">
      <text>
        <r>
          <rPr>
            <b/>
            <sz val="8"/>
            <color indexed="8"/>
            <rFont val="Tahoma"/>
            <family val="2"/>
            <charset val="204"/>
          </rPr>
          <t xml:space="preserve">User:
</t>
        </r>
      </text>
    </comment>
    <comment ref="A89" authorId="0">
      <text>
        <r>
          <rPr>
            <b/>
            <sz val="9"/>
            <color indexed="81"/>
            <rFont val="Tahoma"/>
            <family val="2"/>
            <charset val="204"/>
          </rPr>
          <t>Михайленко:</t>
        </r>
        <r>
          <rPr>
            <sz val="9"/>
            <color indexed="81"/>
            <rFont val="Tahoma"/>
            <family val="2"/>
            <charset val="204"/>
          </rPr>
          <t xml:space="preserve">
оп.76-82 выше
</t>
        </r>
      </text>
    </comment>
    <comment ref="B90" authorId="0">
      <text>
        <r>
          <rPr>
            <b/>
            <sz val="9"/>
            <color indexed="81"/>
            <rFont val="Tahoma"/>
            <family val="2"/>
            <charset val="204"/>
          </rPr>
          <t>Михайленко:</t>
        </r>
        <r>
          <rPr>
            <sz val="9"/>
            <color indexed="81"/>
            <rFont val="Tahoma"/>
            <family val="2"/>
            <charset val="204"/>
          </rPr>
          <t xml:space="preserve">
1301, 1302 тоже
</t>
        </r>
      </text>
    </comment>
  </commentList>
</comments>
</file>

<file path=xl/comments27.xml><?xml version="1.0" encoding="utf-8"?>
<comments xmlns="http://schemas.openxmlformats.org/spreadsheetml/2006/main">
  <authors>
    <author/>
    <author>Михайленко</author>
  </authors>
  <commentList>
    <comment ref="D4" authorId="0">
      <text>
        <r>
          <rPr>
            <b/>
            <sz val="8"/>
            <color indexed="8"/>
            <rFont val="Tahoma"/>
            <family val="2"/>
            <charset val="204"/>
          </rPr>
          <t xml:space="preserve">User:
</t>
        </r>
        <r>
          <rPr>
            <sz val="8"/>
            <color indexed="8"/>
            <rFont val="Tahoma"/>
            <family val="2"/>
            <charset val="204"/>
          </rPr>
          <t>раскрой межподблочника</t>
        </r>
      </text>
    </comment>
    <comment ref="B19" authorId="0">
      <text>
        <r>
          <rPr>
            <b/>
            <sz val="8"/>
            <color indexed="8"/>
            <rFont val="Tahoma"/>
            <family val="2"/>
            <charset val="204"/>
          </rPr>
          <t xml:space="preserve">User:
</t>
        </r>
      </text>
    </comment>
    <comment ref="F84" authorId="0">
      <text>
        <r>
          <rPr>
            <b/>
            <sz val="8"/>
            <color indexed="8"/>
            <rFont val="Tahoma"/>
            <family val="2"/>
            <charset val="204"/>
          </rPr>
          <t xml:space="preserve">User:
</t>
        </r>
      </text>
    </comment>
    <comment ref="B99" authorId="0">
      <text>
        <r>
          <rPr>
            <b/>
            <sz val="8"/>
            <color indexed="8"/>
            <rFont val="Tahoma"/>
            <family val="2"/>
            <charset val="204"/>
          </rPr>
          <t xml:space="preserve">User:
</t>
        </r>
      </text>
    </comment>
    <comment ref="A105" authorId="1">
      <text>
        <r>
          <rPr>
            <b/>
            <sz val="9"/>
            <color indexed="81"/>
            <rFont val="Tahoma"/>
            <family val="2"/>
            <charset val="204"/>
          </rPr>
          <t>Михайленко:</t>
        </r>
        <r>
          <rPr>
            <sz val="9"/>
            <color indexed="81"/>
            <rFont val="Tahoma"/>
            <family val="2"/>
            <charset val="204"/>
          </rPr>
          <t xml:space="preserve">
оп.90-93 выше
</t>
        </r>
      </text>
    </comment>
  </commentList>
</comments>
</file>

<file path=xl/comments28.xml><?xml version="1.0" encoding="utf-8"?>
<comments xmlns="http://schemas.openxmlformats.org/spreadsheetml/2006/main">
  <authors>
    <author/>
  </authors>
  <commentList>
    <comment ref="F39" authorId="0">
      <text>
        <r>
          <rPr>
            <b/>
            <sz val="8"/>
            <color indexed="8"/>
            <rFont val="Tahoma"/>
            <family val="2"/>
            <charset val="204"/>
          </rPr>
          <t xml:space="preserve">User:
</t>
        </r>
        <r>
          <rPr>
            <sz val="8"/>
            <color indexed="8"/>
            <rFont val="Tahoma"/>
            <family val="2"/>
            <charset val="204"/>
          </rPr>
          <t>310</t>
        </r>
      </text>
    </comment>
  </commentList>
</comments>
</file>

<file path=xl/comments29.xml><?xml version="1.0" encoding="utf-8"?>
<comments xmlns="http://schemas.openxmlformats.org/spreadsheetml/2006/main">
  <authors>
    <author>Волошенюк</author>
    <author/>
  </authors>
  <commentList>
    <comment ref="D4" authorId="0">
      <text>
        <r>
          <rPr>
            <b/>
            <sz val="9"/>
            <color indexed="81"/>
            <rFont val="Tahoma"/>
            <family val="2"/>
            <charset val="204"/>
          </rPr>
          <t>Волошенюк:</t>
        </r>
        <r>
          <rPr>
            <sz val="9"/>
            <color indexed="81"/>
            <rFont val="Tahoma"/>
            <family val="2"/>
            <charset val="204"/>
          </rPr>
          <t xml:space="preserve">
2501, 2505 убрать</t>
        </r>
      </text>
    </comment>
    <comment ref="F22" authorId="1">
      <text>
        <r>
          <rPr>
            <b/>
            <sz val="8"/>
            <color indexed="8"/>
            <rFont val="Tahoma"/>
            <family val="2"/>
            <charset val="204"/>
          </rPr>
          <t xml:space="preserve">User:
</t>
        </r>
        <r>
          <rPr>
            <sz val="8"/>
            <color indexed="8"/>
            <rFont val="Tahoma"/>
            <family val="2"/>
            <charset val="204"/>
          </rPr>
          <t xml:space="preserve">3400
</t>
        </r>
      </text>
    </comment>
    <comment ref="B42" authorId="1">
      <text>
        <r>
          <rPr>
            <b/>
            <sz val="8"/>
            <color indexed="8"/>
            <rFont val="Tahoma"/>
            <family val="2"/>
            <charset val="204"/>
          </rPr>
          <t xml:space="preserve">User:
</t>
        </r>
        <r>
          <rPr>
            <sz val="8"/>
            <color indexed="8"/>
            <rFont val="Tahoma"/>
            <family val="2"/>
            <charset val="204"/>
          </rPr>
          <t>не расч</t>
        </r>
      </text>
    </comment>
    <comment ref="B51" authorId="1">
      <text>
        <r>
          <rPr>
            <b/>
            <sz val="8"/>
            <color indexed="8"/>
            <rFont val="Tahoma"/>
            <family val="2"/>
            <charset val="204"/>
          </rPr>
          <t xml:space="preserve">User:
</t>
        </r>
        <r>
          <rPr>
            <sz val="8"/>
            <color indexed="8"/>
            <rFont val="Tahoma"/>
            <family val="2"/>
            <charset val="204"/>
          </rPr>
          <t>не расч</t>
        </r>
      </text>
    </comment>
    <comment ref="B52" authorId="1">
      <text>
        <r>
          <rPr>
            <b/>
            <sz val="8"/>
            <color indexed="8"/>
            <rFont val="Tahoma"/>
            <family val="2"/>
            <charset val="204"/>
          </rPr>
          <t xml:space="preserve">User:
</t>
        </r>
        <r>
          <rPr>
            <sz val="8"/>
            <color indexed="8"/>
            <rFont val="Tahoma"/>
            <family val="2"/>
            <charset val="204"/>
          </rPr>
          <t>не расч</t>
        </r>
      </text>
    </comment>
    <comment ref="B65" authorId="1">
      <text>
        <r>
          <rPr>
            <b/>
            <sz val="8"/>
            <color indexed="8"/>
            <rFont val="Tahoma"/>
            <family val="2"/>
            <charset val="204"/>
          </rPr>
          <t xml:space="preserve">User:
</t>
        </r>
        <r>
          <rPr>
            <sz val="8"/>
            <color indexed="8"/>
            <rFont val="Tahoma"/>
            <family val="2"/>
            <charset val="204"/>
          </rPr>
          <t>не расч</t>
        </r>
      </text>
    </comment>
    <comment ref="B66" authorId="1">
      <text>
        <r>
          <rPr>
            <b/>
            <sz val="8"/>
            <color indexed="8"/>
            <rFont val="Tahoma"/>
            <family val="2"/>
            <charset val="204"/>
          </rPr>
          <t xml:space="preserve">User:
</t>
        </r>
        <r>
          <rPr>
            <sz val="8"/>
            <color indexed="8"/>
            <rFont val="Tahoma"/>
            <family val="2"/>
            <charset val="204"/>
          </rPr>
          <t>не расч</t>
        </r>
      </text>
    </comment>
    <comment ref="B72" authorId="1">
      <text>
        <r>
          <rPr>
            <b/>
            <sz val="8"/>
            <color indexed="8"/>
            <rFont val="Tahoma"/>
            <family val="2"/>
            <charset val="204"/>
          </rPr>
          <t xml:space="preserve">User:
</t>
        </r>
        <r>
          <rPr>
            <sz val="8"/>
            <color indexed="8"/>
            <rFont val="Tahoma"/>
            <family val="2"/>
            <charset val="204"/>
          </rPr>
          <t>не расч</t>
        </r>
      </text>
    </comment>
    <comment ref="B73" authorId="1">
      <text>
        <r>
          <rPr>
            <b/>
            <sz val="8"/>
            <color indexed="8"/>
            <rFont val="Tahoma"/>
            <family val="2"/>
            <charset val="204"/>
          </rPr>
          <t xml:space="preserve">User:
</t>
        </r>
        <r>
          <rPr>
            <sz val="8"/>
            <color indexed="8"/>
            <rFont val="Tahoma"/>
            <family val="2"/>
            <charset val="204"/>
          </rPr>
          <t>не расч</t>
        </r>
      </text>
    </comment>
  </commentList>
</comments>
</file>

<file path=xl/comments30.xml><?xml version="1.0" encoding="utf-8"?>
<comments xmlns="http://schemas.openxmlformats.org/spreadsheetml/2006/main">
  <authors>
    <author/>
  </authors>
  <commentList>
    <comment ref="F31" authorId="0">
      <text>
        <r>
          <rPr>
            <b/>
            <sz val="8"/>
            <color indexed="8"/>
            <rFont val="Tahoma"/>
            <family val="2"/>
            <charset val="204"/>
          </rPr>
          <t xml:space="preserve">User:
</t>
        </r>
        <r>
          <rPr>
            <sz val="8"/>
            <color indexed="8"/>
            <rFont val="Tahoma"/>
            <family val="2"/>
            <charset val="204"/>
          </rPr>
          <t>пересмотреть</t>
        </r>
      </text>
    </comment>
    <comment ref="F40" authorId="0">
      <text>
        <r>
          <rPr>
            <b/>
            <sz val="8"/>
            <color indexed="8"/>
            <rFont val="Tahoma"/>
            <family val="2"/>
            <charset val="204"/>
          </rPr>
          <t xml:space="preserve">User:
</t>
        </r>
        <r>
          <rPr>
            <sz val="8"/>
            <color indexed="8"/>
            <rFont val="Tahoma"/>
            <family val="2"/>
            <charset val="204"/>
          </rPr>
          <t>3500 сделать</t>
        </r>
      </text>
    </comment>
  </commentList>
</comments>
</file>

<file path=xl/comments31.xml><?xml version="1.0" encoding="utf-8"?>
<comments xmlns="http://schemas.openxmlformats.org/spreadsheetml/2006/main">
  <authors>
    <author/>
  </authors>
  <commentList>
    <comment ref="F25" authorId="0">
      <text>
        <r>
          <rPr>
            <b/>
            <sz val="8"/>
            <color indexed="8"/>
            <rFont val="Tahoma"/>
            <family val="2"/>
            <charset val="204"/>
          </rPr>
          <t xml:space="preserve">User:
</t>
        </r>
        <r>
          <rPr>
            <sz val="8"/>
            <color indexed="8"/>
            <rFont val="Tahoma"/>
            <family val="2"/>
            <charset val="204"/>
          </rPr>
          <t xml:space="preserve">3400
</t>
        </r>
      </text>
    </comment>
    <comment ref="F45" authorId="0">
      <text>
        <r>
          <rPr>
            <b/>
            <sz val="8"/>
            <color indexed="8"/>
            <rFont val="Tahoma"/>
            <family val="2"/>
            <charset val="204"/>
          </rPr>
          <t xml:space="preserve">User:
</t>
        </r>
        <r>
          <rPr>
            <sz val="8"/>
            <color indexed="8"/>
            <rFont val="Tahoma"/>
            <family val="2"/>
            <charset val="204"/>
          </rPr>
          <t xml:space="preserve">2150
</t>
        </r>
      </text>
    </comment>
  </commentList>
</comments>
</file>

<file path=xl/comments32.xml><?xml version="1.0" encoding="utf-8"?>
<comments xmlns="http://schemas.openxmlformats.org/spreadsheetml/2006/main">
  <authors>
    <author/>
  </authors>
  <commentList>
    <comment ref="F28" authorId="0">
      <text>
        <r>
          <rPr>
            <b/>
            <sz val="8"/>
            <color indexed="8"/>
            <rFont val="Tahoma"/>
            <family val="2"/>
            <charset val="204"/>
          </rPr>
          <t xml:space="preserve">User:
</t>
        </r>
        <r>
          <rPr>
            <sz val="8"/>
            <color indexed="8"/>
            <rFont val="Tahoma"/>
            <family val="2"/>
            <charset val="204"/>
          </rPr>
          <t xml:space="preserve">130
</t>
        </r>
      </text>
    </comment>
    <comment ref="F41" authorId="0">
      <text>
        <r>
          <rPr>
            <b/>
            <sz val="8"/>
            <color indexed="8"/>
            <rFont val="Tahoma"/>
            <family val="2"/>
            <charset val="204"/>
          </rPr>
          <t xml:space="preserve">User:
</t>
        </r>
        <r>
          <rPr>
            <sz val="8"/>
            <color indexed="8"/>
            <rFont val="Tahoma"/>
            <family val="2"/>
            <charset val="204"/>
          </rPr>
          <t>130</t>
        </r>
      </text>
    </comment>
  </commentList>
</comments>
</file>

<file path=xl/comments33.xml><?xml version="1.0" encoding="utf-8"?>
<comments xmlns="http://schemas.openxmlformats.org/spreadsheetml/2006/main">
  <authors>
    <author/>
    <author>Михайленко</author>
  </authors>
  <commentList>
    <comment ref="F20" authorId="0">
      <text>
        <r>
          <rPr>
            <b/>
            <sz val="8"/>
            <color indexed="8"/>
            <rFont val="Tahoma"/>
            <family val="2"/>
            <charset val="204"/>
          </rPr>
          <t xml:space="preserve">User:
</t>
        </r>
        <r>
          <rPr>
            <sz val="8"/>
            <color indexed="8"/>
            <rFont val="Tahoma"/>
            <family val="2"/>
            <charset val="204"/>
          </rPr>
          <t>3400</t>
        </r>
      </text>
    </comment>
    <comment ref="B83" authorId="1">
      <text>
        <r>
          <rPr>
            <b/>
            <sz val="9"/>
            <color indexed="81"/>
            <rFont val="Tahoma"/>
            <family val="2"/>
            <charset val="204"/>
          </rPr>
          <t>Михайленко:</t>
        </r>
        <r>
          <rPr>
            <sz val="9"/>
            <color indexed="81"/>
            <rFont val="Tahoma"/>
            <family val="2"/>
            <charset val="204"/>
          </rPr>
          <t xml:space="preserve">
1529
</t>
        </r>
      </text>
    </comment>
    <comment ref="B103" authorId="1">
      <text>
        <r>
          <rPr>
            <b/>
            <sz val="9"/>
            <color indexed="81"/>
            <rFont val="Tahoma"/>
            <family val="2"/>
            <charset val="204"/>
          </rPr>
          <t>Михайленко:</t>
        </r>
        <r>
          <rPr>
            <sz val="9"/>
            <color indexed="81"/>
            <rFont val="Tahoma"/>
            <family val="2"/>
            <charset val="204"/>
          </rPr>
          <t xml:space="preserve">
норма по модели с цепью, относится к двум моделям
</t>
        </r>
      </text>
    </comment>
    <comment ref="B109" authorId="0">
      <text>
        <r>
          <rPr>
            <b/>
            <sz val="8"/>
            <color indexed="8"/>
            <rFont val="Tahoma"/>
            <family val="2"/>
            <charset val="204"/>
          </rPr>
          <t xml:space="preserve">User:
</t>
        </r>
        <r>
          <rPr>
            <sz val="8"/>
            <color indexed="8"/>
            <rFont val="Tahoma"/>
            <family val="2"/>
            <charset val="204"/>
          </rPr>
          <t>1608 8д. типар</t>
        </r>
      </text>
    </comment>
    <comment ref="B111" authorId="0">
      <text>
        <r>
          <rPr>
            <b/>
            <sz val="8"/>
            <color indexed="8"/>
            <rFont val="Tahoma"/>
            <family val="2"/>
            <charset val="204"/>
          </rPr>
          <t xml:space="preserve">User:
</t>
        </r>
      </text>
    </comment>
  </commentList>
</comments>
</file>

<file path=xl/comments34.xml><?xml version="1.0" encoding="utf-8"?>
<comments xmlns="http://schemas.openxmlformats.org/spreadsheetml/2006/main">
  <authors>
    <author/>
  </authors>
  <commentList>
    <comment ref="B16" authorId="0">
      <text>
        <r>
          <rPr>
            <b/>
            <sz val="8"/>
            <color indexed="8"/>
            <rFont val="Tahoma"/>
            <family val="2"/>
            <charset val="204"/>
          </rPr>
          <t xml:space="preserve">User:
</t>
        </r>
        <r>
          <rPr>
            <sz val="8"/>
            <color indexed="8"/>
            <rFont val="Tahoma"/>
            <family val="2"/>
            <charset val="204"/>
          </rPr>
          <t>надо 4слоя ТОНВ 4528
Нв 3000</t>
        </r>
      </text>
    </comment>
    <comment ref="F17" authorId="0">
      <text>
        <r>
          <rPr>
            <b/>
            <sz val="8"/>
            <color indexed="8"/>
            <rFont val="Tahoma"/>
            <family val="2"/>
            <charset val="204"/>
          </rPr>
          <t xml:space="preserve">User:
</t>
        </r>
        <r>
          <rPr>
            <sz val="8"/>
            <color indexed="8"/>
            <rFont val="Tahoma"/>
            <family val="2"/>
            <charset val="204"/>
          </rPr>
          <t xml:space="preserve">920
</t>
        </r>
      </text>
    </comment>
    <comment ref="F20" authorId="0">
      <text>
        <r>
          <rPr>
            <b/>
            <sz val="8"/>
            <color indexed="8"/>
            <rFont val="Tahoma"/>
            <family val="2"/>
            <charset val="204"/>
          </rPr>
          <t xml:space="preserve">User:
</t>
        </r>
      </text>
    </comment>
    <comment ref="F31" authorId="0">
      <text>
        <r>
          <rPr>
            <b/>
            <sz val="8"/>
            <color indexed="8"/>
            <rFont val="Tahoma"/>
            <family val="2"/>
            <charset val="204"/>
          </rPr>
          <t xml:space="preserve">User:
</t>
        </r>
        <r>
          <rPr>
            <sz val="8"/>
            <color indexed="8"/>
            <rFont val="Tahoma"/>
            <family val="2"/>
            <charset val="204"/>
          </rPr>
          <t xml:space="preserve">2600
</t>
        </r>
      </text>
    </comment>
    <comment ref="F33" authorId="0">
      <text>
        <r>
          <rPr>
            <b/>
            <sz val="8"/>
            <color indexed="8"/>
            <rFont val="Tahoma"/>
            <family val="2"/>
            <charset val="204"/>
          </rPr>
          <t xml:space="preserve">User:
</t>
        </r>
        <r>
          <rPr>
            <sz val="8"/>
            <color indexed="8"/>
            <rFont val="Tahoma"/>
            <family val="2"/>
            <charset val="204"/>
          </rPr>
          <t xml:space="preserve">3500
</t>
        </r>
      </text>
    </comment>
    <comment ref="F34" authorId="0">
      <text>
        <r>
          <rPr>
            <b/>
            <sz val="8"/>
            <color indexed="8"/>
            <rFont val="Tahoma"/>
            <family val="2"/>
            <charset val="204"/>
          </rPr>
          <t xml:space="preserve">User:
</t>
        </r>
        <r>
          <rPr>
            <sz val="8"/>
            <color indexed="8"/>
            <rFont val="Tahoma"/>
            <family val="2"/>
            <charset val="204"/>
          </rPr>
          <t xml:space="preserve">1100
</t>
        </r>
      </text>
    </comment>
    <comment ref="F35" authorId="0">
      <text>
        <r>
          <rPr>
            <b/>
            <sz val="8"/>
            <color indexed="8"/>
            <rFont val="Tahoma"/>
            <family val="2"/>
            <charset val="204"/>
          </rPr>
          <t xml:space="preserve">User:
</t>
        </r>
        <r>
          <rPr>
            <sz val="8"/>
            <color indexed="8"/>
            <rFont val="Tahoma"/>
            <family val="2"/>
            <charset val="204"/>
          </rPr>
          <t xml:space="preserve">1300
</t>
        </r>
      </text>
    </comment>
    <comment ref="B37" authorId="0">
      <text>
        <r>
          <rPr>
            <b/>
            <sz val="8"/>
            <color indexed="8"/>
            <rFont val="Tahoma"/>
            <family val="2"/>
            <charset val="204"/>
          </rPr>
          <t xml:space="preserve">User:
</t>
        </r>
        <r>
          <rPr>
            <sz val="8"/>
            <color indexed="8"/>
            <rFont val="Tahoma"/>
            <family val="2"/>
            <charset val="204"/>
          </rPr>
          <t>по сх. №58</t>
        </r>
      </text>
    </comment>
    <comment ref="F59" authorId="0">
      <text>
        <r>
          <rPr>
            <b/>
            <sz val="8"/>
            <color indexed="8"/>
            <rFont val="Tahoma"/>
            <family val="2"/>
            <charset val="204"/>
          </rPr>
          <t xml:space="preserve">User:
</t>
        </r>
        <r>
          <rPr>
            <sz val="8"/>
            <color indexed="8"/>
            <rFont val="Tahoma"/>
            <family val="2"/>
            <charset val="204"/>
          </rPr>
          <t xml:space="preserve">2600
</t>
        </r>
      </text>
    </comment>
    <comment ref="B65" authorId="0">
      <text>
        <r>
          <rPr>
            <b/>
            <sz val="8"/>
            <color indexed="8"/>
            <rFont val="Tahoma"/>
            <family val="2"/>
            <charset val="204"/>
          </rPr>
          <t xml:space="preserve">Администратор:
</t>
        </r>
        <r>
          <rPr>
            <sz val="8"/>
            <color indexed="8"/>
            <rFont val="Tahoma"/>
            <family val="2"/>
            <charset val="204"/>
          </rPr>
          <t xml:space="preserve">2711 раскрой украшения сх.18 оп.56
</t>
        </r>
      </text>
    </comment>
    <comment ref="B123" authorId="0">
      <text>
        <r>
          <rPr>
            <b/>
            <sz val="8"/>
            <color indexed="8"/>
            <rFont val="Tahoma"/>
            <family val="2"/>
            <charset val="204"/>
          </rPr>
          <t xml:space="preserve">User:
</t>
        </r>
        <r>
          <rPr>
            <sz val="8"/>
            <color indexed="8"/>
            <rFont val="Tahoma"/>
            <family val="2"/>
            <charset val="204"/>
          </rPr>
          <t>надо 4слоя ТОНВ 4528
Нв 3000</t>
        </r>
      </text>
    </comment>
  </commentList>
</comments>
</file>

<file path=xl/comments35.xml><?xml version="1.0" encoding="utf-8"?>
<comments xmlns="http://schemas.openxmlformats.org/spreadsheetml/2006/main">
  <authors>
    <author/>
    <author>Михайленко</author>
  </authors>
  <commentList>
    <comment ref="B16" authorId="0">
      <text>
        <r>
          <rPr>
            <b/>
            <sz val="8"/>
            <color indexed="8"/>
            <rFont val="Tahoma"/>
            <family val="2"/>
            <charset val="204"/>
          </rPr>
          <t xml:space="preserve">User:
</t>
        </r>
        <r>
          <rPr>
            <sz val="8"/>
            <color indexed="8"/>
            <rFont val="Tahoma"/>
            <family val="2"/>
            <charset val="204"/>
          </rPr>
          <t>надо 4слоя ТОНВ 4528
Нв 3000</t>
        </r>
      </text>
    </comment>
    <comment ref="B28" authorId="0">
      <text>
        <r>
          <rPr>
            <b/>
            <sz val="8"/>
            <color indexed="8"/>
            <rFont val="Tahoma"/>
            <family val="2"/>
            <charset val="204"/>
          </rPr>
          <t xml:space="preserve">User:
</t>
        </r>
        <r>
          <rPr>
            <sz val="8"/>
            <color indexed="8"/>
            <rFont val="Tahoma"/>
            <family val="2"/>
            <charset val="204"/>
          </rPr>
          <t>надо 4слоя ТОНВ 4528
Нв 3000</t>
        </r>
      </text>
    </comment>
    <comment ref="A33" authorId="0">
      <text>
        <r>
          <rPr>
            <b/>
            <sz val="8"/>
            <color indexed="8"/>
            <rFont val="Tahoma"/>
            <family val="2"/>
            <charset val="204"/>
          </rPr>
          <t xml:space="preserve">User:
</t>
        </r>
        <r>
          <rPr>
            <sz val="8"/>
            <color indexed="8"/>
            <rFont val="Tahoma"/>
            <family val="2"/>
            <charset val="204"/>
          </rPr>
          <t>была и 25 опер.</t>
        </r>
      </text>
    </comment>
    <comment ref="B70" authorId="1">
      <text>
        <r>
          <rPr>
            <b/>
            <sz val="9"/>
            <color indexed="81"/>
            <rFont val="Tahoma"/>
            <family val="2"/>
            <charset val="204"/>
          </rPr>
          <t>Михайленко:</t>
        </r>
        <r>
          <rPr>
            <sz val="9"/>
            <color indexed="81"/>
            <rFont val="Tahoma"/>
            <family val="2"/>
            <charset val="204"/>
          </rPr>
          <t xml:space="preserve">
2707сх.93
</t>
        </r>
      </text>
    </comment>
    <comment ref="B71" authorId="0">
      <text>
        <r>
          <rPr>
            <b/>
            <sz val="8"/>
            <color indexed="8"/>
            <rFont val="Tahoma"/>
            <family val="2"/>
            <charset val="204"/>
          </rPr>
          <t xml:space="preserve">User:
</t>
        </r>
        <r>
          <rPr>
            <sz val="8"/>
            <color indexed="8"/>
            <rFont val="Tahoma"/>
            <family val="2"/>
            <charset val="204"/>
          </rPr>
          <t>надо 4слоя ТОНВ 4528
Нв 3000</t>
        </r>
      </text>
    </comment>
  </commentList>
</comments>
</file>

<file path=xl/comments36.xml><?xml version="1.0" encoding="utf-8"?>
<comments xmlns="http://schemas.openxmlformats.org/spreadsheetml/2006/main">
  <authors>
    <author/>
  </authors>
  <commentList>
    <comment ref="F19" authorId="0">
      <text>
        <r>
          <rPr>
            <b/>
            <sz val="8"/>
            <color indexed="8"/>
            <rFont val="Tahoma"/>
            <family val="2"/>
            <charset val="204"/>
          </rPr>
          <t xml:space="preserve">User:
</t>
        </r>
        <r>
          <rPr>
            <sz val="8"/>
            <color indexed="8"/>
            <rFont val="Tahoma"/>
            <family val="2"/>
            <charset val="204"/>
          </rPr>
          <t>3400</t>
        </r>
      </text>
    </comment>
    <comment ref="F53" authorId="0">
      <text>
        <r>
          <rPr>
            <b/>
            <sz val="8"/>
            <color indexed="8"/>
            <rFont val="Tahoma"/>
            <family val="2"/>
            <charset val="204"/>
          </rPr>
          <t xml:space="preserve">User:
</t>
        </r>
        <r>
          <rPr>
            <sz val="8"/>
            <color indexed="8"/>
            <rFont val="Tahoma"/>
            <family val="2"/>
            <charset val="204"/>
          </rPr>
          <t>3400</t>
        </r>
      </text>
    </comment>
  </commentList>
</comments>
</file>

<file path=xl/comments37.xml><?xml version="1.0" encoding="utf-8"?>
<comments xmlns="http://schemas.openxmlformats.org/spreadsheetml/2006/main">
  <authors>
    <author/>
  </authors>
  <commentList>
    <comment ref="F16" authorId="0">
      <text>
        <r>
          <rPr>
            <b/>
            <sz val="8"/>
            <color indexed="8"/>
            <rFont val="Tahoma"/>
            <family val="2"/>
            <charset val="204"/>
          </rPr>
          <t xml:space="preserve">User:
</t>
        </r>
        <r>
          <rPr>
            <sz val="8"/>
            <color indexed="8"/>
            <rFont val="Tahoma"/>
            <family val="2"/>
            <charset val="204"/>
          </rPr>
          <t>3400</t>
        </r>
      </text>
    </comment>
    <comment ref="F33" authorId="0">
      <text>
        <r>
          <rPr>
            <b/>
            <sz val="8"/>
            <color indexed="8"/>
            <rFont val="Tahoma"/>
            <family val="2"/>
            <charset val="204"/>
          </rPr>
          <t xml:space="preserve">User:
</t>
        </r>
        <r>
          <rPr>
            <sz val="8"/>
            <color indexed="8"/>
            <rFont val="Tahoma"/>
            <family val="2"/>
            <charset val="204"/>
          </rPr>
          <t xml:space="preserve">3400
</t>
        </r>
      </text>
    </comment>
  </commentList>
</comments>
</file>

<file path=xl/comments38.xml><?xml version="1.0" encoding="utf-8"?>
<comments xmlns="http://schemas.openxmlformats.org/spreadsheetml/2006/main">
  <authors>
    <author/>
  </authors>
  <commentList>
    <comment ref="F34" authorId="0">
      <text>
        <r>
          <rPr>
            <b/>
            <sz val="8"/>
            <color indexed="8"/>
            <rFont val="Tahoma"/>
            <family val="2"/>
            <charset val="204"/>
          </rPr>
          <t xml:space="preserve">User:
</t>
        </r>
        <r>
          <rPr>
            <sz val="8"/>
            <color indexed="8"/>
            <rFont val="Tahoma"/>
            <family val="2"/>
            <charset val="204"/>
          </rPr>
          <t>280</t>
        </r>
      </text>
    </comment>
  </commentList>
</comments>
</file>

<file path=xl/comments39.xml><?xml version="1.0" encoding="utf-8"?>
<comments xmlns="http://schemas.openxmlformats.org/spreadsheetml/2006/main">
  <authors>
    <author/>
  </authors>
  <commentList>
    <comment ref="F20" authorId="0">
      <text>
        <r>
          <rPr>
            <b/>
            <sz val="8"/>
            <color indexed="8"/>
            <rFont val="Tahoma"/>
            <family val="2"/>
            <charset val="204"/>
          </rPr>
          <t xml:space="preserve">User:
</t>
        </r>
        <r>
          <rPr>
            <sz val="8"/>
            <color indexed="8"/>
            <rFont val="Tahoma"/>
            <family val="2"/>
            <charset val="204"/>
          </rPr>
          <t>280</t>
        </r>
      </text>
    </comment>
  </commentList>
</comments>
</file>

<file path=xl/comments40.xml><?xml version="1.0" encoding="utf-8"?>
<comments xmlns="http://schemas.openxmlformats.org/spreadsheetml/2006/main">
  <authors>
    <author/>
    <author>Михайленко</author>
  </authors>
  <commentList>
    <comment ref="B14" authorId="0">
      <text>
        <r>
          <rPr>
            <b/>
            <sz val="8"/>
            <color indexed="8"/>
            <rFont val="Tahoma"/>
            <family val="2"/>
            <charset val="204"/>
          </rPr>
          <t xml:space="preserve">User:
</t>
        </r>
        <r>
          <rPr>
            <sz val="8"/>
            <color indexed="8"/>
            <rFont val="Tahoma"/>
            <family val="2"/>
            <charset val="204"/>
          </rPr>
          <t>280
450</t>
        </r>
      </text>
    </comment>
    <comment ref="B15" authorId="0">
      <text>
        <r>
          <rPr>
            <b/>
            <sz val="8"/>
            <color indexed="8"/>
            <rFont val="Tahoma"/>
            <family val="2"/>
            <charset val="204"/>
          </rPr>
          <t xml:space="preserve">User:
</t>
        </r>
        <r>
          <rPr>
            <sz val="8"/>
            <color indexed="8"/>
            <rFont val="Tahoma"/>
            <family val="2"/>
            <charset val="204"/>
          </rPr>
          <t>280
450</t>
        </r>
      </text>
    </comment>
    <comment ref="B21" authorId="1">
      <text>
        <r>
          <rPr>
            <b/>
            <sz val="9"/>
            <color indexed="81"/>
            <rFont val="Tahoma"/>
            <family val="2"/>
            <charset val="204"/>
          </rPr>
          <t>Михайленко:</t>
        </r>
        <r>
          <rPr>
            <sz val="9"/>
            <color indexed="81"/>
            <rFont val="Tahoma"/>
            <family val="2"/>
            <charset val="204"/>
          </rPr>
          <t xml:space="preserve">
2022
</t>
        </r>
      </text>
    </comment>
  </commentList>
</comments>
</file>

<file path=xl/comments41.xml><?xml version="1.0" encoding="utf-8"?>
<comments xmlns="http://schemas.openxmlformats.org/spreadsheetml/2006/main">
  <authors>
    <author/>
    <author>Михайленко</author>
  </authors>
  <commentList>
    <comment ref="F19" authorId="0">
      <text>
        <r>
          <rPr>
            <b/>
            <sz val="8"/>
            <color indexed="8"/>
            <rFont val="Tahoma"/>
            <family val="2"/>
            <charset val="204"/>
          </rPr>
          <t xml:space="preserve">Администратор:
</t>
        </r>
        <r>
          <rPr>
            <sz val="8"/>
            <color indexed="8"/>
            <rFont val="Tahoma"/>
            <family val="2"/>
            <charset val="204"/>
          </rPr>
          <t xml:space="preserve">норма мод.0913
</t>
        </r>
      </text>
    </comment>
    <comment ref="F23" authorId="0">
      <text>
        <r>
          <rPr>
            <b/>
            <sz val="8"/>
            <color indexed="8"/>
            <rFont val="Tahoma"/>
            <family val="2"/>
            <charset val="204"/>
          </rPr>
          <t xml:space="preserve">Администратор:
</t>
        </r>
        <r>
          <rPr>
            <sz val="8"/>
            <color indexed="8"/>
            <rFont val="Tahoma"/>
            <family val="2"/>
            <charset val="204"/>
          </rPr>
          <t xml:space="preserve">норма мод.2530 950
</t>
        </r>
      </text>
    </comment>
    <comment ref="M28" authorId="1">
      <text>
        <r>
          <rPr>
            <b/>
            <sz val="9"/>
            <color indexed="81"/>
            <rFont val="Tahoma"/>
            <family val="2"/>
            <charset val="204"/>
          </rPr>
          <t>Михайленко:</t>
        </r>
        <r>
          <rPr>
            <sz val="9"/>
            <color indexed="81"/>
            <rFont val="Tahoma"/>
            <family val="2"/>
            <charset val="204"/>
          </rPr>
          <t xml:space="preserve">
18+10
</t>
        </r>
      </text>
    </comment>
    <comment ref="M30" authorId="1">
      <text>
        <r>
          <rPr>
            <b/>
            <sz val="9"/>
            <color indexed="81"/>
            <rFont val="Tahoma"/>
            <family val="2"/>
            <charset val="204"/>
          </rPr>
          <t>Михайленко:</t>
        </r>
        <r>
          <rPr>
            <sz val="9"/>
            <color indexed="81"/>
            <rFont val="Tahoma"/>
            <family val="2"/>
            <charset val="204"/>
          </rPr>
          <t xml:space="preserve">
18+10
</t>
        </r>
      </text>
    </comment>
    <comment ref="F31" authorId="0">
      <text>
        <r>
          <rPr>
            <b/>
            <sz val="8"/>
            <color indexed="8"/>
            <rFont val="Tahoma"/>
            <family val="2"/>
            <charset val="204"/>
          </rPr>
          <t xml:space="preserve">User:
</t>
        </r>
        <r>
          <rPr>
            <sz val="8"/>
            <color indexed="8"/>
            <rFont val="Tahoma"/>
            <family val="2"/>
            <charset val="204"/>
          </rPr>
          <t>380</t>
        </r>
      </text>
    </comment>
  </commentList>
</comments>
</file>

<file path=xl/comments42.xml><?xml version="1.0" encoding="utf-8"?>
<comments xmlns="http://schemas.openxmlformats.org/spreadsheetml/2006/main">
  <authors>
    <author/>
    <author>Михайленко</author>
  </authors>
  <commentList>
    <comment ref="B13" authorId="0">
      <text>
        <r>
          <rPr>
            <b/>
            <sz val="8"/>
            <color indexed="8"/>
            <rFont val="Tahoma"/>
            <family val="2"/>
            <charset val="204"/>
          </rPr>
          <t xml:space="preserve">User:
</t>
        </r>
        <r>
          <rPr>
            <sz val="8"/>
            <color indexed="8"/>
            <rFont val="Tahoma"/>
            <family val="2"/>
            <charset val="204"/>
          </rPr>
          <t xml:space="preserve">270
470
520
390
450
</t>
        </r>
      </text>
    </comment>
    <comment ref="B48" authorId="1">
      <text>
        <r>
          <rPr>
            <b/>
            <sz val="9"/>
            <color indexed="81"/>
            <rFont val="Tahoma"/>
            <family val="2"/>
            <charset val="204"/>
          </rPr>
          <t>Михайленко:</t>
        </r>
        <r>
          <rPr>
            <sz val="9"/>
            <color indexed="81"/>
            <rFont val="Tahoma"/>
            <family val="2"/>
            <charset val="204"/>
          </rPr>
          <t xml:space="preserve">
2535
</t>
        </r>
      </text>
    </comment>
    <comment ref="B51" authorId="1">
      <text>
        <r>
          <rPr>
            <b/>
            <sz val="9"/>
            <color indexed="81"/>
            <rFont val="Tahoma"/>
            <family val="2"/>
            <charset val="204"/>
          </rPr>
          <t>Михайленко:</t>
        </r>
        <r>
          <rPr>
            <sz val="9"/>
            <color indexed="81"/>
            <rFont val="Tahoma"/>
            <family val="2"/>
            <charset val="204"/>
          </rPr>
          <t xml:space="preserve">
2008
</t>
        </r>
      </text>
    </comment>
  </commentList>
</comments>
</file>

<file path=xl/comments43.xml><?xml version="1.0" encoding="utf-8"?>
<comments xmlns="http://schemas.openxmlformats.org/spreadsheetml/2006/main">
  <authors>
    <author>Михайленко</author>
  </authors>
  <commentList>
    <comment ref="B16" authorId="0">
      <text>
        <r>
          <rPr>
            <b/>
            <sz val="9"/>
            <color indexed="81"/>
            <rFont val="Tahoma"/>
            <family val="2"/>
            <charset val="204"/>
          </rPr>
          <t>Михайленко:</t>
        </r>
        <r>
          <rPr>
            <sz val="9"/>
            <color indexed="81"/>
            <rFont val="Tahoma"/>
            <family val="2"/>
            <charset val="204"/>
          </rPr>
          <t xml:space="preserve">
1213
</t>
        </r>
      </text>
    </comment>
    <comment ref="B19" authorId="0">
      <text>
        <r>
          <rPr>
            <b/>
            <sz val="9"/>
            <color indexed="81"/>
            <rFont val="Tahoma"/>
            <family val="2"/>
            <charset val="204"/>
          </rPr>
          <t>Михайленко:</t>
        </r>
        <r>
          <rPr>
            <sz val="9"/>
            <color indexed="81"/>
            <rFont val="Tahoma"/>
            <family val="2"/>
            <charset val="204"/>
          </rPr>
          <t xml:space="preserve">
2011
</t>
        </r>
      </text>
    </comment>
    <comment ref="B35" authorId="0">
      <text>
        <r>
          <rPr>
            <b/>
            <sz val="9"/>
            <color indexed="81"/>
            <rFont val="Tahoma"/>
            <family val="2"/>
            <charset val="204"/>
          </rPr>
          <t>Михайленко:</t>
        </r>
        <r>
          <rPr>
            <sz val="9"/>
            <color indexed="81"/>
            <rFont val="Tahoma"/>
            <family val="2"/>
            <charset val="204"/>
          </rPr>
          <t xml:space="preserve">
1213
</t>
        </r>
      </text>
    </comment>
    <comment ref="B36" authorId="0">
      <text>
        <r>
          <rPr>
            <b/>
            <sz val="9"/>
            <color indexed="81"/>
            <rFont val="Tahoma"/>
            <family val="2"/>
            <charset val="204"/>
          </rPr>
          <t>Михайленко:</t>
        </r>
        <r>
          <rPr>
            <sz val="9"/>
            <color indexed="81"/>
            <rFont val="Tahoma"/>
            <family val="2"/>
            <charset val="204"/>
          </rPr>
          <t xml:space="preserve">
1213
2231
</t>
        </r>
      </text>
    </comment>
    <comment ref="B41" authorId="0">
      <text>
        <r>
          <rPr>
            <b/>
            <sz val="9"/>
            <color indexed="81"/>
            <rFont val="Tahoma"/>
            <family val="2"/>
            <charset val="204"/>
          </rPr>
          <t>Михайленко:</t>
        </r>
        <r>
          <rPr>
            <sz val="9"/>
            <color indexed="81"/>
            <rFont val="Tahoma"/>
            <family val="2"/>
            <charset val="204"/>
          </rPr>
          <t xml:space="preserve">
2132
</t>
        </r>
      </text>
    </comment>
  </commentList>
</comments>
</file>

<file path=xl/comments44.xml><?xml version="1.0" encoding="utf-8"?>
<comments xmlns="http://schemas.openxmlformats.org/spreadsheetml/2006/main">
  <authors>
    <author>Михайленко</author>
  </authors>
  <commentList>
    <comment ref="F39"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45.xml><?xml version="1.0" encoding="utf-8"?>
<comments xmlns="http://schemas.openxmlformats.org/spreadsheetml/2006/main">
  <authors>
    <author/>
  </authors>
  <commentList>
    <comment ref="B40" authorId="0">
      <text>
        <r>
          <rPr>
            <sz val="10"/>
            <rFont val="Arial Cyr"/>
            <family val="2"/>
            <charset val="204"/>
          </rPr>
          <t xml:space="preserve">-декор. Молн.
</t>
        </r>
      </text>
    </comment>
    <comment ref="B50" authorId="0">
      <text>
        <r>
          <rPr>
            <b/>
            <sz val="8"/>
            <color indexed="8"/>
            <rFont val="Tahoma"/>
            <family val="2"/>
            <charset val="204"/>
          </rPr>
          <t xml:space="preserve">Администратор:
</t>
        </r>
        <r>
          <rPr>
            <sz val="8"/>
            <color indexed="8"/>
            <rFont val="Tahoma"/>
            <family val="2"/>
            <charset val="204"/>
          </rPr>
          <t xml:space="preserve">брать без надбавок
</t>
        </r>
      </text>
    </comment>
    <comment ref="B51" authorId="0">
      <text>
        <r>
          <rPr>
            <b/>
            <sz val="8"/>
            <color indexed="8"/>
            <rFont val="Tahoma"/>
            <family val="2"/>
            <charset val="204"/>
          </rPr>
          <t xml:space="preserve">Администратор:
</t>
        </r>
        <r>
          <rPr>
            <sz val="8"/>
            <color indexed="8"/>
            <rFont val="Tahoma"/>
            <family val="2"/>
            <charset val="204"/>
          </rPr>
          <t xml:space="preserve">брать без надбавок
</t>
        </r>
      </text>
    </comment>
    <comment ref="F68" authorId="0">
      <text>
        <r>
          <rPr>
            <b/>
            <sz val="8"/>
            <color indexed="8"/>
            <rFont val="Tahoma"/>
            <family val="2"/>
            <charset val="204"/>
          </rPr>
          <t xml:space="preserve">Администратор:
</t>
        </r>
        <r>
          <rPr>
            <sz val="8"/>
            <color indexed="8"/>
            <rFont val="Tahoma"/>
            <family val="2"/>
            <charset val="204"/>
          </rPr>
          <t xml:space="preserve">норма как и в 2230, уч., длиннее, но дет. меньше-2, т.к.голенище стач.-е, союзка цельная
</t>
        </r>
      </text>
    </comment>
    <comment ref="F71" authorId="0">
      <text>
        <r>
          <rPr>
            <b/>
            <sz val="8"/>
            <color indexed="8"/>
            <rFont val="Tahoma"/>
            <family val="2"/>
            <charset val="204"/>
          </rPr>
          <t xml:space="preserve">Администратор:
</t>
        </r>
        <r>
          <rPr>
            <sz val="8"/>
            <color indexed="8"/>
            <rFont val="Tahoma"/>
            <family val="2"/>
            <charset val="204"/>
          </rPr>
          <t xml:space="preserve">мод.2227 норма 450
</t>
        </r>
      </text>
    </comment>
    <comment ref="F72" authorId="0">
      <text>
        <r>
          <rPr>
            <b/>
            <sz val="8"/>
            <color indexed="8"/>
            <rFont val="Tahoma"/>
            <family val="2"/>
            <charset val="204"/>
          </rPr>
          <t xml:space="preserve">Администратор:
</t>
        </r>
        <r>
          <rPr>
            <sz val="8"/>
            <color indexed="8"/>
            <rFont val="Tahoma"/>
            <family val="2"/>
            <charset val="204"/>
          </rPr>
          <t xml:space="preserve">2227 норма 850
</t>
        </r>
      </text>
    </comment>
  </commentList>
</comments>
</file>

<file path=xl/comments46.xml><?xml version="1.0" encoding="utf-8"?>
<comments xmlns="http://schemas.openxmlformats.org/spreadsheetml/2006/main">
  <authors>
    <author/>
  </authors>
  <commentList>
    <comment ref="K56" authorId="0">
      <text>
        <r>
          <rPr>
            <b/>
            <sz val="8"/>
            <color indexed="8"/>
            <rFont val="Tahoma"/>
            <family val="2"/>
            <charset val="204"/>
          </rPr>
          <t xml:space="preserve">User:
</t>
        </r>
        <r>
          <rPr>
            <sz val="8"/>
            <color indexed="8"/>
            <rFont val="Tahoma"/>
            <family val="2"/>
            <charset val="204"/>
          </rPr>
          <t>570</t>
        </r>
      </text>
    </comment>
  </commentList>
</comments>
</file>

<file path=xl/comments47.xml><?xml version="1.0" encoding="utf-8"?>
<comments xmlns="http://schemas.openxmlformats.org/spreadsheetml/2006/main">
  <authors>
    <author/>
    <author>Михайленко</author>
  </authors>
  <commentList>
    <comment ref="F19" authorId="0">
      <text>
        <r>
          <rPr>
            <b/>
            <sz val="8"/>
            <color indexed="8"/>
            <rFont val="Tahoma"/>
            <family val="2"/>
            <charset val="204"/>
          </rPr>
          <t xml:space="preserve">Администратор:
</t>
        </r>
        <r>
          <rPr>
            <sz val="8"/>
            <color indexed="8"/>
            <rFont val="Tahoma"/>
            <family val="2"/>
            <charset val="204"/>
          </rPr>
          <t xml:space="preserve">мод 2222
</t>
        </r>
      </text>
    </comment>
    <comment ref="F30" authorId="0">
      <text>
        <r>
          <rPr>
            <b/>
            <sz val="8"/>
            <color indexed="8"/>
            <rFont val="Tahoma"/>
            <family val="2"/>
            <charset val="204"/>
          </rPr>
          <t xml:space="preserve">Администратор:
</t>
        </r>
        <r>
          <rPr>
            <sz val="8"/>
            <color indexed="8"/>
            <rFont val="Tahoma"/>
            <family val="2"/>
            <charset val="204"/>
          </rPr>
          <t xml:space="preserve">мод.2107 - шов меньше
2009 - 435 (ТОНВ)
</t>
        </r>
      </text>
    </comment>
    <comment ref="F31" authorId="0">
      <text>
        <r>
          <rPr>
            <b/>
            <sz val="8"/>
            <color indexed="8"/>
            <rFont val="Tahoma"/>
            <family val="2"/>
            <charset val="204"/>
          </rPr>
          <t xml:space="preserve">Администратор:
</t>
        </r>
        <r>
          <rPr>
            <sz val="8"/>
            <color indexed="8"/>
            <rFont val="Tahoma"/>
            <family val="2"/>
            <charset val="204"/>
          </rPr>
          <t xml:space="preserve">мод.2107
</t>
        </r>
      </text>
    </comment>
    <comment ref="F43"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 ref="B54" authorId="1">
      <text>
        <r>
          <rPr>
            <b/>
            <sz val="9"/>
            <color indexed="81"/>
            <rFont val="Tahoma"/>
            <family val="2"/>
            <charset val="204"/>
          </rPr>
          <t>Михайленко:</t>
        </r>
        <r>
          <rPr>
            <sz val="9"/>
            <color indexed="81"/>
            <rFont val="Tahoma"/>
            <family val="2"/>
            <charset val="204"/>
          </rPr>
          <t xml:space="preserve">
мод.2009 4шт. Норма 360
</t>
        </r>
      </text>
    </comment>
  </commentList>
</comments>
</file>

<file path=xl/comments48.xml><?xml version="1.0" encoding="utf-8"?>
<comments xmlns="http://schemas.openxmlformats.org/spreadsheetml/2006/main">
  <authors>
    <author>Михайленко</author>
    <author/>
  </authors>
  <commentList>
    <comment ref="B34" authorId="0">
      <text>
        <r>
          <rPr>
            <b/>
            <sz val="9"/>
            <color indexed="81"/>
            <rFont val="Tahoma"/>
            <family val="2"/>
            <charset val="204"/>
          </rPr>
          <t>Михайленко:</t>
        </r>
        <r>
          <rPr>
            <sz val="9"/>
            <color indexed="81"/>
            <rFont val="Tahoma"/>
            <family val="2"/>
            <charset val="204"/>
          </rPr>
          <t xml:space="preserve">
мод.2022
</t>
        </r>
      </text>
    </comment>
    <comment ref="B35" authorId="0">
      <text>
        <r>
          <rPr>
            <b/>
            <sz val="9"/>
            <color indexed="81"/>
            <rFont val="Tahoma"/>
            <family val="2"/>
            <charset val="204"/>
          </rPr>
          <t>Михайленко:</t>
        </r>
        <r>
          <rPr>
            <sz val="9"/>
            <color indexed="81"/>
            <rFont val="Tahoma"/>
            <family val="2"/>
            <charset val="204"/>
          </rPr>
          <t xml:space="preserve">
мод.2022
</t>
        </r>
      </text>
    </comment>
    <comment ref="B39" authorId="0">
      <text>
        <r>
          <rPr>
            <b/>
            <sz val="9"/>
            <color indexed="81"/>
            <rFont val="Tahoma"/>
            <family val="2"/>
            <charset val="204"/>
          </rPr>
          <t>Михайленко:</t>
        </r>
        <r>
          <rPr>
            <sz val="9"/>
            <color indexed="81"/>
            <rFont val="Tahoma"/>
            <family val="2"/>
            <charset val="204"/>
          </rPr>
          <t xml:space="preserve">
мод.2022
</t>
        </r>
      </text>
    </comment>
    <comment ref="F50" authorId="1">
      <text>
        <r>
          <rPr>
            <b/>
            <sz val="8"/>
            <color indexed="8"/>
            <rFont val="Tahoma"/>
            <family val="2"/>
            <charset val="204"/>
          </rPr>
          <t xml:space="preserve">Администратор:
</t>
        </r>
        <r>
          <rPr>
            <sz val="8"/>
            <color indexed="8"/>
            <rFont val="Tahoma"/>
            <family val="2"/>
            <charset val="204"/>
          </rPr>
          <t xml:space="preserve">2705
</t>
        </r>
      </text>
    </comment>
    <comment ref="F53"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49.xml><?xml version="1.0" encoding="utf-8"?>
<comments xmlns="http://schemas.openxmlformats.org/spreadsheetml/2006/main">
  <authors>
    <author/>
    <author>Михайленко</author>
  </authors>
  <commentList>
    <comment ref="B13" authorId="0">
      <text>
        <r>
          <rPr>
            <b/>
            <sz val="8"/>
            <color indexed="8"/>
            <rFont val="Tahoma"/>
            <family val="2"/>
            <charset val="204"/>
          </rPr>
          <t>User:</t>
        </r>
        <r>
          <rPr>
            <sz val="8"/>
            <color indexed="8"/>
            <rFont val="Tahoma"/>
            <family val="2"/>
            <charset val="204"/>
          </rPr>
          <t xml:space="preserve">
карман 370
зиг-заг 490
штаф  690
стач. П-обр.630
накл.подбл.800
настр.подбл.520 290
настр.язык870
</t>
        </r>
      </text>
    </comment>
    <comment ref="B19" authorId="1">
      <text>
        <r>
          <rPr>
            <b/>
            <sz val="9"/>
            <color indexed="81"/>
            <rFont val="Tahoma"/>
            <family val="2"/>
            <charset val="204"/>
          </rPr>
          <t>Михайленко:</t>
        </r>
        <r>
          <rPr>
            <sz val="9"/>
            <color indexed="81"/>
            <rFont val="Tahoma"/>
            <family val="2"/>
            <charset val="204"/>
          </rPr>
          <t xml:space="preserve">
мод.2025
</t>
        </r>
      </text>
    </comment>
    <comment ref="B33" authorId="1">
      <text>
        <r>
          <rPr>
            <b/>
            <sz val="9"/>
            <color indexed="81"/>
            <rFont val="Tahoma"/>
            <family val="2"/>
            <charset val="204"/>
          </rPr>
          <t>Михайленко:</t>
        </r>
        <r>
          <rPr>
            <sz val="9"/>
            <color indexed="81"/>
            <rFont val="Tahoma"/>
            <family val="2"/>
            <charset val="204"/>
          </rPr>
          <t xml:space="preserve">
2120
</t>
        </r>
      </text>
    </comment>
    <comment ref="F40"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50.xml><?xml version="1.0" encoding="utf-8"?>
<comments xmlns="http://schemas.openxmlformats.org/spreadsheetml/2006/main">
  <authors>
    <author>Михайленко</author>
    <author/>
  </authors>
  <commentList>
    <comment ref="B14" authorId="0">
      <text>
        <r>
          <rPr>
            <b/>
            <sz val="9"/>
            <color indexed="81"/>
            <rFont val="Tahoma"/>
            <family val="2"/>
            <charset val="204"/>
          </rPr>
          <t>Михайленко:</t>
        </r>
        <r>
          <rPr>
            <sz val="9"/>
            <color indexed="81"/>
            <rFont val="Tahoma"/>
            <family val="2"/>
            <charset val="204"/>
          </rPr>
          <t xml:space="preserve">
сх.134 мод. 2132 норма 450
</t>
        </r>
      </text>
    </comment>
    <comment ref="B15" authorId="0">
      <text>
        <r>
          <rPr>
            <b/>
            <sz val="9"/>
            <color indexed="81"/>
            <rFont val="Tahoma"/>
            <family val="2"/>
            <charset val="204"/>
          </rPr>
          <t>Михайленко:</t>
        </r>
        <r>
          <rPr>
            <sz val="9"/>
            <color indexed="81"/>
            <rFont val="Tahoma"/>
            <family val="2"/>
            <charset val="204"/>
          </rPr>
          <t xml:space="preserve">
сх.42 норма 800
</t>
        </r>
      </text>
    </comment>
    <comment ref="B17" authorId="0">
      <text>
        <r>
          <rPr>
            <b/>
            <sz val="9"/>
            <color indexed="81"/>
            <rFont val="Tahoma"/>
            <family val="2"/>
            <charset val="204"/>
          </rPr>
          <t>Михайленко:</t>
        </r>
        <r>
          <rPr>
            <sz val="9"/>
            <color indexed="81"/>
            <rFont val="Tahoma"/>
            <family val="2"/>
            <charset val="204"/>
          </rPr>
          <t xml:space="preserve">
сх.42 мод. 2119 норма 290 пар
</t>
        </r>
      </text>
    </comment>
    <comment ref="B18" authorId="0">
      <text>
        <r>
          <rPr>
            <b/>
            <sz val="9"/>
            <color indexed="81"/>
            <rFont val="Tahoma"/>
            <family val="2"/>
            <charset val="204"/>
          </rPr>
          <t>Михайленко:</t>
        </r>
        <r>
          <rPr>
            <sz val="9"/>
            <color indexed="81"/>
            <rFont val="Tahoma"/>
            <family val="2"/>
            <charset val="204"/>
          </rPr>
          <t xml:space="preserve">
сх.134 мод. 2132 норма 560 пар
</t>
        </r>
      </text>
    </comment>
    <comment ref="B27" authorId="1">
      <text>
        <r>
          <rPr>
            <b/>
            <sz val="8"/>
            <color indexed="8"/>
            <rFont val="Tahoma"/>
            <family val="2"/>
            <charset val="204"/>
          </rPr>
          <t xml:space="preserve">User:
</t>
        </r>
        <r>
          <rPr>
            <sz val="8"/>
            <color indexed="8"/>
            <rFont val="Tahoma"/>
            <family val="2"/>
            <charset val="204"/>
          </rPr>
          <t xml:space="preserve">280
200
</t>
        </r>
      </text>
    </comment>
    <comment ref="B33" authorId="0">
      <text>
        <r>
          <rPr>
            <b/>
            <sz val="9"/>
            <color indexed="81"/>
            <rFont val="Tahoma"/>
            <family val="2"/>
            <charset val="204"/>
          </rPr>
          <t>Михайленко:</t>
        </r>
        <r>
          <rPr>
            <sz val="9"/>
            <color indexed="81"/>
            <rFont val="Tahoma"/>
            <family val="2"/>
            <charset val="204"/>
          </rPr>
          <t xml:space="preserve">
сх.42 норма 520
</t>
        </r>
      </text>
    </comment>
    <comment ref="B52" authorId="0">
      <text>
        <r>
          <rPr>
            <b/>
            <sz val="9"/>
            <color indexed="81"/>
            <rFont val="Tahoma"/>
            <family val="2"/>
            <charset val="204"/>
          </rPr>
          <t>Михайленко:</t>
        </r>
        <r>
          <rPr>
            <sz val="9"/>
            <color indexed="81"/>
            <rFont val="Tahoma"/>
            <family val="2"/>
            <charset val="204"/>
          </rPr>
          <t xml:space="preserve">
сх.42 норма 400
</t>
        </r>
      </text>
    </comment>
  </commentList>
</comments>
</file>

<file path=xl/comments51.xml><?xml version="1.0" encoding="utf-8"?>
<comments xmlns="http://schemas.openxmlformats.org/spreadsheetml/2006/main">
  <authors>
    <author>Михайленко</author>
  </authors>
  <commentList>
    <comment ref="F39"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52.xml><?xml version="1.0" encoding="utf-8"?>
<comments xmlns="http://schemas.openxmlformats.org/spreadsheetml/2006/main">
  <authors>
    <author/>
    <author>Михайленко</author>
  </authors>
  <commentList>
    <comment ref="B10" authorId="0">
      <text>
        <r>
          <rPr>
            <b/>
            <sz val="8"/>
            <color indexed="8"/>
            <rFont val="Tahoma"/>
            <family val="2"/>
            <charset val="204"/>
          </rPr>
          <t xml:space="preserve">User:
</t>
        </r>
        <r>
          <rPr>
            <sz val="8"/>
            <color indexed="8"/>
            <rFont val="Tahoma"/>
            <family val="2"/>
            <charset val="204"/>
          </rPr>
          <t xml:space="preserve">300
800
320
</t>
        </r>
      </text>
    </comment>
    <comment ref="F19" authorId="1">
      <text>
        <r>
          <rPr>
            <b/>
            <sz val="9"/>
            <color indexed="81"/>
            <rFont val="Tahoma"/>
            <family val="2"/>
            <charset val="204"/>
          </rPr>
          <t>Михайленко:</t>
        </r>
        <r>
          <rPr>
            <sz val="9"/>
            <color indexed="81"/>
            <rFont val="Tahoma"/>
            <family val="2"/>
            <charset val="204"/>
          </rPr>
          <t xml:space="preserve">
расчет есть
</t>
        </r>
      </text>
    </comment>
    <comment ref="F20" authorId="1">
      <text>
        <r>
          <rPr>
            <b/>
            <sz val="9"/>
            <color indexed="81"/>
            <rFont val="Tahoma"/>
            <family val="2"/>
            <charset val="204"/>
          </rPr>
          <t>Михайленко:</t>
        </r>
        <r>
          <rPr>
            <sz val="9"/>
            <color indexed="81"/>
            <rFont val="Tahoma"/>
            <family val="2"/>
            <charset val="204"/>
          </rPr>
          <t xml:space="preserve">
расчет есть
</t>
        </r>
      </text>
    </comment>
    <comment ref="B26" authorId="1">
      <text>
        <r>
          <rPr>
            <b/>
            <sz val="9"/>
            <color indexed="81"/>
            <rFont val="Tahoma"/>
            <family val="2"/>
            <charset val="204"/>
          </rPr>
          <t>Михайленко:</t>
        </r>
        <r>
          <rPr>
            <sz val="9"/>
            <color indexed="81"/>
            <rFont val="Tahoma"/>
            <family val="2"/>
            <charset val="204"/>
          </rPr>
          <t xml:space="preserve">
2535
</t>
        </r>
      </text>
    </comment>
  </commentList>
</comments>
</file>

<file path=xl/comments53.xml><?xml version="1.0" encoding="utf-8"?>
<comments xmlns="http://schemas.openxmlformats.org/spreadsheetml/2006/main">
  <authors>
    <author/>
  </authors>
  <commentList>
    <comment ref="F44" authorId="0">
      <text>
        <r>
          <rPr>
            <b/>
            <sz val="8"/>
            <color indexed="8"/>
            <rFont val="Tahoma"/>
            <family val="2"/>
            <charset val="204"/>
          </rPr>
          <t xml:space="preserve">User:
</t>
        </r>
        <r>
          <rPr>
            <sz val="8"/>
            <color indexed="8"/>
            <rFont val="Tahoma"/>
            <family val="2"/>
            <charset val="204"/>
          </rPr>
          <t xml:space="preserve">135
</t>
        </r>
      </text>
    </comment>
  </commentList>
</comments>
</file>

<file path=xl/comments54.xml><?xml version="1.0" encoding="utf-8"?>
<comments xmlns="http://schemas.openxmlformats.org/spreadsheetml/2006/main">
  <authors>
    <author/>
  </authors>
  <commentList>
    <comment ref="F42" authorId="0">
      <text>
        <r>
          <rPr>
            <b/>
            <sz val="8"/>
            <color indexed="8"/>
            <rFont val="Tahoma"/>
            <family val="2"/>
            <charset val="204"/>
          </rPr>
          <t xml:space="preserve">User:
</t>
        </r>
        <r>
          <rPr>
            <sz val="8"/>
            <color indexed="8"/>
            <rFont val="Tahoma"/>
            <family val="2"/>
            <charset val="204"/>
          </rPr>
          <t>380</t>
        </r>
      </text>
    </comment>
    <comment ref="F43" authorId="0">
      <text>
        <r>
          <rPr>
            <b/>
            <sz val="8"/>
            <color indexed="8"/>
            <rFont val="Tahoma"/>
            <family val="2"/>
            <charset val="204"/>
          </rPr>
          <t xml:space="preserve">User:
</t>
        </r>
        <r>
          <rPr>
            <sz val="8"/>
            <color indexed="8"/>
            <rFont val="Tahoma"/>
            <family val="2"/>
            <charset val="204"/>
          </rPr>
          <t xml:space="preserve">260
</t>
        </r>
      </text>
    </comment>
  </commentList>
</comments>
</file>

<file path=xl/comments55.xml><?xml version="1.0" encoding="utf-8"?>
<comments xmlns="http://schemas.openxmlformats.org/spreadsheetml/2006/main">
  <authors>
    <author/>
  </authors>
  <commentList>
    <comment ref="D48" authorId="0">
      <text>
        <r>
          <rPr>
            <b/>
            <sz val="8"/>
            <color indexed="8"/>
            <rFont val="Tahoma"/>
            <family val="2"/>
            <charset val="204"/>
          </rPr>
          <t xml:space="preserve">User:
</t>
        </r>
      </text>
    </comment>
  </commentList>
</comments>
</file>

<file path=xl/comments56.xml><?xml version="1.0" encoding="utf-8"?>
<comments xmlns="http://schemas.openxmlformats.org/spreadsheetml/2006/main">
  <authors>
    <author>Михайленко</author>
  </authors>
  <commentList>
    <comment ref="B20" authorId="0">
      <text>
        <r>
          <rPr>
            <b/>
            <sz val="9"/>
            <color indexed="81"/>
            <rFont val="Tahoma"/>
            <family val="2"/>
            <charset val="204"/>
          </rPr>
          <t>Михайленко:</t>
        </r>
        <r>
          <rPr>
            <sz val="9"/>
            <color indexed="81"/>
            <rFont val="Tahoma"/>
            <family val="2"/>
            <charset val="204"/>
          </rPr>
          <t xml:space="preserve">
2130
</t>
        </r>
      </text>
    </comment>
    <comment ref="B21" authorId="0">
      <text>
        <r>
          <rPr>
            <b/>
            <sz val="9"/>
            <color indexed="81"/>
            <rFont val="Tahoma"/>
            <family val="2"/>
            <charset val="204"/>
          </rPr>
          <t>Михайленко:</t>
        </r>
        <r>
          <rPr>
            <sz val="9"/>
            <color indexed="81"/>
            <rFont val="Tahoma"/>
            <family val="2"/>
            <charset val="204"/>
          </rPr>
          <t xml:space="preserve">
2119
</t>
        </r>
      </text>
    </comment>
    <comment ref="B22" authorId="0">
      <text>
        <r>
          <rPr>
            <b/>
            <sz val="9"/>
            <color indexed="81"/>
            <rFont val="Tahoma"/>
            <family val="2"/>
            <charset val="204"/>
          </rPr>
          <t>Михайленко:</t>
        </r>
        <r>
          <rPr>
            <sz val="9"/>
            <color indexed="81"/>
            <rFont val="Tahoma"/>
            <family val="2"/>
            <charset val="204"/>
          </rPr>
          <t xml:space="preserve">
2718
</t>
        </r>
      </text>
    </comment>
    <comment ref="B23" authorId="0">
      <text>
        <r>
          <rPr>
            <b/>
            <sz val="9"/>
            <color indexed="81"/>
            <rFont val="Tahoma"/>
            <family val="2"/>
            <charset val="204"/>
          </rPr>
          <t>Михайленко:</t>
        </r>
        <r>
          <rPr>
            <sz val="9"/>
            <color indexed="81"/>
            <rFont val="Tahoma"/>
            <family val="2"/>
            <charset val="204"/>
          </rPr>
          <t xml:space="preserve">
0650
</t>
        </r>
      </text>
    </comment>
  </commentList>
</comments>
</file>

<file path=xl/comments57.xml><?xml version="1.0" encoding="utf-8"?>
<comments xmlns="http://schemas.openxmlformats.org/spreadsheetml/2006/main">
  <authors>
    <author>Михайленко</author>
  </authors>
  <commentList>
    <comment ref="F36"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58.xml><?xml version="1.0" encoding="utf-8"?>
<comments xmlns="http://schemas.openxmlformats.org/spreadsheetml/2006/main">
  <authors>
    <author/>
    <author>Михайленко</author>
  </authors>
  <commentList>
    <comment ref="B14" authorId="0">
      <text>
        <r>
          <rPr>
            <b/>
            <sz val="8"/>
            <color indexed="8"/>
            <rFont val="Tahoma"/>
            <family val="2"/>
            <charset val="204"/>
          </rPr>
          <t xml:space="preserve">User:
</t>
        </r>
        <r>
          <rPr>
            <sz val="8"/>
            <color indexed="8"/>
            <rFont val="Tahoma"/>
            <family val="2"/>
            <charset val="204"/>
          </rPr>
          <t xml:space="preserve">480
600+800 наклеив.
650
</t>
        </r>
      </text>
    </comment>
    <comment ref="B24" authorId="0">
      <text>
        <r>
          <rPr>
            <b/>
            <sz val="8"/>
            <color indexed="8"/>
            <rFont val="Tahoma"/>
            <family val="2"/>
            <charset val="204"/>
          </rPr>
          <t xml:space="preserve">User:
</t>
        </r>
        <r>
          <rPr>
            <sz val="8"/>
            <color indexed="8"/>
            <rFont val="Tahoma"/>
            <family val="2"/>
            <charset val="204"/>
          </rPr>
          <t xml:space="preserve">330
330
</t>
        </r>
      </text>
    </comment>
    <comment ref="B25" authorId="0">
      <text>
        <r>
          <rPr>
            <b/>
            <sz val="8"/>
            <color indexed="8"/>
            <rFont val="Tahoma"/>
            <family val="2"/>
            <charset val="204"/>
          </rPr>
          <t xml:space="preserve">User:
</t>
        </r>
        <r>
          <rPr>
            <sz val="8"/>
            <color indexed="8"/>
            <rFont val="Tahoma"/>
            <family val="2"/>
            <charset val="204"/>
          </rPr>
          <t xml:space="preserve">260
260
</t>
        </r>
      </text>
    </comment>
    <comment ref="B26" authorId="0">
      <text>
        <r>
          <rPr>
            <b/>
            <sz val="8"/>
            <color indexed="8"/>
            <rFont val="Tahoma"/>
            <family val="2"/>
            <charset val="204"/>
          </rPr>
          <t xml:space="preserve">User:
</t>
        </r>
        <r>
          <rPr>
            <sz val="8"/>
            <color indexed="8"/>
            <rFont val="Tahoma"/>
            <family val="2"/>
            <charset val="204"/>
          </rPr>
          <t>280
450</t>
        </r>
      </text>
    </comment>
    <comment ref="B28" authorId="0">
      <text>
        <r>
          <rPr>
            <b/>
            <sz val="8"/>
            <color indexed="8"/>
            <rFont val="Tahoma"/>
            <family val="2"/>
            <charset val="204"/>
          </rPr>
          <t xml:space="preserve">User:
</t>
        </r>
        <r>
          <rPr>
            <sz val="8"/>
            <color indexed="8"/>
            <rFont val="Tahoma"/>
            <family val="2"/>
            <charset val="204"/>
          </rPr>
          <t xml:space="preserve">320
500
</t>
        </r>
      </text>
    </comment>
    <comment ref="B32" authorId="0">
      <text>
        <r>
          <rPr>
            <b/>
            <sz val="8"/>
            <color indexed="8"/>
            <rFont val="Tahoma"/>
            <family val="2"/>
            <charset val="204"/>
          </rPr>
          <t xml:space="preserve">User:
</t>
        </r>
        <r>
          <rPr>
            <sz val="8"/>
            <color indexed="8"/>
            <rFont val="Tahoma"/>
            <family val="2"/>
            <charset val="204"/>
          </rPr>
          <t xml:space="preserve">190
135
400
</t>
        </r>
      </text>
    </comment>
    <comment ref="F34"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 ref="F37" authorId="0">
      <text>
        <r>
          <rPr>
            <b/>
            <sz val="8"/>
            <color indexed="8"/>
            <rFont val="Tahoma"/>
            <family val="2"/>
            <charset val="204"/>
          </rPr>
          <t xml:space="preserve">User:
</t>
        </r>
        <r>
          <rPr>
            <sz val="8"/>
            <color indexed="8"/>
            <rFont val="Tahoma"/>
            <family val="2"/>
            <charset val="204"/>
          </rPr>
          <t>520</t>
        </r>
      </text>
    </comment>
    <comment ref="B39" authorId="0">
      <text>
        <r>
          <rPr>
            <b/>
            <sz val="8"/>
            <color indexed="8"/>
            <rFont val="Tahoma"/>
            <family val="2"/>
            <charset val="204"/>
          </rPr>
          <t xml:space="preserve">User:
</t>
        </r>
        <r>
          <rPr>
            <sz val="8"/>
            <color indexed="8"/>
            <rFont val="Tahoma"/>
            <family val="2"/>
            <charset val="204"/>
          </rPr>
          <t xml:space="preserve">1900
700
750
</t>
        </r>
      </text>
    </comment>
  </commentList>
</comments>
</file>

<file path=xl/comments59.xml><?xml version="1.0" encoding="utf-8"?>
<comments xmlns="http://schemas.openxmlformats.org/spreadsheetml/2006/main">
  <authors>
    <author/>
  </authors>
  <commentList>
    <comment ref="F18" authorId="0">
      <text>
        <r>
          <rPr>
            <b/>
            <sz val="8"/>
            <color indexed="8"/>
            <rFont val="Tahoma"/>
            <family val="2"/>
            <charset val="204"/>
          </rPr>
          <t xml:space="preserve">User:
</t>
        </r>
        <r>
          <rPr>
            <sz val="8"/>
            <color indexed="8"/>
            <rFont val="Tahoma"/>
            <family val="2"/>
            <charset val="204"/>
          </rPr>
          <t>280</t>
        </r>
      </text>
    </comment>
  </commentList>
</comments>
</file>

<file path=xl/comments60.xml><?xml version="1.0" encoding="utf-8"?>
<comments xmlns="http://schemas.openxmlformats.org/spreadsheetml/2006/main">
  <authors>
    <author/>
    <author>Михайленко</author>
  </authors>
  <commentList>
    <comment ref="B14" authorId="0">
      <text>
        <r>
          <rPr>
            <b/>
            <sz val="8"/>
            <color indexed="8"/>
            <rFont val="Tahoma"/>
            <family val="2"/>
            <charset val="204"/>
          </rPr>
          <t xml:space="preserve">User:
</t>
        </r>
        <r>
          <rPr>
            <sz val="8"/>
            <color indexed="8"/>
            <rFont val="Tahoma"/>
            <family val="2"/>
            <charset val="204"/>
          </rPr>
          <t xml:space="preserve">480
600+800 наклеив.
650
</t>
        </r>
      </text>
    </comment>
    <comment ref="F16" authorId="0">
      <text>
        <r>
          <rPr>
            <b/>
            <sz val="8"/>
            <color indexed="8"/>
            <rFont val="Tahoma"/>
            <family val="2"/>
            <charset val="204"/>
          </rPr>
          <t xml:space="preserve">User:
</t>
        </r>
        <r>
          <rPr>
            <sz val="8"/>
            <color indexed="8"/>
            <rFont val="Tahoma"/>
            <family val="2"/>
            <charset val="204"/>
          </rPr>
          <t>500 без петли</t>
        </r>
      </text>
    </comment>
    <comment ref="B18" authorId="0">
      <text>
        <r>
          <rPr>
            <b/>
            <sz val="8"/>
            <color indexed="8"/>
            <rFont val="Tahoma"/>
            <family val="2"/>
            <charset val="204"/>
          </rPr>
          <t xml:space="preserve">User:
</t>
        </r>
        <r>
          <rPr>
            <sz val="8"/>
            <color indexed="8"/>
            <rFont val="Tahoma"/>
            <family val="2"/>
            <charset val="204"/>
          </rPr>
          <t>280
450</t>
        </r>
      </text>
    </comment>
    <comment ref="B21" authorId="0">
      <text>
        <r>
          <rPr>
            <b/>
            <sz val="8"/>
            <color indexed="8"/>
            <rFont val="Tahoma"/>
            <family val="2"/>
            <charset val="204"/>
          </rPr>
          <t xml:space="preserve">User:
</t>
        </r>
        <r>
          <rPr>
            <sz val="8"/>
            <color indexed="8"/>
            <rFont val="Tahoma"/>
            <family val="2"/>
            <charset val="204"/>
          </rPr>
          <t xml:space="preserve">330
160
</t>
        </r>
      </text>
    </comment>
    <comment ref="B22" authorId="0">
      <text>
        <r>
          <rPr>
            <b/>
            <sz val="8"/>
            <color indexed="8"/>
            <rFont val="Tahoma"/>
            <family val="2"/>
            <charset val="204"/>
          </rPr>
          <t xml:space="preserve">User:
</t>
        </r>
        <r>
          <rPr>
            <sz val="8"/>
            <color indexed="8"/>
            <rFont val="Tahoma"/>
            <family val="2"/>
            <charset val="204"/>
          </rPr>
          <t xml:space="preserve">260
220
</t>
        </r>
      </text>
    </comment>
    <comment ref="B23" authorId="0">
      <text>
        <r>
          <rPr>
            <b/>
            <sz val="8"/>
            <color indexed="8"/>
            <rFont val="Tahoma"/>
            <family val="2"/>
            <charset val="204"/>
          </rPr>
          <t xml:space="preserve">User:
</t>
        </r>
        <r>
          <rPr>
            <sz val="8"/>
            <color indexed="8"/>
            <rFont val="Tahoma"/>
            <family val="2"/>
            <charset val="204"/>
          </rPr>
          <t xml:space="preserve">320
500
</t>
        </r>
      </text>
    </comment>
    <comment ref="B27" authorId="0">
      <text>
        <r>
          <rPr>
            <b/>
            <sz val="8"/>
            <color indexed="8"/>
            <rFont val="Tahoma"/>
            <family val="2"/>
            <charset val="204"/>
          </rPr>
          <t xml:space="preserve">User:
</t>
        </r>
        <r>
          <rPr>
            <sz val="8"/>
            <color indexed="8"/>
            <rFont val="Tahoma"/>
            <family val="2"/>
            <charset val="204"/>
          </rPr>
          <t xml:space="preserve">190
135
380
</t>
        </r>
      </text>
    </comment>
    <comment ref="F29"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 ref="F32" authorId="0">
      <text>
        <r>
          <rPr>
            <b/>
            <sz val="8"/>
            <color indexed="8"/>
            <rFont val="Tahoma"/>
            <family val="2"/>
            <charset val="204"/>
          </rPr>
          <t xml:space="preserve">User:
</t>
        </r>
        <r>
          <rPr>
            <sz val="8"/>
            <color indexed="8"/>
            <rFont val="Tahoma"/>
            <family val="2"/>
            <charset val="204"/>
          </rPr>
          <t>520</t>
        </r>
      </text>
    </comment>
    <comment ref="B34" authorId="0">
      <text>
        <r>
          <rPr>
            <b/>
            <sz val="8"/>
            <color indexed="8"/>
            <rFont val="Tahoma"/>
            <family val="2"/>
            <charset val="204"/>
          </rPr>
          <t xml:space="preserve">User:
</t>
        </r>
        <r>
          <rPr>
            <sz val="8"/>
            <color indexed="8"/>
            <rFont val="Tahoma"/>
            <family val="2"/>
            <charset val="204"/>
          </rPr>
          <t xml:space="preserve">1900
700
750
</t>
        </r>
      </text>
    </comment>
    <comment ref="F35" authorId="0">
      <text>
        <r>
          <rPr>
            <b/>
            <sz val="8"/>
            <color indexed="8"/>
            <rFont val="Tahoma"/>
            <family val="2"/>
            <charset val="204"/>
          </rPr>
          <t xml:space="preserve">User:
</t>
        </r>
        <r>
          <rPr>
            <sz val="8"/>
            <color indexed="8"/>
            <rFont val="Tahoma"/>
            <family val="2"/>
            <charset val="204"/>
          </rPr>
          <t>570</t>
        </r>
      </text>
    </comment>
    <comment ref="B37" authorId="1">
      <text>
        <r>
          <rPr>
            <b/>
            <sz val="9"/>
            <color indexed="81"/>
            <rFont val="Tahoma"/>
            <family val="2"/>
            <charset val="204"/>
          </rPr>
          <t>Михайленко:</t>
        </r>
        <r>
          <rPr>
            <sz val="9"/>
            <color indexed="81"/>
            <rFont val="Tahoma"/>
            <family val="2"/>
            <charset val="204"/>
          </rPr>
          <t xml:space="preserve">
мод.1318
</t>
        </r>
      </text>
    </comment>
  </commentList>
</comments>
</file>

<file path=xl/comments61.xml><?xml version="1.0" encoding="utf-8"?>
<comments xmlns="http://schemas.openxmlformats.org/spreadsheetml/2006/main">
  <authors>
    <author/>
  </authors>
  <commentList>
    <comment ref="F35" authorId="0">
      <text>
        <r>
          <rPr>
            <b/>
            <sz val="8"/>
            <color indexed="8"/>
            <rFont val="Tahoma"/>
            <family val="2"/>
            <charset val="204"/>
          </rPr>
          <t xml:space="preserve">User:
</t>
        </r>
        <r>
          <rPr>
            <sz val="8"/>
            <color indexed="8"/>
            <rFont val="Tahoma"/>
            <family val="2"/>
            <charset val="204"/>
          </rPr>
          <t>260</t>
        </r>
      </text>
    </comment>
  </commentList>
</comments>
</file>

<file path=xl/comments62.xml><?xml version="1.0" encoding="utf-8"?>
<comments xmlns="http://schemas.openxmlformats.org/spreadsheetml/2006/main">
  <authors>
    <author>Михайленко</author>
  </authors>
  <commentList>
    <comment ref="F18" authorId="0">
      <text>
        <r>
          <rPr>
            <b/>
            <sz val="9"/>
            <color indexed="81"/>
            <rFont val="Tahoma"/>
            <family val="2"/>
            <charset val="204"/>
          </rPr>
          <t>Михайленко:</t>
        </r>
        <r>
          <rPr>
            <sz val="9"/>
            <color indexed="81"/>
            <rFont val="Tahoma"/>
            <family val="2"/>
            <charset val="204"/>
          </rPr>
          <t xml:space="preserve">
мод.1519
</t>
        </r>
      </text>
    </comment>
  </commentList>
</comments>
</file>

<file path=xl/comments63.xml><?xml version="1.0" encoding="utf-8"?>
<comments xmlns="http://schemas.openxmlformats.org/spreadsheetml/2006/main">
  <authors>
    <author/>
    <author>Михайленко</author>
  </authors>
  <commentList>
    <comment ref="B15" authorId="0">
      <text>
        <r>
          <rPr>
            <b/>
            <sz val="8"/>
            <color indexed="8"/>
            <rFont val="Tahoma"/>
            <family val="2"/>
            <charset val="204"/>
          </rPr>
          <t xml:space="preserve">User:
</t>
        </r>
        <r>
          <rPr>
            <sz val="8"/>
            <color indexed="8"/>
            <rFont val="Tahoma"/>
            <family val="2"/>
            <charset val="204"/>
          </rPr>
          <t xml:space="preserve">480
600+800 наклеив.
650
</t>
        </r>
      </text>
    </comment>
    <comment ref="B20" authorId="1">
      <text>
        <r>
          <rPr>
            <b/>
            <sz val="9"/>
            <color indexed="81"/>
            <rFont val="Tahoma"/>
            <family val="2"/>
            <charset val="204"/>
          </rPr>
          <t>Михайленко:</t>
        </r>
        <r>
          <rPr>
            <sz val="9"/>
            <color indexed="81"/>
            <rFont val="Tahoma"/>
            <family val="2"/>
            <charset val="204"/>
          </rPr>
          <t xml:space="preserve">
0772
</t>
        </r>
      </text>
    </comment>
    <comment ref="B29" authorId="1">
      <text>
        <r>
          <rPr>
            <b/>
            <sz val="9"/>
            <color indexed="81"/>
            <rFont val="Tahoma"/>
            <family val="2"/>
            <charset val="204"/>
          </rPr>
          <t>Михайленко:</t>
        </r>
        <r>
          <rPr>
            <sz val="9"/>
            <color indexed="81"/>
            <rFont val="Tahoma"/>
            <family val="2"/>
            <charset val="204"/>
          </rPr>
          <t xml:space="preserve">
1545
</t>
        </r>
      </text>
    </comment>
    <comment ref="F35" authorId="0">
      <text>
        <r>
          <rPr>
            <b/>
            <sz val="8"/>
            <color indexed="8"/>
            <rFont val="Tahoma"/>
            <family val="2"/>
            <charset val="204"/>
          </rPr>
          <t xml:space="preserve">User:
</t>
        </r>
        <r>
          <rPr>
            <sz val="8"/>
            <color indexed="8"/>
            <rFont val="Tahoma"/>
            <family val="2"/>
            <charset val="204"/>
          </rPr>
          <t>260</t>
        </r>
      </text>
    </comment>
    <comment ref="F37" authorId="0">
      <text>
        <r>
          <rPr>
            <b/>
            <sz val="8"/>
            <color indexed="8"/>
            <rFont val="Tahoma"/>
            <family val="2"/>
            <charset val="204"/>
          </rPr>
          <t xml:space="preserve">User:
</t>
        </r>
        <r>
          <rPr>
            <sz val="8"/>
            <color indexed="8"/>
            <rFont val="Tahoma"/>
            <family val="2"/>
            <charset val="204"/>
          </rPr>
          <t>260</t>
        </r>
      </text>
    </comment>
    <comment ref="F41"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64.xml><?xml version="1.0" encoding="utf-8"?>
<comments xmlns="http://schemas.openxmlformats.org/spreadsheetml/2006/main">
  <authors>
    <author/>
  </authors>
  <commentList>
    <comment ref="F28" authorId="0">
      <text>
        <r>
          <rPr>
            <b/>
            <sz val="8"/>
            <color indexed="8"/>
            <rFont val="Tahoma"/>
            <family val="2"/>
            <charset val="204"/>
          </rPr>
          <t xml:space="preserve">User:
</t>
        </r>
        <r>
          <rPr>
            <sz val="8"/>
            <color indexed="8"/>
            <rFont val="Tahoma"/>
            <family val="2"/>
            <charset val="204"/>
          </rPr>
          <t>380</t>
        </r>
      </text>
    </comment>
    <comment ref="F29" authorId="0">
      <text>
        <r>
          <rPr>
            <b/>
            <sz val="8"/>
            <color indexed="8"/>
            <rFont val="Tahoma"/>
            <family val="2"/>
            <charset val="204"/>
          </rPr>
          <t xml:space="preserve">User:
</t>
        </r>
        <r>
          <rPr>
            <sz val="8"/>
            <color indexed="8"/>
            <rFont val="Tahoma"/>
            <family val="2"/>
            <charset val="204"/>
          </rPr>
          <t>260</t>
        </r>
      </text>
    </comment>
  </commentList>
</comments>
</file>

<file path=xl/comments65.xml><?xml version="1.0" encoding="utf-8"?>
<comments xmlns="http://schemas.openxmlformats.org/spreadsheetml/2006/main">
  <authors>
    <author/>
  </authors>
  <commentList>
    <comment ref="B12" authorId="0">
      <text>
        <r>
          <rPr>
            <b/>
            <sz val="8"/>
            <color indexed="8"/>
            <rFont val="Tahoma"/>
            <family val="2"/>
            <charset val="204"/>
          </rPr>
          <t xml:space="preserve">User:
</t>
        </r>
        <r>
          <rPr>
            <sz val="8"/>
            <color indexed="8"/>
            <rFont val="Tahoma"/>
            <family val="2"/>
            <charset val="204"/>
          </rPr>
          <t xml:space="preserve">400
550
900
800
400
230
700
350
</t>
        </r>
      </text>
    </comment>
    <comment ref="D34" authorId="0">
      <text>
        <r>
          <rPr>
            <b/>
            <sz val="8"/>
            <color indexed="8"/>
            <rFont val="Tahoma"/>
            <family val="2"/>
            <charset val="204"/>
          </rPr>
          <t xml:space="preserve">User:
</t>
        </r>
        <r>
          <rPr>
            <sz val="8"/>
            <color indexed="8"/>
            <rFont val="Tahoma"/>
            <family val="2"/>
            <charset val="204"/>
          </rPr>
          <t xml:space="preserve">2 разряд
</t>
        </r>
      </text>
    </comment>
  </commentList>
</comments>
</file>

<file path=xl/comments66.xml><?xml version="1.0" encoding="utf-8"?>
<comments xmlns="http://schemas.openxmlformats.org/spreadsheetml/2006/main">
  <authors>
    <author/>
    <author>Михайленко</author>
  </authors>
  <commentList>
    <comment ref="B17" authorId="0">
      <text>
        <r>
          <rPr>
            <b/>
            <sz val="8"/>
            <color indexed="8"/>
            <rFont val="Tahoma"/>
            <family val="2"/>
            <charset val="204"/>
          </rPr>
          <t xml:space="preserve">Администратор:
</t>
        </r>
        <r>
          <rPr>
            <sz val="8"/>
            <color indexed="8"/>
            <rFont val="Tahoma"/>
            <family val="2"/>
            <charset val="204"/>
          </rPr>
          <t xml:space="preserve">0738, 0737
</t>
        </r>
      </text>
    </comment>
    <comment ref="B18" authorId="0">
      <text>
        <r>
          <rPr>
            <b/>
            <sz val="8"/>
            <color indexed="8"/>
            <rFont val="Tahoma"/>
            <family val="2"/>
            <charset val="204"/>
          </rPr>
          <t xml:space="preserve">Администратор:
</t>
        </r>
        <r>
          <rPr>
            <sz val="8"/>
            <color indexed="8"/>
            <rFont val="Tahoma"/>
            <family val="2"/>
            <charset val="204"/>
          </rPr>
          <t xml:space="preserve">0737, 0738
</t>
        </r>
      </text>
    </comment>
    <comment ref="F31" authorId="1">
      <text>
        <r>
          <rPr>
            <b/>
            <sz val="9"/>
            <color indexed="81"/>
            <rFont val="Tahoma"/>
            <family val="2"/>
            <charset val="204"/>
          </rPr>
          <t>Михайленко:</t>
        </r>
        <r>
          <rPr>
            <sz val="9"/>
            <color indexed="81"/>
            <rFont val="Tahoma"/>
            <family val="2"/>
            <charset val="204"/>
          </rPr>
          <t xml:space="preserve">
без боковинок норма 600
</t>
        </r>
      </text>
    </comment>
  </commentList>
</comments>
</file>

<file path=xl/comments67.xml><?xml version="1.0" encoding="utf-8"?>
<comments xmlns="http://schemas.openxmlformats.org/spreadsheetml/2006/main">
  <authors>
    <author>Михайленко</author>
  </authors>
  <commentList>
    <comment ref="F39" authorId="0">
      <text>
        <r>
          <rPr>
            <b/>
            <sz val="9"/>
            <color indexed="81"/>
            <rFont val="Tahoma"/>
            <family val="2"/>
            <charset val="204"/>
          </rPr>
          <t>Михайленко:</t>
        </r>
        <r>
          <rPr>
            <sz val="9"/>
            <color indexed="81"/>
            <rFont val="Tahoma"/>
            <family val="2"/>
            <charset val="204"/>
          </rPr>
          <t xml:space="preserve">
без боковинок норма 600
</t>
        </r>
      </text>
    </comment>
    <comment ref="B46" authorId="0">
      <text>
        <r>
          <rPr>
            <b/>
            <sz val="9"/>
            <color indexed="81"/>
            <rFont val="Tahoma"/>
            <family val="2"/>
            <charset val="204"/>
          </rPr>
          <t>Михайленко:</t>
        </r>
        <r>
          <rPr>
            <sz val="9"/>
            <color indexed="81"/>
            <rFont val="Tahoma"/>
            <family val="2"/>
            <charset val="204"/>
          </rPr>
          <t xml:space="preserve">
0742 норма 500 пар
</t>
        </r>
      </text>
    </comment>
  </commentList>
</comments>
</file>

<file path=xl/comments68.xml><?xml version="1.0" encoding="utf-8"?>
<comments xmlns="http://schemas.openxmlformats.org/spreadsheetml/2006/main">
  <authors>
    <author/>
    <author>Михайленко</author>
  </authors>
  <commentList>
    <comment ref="B19" authorId="0">
      <text>
        <r>
          <rPr>
            <b/>
            <sz val="8"/>
            <color indexed="8"/>
            <rFont val="Tahoma"/>
            <family val="2"/>
            <charset val="204"/>
          </rPr>
          <t xml:space="preserve">Администратор:
</t>
        </r>
        <r>
          <rPr>
            <sz val="8"/>
            <color indexed="8"/>
            <rFont val="Tahoma"/>
            <family val="2"/>
            <charset val="204"/>
          </rPr>
          <t xml:space="preserve">0738, 0737
</t>
        </r>
      </text>
    </comment>
    <comment ref="B20" authorId="0">
      <text>
        <r>
          <rPr>
            <b/>
            <sz val="8"/>
            <color indexed="8"/>
            <rFont val="Tahoma"/>
            <family val="2"/>
            <charset val="204"/>
          </rPr>
          <t xml:space="preserve">Администратор:
</t>
        </r>
        <r>
          <rPr>
            <sz val="8"/>
            <color indexed="8"/>
            <rFont val="Tahoma"/>
            <family val="2"/>
            <charset val="204"/>
          </rPr>
          <t xml:space="preserve">0737, 0738
</t>
        </r>
      </text>
    </comment>
    <comment ref="F33" authorId="1">
      <text>
        <r>
          <rPr>
            <b/>
            <sz val="9"/>
            <color indexed="81"/>
            <rFont val="Tahoma"/>
            <family val="2"/>
            <charset val="204"/>
          </rPr>
          <t>Михайленко:</t>
        </r>
        <r>
          <rPr>
            <sz val="9"/>
            <color indexed="81"/>
            <rFont val="Tahoma"/>
            <family val="2"/>
            <charset val="204"/>
          </rPr>
          <t xml:space="preserve">
без боковинок норма 
600</t>
        </r>
      </text>
    </comment>
  </commentList>
</comments>
</file>

<file path=xl/comments69.xml><?xml version="1.0" encoding="utf-8"?>
<comments xmlns="http://schemas.openxmlformats.org/spreadsheetml/2006/main">
  <authors>
    <author/>
  </authors>
  <commentList>
    <comment ref="B10" authorId="0">
      <text>
        <r>
          <rPr>
            <b/>
            <sz val="8"/>
            <color indexed="8"/>
            <rFont val="Tahoma"/>
            <family val="2"/>
            <charset val="204"/>
          </rPr>
          <t xml:space="preserve">User:
</t>
        </r>
        <r>
          <rPr>
            <sz val="8"/>
            <color indexed="8"/>
            <rFont val="Tahoma"/>
            <family val="2"/>
            <charset val="204"/>
          </rPr>
          <t xml:space="preserve">300
800
320
</t>
        </r>
      </text>
    </comment>
    <comment ref="B21" authorId="0">
      <text>
        <r>
          <rPr>
            <b/>
            <sz val="8"/>
            <color indexed="8"/>
            <rFont val="Tahoma"/>
            <family val="2"/>
            <charset val="204"/>
          </rPr>
          <t xml:space="preserve">User:
</t>
        </r>
        <r>
          <rPr>
            <sz val="8"/>
            <color indexed="8"/>
            <rFont val="Tahoma"/>
            <family val="2"/>
            <charset val="204"/>
          </rPr>
          <t xml:space="preserve">м. 1606 
73
180
</t>
        </r>
      </text>
    </comment>
    <comment ref="B25" authorId="0">
      <text>
        <r>
          <rPr>
            <b/>
            <sz val="8"/>
            <color indexed="8"/>
            <rFont val="Tahoma"/>
            <family val="2"/>
            <charset val="204"/>
          </rPr>
          <t xml:space="preserve">User:
</t>
        </r>
        <r>
          <rPr>
            <sz val="8"/>
            <color indexed="8"/>
            <rFont val="Tahoma"/>
            <family val="2"/>
            <charset val="204"/>
          </rPr>
          <t>280
450</t>
        </r>
      </text>
    </comment>
    <comment ref="B38" authorId="0">
      <text>
        <r>
          <rPr>
            <b/>
            <sz val="8"/>
            <color indexed="8"/>
            <rFont val="Tahoma"/>
            <family val="2"/>
            <charset val="204"/>
          </rPr>
          <t xml:space="preserve">User:
</t>
        </r>
        <r>
          <rPr>
            <sz val="8"/>
            <color indexed="8"/>
            <rFont val="Tahoma"/>
            <family val="2"/>
            <charset val="204"/>
          </rPr>
          <t xml:space="preserve">м. 1606 
73
180
</t>
        </r>
      </text>
    </comment>
  </commentList>
</comments>
</file>

<file path=xl/comments70.xml><?xml version="1.0" encoding="utf-8"?>
<comments xmlns="http://schemas.openxmlformats.org/spreadsheetml/2006/main">
  <authors>
    <author/>
  </authors>
  <commentList>
    <comment ref="B27" authorId="0">
      <text>
        <r>
          <rPr>
            <b/>
            <sz val="8"/>
            <color indexed="8"/>
            <rFont val="Tahoma"/>
            <family val="2"/>
            <charset val="204"/>
          </rPr>
          <t xml:space="preserve">User:
</t>
        </r>
        <r>
          <rPr>
            <sz val="8"/>
            <color indexed="8"/>
            <rFont val="Tahoma"/>
            <family val="2"/>
            <charset val="204"/>
          </rPr>
          <t xml:space="preserve">280
200
</t>
        </r>
      </text>
    </comment>
  </commentList>
</comments>
</file>

<file path=xl/comments71.xml><?xml version="1.0" encoding="utf-8"?>
<comments xmlns="http://schemas.openxmlformats.org/spreadsheetml/2006/main">
  <authors>
    <author/>
    <author>Михайленко</author>
  </authors>
  <commentList>
    <comment ref="F20" authorId="0">
      <text>
        <r>
          <rPr>
            <b/>
            <sz val="8"/>
            <color indexed="8"/>
            <rFont val="Tahoma"/>
            <family val="2"/>
            <charset val="204"/>
          </rPr>
          <t xml:space="preserve">User:
</t>
        </r>
      </text>
    </comment>
    <comment ref="B58" authorId="0">
      <text>
        <r>
          <rPr>
            <b/>
            <sz val="8"/>
            <color indexed="8"/>
            <rFont val="Tahoma"/>
            <family val="2"/>
            <charset val="204"/>
          </rPr>
          <t xml:space="preserve">User:
</t>
        </r>
      </text>
    </comment>
    <comment ref="A109" authorId="1">
      <text>
        <r>
          <rPr>
            <b/>
            <sz val="9"/>
            <color indexed="81"/>
            <rFont val="Tahoma"/>
            <family val="2"/>
            <charset val="204"/>
          </rPr>
          <t>Михайленко:</t>
        </r>
        <r>
          <rPr>
            <sz val="9"/>
            <color indexed="81"/>
            <rFont val="Tahoma"/>
            <family val="2"/>
            <charset val="204"/>
          </rPr>
          <t xml:space="preserve">
оп.96, 97, 98 выше</t>
        </r>
      </text>
    </comment>
  </commentList>
</comments>
</file>

<file path=xl/comments72.xml><?xml version="1.0" encoding="utf-8"?>
<comments xmlns="http://schemas.openxmlformats.org/spreadsheetml/2006/main">
  <authors>
    <author/>
  </authors>
  <commentList>
    <comment ref="F22" authorId="0">
      <text>
        <r>
          <rPr>
            <b/>
            <sz val="8"/>
            <color indexed="8"/>
            <rFont val="Tahoma"/>
            <family val="2"/>
            <charset val="204"/>
          </rPr>
          <t xml:space="preserve">User:
</t>
        </r>
        <r>
          <rPr>
            <sz val="8"/>
            <color indexed="8"/>
            <rFont val="Tahoma"/>
            <family val="2"/>
            <charset val="204"/>
          </rPr>
          <t xml:space="preserve">3400
</t>
        </r>
      </text>
    </comment>
  </commentList>
</comments>
</file>

<file path=xl/comments73.xml><?xml version="1.0" encoding="utf-8"?>
<comments xmlns="http://schemas.openxmlformats.org/spreadsheetml/2006/main">
  <authors>
    <author/>
  </authors>
  <commentList>
    <comment ref="F22" authorId="0">
      <text>
        <r>
          <rPr>
            <b/>
            <sz val="8"/>
            <color indexed="8"/>
            <rFont val="Tahoma"/>
            <family val="2"/>
            <charset val="204"/>
          </rPr>
          <t xml:space="preserve">User:
</t>
        </r>
        <r>
          <rPr>
            <sz val="8"/>
            <color indexed="8"/>
            <rFont val="Tahoma"/>
            <family val="2"/>
            <charset val="204"/>
          </rPr>
          <t xml:space="preserve">1300
</t>
        </r>
      </text>
    </comment>
    <comment ref="F23" authorId="0">
      <text>
        <r>
          <rPr>
            <b/>
            <sz val="8"/>
            <color indexed="8"/>
            <rFont val="Tahoma"/>
            <family val="2"/>
            <charset val="204"/>
          </rPr>
          <t xml:space="preserve">User:
</t>
        </r>
        <r>
          <rPr>
            <sz val="8"/>
            <color indexed="8"/>
            <rFont val="Tahoma"/>
            <family val="2"/>
            <charset val="204"/>
          </rPr>
          <t xml:space="preserve">850
</t>
        </r>
      </text>
    </comment>
    <comment ref="F24" authorId="0">
      <text>
        <r>
          <rPr>
            <b/>
            <sz val="8"/>
            <color indexed="8"/>
            <rFont val="Tahoma"/>
            <family val="2"/>
            <charset val="204"/>
          </rPr>
          <t xml:space="preserve">User:
</t>
        </r>
        <r>
          <rPr>
            <sz val="8"/>
            <color indexed="8"/>
            <rFont val="Tahoma"/>
            <family val="2"/>
            <charset val="204"/>
          </rPr>
          <t xml:space="preserve">1100
</t>
        </r>
      </text>
    </comment>
    <comment ref="F25" authorId="0">
      <text>
        <r>
          <rPr>
            <b/>
            <sz val="8"/>
            <color indexed="8"/>
            <rFont val="Tahoma"/>
            <family val="2"/>
            <charset val="204"/>
          </rPr>
          <t xml:space="preserve">User:
</t>
        </r>
        <r>
          <rPr>
            <sz val="8"/>
            <color indexed="8"/>
            <rFont val="Tahoma"/>
            <family val="2"/>
            <charset val="204"/>
          </rPr>
          <t xml:space="preserve">1400
</t>
        </r>
      </text>
    </comment>
    <comment ref="F26" authorId="0">
      <text>
        <r>
          <rPr>
            <b/>
            <sz val="8"/>
            <color indexed="8"/>
            <rFont val="Tahoma"/>
            <family val="2"/>
            <charset val="204"/>
          </rPr>
          <t xml:space="preserve">User:
</t>
        </r>
        <r>
          <rPr>
            <sz val="8"/>
            <color indexed="8"/>
            <rFont val="Tahoma"/>
            <family val="2"/>
            <charset val="204"/>
          </rPr>
          <t xml:space="preserve">320
</t>
        </r>
      </text>
    </comment>
    <comment ref="F27" authorId="0">
      <text>
        <r>
          <rPr>
            <b/>
            <sz val="8"/>
            <color indexed="8"/>
            <rFont val="Tahoma"/>
            <family val="2"/>
            <charset val="204"/>
          </rPr>
          <t xml:space="preserve">User:
</t>
        </r>
        <r>
          <rPr>
            <sz val="8"/>
            <color indexed="8"/>
            <rFont val="Tahoma"/>
            <family val="2"/>
            <charset val="204"/>
          </rPr>
          <t xml:space="preserve">600
</t>
        </r>
      </text>
    </comment>
  </commentList>
</comments>
</file>

<file path=xl/comments74.xml><?xml version="1.0" encoding="utf-8"?>
<comments xmlns="http://schemas.openxmlformats.org/spreadsheetml/2006/main">
  <authors>
    <author/>
  </authors>
  <commentList>
    <comment ref="F22" authorId="0">
      <text>
        <r>
          <rPr>
            <b/>
            <sz val="8"/>
            <color indexed="8"/>
            <rFont val="Tahoma"/>
            <family val="2"/>
            <charset val="204"/>
          </rPr>
          <t xml:space="preserve">User:
</t>
        </r>
        <r>
          <rPr>
            <sz val="8"/>
            <color indexed="8"/>
            <rFont val="Tahoma"/>
            <family val="2"/>
            <charset val="204"/>
          </rPr>
          <t xml:space="preserve">1300
</t>
        </r>
      </text>
    </comment>
    <comment ref="F24" authorId="0">
      <text>
        <r>
          <rPr>
            <b/>
            <sz val="8"/>
            <color indexed="8"/>
            <rFont val="Tahoma"/>
            <family val="2"/>
            <charset val="204"/>
          </rPr>
          <t xml:space="preserve">User:
</t>
        </r>
        <r>
          <rPr>
            <sz val="8"/>
            <color indexed="8"/>
            <rFont val="Tahoma"/>
            <family val="2"/>
            <charset val="204"/>
          </rPr>
          <t xml:space="preserve">850
</t>
        </r>
      </text>
    </comment>
    <comment ref="F25" authorId="0">
      <text>
        <r>
          <rPr>
            <b/>
            <sz val="8"/>
            <color indexed="8"/>
            <rFont val="Tahoma"/>
            <family val="2"/>
            <charset val="204"/>
          </rPr>
          <t xml:space="preserve">User:
</t>
        </r>
        <r>
          <rPr>
            <sz val="8"/>
            <color indexed="8"/>
            <rFont val="Tahoma"/>
            <family val="2"/>
            <charset val="204"/>
          </rPr>
          <t xml:space="preserve">1100
</t>
        </r>
      </text>
    </comment>
    <comment ref="F26" authorId="0">
      <text>
        <r>
          <rPr>
            <b/>
            <sz val="8"/>
            <color indexed="8"/>
            <rFont val="Tahoma"/>
            <family val="2"/>
            <charset val="204"/>
          </rPr>
          <t xml:space="preserve">User:
</t>
        </r>
        <r>
          <rPr>
            <sz val="8"/>
            <color indexed="8"/>
            <rFont val="Tahoma"/>
            <family val="2"/>
            <charset val="204"/>
          </rPr>
          <t xml:space="preserve">1400
</t>
        </r>
      </text>
    </comment>
    <comment ref="F27" authorId="0">
      <text>
        <r>
          <rPr>
            <b/>
            <sz val="8"/>
            <color indexed="8"/>
            <rFont val="Tahoma"/>
            <family val="2"/>
            <charset val="204"/>
          </rPr>
          <t xml:space="preserve">User:
</t>
        </r>
        <r>
          <rPr>
            <sz val="8"/>
            <color indexed="8"/>
            <rFont val="Tahoma"/>
            <family val="2"/>
            <charset val="204"/>
          </rPr>
          <t xml:space="preserve">320
</t>
        </r>
      </text>
    </comment>
    <comment ref="F28" authorId="0">
      <text>
        <r>
          <rPr>
            <b/>
            <sz val="8"/>
            <color indexed="8"/>
            <rFont val="Tahoma"/>
            <family val="2"/>
            <charset val="204"/>
          </rPr>
          <t xml:space="preserve">User:
</t>
        </r>
        <r>
          <rPr>
            <sz val="8"/>
            <color indexed="8"/>
            <rFont val="Tahoma"/>
            <family val="2"/>
            <charset val="204"/>
          </rPr>
          <t xml:space="preserve">600
</t>
        </r>
      </text>
    </comment>
  </commentList>
</comments>
</file>

<file path=xl/comments75.xml><?xml version="1.0" encoding="utf-8"?>
<comments xmlns="http://schemas.openxmlformats.org/spreadsheetml/2006/main">
  <authors>
    <author>Михайленко</author>
    <author>Serhii</author>
    <author/>
  </authors>
  <commentList>
    <comment ref="B17" authorId="0">
      <text>
        <r>
          <rPr>
            <b/>
            <sz val="9"/>
            <color indexed="81"/>
            <rFont val="Tahoma"/>
            <family val="2"/>
            <charset val="204"/>
          </rPr>
          <t>Михайленко:</t>
        </r>
        <r>
          <rPr>
            <sz val="9"/>
            <color indexed="81"/>
            <rFont val="Tahoma"/>
            <family val="2"/>
            <charset val="204"/>
          </rPr>
          <t xml:space="preserve">
мод. 1023
</t>
        </r>
      </text>
    </comment>
    <comment ref="B21" authorId="0">
      <text>
        <r>
          <rPr>
            <b/>
            <sz val="9"/>
            <color indexed="81"/>
            <rFont val="Tahoma"/>
            <family val="2"/>
            <charset val="204"/>
          </rPr>
          <t>Михайленко:</t>
        </r>
        <r>
          <rPr>
            <sz val="9"/>
            <color indexed="81"/>
            <rFont val="Tahoma"/>
            <family val="2"/>
            <charset val="204"/>
          </rPr>
          <t xml:space="preserve">
мод.2533</t>
        </r>
      </text>
    </comment>
    <comment ref="B29" authorId="0">
      <text>
        <r>
          <rPr>
            <b/>
            <sz val="9"/>
            <color indexed="81"/>
            <rFont val="Tahoma"/>
            <family val="2"/>
            <charset val="204"/>
          </rPr>
          <t>Михайленко:</t>
        </r>
        <r>
          <rPr>
            <sz val="9"/>
            <color indexed="81"/>
            <rFont val="Tahoma"/>
            <family val="2"/>
            <charset val="204"/>
          </rPr>
          <t xml:space="preserve">
мод.2714
</t>
        </r>
      </text>
    </comment>
    <comment ref="F29" authorId="1">
      <text>
        <r>
          <rPr>
            <b/>
            <sz val="9"/>
            <color indexed="81"/>
            <rFont val="Tahoma"/>
            <family val="2"/>
            <charset val="204"/>
          </rPr>
          <t>Анита: по сх.214 норма 300 шт, Валент.Мих. Должна разобраться!!!!</t>
        </r>
        <r>
          <rPr>
            <sz val="9"/>
            <color indexed="81"/>
            <rFont val="Tahoma"/>
            <family val="2"/>
            <charset val="204"/>
          </rPr>
          <t xml:space="preserve">
</t>
        </r>
      </text>
    </comment>
    <comment ref="B32" authorId="0">
      <text>
        <r>
          <rPr>
            <b/>
            <sz val="9"/>
            <color indexed="81"/>
            <rFont val="Tahoma"/>
            <family val="2"/>
            <charset val="204"/>
          </rPr>
          <t>Михайленко:</t>
        </r>
        <r>
          <rPr>
            <sz val="9"/>
            <color indexed="81"/>
            <rFont val="Tahoma"/>
            <family val="2"/>
            <charset val="204"/>
          </rPr>
          <t xml:space="preserve">
2615
</t>
        </r>
      </text>
    </comment>
    <comment ref="B33" authorId="0">
      <text>
        <r>
          <rPr>
            <b/>
            <sz val="9"/>
            <color indexed="81"/>
            <rFont val="Tahoma"/>
            <family val="2"/>
            <charset val="204"/>
          </rPr>
          <t>Михайленко:</t>
        </r>
        <r>
          <rPr>
            <sz val="9"/>
            <color indexed="81"/>
            <rFont val="Tahoma"/>
            <family val="2"/>
            <charset val="204"/>
          </rPr>
          <t xml:space="preserve">
2602
</t>
        </r>
      </text>
    </comment>
    <comment ref="B36" authorId="0">
      <text>
        <r>
          <rPr>
            <b/>
            <sz val="9"/>
            <color indexed="81"/>
            <rFont val="Tahoma"/>
            <family val="2"/>
            <charset val="204"/>
          </rPr>
          <t>Михайленко:</t>
        </r>
        <r>
          <rPr>
            <sz val="9"/>
            <color indexed="81"/>
            <rFont val="Tahoma"/>
            <family val="2"/>
            <charset val="204"/>
          </rPr>
          <t xml:space="preserve">
2620
</t>
        </r>
      </text>
    </comment>
    <comment ref="F37" authorId="2">
      <text>
        <r>
          <rPr>
            <b/>
            <sz val="8"/>
            <color indexed="8"/>
            <rFont val="Tahoma"/>
            <family val="2"/>
            <charset val="204"/>
          </rPr>
          <t xml:space="preserve">User:
</t>
        </r>
        <r>
          <rPr>
            <sz val="8"/>
            <color indexed="8"/>
            <rFont val="Tahoma"/>
            <family val="2"/>
            <charset val="204"/>
          </rPr>
          <t>135</t>
        </r>
      </text>
    </comment>
  </commentList>
</comments>
</file>

<file path=xl/comments76.xml><?xml version="1.0" encoding="utf-8"?>
<comments xmlns="http://schemas.openxmlformats.org/spreadsheetml/2006/main">
  <authors>
    <author/>
  </authors>
  <commentList>
    <comment ref="F19" authorId="0">
      <text>
        <r>
          <rPr>
            <b/>
            <sz val="8"/>
            <color indexed="8"/>
            <rFont val="Tahoma"/>
            <family val="2"/>
            <charset val="204"/>
          </rPr>
          <t xml:space="preserve">User:
</t>
        </r>
        <r>
          <rPr>
            <sz val="8"/>
            <color indexed="8"/>
            <rFont val="Tahoma"/>
            <family val="2"/>
            <charset val="204"/>
          </rPr>
          <t>280</t>
        </r>
      </text>
    </comment>
  </commentList>
</comments>
</file>

<file path=xl/comments77.xml><?xml version="1.0" encoding="utf-8"?>
<comments xmlns="http://schemas.openxmlformats.org/spreadsheetml/2006/main">
  <authors>
    <author/>
  </authors>
  <commentList>
    <comment ref="F16" authorId="0">
      <text>
        <r>
          <rPr>
            <b/>
            <sz val="8"/>
            <color indexed="8"/>
            <rFont val="Tahoma"/>
            <family val="2"/>
            <charset val="204"/>
          </rPr>
          <t xml:space="preserve">User:
</t>
        </r>
        <r>
          <rPr>
            <sz val="8"/>
            <color indexed="8"/>
            <rFont val="Tahoma"/>
            <family val="2"/>
            <charset val="204"/>
          </rPr>
          <t xml:space="preserve">1300
</t>
        </r>
      </text>
    </comment>
    <comment ref="F32" authorId="0">
      <text>
        <r>
          <rPr>
            <b/>
            <sz val="8"/>
            <color indexed="8"/>
            <rFont val="Tahoma"/>
            <family val="2"/>
            <charset val="204"/>
          </rPr>
          <t xml:space="preserve">User:
</t>
        </r>
        <r>
          <rPr>
            <sz val="8"/>
            <color indexed="8"/>
            <rFont val="Tahoma"/>
            <family val="2"/>
            <charset val="204"/>
          </rPr>
          <t xml:space="preserve">1400
</t>
        </r>
      </text>
    </comment>
  </commentList>
</comments>
</file>

<file path=xl/comments78.xml><?xml version="1.0" encoding="utf-8"?>
<comments xmlns="http://schemas.openxmlformats.org/spreadsheetml/2006/main">
  <authors>
    <author/>
    <author>Михайленко</author>
  </authors>
  <commentList>
    <comment ref="B14" authorId="0">
      <text>
        <r>
          <rPr>
            <b/>
            <sz val="8"/>
            <color indexed="8"/>
            <rFont val="Tahoma"/>
            <family val="2"/>
            <charset val="204"/>
          </rPr>
          <t xml:space="preserve">User:
</t>
        </r>
      </text>
    </comment>
    <comment ref="B33" authorId="1">
      <text>
        <r>
          <rPr>
            <b/>
            <sz val="9"/>
            <color indexed="81"/>
            <rFont val="Tahoma"/>
            <family val="2"/>
            <charset val="204"/>
          </rPr>
          <t>Михайленко:</t>
        </r>
        <r>
          <rPr>
            <sz val="9"/>
            <color indexed="81"/>
            <rFont val="Tahoma"/>
            <family val="2"/>
            <charset val="204"/>
          </rPr>
          <t xml:space="preserve">
1301, 1302 тоже
</t>
        </r>
      </text>
    </comment>
  </commentList>
</comments>
</file>

<file path=xl/comments79.xml><?xml version="1.0" encoding="utf-8"?>
<comments xmlns="http://schemas.openxmlformats.org/spreadsheetml/2006/main">
  <authors>
    <author/>
  </authors>
  <commentList>
    <comment ref="B17" authorId="0">
      <text>
        <r>
          <rPr>
            <b/>
            <sz val="8"/>
            <color indexed="8"/>
            <rFont val="Tahoma"/>
            <family val="2"/>
            <charset val="204"/>
          </rPr>
          <t xml:space="preserve">User:
</t>
        </r>
        <r>
          <rPr>
            <sz val="8"/>
            <color indexed="8"/>
            <rFont val="Tahoma"/>
            <family val="2"/>
            <charset val="204"/>
          </rPr>
          <t>надо 4слоя ТОНВ 4528
Нв 3000</t>
        </r>
      </text>
    </comment>
  </commentList>
</comments>
</file>

<file path=xl/comments80.xml><?xml version="1.0" encoding="utf-8"?>
<comments xmlns="http://schemas.openxmlformats.org/spreadsheetml/2006/main">
  <authors>
    <author/>
  </authors>
  <commentList>
    <comment ref="F28" authorId="0">
      <text>
        <r>
          <rPr>
            <b/>
            <sz val="8"/>
            <color indexed="8"/>
            <rFont val="Tahoma"/>
            <family val="2"/>
            <charset val="204"/>
          </rPr>
          <t xml:space="preserve">User:
</t>
        </r>
        <r>
          <rPr>
            <sz val="8"/>
            <color indexed="8"/>
            <rFont val="Tahoma"/>
            <family val="2"/>
            <charset val="204"/>
          </rPr>
          <t>380</t>
        </r>
      </text>
    </comment>
    <comment ref="F29" authorId="0">
      <text>
        <r>
          <rPr>
            <b/>
            <sz val="8"/>
            <color indexed="8"/>
            <rFont val="Tahoma"/>
            <family val="2"/>
            <charset val="204"/>
          </rPr>
          <t xml:space="preserve">User:
</t>
        </r>
        <r>
          <rPr>
            <sz val="8"/>
            <color indexed="8"/>
            <rFont val="Tahoma"/>
            <family val="2"/>
            <charset val="204"/>
          </rPr>
          <t>260</t>
        </r>
      </text>
    </comment>
  </commentList>
</comments>
</file>

<file path=xl/comments81.xml><?xml version="1.0" encoding="utf-8"?>
<comments xmlns="http://schemas.openxmlformats.org/spreadsheetml/2006/main">
  <authors>
    <author/>
  </authors>
  <commentList>
    <comment ref="B14" authorId="0">
      <text>
        <r>
          <rPr>
            <b/>
            <sz val="8"/>
            <color indexed="8"/>
            <rFont val="Tahoma"/>
            <family val="2"/>
            <charset val="204"/>
          </rPr>
          <t xml:space="preserve">User:
</t>
        </r>
        <r>
          <rPr>
            <sz val="8"/>
            <color indexed="8"/>
            <rFont val="Tahoma"/>
            <family val="2"/>
            <charset val="204"/>
          </rPr>
          <t>по ЗШ 500
карман 390
зиг-заг 420  450
штаф  380
стач. Под молн. 560  520</t>
        </r>
      </text>
    </comment>
    <comment ref="F58" authorId="0">
      <text>
        <r>
          <rPr>
            <b/>
            <sz val="8"/>
            <color indexed="8"/>
            <rFont val="Tahoma"/>
            <family val="2"/>
            <charset val="204"/>
          </rPr>
          <t xml:space="preserve">Администратор:
</t>
        </r>
        <r>
          <rPr>
            <sz val="8"/>
            <color indexed="8"/>
            <rFont val="Tahoma"/>
            <family val="2"/>
            <charset val="204"/>
          </rPr>
          <t>мод2222</t>
        </r>
      </text>
    </comment>
    <comment ref="F60" authorId="0">
      <text>
        <r>
          <rPr>
            <b/>
            <sz val="8"/>
            <color indexed="8"/>
            <rFont val="Tahoma"/>
            <family val="2"/>
            <charset val="204"/>
          </rPr>
          <t xml:space="preserve">Администратор:
</t>
        </r>
        <r>
          <rPr>
            <sz val="8"/>
            <color indexed="8"/>
            <rFont val="Tahoma"/>
            <family val="2"/>
            <charset val="204"/>
          </rPr>
          <t xml:space="preserve">мод 2222
</t>
        </r>
      </text>
    </comment>
  </commentList>
</comments>
</file>

<file path=xl/comments82.xml><?xml version="1.0" encoding="utf-8"?>
<comments xmlns="http://schemas.openxmlformats.org/spreadsheetml/2006/main">
  <authors>
    <author/>
  </authors>
  <commentList>
    <comment ref="B28" authorId="0">
      <text>
        <r>
          <rPr>
            <b/>
            <sz val="8"/>
            <color indexed="8"/>
            <rFont val="Tahoma"/>
            <family val="2"/>
            <charset val="204"/>
          </rPr>
          <t xml:space="preserve">User:
</t>
        </r>
        <r>
          <rPr>
            <sz val="8"/>
            <color indexed="8"/>
            <rFont val="Tahoma"/>
            <family val="2"/>
            <charset val="204"/>
          </rPr>
          <t xml:space="preserve">280
200
</t>
        </r>
      </text>
    </comment>
  </commentList>
</comments>
</file>

<file path=xl/comments83.xml><?xml version="1.0" encoding="utf-8"?>
<comments xmlns="http://schemas.openxmlformats.org/spreadsheetml/2006/main">
  <authors>
    <author/>
  </authors>
  <commentList>
    <comment ref="F22" authorId="0">
      <text>
        <r>
          <rPr>
            <b/>
            <sz val="8"/>
            <color indexed="8"/>
            <rFont val="Tahoma"/>
            <family val="2"/>
            <charset val="204"/>
          </rPr>
          <t xml:space="preserve">User:
</t>
        </r>
        <r>
          <rPr>
            <sz val="8"/>
            <color indexed="8"/>
            <rFont val="Tahoma"/>
            <family val="2"/>
            <charset val="204"/>
          </rPr>
          <t xml:space="preserve">3400
</t>
        </r>
      </text>
    </comment>
    <comment ref="F29" authorId="0">
      <text>
        <r>
          <rPr>
            <b/>
            <sz val="8"/>
            <color indexed="8"/>
            <rFont val="Tahoma"/>
            <family val="2"/>
            <charset val="204"/>
          </rPr>
          <t xml:space="preserve">User:
</t>
        </r>
        <r>
          <rPr>
            <sz val="8"/>
            <color indexed="8"/>
            <rFont val="Tahoma"/>
            <family val="2"/>
            <charset val="204"/>
          </rPr>
          <t xml:space="preserve">1600сент
</t>
        </r>
      </text>
    </comment>
    <comment ref="F30" authorId="0">
      <text>
        <r>
          <rPr>
            <b/>
            <sz val="8"/>
            <color indexed="8"/>
            <rFont val="Tahoma"/>
            <family val="2"/>
            <charset val="204"/>
          </rPr>
          <t xml:space="preserve">User:
</t>
        </r>
        <r>
          <rPr>
            <sz val="8"/>
            <color indexed="8"/>
            <rFont val="Tahoma"/>
            <family val="2"/>
            <charset val="204"/>
          </rPr>
          <t>1600сент</t>
        </r>
      </text>
    </comment>
    <comment ref="F34" authorId="0">
      <text>
        <r>
          <rPr>
            <b/>
            <sz val="8"/>
            <color indexed="8"/>
            <rFont val="Tahoma"/>
            <family val="2"/>
            <charset val="204"/>
          </rPr>
          <t xml:space="preserve">User:
</t>
        </r>
        <r>
          <rPr>
            <sz val="8"/>
            <color indexed="8"/>
            <rFont val="Tahoma"/>
            <family val="2"/>
            <charset val="204"/>
          </rPr>
          <t xml:space="preserve">3000 сент
</t>
        </r>
      </text>
    </comment>
    <comment ref="F36" authorId="0">
      <text>
        <r>
          <rPr>
            <b/>
            <sz val="8"/>
            <color indexed="8"/>
            <rFont val="Tahoma"/>
            <family val="2"/>
            <charset val="204"/>
          </rPr>
          <t xml:space="preserve">User:
</t>
        </r>
        <r>
          <rPr>
            <sz val="8"/>
            <color indexed="8"/>
            <rFont val="Tahoma"/>
            <family val="2"/>
            <charset val="204"/>
          </rPr>
          <t>1300</t>
        </r>
      </text>
    </comment>
    <comment ref="F37" authorId="0">
      <text>
        <r>
          <rPr>
            <b/>
            <sz val="8"/>
            <color indexed="8"/>
            <rFont val="Tahoma"/>
            <family val="2"/>
            <charset val="204"/>
          </rPr>
          <t xml:space="preserve">User:
</t>
        </r>
        <r>
          <rPr>
            <sz val="8"/>
            <color indexed="8"/>
            <rFont val="Tahoma"/>
            <family val="2"/>
            <charset val="204"/>
          </rPr>
          <t xml:space="preserve">поднять 2600 в сх.49
</t>
        </r>
      </text>
    </comment>
  </commentList>
</comments>
</file>

<file path=xl/comments84.xml><?xml version="1.0" encoding="utf-8"?>
<comments xmlns="http://schemas.openxmlformats.org/spreadsheetml/2006/main">
  <authors>
    <author/>
  </authors>
  <commentList>
    <comment ref="F23" authorId="0">
      <text>
        <r>
          <rPr>
            <b/>
            <sz val="8"/>
            <color indexed="8"/>
            <rFont val="Tahoma"/>
            <family val="2"/>
            <charset val="204"/>
          </rPr>
          <t xml:space="preserve">User:
</t>
        </r>
        <r>
          <rPr>
            <sz val="8"/>
            <color indexed="8"/>
            <rFont val="Tahoma"/>
            <family val="2"/>
            <charset val="204"/>
          </rPr>
          <t xml:space="preserve">1600сент
</t>
        </r>
      </text>
    </comment>
    <comment ref="F24" authorId="0">
      <text>
        <r>
          <rPr>
            <b/>
            <sz val="8"/>
            <color indexed="8"/>
            <rFont val="Tahoma"/>
            <family val="2"/>
            <charset val="204"/>
          </rPr>
          <t xml:space="preserve">User:
</t>
        </r>
        <r>
          <rPr>
            <sz val="8"/>
            <color indexed="8"/>
            <rFont val="Tahoma"/>
            <family val="2"/>
            <charset val="204"/>
          </rPr>
          <t>1600сент</t>
        </r>
      </text>
    </comment>
    <comment ref="F28" authorId="0">
      <text>
        <r>
          <rPr>
            <b/>
            <sz val="8"/>
            <color indexed="8"/>
            <rFont val="Tahoma"/>
            <family val="2"/>
            <charset val="204"/>
          </rPr>
          <t xml:space="preserve">User:
</t>
        </r>
        <r>
          <rPr>
            <sz val="8"/>
            <color indexed="8"/>
            <rFont val="Tahoma"/>
            <family val="2"/>
            <charset val="204"/>
          </rPr>
          <t xml:space="preserve">3000 сент
</t>
        </r>
      </text>
    </comment>
    <comment ref="F30" authorId="0">
      <text>
        <r>
          <rPr>
            <b/>
            <sz val="8"/>
            <color indexed="8"/>
            <rFont val="Tahoma"/>
            <family val="2"/>
            <charset val="204"/>
          </rPr>
          <t xml:space="preserve">User:
</t>
        </r>
        <r>
          <rPr>
            <sz val="8"/>
            <color indexed="8"/>
            <rFont val="Tahoma"/>
            <family val="2"/>
            <charset val="204"/>
          </rPr>
          <t>1300</t>
        </r>
      </text>
    </comment>
    <comment ref="F31" authorId="0">
      <text>
        <r>
          <rPr>
            <b/>
            <sz val="8"/>
            <color indexed="8"/>
            <rFont val="Tahoma"/>
            <family val="2"/>
            <charset val="204"/>
          </rPr>
          <t xml:space="preserve">User:
</t>
        </r>
        <r>
          <rPr>
            <sz val="8"/>
            <color indexed="8"/>
            <rFont val="Tahoma"/>
            <family val="2"/>
            <charset val="204"/>
          </rPr>
          <t xml:space="preserve">поднять 2600 в сх.49
</t>
        </r>
      </text>
    </comment>
  </commentList>
</comments>
</file>

<file path=xl/comments85.xml><?xml version="1.0" encoding="utf-8"?>
<comments xmlns="http://schemas.openxmlformats.org/spreadsheetml/2006/main">
  <authors>
    <author/>
  </authors>
  <commentList>
    <comment ref="F25" authorId="0">
      <text>
        <r>
          <rPr>
            <b/>
            <sz val="8"/>
            <color indexed="8"/>
            <rFont val="Tahoma"/>
            <family val="2"/>
            <charset val="204"/>
          </rPr>
          <t xml:space="preserve">User:
</t>
        </r>
        <r>
          <rPr>
            <sz val="8"/>
            <color indexed="8"/>
            <rFont val="Tahoma"/>
            <family val="2"/>
            <charset val="204"/>
          </rPr>
          <t xml:space="preserve">1600сент
</t>
        </r>
      </text>
    </comment>
  </commentList>
</comments>
</file>

<file path=xl/comments86.xml><?xml version="1.0" encoding="utf-8"?>
<comments xmlns="http://schemas.openxmlformats.org/spreadsheetml/2006/main">
  <authors>
    <author>Михайленко</author>
  </authors>
  <commentList>
    <comment ref="B17" authorId="0">
      <text>
        <r>
          <rPr>
            <b/>
            <sz val="9"/>
            <color indexed="81"/>
            <rFont val="Tahoma"/>
            <family val="2"/>
            <charset val="204"/>
          </rPr>
          <t>Михайленко:</t>
        </r>
        <r>
          <rPr>
            <sz val="9"/>
            <color indexed="81"/>
            <rFont val="Tahoma"/>
            <family val="2"/>
            <charset val="204"/>
          </rPr>
          <t xml:space="preserve">
кроят в 4сл. Втачные
</t>
        </r>
      </text>
    </comment>
  </commentList>
</comments>
</file>

<file path=xl/comments87.xml><?xml version="1.0" encoding="utf-8"?>
<comments xmlns="http://schemas.openxmlformats.org/spreadsheetml/2006/main">
  <authors>
    <author/>
  </authors>
  <commentList>
    <comment ref="G24" authorId="0">
      <text>
        <r>
          <rPr>
            <b/>
            <sz val="8"/>
            <color indexed="8"/>
            <rFont val="Tahoma"/>
            <family val="2"/>
            <charset val="204"/>
          </rPr>
          <t xml:space="preserve">User:
</t>
        </r>
        <r>
          <rPr>
            <sz val="8"/>
            <color indexed="8"/>
            <rFont val="Tahoma"/>
            <family val="2"/>
            <charset val="204"/>
          </rPr>
          <t>3400</t>
        </r>
      </text>
    </comment>
    <comment ref="G38" authorId="0">
      <text>
        <r>
          <rPr>
            <b/>
            <sz val="8"/>
            <color indexed="8"/>
            <rFont val="Tahoma"/>
            <family val="2"/>
            <charset val="204"/>
          </rPr>
          <t xml:space="preserve">User:
</t>
        </r>
        <r>
          <rPr>
            <sz val="8"/>
            <color indexed="8"/>
            <rFont val="Tahoma"/>
            <family val="2"/>
            <charset val="204"/>
          </rPr>
          <t>2150</t>
        </r>
      </text>
    </comment>
    <comment ref="G49" authorId="0">
      <text>
        <r>
          <rPr>
            <b/>
            <sz val="8"/>
            <color indexed="8"/>
            <rFont val="Tahoma"/>
            <family val="2"/>
            <charset val="204"/>
          </rPr>
          <t xml:space="preserve">User:
</t>
        </r>
        <r>
          <rPr>
            <sz val="8"/>
            <color indexed="8"/>
            <rFont val="Tahoma"/>
            <family val="2"/>
            <charset val="204"/>
          </rPr>
          <t xml:space="preserve">поднять
</t>
        </r>
      </text>
    </comment>
    <comment ref="G50" authorId="0">
      <text>
        <r>
          <rPr>
            <b/>
            <sz val="8"/>
            <color indexed="8"/>
            <rFont val="Tahoma"/>
            <family val="2"/>
            <charset val="204"/>
          </rPr>
          <t xml:space="preserve">User:
</t>
        </r>
        <r>
          <rPr>
            <sz val="8"/>
            <color indexed="8"/>
            <rFont val="Tahoma"/>
            <family val="2"/>
            <charset val="204"/>
          </rPr>
          <t>1300</t>
        </r>
      </text>
    </comment>
    <comment ref="G66" authorId="0">
      <text>
        <r>
          <rPr>
            <b/>
            <sz val="8"/>
            <color indexed="8"/>
            <rFont val="Tahoma"/>
            <family val="2"/>
            <charset val="204"/>
          </rPr>
          <t xml:space="preserve">User:
</t>
        </r>
        <r>
          <rPr>
            <sz val="8"/>
            <color indexed="8"/>
            <rFont val="Tahoma"/>
            <family val="2"/>
            <charset val="204"/>
          </rPr>
          <t>2150</t>
        </r>
      </text>
    </comment>
    <comment ref="G67" authorId="0">
      <text>
        <r>
          <rPr>
            <b/>
            <sz val="8"/>
            <color indexed="8"/>
            <rFont val="Tahoma"/>
            <family val="2"/>
            <charset val="204"/>
          </rPr>
          <t xml:space="preserve">User:
</t>
        </r>
        <r>
          <rPr>
            <sz val="8"/>
            <color indexed="8"/>
            <rFont val="Tahoma"/>
            <family val="2"/>
            <charset val="204"/>
          </rPr>
          <t>3400</t>
        </r>
      </text>
    </comment>
  </commentList>
</comments>
</file>

<file path=xl/comments88.xml><?xml version="1.0" encoding="utf-8"?>
<comments xmlns="http://schemas.openxmlformats.org/spreadsheetml/2006/main">
  <authors>
    <author>Михайленко</author>
  </authors>
  <commentList>
    <comment ref="A35" authorId="0">
      <text>
        <r>
          <rPr>
            <b/>
            <sz val="9"/>
            <color indexed="81"/>
            <rFont val="Tahoma"/>
            <family val="2"/>
            <charset val="204"/>
          </rPr>
          <t>Михайленко:</t>
        </r>
        <r>
          <rPr>
            <sz val="9"/>
            <color indexed="81"/>
            <rFont val="Tahoma"/>
            <family val="2"/>
            <charset val="204"/>
          </rPr>
          <t xml:space="preserve">
оп.96, 97, 98 выше</t>
        </r>
      </text>
    </comment>
  </commentList>
</comments>
</file>

<file path=xl/comments89.xml><?xml version="1.0" encoding="utf-8"?>
<comments xmlns="http://schemas.openxmlformats.org/spreadsheetml/2006/main">
  <authors>
    <author/>
  </authors>
  <commentList>
    <comment ref="G18" authorId="0">
      <text>
        <r>
          <rPr>
            <b/>
            <sz val="8"/>
            <color indexed="8"/>
            <rFont val="Tahoma"/>
            <family val="2"/>
            <charset val="204"/>
          </rPr>
          <t xml:space="preserve">User:
</t>
        </r>
        <r>
          <rPr>
            <sz val="8"/>
            <color indexed="8"/>
            <rFont val="Tahoma"/>
            <family val="2"/>
            <charset val="204"/>
          </rPr>
          <t xml:space="preserve">3400
</t>
        </r>
      </text>
    </comment>
    <comment ref="G20" authorId="0">
      <text>
        <r>
          <rPr>
            <b/>
            <sz val="8"/>
            <color indexed="8"/>
            <rFont val="Tahoma"/>
            <family val="2"/>
            <charset val="204"/>
          </rPr>
          <t xml:space="preserve">User:
</t>
        </r>
        <r>
          <rPr>
            <sz val="8"/>
            <color indexed="8"/>
            <rFont val="Tahoma"/>
            <family val="2"/>
            <charset val="204"/>
          </rPr>
          <t>надо 1300</t>
        </r>
      </text>
    </comment>
  </commentList>
</comments>
</file>

<file path=xl/comments90.xml><?xml version="1.0" encoding="utf-8"?>
<comments xmlns="http://schemas.openxmlformats.org/spreadsheetml/2006/main">
  <authors>
    <author/>
  </authors>
  <commentList>
    <comment ref="C12" authorId="0">
      <text>
        <r>
          <rPr>
            <b/>
            <sz val="8"/>
            <color indexed="8"/>
            <rFont val="Tahoma"/>
            <family val="2"/>
            <charset val="204"/>
          </rPr>
          <t xml:space="preserve">User:
</t>
        </r>
        <r>
          <rPr>
            <sz val="8"/>
            <color indexed="8"/>
            <rFont val="Tahoma"/>
            <family val="2"/>
            <charset val="204"/>
          </rPr>
          <t xml:space="preserve">400
550
900
800
400
230
700
350
</t>
        </r>
      </text>
    </comment>
    <comment ref="E34" authorId="0">
      <text>
        <r>
          <rPr>
            <b/>
            <sz val="8"/>
            <color indexed="8"/>
            <rFont val="Tahoma"/>
            <family val="2"/>
            <charset val="204"/>
          </rPr>
          <t xml:space="preserve">User:
</t>
        </r>
        <r>
          <rPr>
            <sz val="8"/>
            <color indexed="8"/>
            <rFont val="Tahoma"/>
            <family val="2"/>
            <charset val="204"/>
          </rPr>
          <t xml:space="preserve">2 разряд
</t>
        </r>
      </text>
    </comment>
  </commentList>
</comments>
</file>

<file path=xl/comments91.xml><?xml version="1.0" encoding="utf-8"?>
<comments xmlns="http://schemas.openxmlformats.org/spreadsheetml/2006/main">
  <authors>
    <author/>
  </authors>
  <commentList>
    <comment ref="D4" authorId="0">
      <text>
        <r>
          <rPr>
            <b/>
            <sz val="8"/>
            <color indexed="8"/>
            <rFont val="Tahoma"/>
            <family val="2"/>
            <charset val="204"/>
          </rPr>
          <t xml:space="preserve">User:
</t>
        </r>
        <r>
          <rPr>
            <sz val="8"/>
            <color indexed="8"/>
            <rFont val="Tahoma"/>
            <family val="2"/>
            <charset val="204"/>
          </rPr>
          <t>раскрой межподблочника</t>
        </r>
      </text>
    </comment>
  </commentList>
</comments>
</file>

<file path=xl/sharedStrings.xml><?xml version="1.0" encoding="utf-8"?>
<sst xmlns="http://schemas.openxmlformats.org/spreadsheetml/2006/main" count="18705" uniqueCount="6575">
  <si>
    <t>Нанесение клея на задинку, берцы по краю, сушка, дубл. (2уч./1п.)</t>
  </si>
  <si>
    <t>Разметка деталей верха (укр, сборка)</t>
  </si>
  <si>
    <t>Нанесение клея НК на язык, отделку, край петли, сушка, дублирование, вставка петли между деталями верха и отделки</t>
  </si>
  <si>
    <t>Обстрачивание перфорации согл.обр. ("звезда"), перетягивание, обрезка ниток</t>
  </si>
  <si>
    <t>Пристрачивание языка  к подблочнику, закрепление шва, обрезка ниток</t>
  </si>
  <si>
    <t>Пробивка отверстий, вставка украшения (2шт./1п.), расклёпывание</t>
  </si>
  <si>
    <t>мод. 2807</t>
  </si>
  <si>
    <t>Настрач. ЧПР на заготовку по схеме, закреп. шва, обрезка ниток  (6д./1п.)</t>
  </si>
  <si>
    <t xml:space="preserve">Стачивание дет. к/подкл. под берцы по ЗШ тачным швом, закреп. шва, обрезка ниток </t>
  </si>
  <si>
    <t>мод 0906, 1511</t>
  </si>
  <si>
    <t>И Т О Г О :           мод. 2506, 0802</t>
  </si>
  <si>
    <t xml:space="preserve">Т Е Х Н О Л О Г И Ч Е С К А Я   С Х Е М А  №  </t>
  </si>
  <si>
    <t>Строчка канта ремня с одновр.обр. к/п,  "вилькро" н/а и вручную, обрезка ниток (4д./1п.)</t>
  </si>
  <si>
    <t>Раскрой термобязи в 4сл.  (12 д./1п.)</t>
  </si>
  <si>
    <t>Спускание краев дет. верха: (загибка - 8отр., строчка - 18отр., ТШ - 16отр., клапан-2отр.)</t>
  </si>
  <si>
    <t>Спускание краев деталей к/п (карман - затяж. кромка, строчка - 2уч.)</t>
  </si>
  <si>
    <t>Спускание краев деталей меха (ТШ-4уч., стр.-12уч., затяжка - 6уч.)</t>
  </si>
  <si>
    <t>Перенос и сдача готовой обуви на склад, ведение учета сдаточной партии</t>
  </si>
  <si>
    <t>Настрачивание нижнего края отделки на язычок, закреп. шва, обрезка ниток</t>
  </si>
  <si>
    <t>Нанесение клея НК на язычок, отделку, сушка, дубл.</t>
  </si>
  <si>
    <t xml:space="preserve">Настрачивание отделки на язычок, закрепление шва, обрезка ниток </t>
  </si>
  <si>
    <t xml:space="preserve">Стачивание ТП по ЗШ,  закреп. шва, обрезка ниток </t>
  </si>
  <si>
    <t>мод.  0906,  1511</t>
  </si>
  <si>
    <t>Сборка коробки</t>
  </si>
  <si>
    <t>Загибка верхнего канта берцев под выворотку, околачивание</t>
  </si>
  <si>
    <t>Нанесение клея НК на украшение, сушка, изготовление украшения (4шт./1п.)</t>
  </si>
  <si>
    <t>Строчка канта заготовки (накладка) согласно образца, закреп. шва,  обрезка ниток</t>
  </si>
  <si>
    <t xml:space="preserve">Разметка декорат. линий  </t>
  </si>
  <si>
    <t xml:space="preserve">Строчка декор. линий (12уч./1п.),  обрезка ниток  </t>
  </si>
  <si>
    <t>Раскрой меха иск. на дет. подкл. в 2 слоя (12д./1п.)</t>
  </si>
  <si>
    <t>Раскрой хрома на дет.верха (14 д./1п.)</t>
  </si>
  <si>
    <t>Нанесение клея НК на союзку, голенище по краю, (выклад. приформ. союзки), сушка, дублир. (2уч./1п.)</t>
  </si>
  <si>
    <t>Окрашивание краев дет. верха 10уч.</t>
  </si>
  <si>
    <t>мод. 0735</t>
  </si>
  <si>
    <t>мод.0937, 1637, 0936, 1536</t>
  </si>
  <si>
    <t>Обрезка излишков к/п, "вилькро"  (ЧПР 4шт./1п.)</t>
  </si>
  <si>
    <t>Изготовление подрамочника (4дет./1п.)</t>
  </si>
  <si>
    <t>Нанесение клея НТ на п/стельку на ширину затяжной кромки</t>
  </si>
  <si>
    <t>Нанесение клея НТ на зат.кромку в геленоч.и пят.части</t>
  </si>
  <si>
    <t xml:space="preserve">Строчка - закрепка мягкого канта, закрепление шва, перетягивание, обрезка ниток </t>
  </si>
  <si>
    <t xml:space="preserve">Пробивание отверстий в подпряж. для вставки пряжки (2шт./1п.) </t>
  </si>
  <si>
    <t>Окрашивание краев дет. верха</t>
  </si>
  <si>
    <t>мод. 2610</t>
  </si>
  <si>
    <t>Продевание отделочного шнура в отверстия, промазка концов продёржки, прикл. (16отв./1п.)</t>
  </si>
  <si>
    <t>Дублирование м/п на детали верха (12д./1п.)</t>
  </si>
  <si>
    <t>Раскрой байки в 2 слоя на дет. простилки</t>
  </si>
  <si>
    <t>Стачивание МП по ЗШ тачным швом, закреп. шва, обрезка ниток</t>
  </si>
  <si>
    <t>Пробивка отверстий, вставка хольнитена (6шт./1п.)</t>
  </si>
  <si>
    <t>Разглаживание тачного шва с одновр. наклеиванием укреп. тесьмы, разрезка тесьмы, околачивание</t>
  </si>
  <si>
    <t xml:space="preserve">Наклеивание укреп. тесьмы на ЧПР,  разрезка тесьмы  (2д./1п.) </t>
  </si>
  <si>
    <t>Вирівнювальник товщини деталей танапівфабрикатів - Выравнивание дет. верха -8дет</t>
  </si>
  <si>
    <t>Вирівнювальник товщини деталей танапівфабрикатів - Выравнивание деталей к/п -10 дет</t>
  </si>
  <si>
    <t>Оброблювач деталей, напівфабрикатів та виробів - Спускание краев дет. к/п (строчка-8уч., выворотка-6уч., затяжка-6уч.)</t>
  </si>
  <si>
    <t>Розкрийник матеріалів - Раскрой термобязи  в 4 слоев  (8д./1п.)</t>
  </si>
  <si>
    <t>Розкрийник матеріалів - Раскрой термобязи  в 8 слоев  (8д./1п.)</t>
  </si>
  <si>
    <t>Дублювальник деталей та матеріалів - Дублирование термобязи (8дет.1п.)</t>
  </si>
  <si>
    <t>Вирубник деталей - Разруб термопл. материала в 2 слоя на подноски</t>
  </si>
  <si>
    <t>Вирубник деталей - Разруб термопл. материала в 2 слоя на задники</t>
  </si>
  <si>
    <t>Розкрийник матеріалів - Раскрой латекса в 2 слоя на дет. геленка (2 д./1п.) - спарен.резак</t>
  </si>
  <si>
    <t>Оброблювач деталей, напівфабрикатів та виробів -Спускание краев термопл. подносков</t>
  </si>
  <si>
    <t>Вирубник деталей - Разруб картона на основную стельку</t>
  </si>
  <si>
    <t>Розкрийник матеріалів -Раскрой ватина в 4 слоя на дет. простилки</t>
  </si>
  <si>
    <t>Складальник дет. та виробів - Наклеивание геленка на стелькувкладную к/п, отклеивание от бумаги</t>
  </si>
  <si>
    <t>Обробник виробів - Пробивание рисунка на стельках</t>
  </si>
  <si>
    <t>Складальник деталей та виробів - Наклеивание укреп. тесьмы по краю берцев под загибку, разрезка тесьмы (2уч./1п.)</t>
  </si>
  <si>
    <t>Складальник деталей та виробів - Загибка краёв дет.берцев, подрезание углов, околач.</t>
  </si>
  <si>
    <t>Складальник деталей та виробів - Нанесение клея НК на берцы, к/п, сушка,  дублирование, околачивание</t>
  </si>
  <si>
    <t>Складальник верху взуття - Строчка канта берцев с одновр. обрезкой к/п н/а и вручную, закреп. шва, обрезка ниток</t>
  </si>
  <si>
    <t>Складальник деталей та виробів - Околачивание деталей берцев, союзки</t>
  </si>
  <si>
    <t>Обробник виробів - Пробивка отверстий (12шт./1п.)</t>
  </si>
  <si>
    <t>Оброблювач деталей, напівфабрикатів та виробів - Обрезка излишков к/п вручную</t>
  </si>
  <si>
    <t>Складальник деталей та виробів - Нанесение клея НТ на подносок с одной стороны, союзку, сушка, дублирование</t>
  </si>
  <si>
    <t xml:space="preserve">Складальник верху взуття - Обстрачивание заготовки по нижнему краю (подносок, боковинки), закрепление шва, обрезка ниток </t>
  </si>
  <si>
    <t>Оброблювач деталей, напівфабрикатів та виробів - Окрашивание краев дет. в заготовке</t>
  </si>
  <si>
    <t>Складальник деталей та виробів  - околачивание деталей берцев на машине</t>
  </si>
  <si>
    <t>Складальник деталей та виробів - Околачивание после дублировки на машине</t>
  </si>
  <si>
    <t>Раскрой термобязи в 20сл.  (10 д./1п.)</t>
  </si>
  <si>
    <t>Раскрой эластичной ленты в 2 слоя, комплектовка, связка  (4д./1п.)</t>
  </si>
  <si>
    <t>Обрезка излишков мех/подкл. вручную ("молния")</t>
  </si>
  <si>
    <t>Спускание краев деталей верха (строчка 20 уч, затяжка 6 уч.)</t>
  </si>
  <si>
    <t>Раскрой меха в 2 слоя (10 дет)</t>
  </si>
  <si>
    <t>Пробивка отверстий, вставка блочек (12шт./1п.)</t>
  </si>
  <si>
    <t>мод. 2242</t>
  </si>
  <si>
    <t>Нанесение клея НК на надблочник, заготовку по краю, сушка, дублирование</t>
  </si>
  <si>
    <t>мод. 2238</t>
  </si>
  <si>
    <t>мод.2137</t>
  </si>
  <si>
    <t>Продевание ЧПР в рамку,  заст. "вилькро"</t>
  </si>
  <si>
    <t>Контроль качества заготовок, компл. в производ. партии, связывание партий, сдача в кладовую</t>
  </si>
  <si>
    <t>Нанесение клея НК на украш. "бант" ("круг"), заготовку, сушка, дубл. (2д./1п.)</t>
  </si>
  <si>
    <t>Раскрой к/подкл. на прессе  (18 д./1п.)</t>
  </si>
  <si>
    <t xml:space="preserve">Строчка канта союзки, обрезка к/п н/а и вручную, закрепление шва, обрезка ниток </t>
  </si>
  <si>
    <t>Спускание краев дет. верха  (ТШ - 8уч., затяж.-4уч.)</t>
  </si>
  <si>
    <t>Нанесение клея НК на верх и подкл. по верхнему канту и линию разреза под "молнию", декор. вставку, клапан, мех, сушка, дублирование, выкладывание меха</t>
  </si>
  <si>
    <t>Нанесение клея НК на верхний край заготовки под выворотку, сушка</t>
  </si>
  <si>
    <t>мод. 0777</t>
  </si>
  <si>
    <t>Спускание краев дет. КП (стр-2уч., выв-6уч.)</t>
  </si>
  <si>
    <t>Дублирование м/п на дет.верха     (12д.)</t>
  </si>
  <si>
    <t>Раскрой хрома на дет. верха   (18 д./1п.)</t>
  </si>
  <si>
    <t>Нанесение клея НК по канту под загибку, сушка</t>
  </si>
  <si>
    <t>Надсечка краев деталей</t>
  </si>
  <si>
    <t xml:space="preserve">Настрачивание МП под язык на МП под союзку, закреп. шва, обрезка ниток </t>
  </si>
  <si>
    <t>чувяки (м.2301, 2401)</t>
  </si>
  <si>
    <t>Обрезка излишков к/п вручную</t>
  </si>
  <si>
    <t>Перенос клея, подача на поток</t>
  </si>
  <si>
    <t>Спускание краев дет. КП(стр-6уч., выв-8уч., зат-8уч.)</t>
  </si>
  <si>
    <t>Нанесение клея НК на берцы, край ремней (6д./1п.), сушка, дублирование</t>
  </si>
  <si>
    <t>Чистка обуви от остатков клея, декоративная отделка верха обуви</t>
  </si>
  <si>
    <t>мод. 0730</t>
  </si>
  <si>
    <t>Раскрой байки на подкладку в 2 слоя   (8д./1п.)</t>
  </si>
  <si>
    <t xml:space="preserve">ИТОГО : </t>
  </si>
  <si>
    <t>иск.мат. без подкладки</t>
  </si>
  <si>
    <t>хром+к/подкладка</t>
  </si>
  <si>
    <t>мод. 2301</t>
  </si>
  <si>
    <t>мод. 2401</t>
  </si>
  <si>
    <t>Нанесение клея НК на ремень, голенище по разметке, сушка, дублир. (2дет./1п.)</t>
  </si>
  <si>
    <t>Нанесение клея на союзку, берцы по краю, сушка, дубл. (2уч./1п.)</t>
  </si>
  <si>
    <t>Спускание краев дет. КП (стр.-2уч., затяж.-20уч.; стелька вкруговую)</t>
  </si>
  <si>
    <t>Наклеивание подкладки на укреп. тесьму "встык" по переднему краю, разрезка тесьмы</t>
  </si>
  <si>
    <t>Стачивание берец по ПШ тачным швом,  обрезка ниток  (2уч.)</t>
  </si>
  <si>
    <t>Маркировка реквизитов на дет. верха</t>
  </si>
  <si>
    <t>мод.0926</t>
  </si>
  <si>
    <t>Выравнивание деталей к/п 6 дет.</t>
  </si>
  <si>
    <t>Складальник деталей та виробів - Нанесение клея НК на союзку, подкладку под союзку, сушка, дублирование</t>
  </si>
  <si>
    <t>Складальник верху взуття - Настрачивание "вилькро" жёсткого на берцы по схеме, закреп. шва, перетягивание, обрезка ниток (2д./1п.)</t>
  </si>
  <si>
    <t>Складальник деталей та виробів - Наклеивание укреп. тесьмы по верхнему краю берцев, разрезка тесьмы (2уч./1п.)</t>
  </si>
  <si>
    <t xml:space="preserve">Складальник верху взуття - Стачивание берцев и к/п под берцы по верхнему краю, закрепление шва, обрезка ниток </t>
  </si>
  <si>
    <t xml:space="preserve">Стачивание заготовки по ЗШ швом "зиг-заг", обрезка ниток </t>
  </si>
  <si>
    <t xml:space="preserve">Стачивание языка с подкладкой по верхнему краю тачным швом,  закреп. шва, обрезка ниток </t>
  </si>
  <si>
    <t>И Т О Г О :                     мод. 2620</t>
  </si>
  <si>
    <t>Околачивание переднего ТШ (2уч./1п.)</t>
  </si>
  <si>
    <t>Стачивание заготовки по БШ тачным швом, закреп. шва, обрезка ниток  (2уч.)</t>
  </si>
  <si>
    <t>Подбор подошв по цветам, размерам, запуск на поток</t>
  </si>
  <si>
    <t xml:space="preserve">Стачивание верха и подкл. по верхнему краю, закрепление шва, обрезка ниток </t>
  </si>
  <si>
    <t>Строчка канта берцев, закреп. шва, перетягивание, обрезка ниток</t>
  </si>
  <si>
    <t>ИТОГО:                       мод. 2615</t>
  </si>
  <si>
    <t>Настрачивание м. канта на берцы одноряд. стр., закрепл. шва, обрезка ниток (4уч./1п.)</t>
  </si>
  <si>
    <t>Наклеивание укреп. тесьмы на ЧПР, подрам.ремень, разрезка тесьмы  (8дет./1п.)</t>
  </si>
  <si>
    <t>Выравнивание деталей к/п (12д./1п.)</t>
  </si>
  <si>
    <t>Комплектувальник виробів, напівфабрикатів та матеріалів - Контроль качества заготовок, компл. в производ. партии, связывание партий, сдача в кладовую</t>
  </si>
  <si>
    <t>Спускание краев дет. верха (стр.-28уч.)</t>
  </si>
  <si>
    <t>Нанесение клея НК на узел берцев и узел подкл., сушка, простилание поролона, выворачивание подкл., форм. м.канта, дубл. верха и подкладки</t>
  </si>
  <si>
    <t>Настрачивание язычка на мех.подкладку, закреп. шва, обрезка ниток</t>
  </si>
  <si>
    <t>Выравнивание деталей к/п (12 д./1п.)</t>
  </si>
  <si>
    <t>Нанесение клея НК на надблочники, берцы  по краю, сушка, дубл. (4д./1п.)</t>
  </si>
  <si>
    <t>Настрачивание "вилькро" мягкого, жесткого на к/п под ремень, закреп. шва, обрезка ниток (4ремня/1п.)</t>
  </si>
  <si>
    <t>И Т О Г О :                  мод. 2803</t>
  </si>
  <si>
    <t>Строчка декор. линий на берцах, закрепл. шва, обрезка ниток (4уч./1п.)</t>
  </si>
  <si>
    <t>Спускание краев деталей верха  (строчка - 32уч., выворотка - 2уч., ТШ-2уч.)</t>
  </si>
  <si>
    <t>Спускание краев дет. верха  (стр - 16уч.,  выворотка - 6уч., ТШ - 6уч.)</t>
  </si>
  <si>
    <t>Загибка верхнего канта, околач.(4уч./1п.)</t>
  </si>
  <si>
    <t>Вставка подрамочника в разрез берцев, пристрачивание подрамочника О-обр. стр., закреп. шва, обрезка ниток (2д./1п.)</t>
  </si>
  <si>
    <t>Окрашивание краев дет. в заготовке</t>
  </si>
  <si>
    <t>Пристрачивание языка  к подкладке под союзку, закрепление шва, обрезка ниток</t>
  </si>
  <si>
    <t>мод.2715</t>
  </si>
  <si>
    <t>мод. 2714, 2715</t>
  </si>
  <si>
    <t>Настрачивание м.канта на берцы, задинки на м.кант, закреп. шва, обрезка ниток (6уч./1п.)</t>
  </si>
  <si>
    <t>Нанесение клея НК на союзку, задинку, берцы по краю, сушка, дублирование</t>
  </si>
  <si>
    <t>Шлифование уреза осн. стельки в пят.-гелен. части</t>
  </si>
  <si>
    <t xml:space="preserve">                                       мод. 2014</t>
  </si>
  <si>
    <t>Раскрой хрома на дет.верха (4д./1п.)</t>
  </si>
  <si>
    <t xml:space="preserve">Дублирование МП на дет. союзки (укреп. носка) </t>
  </si>
  <si>
    <t>Нанесение клея НТ на подносок, союзку, сушка, дублирование</t>
  </si>
  <si>
    <t>Строчка канта берцев согл.образца, обрезка МП вручную, закреп. шва, обрезка ниток</t>
  </si>
  <si>
    <t>ИТОГО:                       мод. 0746</t>
  </si>
  <si>
    <t>Контроль качества заготовок, компл. заготовок в произв. партии, связывание партий, сдача в кладовую</t>
  </si>
  <si>
    <t>мод. 1212</t>
  </si>
  <si>
    <t>Выравнивание деталей верха-30д./1п.</t>
  </si>
  <si>
    <t>Спускание краев дет. верха: загибка - 8уч., строчка-26уч., ТШ-12уч.</t>
  </si>
  <si>
    <t>Спускание детали кармана по кругу</t>
  </si>
  <si>
    <t>Дублирование м/п на дет.верха (2д.)</t>
  </si>
  <si>
    <t xml:space="preserve">Выравнивание деталей к/п </t>
  </si>
  <si>
    <t>мод. 1313,  2113, 1323</t>
  </si>
  <si>
    <t>Нанесение клея НК на голенище по боковому краю, надблочники, ремни, сушка, дубл., вставка ремней между голен. и надблочн. (2д./1п)</t>
  </si>
  <si>
    <t>Выравнивание деталей верха-20д./1п.</t>
  </si>
  <si>
    <t>Настрачивание "вилькро" на заготовку, закреп. шва,  обрезка ниток (2д./1п.)</t>
  </si>
  <si>
    <t>Нанесение клея НК на язык, мех.подкл., сушка,  дубл. верха и подкладки</t>
  </si>
  <si>
    <t>Строчка декор. линий на дет.голенища, перетягивание, обрезка ниток, закреп. концов ниток тесьмой, разрезка тесьмы (12уч./1п.)</t>
  </si>
  <si>
    <t>п/ботинки (резинка)</t>
  </si>
  <si>
    <t xml:space="preserve">Стачивание союзки и к/п по канту, закрепление шва, обрезка ниток </t>
  </si>
  <si>
    <t xml:space="preserve">Настрачивание надблочника на заготовку, закрепление шва, обрезка ниток </t>
  </si>
  <si>
    <t>Разметка деталей верха - 52уч.</t>
  </si>
  <si>
    <t>Наклеивание укреп. тесьмы на ЧПР, петлю, разрезка тесьмы (4д./1п.)</t>
  </si>
  <si>
    <t>Пробивка отверстий (20шт./1п.)</t>
  </si>
  <si>
    <t>И Т О Г О :                 мод. 0608, 0718</t>
  </si>
  <si>
    <t>И Т О Г О :                      мод. 0602, 0712</t>
  </si>
  <si>
    <t>Спускание краев дет. верха: загибка-6отр., строчка-14отр., ТШ-16отр.</t>
  </si>
  <si>
    <t>Настрачивание отрезной дет.на язычок одноряд. строчкой, закреп. шва, обрезка ниток</t>
  </si>
  <si>
    <t>Стачивание союзки-языка и меха по верхнему канту, закреп.шва, обрезка ниток (2уч./1п.)</t>
  </si>
  <si>
    <t>Спускание краев дет. верха (стр.-4уч., зат.-20уч.)</t>
  </si>
  <si>
    <t>Спускание краев дет. КП (стр-16уч, выв-2уч, зат-6уч)</t>
  </si>
  <si>
    <t>Настрачивание обсоюзки на союзку (2пар. строчками) закреп. шва, обрезка ниток (2уч./1п.)</t>
  </si>
  <si>
    <t>Раскрой хрома на дет.верха (20 д./1п.)</t>
  </si>
  <si>
    <t>Раскрой КП  (10 д./1п.)</t>
  </si>
  <si>
    <t>Нанесение клея НК на язык, отрезную часть языка, сушка, дубл.</t>
  </si>
  <si>
    <t>Настрачивание отрезной части на язык, петли на язык, закреп. шва, обрезка ниток (4уч./1п.)</t>
  </si>
  <si>
    <t>Перетяжка висков, пучков, затяжка геленочной части заготовки</t>
  </si>
  <si>
    <t>Удаление стелечных крепителей</t>
  </si>
  <si>
    <t>Строчка декоративных линий на берцах, задинке согласно образца, закрепление шва, обрезка ниток (2уч./1п.)</t>
  </si>
  <si>
    <t>сборка</t>
  </si>
  <si>
    <t>Настрачивание "вилькро" мягкого, жесткого на к/п под ремень, закреп. шва, обрезка ниток  (4дет.ЧПР/1п.)</t>
  </si>
  <si>
    <t>Настрачивание ЧПР на берцы по схеме, закреп. шва, обрезка ниток (4д./1п.)</t>
  </si>
  <si>
    <t>Ведение учета сб. загот., компл., подача и забор сб. партий с раб. мест, заполнение учетных карт</t>
  </si>
  <si>
    <t xml:space="preserve">Разметка деталей верха </t>
  </si>
  <si>
    <t>Спускание краев дет. меха (стр.-12уч., затяж. - 6уч., ТШ-4уч.)</t>
  </si>
  <si>
    <t>Нанесение клея НК на резинку, разрез под резинку по краю, сушка, дублирование  (2д../1п.)</t>
  </si>
  <si>
    <t>Спускание краев дет.верха (стр-18уч., выв-2уч., ТШ-6уч.)</t>
  </si>
  <si>
    <t>Спускание краев дет. КП(стр-4уч., выв-2уч., зат.-2уч.)</t>
  </si>
  <si>
    <t>Спускание краев дет. КП (стр,-4уч., под зат.-12уч.; стелька по кругу)</t>
  </si>
  <si>
    <t>мод.1534</t>
  </si>
  <si>
    <t>мод. 1533</t>
  </si>
  <si>
    <t>Выравнивание дет. верха (14д./1п)</t>
  </si>
  <si>
    <t>Выравнивание дет. к/п (8д./1п.)</t>
  </si>
  <si>
    <t>м.0509 ф.п.</t>
  </si>
  <si>
    <t>Раскрой термобязи в 8 слоёв на дет. м/п.   (8 д./1п.)</t>
  </si>
  <si>
    <t xml:space="preserve">выворотного метода крепления </t>
  </si>
  <si>
    <t>Затраты времени на 1пару, мин.</t>
  </si>
  <si>
    <t>Наклеивание укреп. тесьмы на ЧПР, подрамочник, разрезка тесьмы  (8дет./1п.)</t>
  </si>
  <si>
    <t>И Т О Г О :                   мод. 0711</t>
  </si>
  <si>
    <t>мод. 0721</t>
  </si>
  <si>
    <t>мод. 0710</t>
  </si>
  <si>
    <t>мод. 0720</t>
  </si>
  <si>
    <t>Спускание краев дет. верха: (стр.-20отр., под выточ.-2уч., ТШ-4уч., под загибку-8уч.)</t>
  </si>
  <si>
    <t>мод.2242, 2026</t>
  </si>
  <si>
    <t>Сострачивание деталей наружных берец закреп. шва, обрезка ниток (2уч./1п.)</t>
  </si>
  <si>
    <t>Настрачивание наруж. надблочника на м.кант, обрезка ниток, отворачивание берцев</t>
  </si>
  <si>
    <t>Строчка декор. линий на деталях верха (м. кант, задинка) (6уч./1п.), наклеивание тесьмы (2уч./1п.),  перетягивание, обрезка ниток</t>
  </si>
  <si>
    <t>Выравнивание деталей к/п (10д./1п.)</t>
  </si>
  <si>
    <t>Выравнивание дет. верха (28д./1п.)</t>
  </si>
  <si>
    <t>п/ботинки (шнуровка, пряжка)</t>
  </si>
  <si>
    <t xml:space="preserve">Настрачивание накладки к заготовке, закреп. шва, обрезка ниток </t>
  </si>
  <si>
    <t>Встрачивание подошвы с предварит. креп. в нос. и пят. части, закрепление шва, обрезка  ниток</t>
  </si>
  <si>
    <t>мод. 1507</t>
  </si>
  <si>
    <t>Спускание краев дет. верха (стр.-12уч., затяж. - 12уч.)</t>
  </si>
  <si>
    <t xml:space="preserve">Срезание складок в пяточной  части, излишков затяжной кромки </t>
  </si>
  <si>
    <t>Спускание краев дет. в. (стр-24уч., выв-6уч., ТШ-2уч.)</t>
  </si>
  <si>
    <t>Спускание краев дет. КП (стр-4уч., выв-6уч., зат-8уч.)</t>
  </si>
  <si>
    <t>мод. 0615</t>
  </si>
  <si>
    <t>И Т О Г О :                мод. 2605,   1405</t>
  </si>
  <si>
    <t>мод 0615</t>
  </si>
  <si>
    <t>Надсечка к/п в носочно-гелен.части</t>
  </si>
  <si>
    <t>Спускание краев дет/ к/п (выворотка - 4уч., стр.-6уч.)</t>
  </si>
  <si>
    <t>Раскрой меха трикотажного на детали подкладки в 2 слоя (10д./1п.)</t>
  </si>
  <si>
    <t>Взъерошивание затяжной кромки</t>
  </si>
  <si>
    <t xml:space="preserve">                                  м. 1306</t>
  </si>
  <si>
    <t xml:space="preserve">на формованой подошве клеевого метода крепления </t>
  </si>
  <si>
    <t xml:space="preserve">Выпуск в смену -  </t>
  </si>
  <si>
    <t>Подбор, запуск кроя на поток, контроль кач. кроя, счет, комплектовка</t>
  </si>
  <si>
    <t>мод.2130</t>
  </si>
  <si>
    <t>Окрашивание краев деталей верха в заготовке</t>
  </si>
  <si>
    <t>мод. 0740</t>
  </si>
  <si>
    <t>Нанесение клея НК на верхний край канта под выворотку, сушка, загибка верхнего канта, нанесение клея НК на узел верха и узел подкл., сушка, простилание поролона, выворач. подкл., форм. м.канта, дублирование верха и подкладки</t>
  </si>
  <si>
    <t>Спускание краев дет.верха (стр.-24уч., выворот-4уч., ТШ-6уч.)</t>
  </si>
  <si>
    <t>Пробивание отверстий для закрепления мокасинового шва (16шт./1п.) мод. 1408, 1412, 1409, 1410, 1406</t>
  </si>
  <si>
    <t>мод. 1409, 1410</t>
  </si>
  <si>
    <t>Раскрой хрома + велюр на дет.верха   (16д./1п.)</t>
  </si>
  <si>
    <t>Спускание краев дет.верха (стр.-34уч., выворот.-2уч., ТШ - 2уч.)</t>
  </si>
  <si>
    <t>Пробивка отверстий, вставка петель (8шт./1п.)</t>
  </si>
  <si>
    <t>Намазка клеем боковинок</t>
  </si>
  <si>
    <t>Стачивание союзки и к/подкл. по верхнему краю, закреп. шва, обрезка ниток</t>
  </si>
  <si>
    <t>Нанесение клея НК на голенище по линии разреза под застежку "молния",  до разреза, застежку "молния", сушка, дублир., загибка концов "молнии"</t>
  </si>
  <si>
    <t>Строчка канта дет. украшен., обрезка ниток (2уч./1п.)</t>
  </si>
  <si>
    <t>Строчка канта голенища с одновр. обр.к/п н/а и вручную, пристрачиванием "молнии"  2-ой строчкой,  закрепление шва, обрезка ниток</t>
  </si>
  <si>
    <t>Настрачивание подрамочника на заготовку О-обр. стр., закреп. шва, обрезка ниток (4д./1п.)</t>
  </si>
  <si>
    <t>Выравнивание деталей верха</t>
  </si>
  <si>
    <t>Стачивание верха и подкл. по верхнему краю, закреп. шва, обрезка ниток</t>
  </si>
  <si>
    <t>Окрашивание краев дета. верха (20д./1п.)</t>
  </si>
  <si>
    <t>Горячее формование следа обуви</t>
  </si>
  <si>
    <t>Спускание краев дет.верха  (стр.-30уч., вывор.-6уч.)</t>
  </si>
  <si>
    <t>Настрачивание отделки на берцы (16уч./1п.), закреп. шва, обрезка ниток</t>
  </si>
  <si>
    <t>Спускание краев деталей к/п: строчка - 4уч., выворотка - 6уч., затяжка - 6уч.</t>
  </si>
  <si>
    <t>Строчка канта ЧПР, закрепл. шва,  обрезка ниток (4д./1п.)</t>
  </si>
  <si>
    <t>Нанесение клея на м.кант, берцы по краю, сушка, дубл.</t>
  </si>
  <si>
    <t xml:space="preserve">Настрачивание дет. берцев на м.кант, закрепл. шва, обрезка ниток </t>
  </si>
  <si>
    <t>Ведение пооперац. учета сб. заг-ки, комп-ка, подача и забор сб. партий с раб. мест, заполнение учет. карт</t>
  </si>
  <si>
    <t>Разметка дет. верха (настр., дек.стр.)</t>
  </si>
  <si>
    <t>Стачивание ТП, штаферки по верхнему краю до разреза под "молнию", закреп.шва, обрезка ниток</t>
  </si>
  <si>
    <t>Стачивание меха и заготовки по верхнему канту, закреп. шва, обрезка ниток (2уч./1п.)</t>
  </si>
  <si>
    <t>Нанесение клея НК на верхний край берцев под выворотку, сушка, загибка верхн. канта, нанес. клея НК на узел берцев и узел МП, поролон, сушка, простилание поролона, выворач. подкл., форм. м.канта, дубл. верха и МП</t>
  </si>
  <si>
    <t>Настрачивание дет. мягкого канта на заготовку, перетягивание, обрезка ниток (2уч./1п.)</t>
  </si>
  <si>
    <t>Нанесение клея НК на кож. загот., мех. подкл. по нижнему краю, сушка, дубл.(носоч.-пуч.часть), выравнивание, обрезка излишков подкл.</t>
  </si>
  <si>
    <t>мод.  0936, 0937, 1536, 1637, 0928</t>
  </si>
  <si>
    <t>Раскрой (байки) ватина в 4 слоя на дет. простилки</t>
  </si>
  <si>
    <t>мод.2014</t>
  </si>
  <si>
    <t>Надевание украшений (4 петли) на НПР (2д./1п.)</t>
  </si>
  <si>
    <t>м.0509</t>
  </si>
  <si>
    <t xml:space="preserve">Строчка канта голенища согл. образца с одноврем. пристрач. "молнии" 2-ой стр., закреп. шва, обрезка ниток, обрезка излишков КП, МП н/а и вручную  </t>
  </si>
  <si>
    <t>Строчка декор. линий на голенище (2уч./1п.), перетягивание, обрезка ниток, наклеивание, разрезка тесьмы (4уч./1п.)</t>
  </si>
  <si>
    <t>мод. 2137</t>
  </si>
  <si>
    <t>Выравнивание дет.к/п (6д./1п.)</t>
  </si>
  <si>
    <t>Нанесение клея НК на к/п под ЧПР, "вилькро" мягкое, жесткое, сушка, дублирование (12д./1п.)</t>
  </si>
  <si>
    <t>Спускание краев дет.верха (стр.-26уч., заг-6уч., ТШ-12уч.)</t>
  </si>
  <si>
    <t xml:space="preserve">Раскрой хрома  на детали верха (14д./1п.) </t>
  </si>
  <si>
    <t>Спускание краев дета. верха  (стр.-28уч., выворот.-12уч.)</t>
  </si>
  <si>
    <t>Нанесение клея НК на подсветку, берцы, сушка, дубл.</t>
  </si>
  <si>
    <t>мод. 2233</t>
  </si>
  <si>
    <t>Строчка канта НПР с одновр. обрезкой к/п н/а и вручную, закрепление шва, обрезка ниток</t>
  </si>
  <si>
    <t>Підбирач деталей та виробів на потік - Ведение пооперац. учета сборки загот., компл., подача и забор.партий с раб. мест, заполн. учет. карт</t>
  </si>
  <si>
    <t>Складальник деталей та виробів - Разметка деталей верха</t>
  </si>
  <si>
    <t xml:space="preserve">Складальник верху взуття - Настрачивание "вилькро" мягкого на к/п под берцы, закреп. шва, обрезка ниток </t>
  </si>
  <si>
    <t xml:space="preserve">Складальник верху взуття - Настрачивание к/кармана на к/подкл. под берцы, закреп. шва, обрезка ниток </t>
  </si>
  <si>
    <t xml:space="preserve">Складалбник верху взуття - Настрачивание к/подкл. под язык на т/подкл. под союзку, закреп. шва, обрезка ниток </t>
  </si>
  <si>
    <t>Настрачивание петли (2д.) на язычок, закреп. шва, обрезка ниток  (4уч./1п.)</t>
  </si>
  <si>
    <t xml:space="preserve">Окрашивание краев дет. верха (38уч.) </t>
  </si>
  <si>
    <t>Спускание краев дет. КП (выв-2уч, зат-14уч, стелька)</t>
  </si>
  <si>
    <t xml:space="preserve">Настрачивание деталей берец  на заготовку по разметке, закрепление шва, обрезка ниток </t>
  </si>
  <si>
    <t>мод 2232</t>
  </si>
  <si>
    <t>Раскрой хрома  на дет.верха   (24д./1п.)</t>
  </si>
  <si>
    <t>Раскрой к/подкл. на прессе  (8 д./1п.)</t>
  </si>
  <si>
    <t>Выравнивание деталей верха (24д./1п.)</t>
  </si>
  <si>
    <t>Выравнивание дет. к/п (10д./1п.)</t>
  </si>
  <si>
    <t>Строчка канта ЧПР без обрезки к/п, закреп. шва, обрезка ниток</t>
  </si>
  <si>
    <t>Загибка краев дет. (верхний кант), околачивание</t>
  </si>
  <si>
    <t>Нанесение клея НК на ЗНР, заготовку, сушка, дублирование</t>
  </si>
  <si>
    <t>для школьников с вышивкой</t>
  </si>
  <si>
    <t>мод.2025, 2015, 2028</t>
  </si>
  <si>
    <t>Нанес. клея НК на берцы по линии разреза под заст. "молния", загиб. концов "молнии", сушка, дублир.</t>
  </si>
  <si>
    <t xml:space="preserve">Стачивание дет. заготовки по ЗШ тачным швом,  закрепление шва, обрезка ниток </t>
  </si>
  <si>
    <t>Пристрачивание "молнии" первой строчкой, закрепление шва, обрезка ниток</t>
  </si>
  <si>
    <t>Стачивание дет.голенища по ПШ тачным швом, закреп. шва, обрезка ниток  (2уч.)</t>
  </si>
  <si>
    <t>ИТОГО:                        мод. 2132</t>
  </si>
  <si>
    <t>Пробивка отверстий, вставка блочек, расклёпывание   (20шт./1п.)</t>
  </si>
  <si>
    <t>Пробивание отверстий для вставки украшений (4шт/1п.)</t>
  </si>
  <si>
    <t xml:space="preserve">Настрачивание задинки на берцы 2-хряд.стр., закрепление шва, обрезка ниток </t>
  </si>
  <si>
    <t>Нанесение клея НК на союзку, берцы по краю, сушка, дубл. (2уч/1п.)</t>
  </si>
  <si>
    <t>Нанесение клея НК на ЧПР, "вилькро" жесткое, мягкое, сушка, дублирование  (2д./1п.)</t>
  </si>
  <si>
    <t xml:space="preserve">Строчка канта переднего края берцев, закрепление шва, обрезка излишков к/п н/а и вручную, обрезка ниток </t>
  </si>
  <si>
    <t>Разметка надблочников — 16уч.</t>
  </si>
  <si>
    <t>Нанесение клея НК на верхний кант под загибку (берцы, союзка) (4уч./1п.), сушка</t>
  </si>
  <si>
    <t xml:space="preserve">Стачивание берцев по ПШ тачным швом, закрепление шва, обрезка ниток </t>
  </si>
  <si>
    <t>Дублирование м/п на дет. верха (6д.)</t>
  </si>
  <si>
    <t>Окрашивание краев дет. верха 22уч.</t>
  </si>
  <si>
    <t>И Т О Г О :                  мод. 0737</t>
  </si>
  <si>
    <t>Обрезка излишков к/п, "вилькро"  вручную (ЧПР) 4д./1п.</t>
  </si>
  <si>
    <t>Обрезка излишков к/п,  вручную (язык, накладка) 4д./1п.</t>
  </si>
  <si>
    <t>Нанесение клея НК на союзку, термотрикотаж под союзку, сушка, дубл.</t>
  </si>
  <si>
    <t>Обрезка излишков термотрикотажа  под союзку вручную  2д./1п.</t>
  </si>
  <si>
    <t>Изготовление подпряжечника: нанесение клея НК на ремень, надевание пряжки, загибание ремня, сушка, дубл. (2дет./1п.)</t>
  </si>
  <si>
    <t>Спускание краев дет/ к/п (стр.-4уч., выв.-2уч., зат.-2уч.)</t>
  </si>
  <si>
    <t>Спускание краев дет. верха  (стр. - 14уч., ТШ - 4уч., выворотка - 6уч., под зат.-2уч.)</t>
  </si>
  <si>
    <t>Строчка канта заготовки с одноврем. обрезкой к/п н/а и вручную, закреп. шва, перетягивание ниток, обрезка ниток</t>
  </si>
  <si>
    <t>Подбор колодок, комплек-х, запуск на поток</t>
  </si>
  <si>
    <t>Увлажнение заготовок паровоздушной смесью в увлаж. камере, запуск заготовок и комплект. на поток</t>
  </si>
  <si>
    <t>Чистка, перенос колодок</t>
  </si>
  <si>
    <t>Обрезка излишков к/п, "вилькро"  вручную (ЧПР и задинка)</t>
  </si>
  <si>
    <t>Пробивка отверстий в ремнях вручную (4уч./1п.)</t>
  </si>
  <si>
    <t>Пристрач. "молнии" первой строчкой с одновр. пристр. дек.ремня, закреп. шва, обрезка ниток (2уч./п.)</t>
  </si>
  <si>
    <t>Стачивание МП по ЗШ  ТШ, закреп. шва, обрезка ниток</t>
  </si>
  <si>
    <t>мод. 0601,  0602,  0603, 0712</t>
  </si>
  <si>
    <t>Нанесение клея НК на верхний край берцев под выворотку, сушка, загибка верхн. канта, нанес. клея НК на узел берцев и узел МП (ТП), поролон, сушка, простилание поролона, выворач. подкл., форм. м.канта, дубл. верха и МП</t>
  </si>
  <si>
    <t>Строчка канта берцев (сострачивание верха с подкладкой), закреп. шва, обрезка ниток</t>
  </si>
  <si>
    <t>Строчка канта вставки, обрезка ниток  (2уч./1п.)</t>
  </si>
  <si>
    <t>Нанесение клея НТ на узел язык + союзка, узел мех.подкл. под союзку до подноска, сушка, дублирование</t>
  </si>
  <si>
    <t xml:space="preserve">Настрачивание к/кармана на МП под берцы, закреп. шва, обрезка ниток </t>
  </si>
  <si>
    <t>мод.  2708</t>
  </si>
  <si>
    <t>Изготовление подрам.ремня: нанесение клея НК на ремень, надевание рамки, загибание ремня, сушка, дубл. (4дет./1п.)</t>
  </si>
  <si>
    <t>Настрачивание подрам.ремня (4д./1п.), отд.ремня (2д./1п.) на заготовку, закреп. шва, обрезка ниток</t>
  </si>
  <si>
    <t xml:space="preserve">Настрачивание задинки на берцы 2-мя парал.стр., закрепление шва, обрезка ниток </t>
  </si>
  <si>
    <t>Раскрой хрома на дет. верха (12 д./1п.)</t>
  </si>
  <si>
    <t>Раскрой к/подк на прессе (10 д./1п.)</t>
  </si>
  <si>
    <t>Выравнивание деталей верха (12 д./1п.)</t>
  </si>
  <si>
    <t>Выравнивание деталей к/п (10 д./1п.)</t>
  </si>
  <si>
    <t>Спускание краев дет. к/п (стр.-2 уч., затяжка -  8 уч.)</t>
  </si>
  <si>
    <t>Раскрой ТИПАР в 2 сл.  (4д.)</t>
  </si>
  <si>
    <t>Раскрой ленты эластичной в 2 слоя (2дет./1п.)</t>
  </si>
  <si>
    <t>Разруб картона в 2 слоя (2д/1п.)</t>
  </si>
  <si>
    <t>Настрачивание отделки на язычок, закреп. шва, обрезка ниток (2дет./1п.)</t>
  </si>
  <si>
    <t>Настрачивание обсоюзку на союзку (2пар. строчками) закреп. шва, обрезка ниток (2уч./1п.)</t>
  </si>
  <si>
    <t>Выравнивание деталей верха (20д./1п.)</t>
  </si>
  <si>
    <t>Выравнивание дет.к/п (12д./1п.)</t>
  </si>
  <si>
    <t xml:space="preserve">Нанесение клея НК на украшение "бант", сушка, дубл. на заготовку (2дет./1п.) </t>
  </si>
  <si>
    <t>Настрачивание переднего узла на задний 2-ряд. стр., закреп. шва, обрезка ниток</t>
  </si>
  <si>
    <t>мод. 0743</t>
  </si>
  <si>
    <t>Нанесение клея НК на верхний край берцев под выворотку, сушка</t>
  </si>
  <si>
    <t>Строчка канта ЧПР, пристр.дек.дет. с одновр.обр. к/п, "вилькро" н/а и вручную, закреп. шва, обрезка ниток</t>
  </si>
  <si>
    <t>Наклеивание укреп. тесьмы на ЧПР, подрам.ремень (12д./1п.)</t>
  </si>
  <si>
    <t>Разметка деталей верха</t>
  </si>
  <si>
    <t>Загибка верхнего канта под выворотку, околач.</t>
  </si>
  <si>
    <t>Строчка декоративных линий, закрепление шва, обрезка ниток (4уч./1п.)</t>
  </si>
  <si>
    <t>мод. 2011</t>
  </si>
  <si>
    <t>мод. 0606</t>
  </si>
  <si>
    <t>Спускание краев дет. к/подкл. (стр. - 6уч., затяжка-4уч.)</t>
  </si>
  <si>
    <t>Нанесение клея НК на задинку, заготовку по краю, сушка, дублирование</t>
  </si>
  <si>
    <t>Спускание краев деталей верха  (строчка - 30уч., выворотка - 8уч., зат-8уч.)</t>
  </si>
  <si>
    <t>Окрашивание краев дета. верха</t>
  </si>
  <si>
    <t>Нанесение клея НК на союзку, обсоюзку по краю, сушка, дубл. (2уч./1п.)</t>
  </si>
  <si>
    <t>мод. 0605,  0606,  0607</t>
  </si>
  <si>
    <t>ГЕЛЕНОК наш</t>
  </si>
  <si>
    <t>Спускание краев дет.верха (стр.-26уч., заг-8уч., ТШ-12уч.)</t>
  </si>
  <si>
    <t>Раскрой хрома на дет.верха   (26д./1п.)</t>
  </si>
  <si>
    <t>Нанесение клея НК на берцы, задинку по краю, сушка, дубл. (2д./1п.)</t>
  </si>
  <si>
    <t>Пробивка отверстий в ЧПР</t>
  </si>
  <si>
    <t>Спускание краев деталей меха (ТШ-8уч., стр.-12уч., затяжка - 6уч.)</t>
  </si>
  <si>
    <t>мод. 2226 зима</t>
  </si>
  <si>
    <t>мод. 2226 деми</t>
  </si>
  <si>
    <t>мод.2236 деми</t>
  </si>
  <si>
    <t>мод.2232 зима</t>
  </si>
  <si>
    <t>мод.2235 зима</t>
  </si>
  <si>
    <t>Раскрой хрома на дет.верха   (16д./1п.)</t>
  </si>
  <si>
    <t>мод 2023</t>
  </si>
  <si>
    <t>мод 2014</t>
  </si>
  <si>
    <t>Обрезка излишков т/подкл.под "молнию" вручную, выворачивание заготовки</t>
  </si>
  <si>
    <t>Спускание краев дет. КП (стр.-4уч., зат.-16уч.; стелька под затяжку)</t>
  </si>
  <si>
    <t>мод.1532</t>
  </si>
  <si>
    <t xml:space="preserve">Настрачивание задинки на мягкий кант, закрепление шва, обрезка ниток </t>
  </si>
  <si>
    <t>Скрепление полупар гот.обуви скрепками</t>
  </si>
  <si>
    <t>мод. 0766</t>
  </si>
  <si>
    <t>Спускание краев дет.верха (стр.-32уч., заг-8уч., ТШ-12уч.)</t>
  </si>
  <si>
    <t>Нанесение клея НК на верхний край берцев под загибку, сушка</t>
  </si>
  <si>
    <t>Раскрой меха иск. на дета. подкл. в 2 слоя (8д./1п.)</t>
  </si>
  <si>
    <t>Настрачивание подрамочника П-обр.стр.на дет. берцы, закреп. шва, обрезка ниток (2д./1п.)</t>
  </si>
  <si>
    <t>мод. 2530, 2537, 2539 мод. 2531, 2538</t>
  </si>
  <si>
    <t>Нанесение клея НТ на термопласт. задник, верх и подкл. заготовки в пят. части, сушка, вставка задника между верхом и подкладкой</t>
  </si>
  <si>
    <t xml:space="preserve">Разметка для взъерашивания затяжной кромки </t>
  </si>
  <si>
    <t xml:space="preserve">Наклеивание укреп. тесьмы на ЧПР, подрамочник, разрезка тесьмы </t>
  </si>
  <si>
    <t xml:space="preserve">Нанесение клея НК на ЧПР, "вилькро" жесткое, мягкое, сушка, дублирование  </t>
  </si>
  <si>
    <t>Настрачивание подрамочных ремней на заготовку П-обр. стр., закреп. шва, обрезка ниток (2д./1п.)</t>
  </si>
  <si>
    <t>Настрачивание ЧПР на подрамочн.ремень, закреп. шва, обрезка ниток (2д./1п.)</t>
  </si>
  <si>
    <t xml:space="preserve">Нанесение клея НК на ЧПР+подрам., сторонку, сушка, дублирование  </t>
  </si>
  <si>
    <t>Пробивка отверстий, вставка хольнитена, расклепывание (4шт./1п.)</t>
  </si>
  <si>
    <t xml:space="preserve">                                       мод. 1319</t>
  </si>
  <si>
    <t>мод.   2605,  1405,  0615</t>
  </si>
  <si>
    <t>Спускание краев дет. верха (стр.-6уч.)</t>
  </si>
  <si>
    <t xml:space="preserve">Строчка канта заготовки согласно образца, с одновр. обрезкой к/п н/а и вручную, закреп. шва, обрезка ниток </t>
  </si>
  <si>
    <t>мод. 2605, 1405, 0615</t>
  </si>
  <si>
    <t>Нанесение клея НК на задинку, голенище по краю, сушка, дублирование (4уч./1п.)</t>
  </si>
  <si>
    <t>мод. 2612</t>
  </si>
  <si>
    <t>мод.0757</t>
  </si>
  <si>
    <t>мод. 0746</t>
  </si>
  <si>
    <t>Раскрой к/п  на прессе              (8 д./1п.)</t>
  </si>
  <si>
    <t>Наклеивание укр. тесьмы на дет. украшения под загибку   (2уч./1п.)</t>
  </si>
  <si>
    <t>Нанесение клея НК на дет.украшения под загибку, сушка, загибка, околачиван. (2шт./1п.)</t>
  </si>
  <si>
    <t>Настрачивание дет.надблочника др/др одноряд. строчкой, закреп. шва, обрезка ниток</t>
  </si>
  <si>
    <t>Стачивание м.канта и к/п по верхнему канту, закреп. шва, обрезка ниток</t>
  </si>
  <si>
    <t>Спускание краев деталей верха  (строчка - 22уч., ТШ - 6уч., выворотка - 4уч., затяжка - 2уч.)</t>
  </si>
  <si>
    <t>Обрезка излишков подкл. вручную (верх.кант, "молния")</t>
  </si>
  <si>
    <t xml:space="preserve">Настрачивание отделки на логотип "Берегиня"., закрепление шва, обрезка ниток </t>
  </si>
  <si>
    <t>Складальник детелей та робів - Околачивание деталей берцев</t>
  </si>
  <si>
    <t>Нанесение клея НК на узел союзка+голенище, голенище по краю, сушка, дублирование (4уч./1п.)</t>
  </si>
  <si>
    <t>мод. 0741,  0747</t>
  </si>
  <si>
    <t>Раскрой хрома на дет.верха (32 д./1п.)</t>
  </si>
  <si>
    <t>Спускание краев дет.в. (стр-56уч., выв-8уч., ТШ-4уч.)</t>
  </si>
  <si>
    <t>Пробивка отверстий в ремнях (2шт./1п.)</t>
  </si>
  <si>
    <t>мод. 2247</t>
  </si>
  <si>
    <t>Раскрой эластичной ленты (4 д./1п.)</t>
  </si>
  <si>
    <t>Нанесение клея НК на накладку, заготовку, сушка, дублирование (2 уч./1п.)</t>
  </si>
  <si>
    <t>Нанесение клея НК на узел берцев и узел подкл., сушка, простилание поролона, выворачивание подкл., форм. м.канта, дубл. верха и подкл.</t>
  </si>
  <si>
    <t>Дублирование м/п на дет.верха     (10д.)</t>
  </si>
  <si>
    <t>м. 2713, 1113, 1313</t>
  </si>
  <si>
    <t>чувяки</t>
  </si>
  <si>
    <t>Подошва ф. "Vitaliya"</t>
  </si>
  <si>
    <t>мод.0749</t>
  </si>
  <si>
    <t>мод. 0631, 0751</t>
  </si>
  <si>
    <t>мод.0753, 0754</t>
  </si>
  <si>
    <t>мод.0752</t>
  </si>
  <si>
    <t>мод.2025</t>
  </si>
  <si>
    <t>мод.1318</t>
  </si>
  <si>
    <t>мод.2008</t>
  </si>
  <si>
    <t>мод.2009</t>
  </si>
  <si>
    <t>Обрезка излишков к/п берцы вручную ( 4уч./1п.)</t>
  </si>
  <si>
    <t>Окрашивание краев дет.верха (30уч./1п.)</t>
  </si>
  <si>
    <t>Настрачивание к/кармана на МП под голенище одноряд.стр., закреп. шва, обрезка ниток (2уч./1п.)</t>
  </si>
  <si>
    <t>Нанесение клея НК на ЧПР, к/п, сушка, дубл.(4д./1п.)</t>
  </si>
  <si>
    <t>Раскрой термобязи на дет. м/п  в 4сл. (6 д./1п.)</t>
  </si>
  <si>
    <t>Настрачивание союзки на голенище 2-мя парал.стр., закрепление шва, обрезка ниток (2д./1п)</t>
  </si>
  <si>
    <t>Нанесение клея НК на дет.голенища по краю (боковой шов), сушка, дубл.   (2уч./1п.)</t>
  </si>
  <si>
    <t>Настрачивание дет. голенища др/др (боковой шов)  одноряд.стр., закреп. шва, обрезка  ниток (2уч./1п.)</t>
  </si>
  <si>
    <t>Спускание краев дет.верха:стр.-16уч.,выв.-4уч.,ТШ-4уч.</t>
  </si>
  <si>
    <t>Спускание краев дет. КП стр.-4уч., выв.-6уч., зат.-6уч.</t>
  </si>
  <si>
    <t>Раскрой термобязи на дет. м/п  в 20сл. (8 д./1п.)</t>
  </si>
  <si>
    <t>мод.1323</t>
  </si>
  <si>
    <t>Окрашивание краев деталей верха 23уч.</t>
  </si>
  <si>
    <t>Дублирование м/п на дет.верха (10д.)</t>
  </si>
  <si>
    <t>Спускание краев деталей к/п (стр.-6уч.)</t>
  </si>
  <si>
    <t>мод.2129</t>
  </si>
  <si>
    <t>Окрашивание краев дет.верха 18уч.</t>
  </si>
  <si>
    <t>Стачивание дет. голенища по ЗШ тачным швом, закреп. шва, обрезка ниток  (2уч.)</t>
  </si>
  <si>
    <t>Раглаживание ТШ с одновр. проклад. тесьмы, разрезка тесьмы  (2уч./1п.)</t>
  </si>
  <si>
    <t>Нанесение клея НК на м.кант,  задинку, берцы по краю, сушка, дублирование (8дет./п.)</t>
  </si>
  <si>
    <t>м. 2609-2614,   2519, 2536    "Strobel"</t>
  </si>
  <si>
    <t>Нанесение клея НТ на основную стельку под затяжку, загрузка, выгрузка обуви из сушила</t>
  </si>
  <si>
    <t xml:space="preserve">Настрачивание к/подкл. под союзку на к/подкл. под берцы, закреп. шва, обрезка ниток </t>
  </si>
  <si>
    <t>Выравнивание дет. верха (4д./1п.)</t>
  </si>
  <si>
    <t>Спускание краев дет. к/п  (стр - 4уч., выворотка - 6уч.)</t>
  </si>
  <si>
    <t>Строчка канта заготовки с одновр. обрезкой к/п н/а и вруч.,   закрепление шва, обрезка ниток</t>
  </si>
  <si>
    <t>Пробивание отверстий, вставка "люверсов" (2шт./1п.)</t>
  </si>
  <si>
    <t>Раскрой термобязи в 4сл. на м/п (14д./1п.)</t>
  </si>
  <si>
    <t>мод. 2611</t>
  </si>
  <si>
    <t>мод. 0749 еко кожа</t>
  </si>
  <si>
    <t>мод.1532 еко кожа</t>
  </si>
  <si>
    <t>Раскрой хрома на дет.верха (18д./1п.) еко кожа</t>
  </si>
  <si>
    <t>Нанесение клеевой плёнки на вкладную стельку из к/п, разглаживание, комплектовка</t>
  </si>
  <si>
    <t>Нанесение клея НТ на подноски (2уч./1п.)</t>
  </si>
  <si>
    <t>Стачивание верха и меховой подкладки по верхнему краю, закрепление шва, обрезка ниток, укладывание меховой подкладки</t>
  </si>
  <si>
    <t>Нанесение клея НК на ЧПР, к/п, сушка, дублирование (2д./1п.)</t>
  </si>
  <si>
    <t>Строчка канта ЧПР с одновр. обрезкой к/п, н/а и вручную, закреп. шва, обрезка ниток</t>
  </si>
  <si>
    <t>Нанесение клея НК на  берцы, задинку по краю, сушка, загибание петли на задинке, дублирование задинки на берцы (объемн.)</t>
  </si>
  <si>
    <t xml:space="preserve">И Т О Г О :                 </t>
  </si>
  <si>
    <t>Раскрой КП на прессе  (8 д./1п.)</t>
  </si>
  <si>
    <t>Спускание краев деталей верха:  строчка - 12уч., выворотка - 4уч., ТШ - 4уч.</t>
  </si>
  <si>
    <t>Дублирование т/б на дет.верха  8д.</t>
  </si>
  <si>
    <t>Разметка деталей верха (декор. строчки, настр.дет., вставка блочек)</t>
  </si>
  <si>
    <t>Спускание краев дет.верха  (стр.-38уч., выв.-2уч.)</t>
  </si>
  <si>
    <t>Спускание краев дет. к/п (выворот.-2уч., зат. -4уч.)</t>
  </si>
  <si>
    <t>Раскрой термобязи на дет. м/п  в 6 слоёв  (6 д./1п.)</t>
  </si>
  <si>
    <t xml:space="preserve">Настрачивание т/подкл. под союзку  на к/подкл. под берцы, закреп. шва, обрезка ниток </t>
  </si>
  <si>
    <t>Стачивание языка и к/п под язык ТШ, закреп. шва, обрезка ниток</t>
  </si>
  <si>
    <t>мод. 2806</t>
  </si>
  <si>
    <t>мод. 0776, 0777, 0767</t>
  </si>
  <si>
    <t>Строчка канта голенища с одновр. пристрачиванием "молнии",  декор.вставки 2-ой стр.,  закреп. шва, обрезка ниток</t>
  </si>
  <si>
    <t>Нанесение клея НК на мягкий кант, задинку по краю, сушка, дубл. (2уч./1п.)</t>
  </si>
  <si>
    <t>Строчка канта заготовки согл.обр. с обстрачиванием канта С-обр. строчкой, пристрачивание "молнии" второй стр., обрезка излишков к/п, т/п под застежку "молния" , закрепление шва, обрезка ниток</t>
  </si>
  <si>
    <t>на раскрой и обработку деталей верха ботинок, сапожек</t>
  </si>
  <si>
    <t>Нанесение клея НК по верхнему канту под загибку, сушка (4уч./1п.)</t>
  </si>
  <si>
    <t>Наклеивание укр. тесьмы по верхнему канту под загибку, разрезка тесьмы (6уч./1п.)</t>
  </si>
  <si>
    <t>Спускание краев деталей к/п (карман — по перим., строчка - 2уч.)</t>
  </si>
  <si>
    <t>Раскрой меха трикот. на дет. подкл. в 4 слоя (8д./1п.)</t>
  </si>
  <si>
    <t>Раскрой м/п трикот. под союзку в 4 слоя (2д./1п.)</t>
  </si>
  <si>
    <t>Спускание краев дет.в.(стр-36уч., выв-8уч., ТШ-2уч.)</t>
  </si>
  <si>
    <t>Приформовка пят. части заготовки</t>
  </si>
  <si>
    <t>Переделка</t>
  </si>
  <si>
    <t>Спускание краев дет. верха: (загибка - 6отр., строчка - 18отр., ТШ — 8отр.)</t>
  </si>
  <si>
    <t>Окрашивание краев дет.верха (22уч./1п.)</t>
  </si>
  <si>
    <t>Дублирование м/п на дет.верха 10д.</t>
  </si>
  <si>
    <t>Спускание краев деталей меха (ТШ-4уч., стр.-10уч., затяжка - 6уч.)</t>
  </si>
  <si>
    <t>мод.2251</t>
  </si>
  <si>
    <t>Раскрой меха п/шерст. на дет. подкл. в 2 слоя (8д./1п.)</t>
  </si>
  <si>
    <t>Стачивание дет.голенища по ПШ, ЗШ тачным швом, закреп. шва, обрезка ниток  (4уч.)</t>
  </si>
  <si>
    <t>Наклеивание укр. тесьмы по верхнему канту под загибку, разрезка тесьмы (4уч./1п.), нанесение клея НК по верхнему канту под загибку (4уч./1п.)</t>
  </si>
  <si>
    <t>Настрачивание стельки на отрезной носок, закрепление шва, обрезка ниток</t>
  </si>
  <si>
    <t>Строчка канта ЧПР с одновр.обрезкой подкл. н/а и вручную, закреп. шва, обрезка ниток</t>
  </si>
  <si>
    <t>Настрачивание к/п на мех/п под язык, закреп. шва, обрезка ниток (2уч./1п.)</t>
  </si>
  <si>
    <t>Ведение пооперац. учета сборки заготовки, комплектовка, подача и забор сбороч. партий с раб. мест, заполнение учетных карт</t>
  </si>
  <si>
    <t>Выравнивание дет. к/п (2д./1п.)</t>
  </si>
  <si>
    <t xml:space="preserve">Растрачив. бокового ТШ  2-мя парал. стр.,закреп. шва, обрезка ниток(2уч./1п.) </t>
  </si>
  <si>
    <t>мод. 0728,  0628</t>
  </si>
  <si>
    <t xml:space="preserve">Раскрой хрома (нубука) на детали верха (18д./1п.)  </t>
  </si>
  <si>
    <t>мод.2807</t>
  </si>
  <si>
    <t>Стачивание МП и "вилькро" мягкого  ТШ, закреп. шва, обрезка ниток (2уч./1п.)</t>
  </si>
  <si>
    <t>мод. 2710</t>
  </si>
  <si>
    <t>мод. 2711</t>
  </si>
  <si>
    <t>Настрач. "вилькро" жесткого на м.кант по схеме, закреп. шва, обрезка ниток</t>
  </si>
  <si>
    <t>Дублирование м/п на дет. верха (10дет./1п.)</t>
  </si>
  <si>
    <t>ИТОГО                          мод. 1314</t>
  </si>
  <si>
    <t>Настрачивание союзки на берцы с одновремен. пристрачиванием резинки (2-мя парал.стр.), закрепл. шва, обрезка ниток, обрезка излишков к/п</t>
  </si>
  <si>
    <t>Нанесение клея НК на край отделки, союзку, сушка, дубл.</t>
  </si>
  <si>
    <t>мод. 2130</t>
  </si>
  <si>
    <t>Нанесение клея НК на логотип "Берегиня", отделку язычка, сушка, дубл.</t>
  </si>
  <si>
    <t xml:space="preserve">Нанесение клея НК на петлю задинки (2д./1п.) и подрамочник (2д./1п.) по краю, сушка, надевание рамки., загибание, дублир. </t>
  </si>
  <si>
    <t>мод. 1406</t>
  </si>
  <si>
    <t>Наклеивание укреп. тесьмы на декор. молнию (2уч./1п.)</t>
  </si>
  <si>
    <t>Раскрой т/трикотажа на дет.подкл. под союзку в 4 слоя   (2д./1п.)</t>
  </si>
  <si>
    <t>мод. 0731</t>
  </si>
  <si>
    <t>Раскрой термобязи в 4 слоёв на дет. м/п.   (8 д.)</t>
  </si>
  <si>
    <t>на раскрой и обработку деталей верха туфель</t>
  </si>
  <si>
    <t>мод. 0738</t>
  </si>
  <si>
    <t xml:space="preserve">мод. 1015, 1017 </t>
  </si>
  <si>
    <t xml:space="preserve">Настрачивание  ремней на заготовку однорядн. стр., закреп. шва, обрезка ниток (2шт./1п.) </t>
  </si>
  <si>
    <t>Околачивание ТШ (6уч./1п.)</t>
  </si>
  <si>
    <t>Чистка заготовок</t>
  </si>
  <si>
    <t>Ремонт заготовок</t>
  </si>
  <si>
    <t>Спускание краев дет.верха (стр.-22уч., ТШ-8уч., загибка-6уч.)</t>
  </si>
  <si>
    <t>Оплата за 1 пару, грн.</t>
  </si>
  <si>
    <t>% надбавки</t>
  </si>
  <si>
    <t>Допл за вредн.</t>
  </si>
  <si>
    <t>Наименование технологических операций</t>
  </si>
  <si>
    <t>чел.</t>
  </si>
  <si>
    <t>И Т О Г О :                       мод. 0776</t>
  </si>
  <si>
    <t>мод.  2703,  2704,  2705</t>
  </si>
  <si>
    <t>Пробивка отверстий, вставка украшения, разгибание "усиков", наклеивание укреп.тессьмы, разрезка тесьмы  (2д./1п.)</t>
  </si>
  <si>
    <t>Нанесение клея НК на ЧПР, к/п, край "флажка", сушка, дублирование, изгот."флажка", вставка между верхом и к/п</t>
  </si>
  <si>
    <t>Пробивка отверстий для декор.шнура (4шт./1п.)</t>
  </si>
  <si>
    <t>Разрезка декор. шнура на детали (2шт./1п.)</t>
  </si>
  <si>
    <t>Строчка канта заготовки согл.образца, обрезка к/п н/а и вручную, закреп. шва, обрезка ниток</t>
  </si>
  <si>
    <t>Пристрачивание "молнии" первой строчкой, закреп. шва, обрезка ниток</t>
  </si>
  <si>
    <t>Загибка верх. канта под выворотку, околачивание</t>
  </si>
  <si>
    <t>Окрашивание краев дет. верха (42уч.)</t>
  </si>
  <si>
    <t>Спускание краев термоп. подносков</t>
  </si>
  <si>
    <t>пар</t>
  </si>
  <si>
    <t>пусто</t>
  </si>
  <si>
    <t>Утверждаю:</t>
  </si>
  <si>
    <t>Застегивание заготовок ("вилькро")</t>
  </si>
  <si>
    <t>Запайка концов ниток</t>
  </si>
  <si>
    <t>Контроль качества заготовок, компл.заготовок в произв.партии, связывание партий, сдача в кладовую</t>
  </si>
  <si>
    <t>Спускание краев дет.верха (стр.-28уч., ТШ-4уч., загибка-4уч., под выт.-2уч.)</t>
  </si>
  <si>
    <t>Спускание краев деталей к/п (стр.-4уч., затяжка-2уч.)</t>
  </si>
  <si>
    <t>Выравнивание деталей верха (26д./1п.)</t>
  </si>
  <si>
    <t>Спускание краев дет.верха (стр.-30уч., заг-8уч., ТШ-12уч.)</t>
  </si>
  <si>
    <t>Изготовление подпряж.: нанесение клея НК на ремень, надевание пряжки, загибание ремня, сушка, дубл. (4дет./1п.)</t>
  </si>
  <si>
    <t>Пробивка перфорации на дет. верха  (2 уч./1п.)</t>
  </si>
  <si>
    <t>Ручное плетение мокасинового шва с одновр. присбариванием заготовки, закрепление шва, завязывание узлов, обрезка ниток</t>
  </si>
  <si>
    <t>ИТОГО:                        мод. 2105</t>
  </si>
  <si>
    <t xml:space="preserve">                                             мод. 2718, 2719</t>
  </si>
  <si>
    <t>Розкрийник матеріалів -Раскрой хрома на дет.верха (8 д./1п.)</t>
  </si>
  <si>
    <t>Розкрийник матеріалів - Раскрой к/п на прессе         (10 д./1п.)</t>
  </si>
  <si>
    <t>СтачиваниеТП по нижнему краю до разреза под "молнию", закреп.шва, обрезка ниток</t>
  </si>
  <si>
    <t>Настрачивание ремней на заготовку  О-обр. строчкой, обрезка ниток (2шт./1п.)</t>
  </si>
  <si>
    <t>Застегивание ремней (4шт./1п.)</t>
  </si>
  <si>
    <t>Оброблювач деталей, напівфабрикатів та виробів - Спускание краев дет. верха  (стр.-8уч., выворотка-6уч.)</t>
  </si>
  <si>
    <t>Оброблювач деталей, напівфабрикатів та виробів - Спускание краев дет. к/п (строчка-4уч., выворотка-6уч., затяжка-6уч.)</t>
  </si>
  <si>
    <t>Розкрийник матеріалів - Раскрой термобязи (цербер) в 2 слоя   (2д./1п.)</t>
  </si>
  <si>
    <t>Розкрийник матеріалів - Раскрой термобязи  в 8 слоев  (6д./1п.)</t>
  </si>
  <si>
    <t>Розкрийник матеріалів - Раскрой термобязи  в 20 слоев  (6д./1п.)</t>
  </si>
  <si>
    <t>Дублювальник деталей та матеріалів - Дублирование термобязи (6дет.1п.)</t>
  </si>
  <si>
    <t>Розкрийник матеріалів - Раскрой поролона в 2сл. на мягкий кант (2дет.1п.)</t>
  </si>
  <si>
    <t>Оброблювач деталей, напівфабрикатів та виробів -Спускание краев термопл. задников</t>
  </si>
  <si>
    <t>Вирубник деталей - Разруб картона на вкладную стельку</t>
  </si>
  <si>
    <t>Розкрийник матеріалів - Раскрой простилки из полотна иглопробивного в 4 сл., комплектовка, связка</t>
  </si>
  <si>
    <t>Складальник дет. та виробів - Наклеивание геленка (п/стельки) из латекса на стельку, отклеивание от бумаги</t>
  </si>
  <si>
    <t>Складальник дет. та виробів - Нанесение клеевой плёнки на вкладную стельку из к/п, разглаживание, комплектовка</t>
  </si>
  <si>
    <t>Оброблювач деталей, напівфабрикатів та виробів - Окрашивание краев деталей верха</t>
  </si>
  <si>
    <t>Маркувальник - Тиснение фирм. знака "Берегиня" на вкл. стельки с фольгой</t>
  </si>
  <si>
    <t>Маркувальник - Маркировка реквизитов на к/п</t>
  </si>
  <si>
    <t xml:space="preserve">Складальник верху взуття - Настрачивание берцев на союзку Г-обр.строчкой, закреп. шва, обрезка ниток </t>
  </si>
  <si>
    <t>Складальник деталей та виробів - Намазка клеем боковинок, сушка, дублирование</t>
  </si>
  <si>
    <t>Оброблювач деталей, напівфабр та виробів - Окрашивание краев дет. в заготовке</t>
  </si>
  <si>
    <t xml:space="preserve">Складальник верху взуття - Настрачивание к/кармана на КП под берцы, закреп. шва, обрезка ниток </t>
  </si>
  <si>
    <t xml:space="preserve">Складальник верху взуття - Настрачивание к/подкл. под язык на т/подкл. под союзку, закреп. шва, обрезка ниток </t>
  </si>
  <si>
    <t>Складальник верху взуття - Настрачивание союзки на язычок, закреп. шва, обрезка ниток</t>
  </si>
  <si>
    <t>Складальник деталей та виробів - Нанесение клея НК на узел язык+союзка, подкладку под узел язык+союзка, сушка, дублирование</t>
  </si>
  <si>
    <t>Складальник верху взуття - Стачивание берец по ЗШ тачным швом, закреп. шва, обрезка ниток   (2уч./1п.)</t>
  </si>
  <si>
    <t>Складальник верху взуття - Разглаживание ТШ, наклеивание укреп. тесьмы, разрезка тесьмы</t>
  </si>
  <si>
    <t>Складальник деталей та виробів - Нанесение клея НК на закрепку, берцы под закрепку, сушка, дублирование</t>
  </si>
  <si>
    <t>Складальник верху взуття - пробивание отверстий, вставка блочек (20шт./1п.)</t>
  </si>
  <si>
    <t>Раскрой хрома на дет. верха (22 д./1п.)</t>
  </si>
  <si>
    <t>Раскрой к/подк на прессе (8 д./1п.)</t>
  </si>
  <si>
    <t>Раскрой простилки из полотна иглопроб. в 2 слоя</t>
  </si>
  <si>
    <t>мод. 2230</t>
  </si>
  <si>
    <t>Настрачивание надблочника, союзки на берцы, (2пар. строчками) закреп. шва, обрезка ниток (6уч./1п.)</t>
  </si>
  <si>
    <t>Нанесение клея НК на отделку, берцы по разметке (8шт./1п.), сушка, дублир.</t>
  </si>
  <si>
    <t>Дублирование м/п на дет.верха 6д.</t>
  </si>
  <si>
    <t>мод. 2212</t>
  </si>
  <si>
    <t>Раскрой хрома на дет.верха (30д./1п.)</t>
  </si>
  <si>
    <t>Спускание краев дет. верха: (загибка - 4отр., строчка - 76отр., ТШ - 4отр., клапан-2отр.)</t>
  </si>
  <si>
    <t>Строчка канта заготовки согл.обр, закрепление шва, обрезка ниток</t>
  </si>
  <si>
    <t>Строчка - закрепка мягкого канта, закрепление шва, перетягивание, обрезка ниток</t>
  </si>
  <si>
    <t>Стачивание язычка с мех. подкладкой по верхнему краю, закреп. шва, обрезка ниток, надсечка меха, укладывание меховой подкладки</t>
  </si>
  <si>
    <t>Наклеивание укр. тесьмы по верх. канту под загибку, разрезка тесьмы   (4уч./1п.)</t>
  </si>
  <si>
    <t>Спускание краев дет.верха (стр.-32уч., заг-10уч., ТШ-24уч.)</t>
  </si>
  <si>
    <t>Пристрачивание "молнии" второй строчкой, закреп. шва, обрезка ниток</t>
  </si>
  <si>
    <t>Обрезка излишков подкл. вручную ("молния")</t>
  </si>
  <si>
    <t>мод. 0767</t>
  </si>
  <si>
    <t>на раскрой и обработку деталей верха сапожек</t>
  </si>
  <si>
    <t xml:space="preserve">Нанесение клея НК на верх и подкл. по верх.канту и линию разреза под "молнию", клапан, сушка, дубл., нанесение клея на край ремня, сушка, вставка между верхом и подкл. </t>
  </si>
  <si>
    <t>Обрезка к/п вручную</t>
  </si>
  <si>
    <t xml:space="preserve">Нанесение клея НК на задинку, берцы по краю (4уч./1п.), союзку, обсоюзку по краю (2уч./1п.), сушка, дубл. </t>
  </si>
  <si>
    <t>Производительность (пар/1чел.)</t>
  </si>
  <si>
    <t>Строчка канта м.канта согласно образца, закреп. шва, обрезка ниток</t>
  </si>
  <si>
    <t>Спускание краев дет.верха (стр.-24уч., выворот.-2уч., ТШ - 4уч.)</t>
  </si>
  <si>
    <t>Предварит. застегивание заготовок</t>
  </si>
  <si>
    <t xml:space="preserve">Строчка декор. линий на деталях верха согласно образца (8уч./1п.), перетягивание, обрезка ниток </t>
  </si>
  <si>
    <t>разруб</t>
  </si>
  <si>
    <t xml:space="preserve">Раскрой хрома на дет.верха (20 д./1п.) </t>
  </si>
  <si>
    <t>2- подкл</t>
  </si>
  <si>
    <t>3- дубл</t>
  </si>
  <si>
    <t>Загибка краёв дет. союзки, околачивание  (2д./1п.)</t>
  </si>
  <si>
    <t>Выравнивание дет. к/п  2д.</t>
  </si>
  <si>
    <t>Спускание краев дет/ к/п (выворотка - 2уч., строчка - 4уч.)</t>
  </si>
  <si>
    <t>Строчка декор. линий на берцах, перетягивание нитей, наклеивание тесьмы (4уч./1п.), разрезка тесьмы</t>
  </si>
  <si>
    <t>Нанесение клея НК на м.кант, берцы по краю, сушка, дублирование  (4уч./1п.)</t>
  </si>
  <si>
    <t>Продевание продержки в блочки.голенища, нанесение клея на концы продержек, сушка, склеивание</t>
  </si>
  <si>
    <t>Нанесение клея НТ на подносок с одной стороны, союзку, сушка, дублирование</t>
  </si>
  <si>
    <t>И Т О Г О :                    мод. 0613, 0703</t>
  </si>
  <si>
    <t>Настрачивание петли на язычок согл. об-ца, закреп. шва, обрезка ниток (4уч./1п.)</t>
  </si>
  <si>
    <t>Строчка канта языка, обрезка излишков к/п, ТП, закреп. шва, обрезка ниток</t>
  </si>
  <si>
    <t xml:space="preserve">Настрачивание берцев на м.кант, закрепление шва, обрезка ниток </t>
  </si>
  <si>
    <t>мод. 2228</t>
  </si>
  <si>
    <t>Строчка мягкого канта, закрепление шва, обрезка ниток (2уч./1п.)</t>
  </si>
  <si>
    <t>Прикрепление п/стелек к колодке вручную</t>
  </si>
  <si>
    <t>Настрачивание ЗНР на заготовку одноряд. стр., закреп. шва, обрезка ниток, обрезка излишков ЗНР</t>
  </si>
  <si>
    <t>Нанесение клея НК на задний, передний узел по краю, (наружная сторона) сушка, дубл. (2уч./1п.)</t>
  </si>
  <si>
    <t>мод. 2506, 0802, 0906, 1511</t>
  </si>
  <si>
    <t xml:space="preserve">Выравнивание дет. верха </t>
  </si>
  <si>
    <t>Дублирование м/п на дет. верха</t>
  </si>
  <si>
    <t>Нанесение клея НК по верхнему канту под загибку, сушка</t>
  </si>
  <si>
    <t>Спускание краев дет. к/п  (стр - 6уч., затяжка - 6уч.)</t>
  </si>
  <si>
    <t>Дублирование м/п на детали верха</t>
  </si>
  <si>
    <t>Строчка канта заготовки согл. образца с одновр.обр. КП н/а и вручную, закреп. шва, перетягивание, обрезка ниток</t>
  </si>
  <si>
    <t>мод.2128</t>
  </si>
  <si>
    <t xml:space="preserve">                   </t>
  </si>
  <si>
    <t>И Т О Г О :            мод. 0916, 1606</t>
  </si>
  <si>
    <t>Ведение пооперац.учета сб. загот., компл., подача и забор сб. партий с раб. мест, заполн.учетных карт</t>
  </si>
  <si>
    <t>Термотрансферная печать реквизитов на ленте</t>
  </si>
  <si>
    <t>Нанесение клея НК на ремни по краю, сушка,  дублир. (2уч./1п.)</t>
  </si>
  <si>
    <t>мод. 2704,  2705</t>
  </si>
  <si>
    <t>мод. 2706</t>
  </si>
  <si>
    <t>Спускание краев дет. верха: (стр.-14отр., ТШ-10отр., загибка-2уч.,)</t>
  </si>
  <si>
    <t>Раскрой хрома на детали верха 20д.</t>
  </si>
  <si>
    <t>Выравнивание деталей верха 24д./1п.</t>
  </si>
  <si>
    <t>Спускание краев деталей верха  (строчка - 26уч., выворотка - 6уч., ТШ-4уч.)</t>
  </si>
  <si>
    <t>Настрачивание к/кармана на меховую подкладку, закреп. шва, обрезка ниток</t>
  </si>
  <si>
    <t>мод. 1545</t>
  </si>
  <si>
    <t>Нанесение клея НК на  союзку, к/п, сушка, дубл.</t>
  </si>
  <si>
    <t>Строчка канта союзки, закреп. шва, обрезка ниток, обрезка излишков к/п н/а и вручную</t>
  </si>
  <si>
    <t>Спускание краев дет.в. (стр-4уч., под загибку-6уч., ТШ-4уч.)</t>
  </si>
  <si>
    <t>Подбор, запуск кроя на поток, контроль качества кроя, счет, комплектовка.</t>
  </si>
  <si>
    <t xml:space="preserve">Настрачивание берцев на мягкий кант, закрепление шва, обрезка ниток </t>
  </si>
  <si>
    <t>на раскрой и обработку деталей верха туфель летних</t>
  </si>
  <si>
    <t>И Т О Г О :                   мод. 0625</t>
  </si>
  <si>
    <t>Разметка деталей верха (декор. строчки, сборка заготовки)</t>
  </si>
  <si>
    <t>Наклеивание укреп. тесьмы на ЧПР, подрамочник, разрезка тесьмы  (4дет./1п.)</t>
  </si>
  <si>
    <t>Затяжка пят. части заготовки на клей НТ</t>
  </si>
  <si>
    <t>Спускание краев дет. к/п (стр-4уч., выв-4уч.)</t>
  </si>
  <si>
    <t>Раскрой меха иск. на дет. подкл. в 2 слоя (10д./1п.)</t>
  </si>
  <si>
    <t>Спускание краев дет.меха (ТШ-16уч.,стр.-8уч.)</t>
  </si>
  <si>
    <t>Раскрой ТИПАР (подносок) в 2 сл.  (2д.)</t>
  </si>
  <si>
    <t>Наклеивание ТИПАР на союзку, отклеивание от бумаги   (2д./1п.)</t>
  </si>
  <si>
    <t xml:space="preserve">Обрезка излишков застежки "молния", заплавление концов </t>
  </si>
  <si>
    <t>мод. 1532</t>
  </si>
  <si>
    <t>Раскрой КП на прессе  (16 д./1п.)</t>
  </si>
  <si>
    <t>Выравнивание дет. верха (18 дет/1п.)</t>
  </si>
  <si>
    <t xml:space="preserve">Настрачивание отделки на союзку, закрепление шва, обрезка ниток </t>
  </si>
  <si>
    <t xml:space="preserve">Нанесение клея НК на союзку, обсоюзку по краю, сушка, дубл. (2уч./1п.) </t>
  </si>
  <si>
    <t>Строчка канта ЧПР, закреп. шва, обрезка ниток (4д./1п.)</t>
  </si>
  <si>
    <t>Настрачивание берец на союзку (4уч./п.) закреп. шва, обрезка ниток</t>
  </si>
  <si>
    <t>мод. 0753</t>
  </si>
  <si>
    <t>мод. 0754</t>
  </si>
  <si>
    <t>мод. 0752</t>
  </si>
  <si>
    <t>Нанесение клея НК на мягкий кант, берцы по краю, сушка, дубл.</t>
  </si>
  <si>
    <t>мод. 2231,  2241</t>
  </si>
  <si>
    <t>на формованой подошве клеевого метода крепления</t>
  </si>
  <si>
    <t xml:space="preserve">Выпуск в смену  -  </t>
  </si>
  <si>
    <t xml:space="preserve">К-во </t>
  </si>
  <si>
    <t>Вредность</t>
  </si>
  <si>
    <t>Дневное задание, пар</t>
  </si>
  <si>
    <t>ИТОГО:                   м. 1310</t>
  </si>
  <si>
    <t>Нанесение клеевого слоя на формованый геленок на машине KYOTEX</t>
  </si>
  <si>
    <t>мод. 0607,  0606,  0605</t>
  </si>
  <si>
    <t>Разглаживание ТШ к/подкладки</t>
  </si>
  <si>
    <t>Наклеивание укр. тесьмы на петлю (2уч./1п.), разрезка тесьмы</t>
  </si>
  <si>
    <t>Спускание краев дет. верха  (стр. - 8уч.)</t>
  </si>
  <si>
    <t>Раскрой к/подкл. на прессе  (6 д./1п.)</t>
  </si>
  <si>
    <t>Нанесение клея НК на наружн.берцы (4дет./1п.), внутр. надблочник, внутр.берцы по краю, сушка, дубл.</t>
  </si>
  <si>
    <t>Загибка верх. канта, околачивание</t>
  </si>
  <si>
    <t>Раскрой к/подк на прессе (14 д./1п.)</t>
  </si>
  <si>
    <t>Окрашивание краев деталей верха 32уч.</t>
  </si>
  <si>
    <t>Спускание краев деталей к/п (стр.-16уч., карман - затяж. кромка)</t>
  </si>
  <si>
    <t>Стачивание берец по ЗШ тачным швом, закреп. шва, обрезка ниток  (2уч.)</t>
  </si>
  <si>
    <t>Разруб картона в 2 слоя на вкладную стельку</t>
  </si>
  <si>
    <t>Окрашивание  краев дет. верха (союзка, ЗНР)</t>
  </si>
  <si>
    <t>Дублирование м/п. на детали подошвы  (2д./1п.)</t>
  </si>
  <si>
    <t>Нанесение клея НК на картон., текст. стельки, дубл.</t>
  </si>
  <si>
    <t>Продевание ЧПР в петлю, рамку, застегивание "вилькро" (2д./1п.)</t>
  </si>
  <si>
    <t>мод. 1413</t>
  </si>
  <si>
    <t xml:space="preserve">Стачивание вытачки на задинке тачным швом, закрепление шва, обрезка ниток </t>
  </si>
  <si>
    <t>Разбивание вытачки</t>
  </si>
  <si>
    <t>Ручное плетение мокас. шва с одновр. припосадкой загот., закреп. шва, завяз. узлов, обрезка ниток</t>
  </si>
  <si>
    <t>Строчка канта заготовки согласно образца, обстрачивание "молнии" 2-ой строчкой,  закрепление шва, обрезка ниток</t>
  </si>
  <si>
    <t>Пристрачивание языка к подкладке, закреп. шва, обрезка ниток</t>
  </si>
  <si>
    <t>И Т О Г О :       мод. 2130</t>
  </si>
  <si>
    <t>Нанесение клея НК на ЧПР, к/п,  сушка, дублир. (4д./1п.)</t>
  </si>
  <si>
    <t>Ведение пооперац. учета сб. заготовки, компл., подача и забор сб. партий с раб. мест, заполнение учетных карт</t>
  </si>
  <si>
    <t>Строчка канта союзки с одновр. обрезкой к/п н/а и вручную, закреп. шва, обрезка ниток</t>
  </si>
  <si>
    <t>Настрачивание дет. перед.голенища на дет. задн. наруж. голенища, закреп. шва, обрезка ниток  (2уч./1п.)</t>
  </si>
  <si>
    <t xml:space="preserve">Настрачивание малых ремней на заготовку однорядн. стр., обрезка ниток (2шт./1п.) </t>
  </si>
  <si>
    <t>Настрачивание ЧПР на заготовку О-обр. стр., закреп. шва, обрезка ниток (2д./1п.)</t>
  </si>
  <si>
    <t>Спускание краев деталей верха:  строчка - 12уч., под выворотку - 6 уч., ТШ - 4уч.</t>
  </si>
  <si>
    <t>Спускание краев деталей к/п: строчка - 4уч., под выворотку - 6уч.</t>
  </si>
  <si>
    <t xml:space="preserve">                                       мод. 2128</t>
  </si>
  <si>
    <t>Разметка деталей верха — 48уч.</t>
  </si>
  <si>
    <t>Околачивание после дублировки</t>
  </si>
  <si>
    <t>Обрезка излишков подкл. вручную (верхний кант, "молния")</t>
  </si>
  <si>
    <t>мод. 2602</t>
  </si>
  <si>
    <t>Спускание краев дет.верха: (загибка- 8 отр., строчка- 18отр., ТШ- 8отр., клапан-2отр.)</t>
  </si>
  <si>
    <t>мод. 2511, 2540</t>
  </si>
  <si>
    <t>Раскрой хрома на дет.верха (14 д./1п.) м. 2501</t>
  </si>
  <si>
    <t>Раскрой хрома на дет.верха (22 д./1п.)  м. 2505</t>
  </si>
  <si>
    <t>Раскрой к/п на прессе         (10 д./1п.)</t>
  </si>
  <si>
    <t>Выравнивание дет.верха м. 2501</t>
  </si>
  <si>
    <t>Выравнивание дет.верха м. 2505</t>
  </si>
  <si>
    <t>Окрашивание краев дет. верха (38уч.) м. 2501</t>
  </si>
  <si>
    <t>Окрашивание краев дет. верха (46уч.)   м. 2505</t>
  </si>
  <si>
    <t>Раскрой хрома на дет.верха м. 0628 (22 д./1п.)</t>
  </si>
  <si>
    <t>Раскрой хрома на дет.верха м. 0728 (24д./1п.)</t>
  </si>
  <si>
    <t>Окрашивание краев дет. верха  м. 0728, 0628 - 36уч.</t>
  </si>
  <si>
    <t xml:space="preserve">Строчка канта заготовки согл.обр, пристр. "молнии" 2-ой стр. с одновр. обрезкой  излишков к/п, т/п н/а и вручную, закрепление шва, обрезка ниток </t>
  </si>
  <si>
    <t>Нанесение клея НТ на термопласт. задник, верх и подкл. заготовки в пят. части, сушка, вставка задника между верхом и к/п, выкладывание к/п, разглаживание ТШ</t>
  </si>
  <si>
    <t>Спускание краев деталей меха (ТШ-8уч., стр.-16уч., затяжка - 6уч.)</t>
  </si>
  <si>
    <t>Обрезка излишков подкл. (кант)</t>
  </si>
  <si>
    <t>Раскрой хрома на дет.верха (26 д./1п.)</t>
  </si>
  <si>
    <t>Пристрачивание "молнии" первой строчкой с одноврем. стачиванием берцев по боковому шву 2- мя парал. стр. , закреп. шва, обрезка ниток</t>
  </si>
  <si>
    <t>Настрачивание дет. надблочника др/др одноряд. строчкой, закреп. шва, обрезка ниток</t>
  </si>
  <si>
    <t xml:space="preserve">Т Е Х Н О Л О Г И Ч Е С К А Я     С Х Е М А   №  </t>
  </si>
  <si>
    <t>Комплектовка заготовок в производственные партии, контроль качества, сдача в кладовую</t>
  </si>
  <si>
    <t>Разметка дет. верха мод.2024</t>
  </si>
  <si>
    <t>мод. 2252</t>
  </si>
  <si>
    <t>Увлажнение краев дет. для сборки (ТШ)</t>
  </si>
  <si>
    <t>Нанесение клея НК на узел верха, узел подкл., закрепку, сушка, дубл. верха и подкл., вставка закрепки</t>
  </si>
  <si>
    <t>Нанесение клея НК на отр.носок, союзку по краю, сушка, дублирование</t>
  </si>
  <si>
    <t>Спускание краев деталей к/п (стр.-2уч., карман - затяж. кромка)</t>
  </si>
  <si>
    <t>Нанесение клея НК по верхнему канту под загибку, сушка  (8уч./1п.)</t>
  </si>
  <si>
    <t>Стачивание дет.голенища по ЗШ тачным швом, закреп. шва, обрезка ниток  (2уч.)</t>
  </si>
  <si>
    <t>Нанесение клея НК на "крылья" союзки по краю, "крылья" задинки между верхом и к/п, сушка, вставка союзки между верхом и к/п задинки, дублирование</t>
  </si>
  <si>
    <t xml:space="preserve">Нанесение клея "жидкие гвозди" на украшение, сушка, дубл. на заготовку  </t>
  </si>
  <si>
    <t>Наклеивание укреп. тесьмы на ЧПР, подрамочники, разрезка тесьмы (8д./1п.)</t>
  </si>
  <si>
    <t>Настрачивание "вилькро" мягкого, жесткого на к/п под ЧПР, закреп. шва, обрезка ниток (8уч./1п.)</t>
  </si>
  <si>
    <t xml:space="preserve">Настрачивание дет. мягкого канта на заготовку по разметке, перетягивание, обрезка ниток </t>
  </si>
  <si>
    <t>на раскрой и обработку деталей верха п/ботинок</t>
  </si>
  <si>
    <t xml:space="preserve">Разрезка шнура (2д./1п.)   </t>
  </si>
  <si>
    <t>мод. 1215</t>
  </si>
  <si>
    <t>Окрашивание краев дета. верха (26д./1п.)</t>
  </si>
  <si>
    <t>Раскрой хрома на дет.верха (8 д./1п.)</t>
  </si>
  <si>
    <t>Окрашивание краев дет. верха 26уч.</t>
  </si>
  <si>
    <t>Нанесение клея НК на ЧПР, к/п, сушка, дублир. (4д./1п.)</t>
  </si>
  <si>
    <t>Строчка канта ЧПР с одновр.обр. к/п,  "вилькро" н/а и вручную, обрезка ниток (4д./1п.)</t>
  </si>
  <si>
    <t>Настрачивание ЧПР на заготовку по схеме, закреп. шва, обрезка ниток (4д./1п.)</t>
  </si>
  <si>
    <t>Настрачивание ЧПР ("вилькро") на берцы по схеме, закреп. шва, обрезка ниток (4д./1п.)</t>
  </si>
  <si>
    <t>Настрачивание к/п под задинку на к/п под берцы, закреп. шва, обрезка ниток (4уч./1п.), обрезка угла к/п</t>
  </si>
  <si>
    <t>Стачивание вытачки на задинке тачным швом, закреп. шва, обрезка ниток, разбив вытачки (2уч./1п.)</t>
  </si>
  <si>
    <t>Раскрой КП на прессе  (18 д./1п.)</t>
  </si>
  <si>
    <t>Спускание краев деталей к/п (карман - затяж. кромка -2отр., стр.-2отр.)</t>
  </si>
  <si>
    <t>Раскрой меха трикотажного на детали подкладки в 4 слоя (8д./1п.)</t>
  </si>
  <si>
    <t>Раскрой термобязи в 4 слоёв на дет. м/подкл. (8 д.)</t>
  </si>
  <si>
    <t>Раскрой ватина в 4 слоя на дет. простилки</t>
  </si>
  <si>
    <t>мод. 2218</t>
  </si>
  <si>
    <t xml:space="preserve">Раскрой хрома на дет.верха (24 д./1п.) </t>
  </si>
  <si>
    <t>мод. 2533, 2534</t>
  </si>
  <si>
    <t>Раскрой меха иск. на дет. подкл. в 2 слоя (8д./1п.)</t>
  </si>
  <si>
    <t>Спускание краев деталей меха иск. (стр.-12уч., затяжка-6уч., ТШ-4уч.)</t>
  </si>
  <si>
    <t>Окрашивание краев дет. верха 20уч.</t>
  </si>
  <si>
    <t>Настрачивание ЗНР на заготовку П-обр. стр., закреп. шва, обрезка ниток</t>
  </si>
  <si>
    <t xml:space="preserve">Нанесение клея НК на заготовку, союзку, сушка, дублирование </t>
  </si>
  <si>
    <t>Нанесение клея НК на дет. голенища, задинку, союзку, сушка, дублирование  (6уч./1п.)</t>
  </si>
  <si>
    <t>Настрачивание  "банта" на заготовку, закреп. шва, перетягивание, обрезка ниток</t>
  </si>
  <si>
    <t>Обрезка к/п вручную (карман)</t>
  </si>
  <si>
    <t>Нанесение клея НК на союзку, к/п, сушка, дублирование (2д./1п.)</t>
  </si>
  <si>
    <t>мод. 0760</t>
  </si>
  <si>
    <t xml:space="preserve">Нанесение клея НК на берцы по нижнему краю, союзку, обсоюзку, сушка, дублирование </t>
  </si>
  <si>
    <t xml:space="preserve">Настрачивание берцев, обсоюзки на союзку 2-мя парал. стр., закреп. шва, обрезка ниток </t>
  </si>
  <si>
    <t>Нанесение клея НК на язык, к/п под язык, сушка, дублирование</t>
  </si>
  <si>
    <t>Стачивание берец по ЗШ тачным швом, закреп. шва, обрезка ниток   (2уч./1п.)</t>
  </si>
  <si>
    <t>Окрашивание краев дет. верха (36уч.)</t>
  </si>
  <si>
    <t>Раскрой простилки из полотна иглопроб. в 4 слоя</t>
  </si>
  <si>
    <t>Надевание обуви на колодки, установка пяточной части, выравнивание носоч.части по высоте</t>
  </si>
  <si>
    <t>Наклеивание укреп. тесьмы на ремни, разрезка тесьмы (6уч./1п.)</t>
  </si>
  <si>
    <t>Пристрачивание языка к МП, закреп. шва, обрезка ниток</t>
  </si>
  <si>
    <t>Раскрой меха искусственного на детали подкладки в 2 слоя (12д./1п.)</t>
  </si>
  <si>
    <t>Надсечка краев дет. союзки под загибку</t>
  </si>
  <si>
    <t>Обрезка излишков к/п, "вилькро"</t>
  </si>
  <si>
    <t>Нанесение клея НК на картонные и текстильные стельки, сушка, дублирование</t>
  </si>
  <si>
    <t>Наклеивание укреп. тесьмы на дет. союзки под выворотку, разрезка тесьмы</t>
  </si>
  <si>
    <t>Нанесение клея НК на кант союзки под выворотку, сушка</t>
  </si>
  <si>
    <t xml:space="preserve">Стачивание берцев по ЗШ,  закреп. шва, обрезка ниток </t>
  </si>
  <si>
    <t>Нанесение клея НК по верхнему канту под выворотку, сушка (4уч./1п.)</t>
  </si>
  <si>
    <t>Нанесение клея НК на верхний край союзки под загибку, сушка, загибка, околачивание</t>
  </si>
  <si>
    <t>Строчка канта союзки-языка, обрезка ниток (2д./1п.)</t>
  </si>
  <si>
    <t>Обрезка излишков к/п и меха вручную (ЧПР 4шт./1п., союзка-язык 2шт./1п.)</t>
  </si>
  <si>
    <t>И Т О Г О :                   мод. 1306</t>
  </si>
  <si>
    <t>мод. 1301</t>
  </si>
  <si>
    <t>мод. 1302</t>
  </si>
  <si>
    <t>мод. 1310</t>
  </si>
  <si>
    <t>мод. 1311</t>
  </si>
  <si>
    <t>мод. 1316</t>
  </si>
  <si>
    <t>мод. 1317</t>
  </si>
  <si>
    <t>мод. 1320</t>
  </si>
  <si>
    <t>Настрачивание "вилькро" мягкого на к/п под ЧПР, закреп. шва, обрезка ниток (2ремня/1п.)</t>
  </si>
  <si>
    <t>Дублирование м/п на дет.верха (4д.)</t>
  </si>
  <si>
    <t>Нанесение клея на край берцев, к/п, союзку, сушка, вставка берцев между верхом и к/подкладкой союзки, дублирование</t>
  </si>
  <si>
    <t>Обрезка излишков меховой подкл. вручную</t>
  </si>
  <si>
    <t>Выравнивание деталей к/п (6д./1п.)</t>
  </si>
  <si>
    <t>сборка подкладки     (без "зиг-зага")</t>
  </si>
  <si>
    <t>Настрачивание дет. украшен. на голенище по нижнему краю, закреп. шва, обрезка ниток (2уч./1п.)</t>
  </si>
  <si>
    <t>Настрачивание ЧПР ("вилькро") на заготовку по схеме, закреп. шва, обрезка ниток (4д./1п.)</t>
  </si>
  <si>
    <t>Нанесение клея НК на дет. голенища, задинку, союзку, сушка, дублирование  (6уч./1п.) - попарно</t>
  </si>
  <si>
    <t>мод. 0750,  0630, 0650, 0764</t>
  </si>
  <si>
    <t>Строчка канта дет.верха с одновр. обрезкой к/п н/а и вручную, закреп. шва, обрезка ниток (6д./1п.)</t>
  </si>
  <si>
    <t>Строчка канта ремней, закреп. шва, обрезка ниток (4д./1п.)</t>
  </si>
  <si>
    <t>Пробивка отверстий, вставка украшений, расклепывание (4шт./1п.) (4 ремня/1п.)</t>
  </si>
  <si>
    <t>Нанесение клея НК на узел верха, узел подкладки по верх.канту до подноска, сушка,  дублирование верха и подкладки</t>
  </si>
  <si>
    <t>Складальник деталей та виробів - Нанесение клея НК на союзку, велькро жесткое, сушка, дублировка (4 дет/1 пар)</t>
  </si>
  <si>
    <t>Нанесение клея НК на задинку, берцы по краю, сушка, дублирование (2уч./1п.)</t>
  </si>
  <si>
    <t>Пристрачивание языка к заготовке согласно образца, закреп. шва, обрезка ниток</t>
  </si>
  <si>
    <t>Распаковка украшений 2шт./1п. (упаковка бумага)</t>
  </si>
  <si>
    <t xml:space="preserve">Распаковка украшения 2шт./1п. (упаковка бумага) </t>
  </si>
  <si>
    <t>Настрачивание штаферки на ТП, закрепление шва, обрезка ниток (2уч./1п.)</t>
  </si>
  <si>
    <t>мод. 1409</t>
  </si>
  <si>
    <t>мод. 1410</t>
  </si>
  <si>
    <t>Наклеивание геленка (латекс) на осн. стельку, отклеивание от бумаги</t>
  </si>
  <si>
    <t>Т Е Х Н О Л О Г И Ч Е С К А Я     С Х Е М А    №</t>
  </si>
  <si>
    <t>1 - верх</t>
  </si>
  <si>
    <t>Нанесение клея НК на край задинки (петля), сушка, загибка по разметке (2д.)</t>
  </si>
  <si>
    <t>Разметка дет. верха мод.2023</t>
  </si>
  <si>
    <t>сборка подкладки</t>
  </si>
  <si>
    <t>Нанесение клея ПУ, подклеивание щелей местной неприклейки, чистка обуви от остатков клея</t>
  </si>
  <si>
    <t>Спускание краев дет. к/п (стр.-4 отр, выворотка -6 отр., под затяжку - стелька по кругу)</t>
  </si>
  <si>
    <t>Строчка канта ЧПР с одновр. обрезкой к/п, "вилькро" н/а и вручную, закреп. шва, обрезка ниток</t>
  </si>
  <si>
    <t>мод. 2615</t>
  </si>
  <si>
    <t>Раскрой хрома на дет. верха (30 д.)</t>
  </si>
  <si>
    <t>Спускание краев дет.верха (стр.-44уч., выворот-4уч.)</t>
  </si>
  <si>
    <t>Наклеивание укреп. тесьмы на ЧПР, подпряжечник, разрезка тесьмы  (4дет./1п.)</t>
  </si>
  <si>
    <t>Настрачивание союзки на язычок, закреп. шва, обрезка ниток</t>
  </si>
  <si>
    <t>Наклеивание укреп. тесьмы по верхнему канту  (узел берцы+задинка) под загибку (2уч./1п.), разрезка тесьмы (2д./1п.)</t>
  </si>
  <si>
    <t>мод. 1504</t>
  </si>
  <si>
    <t>Нанес. клея НК на берцы по линии разреза под заст. "молния", на край подпряжечного ремня, берцев по краю, сушка, дублир., загибка концов "молнии"</t>
  </si>
  <si>
    <t>Наклеивание укреп. тесьмы на ЧПР, петлю, разрезка тесьмы  (4д./1п.)</t>
  </si>
  <si>
    <t>Загибка верхнего канта, околачивание</t>
  </si>
  <si>
    <t>Настрачивание язычка на заготовку согласно образца, закреп. шва, обрезка ниток</t>
  </si>
  <si>
    <t>Спускание краев дет. верха  (стр - 16уч.,  загибка - 8уч., выворотка - 6уч.)</t>
  </si>
  <si>
    <t>Спускание краев дет. к/п  (стр - 8уч., затяжка - 6уч., выворотка - 6уч.)</t>
  </si>
  <si>
    <t>И Т О Г О :                 мод. 2609</t>
  </si>
  <si>
    <t>Разметка деталей верха — 44уч.</t>
  </si>
  <si>
    <t>Наклеивание укреп. тесьмы на ЧПР, петлю, разрезка тесьмы (6д./1п.)</t>
  </si>
  <si>
    <t>Разметка основной стельки</t>
  </si>
  <si>
    <t xml:space="preserve">Настрачивание мягкого канта на заготовку, закрепление шва, обрезка ниток </t>
  </si>
  <si>
    <t>И Т О Г О:                   мод. 2213</t>
  </si>
  <si>
    <t>Раскрой хрома на дет. верха   (20 д./1п.)</t>
  </si>
  <si>
    <t>Выравнивание дет. верха  (20д./1п.)</t>
  </si>
  <si>
    <t>мод.0931</t>
  </si>
  <si>
    <t>Контроль качества загот., компл. заготовок в произв. партии, связывание партий, сдача в кладовую</t>
  </si>
  <si>
    <t>мод. 0739, 0629, 0759, 0639</t>
  </si>
  <si>
    <t xml:space="preserve">Пробивка отв., вставка хольнитенов (10шт/1п.), прикрепление деталей  </t>
  </si>
  <si>
    <t>мод. 2235</t>
  </si>
  <si>
    <t>Раскрой хрома на дет.верха   (22д./1п.)</t>
  </si>
  <si>
    <t>Спускание краев дет. меха (стр.-18уч., ТШ-4уч., затяжка-4уч.)</t>
  </si>
  <si>
    <t>Стачивание передних дет. голенища и союзки ТШ, закреп. шва, обрезка ниток  (2уч.)</t>
  </si>
  <si>
    <t>Раскрой хрома на дет. верха (24 д.)</t>
  </si>
  <si>
    <t>Выравнивание дет.к/п (14д./1п.)</t>
  </si>
  <si>
    <t>Раскрой хрома на дет.верха (4 д./1п.)</t>
  </si>
  <si>
    <t>Пробивка отверстий, вставка блочек (16шт./1п.)</t>
  </si>
  <si>
    <t xml:space="preserve">Пробивка отверстий, вставка блочек (24шт./1п.)  </t>
  </si>
  <si>
    <t>Обрезка излишков к/п, т/п вручную по периметру</t>
  </si>
  <si>
    <t>мод. 0706</t>
  </si>
  <si>
    <t>Разруб картона на вкладную стельку</t>
  </si>
  <si>
    <t>мод. 0628</t>
  </si>
  <si>
    <t>мод. 0728</t>
  </si>
  <si>
    <t>мод. 0739,  0629</t>
  </si>
  <si>
    <t>Спускание краев дет. верха: загибка-6отр., стр.-26отр., ТШ-20отр., клапан-2отр.</t>
  </si>
  <si>
    <t>Спускание краев дет. к/п  (карман - по периметру)</t>
  </si>
  <si>
    <t>мод. 2531</t>
  </si>
  <si>
    <t>мод. 2505</t>
  </si>
  <si>
    <t>мод.  0913,  1513, 0924, 0923, 1526, 1523</t>
  </si>
  <si>
    <t>Раскрой КП на прессе  (6 д./1п.)</t>
  </si>
  <si>
    <t>Спускание краев дет. верха (стр.-14уч., загиб.-6уч.)</t>
  </si>
  <si>
    <t>Спускание краев дет. КП (стр-8уч., выв-4уч., зат-2уч.)</t>
  </si>
  <si>
    <t>Спускание краев дет. верха (стр.-14уч.)</t>
  </si>
  <si>
    <t>Спускание краев дет. КП (зат-16уч.; стелька)</t>
  </si>
  <si>
    <t xml:space="preserve">Формование союзок </t>
  </si>
  <si>
    <t>Настрачивание ЗНР на заготовку одноряд. стр., закреп. шва, обрезка ниток</t>
  </si>
  <si>
    <t>мод. 2803,   2804</t>
  </si>
  <si>
    <t>Настрачивание к/кармана на КП под берцы, закреп. шва, обрезка ниток, обрезка к/п (угол под загибку)</t>
  </si>
  <si>
    <t>Спускание краев дет. к/п  (стр - 4уч., затяжка - 6уч., выворотка - 6уч.)</t>
  </si>
  <si>
    <t>Нанесение клея НК по краю на надблоч., узел союзка+берцы , сушка, дубл.(4уч./1п.), вставка петли (2д./1п)</t>
  </si>
  <si>
    <t>Настрачивание "вилькро" мягкого, жёсткого на к/п под ЧПР, закреп. шва, обрезка ниток (2ремня/1п.)</t>
  </si>
  <si>
    <t>Изготовление подрам.ремня: нанесение клея НК на ремень, надевание рамки, загибание ремня, сушка, дубл. (2дет./1п.)</t>
  </si>
  <si>
    <t>Наклеивание укреп. тесьмы на петлю (отделку) детали язычка, разрезка тесьмы (2д./1п.)</t>
  </si>
  <si>
    <t>Нанесение клея НК на деталь язычка, отделку, сушка, дубл.</t>
  </si>
  <si>
    <t xml:space="preserve">Стачивание языка с к/подкладкой по верхнему краю тачным швом,  закреп. шва, обрезка ниток </t>
  </si>
  <si>
    <t>мод. 0929, 1529</t>
  </si>
  <si>
    <t xml:space="preserve">Настрачивание м.канта на кант, закрепление шва, обрезка ниток </t>
  </si>
  <si>
    <t>Наклеивание укреп. тесьмы на стойки для украшений, разрезка тесьмы  (4дет./1п.)</t>
  </si>
  <si>
    <t>Окрашивание краев деталей верха</t>
  </si>
  <si>
    <t>Увлажнение к/п под маркировку</t>
  </si>
  <si>
    <t xml:space="preserve">Строчка канта языка, обрезка излишков к/п, закрепление шва, обрезка ниток </t>
  </si>
  <si>
    <t>Настрачивание языка на узел к/подкладки (2уч./1п.), закреп. шва, обрезка ниток</t>
  </si>
  <si>
    <t>Строчка канта берцев с одновр. обрезкой к/п н/а и вруч., пристрачиванием "молнии" 2-ой строчкой,  закрепление шва, обрезка ниток</t>
  </si>
  <si>
    <t>на разруб и обработку деталей низа туфель летних</t>
  </si>
  <si>
    <t>Фрезерование неходовой поверхности подошвы (формован. подошва)</t>
  </si>
  <si>
    <t>Чистка подошвы от пыли, удаление заусениц</t>
  </si>
  <si>
    <t xml:space="preserve">Раскрой хрома на дет.верха  (18д./1п.) </t>
  </si>
  <si>
    <t>Выравнивание деталей верха (18д./1п.)</t>
  </si>
  <si>
    <t xml:space="preserve"> Настрачивание берцев на союзку Г-обр.стр., закреп. шва, обрезка ниток </t>
  </si>
  <si>
    <t>мод. 1318</t>
  </si>
  <si>
    <t>Раскрой хрома на дет. верха (28 д.)</t>
  </si>
  <si>
    <t>Продевание ЧПР в рамку, застегивание "вилькро"</t>
  </si>
  <si>
    <t>Пробивка отверстий в ремнях, вставка украшений, расклепывание (2шт./1п.)</t>
  </si>
  <si>
    <t>мод. 2132</t>
  </si>
  <si>
    <t>Спускание краев дет. верха: (стр.-14уч., ТШ-8уч., загибка-6уч.)</t>
  </si>
  <si>
    <t>Спускание краев дет. верха (стр.-36уч., выворотка-4уч., ТШ-2уч.)</t>
  </si>
  <si>
    <t>Спускание краев дет.КП (стр-4уч, выв-6уч, зат-6уч.)</t>
  </si>
  <si>
    <t>мод. 0744</t>
  </si>
  <si>
    <t>Спускание краев дет.в. (выв-4уч., ТШ-8уч.)</t>
  </si>
  <si>
    <t>мод.0756</t>
  </si>
  <si>
    <t>Спускание краев дет.верха (стр-22уч., выв- 2уч.)</t>
  </si>
  <si>
    <t>Спускание краев дет. КП (стр-8уч., выв-2уч., зат-4уч., стелька)</t>
  </si>
  <si>
    <t xml:space="preserve">Окрашивание краев дет. верха (20уч.) </t>
  </si>
  <si>
    <t>мод.2535</t>
  </si>
  <si>
    <t>Строчка канта берцев согл.образца, обрезка к/п н/а и вручную, закреп. шва, обрезка ниток</t>
  </si>
  <si>
    <t>Застёгивание "вилькро"</t>
  </si>
  <si>
    <t>Раскрой термобязи в 4 сл. на дет. м/подкл. (10 д./1п.)</t>
  </si>
  <si>
    <t>Раскрой хрома на подкладку (8 д./1п.)</t>
  </si>
  <si>
    <t>Выравнивание дет. верха (12д./1п.)</t>
  </si>
  <si>
    <t>Выравнивание дет. подкладки (8д./1п.)</t>
  </si>
  <si>
    <t>Нанесение клея НК на союзку, голенище по краю, сушка, дублирование   (4уч./1п.)</t>
  </si>
  <si>
    <t>Настрачивание союзки на голенище 2-хряд.стр., закрепление шва, обрезка ниток (4уч./1п.)</t>
  </si>
  <si>
    <t>Т.летние (ортопедические) - сб.стельки</t>
  </si>
  <si>
    <t>Нанесение клея НК на верх и подкл. по верх.канту и линию разреза под "молнию", клапан, сушка, дубл. верха и МП, околачивание</t>
  </si>
  <si>
    <t>ИТОГО:                        мод. 2251</t>
  </si>
  <si>
    <t>мод.1533</t>
  </si>
  <si>
    <t>Стачивание ТП по ЗШ тачным швом, закрепление шва, обрезка ниток</t>
  </si>
  <si>
    <t>Настрачивание дет.штаферки др/др одноряд.стр., закреп. шва, обрезка ниток (2уч./1п.)</t>
  </si>
  <si>
    <t>мод. 0931</t>
  </si>
  <si>
    <t>И Т О Г О :                 мод. 0710</t>
  </si>
  <si>
    <t>Стачивание штаферки и к/п под язык ТШ,  закреп. шва, обрезка ниток (4 уч./1п.)</t>
  </si>
  <si>
    <t>Нанесение клея НК на берцы по переднему краю, обсоюзку, сушка, дубл. (2д./1п.)</t>
  </si>
  <si>
    <t>Стачивание союзки с к/п по верхнему краю, закрепление шва, обрезка ниток, обрезка излишков к/п</t>
  </si>
  <si>
    <t xml:space="preserve">Строчка верхнего канта берцев согласно образца, закрепление шва, обрезка ниток </t>
  </si>
  <si>
    <t>Пробивка отверстий в ремнях вручную (6уч./1п.)</t>
  </si>
  <si>
    <t>Спускание краев дет. верха: (стр.-16отр., ТШ-12отр., загибка-8уч., клапан-2отр.)</t>
  </si>
  <si>
    <t>Спускание краев дет. меха (ТШ-4уч., стр.-12уч., затяжка - 6уч.)</t>
  </si>
  <si>
    <t>Раскрой термобязи на дет. м/п  в 8 сл. (4 д./1п.)</t>
  </si>
  <si>
    <t xml:space="preserve">Строчка декор. линий, закреп. шва, обрезка ниток  (4уч.). </t>
  </si>
  <si>
    <t>Раскрой меха трикотажного на детали подкладки в 4 слоя (10д./1п.)</t>
  </si>
  <si>
    <t>Разглаживание тачного шва, наклеивание укреп. тесьмы, разрезка тесьмы   (4уч./1п.)</t>
  </si>
  <si>
    <t>Нанесение клея "жидкие гвозди" на украшение, сушка, дубл. на заготовку (2д./1п.)</t>
  </si>
  <si>
    <t>м. 2803</t>
  </si>
  <si>
    <t>м. 2708</t>
  </si>
  <si>
    <t>м.0309 "слипоны"</t>
  </si>
  <si>
    <t>Нанесение клея НК на берцы по линии разреза под застежку "молния",  до разреза, застежку "молния", сушка, дублир., загибание краёв "молнии"</t>
  </si>
  <si>
    <t>Выравнивание дет. к/п      (2д./1п.)</t>
  </si>
  <si>
    <t>Настрачивание "вилькро" мяг., жестк. на КП под ремень, закреп. шва, обрезка ниток (4д.)</t>
  </si>
  <si>
    <t>Пристрачивание "молнии" первой строчкой, ремней (2шт./1п.) с одновр. стач. голенища по бок шву, закрепление шва, обрезка ниток</t>
  </si>
  <si>
    <t>Спускание краев дет. верха (стр.-6уч., загиб.-12уч., под зат.-2уч.)</t>
  </si>
  <si>
    <t>Разглаживание ТШ с одновр. накл. укреп. тесьмы, разрезка тесьмы</t>
  </si>
  <si>
    <t>мод. 2708</t>
  </si>
  <si>
    <t xml:space="preserve">   ________А.А. Бас</t>
  </si>
  <si>
    <t xml:space="preserve">Т Е Х Н О Л О Г И Ч Е С К А Я     С Х Е М А    №  </t>
  </si>
  <si>
    <t xml:space="preserve"> на формованой подошве  клеевого метода крепления</t>
  </si>
  <si>
    <t>Настрачивание ЧПР на заготовку О-обр. стр., закреп. Шва, обрезка ниток (2д./1п.)</t>
  </si>
  <si>
    <t xml:space="preserve">Стачивание верха и к/п по верхнему краю ТШ, закрепление шва, обрезка ниток </t>
  </si>
  <si>
    <t>Раскрой вкладных стелек из ткани в 2 слоя (2 д./1п.), комплектовка</t>
  </si>
  <si>
    <t>Околачивание бокового ТШ (2уч./1п.)</t>
  </si>
  <si>
    <t>Раглаживание заднего ТШ с одновр. проклад. тесьмы, разрезка тесьмы  (2уч./1п.)</t>
  </si>
  <si>
    <t>Околачивание ТШ (2уч./1п.)</t>
  </si>
  <si>
    <t>Наклеивание укр. тесьмы на ЧПР, подрам. ремень, дет. союзки под выворотку, разрезка тесьмы (6д./1п.)</t>
  </si>
  <si>
    <t>мод. 2129</t>
  </si>
  <si>
    <t>Выравнивание дет. верха (20д./1п.)</t>
  </si>
  <si>
    <t>ИТОГО:                  мод. 2506, 0802</t>
  </si>
  <si>
    <t>мод. 0906, 1511</t>
  </si>
  <si>
    <t>Дублирование м/подкл. (укрепитель) на детали бецев, разъединение дет.м/п   (4д./1п.)</t>
  </si>
  <si>
    <t>Строчка декор.линий на дет.задинки, обрезка ниток  (2уч./1п.)</t>
  </si>
  <si>
    <t>Строчка декор.линий на дет.берцев, обрезка ниток  (8уч./1п.)</t>
  </si>
  <si>
    <t>Окрашивание краев дет.верха 26уч.</t>
  </si>
  <si>
    <t>Околачивание ТШ</t>
  </si>
  <si>
    <t>на раскрой и обработку деталей верха п/ботинок, туфель</t>
  </si>
  <si>
    <t>Раскрой т/подкладки под союзку в 4 слоя   (2д./1п.)</t>
  </si>
  <si>
    <t>Пробивание отверстий, вставка блочек (12шт./1п.)</t>
  </si>
  <si>
    <t>Строчка канта ЧПР с одновр. обрезкой "вилькро" н/а и вручную, обрезка ниток</t>
  </si>
  <si>
    <t>Настрачивание ЧПР на заготовку по схеме, закреп. шва, обрезка ниток</t>
  </si>
  <si>
    <t xml:space="preserve">Стачивание берцев по ЗШ тачным швом, закрепление шва, обрезка ниток </t>
  </si>
  <si>
    <t>Окрашивание краев дет. верха (34уч.)</t>
  </si>
  <si>
    <t>Наклеивание укреп. тесьмы по верхнему канту под загибку (2уч./1п.), разрезка тесьмы (2д./1п.)</t>
  </si>
  <si>
    <t>Выравнивание дет. верха</t>
  </si>
  <si>
    <t>Нанесение клея НК на союзку, задинку, голенище по нижнему краю, сушка, дублирование  (4уч./1п.)</t>
  </si>
  <si>
    <t>Нанесение клея НК на союзку, берцы, надблочник по краю, сушка, дубл.</t>
  </si>
  <si>
    <t xml:space="preserve">Настрачивание к/кармана на к/подкл. под берцы, закреп. шва, обрезка ниток </t>
  </si>
  <si>
    <t>Раскрой хрома на дет. верха (10 д./1п.)</t>
  </si>
  <si>
    <t>Пробивка отв.в подпряж. ремнях 4шт.</t>
  </si>
  <si>
    <t>Выравнивание дет. к/п (12д./1п.)</t>
  </si>
  <si>
    <t>Стачивание заготовки по ПШ тачным швом, закреп. шва, обрезка ниток  (2уч.) - попарно</t>
  </si>
  <si>
    <t>Спускание краев деталей верха  (строчка - 12уч., выворотка - 2уч., ТШ - 2уч.)</t>
  </si>
  <si>
    <t>Спускание краев дет. к/п (строчка -4уч., выворотка -2уч., затяжка -8уч.,стелька)</t>
  </si>
  <si>
    <t xml:space="preserve">Настрачивание т/подкл. на к/подкл. под берцы, закреп. шва, обрезка ниток </t>
  </si>
  <si>
    <t>Окрашивание краев дета. верха 4уч.</t>
  </si>
  <si>
    <t>Наклеивание укреп. тесьмы на ЧПР, петлю, подрамочник, разрезка тесьмы (10д./1п.)</t>
  </si>
  <si>
    <t>Нанесение клея НК на задинку, берцы, кант по краю, сушка, дубл.</t>
  </si>
  <si>
    <t>Нанесение клея НК на союзку, подносок по краю, сушка, дубл.</t>
  </si>
  <si>
    <t xml:space="preserve">Настрачивание подноска на союзку (2пар. строчками) закреп. шва, обрезка ниток </t>
  </si>
  <si>
    <t xml:space="preserve">Настрачивание берцев на кант, закрепление шва, обрезка ниток </t>
  </si>
  <si>
    <t>мод. 2226,    2236</t>
  </si>
  <si>
    <t>Ручное плетение декорат. шва, закрепление шва, завязывание узлов, обрезка ниток</t>
  </si>
  <si>
    <t>Нанесение клея НК на мех.подкл., голенище по верх.краю, сушка, вставка мех.подкл., дубл. верха и подкладки</t>
  </si>
  <si>
    <t>Настрачивание подпряж. на заготовку  О-обр. строчкой, обрезка ниток (4шт./1п.)</t>
  </si>
  <si>
    <t>Сборка стелек, срезание складок</t>
  </si>
  <si>
    <t>Формование стелек</t>
  </si>
  <si>
    <t>Загибка краёв дет.берцев, подрезание углов, околач.</t>
  </si>
  <si>
    <t>Околачивание деталей берцев</t>
  </si>
  <si>
    <t>Спускание краев дет. КП (стр-6уч., выв-2уч., зат-8уч., стелька (нос.-геленочная часть)</t>
  </si>
  <si>
    <t>мод.2533, 2534</t>
  </si>
  <si>
    <t>мод.0640, 0761</t>
  </si>
  <si>
    <t>Выравнивание деталей верха (22д./1п.)</t>
  </si>
  <si>
    <t>Спускание краев дет. верха: (стр.-20отр., ТШ-20отр., загибка-14уч.)</t>
  </si>
  <si>
    <t>м. 2807   "Strobel"</t>
  </si>
  <si>
    <t>Раскрой нубука на дет.верха (4 д./1п.)</t>
  </si>
  <si>
    <t>Спускание краев деталей к/п (стр.-8уч., выворотка-4уч., затяжка-2уч.)</t>
  </si>
  <si>
    <t>м. 1313,   2113</t>
  </si>
  <si>
    <t>мод. 2119</t>
  </si>
  <si>
    <t>Околачивание заготовки</t>
  </si>
  <si>
    <t xml:space="preserve">Перенос дет.верха, подача на поток </t>
  </si>
  <si>
    <t>Спускание краев дет. верха (стр.-8уч.)</t>
  </si>
  <si>
    <t>Спускание краев дет. к/п (стр. - 4уч., затяжка-6уч.)</t>
  </si>
  <si>
    <t>Раскрой хрома на дет. верха   (14 д./1п.)</t>
  </si>
  <si>
    <t>Нанесение клея НК на союзку, голенище по краю, сушка, дублирование   (2уч./1п.)</t>
  </si>
  <si>
    <t>И Т О Г О :                  мод. 2132</t>
  </si>
  <si>
    <t>Настрачивание союзки на голенище 2-мя парал..стр., закрепление шва, обрезка ниток (2уч./1п.)</t>
  </si>
  <si>
    <t>мод. 2532</t>
  </si>
  <si>
    <t>Изготовление подрамочника: нанесение клея НК на ремень, надевание рамки, загибание ремня, сушка, дубл. (2дет./1п.)</t>
  </si>
  <si>
    <t>сапожки</t>
  </si>
  <si>
    <t>Спускание краев дет. верха  (стр - 2уч.,  выворотка - 4уч., ТШ - 4уч.)</t>
  </si>
  <si>
    <t>ИТОГО:                  мод. 2231,   2241</t>
  </si>
  <si>
    <t>Настрачивание к/п под язычок на т/п под союзку, закреп. шва, обрезка ниток</t>
  </si>
  <si>
    <t>И Т О Г О :                 мод. 2707</t>
  </si>
  <si>
    <t>Спускание краев дет. к/п  (стр.- 2уч.)</t>
  </si>
  <si>
    <t>Спускание краев дет. верха: (загибка - 4отр., строчка - 22отр., ТШ — 4отр.)</t>
  </si>
  <si>
    <t>Строчка декор. линий на берцах, обрезка, перетягивание нитей</t>
  </si>
  <si>
    <t>И Т О Г О :                         мод. 0762</t>
  </si>
  <si>
    <t>Нанесение клея НК на берцы по линии разреза под застежку "молния",  до разреза, застежку "молния", сушка, дублирование</t>
  </si>
  <si>
    <t>Окрашивание краев дет.верха 20уч. мод.0753, мод.0754, мод.0752</t>
  </si>
  <si>
    <t>Наклеивание укр. тесьмы по верх. канту под загибку, разрезка тесьмы   (2уч./1п.)</t>
  </si>
  <si>
    <t>Нанесение клея НК на язычок, отделку, украшение по краю, сушка, дублирование</t>
  </si>
  <si>
    <t>Дублирование м/п на дет.верха (2д./1п.)</t>
  </si>
  <si>
    <t>Спускание краев дет. верха (стр.-8уч., под зат. - 2уч.)</t>
  </si>
  <si>
    <t xml:space="preserve">на раскрой и обработку деталей верха туфель летних </t>
  </si>
  <si>
    <t>мод.   2506,   0802</t>
  </si>
  <si>
    <t>Раскрой хрома на дет.верха (22 д./1п.)</t>
  </si>
  <si>
    <t>Выравнивание дет. верха (12 д./1п.)</t>
  </si>
  <si>
    <t>Нанесение клея НК на ЗНР, сушка, загибание петли, дублирование по разметке на заготовку (2дет./1п.)</t>
  </si>
  <si>
    <t>Активация клеевой пленки, затяжка пяточной, геленочной части заготовки клеем, подправить вручную</t>
  </si>
  <si>
    <t>Спускание краев дет. КП (стр.-10уч., выворот.-6уч., затяж.-6уч.)</t>
  </si>
  <si>
    <t>Раскрой термобязи на дет. м/п  в 4сл. (10 д./1п.)</t>
  </si>
  <si>
    <t>Дублирование м/п на дет.верха (8д.)</t>
  </si>
  <si>
    <t>мод. 0932, 1538</t>
  </si>
  <si>
    <t>Дублирование м/п на дет.верха (6д.)</t>
  </si>
  <si>
    <t>Раскрой простилки из полотна иглопроб. в 4 сл.</t>
  </si>
  <si>
    <t>мод. 2607</t>
  </si>
  <si>
    <t>Спускание краев деталей верха  (строчка - 20уч., ТШ - 4уч., выворотка - 2уч.)</t>
  </si>
  <si>
    <t>Настрачивание дет.берцев др/др, закрепление шва, обрезка ниток  (8уч./1п.)</t>
  </si>
  <si>
    <t>Околачивание, разглаживание ТП по ЗШ</t>
  </si>
  <si>
    <t>Раскрой термобязи в 4 сл. на дет. м/подкл. (8 д./1п.)</t>
  </si>
  <si>
    <t xml:space="preserve">Стачивание берцев и к/п под берцы по верхнему краю, закрепление шва, обрезка ниток </t>
  </si>
  <si>
    <t xml:space="preserve">Настрачивание  "банта" на заготовку, закреп. шва, перетягивание, обрезка ниток (2уч./1п.) </t>
  </si>
  <si>
    <t>Раскрой хрома на дет.верха (18 д./1п.)</t>
  </si>
  <si>
    <t>Раскрой хрома на дет.верха (24 д./1п.)</t>
  </si>
  <si>
    <t>Настрачивание штаферки на мех/подкл. под голенище одноряд. стр., закреп. шва, обрезка ниток (2уч./1п.)</t>
  </si>
  <si>
    <t>Разглаживание ТШ, наклеивание укреп. тесьмы, разрезка тесьмы</t>
  </si>
  <si>
    <t xml:space="preserve">Стачивание берцев и к/подкл. по верхнему краю, закреп. шва, обрезка ниток </t>
  </si>
  <si>
    <t>Строчка канта языка с одновр. обрезкой к/п н/а и вручную, закреп. шва, обрезка ниток</t>
  </si>
  <si>
    <t>Прикрепление стелек к колодке тексами, посыпание колодок тальком</t>
  </si>
  <si>
    <t>Формование пяточной части заготовки</t>
  </si>
  <si>
    <t>Разметка основной стельки под затяжку</t>
  </si>
  <si>
    <t>Выравнивание дет. верха (без украшений)</t>
  </si>
  <si>
    <t>Загибка краев дет. (верхний кант), околачивание (4уч./1п.)</t>
  </si>
  <si>
    <t>Раскрой хрома  на дет.верха   (18д./1п.)</t>
  </si>
  <si>
    <t>Подбор подошв по цветам, размерам, запуск подошв на поток</t>
  </si>
  <si>
    <t>Пробивка отверстий, вставка хольнитена, расклёпывание (6шт./1п.)</t>
  </si>
  <si>
    <t>Настрачивание ЧПР на заготовку по схеме, закреп. шва, перетягивание, обрезка ниток (2д./1п.)</t>
  </si>
  <si>
    <t>Нанесение клея НК на  верх, к/подкладку берцев, союзки, сушка, выворачивание к/подкл., форм. канта, дублирование верха и подкладки (4дет./1п.)</t>
  </si>
  <si>
    <t>Настрачивание к/п под берцы на к/п под союзку, закр. шва, обрезка ниток (2уч./1п.)</t>
  </si>
  <si>
    <t>Спускание краев дет. к/п (стр-4уч., выв-2уч., зат -6уч., стелька)</t>
  </si>
  <si>
    <t>Разметка для взъерош. затяжной кромки выше грани</t>
  </si>
  <si>
    <t>м.0229ф</t>
  </si>
  <si>
    <t>Складальник верху взуття - Строчка канта деталей задинки (2-ряд строчка/4 уч.), согласно образца, обрезка излишков к/п</t>
  </si>
  <si>
    <t>Складальник деталей та виробів - Околачивание после дублировки (на машине)</t>
  </si>
  <si>
    <t>Складальник верху взуття - Ремонт заготовок</t>
  </si>
  <si>
    <t>Обробник виробів - Чистка заготовок</t>
  </si>
  <si>
    <t>Комплектувальник виробів, н/ф та матер. - Контроль качества заготовок, компл. в производ. партии, связывание партий, сдача в кладовую</t>
  </si>
  <si>
    <t>Спускание краев деталей меха (ТШ-8уч., стр.-20уч., затяжка - 6уч.)</t>
  </si>
  <si>
    <t>Спускание краев дет.в. (стр-4уч., заг-6уч., ТШ-4уч.)</t>
  </si>
  <si>
    <t>Раскрой к/п на прессе  (8 д./1п.)</t>
  </si>
  <si>
    <t>Спускание краев дет. к/п  (стр - 4уч., зат - 6уч.)</t>
  </si>
  <si>
    <t>мод. 0737</t>
  </si>
  <si>
    <t>Выравнивание дет. верха 24д./1п.</t>
  </si>
  <si>
    <t>Строчка декор. линий на задинке, закреп. шва, обрезка, перетягивание ниток (2уч./1п.)</t>
  </si>
  <si>
    <t>Стачивание м.канта и к/п под м.кант по верхнему канту, закреп. шва, обрезка ниток</t>
  </si>
  <si>
    <t>Настрач. "вилькро" жёсткого на заготовку по схеме, закреп. шва, обрезка ниток  (6д./1п.)</t>
  </si>
  <si>
    <t>Застегивание "вилькро" (6шт.)</t>
  </si>
  <si>
    <t>Дублирование м/п на дет.верха 8д.</t>
  </si>
  <si>
    <t>мод.2237</t>
  </si>
  <si>
    <t>Продевание ЧПР, застегивание (6шт.)</t>
  </si>
  <si>
    <t>на разруб и обработку деталей низа сапожек, ботинок, п/ботинок, туфель</t>
  </si>
  <si>
    <t>И Т О Г О :                   мод. 1318</t>
  </si>
  <si>
    <t>Спускание краев дет. КП (стр.-2уч., зат.-8уч.; стелька вкруговую)</t>
  </si>
  <si>
    <t>Срезание складок излишков затяжной кромки стельки</t>
  </si>
  <si>
    <t>Околачивание бокового ТШ</t>
  </si>
  <si>
    <t>Наклеивание укр. тесьмы по верх. канту под загибку, разрезка тесьмы   (8уч./1п.)</t>
  </si>
  <si>
    <t>Нанесение клея НТ на задники (4уч./1п.)</t>
  </si>
  <si>
    <t>Разруб картона в 1слой на основ. стельку</t>
  </si>
  <si>
    <t>Настрачивание "вилькро" жёсткого на берцы по схеме, закреп. шва, перетягивание, обрезка ниток (4д./1п.)</t>
  </si>
  <si>
    <t>Дублирование м/п на дет. верха  12д.</t>
  </si>
  <si>
    <t>Раскрой хрома на дет.верха (20д./1п.)</t>
  </si>
  <si>
    <t>Комплектовка подошв по размерам в ящики, обработка форм. подошвы (обезжиривание этилацетатом, галогенирование)</t>
  </si>
  <si>
    <t>Раскрой к/подкл. на прессе  (4 д./1п.)</t>
  </si>
  <si>
    <t>Раскрой термобязи в 4 сл. на дет. м/подкл. (12 д./1п.)</t>
  </si>
  <si>
    <t>Дублирование м/п на дет.верха  8д.</t>
  </si>
  <si>
    <t>мод. 2025, 2015</t>
  </si>
  <si>
    <t>Выравнивание дет.к/п (4д./1п.)</t>
  </si>
  <si>
    <t>Наклеивание укр. тесьмы по верхнему канту под загибку, разрезка тесьмы (4уч./1п.)</t>
  </si>
  <si>
    <t>Разглаживание тачного шва, наклеиванием укреп. тесьмы, разрезка тесьмы</t>
  </si>
  <si>
    <t>мод. 2016</t>
  </si>
  <si>
    <t>Спускание краев дет.в. (стр-16уч, выв-4уч, ТШ-8уч)</t>
  </si>
  <si>
    <t>Настрачивание к/кармана на штаферку (4уч./1п.), закреп. шва, обрезка ниток</t>
  </si>
  <si>
    <t xml:space="preserve">Стачивание верха (узел берцы+задинка) и к/п по верхнему краю, закрепление шва, обрезка ниток </t>
  </si>
  <si>
    <t>Нанесение клея НК на узел верха и узел подкл., сушка, наклеивание укрепл. тесьмы на резинку, разрезка тесьмы, выворачивание подкл., дублирование верха и подкладки, чистка от остатков клея</t>
  </si>
  <si>
    <t>Спускание краев дет.в. (стр-4уч., заг-12уч., ТШ-4уч., зат.-10уч.)</t>
  </si>
  <si>
    <t>Стачивание меховой подкладки по ЗШ тачным швом , закрепление шва, обрезка ниток</t>
  </si>
  <si>
    <t xml:space="preserve">Настрачивание берцев на союзку Г-обр.строчкой, закреп. шва, обрезка ниток </t>
  </si>
  <si>
    <t>Намазка клеем боковинок, сушка, дубл.</t>
  </si>
  <si>
    <t xml:space="preserve">Стачивание дет. м.канта по ЗШ тачным швом,  закреп. шва, обрезка ниток </t>
  </si>
  <si>
    <t>Строчка канта голенища с одновр. обр.к/п н/а и вручную, отвор. дет.,пристрач. "молнии", резинки 2-ой строчкой,  закрепление шва, обрезка ниток</t>
  </si>
  <si>
    <t>Нанесение клея НК на детали голенища по боковому шву, сушка, дублир.</t>
  </si>
  <si>
    <t>Складальник деталей та виробів - Нанесение клея НК ремни, велькро мягкое, жесткое, сушка, дублировка (6 дет/1 пар)</t>
  </si>
  <si>
    <t>Стачивание меховой подкл. по переднему, боковому краю швом "зиг-заг", закрепление шва, обрезка ниток</t>
  </si>
  <si>
    <t>Нанесение клея НК на союзку, к/п, сушка, выворачивание, форм. канта, дублирование верха и к/п</t>
  </si>
  <si>
    <t>Контроль качества заготовок, комплектовка заготовок в производственные партии, связывание партий, сдача в кладовую</t>
  </si>
  <si>
    <t>Подбор, запуск кроя на поток, контроль качества кроя, счет, комплектовка</t>
  </si>
  <si>
    <t>Стачивание деталей берцев по ЗШ швом "зиг-заг", закреп. шва, обрезка ниток</t>
  </si>
  <si>
    <t>Нанесение клея НК на берцы, к/п (4дет./1п.) сушка, надевание рамок (4шт./1п.), загиб краев берец, дублирование верха и  к/п</t>
  </si>
  <si>
    <t>мод. 2213</t>
  </si>
  <si>
    <t>Спускание краев дет. верха: (загибка-2отр., строчка-16отр., ТШ-16отр., клапан-2отр.)</t>
  </si>
  <si>
    <t>Строчка канта заготовки с одноврем. пристрачиванием молнии 2-й стр.,  закрепление шва, обрезка ниток</t>
  </si>
  <si>
    <t>Нанесение клея НК по верхнему канту узел верха, узел подкладки, клапан, разрез под "молнию", "молнию", сушка, дублирование</t>
  </si>
  <si>
    <t xml:space="preserve">Пробивка отверстий, вставка петель (4шт./1п.) </t>
  </si>
  <si>
    <t>Нанесение клея НК на мягкий кант, берцы по краю, сушка, дубл. (2уч./1п.)</t>
  </si>
  <si>
    <t>Настрачивание берцев на мягкий кант, закреп. шва, обрезка ниток (2уч./1п.)</t>
  </si>
  <si>
    <t>Загибка краев дет. (верхний кант), околач.  (8уч./1п.)</t>
  </si>
  <si>
    <t>Нанесение клея НК на задинку, голенище по краю, сушка, дубл. (4уч./1п.),  вставка подпряж.  (2д./1п.)</t>
  </si>
  <si>
    <t xml:space="preserve">Нанесение клея  на украшение, заготовку, сушка, дублирование (2дет./1п.) </t>
  </si>
  <si>
    <t>Нанесение клея НК на НПР, к/п, сушка, дублирование, загибание петли  (2д./1п.)</t>
  </si>
  <si>
    <t>Спускание краев дет. КП (зат.-8уч.; стелька вкруговую)</t>
  </si>
  <si>
    <t>Изготовление подрамочника (4д.)</t>
  </si>
  <si>
    <t>Продевание ЧПР, застегивание (4шт.)</t>
  </si>
  <si>
    <t>Стачивание заготовки по ЗШ тачным швом, закреп. шва, обрезка ниток  (2уч.)</t>
  </si>
  <si>
    <t>мод. 2617</t>
  </si>
  <si>
    <t>Раскрой хрома на детали верха  (30д./1п.)</t>
  </si>
  <si>
    <t>Раскрой флиса на детали подкладки в 2 слоя (8д./1п.)</t>
  </si>
  <si>
    <t>Стачивание союзки-языка и МП (ТП) по верхнему канту, закреп.шва, обрезка ниток (2уч./1п.)</t>
  </si>
  <si>
    <t>Спускание краев деталей к/п (карман - затяж. кромка -2уч., стр.-2уч.)</t>
  </si>
  <si>
    <t>Нанесение клея НТ на неходовую поверхность подошвы, сушка</t>
  </si>
  <si>
    <t>Нанесение клея НК на верхний край берцев под выворотку, сушка; загибка верхнего канта под выворотку, околачивание; нанесение клея НК на узел берцев и узел подкл., сушка, выворачивание подкл., форм. канта, дубл. верха и подкладки</t>
  </si>
  <si>
    <t>Спускание краев дет.верха:стр.-22уч.,выв.-4уч.,ТШ-4уч.</t>
  </si>
  <si>
    <t xml:space="preserve">Складальник верху взуття - настрачивание берцев на союзку Г-обр.стр., закреп. шва, обрезка ниток </t>
  </si>
  <si>
    <t>Спускание п/стельки в гелен. части</t>
  </si>
  <si>
    <t>Настрачивание к/п на тесьму, закрепление шва, обрезка ниток</t>
  </si>
  <si>
    <t>Стачивание дет.союзки и задинки по бок.шву ТШ, закреп. шва, обрезка ниток   (4уч./1п.)</t>
  </si>
  <si>
    <t>Спускание краев дет. верха: загибка-8отр., строчка-10отр., ТШ-8отр.</t>
  </si>
  <si>
    <t>Наклеивание деталей подблочника на укреп. тесьму встык, разрезка тесьмы</t>
  </si>
  <si>
    <t>Настрачивание подблочников на тесьму, закрепление шва, обрезка ниток</t>
  </si>
  <si>
    <t>Спускание краев дет.в. (стр-26уч., выв-8уч., ТШ-20уч.)</t>
  </si>
  <si>
    <t>Спускание краев дет. КП (стр-6уч., выв-8уч., зат-8уч.)</t>
  </si>
  <si>
    <t>мод. 0736</t>
  </si>
  <si>
    <t>И Т О Г О :          мод. 0908,  1508,  1608</t>
  </si>
  <si>
    <t>Нанесение клея НК на верх и подкл. по верх. канту и линию разреза под "молнию", клапан, сушка, дубл.</t>
  </si>
  <si>
    <t>Раскрой хрома на детали верха  (22 д./1п.)</t>
  </si>
  <si>
    <t>Разглаживание ТШ с одновр. проклад. тесьмы, разрезка тесьмы</t>
  </si>
  <si>
    <t>Настрачивание отделки на дет. задн. наруж. голенища, закреп. шва, обрезка ниток  (2уч./1п.)</t>
  </si>
  <si>
    <t>Нанесение клея НК на петлю по краю, сушка, надевание украш., загибание, дублир. (2д./1п.)</t>
  </si>
  <si>
    <t>****</t>
  </si>
  <si>
    <t>Спускание краев дет.верха (стр.-14уч., выворот.-6уч., ТШ - 2уч., зат.-2уч.)</t>
  </si>
  <si>
    <t>мод 2026</t>
  </si>
  <si>
    <t>Спускание краев дет. верха: (загибка - 4 отр., строчка- 28отр., ТШ- 8отр., клапан-2отр.)</t>
  </si>
  <si>
    <t xml:space="preserve">Стачивание дет. берцев по ЗШ тачным швом,  закрепление шва, обрезка ниток </t>
  </si>
  <si>
    <t>Нанесение клея НК на союзку, задинку, сушка, дубл. (4д./1п.)</t>
  </si>
  <si>
    <t>Стачивание дет.союзки и задинки 2-мя парал. стр., закреп. шва, обрезка ниток   (4уч./1п.)</t>
  </si>
  <si>
    <t>Строчка канта голенища с одновременным пристрачиванием "молнии" и ремня 2-ой строчкой,  закрепление шва, обрезка ниток</t>
  </si>
  <si>
    <t>мод. 0602</t>
  </si>
  <si>
    <t>мод. 0603</t>
  </si>
  <si>
    <t xml:space="preserve">Нанесение клея НК на союзку по краю, берцы, к/п под союзку, резинку по краю, отделку, сушка, дублирование, вставка отделки, резинки между верхом и к/п, чистка от остатков клея   </t>
  </si>
  <si>
    <t>Намазка клеем боковинок, сушка, дублирование</t>
  </si>
  <si>
    <t>И Т О Г О :                   мод. 2128</t>
  </si>
  <si>
    <t>Строчка декоративных линий на дет.берцев, перетягивание, обрезка ниток, закрепление концов ниток тесьмой (4уч./1п.)</t>
  </si>
  <si>
    <t xml:space="preserve">Стачивание языка и к/п под язык по канту тачным швом,  закреп. шва, обрезка ниток </t>
  </si>
  <si>
    <t>Раскрой эластичной ленты (2 д./1п.)</t>
  </si>
  <si>
    <t xml:space="preserve">Обстрачивание заготовки по нижнему краю, закрепление шва, обрезка ниток </t>
  </si>
  <si>
    <t>Стачивание МП по нижнему краю до разреза под "молнию", закреп.шва, обрезка ниток</t>
  </si>
  <si>
    <t>Нанесение клея НК на деталь голенища по верхнему канту под выворотку, сушка, верхн. край меха,  простилание поролона, выворач., форм. канта, языка</t>
  </si>
  <si>
    <t>Околачивание ТШ к/п (4уч./1п.), околач. после дублировки</t>
  </si>
  <si>
    <t>Наклеивание укреп. тесьмы по верхнему канту под выворотку, разрезка тесьмы (2д./1п.)</t>
  </si>
  <si>
    <t>Стачивание язычка с мех. подкладкой по верхнему краю, закреп. шва, обрезка ниток, укладывание меховой подкладки</t>
  </si>
  <si>
    <t>Ведение пооперац. учета сборки заготовки, комплектовка, подача и забор сборочных партий с раб. мест, заполнение учетных карт</t>
  </si>
  <si>
    <t>Разметка дет. верха</t>
  </si>
  <si>
    <t>Пробивка отверстий (6шт./1п.)</t>
  </si>
  <si>
    <t>Вставка хольнитена (6шт./1п.), расклёпывание</t>
  </si>
  <si>
    <t>Пробивка отверстий (4шт./1п.)</t>
  </si>
  <si>
    <t xml:space="preserve">Вставка "шпильки", закрепление  (2шт./п.) </t>
  </si>
  <si>
    <t>Наклеивание подкладки под берцы на укреп. тесьму встык, настрачивание кожподкладки на тесьму, разрезка тесьмы</t>
  </si>
  <si>
    <t>Строчка канта заготовки согл.обр, закрепление шва, обрезка ниток, околачивание швов</t>
  </si>
  <si>
    <t>ИТОГО:                       мод. 2530, 2537, 2539</t>
  </si>
  <si>
    <t>ИТОГО:                        мод. 0755</t>
  </si>
  <si>
    <t>ИТОГО:                    мод. 0943, 1543</t>
  </si>
  <si>
    <t>ИТОГО:                            мод. 2805</t>
  </si>
  <si>
    <t>ИТОГО:                       мод.0756</t>
  </si>
  <si>
    <t>Надсечка краев дет. заготовки под выворотку</t>
  </si>
  <si>
    <t>Строчка канта заготовки согл. образца, закреп. шва, перетягивание, обрезка ниток, обрезка кожподкладки вручную</t>
  </si>
  <si>
    <t>Предварит. застегивание заготовок (2заст./1п.)</t>
  </si>
  <si>
    <t>Предварит. застегивание заготовок (4заст./1п.)</t>
  </si>
  <si>
    <t>Горячее формование следа обуви, контролирование дефектов обуви</t>
  </si>
  <si>
    <t>Спускание краев дет.верха (стр-10уч., выв- 4уч., ТШ-4уч., под вытачку-2уч.)</t>
  </si>
  <si>
    <t>мод. 1534</t>
  </si>
  <si>
    <t>Спускание краев деталей верха  (строчка - 12уч., ТШ - 4уч., выворотка - 2уч., под затяжку - 6уч.)</t>
  </si>
  <si>
    <t>мод. 2620</t>
  </si>
  <si>
    <t>Спускание краев дет. верха (стр.-14уч., под зат.-2уч.)</t>
  </si>
  <si>
    <t>Спускание краев дет. КП (стр.-10уч., под зат.- стелька)</t>
  </si>
  <si>
    <t>Нанесение клея НК на задинку, к/п, поролон, сушка, простилание поролона, выворачивание, формирование м.канта, дублирование верха и к/п</t>
  </si>
  <si>
    <t>Нанесение клея НК на заготовку, край ремней (4д./1п.), сушка, дублирование</t>
  </si>
  <si>
    <t>Раскрой хрома  на дет.верха   (14д./1п.)</t>
  </si>
  <si>
    <t>Выравнивание деталей верха (14д./1п.)</t>
  </si>
  <si>
    <t>Выравнивание дет. к/п      (4д./1п.)</t>
  </si>
  <si>
    <t>Разглаживание тачного шва, наклеивание укреп. тесьмы, разрезка тесьмы</t>
  </si>
  <si>
    <t>Стачивание ТП по ЗШ тачным швом, закреп. шва, обрезка ниток</t>
  </si>
  <si>
    <t>Настрачивание к/кармана на ТП, закреп. шва, обрезка ниток</t>
  </si>
  <si>
    <t>Наклеивание укреп. тесьмы на ремень (4д./1п.)</t>
  </si>
  <si>
    <t>Строчка декоративных линий, закрепление шва, обрезка ниток (6уч./1п.)</t>
  </si>
  <si>
    <t>Настрачивание мех/п под союзку на мех/п под язык, закреп. шва, обрезка ниток (2уч./1п.)</t>
  </si>
  <si>
    <t>Раскрой термобязи в 4 слоёв на дет. м/п.   (8 д./1п.)</t>
  </si>
  <si>
    <t>Выравнивание деталей верха (28дет.)</t>
  </si>
  <si>
    <t>Спускание краев дет. верха (стр.-16уч.)</t>
  </si>
  <si>
    <t>Спускание краев дет. КП (зат-8уч.; стелька)</t>
  </si>
  <si>
    <t>мод.  0918,  1518</t>
  </si>
  <si>
    <t>Раскрой хрома на дет. верха   (24 д./1п.)</t>
  </si>
  <si>
    <t>Раскрой КП на прессе  (12 д./1п.)</t>
  </si>
  <si>
    <t>Спускание краев дет. КП (стр.-8уч., зат.-8уч.; стелька)</t>
  </si>
  <si>
    <t>Спускание краев термопл. задников</t>
  </si>
  <si>
    <t>Окрашивание краев дет. верха 24уч.</t>
  </si>
  <si>
    <t>Настрачивание к/кармана на к/подкл. под берцы, закреп. шва, обрезка ниток</t>
  </si>
  <si>
    <t>Разогрев клеевой пленки, накладывание подошв на след обуви, приклеивание подошв к следу обуви на прессе, выстой обуви после прессования, чистка обуви от остатков клея</t>
  </si>
  <si>
    <t>Раскрой хрома на дет. верха (22 д.)</t>
  </si>
  <si>
    <t>Выравнивание дет.к/п (10д./1п.)</t>
  </si>
  <si>
    <t>Стачивание МП по переднему, боковому краю швом "зиг-заг", закреп. шва, обрезка ниток</t>
  </si>
  <si>
    <t>К-во чел.</t>
  </si>
  <si>
    <t>Раз ряд</t>
  </si>
  <si>
    <t>мод. 0776</t>
  </si>
  <si>
    <t>Раглаживание переднего тачного шва с одновр. проклад. тесьмы, разрезка тесьмы  (2уч./1п.)</t>
  </si>
  <si>
    <t>Складальник деталей та виробів - Нанесение клея НК на край подрамочного ремня,сушка, надевание рамки, загибание ремня, дубл. (2дет./1п.)</t>
  </si>
  <si>
    <t>Раскрой простилки в 4 сл., компл., связка (2 дет./1 пар)</t>
  </si>
  <si>
    <t>Застегивание "вилькро" (4д./1п.)</t>
  </si>
  <si>
    <t>"мокасин", 2608, 2615</t>
  </si>
  <si>
    <t>Запайка концов ниток (усложнённая)</t>
  </si>
  <si>
    <t>Стачивание заготовки по ПШ тачным швом, закреп. шва, обрезка ниток  (2уч.)</t>
  </si>
  <si>
    <t>Обробник виробів - Продевание ремней в рамку (2 дет/1 пар), застегивание ремней  (2 дет./1пар.)</t>
  </si>
  <si>
    <t>Строчка канта ЧПР с одновр. обрезкой к/п, "вилькро" н/а и вручную, закреп. шва, обрезка ниток (4д./1п.)</t>
  </si>
  <si>
    <t>м.0222ф</t>
  </si>
  <si>
    <t>Строчка канта ЧПР с одновр. пристрачиванием аппликации "Берегиня", закреп. шва, обрезка ниток</t>
  </si>
  <si>
    <t>Пробивание отверстий для закрепления мокасинового шва (16шт./1п.)</t>
  </si>
  <si>
    <t>Продевание, застегивание заготовок ("вилькро")</t>
  </si>
  <si>
    <t xml:space="preserve">Настрачивание голенища на союзку Г-обр.строчкой, закреп. шва, обрезка ниток </t>
  </si>
  <si>
    <t>Застегивание "вилькро" (2шт.)</t>
  </si>
  <si>
    <t xml:space="preserve">Т Е Х Н О Л О Г И Ч Е С К А Я   С Х Е М А </t>
  </si>
  <si>
    <t>Настрачивание ремней друг на друга, закреп. шва, обрезка ниток (2уч./1п.)</t>
  </si>
  <si>
    <t xml:space="preserve">Строчка канта ремней (4д./1п.) с одновр. обрезкой к/п н/а и вручную (2д.1п.), закреп. шва, обрезка ниток </t>
  </si>
  <si>
    <t xml:space="preserve">Пробивка отверстий в малых ремнях вручн. (2д./1п.)   </t>
  </si>
  <si>
    <t>мод. 2251</t>
  </si>
  <si>
    <t>Настрачивание текстильного языка на текстильн. берцы, закреп. шва, обрезка ниток (2уч./1п.)</t>
  </si>
  <si>
    <t>Строчка канта голенища с одновр. обр.к/п н/а и вручную, пристрачиванием "молнии" 2-ой строчкой,  закрепление шва, обрезка ниток</t>
  </si>
  <si>
    <t>мод. 0928</t>
  </si>
  <si>
    <t xml:space="preserve">Пристрачивание "молнии"первой строчкой с одноврем. прист. ремней, закреп. шва, обрезка ниток   </t>
  </si>
  <si>
    <t>Спускание краев подпяточника (подноска)</t>
  </si>
  <si>
    <t xml:space="preserve">Стачивание вытачки на задинке ТШ, закреп. шва, обрезка ниток </t>
  </si>
  <si>
    <t>Спускание краев дет.в. (стр-16уч., заг-6уч., под выт.-2уч., под зат. - 2уч.)</t>
  </si>
  <si>
    <t>мод. 0607</t>
  </si>
  <si>
    <t>Раскрой к/п на прессе  (12 д./1п.)</t>
  </si>
  <si>
    <t>Стачивание дет. верха по ПШ тачным швом, закреп. шва, обрезка ниток  (2уч.)</t>
  </si>
  <si>
    <t>Стачивание дет. верха по ЗШ тачным швом, закреп. шва, обрезка ниток  (2уч.)</t>
  </si>
  <si>
    <t>Нанесение клея НК на верх и подкл. по верх.канту и линию разреза под "молнию", клапан, сушка, дубл. верха и к/п</t>
  </si>
  <si>
    <t>Строчка канта голенища, пристрач. "молнии" 2-ой стр.,  закреп. шва, обрезка ниток</t>
  </si>
  <si>
    <t>Обрезка излишков подкл. вручную ( кант, "молния")</t>
  </si>
  <si>
    <t>мод. 0725,  0723</t>
  </si>
  <si>
    <t>Наклеивание латекса на термопласт. задник, отклеивание от бумаги (4д./1п.)</t>
  </si>
  <si>
    <t xml:space="preserve">И Т О Г О :              </t>
  </si>
  <si>
    <t>Продевание ЧПР в НПР, рамку, застегивание "вилькро" (2д./1п.)</t>
  </si>
  <si>
    <t>ИТОГО:                           мод. 2703</t>
  </si>
  <si>
    <t>Настрачивание украш. на язычок, отворачивание, закреп. шва, обрезка ниток (4уч./1п.)</t>
  </si>
  <si>
    <t>сборка подкладки  (без"зиг-зага") - оп.</t>
  </si>
  <si>
    <t>Настрачивание "вилькро" жесткого на ремень по схеме, "вилькро" мягкого на к/п, закреп. шва, перетягивание, обрезка ниток (4уч./1п.)</t>
  </si>
  <si>
    <t xml:space="preserve">Строчка декор. линий на деталях верха (берцы) (6уч./1п.),  обрезка ниток  </t>
  </si>
  <si>
    <t>Раскрой хрома на дет.верха (28 д./1п.)</t>
  </si>
  <si>
    <t>Нанесение клея НК на союзку, берцы по краю, сушка, дублирование</t>
  </si>
  <si>
    <t>Раскрой меха трикотажного на детали подкладки в 2 слоя (8д./1п.)</t>
  </si>
  <si>
    <t xml:space="preserve">Обрезка излишков подкл. вручную (верхний кант, "молния", декор.  вставка)   </t>
  </si>
  <si>
    <t>Стачивание мех/подкл. по нижнему краю до разреза под "молнию", закреп. шва, обрезка ниток</t>
  </si>
  <si>
    <t xml:space="preserve">Раскрой хрома на дет.верха (16д./1п.) </t>
  </si>
  <si>
    <t>Стачивание дет. голенища текст. по ЗШ  ТШ,  закреп. шва, обрезка ниток  (2уч./1п.)</t>
  </si>
  <si>
    <t xml:space="preserve">Настрачивание кож. заготовки на голенище одноряд.стр., закреп.шва, перетяг., обрезка ниток </t>
  </si>
  <si>
    <t xml:space="preserve">Складальник верху взуття - Строчка декор. линий,  закреп. шва, перетяжка, обрезка ниток  (2уч.). </t>
  </si>
  <si>
    <t>Складальник деталей та виробів - Стачивание берцев по ЗШ союзки швом "зиг-заг", закреп. шва, обрезка ниток</t>
  </si>
  <si>
    <t>Складальник деталей та виробів - Нанесение клея НК на ЗНР, заготовку, сушка,  дублирование по разметке на заготовку (2дет./1п.)</t>
  </si>
  <si>
    <t>Складальник деталей та виробів - Настрачивание ЗНР на заготовку П-обр. стр., закреп. шва, обрезка ниток</t>
  </si>
  <si>
    <t>Складальник деталей та виробів  - Нанесение клея НК на отрезную деталь союзки, союзку, по краю, сушка, дубл.</t>
  </si>
  <si>
    <t>Складальник верху взуття - Настрачивание отрезной детали на союзку согласно образца, закреп. шва, обрезка ниток (2уч./1п.)</t>
  </si>
  <si>
    <t>Складальник деталей та виробів - Наклеивание укреп. тесьмы по верхнему канту берец, союзки, разрезка тесьмы (4уч./1п.)</t>
  </si>
  <si>
    <t>Складальник деталей та виробів - Надсечка краев деталей</t>
  </si>
  <si>
    <t>Складальник деталей та виробів - Нанесение клея НК на верхний край союзки под загибку, сушка, загибка, околачивание</t>
  </si>
  <si>
    <t>Складальник верху взуття - Настрачивание резинки на берцы, закрепл. шва,  обрезка ниток   (4уч./1п.)</t>
  </si>
  <si>
    <t>Складальник верху взуття - Настрачивание союзки на берцы согласно образца, закрепл. шва, перетягивание, обрезка ниток   (4уч./1п.)</t>
  </si>
  <si>
    <t>Складальник верху взуття - Строчка канта заготовки cогласно образца с одновр.обр. КП н/а и вручную, надсечка к/п под резинкой, закреп. шва,  обрезка ниток</t>
  </si>
  <si>
    <t>мод. 2516</t>
  </si>
  <si>
    <t>Спускание краев дет.верха (стр-18уч., выв- 2уч.)</t>
  </si>
  <si>
    <t>Пробивка отверстий на дет. верха (44отв./1п.)</t>
  </si>
  <si>
    <t>Продевание ЧПР в заготовку, застегивание пряжек  (4шт./1п.)</t>
  </si>
  <si>
    <t>Нанесение клея НК на край подпряж., сушка, надевание пряжки, петли, дублир. (4шт./1п.)</t>
  </si>
  <si>
    <t>мод. 2227</t>
  </si>
  <si>
    <t>Нанесение клея НК на картонные и меховые стельки, сушка, дублирование</t>
  </si>
  <si>
    <t>Строчка канта ЧПР с одновр. обрезкой "вилькро" н/а, закрепление шва, обрезка ниток</t>
  </si>
  <si>
    <t xml:space="preserve">Стачивание дет. задинки по ЗШ тачным швом,  закрепление шва, обрезка ниток </t>
  </si>
  <si>
    <t>Нанесение клея НК на верхний край задинки под выворотку, сушка</t>
  </si>
  <si>
    <t>мод. 2026</t>
  </si>
  <si>
    <t>Нанесение клея НТ на союзку, термопласт, к/п под союзку, сушка, дублирование</t>
  </si>
  <si>
    <t>Оброблювач дет, н/ф та виробів - Пробивание рисунка на стельках</t>
  </si>
  <si>
    <t>Оброблювач дет, н/ф та виробів - Окрашивание краев дет. верха 10уч.</t>
  </si>
  <si>
    <t>Оброблювач дет, н/ф та виробів - Спускание краев дет. верха  (стр - 16уч.,  выворотка - 6уч., ТШ - 6уч.)</t>
  </si>
  <si>
    <t>Оброблювач дет, н/ф та виробів - Спускание краев дет. к/п  (стр - 6уч., затяжка - 6уч.)</t>
  </si>
  <si>
    <t>Оброблювач дет, н/ф та виробів - Спускание краев дет. верха  (стр - 10уч.,  выворотка - 4уч., ТШ - 4уч.,закрепка - 2уч.)</t>
  </si>
  <si>
    <t>Оброблювач дет, н/ф та виробів - Спускание краев дет. к/п  (стр - 4уч., затяжка - 2уч., выворотка - 6уч.)</t>
  </si>
  <si>
    <t>Оброблювач дет, н/ф та виробів - Спускание краев дет. верха  (стр - 6уч.,  загибка - 4уч., ТШ - 4уч., закрепка - 2уч.)</t>
  </si>
  <si>
    <t>Оброблювач дет, н/ф та виробів - Спускание краев дет. к/п  (стр - 4уч., затяжка - 6уч.)</t>
  </si>
  <si>
    <t>Оброблювач дет, н/ф та виробів - Спускание краев дет. верха  (стр - 2уч.,  выворотка - 4уч., ТШ - 4уч.)</t>
  </si>
  <si>
    <t>Оброблювач дет, н/ф та виробів - Спускание краев дет. к/п  (стр - 4уч., затяжка - 6уч., выворотка - 6уч.)</t>
  </si>
  <si>
    <t>Оброблювач дет, н/ф та виробів - Спускание краев дет. верха  (стр - 12уч.,  выворотка - 6уч., ТШ - 6уч.)</t>
  </si>
  <si>
    <t>Пробивка отверстий, вставка "люверсов" (8шт./1п.)</t>
  </si>
  <si>
    <t>Настрачивание дет.штаферки др/др одноряд.стр., закреп. шва,  обрезка ниток (4уч./1п.)</t>
  </si>
  <si>
    <t>Контроль качества заготовок, компл. заготовок в производ. партии, связывание партий, сдача в кладовую</t>
  </si>
  <si>
    <t>Нанесение клея НК на узел заготовки, на узел подкл., клапан, сушка, дубл.</t>
  </si>
  <si>
    <t>Раскрой термобязи в 4 слоёв на дет. м/п.   (10 д.)</t>
  </si>
  <si>
    <t xml:space="preserve">Строчка канта языка с одновр. обрезкой к/п н/а и вручную, закрепление шва, обрезка ниток </t>
  </si>
  <si>
    <t>Настрачивание "вилькро" мягкого на к/п под ЧПР, закреп. шва, обрезка ниток (4уч./1п.)</t>
  </si>
  <si>
    <t>Дублирование термоаппликаций на дет.заготовок, отклеивание от бумаги (2д./1п.)</t>
  </si>
  <si>
    <t>Пробивка отверстий, вставка хольнитена, расклёпывание (2шт./1п.)</t>
  </si>
  <si>
    <t xml:space="preserve">Настрачивание к/подкл. под берцы на т/подкл. под союзку, закреп. шва, обрезка ниток </t>
  </si>
  <si>
    <t>Выворачивание заготовки</t>
  </si>
  <si>
    <t>Окрашивание видимых краев заготовки</t>
  </si>
  <si>
    <t>Застегивание "молнии" (2шт.)</t>
  </si>
  <si>
    <t>Раскрой термобязи на дет. м/п  в 20сл. (6 д./1п.)</t>
  </si>
  <si>
    <t xml:space="preserve">Обстрачивание заготовки по нижнему краю (подносок, боковинки), закрепление шва, обрезка ниток </t>
  </si>
  <si>
    <t>Настрачивание петли на язык одноряд.стр., закреп. шва, обрезка, перетягивание ниток (2уч./1п.)</t>
  </si>
  <si>
    <t>Нанесение клея НК на край петли, язык, отделку, сушка, дублирование</t>
  </si>
  <si>
    <t>Настрачивание отделки на язык одноряд.стр., закреп. шва, обрезка ниток (2уч./1п.)</t>
  </si>
  <si>
    <t>мод. 2220</t>
  </si>
  <si>
    <t>Разметка дет. верха (сборка)</t>
  </si>
  <si>
    <t xml:space="preserve">                                       мод. 2129</t>
  </si>
  <si>
    <t>мод 2128</t>
  </si>
  <si>
    <t xml:space="preserve">Раскрой хрома на дет. верха (24 д.) </t>
  </si>
  <si>
    <t xml:space="preserve">Раскрой к/п на прессе (4д./1п.) </t>
  </si>
  <si>
    <t>Спускание краев дет. КП (зат-16уч.; стелька по кругу)</t>
  </si>
  <si>
    <t>Строчка канта голенища с одновр. пристр. "молнии" 2-ой стр.,  закреп. шва, обрезка ниток</t>
  </si>
  <si>
    <t>Нанесение клея НК на подсветку, ЧПР, сушка, дубл. (2д./1п.)</t>
  </si>
  <si>
    <t>Раскрой хрома на дет. верха (34 д./1п.)</t>
  </si>
  <si>
    <t>Выравнивание деталей верха (34 д./1п.)</t>
  </si>
  <si>
    <t>Выравнивание деталей к/п (14 д./1п.)</t>
  </si>
  <si>
    <t>мод. 2614</t>
  </si>
  <si>
    <t xml:space="preserve">Настрачивание дет. голенища др/др (боковой шов)  одноряд.стр., закреп. шва, обрезка  ниток </t>
  </si>
  <si>
    <t>Раскрой эластичной ленты в 2сл.(2 д./1п.)</t>
  </si>
  <si>
    <t>Раскрой термобязи в 4сл. на м/п  (12д./1п.)</t>
  </si>
  <si>
    <t>Пробивка отверстий на дет. берцев (под подрамочник)  (2 уч./1п.)</t>
  </si>
  <si>
    <t>Обрезка излишков подкл. вручную ( "молния")</t>
  </si>
  <si>
    <t>Ведение пооперац. учета сб. заготовки, комплектовка, подача и забор сб. партий с раб. мест, заполнение учетных карт</t>
  </si>
  <si>
    <t>Строчка декор.линий "зиг-заг" на заготовке, ремнях, закреп. шва, обрезка, перетяг. ниток (6уч./1п.)</t>
  </si>
  <si>
    <t>Спускание краев дет. КП(выв-2уч.)</t>
  </si>
  <si>
    <t>Нанесение клея НК на дет. союзки-языка по верхнему канту под выворотку, простилание поролона, сушка, выворач., форм. канта, дублирование верха и подкл. союзки</t>
  </si>
  <si>
    <t xml:space="preserve">Т Е Х Н О Л О Г И Ч Е С К А Я    С Х Е М А   №  </t>
  </si>
  <si>
    <t xml:space="preserve">на раскрой и обработку деталей верха туфель </t>
  </si>
  <si>
    <t>Пробивка отверстий, вставка блочек (40шт./1п.)</t>
  </si>
  <si>
    <t>Застегивание ремней (4уч/1п.)</t>
  </si>
  <si>
    <t>Настрачивание штаферки на МП, закрепление шва, обрезка ниток (2уч./1п.)</t>
  </si>
  <si>
    <t>Спускание краев деталей к/п (стр.-6уч., выворотка-4уч., затяжка-2уч.)</t>
  </si>
  <si>
    <t>мод. 0771, 0772</t>
  </si>
  <si>
    <t>Складальник дет. та виробів - Наклеивание геленка (латекс) на осн. стельку, отклеивание от бумаги</t>
  </si>
  <si>
    <t xml:space="preserve">Складальник верху взуття - Обстрачивание стелек, перетягивание, обрезка ниток </t>
  </si>
  <si>
    <t>Підбирач дет. та вир. на потік -Подбор, запуск кроя на поток, контроль качества кроя, счет, комплектовка.</t>
  </si>
  <si>
    <t>Оператор конвеєрної лінії - Ведение пооперац. учета сборки заготовки, комплектовка, подача и забор сбороч. партий с раб. мест, заполнение учетных карт.</t>
  </si>
  <si>
    <t>Розмітник дет. та матеріалів - Разметка деталей верха</t>
  </si>
  <si>
    <t>Складальник верху взуття - Настрачивание жесткого "велькро" на н. союзку по схеме</t>
  </si>
  <si>
    <t>Складывание памятки  (1 шт./1п.)</t>
  </si>
  <si>
    <t>Наклеивание укреп. тесьмы на берцы по верхнему канту под выворотку, разрезка тесьмы</t>
  </si>
  <si>
    <t>И Т О Г О :</t>
  </si>
  <si>
    <t>Обробник виробів - Накладывание союзок по гофрам (2 дет/1 пар), застегивание "велькро" (2 дет/1 пар)</t>
  </si>
  <si>
    <t>Складальник деталей та виробів - Нанесение клея НК на к/подкладку, союзки, сушка, дублирование (4 дет/1 пар)</t>
  </si>
  <si>
    <t>Складальник верху взуття - Строчка канта союзок (4 дет/1 пар), обрезка излишков к/подкладки,"велькро", н/а и вручную</t>
  </si>
  <si>
    <t>Складальник деталей та виробів - Наклеивание укрепляющей тесьмы на ремни, на подрамочный ремень, разрезка тесьмы ( 4 уч/1 пар)</t>
  </si>
  <si>
    <t>Складальник верху взуття - Строчка канта ремней согласно образца (2-мя парал. строчками), рамка,обрезка излишков "велькро"</t>
  </si>
  <si>
    <t>Спускание краев дет. верха  (стр - 10уч.,  загибка - 2уч., выворотка - 6уч.)</t>
  </si>
  <si>
    <t>Разогрев клеевой пленки, накладывание подошв на след обуви, прикл. подошв к следу обуви на прессе, выстой обуви после прессования, чистка обуви от остатков клея</t>
  </si>
  <si>
    <t>Нанесение клея НК на дет.берцев по краю, сушка, дублирование (10д./1п.)</t>
  </si>
  <si>
    <t>Дублирование м/п. на дет.верха (6д.)</t>
  </si>
  <si>
    <t>Раскрой к/п на прессе (10д./1п.)</t>
  </si>
  <si>
    <t>Наклеивание укреп. тесьмы на петлю (2д./1п.)</t>
  </si>
  <si>
    <t>Розкрийник матеріалів - Раскрой термобязи (цербер) в 4слоя   (2д./1п.)</t>
  </si>
  <si>
    <t>Раскрой латекса на дет. стелек  в 2 слоя (2 дет./1пар.)</t>
  </si>
  <si>
    <t>Выравнивание деталей к/п  (10 дет/1 пар).</t>
  </si>
  <si>
    <t>Спускание краев дет.КП (стр-8уч., затяжка 2 уч.)</t>
  </si>
  <si>
    <t>ИТОГО:                       мод. 2602</t>
  </si>
  <si>
    <t>Вставка каркасов, упаковка обуви в коробки, переклад. бумагой, маркировка реквизитов обуви и даты, наклеивание этикеток, комплект. сдаточ. партий</t>
  </si>
  <si>
    <t xml:space="preserve">Раскрой ТИПАР в 4 слоя  (4д./1п.) </t>
  </si>
  <si>
    <t>мод. 1315</t>
  </si>
  <si>
    <t>Спускание краев дет. верха (стр.-16уч., выточка - 2уч., ТШ - 4уч.)</t>
  </si>
  <si>
    <t>ботинки на меху стар.</t>
  </si>
  <si>
    <t>п/ботинки</t>
  </si>
  <si>
    <t>Наклеивание берцев (передний край) на укреп. тесьму встык,  разрезка тесьмы (2уч./1п.)</t>
  </si>
  <si>
    <t>Настрачивание берцев на тесьму, закреп. шва, обрезка ниток (2уч./1п.)</t>
  </si>
  <si>
    <t>Нанесение клея НК на передние верхние края берцев под загибку, сушка, загибание, околачивание (4уч./1п.)</t>
  </si>
  <si>
    <t>мод.2718 (зима)</t>
  </si>
  <si>
    <t>мод.2718 (деми)</t>
  </si>
  <si>
    <t>мод 2242, 2252</t>
  </si>
  <si>
    <t>мод. 2239</t>
  </si>
  <si>
    <t>Окрашивание краев дет. верха 12уч.</t>
  </si>
  <si>
    <t>Стачивание подкладки и заготовки по верхнему канту, закреп. шва, обрезка ниток (2уч./1п.)</t>
  </si>
  <si>
    <t xml:space="preserve">Раскрой хрома на дет.верха (28 д./1п.) </t>
  </si>
  <si>
    <t>Спускание краев дет.верха  (стр-14уч., ТШ-4уч., под вытачку-2уч., выв-4уч.)</t>
  </si>
  <si>
    <t>мод.2709</t>
  </si>
  <si>
    <t>Спускание краев дет. верха (стр.-10уч., загиб.-6уч., зат.-8уч./1п.)</t>
  </si>
  <si>
    <t>Нанесение клея НК на союзку, берцы по боковому краю, сушка, дублирование (2уч./1п.)</t>
  </si>
  <si>
    <t>"мокасин"</t>
  </si>
  <si>
    <t>Выравнивание дет. верха (26д./1п.)</t>
  </si>
  <si>
    <t>Спускание краев дет. верха (стр.-14уч., загиб.-12уч., вытачка - 2уч.)</t>
  </si>
  <si>
    <t>Оброблювач деталей,напівфабрикатів та виробів - Спускание краев термопл. задника</t>
  </si>
  <si>
    <t>Оброблювач деталей,напівфабрикатів та виробів - Спускание краев термопл. подноска</t>
  </si>
  <si>
    <t>Оброблювач деталей,напівфабрикатів та виробів - Спускание п/стельки в гелен. части</t>
  </si>
  <si>
    <t>Складальник дет. та виробів - Нанесение клея НТ на п/стельку, стельку в пят.-геленочной части, сушка, дублирование (ботинки)</t>
  </si>
  <si>
    <t>Маркувальник -Маркировка реквизитов на к/п</t>
  </si>
  <si>
    <t xml:space="preserve">Обробник виробів - Окрашивание  краев дет. верха </t>
  </si>
  <si>
    <t>Розкрийник матеріалів - Раскрой термобязи в 8сл. (6 д./1п.)</t>
  </si>
  <si>
    <t>Розкрийник матеріалів - Раскрой термобязи в 20сл.(6 д./1п.)</t>
  </si>
  <si>
    <t>Вирубник деталей - Разруб картона в 2сл. на п/стельку</t>
  </si>
  <si>
    <t>Подклеивание щелей клеем ПУ местной неприклейки, чистка обуви от остатков клея</t>
  </si>
  <si>
    <t>Нанесение клея НК на ЧПР, к/п, сушка, дубл. (6д./1п.)</t>
  </si>
  <si>
    <t>Настрачивание украшения на союзку согласно образца, закреп. шва, перетягивание, обрезка ниток</t>
  </si>
  <si>
    <t>И Т О Г О :                       мод. 0756</t>
  </si>
  <si>
    <t>Раскрой к/подкл. на прессе  (10 д./1п.)</t>
  </si>
  <si>
    <t>Спускание краев дет.верха (стр-20уч.,под вывор.-6уч.,под зат.-8уч.)</t>
  </si>
  <si>
    <t>Нанесение клея НК по верхнему канту  под загибку, сушка, загибание, околачивание (6уч./1п.)</t>
  </si>
  <si>
    <t>Надсечка краев деталей заготовки</t>
  </si>
  <si>
    <t>м. 2805</t>
  </si>
  <si>
    <t>Срезание складок в пяточной и носочной частях, излишков затяжной кромки</t>
  </si>
  <si>
    <t xml:space="preserve">Настрачивание мягкого канта на берцы, закрепление шва, перетягивание, обрезка ниток </t>
  </si>
  <si>
    <t>м. 2803, 2804    "Strobel"</t>
  </si>
  <si>
    <t>м. 2506, 0802</t>
  </si>
  <si>
    <t>Стачивание верха и к/п по верхнему канту, закреп. шва, обрезка ниток</t>
  </si>
  <si>
    <t>Наклеивание укр. тесьмы на мягкий кант по верхнему канту под выворотку, на петлю, разрезка тесьмы (4уч./1п.)</t>
  </si>
  <si>
    <t>Наклеивание укреп. тесьмы на ремни, подрам. ремень, петлю, разрезка тесьмы (10уч./1п.)</t>
  </si>
  <si>
    <t>мод. 1635</t>
  </si>
  <si>
    <t>ИТОГО:                       мод. 2701</t>
  </si>
  <si>
    <t>Ведение пооперац. учета сборки загот., компл., подача и забор.партий с раб. мест, заполн. учет. карт</t>
  </si>
  <si>
    <t xml:space="preserve">Настрачивание к/подкл. под язык на т/подкл. под союзку, закреп. шва, обрезка ниток </t>
  </si>
  <si>
    <t>Нанесение клея НК на союзку, подкладку до подноска, сушка, дублирование</t>
  </si>
  <si>
    <t>Нанесение клея НТ на узел язык + союзка, узел подкл. под союзку до подноска, сушка, дубл.</t>
  </si>
  <si>
    <t xml:space="preserve">Строчка канта языка с одновр. обрезкой к/п, м/п н/а и вручную, закрепление шва, обрезка ниток </t>
  </si>
  <si>
    <t xml:space="preserve">Стачивание верха и к/п по верхнему краю, закрепление шва, обрезка ниток </t>
  </si>
  <si>
    <t>Изготовление подрамочника: нанесение клея НК на ремень, надевание рамки, загибание ремня, сушка, дубл. (4дет./1п.)</t>
  </si>
  <si>
    <t xml:space="preserve">Настрачивание берцев на подсветку, закреп. шва, обрезка ниток </t>
  </si>
  <si>
    <t>Спускание краев дет. верха: загибка - 6уч., строчка-20уч., ТШ-8уч., под выворотку-4уч.</t>
  </si>
  <si>
    <t>Дублирование м/п на дет.верха (14д.)</t>
  </si>
  <si>
    <t>мод.2714, 2715, 2718</t>
  </si>
  <si>
    <t>Дублирование  термопл. подноска</t>
  </si>
  <si>
    <t>Настрачивание берцев на внутр. надблочник, берцы (2пар. строчками) закреп. шва, обрезка ниток</t>
  </si>
  <si>
    <t>Нанесение клея НК на наруж. надблочник, м.кант, наружн. берцы, внутр.берцы по краю, сушка, дубл.</t>
  </si>
  <si>
    <t>Застегивание пряжки (2шт.)</t>
  </si>
  <si>
    <t>Спускание краев дет.верха (стр.-18уч., заг-6уч., ТШ-20уч.)</t>
  </si>
  <si>
    <t>Пробивка перфорации на дет. союзки  (2 уч./1п.)</t>
  </si>
  <si>
    <t>мод. 2223, мод. 2243</t>
  </si>
  <si>
    <t>Изготовление украшения: нанесение клея НК на края деталей (10уч./1п.) загибание краев, сушка, дубл. (6дет./1п.)</t>
  </si>
  <si>
    <t>Спускание краев дет.верха (стр.-24уч., ТШ-4уч., загибка-4уч., под выт.-2уч.)</t>
  </si>
  <si>
    <t xml:space="preserve"> Дублирование союзки с подноском</t>
  </si>
  <si>
    <t>Строчка канта заготовки с одновр. обрез. к/п н/а и вручную, закреп. шва, обрезка ниток.</t>
  </si>
  <si>
    <t>Нанесение клея НК на отделку, союзку сушка, дубл.(4уч./1п.)</t>
  </si>
  <si>
    <t>Настрачивание отделки (4уч./1п.), подрамочника (2уч./1п.) согласно образца на заготовку, обрезка ниток</t>
  </si>
  <si>
    <t>Раскрой термобязи в 4 сл. на дет. м/подкл. (6 д./1п.)</t>
  </si>
  <si>
    <t>Продевание ЧПР в разрезы (4д.), рамки (4д.), застегивание "вилькро" (6д./1п.)</t>
  </si>
  <si>
    <t>И Т О Г О :           мод. 0932, 1538</t>
  </si>
  <si>
    <t>Стачивание ТП по нижнему краю до разреза под "молнию", закреп.шва, обрезка ниток</t>
  </si>
  <si>
    <t>Наклеивание укр. тесьмы на петлю, разрезка тесьмы   (2уч./1п.)</t>
  </si>
  <si>
    <t>Обрезка излишков к/п (м.кант)</t>
  </si>
  <si>
    <t>Стачивание МП (ТП) по ЗШ тачным швом, закреп. шва, обрезка ниток</t>
  </si>
  <si>
    <t>Раскрой простилки из полотна иглопробивного в 4 слоя</t>
  </si>
  <si>
    <t>Спускание краев дет.верха  (стр.-26уч., вывор.-4уч.)</t>
  </si>
  <si>
    <t>Выравнивание дет. верха (16д./1п.)</t>
  </si>
  <si>
    <t>Выравнивание деталей к/п (8д./1п.)</t>
  </si>
  <si>
    <t>мод.0801, 0901</t>
  </si>
  <si>
    <t xml:space="preserve">малодетских, дошкольных, для школьников  клеевого метода крепления </t>
  </si>
  <si>
    <t>Стачивание союзки-языка МП  швом "зиг-заг", закрепление шва, обрезка ниток (2уч./1п.)</t>
  </si>
  <si>
    <t>Настрачивание "вилькро" по схеме, закреп. шва, перетягивание, обрезка ниток (2д./1п.)</t>
  </si>
  <si>
    <t xml:space="preserve">Настрачивание КП под язык на КП под союзку, закреп. шва, обрезка ниток </t>
  </si>
  <si>
    <t>мод 2011</t>
  </si>
  <si>
    <t>Выравнивание дет. к/п      (6д./1п.)</t>
  </si>
  <si>
    <t>Раскрой термобязи на дет. м/п  в 8сл. (8 д./1п.)</t>
  </si>
  <si>
    <t>Раскрой термобязи на дет. м/п  в 8 сл. (10 д./1п.)</t>
  </si>
  <si>
    <t>Раскрой термобязи на дет. м/п  в 8сл. (6 д./1п.)</t>
  </si>
  <si>
    <t>Выравнивание дет. к/п</t>
  </si>
  <si>
    <t>И Т О Г О :         мод. 0749, 0779</t>
  </si>
  <si>
    <t>Настрачивание задинки на голенище 2-хряд.стр., закрепление шва, обрезка ниток (4уч./1п.)</t>
  </si>
  <si>
    <t>Раскрой хрома на детали верха  (24 д./1п.)</t>
  </si>
  <si>
    <t>Настрачивание к/кармана на КП, закреп. шва, обрезка ниток</t>
  </si>
  <si>
    <t>Спускание краев дет. КП (стр-8уч., выв-2уч., зат-2уч., стелька)</t>
  </si>
  <si>
    <t>Наклеивание укреп. тесьмы на ЧПР, п/ремень. (8д./1п.)</t>
  </si>
  <si>
    <t>Загибка верхнего края союзки под выворотку, околачивание</t>
  </si>
  <si>
    <t>Нанесение клея НК на союзку, к/п, поролон, сушка, выворачивание, формирование канта, дубл. верха с подкл.</t>
  </si>
  <si>
    <t>Раскрой хрома на дет.верха (12д./1п.)</t>
  </si>
  <si>
    <t>Раскрой к/п на прессе (8д./1п.)</t>
  </si>
  <si>
    <t>Строчка канта заготовки с одновр. пристр. ремней, "молнии" второй строчкой, обр. излишков к/п, ТП н/а, вручную,  закреп. шва, обрезка ниток</t>
  </si>
  <si>
    <t>Раглаживание бокового ТШ с одновр. проклад. тесьмы, разрезка тесьмы  (2уч./1п.)</t>
  </si>
  <si>
    <t>Стачивание верха и меховой подкладки по верхнему краю, закрепление шва, обрезка ниток (4уч./1п.), укладывание меховой подкладки</t>
  </si>
  <si>
    <t>Разглаживание тачного шва с одновр. наклеиванием укреп. тесьмы, разрезка тесьмы</t>
  </si>
  <si>
    <t xml:space="preserve">Настрачивание дет. мягкого канта на заготовку, перетягивание, обрезка ниток </t>
  </si>
  <si>
    <t>И Т О Г О :                   мод. 2803</t>
  </si>
  <si>
    <t>мод. 2804</t>
  </si>
  <si>
    <t>Раскрой хрома на дет.верха (12 д./1п.)</t>
  </si>
  <si>
    <t>Разметка стелек</t>
  </si>
  <si>
    <t xml:space="preserve">Обстрачивание стелек, перетягивание, обрезка ниток </t>
  </si>
  <si>
    <t>Строчка декоративных линий на дет.задинки, перетягивание, обрезка ниток (2уч./1п.)</t>
  </si>
  <si>
    <t>мод. 1322</t>
  </si>
  <si>
    <t>Дублирование м/п. на детали верха  (2д./1п.)</t>
  </si>
  <si>
    <t>на раскрой и обработку деталей верха  туфель летних для школьников</t>
  </si>
  <si>
    <t xml:space="preserve">Стачивание дет. к/п по ЗШ тачным швом,  закрепление шва, обрезка ниток </t>
  </si>
  <si>
    <t>Разбивание ТШ к/п</t>
  </si>
  <si>
    <t>Нанесение клея НК на обтяжки, стельки на ширину затяжной кромки, сушка</t>
  </si>
  <si>
    <t>Установка пят. части обуви</t>
  </si>
  <si>
    <t>Дублирование МП на детали союзки (укреп. носка)</t>
  </si>
  <si>
    <t>Вставка клапана в формованую подошву  (2 шт./1п.)</t>
  </si>
  <si>
    <t xml:space="preserve">И Т О Г О :           </t>
  </si>
  <si>
    <t>мод. 0921, 1521</t>
  </si>
  <si>
    <t>Раскрой КП на прессе  (14 д./1п.)</t>
  </si>
  <si>
    <t>Наклеивание укреп. тесьмы на берцы под загибку, выворотку, разрезка тесьмы (8уч./1п.)</t>
  </si>
  <si>
    <t>Надсечка дет. берец под загибку</t>
  </si>
  <si>
    <t>Пристрачивание языка к заготовке, закреп. шва,  обрезка ниток (2д./1п.)</t>
  </si>
  <si>
    <t>Розкрийник матеріалів - Раскрой хрома на дет.верха      (8 д./1п.)</t>
  </si>
  <si>
    <t>Розкрийник матеріалів - Раскрой к/п  (10 д./1п.)</t>
  </si>
  <si>
    <t>Вирівнювальник товщини деталей та напівфабрикатів - Выравнивание дет. верха - (8 дет.1п.)</t>
  </si>
  <si>
    <t>Вирівнювальник товщини деталей та напівфабрикатів - Выравнивание деталей к/п - (10 дет.1п.)</t>
  </si>
  <si>
    <t>Оброблювач деталей,напівфабрикатів та виробів - Спускание краев деталей верха  (строчка - 8уч., тачной - 4уч.,загибка - 8уч.)</t>
  </si>
  <si>
    <t>Оброблювач деталей,напівфабрикатів та виробів - Спускание краев деталей к/п -(строчка- 6уч., затяжка - 6уч.)</t>
  </si>
  <si>
    <t>Розкрийник матеріалів - Раскрой термобязи (цербер)  в 4сл. (2 д./1п.)</t>
  </si>
  <si>
    <t>Розкрийник матеріалів - Раскрой термобязи (цербер)  в 2сл. (2 д./1п.)</t>
  </si>
  <si>
    <t>Розкрийник матеріалів - Раскрой ТИПАР в 2сл. (4 д./1п.)- спареный резак</t>
  </si>
  <si>
    <t>Розкрийник матеріалів - Раскрой латекса на геленок в 2сл. (2 д./1п.)</t>
  </si>
  <si>
    <t>Вирубник деталей - Разруб картона в 2сл. на основную стельку</t>
  </si>
  <si>
    <t>Вирубник деталей - Разруб термопл. материала в 2 слоя на подносок (2дет.1п.)</t>
  </si>
  <si>
    <t>Вирубник деталей - Разруб термопл. материала в 2 слоя на задник (2дет.1п.)</t>
  </si>
  <si>
    <t>Нанесение клея НК на ЧПР, к/п, сушка, дубл.</t>
  </si>
  <si>
    <t>Обстрачивание заготовки по нижнему краю (подносок, боковинки), закрепление шва, обрезка ниток</t>
  </si>
  <si>
    <t>Обрезка излишков подкл. вручную</t>
  </si>
  <si>
    <t>Нанесение клея НК на ремень по краю, надевание пряжки, рамки, загибание ремня, сушка, дубл. (2д./1п.)</t>
  </si>
  <si>
    <t>мод. 1529</t>
  </si>
  <si>
    <t>Настрачивание союзки на берцы с одновремен. пристрачиванием резинки, закрепл. шва, обрезка ниток   (4уч./1п.)</t>
  </si>
  <si>
    <t>Наклеивание штаферки на укреп. тесьму встык,  разрезка тесьмы (2уч./1п.)</t>
  </si>
  <si>
    <t>Настрачивание штаферки на тесьму, закреп. шва, обрезка ниток (2уч./1п.)</t>
  </si>
  <si>
    <t>Пробивка разрезов в язычке  (2уч./1п.)</t>
  </si>
  <si>
    <t>Настрачивание "вилькро" мягкого, жесткого на к/п под ремень, закреп.шва, обрезка ниток  (4д.)</t>
  </si>
  <si>
    <t>Пробивание отверстий, вставка блочек, расклепывание (8шт./1п.)</t>
  </si>
  <si>
    <t>Контроль качества заготовок, компл.  в произв. партии, связывание партий, сдача в кладовую</t>
  </si>
  <si>
    <t>Надсечка дет. голенища под дубл. дет.союзки</t>
  </si>
  <si>
    <t>Дублирование подноска</t>
  </si>
  <si>
    <t>И Т О Г О :    сборка обуви  м. 2608</t>
  </si>
  <si>
    <t>обработка формованной подошвы</t>
  </si>
  <si>
    <t>ИТОГО:                      мод. 2805</t>
  </si>
  <si>
    <t>Настрачивание штаферки на ТП, закреп. шва, обрезка ниток (2уч./1п.)</t>
  </si>
  <si>
    <t>Выравнивание дет. к/п (6д./1п.)</t>
  </si>
  <si>
    <t>Спускание краев дет. верха (стр.-44уч., выворот.-2уч.)</t>
  </si>
  <si>
    <t>Дублирование м/п на дет.верха (12д.)</t>
  </si>
  <si>
    <t>Дублирование м/п на дет.верха  (10д./1п.)</t>
  </si>
  <si>
    <t>Обстрачивание подсветки О-обр.стр., закреп. шва, перетяг., обрезка ниток  (2уч./1п.)</t>
  </si>
  <si>
    <t>Нанесение клея НК на ЧПР, отрезную дет., "вилькро", сушка, дубл.</t>
  </si>
  <si>
    <t>Раскрой хрома на дет.верха (18д./1п.)</t>
  </si>
  <si>
    <t>Раскрой к/п на прессе (14д./1п.)</t>
  </si>
  <si>
    <t>Спускание краев дет.верха:стр.-22уч., выв.-8уч.,ТШ-8уч.</t>
  </si>
  <si>
    <t>Спускание краев дет.КП: стр.-14уч., выв.-6уч., зат.-6уч.</t>
  </si>
  <si>
    <t>Строчка декоративных линий на дет.союзки, перетягивание, обрезка ниток, закрепление концов ниток тесьмой (2уч./1п.)</t>
  </si>
  <si>
    <t>Окрашивание краев дет.верха 6уч.</t>
  </si>
  <si>
    <t>Складальник верху взуття - Настрачивание мягкого "велькро" на н. подкладку под союзку</t>
  </si>
  <si>
    <t>Околачивание заднего ТШ</t>
  </si>
  <si>
    <t>Строчка канта голенища, закреп. шва, обрезка ниток</t>
  </si>
  <si>
    <t>Стачивание дет. союзок по ПШ тачным швом, закреп. шва, обрезка ниток  (2уч.)</t>
  </si>
  <si>
    <t>Наклеивание укреп. тесьмы на заготовку под затяжку, разрезка тесьмы  (4уч./1п.)</t>
  </si>
  <si>
    <t>Настрачивание задинки на мягкий кант (2пар. строчками), обрезка ниток (2уч./1п.)</t>
  </si>
  <si>
    <t xml:space="preserve">Нанесение клея НК на берцы по краю, задинку, мягкий кант, сушка, дубл. </t>
  </si>
  <si>
    <t>Настрачивание мягкого канта на берцы, отворачивание задинки, закреп. шва, обрезка ниток</t>
  </si>
  <si>
    <t>Маркировка реквизитов обуви на подкладке</t>
  </si>
  <si>
    <t>Спускание краев дет. верха (стр.-30уч.)</t>
  </si>
  <si>
    <t>Стачивание МП по ЗШ тачным швом, закрепление шва, обрезка ниток</t>
  </si>
  <si>
    <t>Нанесение клея НК на голенище по линии разреза под застежку "молния", застежку "молния", сушка, дублир.</t>
  </si>
  <si>
    <t>Нанесение клея НТ на союзку, подкладку под союзку, подносок, сушка, дубл.</t>
  </si>
  <si>
    <t>мод. 2240</t>
  </si>
  <si>
    <t>Спускание краев дет.меха (ТШ-4уч.,стр.-16уч.,зат.-6уч.)</t>
  </si>
  <si>
    <t>Наклеивание подкладки на укреп. тесьму по переднему краю, разрезка тесьмы</t>
  </si>
  <si>
    <t>Надсечка краев дет. под выворотку</t>
  </si>
  <si>
    <t>Обрезка излишков ТП под "молнию" вручную, выворачивание заготовки</t>
  </si>
  <si>
    <t>Спускание краев дет.верха  (стр-22уч., ТШ - 6уч., выв-4уч., зат-2уч.)</t>
  </si>
  <si>
    <t>Спускание краев дет. к/п (строчка -20уч., выворотка -4уч., затяжка -6уч.)</t>
  </si>
  <si>
    <t>Окрашивание краев дет. верха 28уч.</t>
  </si>
  <si>
    <t>Пробивание отверстий, вставка блочек (4шт./1п.)</t>
  </si>
  <si>
    <t>Окрашивание краев дет. верха в заготовке</t>
  </si>
  <si>
    <t>Дублирование аппликаций на дет. голенищ, отклеивание от бумаги   (2д./1п.)</t>
  </si>
  <si>
    <t>мод. 2805</t>
  </si>
  <si>
    <t>Нанесение клея НК на кож.загот., мех.подкл. по нижнему краю, сушка, дубл.(носоч.-пуч.часть), выравнивание, обрезка излишков подкл.</t>
  </si>
  <si>
    <t>Наклеивание НЕЙЛОНА на дет. заднего ремня, отклеивание от бумаги</t>
  </si>
  <si>
    <t>Дублирование м/п на дет.верха  (8д./1п.)</t>
  </si>
  <si>
    <t>Стачивание верха и подкладки по верхнему краю, закрепление шва, обрезка ниток</t>
  </si>
  <si>
    <t>Настрачивание язычка на отделку одноряд. строчкой, закреп. шва, обрезка ниток</t>
  </si>
  <si>
    <t>Настрачивание (закрепление) украшения на язычок, закреп. шва, обрезка ниток</t>
  </si>
  <si>
    <t>Нанесение клея НК на верхний край язычка под выворотку, сушка</t>
  </si>
  <si>
    <t>Загибка верхнего края язычка под выворотку, околачивание</t>
  </si>
  <si>
    <t>Нанесение клея НК на язык, к/п, поролон, сушка, простилание поролона, выворачивание, дубл.</t>
  </si>
  <si>
    <t>мод. 0925, 1625</t>
  </si>
  <si>
    <t>Раскрой хрома на дет. верха (30 д./1п.)</t>
  </si>
  <si>
    <t>Спускание краев дет. верха (стр.-22уч.)</t>
  </si>
  <si>
    <t>Выравнивание дет.к/п (8д./1п.)</t>
  </si>
  <si>
    <t>Спускание краев дет.верха (стр.-10уч., выворот.-6уч., ТШ - 20уч.)</t>
  </si>
  <si>
    <t>Спускание краев дет/ к/п (выворотка - 4уч.)</t>
  </si>
  <si>
    <t>Нанесение клея НК на язычок, заготовку по краю, сушка, дублирование (2уч./1п.)</t>
  </si>
  <si>
    <t>Спускание краев дет. верха: (стр.-30отр., под выточ.-2уч.ТШ-4уч., под загибку-6уч.)</t>
  </si>
  <si>
    <t>Спускание краев дет. к/п (стр.-4уч., карман под зат.-2уч., стр.-2уч.)</t>
  </si>
  <si>
    <t>Складальник деталей та виробів - Нанесение клея НК на задинку,к/п, края резинки (4 уч/пар), ремень (2 уч/1 пар), подрамочный ремень (2 уч/1 пар), сушка, вставка ремней, резинки между верхом и к/п</t>
  </si>
  <si>
    <t>мод.  0919,  1519</t>
  </si>
  <si>
    <t>на раскрой и обработку деталей верха ботинок</t>
  </si>
  <si>
    <t>Наклеивание укр. тесьмы на передний ТШ, разрезка тесьмы   (2уч./1п.)</t>
  </si>
  <si>
    <t>Разрезка аппликаций  (2шт./1п.)</t>
  </si>
  <si>
    <t>м. 0737 разруб</t>
  </si>
  <si>
    <t>м. 0737 сб.стельки</t>
  </si>
  <si>
    <t>мод. 0943, 1543</t>
  </si>
  <si>
    <t>мод. 0757</t>
  </si>
  <si>
    <t>Дублирование м/п на дет.верха  10д.</t>
  </si>
  <si>
    <t>Нанесение клея НК на голенище по линии разреза под застежку "молния", застежку "молния", сушка, дублир. - попарно</t>
  </si>
  <si>
    <t>Настрачивание отделки на верхний край союзки, закреп. шва, обрезка ниток</t>
  </si>
  <si>
    <t>Нанесение клея НК на верхний край союзки под выворотку, сушка</t>
  </si>
  <si>
    <t>Выравнивание дет. к/п 10д.</t>
  </si>
  <si>
    <t>Спускание краев дет. верха (стр.-18уч., загибка-12уч., затяжка-2уч.)</t>
  </si>
  <si>
    <t>Раскрой ТИПАР в 4 сл. (4д./1п.) (уплотнитель)</t>
  </si>
  <si>
    <t>Підбирач деталей та виробів на потік - Подбор, запуск кроя на поток, контроль качества кроя, счет, комплектовка</t>
  </si>
  <si>
    <t>Складальник верху взуття - Наклеивание подкладки на укреп. тесьму "встык" по переднему краю, разрезка тесьмы</t>
  </si>
  <si>
    <t>Раскрой к/подк на прессе (12 д./1п.)</t>
  </si>
  <si>
    <t>Выравнивание деталей верха (30 д./1п.)</t>
  </si>
  <si>
    <t>Спускание краев дет. КП (стр.-4уч., зат.-4уч., под выв.-2уч., стелька вкруговую)</t>
  </si>
  <si>
    <t>Горячее формование следа обуви, удаление стелеч. крепителей, контроль дефектов</t>
  </si>
  <si>
    <t>Продевание ремней, застегивание пряжек (2шт.)</t>
  </si>
  <si>
    <t>Стачивание МП по нижнему краю до разреза под "молнию", закреп. шва, обрезка ниток</t>
  </si>
  <si>
    <t>Раскрой вкладных стелек из ткани в 4 слоя (2 д./1п.), комплектовка</t>
  </si>
  <si>
    <t>Продевание декор.шнура в отверстия, надевание украшения, завязывание "бантика"  (2д./1п.)</t>
  </si>
  <si>
    <t>мод. 0605</t>
  </si>
  <si>
    <t>Окрашивание краев деталей верха   36уч.</t>
  </si>
  <si>
    <t>мод. 0742</t>
  </si>
  <si>
    <t xml:space="preserve">Настрачивание кож. заготовки на голенище 2-мя парал. стр., закреп.шва,  обрезка ниток </t>
  </si>
  <si>
    <t xml:space="preserve">Нанесение клея НК на заст. молнии, голенища передн. часть, заднюю по краю, сушка, дублир. </t>
  </si>
  <si>
    <t>Выравнивание дет. к/п (16д./1п.)</t>
  </si>
  <si>
    <t>мод.2020</t>
  </si>
  <si>
    <t>Раскрой хрома на детали верха  (20д./1п.)</t>
  </si>
  <si>
    <t xml:space="preserve">Складальник верху взуття - Обстрачивание заготовки по нижнему краю, закрепление шва, обрезка ниток </t>
  </si>
  <si>
    <t>Складальник деталей та виробів - Дублирование термопл. подноска на союзку</t>
  </si>
  <si>
    <t>Оброблювач детал, напівфабр та виробів - Окрашивание краев дет. в заготовке</t>
  </si>
  <si>
    <t>Обробник виробів - Ремонт заготовок</t>
  </si>
  <si>
    <t>Обробник виробів - Запайка концов ниток</t>
  </si>
  <si>
    <t>Обробник виробів - Обрезка излишков к/п вручную</t>
  </si>
  <si>
    <t>мод. 2028</t>
  </si>
  <si>
    <t>Подбор подошв в пары по цвету, фасону, размеру, счет, комплектовка</t>
  </si>
  <si>
    <t>Разруб картона на основную стельку</t>
  </si>
  <si>
    <t>Оброблювач дет., н/ф та виробів - Спускание краев дет. к/п  (стр - 6уч., затяжка - 6уч.)</t>
  </si>
  <si>
    <t>Розкрійник матеріалів - Раскрой термобязи в 4 сл. на дет. МП  (4 д./1п.)</t>
  </si>
  <si>
    <t>Дублирование термопл. подноска на союзку</t>
  </si>
  <si>
    <t>Пристрачивание "молнии" первой строчкой с одноврем. стачиванием берцев по боковому шву , закреп. шва, обрезка ниток</t>
  </si>
  <si>
    <t xml:space="preserve">Стачивание заготовки по ЗШ тачным швом,  закрепление шва, обрезка ниток </t>
  </si>
  <si>
    <t>мод. 2535</t>
  </si>
  <si>
    <t>Строчка канта языка, закреп. шва, обрезка ниток, меховой подкладки вручную</t>
  </si>
  <si>
    <t>Дублирование м/п на детали верха - 6дет.</t>
  </si>
  <si>
    <t>Окрашивание краев дет. верха 16уч.</t>
  </si>
  <si>
    <t xml:space="preserve"> Подбор, запуск кроя на поток, контроль качества кроя, счет, комплектовка</t>
  </si>
  <si>
    <t>Спускание краев дет.в. (стр-16уч., выв-6уч., ТШ-4уч.)</t>
  </si>
  <si>
    <t>Спускание краев дет.КП (стр-8уч, выв-10уч, зат-12уч.)</t>
  </si>
  <si>
    <t>мод. 0771</t>
  </si>
  <si>
    <t>Спускание краев деталей верха (стр.-26уч., выворотка-2уч., ТШ-4уч., клапан)</t>
  </si>
  <si>
    <t>Спускание краев деталей к/п (стр.-6уч., выворотка-2уч., затяжка-2уч.)</t>
  </si>
  <si>
    <t>Наклеивание укреп. тесьмы по верхнему канту  союзки под загибку (2уч./1п.), разрезка тесьмы (2д./1п.)</t>
  </si>
  <si>
    <t>Нанесение клея НК на верхний кант под загибку (союзка) (2уч./1п.), сушка, загибка, околачивание</t>
  </si>
  <si>
    <t>Ретуширование обуви, заделка мелких дефектов, изгот. нитрокрасок, декор. отделка верха обуви</t>
  </si>
  <si>
    <t>Съем обуви с колодок, растёгивание "вилькро", перекладка колодок</t>
  </si>
  <si>
    <t>Чистка подкладки</t>
  </si>
  <si>
    <t>Вклеивание стелек (с нанесённой клеевой плёнкой) в готовую обувь</t>
  </si>
  <si>
    <t>мод. 0932 еко</t>
  </si>
  <si>
    <t xml:space="preserve">Настрачивание надблочников на берцы, закрепление шва, обрезка ниток </t>
  </si>
  <si>
    <t>Обрезка излишков застежки "молния", заплавление концов застежки</t>
  </si>
  <si>
    <t>Обрезка излишков т/подкл. вручную ("молния")</t>
  </si>
  <si>
    <t>на сборку обуви полуботинок, ботинок, сапожек, туфель</t>
  </si>
  <si>
    <t>Окрашивание краев дет. верха 4уч.</t>
  </si>
  <si>
    <t>мод. 2117</t>
  </si>
  <si>
    <t>Раскрой меха искуственного на детали подкладки в 2 слоя (12д./1п.)</t>
  </si>
  <si>
    <t>мод.2132</t>
  </si>
  <si>
    <t>Настрачивание подблочника на штаферку одноряд. строчкой (2уч./1п.), закреп. шва, обрезка ниток</t>
  </si>
  <si>
    <t>Околачивание переднего ТШ</t>
  </si>
  <si>
    <t>Настрачивание КП на тесьму, закреп. шва, обрезка ниток</t>
  </si>
  <si>
    <t xml:space="preserve">Настрачивание ТП на КП под берцы, закреп. шва, обрезка ниток </t>
  </si>
  <si>
    <t>Комплектувальник виробів, напівфабр та матеріалів - Контроль качества заготовок, компл. в производ. партии, связывание партий, сдача в кладовую</t>
  </si>
  <si>
    <t>Підбирач дет та вироб на потік - Ведение пооперац. учета сборки загот., компл., подача и забор.партий с раб. мест, заполн. учет. карт</t>
  </si>
  <si>
    <t xml:space="preserve">Складальник деталей та виробів - Пробивка отверстий (2уч.), вставка украшения (2шт./1п.), расклёпывание  </t>
  </si>
  <si>
    <t>на раскрой и обработку деталей верха  туфель летних</t>
  </si>
  <si>
    <t xml:space="preserve">Раскрой к/п на прессе   (10 д./1п.) </t>
  </si>
  <si>
    <t>И Т О Г О :                  мод. 2501</t>
  </si>
  <si>
    <t>Ст-ть         1 мин., грн.</t>
  </si>
  <si>
    <t>Нанесение клея НК на союзку, к/п под союзку, сушка, дублир., вставка НПР между верхом и к/п</t>
  </si>
  <si>
    <t>Нанесение клея НК на верх и подкл. по верх.канту и линию разреза под "молнию", клапан, сушка, дубл.</t>
  </si>
  <si>
    <t>Пробивка отверстий (16шт./1п.)</t>
  </si>
  <si>
    <t>Нанесение клея НК на украшения, сушка, дубл., околач. (24шт./1п.)</t>
  </si>
  <si>
    <t xml:space="preserve">Настрачивание берцев на узел м.канта, закрепление шва, перетягивание, обрезка ниток </t>
  </si>
  <si>
    <t>Нанесение клея НК на верх и подкл. по верхнему канту и линию разреза под "молнию", клапан, сушка, дублирование</t>
  </si>
  <si>
    <t>И Т О Г О :                    мод. 2003</t>
  </si>
  <si>
    <t>мод. 2004</t>
  </si>
  <si>
    <t>Дублирование м/подкладки на детали союзки (укрепление носка)</t>
  </si>
  <si>
    <t>Разглаживание ТШ, накл. укреп. тесьмы, разрезка</t>
  </si>
  <si>
    <t>Окрашивание краев дет. верха   - 8уч.</t>
  </si>
  <si>
    <t>Окрашивание краев дет. верха 32уч.</t>
  </si>
  <si>
    <t>Маркировка реквизитов на к/п</t>
  </si>
  <si>
    <t>Пробивание рисунка на стельках</t>
  </si>
  <si>
    <t>Наклеивание укреп. тесьмы по верхнему канту берец, союзки, разрезка тесьмы (4уч./1п.)</t>
  </si>
  <si>
    <t>Нанесение клея НК на верхний кант под выворотку (берцы, союзка) (4уч./1п.), сушка</t>
  </si>
  <si>
    <t>Загибка верхнего канта под выворотку, околач.(4уч./1п.)</t>
  </si>
  <si>
    <t>Раскрой хрома на детали верха и низа (8 д./1п.)  - дошкольные</t>
  </si>
  <si>
    <t>мод.  0908,  1508,  1608</t>
  </si>
  <si>
    <t>Раскрой хрома на дет. верха   (16 д./1п.)</t>
  </si>
  <si>
    <t>Наклеивание укр.тесьмы на ЧПР, п/ремень (8д./1п.)</t>
  </si>
  <si>
    <t>мод.  2120</t>
  </si>
  <si>
    <t>мод.  2118</t>
  </si>
  <si>
    <t>Спускание краев дет. КП (стр.-4уч., зат.-12уч.; стелька)</t>
  </si>
  <si>
    <t>мод. 0719, 0725</t>
  </si>
  <si>
    <t>Розкрійник матеріалів - Раскрой к/п на прессе  (10 д./1п.)</t>
  </si>
  <si>
    <t>Вирівнювальник товщини дет на н/ф - Выравнивание дет. верха</t>
  </si>
  <si>
    <t>Вирівнювальник товщини дет на н/ф - Выравнивание деталей к/п</t>
  </si>
  <si>
    <t>Оброблювач дет., н/ф та виробів - Спускание краев дет. верха  (стр - 2уч.,  загибка - 12уч., ТШ - 8уч.,закрепка - 2уч.)</t>
  </si>
  <si>
    <t>Оброблювач дет, напівфабр та вир-Спускание краев термопл. задников</t>
  </si>
  <si>
    <t>Оброблювач дет, напівфабр та вир-Спускание п/стельки в гелен. части</t>
  </si>
  <si>
    <t>Розкрійник матеріалів - Раскрой хрома на дет.верха (14 д./1п.)</t>
  </si>
  <si>
    <t>Вирівнювальниктовщини дет та напівфабр - Выравнивание дет. верха -14дет</t>
  </si>
  <si>
    <t>Вирівнювальниктовщини дет та напівфабр - Выравнивание деталей к/п -8 дет</t>
  </si>
  <si>
    <t>Оброблювач дет, напівфабр та вир - Спускание краев дета. верха  (стр.-12уч., загибка.-6уч.)</t>
  </si>
  <si>
    <t>Оброблювач дет, напівфабр та вир - Спускание краев дет. к/п</t>
  </si>
  <si>
    <t>Розкрійник матеріалів - Раскрой трикотажного меха в 2 слоя   (8д./1п.)</t>
  </si>
  <si>
    <t>Розкрійник матеріалів - Раскрой термобязи на дет. м/п  в 8сл. (8 д./1п.)</t>
  </si>
  <si>
    <t>Розкрійник матеріалів - Раскрой ленты эластичной в2сл. (2д/1п)</t>
  </si>
  <si>
    <t>Складальник дет та вир - Нанесение клея НК на картонные и текстильные стельки, сушка, дублирование</t>
  </si>
  <si>
    <t>Дублювальник дет та матеріалів - Дублирование м/п на детали верха (8дет.1п)</t>
  </si>
  <si>
    <t>Вирубник деталей - Разруб картона на п/стельку</t>
  </si>
  <si>
    <t>Підбирач дет та вир на потік - Подбор, запуск кроя на поток, контроль качества кроя, счет, комплектовка</t>
  </si>
  <si>
    <t>Підбирач дет та вир на потік - Ведение учета сб. загот., компл., подача и забор сб. партий с раб. мест, заполнение учетных карт</t>
  </si>
  <si>
    <t xml:space="preserve">Оброблювач дет, напівфабр та виробів - Разметка деталей верха </t>
  </si>
  <si>
    <t>Складальник верху взуття - Настрачивание к/п под "язычок" на ТП под союзку (2уч.1п)</t>
  </si>
  <si>
    <t>Складальник верху взуття - СтачиваниеТП по ЗШ (2уч.1п.)</t>
  </si>
  <si>
    <t>Складальник верху взуття - Настрачивание к/кармана на ТП (2уч.1п.)</t>
  </si>
  <si>
    <t>Складальник верху взуття - Настрачивание штаферки на ТП (2уч.1п.)</t>
  </si>
  <si>
    <t>Складальник верху взуття - Стачивание ТП по нижнему боковому краю (2уч.1п)</t>
  </si>
  <si>
    <t>Складальник верху взуття - Настрачивание союзок на язычок (2уч.1п)</t>
  </si>
  <si>
    <t>Складальник верху взуття - Нанесение клея НК на ТП под союзку,союзку,сушка,дублировка,околачивание</t>
  </si>
  <si>
    <t>Складальник верху взуття - Строчка канта союзки согл.образца, обрезка излишков к/п  нож/ап. и вручную</t>
  </si>
  <si>
    <t>Складальник верху взуття - Строчка декоративных линий на берцах (2пар.стр.) 4уч.1п)</t>
  </si>
  <si>
    <t>Обробник виробів - Пробивание отверстий в берцах 4уч.1п.,вставка украшения, загибка краев украшения,резка тесьмы,наклеивание укр.тесьмы на край украшения</t>
  </si>
  <si>
    <t>Складальник верху взуття - Стачивание берцев по ЗШ швом "зиг-заг", 2уч.1п.</t>
  </si>
  <si>
    <t>Складальник дет та вир - Наклеивание укрепляющей тесьмы по канту берцев, разрезка тесьмы 4уч.1п., наклеивание укр.тесмы на резинку 2уч.1п.</t>
  </si>
  <si>
    <t>Складальник дет та вир - Нанесение клея НК по канту под загибку, сушка</t>
  </si>
  <si>
    <t>Оброблювач дет, напівфабр та вир - Загибка краев деталей,(поправка вручную), околачивание ,обрезка излишков</t>
  </si>
  <si>
    <t>Складальник дет та вир - Нанесение клея НК на берцы по ЗШ, ЗНР, сушка, дубл., загибание петли</t>
  </si>
  <si>
    <t>Складальник верху взуття - Настрачивание ЗНР на берцы, закреп. шва, обрезка ниток (2уч.1п.)</t>
  </si>
  <si>
    <t>Оброблювач дет, напівфабр та вир - Обрезка излишков застежки "молния", заплавление концов застежки</t>
  </si>
  <si>
    <t>Складальник дет та вир - Нанесение клея НК  на подкладку(штаферку) по линии разреза под "молнию",клапан по канту,застежку"молния", резинку по краю(2уч.1п.),сушка, дублировка верха с подкладкой, околачивание,вставка резинки</t>
  </si>
  <si>
    <t>Оброблювач дет, напівфабр та вир - Околачивание заготовки после дублировки</t>
  </si>
  <si>
    <t>Складальник дет та вир - Нанесение клея НК на резинку 2уч.,вставка между верхом и подкладкой, околачивание</t>
  </si>
  <si>
    <t>Складальник верху взуття - Строчка канта берцев с одноврем.пристрачиванием "молнии" второй строчкой,пристрач.резинки(согласно образца), выворачивание, обрезка к/п вручную</t>
  </si>
  <si>
    <t>Складальник верху взуття - Настрачивание берцев на союзку Г-образной строчкой</t>
  </si>
  <si>
    <t>Дублювальник дет та матер - Дублирование подноска</t>
  </si>
  <si>
    <t>Складальник дет та вир - Намазка клеем боковинок</t>
  </si>
  <si>
    <t>Обробник виробів - Окрашивание видимых краев заготовки</t>
  </si>
  <si>
    <t>Обробник виробів - Застегивание "молнии" (2шт.)</t>
  </si>
  <si>
    <t>Комплектувальник вир, напівфабр та матер - Контроль качества заготовок, компл.  в произв. партии, связывание партий, сдача в кладовую</t>
  </si>
  <si>
    <t>Нанесение клея НК на узел верха и узел подкл., сушка, выворачивание подкл., форм. канта, дублирование верха и подкладки, чистка от остатков клея</t>
  </si>
  <si>
    <t>Наклеивание к/подкладки на укреп. тесьму по переднему краю, разрезка тесьмы</t>
  </si>
  <si>
    <t>Спускание краев дет. верха  (стр.-30уч., выворот.-10уч., ТШ-8уч.)</t>
  </si>
  <si>
    <t>Розкрійник матеріалів - Раскрой т/трикотажа на дет.подкл. под союзку в 4 слоя   (2д./1п.)</t>
  </si>
  <si>
    <t>Розкрійник матеріалів - Раскрой к/п на прессе     (6 д./1п.)</t>
  </si>
  <si>
    <t>Розкрійник матеріалів - Раскрой к/п  на прессе  (8 д./1п.)</t>
  </si>
  <si>
    <t>Розкрійник матеріалів - Раскрой к/п на прессе              (8 д./1п.)</t>
  </si>
  <si>
    <t>Складальник дет. та виробів - Дублирование м/п на детали верха</t>
  </si>
  <si>
    <t>Складальник дет. та виробів - Дублирование м/п на дет. верха (2д.)</t>
  </si>
  <si>
    <t>Складальник дет. та виробів - Увлажнение к/п под маркировку</t>
  </si>
  <si>
    <t>Складальник дет. та виробів - Дублирование м/п на дет. верха (4д.)</t>
  </si>
  <si>
    <t>Оброблювач дет, н/ф та виробів - Окрашивание краев дет. верха   20уч.</t>
  </si>
  <si>
    <t>Строчка канта ЧПР, закреп. шва, обрезка ниток</t>
  </si>
  <si>
    <t>Пристрачивание язычка к заготовке согласно образца, закрепление шва, обрезка ниток</t>
  </si>
  <si>
    <t>Настрачивание "вилькро" жёсткого на берцы по схеме, закреп. шва, перетягивание, обрезка ниток (2д./1п.)</t>
  </si>
  <si>
    <t xml:space="preserve">Строчка канта голенища с одновр. обр.к/п н/а и вручную, пристрач. "молнии" 2-ой строчкой, закреп. шва, обрезка ниток </t>
  </si>
  <si>
    <t>Розкрийник матеріалів - Раскрой ленты эластичной в 2сл. (4дет.1п.)</t>
  </si>
  <si>
    <t>Оброблювач деталей, напівфабрикатів та виробів -Спускание п/стельки в гелен. части</t>
  </si>
  <si>
    <t xml:space="preserve">Складальник дет. та виробів - Нанесение клея НТ на п/стельку, стельку в пят.-геленочной части, сушка, дублирование </t>
  </si>
  <si>
    <t>Вирубник деталей - Разруб картона на п/стельку стельку</t>
  </si>
  <si>
    <t>Комплектувальник виробів, напівфабр. та матеріалів - Вставка каркасов, упаковка обуви в коробки, переклад. бумагой, маркировка реквизитов обуви и даты, наклеивание этикеток, комплект. сдаточ. партий</t>
  </si>
  <si>
    <t>Нанесение клея НК на задинку, голенище по краю, сушка, дублирование   (4уч./1п.)</t>
  </si>
  <si>
    <t>Настрачивание к/кармана на МП, закреп. шва, обрезка ниток</t>
  </si>
  <si>
    <t>Дублирование м/п на дет.верха 12д.</t>
  </si>
  <si>
    <t xml:space="preserve">Обрезка излишков т/п, м/п союзки-языка вручную </t>
  </si>
  <si>
    <t>Выравнивание дет. верха (14 д./1п.)</t>
  </si>
  <si>
    <t>мод. 0749</t>
  </si>
  <si>
    <t>Раскрой КП  (12 д./1п.)</t>
  </si>
  <si>
    <t>Спускание краев дет.в. (стр-8уч., выв-4уч., ТШ-8уч.)</t>
  </si>
  <si>
    <t xml:space="preserve"> мод. 0762</t>
  </si>
  <si>
    <t>Спускание краев деталей верха:  строчка - 16уч., под загибку - 4 уч.</t>
  </si>
  <si>
    <t>Спускание краев деталей к/п: строчка - 6уч., под затяжку - 6уч.</t>
  </si>
  <si>
    <t>Дублирование термопл. подноска</t>
  </si>
  <si>
    <t>Нанес. клея НК на верх и подкл. по верхн. канту и линию разреза под "молнию", резинку, клапан, мех, край украш., вставка  между верх. и подкл, сушка, дублир.</t>
  </si>
  <si>
    <t>Нанесение клея НК на ЧПР, к/п, сушка, дублирование (4д./1п.)</t>
  </si>
  <si>
    <t>Обработка формованой подошвы (промывка)</t>
  </si>
  <si>
    <t>Выравнивание деталей к/п</t>
  </si>
  <si>
    <t>Строчка декоративных линий на дет.берцев, обрезка ниток (12уч./1п.)</t>
  </si>
  <si>
    <t>Окрашивание краев дета. верха 24уч.</t>
  </si>
  <si>
    <t>мод.2714</t>
  </si>
  <si>
    <t>Настрачивание надблочника на голенище одноряд.стр., закреп. шва, обрезка ниток  (4уч./1п.)</t>
  </si>
  <si>
    <t>Стачивание МП по нижнему краю до разреза под "молнию", закрепление шва, обрезка ниток</t>
  </si>
  <si>
    <t>Нанесение клея НК на союзку, голенище по краю, сушка, дублирование  (6уч./1п.)</t>
  </si>
  <si>
    <t>Нанесение клея НК на язык, к/п, паралон, простилание поролона, сушка, выворач., дублирование верха и подкл. языка</t>
  </si>
  <si>
    <t>Строчка канта языка, обрезка ниток (2д./1п.)</t>
  </si>
  <si>
    <t>Пристрачивание языка к к/подкладке, закреп. шва, обрезка ниток</t>
  </si>
  <si>
    <t>Стачивание к/п и заготовки по верхнему канту, закреп. шва, обрезка ниток</t>
  </si>
  <si>
    <t>Нанесение клея НК на язык, КП под язык, сушка, дубл., вставка петли между верхом и КП</t>
  </si>
  <si>
    <t>Настрачивание петли на язычок, закреп. шва, обрезка ниток (2уч./1п.)</t>
  </si>
  <si>
    <t>Спускание краев дет.верха (стр.-22уч.)</t>
  </si>
  <si>
    <t>мод. 2701</t>
  </si>
  <si>
    <t>Обработка обуви горячим воздухом, околач. молотком</t>
  </si>
  <si>
    <t>Окрашивание краев деталей верха - 22уч.</t>
  </si>
  <si>
    <t>Нанесение клея НК на края задинки, подпряж.ремень, берцы, вставка ремня, сушка, дублир. (4уч./1п.)</t>
  </si>
  <si>
    <t>Спускание краев дет.КП (стр-6уч,  зат-6уч.)</t>
  </si>
  <si>
    <t xml:space="preserve">Раскрой хрома на дет. украшен. (24д./1п.) </t>
  </si>
  <si>
    <t>Выравнивание деталей украшен. (24д./1п.)</t>
  </si>
  <si>
    <t>Выравнивание деталей верха  - 24д./1п.</t>
  </si>
  <si>
    <t>Спускание краев дет. верха: загибка - 6уч., строчка-24уч., ТШ-16уч.</t>
  </si>
  <si>
    <t>Нанесение клея НК на надблочники, берцы,  по краю, сушка, дубл. (4д./1п.)</t>
  </si>
  <si>
    <t>Строчка декоративных линий на дет.берцев П-обр.стр., закреп. шва, обрезка ниток (2уч./1п.)</t>
  </si>
  <si>
    <t>мод 2130</t>
  </si>
  <si>
    <t>Дата</t>
  </si>
  <si>
    <t>разряд</t>
  </si>
  <si>
    <t>міжразрядний коеф</t>
  </si>
  <si>
    <t>ГТС, грн./год.</t>
  </si>
  <si>
    <t>ГТС, грн./хв.</t>
  </si>
  <si>
    <t>№ п/п</t>
  </si>
  <si>
    <t>Професійна назва роботи</t>
  </si>
  <si>
    <t>Розряд</t>
  </si>
  <si>
    <t>Вирубник деталей</t>
  </si>
  <si>
    <t>Дублювальник деталей та матеріалів</t>
  </si>
  <si>
    <t>Затягувальник взуття</t>
  </si>
  <si>
    <t>4-6</t>
  </si>
  <si>
    <t>Комплектувальник виробів, напівфабрикатів та матеріалів</t>
  </si>
  <si>
    <t>Маркувальник- комплектувальник виробів</t>
  </si>
  <si>
    <t>Оброблювач деталей, напівфабрикатів та виробів</t>
  </si>
  <si>
    <t xml:space="preserve">Обробник виробів </t>
  </si>
  <si>
    <t>3-4</t>
  </si>
  <si>
    <t>Підбирач деталей та виробів на потік</t>
  </si>
  <si>
    <t xml:space="preserve">Розкрійник матеріалів </t>
  </si>
  <si>
    <t>3-6</t>
  </si>
  <si>
    <t>Складальник верху взуття</t>
  </si>
  <si>
    <t>2-5</t>
  </si>
  <si>
    <t>Складальник взуття</t>
  </si>
  <si>
    <t>4-5</t>
  </si>
  <si>
    <t>Складальник деталей та виробів</t>
  </si>
  <si>
    <t>1-3</t>
  </si>
  <si>
    <t>Формувальник деталей та виробів</t>
  </si>
  <si>
    <t>2-4</t>
  </si>
  <si>
    <t>Фрезерувальник взуття</t>
  </si>
  <si>
    <t>код операции</t>
  </si>
  <si>
    <t>Наименование профессии</t>
  </si>
  <si>
    <t>Ст-ть 1 мин., грн.</t>
  </si>
  <si>
    <t>Доплата за вредность</t>
  </si>
  <si>
    <t>Настрачивание к/кармана на заготовку, закреп. шва, обрезка ниток  (4уч./1п.)</t>
  </si>
  <si>
    <t>Настрачивание подрамоч. на берцы О-обр. стр., закреп. шва, обрезка ниток (4д./1п.)</t>
  </si>
  <si>
    <t>Раскрой термобязи в 8сл.  (10 д./1п.)</t>
  </si>
  <si>
    <t>Дублирование м/п. на дет.верха (4д./1п)</t>
  </si>
  <si>
    <t>Розкрийник матеріалів -Раскрой хрома на дет.верха (10 д./1п.)</t>
  </si>
  <si>
    <t>Столбец</t>
  </si>
  <si>
    <t>Значение.</t>
  </si>
  <si>
    <t>Список листов, в которых искать (вводить нужно только цифры!!!</t>
  </si>
  <si>
    <t>s61</t>
  </si>
  <si>
    <t>Разглаживание ТШ вытачки (околачивание)</t>
  </si>
  <si>
    <t>Разглаживание ТШ задинки (околачивание)</t>
  </si>
  <si>
    <t>Генеральний  директор "Берегиня"</t>
  </si>
  <si>
    <t>s412</t>
  </si>
  <si>
    <t>Раскрой хрома на детали верха, компл., связка  (8д./1п.)</t>
  </si>
  <si>
    <t>Раскрой к/п  на дет. подкл., компл., связка  (6д./1п.)</t>
  </si>
  <si>
    <t>Раскрой иск.мат. на детали верха, компл., связка  (8д./1п.)</t>
  </si>
  <si>
    <t>Раскрой ткани  на дет.подкл. в 4 сл., компл., связка  (6д./1п.)</t>
  </si>
  <si>
    <t>Раскрой ткани  на дет.подкл. в 2 сл., компл.,связка(6д./1п.-союзка-4д.+стелька-2д.)</t>
  </si>
  <si>
    <t>Раскрой ткани  на дет.подкл. в 4 сл., компл., связка  (2д./1п.-стелька)</t>
  </si>
  <si>
    <t>Раскрой ткани  на дет.подкл. в 2 сл., компл., связка  (2д./1п.-стелька)</t>
  </si>
  <si>
    <t xml:space="preserve">Разруб термопласт. материала на задники, компл., связка </t>
  </si>
  <si>
    <t>Раскрой ватина на простилку в 4 сл.,(2д./1п.)</t>
  </si>
  <si>
    <t>Выравнивание дет. верха по толщине, счёт, связка(8дет./1п.)</t>
  </si>
  <si>
    <t>Выравнивание дет. к/п по толщине, счёт, связка(6дет./1п.)</t>
  </si>
  <si>
    <t>Спускание краев деталей верха, счёт, связка(хром+диагональ), (8уч./1п.)</t>
  </si>
  <si>
    <t>Спускание краев деталей верха, счёт, связка(хром+к/п), (16уч./1п.)</t>
  </si>
  <si>
    <t>Спускание краев деталей верха, счёт, связка(иск.мат.без подкл.),(14уч./1п.)</t>
  </si>
  <si>
    <t>Спускание краев термопласт. задников, счёт, связка</t>
  </si>
  <si>
    <t xml:space="preserve">Маркировка реквизитов </t>
  </si>
  <si>
    <t>Разруб коробочного картона на каркасы в 2 слоя, счёт, компл., связка</t>
  </si>
  <si>
    <t>Подбор заготовок, запуск на поток, контроль качества</t>
  </si>
  <si>
    <t>Увлажнение заготовок перед затяжкой</t>
  </si>
  <si>
    <t>Вставка термопласт. задника между верхом и подкл., выкладывание к/п</t>
  </si>
  <si>
    <t>Нанесение клея НТ на термопласт. задник, верх и подкл. заготовки в пят. части, сушка, вставка задника между верхом и подкл.</t>
  </si>
  <si>
    <t>Фрезерование боков. поверх. основ. стельки</t>
  </si>
  <si>
    <t>Прикрепление стелек к колодке, посыпание колодок тальком</t>
  </si>
  <si>
    <t>Предварительное шнурование заготовок, застегивание заготовок</t>
  </si>
  <si>
    <t>Увлажнение, установка пят.части, затяжка носоч. части заготовки</t>
  </si>
  <si>
    <t>Нанесение клея НТ на верх и подкл. в геленоч.ч., сушка, дубл.</t>
  </si>
  <si>
    <t>Нанесение клея НТ на затяж. кромку и стельку в гелен.части, сушка, дубл.</t>
  </si>
  <si>
    <t>Нанесение клея НТ на затяжную кромку и стельку в пят. части (приподнять край зат. кромки)</t>
  </si>
  <si>
    <t>Затяжка пяточной части заготовки, подправить вручную</t>
  </si>
  <si>
    <t>Загрузка и выгрузка обуви из сушила</t>
  </si>
  <si>
    <t>Обработка обуви горячим воздухом, околачивание молотком</t>
  </si>
  <si>
    <t>Разметка для взъерошивания затяжной кромки выше грани</t>
  </si>
  <si>
    <t>Разметка для взъерошивания затяжной кромки высокий борт (приспособление)</t>
  </si>
  <si>
    <t>Взъерошивание затяжной кромки (без борта)</t>
  </si>
  <si>
    <t>Взъерошивание затяж. кромки (низкий борт)</t>
  </si>
  <si>
    <t>Взъерошивание затяжной кромки (высокий борт)</t>
  </si>
  <si>
    <t>Удаление предварит. разметки, нанесение клея ПУ на затяжную кромку, простилание следа обуви (низкий борт), загрузка обуви в камеру</t>
  </si>
  <si>
    <t>Удаление предварит. разметки, нанесение клея ПУ на затяжную кромку, простилание следа обуви (высокий борт), загрузка обуви в камеру</t>
  </si>
  <si>
    <t>Раскладывание подошв по цветам, размерам на стеллаж</t>
  </si>
  <si>
    <t>Выгрузка заготовки и подошвы из камеры, накладывание подошв на след обуви, приклеивание подошв к следу обуви на прессе, выстой обуви после прессования, чистка обуви от остатков клея</t>
  </si>
  <si>
    <t>Околачивание, разглаживание подкладки на стельке</t>
  </si>
  <si>
    <t>Вклеивание стелек (с нанесённой клеевой плёнкой) в гот. обувь</t>
  </si>
  <si>
    <t>Вклеивание стелек (с нанесённой клеевой плёнкой) в готовую обувь   мод. с резинкой</t>
  </si>
  <si>
    <t>Нанесение клея ПУ, сушка, подклеивание щелей местной неприклейки, чистка обуви от остатков клея</t>
  </si>
  <si>
    <t>Чистка обуви от остатков клея, заделка дефектов</t>
  </si>
  <si>
    <t>Ретуширование обуви, изгот. нитрокрасок, декор. отделка верха обуви</t>
  </si>
  <si>
    <t>Вставка каркасов в готовую обувь</t>
  </si>
  <si>
    <t>Вставка каркасов в гот. обувь (сапоги)</t>
  </si>
  <si>
    <t>Шнурование гот. обуви, застегивание "вилькро" (6шт.), надевание украшений, завязывание</t>
  </si>
  <si>
    <t>Заст. пряжек, "вилькро", застежки "молния" в гот. об.</t>
  </si>
  <si>
    <t>Шнурование ботинок мод. 2117, 2107, 2109, застежка "молнии"</t>
  </si>
  <si>
    <t>Наклеивание штрихкода на коробку, откл.от бумаги   (2шт./1п.)</t>
  </si>
  <si>
    <t>Складывание памятки (1 шт./1п.)</t>
  </si>
  <si>
    <t>Складывание пакета, вкладывание в коробку (1 шт./1п.)</t>
  </si>
  <si>
    <t>Упаковка обуви в коробки, переклад. бумагой, маркировка реквизитов обуви и даты, наклеивание этикеток, комплект. сдаточ. партий</t>
  </si>
  <si>
    <t>Упаковка обуви в коробки, переклад. бумагой, маркировка рек-тов обуви и даты, накл. этикеток, комплект. сдаточ. партий  (сапоги)</t>
  </si>
  <si>
    <t>Сборка короба   (под коробки)  - к-во коробов в смену</t>
  </si>
  <si>
    <t>Комплектовка сдат. партий обуви согл. заявке  (СПЕЦЗАКАЗЫ) - слож.ростовки</t>
  </si>
  <si>
    <t>Упаковка коробок  в короба по 10-12 шт., маркировка реквизитов обуви и даты на коробах, наклеивание этикеток, компл. сдаточ. партий</t>
  </si>
  <si>
    <t>Упаковка коробок  в короба по 5 - 6 - 8 шт., маркир. реквизитов обуви и даты на коробах, наклеивание этикеток, компл. сдаточ. партий</t>
  </si>
  <si>
    <t>Перенос дет. верха и низа, всп. материалов, коробочного кроя, фурнитуры, подача компл. изд. на поток</t>
  </si>
  <si>
    <t>Фрезерование подошвы и набойки по контуру и неход. поверх. подошвы (дом.)</t>
  </si>
  <si>
    <t>Клеймение размеров обуви на подошве</t>
  </si>
  <si>
    <t>Аппретирование верха обуви/ аппретирование ходовой поверх. подошвы</t>
  </si>
  <si>
    <t>Сборка короба (туфли дом.)</t>
  </si>
  <si>
    <t>Вставка каркасов, упаковка обуви в п/э пакеты и короба по 10 пар, маркир. реквизитов об. и даты на коробах, наклеивание этикеток, компл. сдаточ. партий (муж., жен.)</t>
  </si>
  <si>
    <t>Увлаж. загот-к, надевание на колодки, однократ. промазка клеем НТ следа обуви, осн. стельки, поролона, клина, сушка, дубл., загрузка, выгрузка обуви из сушила, нанесение клея НТ на обтяжку и стельку под затяжку, загрузка, выгрузка обуви из сушила, выворачивание обтяжек, затягивание заготовки, форм-е губы, околачивание (стр-кл.)</t>
  </si>
  <si>
    <t>Нанесение клея ПУ на неход.поверх. подошвы, сушка однократ. промазка</t>
  </si>
  <si>
    <t xml:space="preserve">Нанесение клея ПУ на неход.поверх. подошвы, сушка  (высокий борт) </t>
  </si>
  <si>
    <t>Одевание обуви на правила, разглаживание ЗШ, околачивание (сапожки)</t>
  </si>
  <si>
    <t>Одевание обуви на правила, разглаживание ЗШ, околачивание (полуботинки, ботинки)</t>
  </si>
  <si>
    <t>s62</t>
  </si>
  <si>
    <t>мод. 0625,   0630,   0750</t>
  </si>
  <si>
    <t>s41</t>
  </si>
  <si>
    <t>s42</t>
  </si>
  <si>
    <t>s43</t>
  </si>
  <si>
    <t>s45</t>
  </si>
  <si>
    <t>s49</t>
  </si>
  <si>
    <t>s50</t>
  </si>
  <si>
    <t xml:space="preserve">                              мод. 0925, 1625</t>
  </si>
  <si>
    <t xml:space="preserve">на раскрой и обработку деталей верха  туфель летних дошкольных </t>
  </si>
  <si>
    <t>s51</t>
  </si>
  <si>
    <t>s53</t>
  </si>
  <si>
    <t>s54</t>
  </si>
  <si>
    <t>s58</t>
  </si>
  <si>
    <t xml:space="preserve">на раскрой и обработку деталей верха и низа туфель </t>
  </si>
  <si>
    <t>s60</t>
  </si>
  <si>
    <t>s63</t>
  </si>
  <si>
    <t>s66</t>
  </si>
  <si>
    <t>s67</t>
  </si>
  <si>
    <t>s70</t>
  </si>
  <si>
    <t>s74</t>
  </si>
  <si>
    <t>s76</t>
  </si>
  <si>
    <t>s77</t>
  </si>
  <si>
    <t>s79</t>
  </si>
  <si>
    <t>s80</t>
  </si>
  <si>
    <t>s81</t>
  </si>
  <si>
    <t>s82</t>
  </si>
  <si>
    <t>s83</t>
  </si>
  <si>
    <t>s84</t>
  </si>
  <si>
    <t>s85</t>
  </si>
  <si>
    <t>s86</t>
  </si>
  <si>
    <t>s87</t>
  </si>
  <si>
    <t>s88</t>
  </si>
  <si>
    <t>s89</t>
  </si>
  <si>
    <t>s90</t>
  </si>
  <si>
    <t>s94</t>
  </si>
  <si>
    <t>s96</t>
  </si>
  <si>
    <t>s97</t>
  </si>
  <si>
    <t>s100</t>
  </si>
  <si>
    <t>s59</t>
  </si>
  <si>
    <t xml:space="preserve">                             мод. 1412</t>
  </si>
  <si>
    <t>ИТОГО:              мод. 1408, 1411</t>
  </si>
  <si>
    <t>s71</t>
  </si>
  <si>
    <t>s95</t>
  </si>
  <si>
    <t>s104</t>
  </si>
  <si>
    <t>s105</t>
  </si>
  <si>
    <t>s106</t>
  </si>
  <si>
    <t>s107</t>
  </si>
  <si>
    <t>Вредность, %</t>
  </si>
  <si>
    <t>Доплата за вредность, грн.</t>
  </si>
  <si>
    <t>ИТОГО:            мод. 1204</t>
  </si>
  <si>
    <t>s108</t>
  </si>
  <si>
    <t>s109</t>
  </si>
  <si>
    <t>s110</t>
  </si>
  <si>
    <t>s118</t>
  </si>
  <si>
    <t>s119</t>
  </si>
  <si>
    <t>s121</t>
  </si>
  <si>
    <t>s122</t>
  </si>
  <si>
    <t xml:space="preserve">                            мод. 2242</t>
  </si>
  <si>
    <t>И Т О Г О :         мод. 2232</t>
  </si>
  <si>
    <t>s125</t>
  </si>
  <si>
    <t>s126</t>
  </si>
  <si>
    <t xml:space="preserve">           мод. 1502, 1510</t>
  </si>
  <si>
    <t>мод. 1501 (5B),  1502,  1510</t>
  </si>
  <si>
    <t>И Т О Г О :         мод. 1501 (5B)</t>
  </si>
  <si>
    <t>s127</t>
  </si>
  <si>
    <t>s128</t>
  </si>
  <si>
    <t>s130</t>
  </si>
  <si>
    <t>s131</t>
  </si>
  <si>
    <t>s134</t>
  </si>
  <si>
    <t>s135</t>
  </si>
  <si>
    <t>s137</t>
  </si>
  <si>
    <t>s139</t>
  </si>
  <si>
    <t>s140</t>
  </si>
  <si>
    <t>s142</t>
  </si>
  <si>
    <t>И Т О Г О :         мод. 0611, 0781</t>
  </si>
  <si>
    <t xml:space="preserve">           мод. 0675, 0785</t>
  </si>
  <si>
    <t>s211</t>
  </si>
  <si>
    <t>s212</t>
  </si>
  <si>
    <t>s213</t>
  </si>
  <si>
    <t>s214</t>
  </si>
  <si>
    <t>s215</t>
  </si>
  <si>
    <t>s216</t>
  </si>
  <si>
    <t>s221</t>
  </si>
  <si>
    <t>s222</t>
  </si>
  <si>
    <t>И Т О Г О :         мод. 0629,  0739, 0639, 0759</t>
  </si>
  <si>
    <t>И Т О Г О :         мод. 0649, 0769</t>
  </si>
  <si>
    <t>s224</t>
  </si>
  <si>
    <t>s223</t>
  </si>
  <si>
    <t xml:space="preserve">                                                                                                                                                                                                                                                                                                                                                                                                                                                                                                                                                                                                                                                                                                                                                                   </t>
  </si>
  <si>
    <t>s225</t>
  </si>
  <si>
    <t>s226</t>
  </si>
  <si>
    <t>s234</t>
  </si>
  <si>
    <t>s235</t>
  </si>
  <si>
    <t>s238</t>
  </si>
  <si>
    <t>s400</t>
  </si>
  <si>
    <t>s124</t>
  </si>
  <si>
    <t>s132</t>
  </si>
  <si>
    <t>s299</t>
  </si>
  <si>
    <t>мод. 0649, 0769 еко кожа</t>
  </si>
  <si>
    <t>s401</t>
  </si>
  <si>
    <t>И Т О Г О :            раскрой</t>
  </si>
  <si>
    <t>s300</t>
  </si>
  <si>
    <t>s402</t>
  </si>
  <si>
    <t>s403</t>
  </si>
  <si>
    <t>И Т О Г О :            мод.2001, 1341</t>
  </si>
  <si>
    <t>s407</t>
  </si>
  <si>
    <t>s408</t>
  </si>
  <si>
    <t>s409</t>
  </si>
  <si>
    <t>s410</t>
  </si>
  <si>
    <t>s411</t>
  </si>
  <si>
    <t>s246</t>
  </si>
  <si>
    <t>s256</t>
  </si>
  <si>
    <t>И Т О Г О : мод. 0937, 1637, 0936, 1536</t>
  </si>
  <si>
    <t>s260</t>
  </si>
  <si>
    <t>НТЛ</t>
  </si>
  <si>
    <t>Начальник ТЛ _________________</t>
  </si>
  <si>
    <t>ЗЕП</t>
  </si>
  <si>
    <t>код</t>
  </si>
  <si>
    <t>назва служби</t>
  </si>
  <si>
    <t>ПІБ</t>
  </si>
  <si>
    <t>НЦ</t>
  </si>
  <si>
    <t>Начальник цеха ________________</t>
  </si>
  <si>
    <t>ІТ</t>
  </si>
  <si>
    <t>Заст. ген. директора з економічних питань ___________________</t>
  </si>
  <si>
    <t>s298</t>
  </si>
  <si>
    <t>s441</t>
  </si>
  <si>
    <t>s252</t>
  </si>
  <si>
    <t>s251</t>
  </si>
  <si>
    <t>ИТОГО:               мод. 2223, 2243</t>
  </si>
  <si>
    <t>И Т О Г О :                      мод. 0701, 0714</t>
  </si>
  <si>
    <t>И Т О Г О :                мод. 0719</t>
  </si>
  <si>
    <t>ИТОГО: мод. 2107, 2021, 2109, 2121, 2127</t>
  </si>
  <si>
    <t>s201</t>
  </si>
  <si>
    <t xml:space="preserve">                            мод. 0607</t>
  </si>
  <si>
    <t>s202</t>
  </si>
  <si>
    <t>s64</t>
  </si>
  <si>
    <t xml:space="preserve">              м.  2902, 2903, 2904</t>
  </si>
  <si>
    <t>И Т О Г О :        м. 2901</t>
  </si>
  <si>
    <t xml:space="preserve">Начальник технологічної лабораторії           ____________________ </t>
  </si>
  <si>
    <t>Начальник цеха                ___________________</t>
  </si>
  <si>
    <t>Економіст                                                          ____________________</t>
  </si>
  <si>
    <t>Инженер-технолог           ___________________</t>
  </si>
  <si>
    <t xml:space="preserve">       для школьников, мужские, женские</t>
  </si>
  <si>
    <t>И Т О Г О :                       дошкольные, м/д</t>
  </si>
  <si>
    <t>Разруб картона на стельку в 1сл. (2дет./1п.)</t>
  </si>
  <si>
    <t>ботинки на байке стар.</t>
  </si>
  <si>
    <t>Разруб картона в 2сл. на основную стельку</t>
  </si>
  <si>
    <t>Маркировка реквизитов на штаферке</t>
  </si>
  <si>
    <t>Начальник технологической лаборатории_________________________</t>
  </si>
  <si>
    <t>Начальник планово-экономической службы_______________________</t>
  </si>
  <si>
    <t xml:space="preserve">Начальник технологической лаборатории          ____________________ </t>
  </si>
  <si>
    <t>Вирівнювальник товщини деталей та напівфабрикатів</t>
  </si>
  <si>
    <t>2-3</t>
  </si>
  <si>
    <t>Раскрой к/п на прессе (4 д./1п.)</t>
  </si>
  <si>
    <t>Выравнивание дет. верха - 26 дет</t>
  </si>
  <si>
    <t xml:space="preserve"> Выравнивание деталей к/п -4 дет</t>
  </si>
  <si>
    <t>Спускание краев дета. верха  (стр.-26уч., выворока.-2уч.)</t>
  </si>
  <si>
    <t>Раскрой трикот.полотна Вулкано в 2 слоя   (6д./1п.)</t>
  </si>
  <si>
    <t>Раскрой термобязи на дет. м/п  в 4сл. (4 д./1п.)</t>
  </si>
  <si>
    <t>Раскрой ленты "велькро" в2сл. (4заст./1п)</t>
  </si>
  <si>
    <t>Раскрой латекса в 2сл. (4дет.1п.)</t>
  </si>
  <si>
    <t xml:space="preserve"> Разруб картона в 2сл. на вкладную стельку</t>
  </si>
  <si>
    <t xml:space="preserve"> Разруб картона в 2сл.на п/стельку стельку</t>
  </si>
  <si>
    <t xml:space="preserve"> Спускание п/стельки в гелен. части</t>
  </si>
  <si>
    <t xml:space="preserve">Нанесение клея НТ на п/стельку, стельку в пят.-геленочной части, сушка, дублирование </t>
  </si>
  <si>
    <t>Нанесение клея НК на картонные и текстильные стельки, сушка, дублирование (стелька с геленком)</t>
  </si>
  <si>
    <t>Дублирование м/п на детали верха (4дет.1п)</t>
  </si>
  <si>
    <t xml:space="preserve">Окрашивание  краев дет. верха </t>
  </si>
  <si>
    <t xml:space="preserve"> Разруб коробочного картона на каркасы в 2слоя</t>
  </si>
  <si>
    <t xml:space="preserve"> Разметка деталей верха </t>
  </si>
  <si>
    <t>Стачивание ТП по ЗШ ,закр.шва,обрезка ниток (2уч.1п.)</t>
  </si>
  <si>
    <t xml:space="preserve"> Настрачивание подблочников на ТП (4дет.1п)</t>
  </si>
  <si>
    <t>Наклеивание укрепляющей тесьмы на ремни (ЧПР),подрамочники (8дет.1п.),разрезка тесьмы</t>
  </si>
  <si>
    <t>Нанесение клея НК на ЧПР,вилькро мягкое, жесткое, сушка, дублировка (12дет.1п.)</t>
  </si>
  <si>
    <t>Строчка канта ЧПР 2-мя парал.стр., обр. "вилькро" вручную, обрезка ниток (4д./1п.)</t>
  </si>
  <si>
    <t>Настрачивание  "язычка" на отделку "язычка" (2уч.1п), закр.шва,обрезка ниток</t>
  </si>
  <si>
    <t>Стачивание ТП под "язык" с "языком" по верхнему краю, закр.шва,обрезка ниток</t>
  </si>
  <si>
    <t xml:space="preserve"> Отклеивание от бумаги латекса, наклеивание на "язык",нанесение клея НК на латекс,ТП,сушка,загибание краев, околачивание, выворачивание,формирование канта,дублировка верха с ТП</t>
  </si>
  <si>
    <t>Строчка канта "языка", согласно образца (2дет.1п.),  закр.шва,обрезка ниток</t>
  </si>
  <si>
    <t xml:space="preserve">Отклеивание от бумаги, наклеивание латекса на мягкий кант, нанесение клея НК на латекс, мягкий кант, сушка, формирование канта, дублировка (4дет.1п.) </t>
  </si>
  <si>
    <t xml:space="preserve"> Нанесение клея НК на нижний край мягкого канта, верхний край задинки, сушка, дублировка (4уч.1п.)</t>
  </si>
  <si>
    <t>Настрачивание задинки на мягкий кант 2уч.1п.(двухрядная строчка),  закр.шва,обрезка ниток</t>
  </si>
  <si>
    <t>Нанесение клея НК на узел задинки (4уч.1п.), накладку (4дет.1п.), берцы (4уч.1п.), сушка, дублировка, околачивание</t>
  </si>
  <si>
    <t>Настрачивание накладки, согласно образца (8уч.1п.),  закр.шва,обрезка ниток</t>
  </si>
  <si>
    <t xml:space="preserve"> Нанесение клея НК на ТП под берцы (верхний кант, подблочники),узел верха берцы-задинка по верх.краю, сушка, дубл., околач.</t>
  </si>
  <si>
    <t>Строчка канта берцев, согласно образца, обрезка излишков к/п</t>
  </si>
  <si>
    <t xml:space="preserve"> Нанесение клея НК на подрам.ремни,сушка, надевание рамки, загибание ремня, дубл. (4дет./1п.)</t>
  </si>
  <si>
    <t>Настрачивание ЧПР на берцы, согласно образца, закр.шва,обрезка ниток (4дет.1п.)</t>
  </si>
  <si>
    <t>Нанесение клея НК на берцы, "язык", сушка. дублировка</t>
  </si>
  <si>
    <t xml:space="preserve"> Настрачивание берцев на "язык" Г-образной строчкой, закреп. шва, обрезка ниток (4уч./1п.)</t>
  </si>
  <si>
    <t xml:space="preserve"> Нанесение клея НТ на союзку, узел берцы-язык, сушка отворач. ТП, дубл. союзки по разметке, околачивание</t>
  </si>
  <si>
    <t>Околачивание заготовки после дублировки</t>
  </si>
  <si>
    <t>Нанесение клея НТ на союзку, МП под союзку, подносок, сушка, дубл.</t>
  </si>
  <si>
    <t xml:space="preserve"> Запайка концов ниток</t>
  </si>
  <si>
    <t xml:space="preserve"> Чистка заготовок</t>
  </si>
  <si>
    <t>Настрачивание союзок 2-мя параллельными строчками,  закреп. шва, обрезка ниток (2дет./1п.)</t>
  </si>
  <si>
    <t>Настрачивание к/кармана на КП под берцы, закреп. шва, обрезка ниток, излишков к/п (угол под загибку)</t>
  </si>
  <si>
    <t>Нанесение клея НК на верхний край язычка под выворотку, сушка, загибка верхнего края язычка под выворотку, околачивание, нанесение клея НК на язык, к/п, поролон, сушка, простилание поролона, выворачивание, дубл.</t>
  </si>
  <si>
    <t>Настрачивание обсоюзки на союзку 2-ряд. стр., закреп. шва, обрезка ниток (2уч./1п.)</t>
  </si>
  <si>
    <t>Нанесение клея НК на берцы, узел союзка+язык, сушка, дублирование</t>
  </si>
  <si>
    <t>Настрачивание узла союзка+язык на узел берцы+задинка 2-ряд. стр., закреп. шва, обрезка ниток  (4уч./1п.)</t>
  </si>
  <si>
    <t>Настрачивание надблочника на заготовку одноряд.стр., закреп. шва, обрезка ниток  (2уч./1п.)</t>
  </si>
  <si>
    <t>Строчка канта заготовки согл. образца, закреп. шва, перетягивание, обрезка ниток, без обрезки к/п</t>
  </si>
  <si>
    <t>Наклеивание укрепляющей тесьмы на ЧПР, подрам.ремень, разрезка тесьмы  (6уч./1п.)</t>
  </si>
  <si>
    <t>Нанесение клея НК ремни, велькро мягкое, жесткое, сушка, дублировка (10 дет/1 пар)</t>
  </si>
  <si>
    <t>Нанесение клея НК на подрам.ремни,сушка, надевание рамки, загибание ремня, дубл. (2дет./1п.)</t>
  </si>
  <si>
    <t>Настрачивание нижнего ремня, подрамочного ремня на заготовку "О"-обр. строчкой, 4д.1п.</t>
  </si>
  <si>
    <t>Настрачивание верхнего ремня, жесткого велькро на заготовку, 4д.1п.</t>
  </si>
  <si>
    <t>Продевание ремней через рамку, застегивание ремней 2шт.1п., застегивание ремней 2шт.1п.</t>
  </si>
  <si>
    <t>Раскрой к/п на прессе (10 д./1п.)</t>
  </si>
  <si>
    <t>Выравнивание дет. верха - 24 дет</t>
  </si>
  <si>
    <t xml:space="preserve"> Выравнивание деталей к/п -8 дет</t>
  </si>
  <si>
    <t>Спускание краев дета. верха  (стр.-28уч., выточка -2уч.;   вывор.-12уч.,)</t>
  </si>
  <si>
    <t>Спускание краев дет.к/п  (стр.-8уч., выворотка.-8уч., затяжка-6уч.)</t>
  </si>
  <si>
    <t>Раскрой термобязит (Цербер) в 2сл.      (2 д./1п.)</t>
  </si>
  <si>
    <t>Раскрой ленты "вилькро" в 2 слоя, комплек., связка (4заст./1п.)</t>
  </si>
  <si>
    <t>Раскрой поролона  в 2 слоя на дет. (язык, м.кант) (4 д./1п.)</t>
  </si>
  <si>
    <t>Разруб картона в 1сл. на основную стельку</t>
  </si>
  <si>
    <t>Разруб картона в 2сл. на п/стельку стельку</t>
  </si>
  <si>
    <t>Разруб коробочного картона на каркасы в 2 слоя</t>
  </si>
  <si>
    <t>Тиснение фирм. знака "Берегиня" на вкл. стельки с фольгой</t>
  </si>
  <si>
    <t>Начальник технологической лаборатории  _________________________</t>
  </si>
  <si>
    <t>Начальник планово-экономической службы  _______________________</t>
  </si>
  <si>
    <t>Строчка канта нижнего ремня (2-мя парал. строчками), обр. излишков "велькро", (2дет.1п.)</t>
  </si>
  <si>
    <t>Строчка канта верхнего ремня (2-мя парал. строчками), рамки, обр. излишков "велькро", (2дет.1п.)</t>
  </si>
  <si>
    <t>Подбор колодок</t>
  </si>
  <si>
    <t>Нанесение клея НТ на основную стельку под затяжку, загрузка обуви в сушила</t>
  </si>
  <si>
    <t>Нанесение клея НТ на затяж. кромку, загрузка обуви в сушила</t>
  </si>
  <si>
    <t>Удаление стелеч. крепителей</t>
  </si>
  <si>
    <t>Срезание складок</t>
  </si>
  <si>
    <t>Взъерошивание основной стельки по грани</t>
  </si>
  <si>
    <t>Удаление предварит. разметки, нанесение клея ПУ на зат. кромку, простилание следа, загрузка обуви в камеру</t>
  </si>
  <si>
    <t>Выгрузка заготовки и подошвы из камеры, накладывание подошв на след обуви, приклеивание к следу обуви на прессе, выстой обуви после прессования, чистка обуви от остатков клея</t>
  </si>
  <si>
    <t>Съём обуви с колодок, растегивание ЧПР (30%)</t>
  </si>
  <si>
    <t>Продевание ЧПР, застегивание</t>
  </si>
  <si>
    <t>Вклеивание стелек (с наклееной клеевой пленкой) в гот. обувь</t>
  </si>
  <si>
    <t xml:space="preserve"> Чистка, перенос колодок</t>
  </si>
  <si>
    <t xml:space="preserve"> Чистка подкладки</t>
  </si>
  <si>
    <t>Нанесение клея ПУ, сушка, подклеивание щелей местной неприклейки</t>
  </si>
  <si>
    <t>Ретуширование обуви, заделка мелких дефектов, утюжка, изготовление нитрокрасок (цветные)</t>
  </si>
  <si>
    <t>Ручная отделка и замена браков. деталей, восстановление первонач. вида обуви</t>
  </si>
  <si>
    <t>Наклеивание этикеток на ход.поверх.подошвы (1шт./1п.)</t>
  </si>
  <si>
    <t xml:space="preserve"> Выравнивание дет. верха (14дет./1п)</t>
  </si>
  <si>
    <t xml:space="preserve">Спускание краев дет. верха  (ТШ-4уч./1пара,под строчку-6уч./1 пара); загибка  берцы-4уч/1пара,ремень-2 уч./1пара)   </t>
  </si>
  <si>
    <t>Спускание краев  к/п под затяжку верх-16уч/1пара,стелька-4 уч./1пара</t>
  </si>
  <si>
    <t>Раскрой Термобязь/уплотнитель в 8 слоев на дет.союзки-2дет/1пара</t>
  </si>
  <si>
    <t>Раскрой к/п (верх-12д./1п.),стелька 2д/1пара</t>
  </si>
  <si>
    <t xml:space="preserve">Раскрой латекса на стельку в 2 слоя (2 д./1п.) </t>
  </si>
  <si>
    <t>Дублирование термобязь(2 дет/1 пара</t>
  </si>
  <si>
    <t>Разруб картона в 1сл.на основную стельку (2 дет./1п)</t>
  </si>
  <si>
    <t>Раскрой ватина в 4 слоя на дет. Простилки (2 дет./1п)</t>
  </si>
  <si>
    <t>Разруб термопл.материала   в 2 слоя на задники (2 дет./1п)</t>
  </si>
  <si>
    <t>Спускание краев  термопл.задника</t>
  </si>
  <si>
    <t>Разруб коробоч.картона на каркасы   в 2 слоя</t>
  </si>
  <si>
    <t>Маркировка реквизитов на дет.к/п</t>
  </si>
  <si>
    <t>Окрашивание краев дет.верха</t>
  </si>
  <si>
    <t>Тиснение фирм. знака "Берегиня" на вкладной стельке с фольгой</t>
  </si>
  <si>
    <t>Наклеивание геленка из латекса на осн.стельку,отклейка от бумаги</t>
  </si>
  <si>
    <t>Нанесение клея НТ на вклад.стельку с бакт.стороны,основную стельку на ширину обворачивания,сушка</t>
  </si>
  <si>
    <t>Надсечка к/п в носоч.части</t>
  </si>
  <si>
    <t>Обворачивание стелек</t>
  </si>
  <si>
    <t>Околачивание стелек по площади</t>
  </si>
  <si>
    <t>Наклеивание укреп.тесьмы 12 уч./п,разрезка тесьмы</t>
  </si>
  <si>
    <t>Нанесение клея НК  на  ремни, сюзку, к/п, сушка, дублирование, (16 дет/пара), загибание ремня, союзки.</t>
  </si>
  <si>
    <t>Строчка канта ремней союзки 8 дет./п, обрезка излишков к/п н/а и вручную.</t>
  </si>
  <si>
    <t>Стачивание дет.задинки по ЗШ(2 уч./п)</t>
  </si>
  <si>
    <t>Разглаживание ЗШ задинки ,прокладывание тесьмы ,разрезка тесьмы.</t>
  </si>
  <si>
    <t>Наклеивание укреп.тесьмы по канту задинки,2уч/п</t>
  </si>
  <si>
    <t>Нанесение клея по канту задинки,ремня,сушка,загибание, 4уч/п.</t>
  </si>
  <si>
    <t>Пробивание отверстий для вставки пряжки 2 дет/п</t>
  </si>
  <si>
    <t>Нанесение клея НК на ЧПР,к/п,сушка,дублир.</t>
  </si>
  <si>
    <t>Строчка канта ЧПР,обрезка излишков к/п 2 дет/п</t>
  </si>
  <si>
    <t>Пробивание отверстий в ЧПР,2 дет/пара</t>
  </si>
  <si>
    <t>Нанесение клея НК на ремень,задинку,к/п,сушка,дублирован.,надевание пряжки.</t>
  </si>
  <si>
    <t>Строчка канта задинки с одновременным причтрачиванием ЧПР,обрезка излишков к/п</t>
  </si>
  <si>
    <t>Пробивание разрезов на союзке 6 уч./п</t>
  </si>
  <si>
    <t>Обстрачивание геленка на стельке</t>
  </si>
  <si>
    <t>Запайка ниток заготовка</t>
  </si>
  <si>
    <t>Запайка ниток стелька</t>
  </si>
  <si>
    <t>Продевание ремней в разрезы союзки      6дет/п</t>
  </si>
  <si>
    <t>Продевание ремней в НПР ремень,застегивание ремней</t>
  </si>
  <si>
    <t>Окрашивание видимых краев</t>
  </si>
  <si>
    <t>Увлажнение заготовок паровозд. смесью в увлаж. камере, запуск заготовок и комплект. на поток</t>
  </si>
  <si>
    <t>Активация клеевой пленки, накладывание подошв на след обуви, прикл. подошв к следу обуви на прессе, выстой обуви после прессования, чистка обуви от остатков клея</t>
  </si>
  <si>
    <t>Чистка верха обуви</t>
  </si>
  <si>
    <t>Вставка вкладных стелек в готовую обувь</t>
  </si>
  <si>
    <t xml:space="preserve"> Продевание ЧПР, застегивание (4шт.)</t>
  </si>
  <si>
    <t>Продевание ЧПР в петлю, рамку (2д./1п.), застегивание "вилькро" (4д./1п.)</t>
  </si>
  <si>
    <t>Наклеивание латексной стельки на основную стельку,отклеивание от бумаги</t>
  </si>
  <si>
    <t>Окантовка краев деталей верха тесьмой с одновременным пристрачиванием маркир.ленты,обрезка ниток и тесьмы</t>
  </si>
  <si>
    <t>Пристрачивание концов окантовочной тесьмы,обрезка излишков ниток и тесьмы</t>
  </si>
  <si>
    <t>Пристрачивание резинки к заготовке П-образной строчкой,закрепление шва,обрезка ниток</t>
  </si>
  <si>
    <t>м.2911,2912</t>
  </si>
  <si>
    <t>Начальник ПЕС_________________                           ____________________</t>
  </si>
  <si>
    <t>Вирівнювальник товщини деталей танапівфабрикатів - Выравнивание дет. верха -10дет</t>
  </si>
  <si>
    <t>Вирівнювальник товщини деталей танапівфабрикатів - Выравнивание деталей к/п -8 дет</t>
  </si>
  <si>
    <t xml:space="preserve">Начальник ТЛ ________________ </t>
  </si>
  <si>
    <t xml:space="preserve">Начальник цеха ________________ </t>
  </si>
  <si>
    <t>Економіст ПЕС__________</t>
  </si>
  <si>
    <t xml:space="preserve">Инженер-технолог _____________ </t>
  </si>
  <si>
    <t>И Т О Г О :                 мод. 0632, 0770</t>
  </si>
  <si>
    <t>Итого</t>
  </si>
  <si>
    <t>сх.423</t>
  </si>
  <si>
    <t>сх.411</t>
  </si>
  <si>
    <t>сх.419</t>
  </si>
  <si>
    <t>сх.416</t>
  </si>
  <si>
    <t xml:space="preserve">ИТОГО:                            </t>
  </si>
  <si>
    <t xml:space="preserve">Начальник ТЛ ___________________________________                                                 </t>
  </si>
  <si>
    <t xml:space="preserve">Начальник цеха  ______________________                            </t>
  </si>
  <si>
    <t xml:space="preserve">Инженер-технолог ____________________                       </t>
  </si>
  <si>
    <t xml:space="preserve">И Т О Г О :                  </t>
  </si>
  <si>
    <t>Начальник планово-экономической службы____________________</t>
  </si>
  <si>
    <t>И Т О Г О :            2003,1342</t>
  </si>
  <si>
    <t>Начальник ПЕС________________</t>
  </si>
  <si>
    <t>на сборку заготовки ботинок для ясельного возраста</t>
  </si>
  <si>
    <t>2720, 2721</t>
  </si>
  <si>
    <t>сх.77</t>
  </si>
  <si>
    <t>Стачивание ТП по ЗШ, разглаживание,обрезка ниток (2уч.1п.)</t>
  </si>
  <si>
    <t>сх. 213</t>
  </si>
  <si>
    <t>сх. 420</t>
  </si>
  <si>
    <t>Наклеивание укрепляющей тесьмы на петлю,разрезка тесьмы</t>
  </si>
  <si>
    <t>сх. 299</t>
  </si>
  <si>
    <t>Настрачивание  петли на "язык" согласно образца (4уч.1п).</t>
  </si>
  <si>
    <t>сх.298</t>
  </si>
  <si>
    <t>Стачивание текстил.подкладки под "язык" с "языком" по верхнему краю, закр.шва,обрезка ниток</t>
  </si>
  <si>
    <t>сх.213</t>
  </si>
  <si>
    <t xml:space="preserve"> Нанесение клея НК по верхнему канту под загибку, сушка,загибание краев,околачивание</t>
  </si>
  <si>
    <t>сх.299</t>
  </si>
  <si>
    <t>Нанесение клея  на "язык", ТП, сушка, выворачивание,формирование канта,околачивание</t>
  </si>
  <si>
    <t>сх. 408</t>
  </si>
  <si>
    <t>Строчка канта "языка" согласно образца,, обрезка излишков ТП (2д./1п.)</t>
  </si>
  <si>
    <t>сх. 77 п.24</t>
  </si>
  <si>
    <t xml:space="preserve"> Нанесение клея НК на союзку, "язык" по краю,сушка, дублировка,околачивание.</t>
  </si>
  <si>
    <t>Настрачивание союзки на "язык" 2-мя парал.строчками-2 уч/пара</t>
  </si>
  <si>
    <t>Нанесение клея НК на берцы,мягкий кант, сушка, дублировка, околачивание - 4 уч/пара</t>
  </si>
  <si>
    <t>сх422</t>
  </si>
  <si>
    <t>Настрачивание берцев на мягкий кант согласно образца (4уч.1п.),  закр.шва,обрезка ниток</t>
  </si>
  <si>
    <t>сх.222</t>
  </si>
  <si>
    <t xml:space="preserve"> Нанесение клея НК на узел берцы+мягкий кант,задинку,сушка, загибание петли на задинке, дублирование,околачивание (4дет./1п.)</t>
  </si>
  <si>
    <t>сх. 298</t>
  </si>
  <si>
    <t>Настрачивание задинки на берцы, 2-мя парал.строчками (2дет.1п.)</t>
  </si>
  <si>
    <t>Нанесение клея НК на берцы по переднему краю, надблочник, сушка, дублировка,околачивание,4 уч/пара</t>
  </si>
  <si>
    <t>сх.422</t>
  </si>
  <si>
    <t xml:space="preserve"> Настрачивание подблочника на берцы  закреп. шва, обрезка ниток (4уч./1п.)</t>
  </si>
  <si>
    <t>Стачивание ТП с мягким кантом по верхнему краю</t>
  </si>
  <si>
    <t xml:space="preserve"> Нанесение клея НТ по верхнему канту под загибку, сушка, загибание краев, околачивание</t>
  </si>
  <si>
    <t xml:space="preserve"> Нанесение клея НК на мягкий кант,ТП , подблочники ,поролон, сушка, выкладывание поролона,выворачивание заготовки,формирование канта,дублирование верха с ТП</t>
  </si>
  <si>
    <t>сх.427</t>
  </si>
  <si>
    <t>Строчка канта берцев согласно образца,обрезка излишков ТП,к/п  закр.шва,обрезка ниток</t>
  </si>
  <si>
    <t>Пробивание отверстий в берцах -16 шт/пара</t>
  </si>
  <si>
    <t>сх.212</t>
  </si>
  <si>
    <t>Настрачивание берцев на союзку,закрепление  Г-обр. стр., закреп. шва, обрезка ниток (4д./1п.)</t>
  </si>
  <si>
    <t>Нанесение клея НТ на союзку, ТП под  подносок, сушка, дубл.</t>
  </si>
  <si>
    <t>Нанесение клея НК на боковинки,сушка,дублировка</t>
  </si>
  <si>
    <t>Нанесение клея НК на края банта  4 уч/пара,сушка,дублировка</t>
  </si>
  <si>
    <t>сх.246</t>
  </si>
  <si>
    <t>Настрачивание банта на "язык" - 4уч/пара</t>
  </si>
  <si>
    <t>Изготовление украшения, нанесение клея НК на края банта, сушка, дублировка</t>
  </si>
  <si>
    <t>Вставка банта в петлю, пристрачивание</t>
  </si>
  <si>
    <t>на раскрой и обработку деталей верха ботинок для ясельного возраста</t>
  </si>
  <si>
    <t>Выравнивание дет. верха (24д./1п.)</t>
  </si>
  <si>
    <t>Спускание краев дет.верха  (выворотка-4уч/пара; под строчку-берцы-8уч.; задинка-2уч.;союзка-4уч.; язык -2уч.,м.кант-2уч., петля-2уч.)-24 уч.</t>
  </si>
  <si>
    <t>Спускание краев дет. подкладки ТШ - 4 уч.</t>
  </si>
  <si>
    <t>Раскрой термобязи на детали м/п в 4 слоя (2 дет./1п.)</t>
  </si>
  <si>
    <t>Дублирование м/п на детали верха (2 дет./1 п.)</t>
  </si>
  <si>
    <t>Раскрой  поролона в 2 слоя на дет.м. канта   (2д./1п.)</t>
  </si>
  <si>
    <t>Раскрой  Типара(подблочник) в 4 слоя -4дет/1 пара</t>
  </si>
  <si>
    <t>Наклеивание типара (подблочник) ,отклеивание от бумаги -4 дет/1пара</t>
  </si>
  <si>
    <t>Раскрой латекса в 2 слоя на дет. геленка (2 д./1п.) - спарен.резак</t>
  </si>
  <si>
    <t>Разруб термопласт.мат. В 2 слоя-задник-2 дет/пара</t>
  </si>
  <si>
    <t>Разруб термопласт.мат. В 2 слоя подносок (2 д./1п.)</t>
  </si>
  <si>
    <t>Спускание краев тер.задника-2дет/пара</t>
  </si>
  <si>
    <t>Спускание краев терм.подноска-2 дет/пара</t>
  </si>
  <si>
    <t>Разруб картона основного в 1 слой -2 дет/пара</t>
  </si>
  <si>
    <t>Разруб  картона п/стельки в 2 слоя -2 дет/пара</t>
  </si>
  <si>
    <t>Спускание п/стельки в геленочной части</t>
  </si>
  <si>
    <t>Нанесение клея НТ на п/стельку,стельку,сушка ,дублирование</t>
  </si>
  <si>
    <t>Разруб картона на вкладную стельку в 2 слоя- 2 дет/пара</t>
  </si>
  <si>
    <t>Раскрой ватина на простилку в 4 слоя-2 дет/пара</t>
  </si>
  <si>
    <t>Разруб коробочного картона на каркасы в 4 слоя</t>
  </si>
  <si>
    <t>Наклеивание геленка на вкл.стельку,отклеивание от бумаги</t>
  </si>
  <si>
    <t>Маркировка реквизитов на дет.подблочника</t>
  </si>
  <si>
    <t xml:space="preserve">ИТОГО:              </t>
  </si>
  <si>
    <t>мод. 2621</t>
  </si>
  <si>
    <r>
      <t>Затраты времени на 1пару,</t>
    </r>
    <r>
      <rPr>
        <b/>
        <sz val="12"/>
        <rFont val="Arial Narrow"/>
        <family val="2"/>
        <charset val="204"/>
      </rPr>
      <t xml:space="preserve"> мин.</t>
    </r>
  </si>
  <si>
    <r>
      <t xml:space="preserve">Раскрой КП      </t>
    </r>
    <r>
      <rPr>
        <b/>
        <sz val="12"/>
        <rFont val="Arial Narrow"/>
        <family val="2"/>
        <charset val="204"/>
      </rPr>
      <t xml:space="preserve">  </t>
    </r>
    <r>
      <rPr>
        <sz val="12"/>
        <rFont val="Arial Narrow"/>
        <family val="2"/>
        <charset val="204"/>
      </rPr>
      <t xml:space="preserve"> (6 д./1п.)</t>
    </r>
  </si>
  <si>
    <r>
      <t xml:space="preserve">Спускание краев дет. к/подкладки </t>
    </r>
    <r>
      <rPr>
        <b/>
        <sz val="12"/>
        <rFont val="Arial Narrow"/>
        <family val="2"/>
        <charset val="204"/>
      </rPr>
      <t xml:space="preserve"> </t>
    </r>
    <r>
      <rPr>
        <sz val="12"/>
        <rFont val="Arial Narrow"/>
        <family val="2"/>
        <charset val="204"/>
      </rPr>
      <t>(строчка - 4уч., выворотка - 2уч.)</t>
    </r>
  </si>
  <si>
    <r>
      <t>Раскрой ткани на дет.</t>
    </r>
    <r>
      <rPr>
        <b/>
        <sz val="12"/>
        <rFont val="Arial Narrow"/>
        <family val="2"/>
        <charset val="204"/>
      </rPr>
      <t>ст. втачной в 4 слоя</t>
    </r>
    <r>
      <rPr>
        <sz val="12"/>
        <rFont val="Arial Narrow"/>
        <family val="2"/>
        <charset val="204"/>
      </rPr>
      <t xml:space="preserve">  (2д./1п.)</t>
    </r>
  </si>
  <si>
    <r>
      <t xml:space="preserve">Раскрой ленты "вилькро" в 2 слоя, комплек., связка (2заст./1п.) - </t>
    </r>
    <r>
      <rPr>
        <b/>
        <i/>
        <sz val="12"/>
        <rFont val="Arial Narrow"/>
        <family val="2"/>
        <charset val="204"/>
      </rPr>
      <t>спарен.резак</t>
    </r>
  </si>
  <si>
    <r>
      <t>Раскрой поролона в 2 слоя на дет.</t>
    </r>
    <r>
      <rPr>
        <b/>
        <sz val="12"/>
        <rFont val="Arial Narrow"/>
        <family val="2"/>
        <charset val="204"/>
      </rPr>
      <t xml:space="preserve"> м. канта</t>
    </r>
    <r>
      <rPr>
        <sz val="12"/>
        <rFont val="Arial Narrow"/>
        <family val="2"/>
        <charset val="204"/>
      </rPr>
      <t xml:space="preserve"> (2 д./1п.)</t>
    </r>
  </si>
  <si>
    <r>
      <t xml:space="preserve">Раскрой латекса в 2 слоя на дет. </t>
    </r>
    <r>
      <rPr>
        <b/>
        <sz val="12"/>
        <rFont val="Arial Narrow"/>
        <family val="2"/>
        <charset val="204"/>
      </rPr>
      <t>геленка</t>
    </r>
    <r>
      <rPr>
        <sz val="12"/>
        <rFont val="Arial Narrow"/>
        <family val="2"/>
        <charset val="204"/>
      </rPr>
      <t xml:space="preserve"> (2 д./1п.) - </t>
    </r>
    <r>
      <rPr>
        <b/>
        <i/>
        <sz val="12"/>
        <rFont val="Arial Narrow"/>
        <family val="2"/>
        <charset val="204"/>
      </rPr>
      <t>спарен.резак</t>
    </r>
  </si>
  <si>
    <r>
      <t>Раскрой картона в 2 сл. на дет.</t>
    </r>
    <r>
      <rPr>
        <b/>
        <sz val="12"/>
        <rFont val="Arial Narrow"/>
        <family val="2"/>
        <charset val="204"/>
      </rPr>
      <t xml:space="preserve"> вкл. стелек</t>
    </r>
    <r>
      <rPr>
        <sz val="12"/>
        <rFont val="Arial Narrow"/>
        <family val="2"/>
        <charset val="204"/>
      </rPr>
      <t xml:space="preserve"> (2д./1п.)</t>
    </r>
  </si>
  <si>
    <t xml:space="preserve">И Т О Г О :   </t>
  </si>
  <si>
    <t>Начальник цеха</t>
  </si>
  <si>
    <t>Інженер-технолог</t>
  </si>
  <si>
    <t>s438</t>
  </si>
  <si>
    <r>
      <t xml:space="preserve">на сборку заготовки туфель </t>
    </r>
    <r>
      <rPr>
        <sz val="12"/>
        <color rgb="FF0000FF"/>
        <rFont val="Arial Narrow"/>
        <family val="2"/>
        <charset val="204"/>
      </rPr>
      <t xml:space="preserve"> </t>
    </r>
  </si>
  <si>
    <r>
      <t xml:space="preserve">Нанесение клея НК на дет.союзки по канту под выворотку, сушка, </t>
    </r>
    <r>
      <rPr>
        <b/>
        <i/>
        <sz val="12"/>
        <rFont val="Arial Narrow"/>
        <family val="2"/>
        <charset val="204"/>
      </rPr>
      <t>загибка канта под выворотку</t>
    </r>
    <r>
      <rPr>
        <sz val="12"/>
        <rFont val="Arial Narrow"/>
        <family val="2"/>
        <charset val="204"/>
      </rPr>
      <t>, околачивание</t>
    </r>
  </si>
  <si>
    <r>
      <t>Нанесение клея НК на верхний край берцев под выворотку, сушка, загибка верхнего канта</t>
    </r>
    <r>
      <rPr>
        <sz val="12"/>
        <rFont val="Arial Narrow"/>
        <family val="2"/>
        <charset val="204"/>
      </rPr>
      <t>, нанесение клея НК на узел берцев и узел подкл., сушка, простилание поролона, выворач. подкл., форм. м.канта, дублирование верха и подкладки</t>
    </r>
  </si>
  <si>
    <r>
      <t xml:space="preserve">Настрачивание подрамоч. ремня на заготовку   </t>
    </r>
    <r>
      <rPr>
        <b/>
        <sz val="12"/>
        <rFont val="Arial Narrow"/>
        <family val="2"/>
        <charset val="204"/>
      </rPr>
      <t>О-обр. стр.</t>
    </r>
    <r>
      <rPr>
        <sz val="12"/>
        <rFont val="Arial Narrow"/>
        <family val="2"/>
        <charset val="204"/>
      </rPr>
      <t>, закреп. шва, обрезка ниток (2д./1п.)</t>
    </r>
  </si>
  <si>
    <r>
      <t>Изготовление "</t>
    </r>
    <r>
      <rPr>
        <b/>
        <sz val="12"/>
        <rFont val="Arial Narrow"/>
        <family val="2"/>
        <charset val="204"/>
      </rPr>
      <t>банта</t>
    </r>
    <r>
      <rPr>
        <sz val="12"/>
        <rFont val="Arial Narrow"/>
        <family val="2"/>
        <charset val="204"/>
      </rPr>
      <t>": нанесение клея НК на края, центр, попереч.ремень, загибание, сушка, дубл. (2дет./1п.)</t>
    </r>
  </si>
  <si>
    <r>
      <t xml:space="preserve">Настрачивание "банта" на заготовку </t>
    </r>
    <r>
      <rPr>
        <b/>
        <sz val="12"/>
        <rFont val="Arial Narrow"/>
        <family val="2"/>
        <charset val="204"/>
      </rPr>
      <t>2-мя парал. стр.</t>
    </r>
    <r>
      <rPr>
        <sz val="12"/>
        <rFont val="Arial Narrow"/>
        <family val="2"/>
        <charset val="204"/>
      </rPr>
      <t>, закреп. шва, перетягивание, обрезка ниток (2д./1п.)</t>
    </r>
  </si>
  <si>
    <r>
      <t xml:space="preserve">Нанесение клея НТ на термопласт. задник, верх и подкл. заготовки в пят. части, сушка, вставка задника между верхом и подкл., </t>
    </r>
    <r>
      <rPr>
        <b/>
        <i/>
        <sz val="12"/>
        <rFont val="Arial Narrow"/>
        <family val="2"/>
        <charset val="204"/>
      </rPr>
      <t>обрезка излишков к/п</t>
    </r>
  </si>
  <si>
    <r>
      <t>Пристрачивание заготовки (</t>
    </r>
    <r>
      <rPr>
        <b/>
        <i/>
        <sz val="12"/>
        <rFont val="Arial Narrow"/>
        <family val="2"/>
        <charset val="204"/>
      </rPr>
      <t>"Strobel"</t>
    </r>
    <r>
      <rPr>
        <b/>
        <sz val="12"/>
        <rFont val="Arial Narrow"/>
        <family val="2"/>
        <charset val="204"/>
      </rPr>
      <t>) к втачной стельке с одновр. припосадкой в пят.части, закреп. шва, обрезка ниток, компл. заготовок  (вложить одну п/п в другую)</t>
    </r>
  </si>
  <si>
    <t>Раскрой хрома на дет. верха (32 д.)</t>
  </si>
  <si>
    <t>Выравнивание деталей верха (32дет.)</t>
  </si>
  <si>
    <t>Спускание краев дет. верха (стр.-32уч.,віворотка - 4уч.))</t>
  </si>
  <si>
    <t>Раскрой ленты "велькро" в 2 слоя,комплектовка,связка (2дет/1пара)</t>
  </si>
  <si>
    <t>Раскрой латекса в 2 слоя на дет.мяг.канта - 2 дет/1 пара</t>
  </si>
  <si>
    <t>Разруб термопласта мат.задника в 2 слоя</t>
  </si>
  <si>
    <t>Разруб термопласта мат.подноска в 2 слоя</t>
  </si>
  <si>
    <t>Спускание краев терм.задника</t>
  </si>
  <si>
    <t>Спускание краев терм.подноска</t>
  </si>
  <si>
    <t>Разруб картона в 1 слой на основную стельку</t>
  </si>
  <si>
    <t>Разруб картона п/стелька в 2 слоя</t>
  </si>
  <si>
    <t>Нанесение клея НТ на п/стельку,стельку,сушка,дублировка</t>
  </si>
  <si>
    <t>Разруб картона на вкладную стельку в 2 слоя</t>
  </si>
  <si>
    <t>Разруб ватина на простилку в 4 слоя</t>
  </si>
  <si>
    <t>Нанесение клеевой пленки на вкладную стельку(меховую),разглаживание,комплектовка</t>
  </si>
  <si>
    <t>Маркировка реквизитов на дет.штаферки</t>
  </si>
  <si>
    <t xml:space="preserve">ИТОГО:                   </t>
  </si>
  <si>
    <t>Формула массива: вводится в ячейку сочетанием клавиш: Ctrl+Shift+Enter</t>
  </si>
  <si>
    <t>Стачивание мех. подкл. под берцы по ЗШ тачным швом, закреп. шва, обрезка ниток</t>
  </si>
  <si>
    <t>Настрачивание к/кармана на мех/подкл. под берцы одноряд.стр., закреп. шва, обрезка ниток (2уч./1п.)</t>
  </si>
  <si>
    <t>Настрачивание штаферки на мех. подкл.. под берцы, закреп. шва, обрезка ниток (2уч./1п.)</t>
  </si>
  <si>
    <t>Стачивание мех. подкл. по переднему краю швом "зиг-заг", закрепление шва, обрезка ниток</t>
  </si>
  <si>
    <t>Наклеивание подблочников на укреп. тесьму "встык" по переднему краю, разрезка тесьмы</t>
  </si>
  <si>
    <t>Настрачивание подблочников на тесьму П-обр.стр., закрепление шва, обрезка ниток</t>
  </si>
  <si>
    <t>Настрачивание подблочников на мех. подкл. под берцы, закреп. шва, обрезка ниток (2уч./1п.)</t>
  </si>
  <si>
    <t>Настрачивание к/п под язык на мех. подкл. под язык, закрепление шва, обрезка ниток</t>
  </si>
  <si>
    <t>Настрачивание берцев на союзку 2-хряд. стр., закрепление шва, обрезка ниток (4уч./1п.)</t>
  </si>
  <si>
    <t xml:space="preserve">Настрачивание надблочника на заготовку 2-мя парал.стр., закрепление шва, обрезка ниток </t>
  </si>
  <si>
    <t>Стачивание языка, подкл. под язык по канту тачным швом,  закреп. шва, обрезка ниток, надсекание к/п</t>
  </si>
  <si>
    <t>Нанесение клея НК по верхнему канту под выворотку, сушка, загибка верхнего канта под выворотку, околач., нанесение клея НК на узел берцев и узел подкл., сушка, простилание поролона, форм. м.канта, дубл. верха и подкл.</t>
  </si>
  <si>
    <t>Пробивка отверстий, вставка крючков и петель  20шт./1п.</t>
  </si>
  <si>
    <t>Пробивка отверстий, вставка "logo" буквы, расклёпывание  2шт./1п.</t>
  </si>
  <si>
    <t xml:space="preserve">Строчка декор. линий на берцах 2-мя парал.стр.(4уч./1п.), перетягивание, обрезка ниток (8уч./1п.), наклеивание тесьмы, разрезка </t>
  </si>
  <si>
    <t>Стачивание мех. подкл. (ТП) по бок краю швом "зиг-заг", закреп. шва, обрезка ниток (4уч./1п.)</t>
  </si>
  <si>
    <t>Стачивание мех. подкл. (ТП) под берцы по ЗШ тачным швом, закреп. шва, обрезка ниток</t>
  </si>
  <si>
    <t>Настрачивание подблочников на тесьму П-обр.стр., закреп. шва, обрезка ниток</t>
  </si>
  <si>
    <t>Настрачивание штаферки на мех. подкл. (ТП) под берцы, закреп. шва, обрезка ниток (2уч./1п.)</t>
  </si>
  <si>
    <t>Настрачивание к/п под язык на мех. подкл. (ТП) под язык, закрепление шва, обрезка ниток</t>
  </si>
  <si>
    <t>Настрачивание петли на язычок (отворачивание, пристр.), закреп. шва, обрезка ниток (4уч./1п.)</t>
  </si>
  <si>
    <t>Настрачивание языка на мех.подкладку (ТП) под союзку, закреп. шва, обрезка ниток</t>
  </si>
  <si>
    <t xml:space="preserve">Стачивание берцев по ЗШ швом "зиг-заг",  закреп. шва, обрезка ниток </t>
  </si>
  <si>
    <t>Настрачивание берцев на м.кант 2-мя парал.стр., закрепл. шва, обрезка ниток (2уч./1п.)</t>
  </si>
  <si>
    <t>Нанесение клея НК на ЗНР, заготовку по ЗШ, сушка, дублирование (загибание ЗНР)</t>
  </si>
  <si>
    <t>Настрачивание ЗНР на берцы 2-мя парал.стр., закреп. шва, обрезка ниток</t>
  </si>
  <si>
    <t>Стачивание дет. верха тачным швом,  закреп. шва, обрезка ниток  (8уч./1п.)</t>
  </si>
  <si>
    <t>Разглаживание тачного шва, наклеивание укреп. тесьмы, разрезка тесьмы  (8уч./1п.)</t>
  </si>
  <si>
    <t>Наклеивание ТИПАР (межподблочники) на берцы, отклеивание от бумаги</t>
  </si>
  <si>
    <t>Нанесение клея НК по верхнему канту под выворотку, сушка, загибка верхнего канта под выворотку, околач., нанесение клея НК на узел берцев и узел подкл., поролон, сушка, простилание поролона, форм. м.канта, дубл. верха и подкл.</t>
  </si>
  <si>
    <t>Пробивка отверстий, вставка крючков и петель  24шт./1п.</t>
  </si>
  <si>
    <t>Строчка декор. линий на деталях верха согласно образца (8уч./1п.),  обрезка ниток  мод.2129</t>
  </si>
  <si>
    <t>Настрачивание к/кармана на ТП под берцы одноряд.стр., закреп. шва, обрезка ниток (2уч./1п.) мод. 2129</t>
  </si>
  <si>
    <t>Пробивка отверстий, вставка блочек (16шт./1п.) мод.2129</t>
  </si>
  <si>
    <t>Пробивка отверстий, вставка петель (8шт./1п.) мод.2129</t>
  </si>
  <si>
    <t>Обрезка излишков застежки "молния" (верхний, нижний край), заплавление концов застежки</t>
  </si>
  <si>
    <t>Настрачивание "вилькро" мягкого  на к/п под ЧПР, закреп. шва, обрезка ниток   (2д./1п.)</t>
  </si>
  <si>
    <t>Нанесение клея НК на ЧПР, подкл., сушка, дубл. 2д.</t>
  </si>
  <si>
    <t>Пристрачивание "молнии" первой строчкой с одновр. пристр. ЧПР (2д./1п.), закреп. шва, обрезка ниток</t>
  </si>
  <si>
    <t>Настрачивание штаферки на подблочник одноряд.стр., закреп. шва, обрезка ниток (4уч./1п.)</t>
  </si>
  <si>
    <t>Настрачивание узла "штаферка + подблочник" на м/п под берцы, закреп. шва, обрезка ниток (4уч./1п.)</t>
  </si>
  <si>
    <t>Нанесение клея НК на узел берцев и узел подкладки по верхнему краю, разрез под "молнию", разрез под блочки, клапан, поролон, сушка, простилание поролона, форм. м.канта, дубл. верха и подкл.</t>
  </si>
  <si>
    <t>Нанесение клея НК на отделку, берцы., сушка, дубл. (2д./1п.)  м. 1302</t>
  </si>
  <si>
    <t>Настрачивание украш. (буква), обрезка излишков дет. м. 1302,  строчка декор. линий (кармашек)  м. 1301, закреп. шва, обрезка ниток (2уч./1п.)</t>
  </si>
  <si>
    <t>Строчка канта клапана, закрепление шва, обрезка ниток (2уч./1п.)   м. 1301</t>
  </si>
  <si>
    <t>Настрачивание клапана на берцы, закрепление шва, обрезка ниток (2уч./1п.)   м. 1301</t>
  </si>
  <si>
    <t>Пробивка отверстий (4уч.), вставка хольнитена (2шт./1п.), расклёпывание  м. 1301</t>
  </si>
  <si>
    <t>Настрачивание украшения "цветок" на берцы, закреп. шва, обрезка ниток (4уч./1п.) м. 1310</t>
  </si>
  <si>
    <t>Настрачивание "вилькро" мягкого  на к/п под ЧПР, закрепление шва, обрезка ниток   (6уч./1п.)</t>
  </si>
  <si>
    <t>Нанесение клея НК на ЧПР, подкл., сушка, дубл .6д.</t>
  </si>
  <si>
    <t>Строчка канта ЧПР с одновр. закреп. "вилькро" О-обр.стр., обрезка излишков "вилькро" вручную, закреп. шва, обрезка ниток   (6д./1п.)</t>
  </si>
  <si>
    <t>Пристрачивание "молнии" первой строчкой с одновр. пристр. ЧПР (6д./1п.), закреп. шва, обрезка ниток</t>
  </si>
  <si>
    <t>Нанесение клея НК на отделку, берцы., сушка, дубл. (2д./1п.)   м. 1310 (4д.)</t>
  </si>
  <si>
    <t>Пробивка отверстий, вставка крючков и петель (12 шт./1п.), расклёпывание  м. 1310</t>
  </si>
  <si>
    <t>Нанесение клея НК на край ремня, край надблочника, надевание рамки, загибание ремня, сушка, дубл. (4дет./1п.) мод. 1316</t>
  </si>
  <si>
    <t>Нанесение клея НК  на надблочники, ремень, берцы, сушка, дубл. по разметке мод. 1316</t>
  </si>
  <si>
    <t>Настрачивание ремней на берцы согл. образца, обрезка ниток (2уч./1п.) мод. 1316</t>
  </si>
  <si>
    <t>Настрачивание надблочников на берцы, закрепление шва, перетягивание, обрезка ниток (4уч./1п.) мод.1314, мод.1316</t>
  </si>
  <si>
    <t>Пробивка отверстий, вставка, расклёпывание хольнитена (2шт./1п.), надевание украш.-цветок (6шт./1п.) мод.1320</t>
  </si>
  <si>
    <t>Строчка декор. линий на берцах, обрезка, перетягивание нитей мод.1314</t>
  </si>
  <si>
    <t>Нанесение клея НК  на надблочники, берцы, сушка, дубл. по разметке мод. 1314</t>
  </si>
  <si>
    <t>Пробивка отверстий, вставка  петель  12шт./1п.</t>
  </si>
  <si>
    <t>Стачивание ТП по переднему краю швом "зиг-заг", закреп. шва, обрезка ниток</t>
  </si>
  <si>
    <t>Стачивание ТП под голенище с ТП под союзку швом "зиг-заг", закреп. шва, обрезка ниток</t>
  </si>
  <si>
    <t>Настрачивание наружной детали союзки на задинку одноряд стр., закрепление шва, обрезка ниток (2уч./1п.) - попарно</t>
  </si>
  <si>
    <t>Настрачивание союзки, задинки на  голенище одноряд. стр., закреп. шва, обрезка ниток (6уч./1п.) - попарно</t>
  </si>
  <si>
    <t>Настрачивание дет.голенища др/др по внутр.стор. 2-хряд.стр., закреп. шва, обрезка ниток (4уч.) - попарно</t>
  </si>
  <si>
    <t>Строчка декор. линий одноряд.стр. (союзка, задинка, голенище), обрезка ниток (28уч./1п.) - попарно</t>
  </si>
  <si>
    <t>Пристрачивание "молнии" первой строчкой, закреп. шва, перетягивание, обрезка ниток - попарно</t>
  </si>
  <si>
    <t>Разглаживание переднего ТШ с одновр. проклад. тесьмы, разрезка тесьмы  (2уч./1п.)</t>
  </si>
  <si>
    <t>Раглаживание заднего ТШ с одновр. проклад. тесьмы, разрезка тесьмы, выворачивание заготовки  (2уч./1п.)</t>
  </si>
  <si>
    <t>Пристрачивание "молнии" второй строчкой, закреп. шва, перетягивание, обрезка ниток</t>
  </si>
  <si>
    <t>Строчка канта голенища с одновр. обрезкой к/п н/а и вручную (наружные ТШ),  закреп. шва, обрезка ниток</t>
  </si>
  <si>
    <t>Нанесение клея НК на отделку (уголок), сушка, вставка между верхом и подкладкой, дублирование мод.2016</t>
  </si>
  <si>
    <t>Наклеивание укр. тесьмы на украшение "уголок", разрезка тесьмы   (2уч./1п.) мод.2016</t>
  </si>
  <si>
    <t>Строчка канта голенища с одноврем. пристрачиванием украшения "уголок", с одновр. обрезкой к/п н/а и вручную (наружные ТШ),  закреп. шва, обрезка ниток мод.2016</t>
  </si>
  <si>
    <t>Разруб термопл. мат. в 2 слоя на задники (подноски)</t>
  </si>
  <si>
    <t>Спускание краев термопл. задников (подносков) 2 уч./1п. - по нижнему краю</t>
  </si>
  <si>
    <t>Разруб картона в 2 слоя  на подноски (подпяточники), стельку вкладную ("Strobel")</t>
  </si>
  <si>
    <t>Тиснение фирм. знака "Берегиня" на вкл. стельке без фольги</t>
  </si>
  <si>
    <t>Нанесение клея НТ на стельку из к/п, основн., сушка, накл. на основ. стельку с геленком, разглаж.  (яс)</t>
  </si>
  <si>
    <t>Нанесение клея НТ на вкладную стельку с бахт. стороны, осн. стельку на ширину обворачивания (носоч.-гелен.ч.), сушка  (яс)</t>
  </si>
  <si>
    <t>Обворачивание стелек (яс)</t>
  </si>
  <si>
    <t>Околачивание стельки по площади (яс)</t>
  </si>
  <si>
    <t>Нанесение клея НТ на осн. стельку с неход. поверх., поролон, сушка, наклеив. поролона,  разглаж. (дошк)</t>
  </si>
  <si>
    <t>Нанесение клея НТ на стельку из к/п с бахтарм. стороны, осн.стельку с поролоном, сушка, наклеивание осн.стельки с поролоном на стельку из к/п, разглаживание  (дошк)</t>
  </si>
  <si>
    <t>Нанесение клея НТ на стельку из к/п с бахтармяной стороны, основную стельку на ширину обворачивания, сушка  (дошк)</t>
  </si>
  <si>
    <t>Обворачивание стелек (дошк)</t>
  </si>
  <si>
    <t>Околачивание стельки по площади (дошк)</t>
  </si>
  <si>
    <t xml:space="preserve">Нанесение клея НТ на осн. стельку, подпяточник (подносок), сушка, дублир. (шк) </t>
  </si>
  <si>
    <t xml:space="preserve">Нанесение клея НТ на осн.стельку с неход. поверх., латекс (поролон), сушка, наклеив. стельки из латекса на осн.стельку, разглаж.  (шк) </t>
  </si>
  <si>
    <t xml:space="preserve">Отклеивание латекса от бумаги, накл. осн. стельки с латексом на стельку из к/п, разглаж. (шк) </t>
  </si>
  <si>
    <t xml:space="preserve">Нанесение клея НТ на вкладную стельку с бахтармяной стороны, основную стельку на ширину обворачивания, сушка  (шк) </t>
  </si>
  <si>
    <t xml:space="preserve">Обворачивание стелек (шк) </t>
  </si>
  <si>
    <t xml:space="preserve">Околач. стельки по площади (шк) </t>
  </si>
  <si>
    <t>Нанесение клея НТ на обтяжки, стельки на ширину обворачивания, сушка, окантовка стелек обтяжками, околач. (нос.часть-2д.) - дошк. м. 0903, 1603</t>
  </si>
  <si>
    <t>Разметка стелек (под обтяжки - 2д.)</t>
  </si>
  <si>
    <t xml:space="preserve">Нанесение клея НТ на подносок, обтяжку пят.ч., стельку на ширину обворачивания, сушка, окантовка стелек обтяжками, околач. (нос., пят.часть-4д.) - шк. </t>
  </si>
  <si>
    <t>Разметка стелек (под обтяжки - 4д.)</t>
  </si>
  <si>
    <t>Нанесение клея НТ на подносок из к/п, стельку осн.с неход. поверх., сушка, наклеивание подноска, разглаживание, нанесение клея с бахтарм.стор. на ширину обворачивания, сушка, обворачивание стелек (подносок), околач. - м. 2506, 0802</t>
  </si>
  <si>
    <t>Спускание краев термопл. задников вкруговую 2 уч./1п.</t>
  </si>
  <si>
    <t>Нанесение клея НК на ремень, к/п, сушка, дублир.(подправить дек.нити) (4д./1п.)</t>
  </si>
  <si>
    <t>Нанесение клея НК на дет.верха, к/п, сушка, дубл., вставка петли между верхом и к/п (подправить дек.нити)  (6д./1п.)</t>
  </si>
  <si>
    <t>Настрачивание "вилькро" жесткого с ремнём на дет.верха по схеме (продевание дет.), закреп. шва, перетягивание, обрезка ниток (4д./1п.)</t>
  </si>
  <si>
    <t>Настрачивание подрам. ремней на заготовку по схеме, закреп. шва, перетягивание, обрезка ниток (4д./1п.)</t>
  </si>
  <si>
    <t>Запайка концов ниток (стелька)</t>
  </si>
  <si>
    <t>Запайка концов ниток (заготовка)</t>
  </si>
  <si>
    <t>Изготовление украшений на ЧПР (4дет.)  м. 0918</t>
  </si>
  <si>
    <t xml:space="preserve">Спускание краев дет. верха (стр.-26уч., выворотка-6уч., под затяжку-4уч.) </t>
  </si>
  <si>
    <t>Раскрой ленты "вилькро" в 2 слоя, компл., связка (2заст./1п.) - спарен.резак</t>
  </si>
  <si>
    <t>Раскрой ленты "вилькро" в 2 слоя, компл., связка (4заст./1п.) - спарен.резак</t>
  </si>
  <si>
    <t>Раскрой ТИПАР (стойки задинки) в 4 сл.  (4д./1п.)</t>
  </si>
  <si>
    <t>Наклеивание ТИПАР (стойки), откл. от бумаги  4д.</t>
  </si>
  <si>
    <t>Раскрой поролона в 2 слоя на дет. м. канта (2 д./1п.)</t>
  </si>
  <si>
    <t>Раскрой (поролона) латекса на дет.стелек  в 2 слоя (2 д./1п.)</t>
  </si>
  <si>
    <t>Спускание краев дет. к/п (под затяжку -10уч., стелька по периметру)</t>
  </si>
  <si>
    <t>Раскрой ленты "вилькро" в 2 слоя, комплек., связка (6заст./1п.) - спарен.резак</t>
  </si>
  <si>
    <t>Спускание краев дет. к/п (под затяжку -12уч., стелька по периметру)</t>
  </si>
  <si>
    <t xml:space="preserve">Спускание краев дет. верха (стр.-2уч.,  под затяжку-8уч.) </t>
  </si>
  <si>
    <t>Обработка обуви горячим воздухом, околач. молотком (мод.2506, 0802, 0906, 1511)</t>
  </si>
  <si>
    <t>Нанесение клея НТ на затяж. кромку, загрузка, выгрузка обуви из сушила</t>
  </si>
  <si>
    <t>Ручная затяжка нос., гелен. части загот., фиксация пят. части и крыльев задинки, застегивание ЧПР  м. 2511, 2536, 2540, 2535, 1635, 0928</t>
  </si>
  <si>
    <t>Обработка обуви горячим воздухом, околач. молотком (мод.2530-2540, мод.2511)</t>
  </si>
  <si>
    <t>Обработка форм. подошвы (обезжиривание этилацетатом, галогенирование)</t>
  </si>
  <si>
    <t xml:space="preserve">Нанесение клея ПУ на неход.поверх. подошвы, загрузка, выгрузка подошвы из сушила  (высокий борт) 2-хкрат. </t>
  </si>
  <si>
    <t>Прикрепление памятки к гот.обуви (цепочка)</t>
  </si>
  <si>
    <t>Сборка короба (под коробки) - к-во коробов в см.</t>
  </si>
  <si>
    <t>Упаковка коробок  в короба по 10-12 шт., маркировка реквизитов обуви и даты на коробах, наклеивание этикеток, комплектовка сдаточ. партий</t>
  </si>
  <si>
    <t>Перенос дет.верха и низа, всп.мат., короб.кроя, фурнитуры, подача комплект.изд. на запуск, перенос и сдача гот.обуви на склад, ведение учета сдат. партии</t>
  </si>
  <si>
    <t>Маркувальник - Термотрансферная печать реквизитов на этикетке  (1шт/1п.+1шт./1короб)</t>
  </si>
  <si>
    <t>Продевание ЧПР, застегивание (6шт.) мод. 2506, 0802, 0906, 1511</t>
  </si>
  <si>
    <t>Нанесение клея НТ на термопласт. задник, верх и подкл. заготовки в пят. части, сушка, вставка задника между верхом и к/п, выкладывание к/п, разглаживание ТШ (мод.2506, 0802, 0906, 1511)</t>
  </si>
  <si>
    <t>Срезание складок в пяточной  части, излишков затяжной кромки мод. 0802, 0906, 1511</t>
  </si>
  <si>
    <t>Нанесение клея ПУ, подклеивание щелей местной неприклейки, чистка обуви от остатков клея мод. дошк., школьн.</t>
  </si>
  <si>
    <t>Ручная затяжка нос., гелен. части загот., фиксация пят. части и крыльев задинки, застегивание ЧПР  м. 2506, 0802, 0906, 1511</t>
  </si>
  <si>
    <t>Прикрепление стелек к колодке, посыпание колодок тальком, запуск заготовок, проверка качества</t>
  </si>
  <si>
    <t>Ручная затяжка нос., гелен. части загот., фиксация пят. части и крыльев задинки, застегивание ЧПР  м. 2511, 2516, 2530, 0913, 1513, 0920, 1620, 0923, 1523, 0924, 1526, 0925, 1625</t>
  </si>
  <si>
    <t>Взъерошивание затяжной кромки  (декор. строчка стельки)</t>
  </si>
  <si>
    <t>Сборка коробки (коробка, крышка)</t>
  </si>
  <si>
    <t>Сборка короба   (под коробки)  - к-во коробов в см.</t>
  </si>
  <si>
    <t>Комплектовка сдаточных партий обуви согласно заявке   (СПЕЦЗАКАЗЫ)</t>
  </si>
  <si>
    <t>Перенос дет. верха и низа, всп. материалов, коробочного кроя, фурнитуры, подача компл. изд. на запуск, перенос и сдача готовой обуви на склад, ведение учета сдаточной партии</t>
  </si>
  <si>
    <t>Разметка стелек под затяжку, прикрепление стелек к колодке тексами, надевание заготовок на колодки, нанесение клея НТ на затяжную кромку и стельку под затяжку, загрузка, выгрузка обуви из сушила, затягивание заготовок, околач. (откр. носоч., пят.часть)</t>
  </si>
  <si>
    <t>Разметка стелек под затяжку, прикрепление стелек к колодке тексами, надевание заготовок на колодки, вставка задника, нанесение клея НТ на затяжную кромку и стельку под затяжку, загрузка, выгрузка обуви из сушила, затягивание заготовок, околачивание (закры</t>
  </si>
  <si>
    <t>Ручная затяжка носоч., геленоч. части загот., фиксация пяточ. части и крыльев задинки, застегивание ЧПР  м. 2501, 2505, 2531, 2530</t>
  </si>
  <si>
    <t>Ручная затяжка нос., гелен. части загот., фиксация пят. части и крыльев задинки, застегивание ЧПР  м. 0908, 0919, 1519, 1522, 0918, 1518, 0916, 1606, 1608, 0921, 1521</t>
  </si>
  <si>
    <t>Упаковка коробок  в короба по 10-12 шт., маркировка реквизитов обуви и даты на коробах, накл. этикеток, компл. сдаточ. партий</t>
  </si>
  <si>
    <t>Вставник деталей, виробів та фурнітури - Нанесение клея НТ на п/стельки, накл. в гот. обуви (для яс.в.)</t>
  </si>
  <si>
    <t>Перенос дет. верха и  всп. материалов</t>
  </si>
  <si>
    <t>Разруб термопл. материала в 2 слоя на задники</t>
  </si>
  <si>
    <t>Разруб термопл. материала в 2 слоя на подноски</t>
  </si>
  <si>
    <t>Разруб картона в 2сл. на п/стельку, стельку вкладную ("Strobel")</t>
  </si>
  <si>
    <t>Нанесение клея НТ на п/стельку, стельку в пят.-геленочной части, сушка, дублирование (ботинки)</t>
  </si>
  <si>
    <t>Нанесение клея НТ на п/стельку, стельку в пят.-гелен. части, сушка, вставка супинатора, дубл. (п/б)</t>
  </si>
  <si>
    <t>Тиснение фирм. знака "Берегиня" на вкл.ст. без фольги</t>
  </si>
  <si>
    <t>Наклеивание стельки из латекса на стельку из к/п, отклеивание от бумаги, разглаживание</t>
  </si>
  <si>
    <t>Обработка форм. подошвы (этилацетатом)</t>
  </si>
  <si>
    <t>Фрезерование неходовой поверхности подошвы  (высокий борт)</t>
  </si>
  <si>
    <t>Наклеивание геленка (п/стельки) из латекса на стельку, отклеивание от бумаги</t>
  </si>
  <si>
    <t>Разруб терм. мат. в 1 слой на задники м.2506, 0802</t>
  </si>
  <si>
    <t>Спускание краев терм.задников (4уч.)  м.2506, 0802</t>
  </si>
  <si>
    <t>Разруб термопл. материала в 4 слоя на подноски</t>
  </si>
  <si>
    <t>Тиснение фирм. знака "Берегиня" на вкл. ст. с фольгой</t>
  </si>
  <si>
    <t>Фрезерование неходовой поверхности подошвы, чистка подошвы от пыли  (высокий борт) мод.1504,1524 (подошва+стелька)</t>
  </si>
  <si>
    <t>Нанесение клеевой плёнки на картон.ст.+геленок, откл. от бумаги, накл. на стельку из К/П, разглаж.</t>
  </si>
  <si>
    <t>Настрачивание задинки на берцы 2-хряд. стр., закрепление шва, обрезка ниток (4уч./1п.)</t>
  </si>
  <si>
    <t>Нанесение клея НК на верхний край берцев под выворотку, сушка, загибка верхнего канта, нанесение клея НК на узел берцев и узел подкл., сушка, выворач. подкл., форм. канта, дублирование верха и подкладки</t>
  </si>
  <si>
    <t>Нанесение клея НК на мокасин. вставку, к/п, сушка, дублирование</t>
  </si>
  <si>
    <t>Строчка канта мокасин. вставки по периметру с одновр. обрезкой к/п н/а и вручную, закрепление шва, обрезка ниток</t>
  </si>
  <si>
    <t>Контроль кач. заготовок, компл. в производ. партии (по-парно), связ. партий, сдача в кладовую</t>
  </si>
  <si>
    <t>Строчка канта берцев с одновр. обрезкой к/п н/а и вручную, закрепление шва, обрезка ниток</t>
  </si>
  <si>
    <t>Настрачивание подрамочника на заготовку О-обр. стр., закреп. шва, обрезка ниток (2д./1п.)</t>
  </si>
  <si>
    <t>Строчка канта берцев без обрезки к/п, закрепление шва, обрезка ниток</t>
  </si>
  <si>
    <t>Строчка канта мокасин. вставки по периметру без обрезки к/п, закрепление шва, обрезка ниток</t>
  </si>
  <si>
    <t>Обрезка к/п, "вилькро" вручную (берцы, мокасиновая вставка, ЧПР)</t>
  </si>
  <si>
    <t>Настрачивание подпряжечника на заготовку О-обр. стр., закреп. шва, обрезка ниток (2д./1п.)</t>
  </si>
  <si>
    <t>Стачивание вытачек на деталях цветочков (12уч./1п.),  закрепление шва, обрезка ниток мод.0619</t>
  </si>
  <si>
    <t>Околачивание вытачек на деталях цветочков (12уч./1п.) мод.0619</t>
  </si>
  <si>
    <t>Пробивка отверстий (4шт.), вставка, расклёп. хольн.(2шт.) (надевание цветочков 4шт.) мод.0619</t>
  </si>
  <si>
    <t xml:space="preserve">Разрезка шнура (2д./1п.) мод.0618, 0619, 0621, 0622 </t>
  </si>
  <si>
    <t>Запайка концов ниток деталей украшения мод.0619</t>
  </si>
  <si>
    <t>Раскрой хрома на детали верха и низа (10 д./1п.)  - для школьников</t>
  </si>
  <si>
    <t>Выравнивание дет. верха (дошкольные)</t>
  </si>
  <si>
    <t>Выравнивание дет. верха (женские, мужские)</t>
  </si>
  <si>
    <t>Спускание краев деталей верха (дошкольные, м/д)</t>
  </si>
  <si>
    <t>Спускание краев деталей верха (школьные, женские, мужские)</t>
  </si>
  <si>
    <t>Раскрой термобязи на дет. м/п  в 4сл. (2д.-подошва)</t>
  </si>
  <si>
    <t>Стачивание вытачки на задинке ТШ, закреп. шва, обрезка ниток, настрачивание ЗНР на задинку П-обр. стр., закреп. шва, обрезка ниток (м/д)</t>
  </si>
  <si>
    <t>Стачивание ЗШ тачным швом, закреп. шва, обрезка ниток, настрачивание ЗНР на задинку П-обр. стр., закреп. шва, обрезка ниток (дошк., для шк.)</t>
  </si>
  <si>
    <t>Окантовка задинки тесьмой, пристрач. маркировоч. ленты, закреп. шва, обрезка тесьмы, ниток</t>
  </si>
  <si>
    <t>Пристрачивание резинки к союзке 2-мя парал. стр., настрачивание союзки на задинку П-обр.стр, закр.шва, обрезка  ниток</t>
  </si>
  <si>
    <t>Обжиг краев резинки, выворач., формование, околач., запайка, вставка стелек, накл. этикеток на ход.поверх. 2шт.</t>
  </si>
  <si>
    <t>Упаковка обуви в п/э пакеты, марк. реквизитов на коробах, накл. этикеток, компл. сдаточ. партий, сборка короба, складывание памятки  (1шт./1п.)</t>
  </si>
  <si>
    <t>Термотрансферная печать реквизитов на этикетке  (2шт/1п.+1шт./1короб)</t>
  </si>
  <si>
    <t>Настрачивание союзки на задинку, пристрач. резинки 2-хряд.стр., закреп.шва, обрезка  ниток</t>
  </si>
  <si>
    <t>Обжиг краев резинки, выворач., формование, околач.(жесткий спилок), запайка, вставка стелек, накл. этикеток на ход.поверх. 2шт.</t>
  </si>
  <si>
    <t>Съём обуви с колодок: модель с резинкой (разрезание тесьмы, к/п), перемещение колодок (50%)</t>
  </si>
  <si>
    <t>Съём обуви с колодок: модель без резинки (молния, пряжка, шнурки), перемещение колодок (50%)</t>
  </si>
  <si>
    <t>Съем обуви с колодок (сапоги)</t>
  </si>
  <si>
    <t>Вставка вкладных стелек в готовую обувь (ботинки, сапожки)</t>
  </si>
  <si>
    <t>Прикрепление стелек к колодке, увлажнение загот-к, надевание на колодки, вставка подноска, задника, нанесение клея НТ на затяжную кромку и стельку под затяжку, загрузка, выгрузка обуви из сушила, затягивание загот-к, околачивание (п/б)</t>
  </si>
  <si>
    <t>Прикрепление стелек к колодке, увлажнение загот-к, надевание колодки, вставка подноска, задника, нанесение клея НТ на затяжную кромку и стельку под затяжку, загрузка, выгрузка обуви из сушила, затягивание заготовок, околачивание (туф., п/б яс.)</t>
  </si>
  <si>
    <t xml:space="preserve">Выгрузка заготовки и подошвы из камеры, накладывание подошв на след обуви, приклеивание подошв (высокий борт) к следу обуви на прессе, выстой обуви после прессования, чистка обуви от остатков клея </t>
  </si>
  <si>
    <t>Термотрансферная печать реквизитов на этикетке  (1шт/1п.+1шт./1короб)</t>
  </si>
  <si>
    <t>Раскрой термобязи на дет. м/п  в 4сл. (8д./1п.)</t>
  </si>
  <si>
    <t>Раскрой термобязи на дет.м/п  в 4сл. (2д.)-укрепитель</t>
  </si>
  <si>
    <t>Дублирование м/п. на дет.верха (8д.)</t>
  </si>
  <si>
    <t>Раскрой  ТП  под союзку в 4 слоя   (2д./1п.)</t>
  </si>
  <si>
    <t>Раскрой т/бязи на дет. м/п  в 4сл. (8д.)</t>
  </si>
  <si>
    <t>Раскрой термобязи на дет. м/п  в 4сл. (2д./1п.) - укрепитель носка</t>
  </si>
  <si>
    <t>Раскрой ленты "вилькро" в 2 слоя, комплек., связка (2заст./1п.) - спарен.резак</t>
  </si>
  <si>
    <t>Раскрой хрома на дет.верха (16д./1п.)</t>
  </si>
  <si>
    <t>Наклеивание формованого геленка  на стельку вкладную</t>
  </si>
  <si>
    <t>Раскрой хрома на дет.верха  (14д./1п.)   м. 0607,  0606</t>
  </si>
  <si>
    <t xml:space="preserve">Раскрой хрома на дет.верха  (14д./1п.)   м. 0607,  0606 - парами  </t>
  </si>
  <si>
    <t xml:space="preserve">Раскрой хрома на дет.верха (16д./1п.) м. 0605 -парами  </t>
  </si>
  <si>
    <t>Раскрой к/п на прессе (8д./1п.)      м. 0607,  0605,  0665</t>
  </si>
  <si>
    <t>Раскрой к/п на прессе (10д./1п.)         м. 0606</t>
  </si>
  <si>
    <t>Раскрой т/бязи на дет. м/п  в 4сл. (6д.)</t>
  </si>
  <si>
    <t>Дублирование м/п. на дет.верха (4д./1п. - берцы)</t>
  </si>
  <si>
    <t>Раскрой т/трикотажа на дет.подкл. под союзку в 10 сл. (2д./1п.)</t>
  </si>
  <si>
    <t>Раскрой простилки из полотна иглопробивного в 4 сл., комплектовка, связка</t>
  </si>
  <si>
    <t>Раскрой хрома на дет.верха (14д./1п.)</t>
  </si>
  <si>
    <t>Раскрой  ТП  под союзку в 8 слоев   (2д./1п.)</t>
  </si>
  <si>
    <t>Раскрой  ТП  под союзку в 4 слоев   (2д./1п.)</t>
  </si>
  <si>
    <t>Раскрой термобязи на дет. м/п  в 8сл. (4д./1п.)</t>
  </si>
  <si>
    <t>Раскрой термобязи на дет. м/п  в 20сл. (4д./1п.)</t>
  </si>
  <si>
    <t>Нанесение клея ПУ на неход.поверх. подошвы, загрузка, выгрузка подошвы из сушила  (низкий борт) 2-хкрат. промазка</t>
  </si>
  <si>
    <t>Надевание обуви на колодки, выравнивание зат.кромки по грани, околачивание,  контроль качества заготовок, застёгивание ремня ("Strobel")</t>
  </si>
  <si>
    <t>Взъерошивание затяж. кромки (высокий борт)</t>
  </si>
  <si>
    <t>Удаление предварит. разметки, нанесение клея ПУ на затяжную кромку (высокий борт), загрузка обуви в камеру</t>
  </si>
  <si>
    <t>Комплектувальник виробів, напівфабр. та матеріалів - Упаковка коробок  в короба по 10-12 шт., маркировка реквизитов обуви и даты на коробах, накл. этикеток, компл. сдаточ. партий</t>
  </si>
  <si>
    <t>Удаление предварит. разметки, нанесение клея ПУ на затяжную кромку, (низкий борт), загрузка обуви в камеру</t>
  </si>
  <si>
    <t>Нанесение клея НТ на термопласт. задник, верх и подкл. заготовки в пят. части, сушка, вставка задника между верхом и подкл., обрезка излишков к/п</t>
  </si>
  <si>
    <t>Наклеивание укр. тесьмы на ЧПР, подрам. ремень, дет. союзки под выворотку, разрезка тесьмы (6д./1п.)  мод. 2609, 2611, 2612, 2614</t>
  </si>
  <si>
    <t>Нанесение клея НК на дет.союзки по канту под выворотку, сушка, загибка канта под выворотку, околачивание</t>
  </si>
  <si>
    <t>Нанесение клея НК на верхний край берцев под выворотку, сушка, загибка верхнего канта, нанесение клея НК на узел берцев и узел подкл., сушка, простилание поролона, выворач. подкл., форм. м.канта, дублирование верха и подкладки</t>
  </si>
  <si>
    <t>Настрачивание подрамоч. ремня на заготовку   О-обр. стр., закреп. шва, обрезка ниток (2д./1п.)</t>
  </si>
  <si>
    <t>Изготовление "банта": нанесение клея НК на края, центр, попереч.ремень, загибание, сушка, дубл. (2дет./1п.)</t>
  </si>
  <si>
    <t>Настрачивание "банта" на заготовку 2-мя парал. стр., закреп. шва, перетягивание, обрезка ниток (2д./1п.)</t>
  </si>
  <si>
    <t>Пристрачивание заготовки ("Strobel") к втачной стельке с одновр. припосадкой в пят.части, закреп. шва, обрезка ниток, компл. заготовок  (вложить одну п/п в другую)</t>
  </si>
  <si>
    <t>Нанесение клея на обсоюзку м. 2611 (накладку м. 2610), союзку, сушка, дубл. (2уч./1п.)</t>
  </si>
  <si>
    <t>Настрачивание обсоюзки на союзку 2-мя парал. стр., закреп.шва, обрезка ниток  м. 2611</t>
  </si>
  <si>
    <t>Обстрачивание украш. "круг" О-обр.стр., закреп. шва, перетяг., обрезка ниток  (2уч./1п.) м. 2611</t>
  </si>
  <si>
    <t>Вставка украшений в отв. "листочка", разгибание краёв украшений  2шт/1п. м. 2611</t>
  </si>
  <si>
    <t>Нанесение клея НК на накладку, к/п, сушка, дубл. м. 2610</t>
  </si>
  <si>
    <t>Строчка канта накладки по верх.краю, закреп. шва, обрезка ниток, обр. КП вручную  м. 2610</t>
  </si>
  <si>
    <t>Настрачивание НПР на накладку (отворачивание, пристр.), закреп. шва, обрезка ниток (4уч./1п.)  м.2610</t>
  </si>
  <si>
    <t>Настрачивание накладки на союзку П-обр. стр., закреп.шва, обрезка ниток (4уч./1п.)  м. 2610</t>
  </si>
  <si>
    <t>Наклеивание укр. тесьмы на ЧПР, подрам. ремень, дет. союзки под выворотку, разрезка тесьмы (8д./1п.)  мод. 2610</t>
  </si>
  <si>
    <t>Вставка украшений в отверстие "цветочка" (4шт./1п.), разгибание, загибание и околачивание краёв украшения  2шт/1п. м. 2612</t>
  </si>
  <si>
    <t>Вставка декоративной продержки в разрезы союзки (36шт/1п.), обрезка 2 уч./1п. м. 2612</t>
  </si>
  <si>
    <t>Строчка декор. линий на дет.союзки и задинки 2-мя парал. строчк., закреп. шва, обрезка ниток (4уч./1п.)  м. 2614</t>
  </si>
  <si>
    <t>Строчка канта союзки, закреп. шва, обрезка ниток (2уч./1п.) м. 2614</t>
  </si>
  <si>
    <t>Настрачивание НПР на накладку (отворачивание, пристр.), закреп. шва, обрезка ниток (4уч./1п.)  м.2614</t>
  </si>
  <si>
    <t>Пробивание отверстий для хольнитенов, вставка хольнитенов в НПР (6шт./1п.) м. 2614</t>
  </si>
  <si>
    <t>Настрачивание задинки на союзку П-обр. стр. (поперечная), строчка канта задинки согласно образца, закреп. шва, обрезка ниток м. 2614</t>
  </si>
  <si>
    <t>Розкрійник матеріалів - Раскрой хрома на дет. верха + бант       (8 д./1п.)</t>
  </si>
  <si>
    <t>Розкрійник матеріалів - Раскрой термобязи на дет. м/п  в 4сл. (2д./1п.) - укрепитель носка</t>
  </si>
  <si>
    <t>Розкрійник матеріалів - Раскрой  ТП  под союзку в 4 слоя   (2д./1п.)</t>
  </si>
  <si>
    <t>Розкрійник матеріалів - Раскрой ленты "вилькро" в 2 слоя, комплек., связка (2заст./1п.) - спарен.резак</t>
  </si>
  <si>
    <t>Розкрійник матеріалів - Раскрой латекса в 2 слоя на дет. геленка (2 д./1п.) - спарен.резак</t>
  </si>
  <si>
    <t>Розкрійник матеріалів - Раскрой ватина в 4 слоя на дет. простилки</t>
  </si>
  <si>
    <t>Розкрійник матеріалів - Раскрой хрома на дет. верха  (12 д./1п.)</t>
  </si>
  <si>
    <t>Розкрійник матеріалів - Раскрой к/п (берцы) на прессе              (8 д./1п.)</t>
  </si>
  <si>
    <t>Розкрійник матеріалів - Раскрой термобязи в 4 сл. на дет. МП (4 д./1п.)</t>
  </si>
  <si>
    <t>Розкрійник матеріалів - Раскрой хрома на дет. верха                (10 д./1п.)</t>
  </si>
  <si>
    <t>Розкрійник матеріалів - Раскрой к/п (штаферка) на прессе  (8 д./1п.)</t>
  </si>
  <si>
    <t>Розкрійник матеріалів - Раскрой термобязи в 4 слоёв на дет. м/подкл. (4 д./1п.) - задинка</t>
  </si>
  <si>
    <t>Розкрійник матеріалів - Раскрой хрома на дет. верха без украшений      м. 0725    (4 д./1п.)</t>
  </si>
  <si>
    <t>Розкрійник матеріалів - Раскрой хрома на дет. украшений "клумба"     м. 0725    (24 д./1п.)</t>
  </si>
  <si>
    <t>Розкрійник матеріалів - Раскрой хрома на дет. верха                (14 д./1п.)</t>
  </si>
  <si>
    <t>Розкрійник матеріалів - Раскрой термобязи в 4 сл. на дет. МП (6 д./1п.)</t>
  </si>
  <si>
    <t>Розкрійник матеріалів - Раскрой хрома на дет. верха                (4 д./1п.)</t>
  </si>
  <si>
    <t>Розкрійник матеріалів - Раскрой  ТП  под союзку в 8 слоев   (2д./1п.)</t>
  </si>
  <si>
    <t>Розкрійник матеріалів - Раскрой  ТП  под союзку в 4 слоев   (2д./1п.)</t>
  </si>
  <si>
    <t>Розкрійник матеріалів - Раскрой термобязи в  8сл. на дет. МП  (4 д./1п.)</t>
  </si>
  <si>
    <t>Розкрійник матеріалів - Раскрой термобязи в  20сл. на дет. МП  (4 д./1п.)</t>
  </si>
  <si>
    <t>Розкрійник матеріалів - Раскрой хрома на дет. верха  (14 д./1п.)</t>
  </si>
  <si>
    <t>Оброблювач дет, н/ф та виробів - Спускание краев дет. к/п  (стр - 4уч.; выворотка - 6уч.; затяжка -2уч. карман, стелька по периметру)</t>
  </si>
  <si>
    <t>Ручное плетение мокас. шва с одновр. припосадкой загот., закреп. шва, завяз. узлов, обрезка ниток    мод. 1408, 1412</t>
  </si>
  <si>
    <t>Ручное плетение мокас. шва с одновр. припосадкой загот., закреп. шва, завяз. узлов, обрезка ниток   мод. 1406, 1409, 1410</t>
  </si>
  <si>
    <t xml:space="preserve">Строчка канта берцев с одновр. обрезкой к/п н/а и вручную, закрепление шва, обрезка ниток </t>
  </si>
  <si>
    <t>Настрачивание "вилькро" жесткого на заготовку по схеме, закреп. шва, обрезка ниток (2д./1п.) мод.1408, 1412</t>
  </si>
  <si>
    <t>Настрачивание "вилькро" мягкого на к/п под ЧПР, закрепление шва, обрезка ниток  (2д./1п.)     мод.1408, 1412</t>
  </si>
  <si>
    <t>Нанесение клея НК на ЧПР, к/п, край "флажка", сушка, дублирование, изгот."флажка", вставка между верхом и к/п     мод.1408</t>
  </si>
  <si>
    <t>Нанесение клея НК на ЧПР, к/п, сушка, дублирование (2д./1п.)   мод.1412</t>
  </si>
  <si>
    <t>Изготовление украшений на ЧПР (2дет.)  м. 1412</t>
  </si>
  <si>
    <t>Наклеивание укреп. тесьмы на ЧПР,  разрезка тесьмы  (2д./1п.) мод. 1408, 1412</t>
  </si>
  <si>
    <t>Нанесение клея НК на вставку, к/п, сушка, дубл., изгот. петли, вставка между верхом и к/п</t>
  </si>
  <si>
    <t>Нанесение клея НК на ЧПР, "велькро" мягкое, жесткое, сушка, дубл. 2д./1п.</t>
  </si>
  <si>
    <t>Строчка канта ЧПР 2-мя парал. стр. без обрезки к/п,  "вилькро", закреп. шва, обрезка ниток (2д.)</t>
  </si>
  <si>
    <t>Обрезка к/п, "вилькро" вручную (мокасиновая вставка, ЧПР)</t>
  </si>
  <si>
    <t>Настрачивание петли под ЧПР О-обр. стр., закреп. шва, обрезка ниток (2д./1п.)</t>
  </si>
  <si>
    <t>Изготовление "банта", нанесение клея на "бант", союзку, сушка, дубл. (2д./1п.)  м. 1410</t>
  </si>
  <si>
    <t>Настрачивание "банта" на союзку, закреп. шва, перетягивание, обрезка ниток (4уч./1п.)  м. 1410</t>
  </si>
  <si>
    <t>Пробивание отверстий в подпряж. для вставки пряжки (2шт./1п.)   мод. 1406</t>
  </si>
  <si>
    <t>Стачивание вытачек на деталях цветочков (12уч./1п.),  закрепление шва, обрезка ниток мод.1413</t>
  </si>
  <si>
    <t>Околачивание вытачек на деталях цветочков (12уч./1п.) мод.1413</t>
  </si>
  <si>
    <t>Пробивка отверстий (4шт.), вставка, расклёп. хольн.(2шт.) (надевание цветочков 4шт.) мод.1413</t>
  </si>
  <si>
    <t>Запайка концов ниток деталей украшения мод.1413</t>
  </si>
  <si>
    <t>Раскрой к/п на прессе (2д./1п.) - карман</t>
  </si>
  <si>
    <t>Выравнивание дет. к/п- карман</t>
  </si>
  <si>
    <t>Спускание краев деталей нубука (карман - по периметру)</t>
  </si>
  <si>
    <t xml:space="preserve">Раскрой нубука на дет. карман (2д./1п.) </t>
  </si>
  <si>
    <t>Выравнивание дет. карман 2д./1п.</t>
  </si>
  <si>
    <t>Раскрой термобязи на м/п в  8 слоев  (8 д./1п.)</t>
  </si>
  <si>
    <t>Раскрой термобязи на м/п в  20 слоев  (8 д./1п.)</t>
  </si>
  <si>
    <t>Раскрой ВЕЛЮР+хром на дет. верха 18д.- парами</t>
  </si>
  <si>
    <t>Раскрой к/п на прессе (6д./1п.) - штаф., ремень</t>
  </si>
  <si>
    <t>Раскрой термобязи  в 4слоя на дет.м/п   (10 д./1п.)</t>
  </si>
  <si>
    <t>Раскрой ВЕЛЮР+хром на дет. верха 14д.- парами</t>
  </si>
  <si>
    <t>Спускание краев дет. верха: строчка-26отр., ТШ-4отр., клапан-2отр., карман - 4уч.</t>
  </si>
  <si>
    <t>Раскрой термобязи  в 6 сл. на дет.м/п   (10 д./1п.)</t>
  </si>
  <si>
    <t>Спускание краев деталей меха иск. (стр.-6уч., затяжка-6уч., ТШ-10уч.)</t>
  </si>
  <si>
    <t>Раскрой меха иск. "норка" на дет.отделки в 1 слой (вручную) (2д./1п.)</t>
  </si>
  <si>
    <t>Раскрой ВЕЛЮР+хром на дет. верха  20д.- парами</t>
  </si>
  <si>
    <t>Раскрой к/п на прессе (4д./1п.) - штаф., ремень</t>
  </si>
  <si>
    <t>Выравнивание дет. к/п  6д.</t>
  </si>
  <si>
    <t>Спускание краев дет. верха: загибка-6отр., строчка-16отр., ТШ-12отр., клапан-2отр.</t>
  </si>
  <si>
    <t>Спускание краев дет. к/п  (стр.-8уч., карман - 4уч.)</t>
  </si>
  <si>
    <t>Раскрой хрома на детали верха -парами (24д./1п.)</t>
  </si>
  <si>
    <t>Выравнивание дет. к/п  - карман - 2д./п.</t>
  </si>
  <si>
    <t>Раскрой нубука на прессе (2д./1п.) - карман</t>
  </si>
  <si>
    <t>Выравнивание дет. карман - 2д./п.</t>
  </si>
  <si>
    <t xml:space="preserve">Переруб детали голенища наружного под "уголок" - 2 уч./1п. мод. 2016 </t>
  </si>
  <si>
    <t>Раскрой меха искусств. на дет. подкл. в 2 слоя (8д./1п.)</t>
  </si>
  <si>
    <t>Спускание краев дет. меха (стр.-12уч., под затяжку-6уч., ТШ-4уч.)</t>
  </si>
  <si>
    <t>Раскрой термобязи в  8сл. на дет. МП  (14 д./1п.)</t>
  </si>
  <si>
    <t>Раскрой термобязи в  20сл. на дет. МП  (14 д./1п.)</t>
  </si>
  <si>
    <t>Раскрой меха п/шерсть на дет. подкл. в 2 слоя (6д./1п.)</t>
  </si>
  <si>
    <t>Раскрой поролона в 2 слоя на дет. м.канта (2 д./1п.)</t>
  </si>
  <si>
    <t>Складальник деталей та виробів - Нанесение клея НК на язычок, союзку, по краю, сушка, дублирование</t>
  </si>
  <si>
    <t xml:space="preserve">Складальник верху взуття - Строчка канта союзки (язычка) с одновр.обрезкой к/п н/а и вручную, закреп. шва, обрезка ниток </t>
  </si>
  <si>
    <t>Складальник верху взуття - Настрачивание закрепки на берцы, закрепление шва, обрезка ниток</t>
  </si>
  <si>
    <t>Складальник деталей та виробів - Нанесение клея НК на края берцев под загибку, сушка (2уч./п.), надсечка краев деталей</t>
  </si>
  <si>
    <t>Наклеивание укр.тесьмы (узкая) под декоративную строчку (8уч./1п.)</t>
  </si>
  <si>
    <t>Наклеивание укр.тесьмы (широкая) под декоративную строчку (4уч./1п.)</t>
  </si>
  <si>
    <t>Нанесение клея НК на ЧПР, вилькро мягкое, жесткое, сушка, дублирование (4д./1п.)</t>
  </si>
  <si>
    <t>Настрачивание задинки на берцы 2-мя парал.стр., закреп. шва, обрезка ниток</t>
  </si>
  <si>
    <t>Настрачивание союзки на берцы 2-мя парал. стр., (2уч./1п.) закреп.шва, обрезка ниток</t>
  </si>
  <si>
    <t xml:space="preserve">Настрачивание к/кармана на КП под берцы, закреп. шва, обрезка ниток, излишков к/п </t>
  </si>
  <si>
    <t>Нанесение клея НК на верхний край берцев под выворотку, сушка, загибка верхнего канта, нанесение клея НК на узел берцев и узел подкл., поролон, сушка, простилание поролона, выворач. подкл., форм. м.канта, дублирование верха и подкладки</t>
  </si>
  <si>
    <t>Настрачивание подрамоч. ремней на заготовку О-обр. стр., закреп. шва, перетягивание, обрезка ниток (4д./1п.)</t>
  </si>
  <si>
    <t>Раскрой хрома на детали верха (24д./1п.) - парами</t>
  </si>
  <si>
    <t>Раскрой меха трик. на дет. подкл. в 4 сл. (8д./1п.)</t>
  </si>
  <si>
    <t>Раскрой термобязи в 4сл. на м/п + укреп. (16д./1п.)</t>
  </si>
  <si>
    <t>Дублирование м/п на дет. верха  14д.</t>
  </si>
  <si>
    <t>Раскрой нубука на дет. к/п (2д./1п.) - карман</t>
  </si>
  <si>
    <t>Спускание краев дет. верха: (стр.-16отр., ТШ-6отр., клапан-2отр., карман -4уч.)</t>
  </si>
  <si>
    <t>Раскрой меха иск. "норка" на дет.отделки в 1 слой (вручную) (4д./1п.)</t>
  </si>
  <si>
    <t>Окрашивание краев дет. верха 18уч.</t>
  </si>
  <si>
    <t>Выравнивание дет. к/п (нубук)  (2д./1п.) - карман</t>
  </si>
  <si>
    <t>Спускание краев дет. к/п (нубук) (карман - по периметру)</t>
  </si>
  <si>
    <t>Раскрой меха трикотаж. на дет. подкл. в 4 сл.   8д.</t>
  </si>
  <si>
    <t>Раскрой термобязи в  8сл. на дет. МП  (18 д./1п.)</t>
  </si>
  <si>
    <t>Раскрой термобязи в  20сл. на дет. МП  (18 д./1п.)</t>
  </si>
  <si>
    <t>Дублирование м/п на дет.верха  18д.</t>
  </si>
  <si>
    <t>Окрашивание краев дет. верха - 24уч.</t>
  </si>
  <si>
    <t>Окрашивание краев дет. верха   28уч.</t>
  </si>
  <si>
    <t>Раскрой термобязи в 4сл. на м/п + укреп. (14д./1п.)</t>
  </si>
  <si>
    <t>Переруб дет. голенища под декор. молнию (2д./1п.)   мод. 2236</t>
  </si>
  <si>
    <t>Окрашивание краев дет. верха 36уч.</t>
  </si>
  <si>
    <t>Раскрой меха иск. на дет. подкл. в 2 слоя (14д./1п.)</t>
  </si>
  <si>
    <t>Раскрой меха трик. на дет. подкл. в 4 сл. (6д./1п.)</t>
  </si>
  <si>
    <t>Раскрой термобязи в 4сл. на м/п + укреп. (18д./1п.)</t>
  </si>
  <si>
    <t>Окрашивание краев дет. верха 14уч.</t>
  </si>
  <si>
    <t>Раскрой КП         (10 д./1п.)</t>
  </si>
  <si>
    <t>Раскрой поролона в 2 сл. на дет.м.канта, языка (4д.)</t>
  </si>
  <si>
    <t>Раскрой ТИПАР в 4 сл. (4д./1п.) (межподблочник)</t>
  </si>
  <si>
    <t>Наклеивание ТИПАР (межподблочник) на дет. верха, отклеивание от бумаги (4д./1п.)</t>
  </si>
  <si>
    <t>Раскрой КП         (14 д./1п.)</t>
  </si>
  <si>
    <t>Спускание краев дет. к/п  (стр.-10уч., выворотка - 6уч., затяжка - 6уч.)</t>
  </si>
  <si>
    <t>Раскрой термобязи на дет. м/п  + укрепитель в 4сл. (14 д./1п.)</t>
  </si>
  <si>
    <t>Раскрой ленты "вилькро" в 2 слоя, комплек., связка (4заст./1п.) - спарен.резак</t>
  </si>
  <si>
    <t>Раскрой КП      (10 д./1п.)</t>
  </si>
  <si>
    <t>Спускание краев дет. к/п  (стр.-6уч., вывор. - 6уч., затяжка - 6уч.)</t>
  </si>
  <si>
    <t>Раскрой термобязи на дет. м/п в 4сл. (12 д./1п.)</t>
  </si>
  <si>
    <t>Раскрой КП        (10 д./1п.)</t>
  </si>
  <si>
    <t>Раскрой термобязи на дет. м/п в 4сл. (8 д./1п.)</t>
  </si>
  <si>
    <t>Раскрой термобязи в 4 сл. на д. МП (12 д.) м.0733</t>
  </si>
  <si>
    <t>Дублирование м/п на дет.верха (12д.)  м. 0733</t>
  </si>
  <si>
    <t>Раскрой латекса в 2 сл. на дет. м.канта (2 д./1п.)</t>
  </si>
  <si>
    <t>Раскрой ТИПАР в 4 слоя  (4д./1п.)  (межподбл.)</t>
  </si>
  <si>
    <t>Наклеивание ТИПАР на берцы, откл. от бумаги 4д.</t>
  </si>
  <si>
    <t>Окрашивание краев дет. верха   м. 0733  - 24уч.</t>
  </si>
  <si>
    <t>Окрашивание краев деталей верха  м. 0736  - 36уч.</t>
  </si>
  <si>
    <t>Раскрой термобязи в 10 сл.на дет.МП (8 д.) м.0736</t>
  </si>
  <si>
    <t>Дублирование м/п на дет.верха (6д.)  м. 0736</t>
  </si>
  <si>
    <t>Раскрой термобязи на дет. м/п в 4сл. (26 д./1п.)</t>
  </si>
  <si>
    <t>Дублирование м/п на дет.верха (24д.)</t>
  </si>
  <si>
    <t>Окрашивание краев дет. верха   26уч.</t>
  </si>
  <si>
    <t>Спускание краев дет. к/п  (стр.-14уч., вывор. - 8уч.)</t>
  </si>
  <si>
    <t>Раскрой к/п на прессе         (14 д./1п.)</t>
  </si>
  <si>
    <t>Спускание краев дет. к/подкладки  (строчка - 10уч., выворотка - 6уч., затяжка - 6уч.)</t>
  </si>
  <si>
    <t>Раскрой термобязи на дет. м/п + укрепитель носка в 4сл. (8 д./1п.)</t>
  </si>
  <si>
    <t>Раскрой латекса (поролона) в 2 слоя на дет. мягкого канта (2 д./1п.)</t>
  </si>
  <si>
    <t>Раскрой к/п на прессе         (8 д./1п.)</t>
  </si>
  <si>
    <t>Спускание краев дет. к/подкладки  (строчка - 8уч., выворотка - 2уч., затяжка - 6уч.)</t>
  </si>
  <si>
    <t>Раскрой латекса на дет. стелек  в 2 слоя (2 д./1п.)</t>
  </si>
  <si>
    <t>Раскрой поролона в 2 слоя на дет. мягкого канта, вставки (4 д./1п.)</t>
  </si>
  <si>
    <t>Спускание краев дет. к/подкладки  (строчка - 8уч., выворотка - 2уч.)</t>
  </si>
  <si>
    <t>Раскрой термобязи в  8сл. на дет. МП  (4 д./1п.)</t>
  </si>
  <si>
    <t>Раскрой термобязи в  20сл. на дет. МП  (4 д./1п.)</t>
  </si>
  <si>
    <t>Спускание краев дет. к/подкладки  (строчка - 4уч., выворотка - 8уч.)</t>
  </si>
  <si>
    <t>Раскрой поролона в 2 слоя на дет. мягкого канта, языка (4 д./1п.)</t>
  </si>
  <si>
    <t>Раскрой термобязи в  8сл. на дет. МП  (2 д./1п.)</t>
  </si>
  <si>
    <t>Раскрой термобязи в  20сл. на дет. МП  (2 д./1п.)</t>
  </si>
  <si>
    <t>Раскрой хрома на дет.верха (22 д./1п.) - парами</t>
  </si>
  <si>
    <t>Раскрой к/п на прессе           (12 д./1п.)</t>
  </si>
  <si>
    <t>Раскрой поролона в 1 слой на дет. м. канта (2 д.)</t>
  </si>
  <si>
    <t>Раскрой к/п на прессе           (14 д./1п.)</t>
  </si>
  <si>
    <t>Раскрой хрома на дет.верха (28 д./1п.) - парами</t>
  </si>
  <si>
    <t>Раскрой к/п на прессе           (6 д./1п.)</t>
  </si>
  <si>
    <t>Раскрой латекса в 2 сл. на дет. (берцы, м.кант) (6д.)</t>
  </si>
  <si>
    <t>Раскрой латекса на дет.стелек в 2 слоя (2 д./1п.)</t>
  </si>
  <si>
    <t>Раскрой хрома на детали украшений (кармашек, "зиг-заг", "звезда") (2д./1п.)  м. 1301,  1302, 1322</t>
  </si>
  <si>
    <t>Раскрой к/п на прессе  (10д./1п.) - БЕЗ КАРМАНА</t>
  </si>
  <si>
    <t>Спускание краев дет. верха: (загибка - 4 отр., строчка- 24отр., ТШ- 8отр., клапан-2отр.)</t>
  </si>
  <si>
    <t>Спускание краев деталей к/п (стр.-8уч., карман - затяж. кромка)</t>
  </si>
  <si>
    <t>Спускание краев деталей меха иск. (стр.-16уч., затяжка-6уч., ТШ-4уч.)</t>
  </si>
  <si>
    <t>Раскрой поролона в 1 слой на дет. м.канта (2 д./1п.)</t>
  </si>
  <si>
    <t>Раскрой к/п на прессе    (14 д./1п.) мод.1313, 2113</t>
  </si>
  <si>
    <t>Выравнивание деталей к/п мод.1313, 2113</t>
  </si>
  <si>
    <t>Спускание краев дет. к/подкладки  (строчка - 24уч., выворотка - 2уч., затяжка - 8уч.) мод.1313, 2113</t>
  </si>
  <si>
    <t>Раскрой латекса в 2 слоя на дет. (язык, берцы, м.кант) (8 д./1п.)</t>
  </si>
  <si>
    <t>Раскрой поролона на дет. стелек тонкий в 2 сл. 2 д.</t>
  </si>
  <si>
    <t>Раскрой к/п на прессе  (14д./1п.) - БЕЗ КАРМАНА</t>
  </si>
  <si>
    <t>Раскрой ленты "вилькро" в 2 слоя, комплек., связка (6заст./1п.) - спарен. резак</t>
  </si>
  <si>
    <t>Спускание краев дет. верха: (загибка - 4уч., строчка- 30уч., ТШ- 8уч.)</t>
  </si>
  <si>
    <t>Спускание краев деталей к/п (стр.-10уч., карман - по периметру)</t>
  </si>
  <si>
    <t>Спускание краев дет. меха (стр.-14уч., ТШ-4уч., затяжка-8уч.)</t>
  </si>
  <si>
    <t>Окрашивание краев дет.верха   40уч.</t>
  </si>
  <si>
    <t>Раскрой термобязи в 8 сл. на дет. м/п     (10д.)</t>
  </si>
  <si>
    <t>Спускание краев деталей меха иск. (стр.-12уч., затяжка-6уч., под выворотку-8уч.)</t>
  </si>
  <si>
    <t>Окрашивание краев дет.верха   42уч.</t>
  </si>
  <si>
    <t>Раскрой  нубука на дет. кармана, к/п на дет. штаферки (4д./1п.) мод. 1323</t>
  </si>
  <si>
    <t>Спускание краев дет. к/п (нубук) - карман, дет.к/п - штаферка по периметру (4д./1п.) мод. 1323</t>
  </si>
  <si>
    <t>Выравнивание дет. к/п (нубук)  (2д./1п.) - карман мод. 1323</t>
  </si>
  <si>
    <t>Спускание краев деталей меха п/шерсть (стр.-14уч., затяжка-6уч.,)</t>
  </si>
  <si>
    <t>Раскрой нубука на дет. верха (22 д.) - парами</t>
  </si>
  <si>
    <t>Раскрой к/п на прессе  (8д./1п.) - БЕЗ КАРМАНА</t>
  </si>
  <si>
    <t>Спускание краев дет. меха (стр.-6уч., ТШ-4уч., затяжка-6уч.)</t>
  </si>
  <si>
    <t>Раскрой ТИПАР в 2 сл. (4д./1п.)  (меж/подбл.)</t>
  </si>
  <si>
    <t>Наклеивание ТИПАР (меж/подблочники) на берцы, отклеивание от бумаги</t>
  </si>
  <si>
    <t>Раскрой поролона (латекса) в 2 слоя на дет. (язык, м.кант) (4 д./1п.)</t>
  </si>
  <si>
    <t>Окрашивание краев деталей верха   22уч.</t>
  </si>
  <si>
    <t>Раскрой хрома на дет. верха (22 д.) - парами</t>
  </si>
  <si>
    <t xml:space="preserve">Раскрой к/п на прессе  (6д./1п.) </t>
  </si>
  <si>
    <t>Выравнивание нубука (2д./1п.)-карман</t>
  </si>
  <si>
    <t>Спускание деталей кармана по кругу</t>
  </si>
  <si>
    <t>Раскрой меха п/шерсть на дет. подкл. в 2 слоя (10д./1п.)</t>
  </si>
  <si>
    <t>Спускание краев дет. меха (стр.-18уч., ТШ-4уч., затяжка-6уч.)</t>
  </si>
  <si>
    <t>Раскрой к/п на прессе  (12д./1п.) - БЕЗ КАРМАНА</t>
  </si>
  <si>
    <t>Раскрой поролона в 1 слой на дет. мягкого канта,  языка  (4 д./1п.)</t>
  </si>
  <si>
    <t>Раскрой ТИПАР в 2 сл. (6д.)  (меж/подбл.+ уплотн.)</t>
  </si>
  <si>
    <t>Наклеивание ТИПАР (меж/подбл. + уплотнитель) на берцы, отклеивание от бумаги (6д./1п.)</t>
  </si>
  <si>
    <t>Окрашивание краев дет. верха   м. 2108, 2118, 2137 - 20уч.</t>
  </si>
  <si>
    <t>Окрашивание краев дета. верха     мод. 2105 - 40уч.</t>
  </si>
  <si>
    <t>Раскрой хрома на дет.верха (парами) (20 д.)    мод. 2107,  2021</t>
  </si>
  <si>
    <t>Раскрой хрома на дет.верха (парами) (20 д.)  м. 2117</t>
  </si>
  <si>
    <t>Раскрой спилка на дет. к/п (2д./1п.) - карман</t>
  </si>
  <si>
    <t>Раскрой к/п на прессе  (6д./1п.) - БЕЗ КАРМАНА</t>
  </si>
  <si>
    <t>Раскрой латекса в 2 слоя на дет. м.канта (2 д./1п.)</t>
  </si>
  <si>
    <t>Наклеивание меж/подблоч. на берцы, откл. от бумаги</t>
  </si>
  <si>
    <t>Окрашивание краев дет.верха   30уч.</t>
  </si>
  <si>
    <t>Раскрой изолона (ППЭ НХ) в 2 сл.на дет.ст. (2 д./1п.)</t>
  </si>
  <si>
    <t>Наклеивание стельки из меха на стельку из изолона (ППЭ НХ), отклеивание от бумаги, разглаживание</t>
  </si>
  <si>
    <t>Раскрой хрома на дет. верха (18 д.) мод.2025, 2015- парами</t>
  </si>
  <si>
    <t>Выравнивание деталей верха мод.2025, 2015</t>
  </si>
  <si>
    <t>Спускание краев деталей верха (стр.-18уч., выворотка-6уч., выточка-2уч.)мод. 2025, 2015</t>
  </si>
  <si>
    <t>Окрашивание краев дет.верха   34уч.</t>
  </si>
  <si>
    <t>Раскрой нубука на детали к/подкладки (2д./1п.) - карман</t>
  </si>
  <si>
    <t>Выравнивание дет.к/п (2д./1п.)-карман</t>
  </si>
  <si>
    <t>Спускание краев дет. меха (стр.-12уч., ТШ-4уч., затяжка-6уч.)</t>
  </si>
  <si>
    <t>Раскрой поролона в 2 слоя на дет. м. канта (2 д./1п.) мод. 0755</t>
  </si>
  <si>
    <t>Раскрой хрома на дет. верха (24 д.) мод.2028- парами</t>
  </si>
  <si>
    <t>Выравнивание деталей верха (24д./1п.) мод.2028</t>
  </si>
  <si>
    <t>Спускание краев деталей верха (стр.-22уч., выворотка-6уч., ТШ-6уч.)мод. 2028</t>
  </si>
  <si>
    <t>Спускание краев дет. КП (стр-6уч., выв-8уч., зат-2уч.)</t>
  </si>
  <si>
    <t>Спускание краев дет. КП (стр-24уч., выв-2уч., зат-8уч.)</t>
  </si>
  <si>
    <t>Раскрой латекса в 2 сл. на дет.(язык, берцы, м.кант) 8д.</t>
  </si>
  <si>
    <t>Раскрой поролона на дет. стелек тонкий в 2 сл. (2 д./1п.)</t>
  </si>
  <si>
    <t>Раскрой хрома на дет.верха (32 д./1п.)  м. 2703</t>
  </si>
  <si>
    <t>Раскрой хрома на дет.верха (20 д./1п.)  м. 2704, 2705</t>
  </si>
  <si>
    <t>Раскрой поролона в 2 сл. на дет. м.канта, языка (4 д.)</t>
  </si>
  <si>
    <t>Раскрой ТИПАР в 4сл.  (4д./1п.)  (межподблочники)</t>
  </si>
  <si>
    <t>Наклеивание межподблоч. на берцы, откл. от бумаги</t>
  </si>
  <si>
    <t>Раскрой хрома на дет.верха (16 д./1п.)  м. 2706</t>
  </si>
  <si>
    <t>Раскрой хрома на дет.верха (28 д./1п.)   мод.2714, 2715</t>
  </si>
  <si>
    <t>Раскрой к/п на прессе         (6 д./1п.)</t>
  </si>
  <si>
    <t>Выравнивание дет. верха (28д./1п.) мод. 2714, 2715</t>
  </si>
  <si>
    <t>Спускание краев деталей верха  (стр.-34уч., ТШ- 4уч., выворот.-4уч., зат.-12уч.) мод.2714, 2715</t>
  </si>
  <si>
    <t>Раскрой термотрикотажа на дет. подкл. в 2 слоя (8д./1п.) мод.2714, 2718 (деми)</t>
  </si>
  <si>
    <t>Раскрой меха на дет. подкл. в 2 слоя (8д./1п.) мод.2715, 2718 (зима)</t>
  </si>
  <si>
    <t>Спускание краев дет.меха (стр.-18уч.) мод.2715, 2718 (зима)</t>
  </si>
  <si>
    <t>Раскрой хрома на дет.верха (26 д./1п.)   мод.2718</t>
  </si>
  <si>
    <t>Выравнивание дет. верха (26д./1п.) мод. 2718</t>
  </si>
  <si>
    <t>Спускание краев деталей верха  (стр.-32уч., ТШ- 4уч., выворот.-4уч., зат.-12уч.) мод.2718</t>
  </si>
  <si>
    <t>Спускание краев дет.меха (стр.-4 уч.) мод. 2715, 2718 (зима)</t>
  </si>
  <si>
    <t>Раскрой ленты "вилькро" в 2 слоя, компл., связка (4заст./1п.) - неспарен.резак</t>
  </si>
  <si>
    <t>Раскрой простилки из полотна иглопроб. в  4 сл.</t>
  </si>
  <si>
    <t>Раскрой хрома на дет.верха (20 д./1п.) мод.2530, 2537</t>
  </si>
  <si>
    <t>Раскрой хрома на дет.верха (24 д./1п.) мод.2531</t>
  </si>
  <si>
    <t>Раскрой к/п на прессе         (10 д./1п.) мод.2530, 2531</t>
  </si>
  <si>
    <t>Выравнивание дет. верха мод.2530, 2537</t>
  </si>
  <si>
    <t>Выравнивание дет. верха мод.2531</t>
  </si>
  <si>
    <t>Выравнивание деталей к/п мод.2530, 2531</t>
  </si>
  <si>
    <t>Спускание краев дета.верха  (стр-14уч., выв-4уч.) мод.2530</t>
  </si>
  <si>
    <t>Спускание краев дета.верха  (стр-22уч., выв-4уч.) мод.2531</t>
  </si>
  <si>
    <t>Раскрой ленты "вилькро" в 2 слоя, компл., связка (4заст./1п.) -  неспарен.резак (разложить лев/прав)</t>
  </si>
  <si>
    <t>Раскрой к/п на прессе         (12 д./1п.)</t>
  </si>
  <si>
    <t>Раскрой ТИПАР (подносок) в 4 сл.  (2д./1п.)</t>
  </si>
  <si>
    <t>Наклеивание ТИПАР (подносок), откл. от бумаги 2д.</t>
  </si>
  <si>
    <t>Выравнивание деталей к/п 10д./1п.</t>
  </si>
  <si>
    <t xml:space="preserve">Раскрой к/п на прессе         (10 д./1п.) </t>
  </si>
  <si>
    <t>Раскрой хрома на дет. верха   (34 д./1п.)  м. 1501</t>
  </si>
  <si>
    <t>Раскрой хрома на дет.верха м.1502(16д.) м.1510 (14д.)</t>
  </si>
  <si>
    <t>Выравнивание дет. верха м.1501</t>
  </si>
  <si>
    <t>Выравнивание дет. верха м.1502</t>
  </si>
  <si>
    <t>Раскрой НЕЙЛОНА в 4 слоя (2д./1п.)  (под ЗНР)</t>
  </si>
  <si>
    <t>Раскрой ТИПАР в 4 слоя  (4д./1п.)  (стойки)</t>
  </si>
  <si>
    <t>Наклеивание ТИПАР на задинку, откл.от бумаги 4д.</t>
  </si>
  <si>
    <t>Раскрой хрома на дет. верха (10д./1п.)      мод. 0711</t>
  </si>
  <si>
    <t>Раскрой нубука на дет. верха (10д./1п.)    мод. 0711</t>
  </si>
  <si>
    <t>Раскрой к/п на прессе  (8 д./1п.)                  мод. 0711</t>
  </si>
  <si>
    <t>Раскрой хрома на дет. верха (10д./1п.)      мод. 0721</t>
  </si>
  <si>
    <t>Раскрой нубука на дет. верха (10д./1п.)     мод. 0721</t>
  </si>
  <si>
    <t>Раскрой к/п на прессе  (8 д./1п.)                 мод. 0721</t>
  </si>
  <si>
    <t>Раскрой ленты эластичной в 2 слоя, компл., связка (4д./1п.) - спарен.резак</t>
  </si>
  <si>
    <t>Раскрой хрома на дет. верха (14д./1п.)      мод. 0710</t>
  </si>
  <si>
    <t>Раскрой нубука на дет. верха (14д./1п.)    мод. 0710</t>
  </si>
  <si>
    <t>Раскрой к/п на прессе  (12 д./1п.)               мод. 0710</t>
  </si>
  <si>
    <t>Раскрой хрома на дет. верха (10д./1п.)      мод. 0720</t>
  </si>
  <si>
    <t>Раскрой нубука на дет. верха (10д./1п.)     мод. 0720</t>
  </si>
  <si>
    <t>Раскрой к/п на прессе (10 д./1п.)мод.0720, мод.0755</t>
  </si>
  <si>
    <t>Раскрой хрома на дет. верха (12д./1п.)      мод. 0755</t>
  </si>
  <si>
    <t>Выравнивание дет. верха (12д./1п.) мод. 0755</t>
  </si>
  <si>
    <t>Спускание краев дет. верха  (стр - 12уч.,  загибка - 10уч., выворотка - 6уч.) мод. 0755</t>
  </si>
  <si>
    <t>Спускание краев дет. к/п  (стр - 6уч., затяжка - 8уч., выворотка - 6уч.) мод. 0755</t>
  </si>
  <si>
    <t>Окрашивание краев дет.верха 10уч. мод. 0755</t>
  </si>
  <si>
    <t>Раскрой хрома на дет. верха (14д./1п.)      мод. 0753</t>
  </si>
  <si>
    <t>Раскрой хрома на дет. верха (14д./1п.)      мод. 0754</t>
  </si>
  <si>
    <t>Выравнивание дет. верха (14д./1п.) мод. 0753, 0754</t>
  </si>
  <si>
    <t>Спускание краев дет. верха  (стр - 14уч.,  загибка - 8уч.,) мод. 0753, 0754</t>
  </si>
  <si>
    <t>Раскрой к/п на прессе (8 д./1п.)мод.0753</t>
  </si>
  <si>
    <t>Раскрой к/п на прессе (8 д./1п.)мод. 0754</t>
  </si>
  <si>
    <t>Спускание краев дет. к/п  (затяжка- 6уч., строчка - 4уч.,) мод. 0753, 0754</t>
  </si>
  <si>
    <t>Раскрой хрома на дет. верха (14дет./1пар.)      мод. 0752</t>
  </si>
  <si>
    <t>Выравнивание дет. верха (14дет./1пар.) мод. 0752</t>
  </si>
  <si>
    <t>Спускание краев дет. верха  (стр - 14 уч.,  загибка - 7 уч.,) мод. 0752</t>
  </si>
  <si>
    <t>Раскрой к/п на прессе (12 дет./1пар.)мод. 0752</t>
  </si>
  <si>
    <t>Выравнивание деталей к/п (12дет./1пар.) мод.0752</t>
  </si>
  <si>
    <t>Спускание краев дет. к/п  (затяжка- 12 уч., строчка - 6уч.,) мод.0752</t>
  </si>
  <si>
    <t>Раскрой хрома на дет. верха (12д./1п.)      мод. 0762</t>
  </si>
  <si>
    <t>Раскрой к/п на прессе (10 д./1п.)мод. 0762</t>
  </si>
  <si>
    <t>Выравнивание дет. верха (12д./1п.) мод. 0762</t>
  </si>
  <si>
    <t>Выравнивание деталей к/п (10д./1п.) мод.0762</t>
  </si>
  <si>
    <t>Спускание краев дет. верха  (стр - 12уч., выворотка - 6уч., загибка - 2уч., ТШ - 2уч./1п.) мод. 0762</t>
  </si>
  <si>
    <t>Спускание краев дет. к/п  (под выв.- 6уч., строчка - 8уч.,) мод.0762</t>
  </si>
  <si>
    <t>Спускание краев дет. КП - карман (крашеный) (зат.-2уч.) мод.0762</t>
  </si>
  <si>
    <t>Дублирование к/подкладки (2 дет/1 пар) мод. 0752</t>
  </si>
  <si>
    <t>Раскрой хрома на дет.верха (парами) (18д./1п.)</t>
  </si>
  <si>
    <t>Раскрой хрома на дет.верха (парами) (20д./1п.)</t>
  </si>
  <si>
    <t>Раскрой термобязи на м/п в  4 слоёв   (6 д./1п.)</t>
  </si>
  <si>
    <t>Раскрой к/п на прессе (2д./1п.) - штаферка</t>
  </si>
  <si>
    <t>Раскрой термобязи на м/п в  4 слоёв   (12 д./1п.)</t>
  </si>
  <si>
    <t>Окрашивание краев дет.верха 16уч.+16дет.(петля)</t>
  </si>
  <si>
    <t>Раскрой термобязи на м/п в  4 слоя   (10 д./1п.)</t>
  </si>
  <si>
    <t>Раскрой термобязи на м/п в  8 слоев  (10 д./1п.)</t>
  </si>
  <si>
    <t>Раскрой термобязи на м/п в  20 слоев  (10 д./1п.)</t>
  </si>
  <si>
    <t>Раскрой простилки в 4 сл., компл., связка</t>
  </si>
  <si>
    <t>Окрашивание краев дет.верха  38уч.</t>
  </si>
  <si>
    <t>Раскрой хрома на дет. верха   (16 д./1п.) - парами</t>
  </si>
  <si>
    <t>Раскрой ТИПАР в 4 сл.  (10д./1п.)  (стойки)</t>
  </si>
  <si>
    <t>Наклеивание ТИПАР (стойки задинки, союзки) на дет. верха, отклеивание от бумаги  (10д./1п.)</t>
  </si>
  <si>
    <t>Окрашивание краев дет.верха  8уч.</t>
  </si>
  <si>
    <t xml:space="preserve">Раскрой ТИПАР в 4 сл.  (8д./1п.)  </t>
  </si>
  <si>
    <t>Наклеивание ТИПАР  на дет. верха, отклеивание от бумаги  (8д./1п.)</t>
  </si>
  <si>
    <t>Окрашивание краев дет.верха  34уч.</t>
  </si>
  <si>
    <t>Окрашивание краев дет.верха  24уч.</t>
  </si>
  <si>
    <t>Раскрой ленты "вилькро" в 2 слоя, компл., связка (2заст./1п.)  мод.0913, 1513, 0924,1526, 0923, 1523</t>
  </si>
  <si>
    <t>Раскрой хрома на дет. верха   (18 д./1п.) (украшение "бант")</t>
  </si>
  <si>
    <t>Раскрой хрома на дет. верха   (16 д./1п.) (украшение "цепь")</t>
  </si>
  <si>
    <t>Выравнивание дет. верха 18д. (украшение "бант")</t>
  </si>
  <si>
    <t>Выравнивание дет. верха 16д.(украшение "цепь")</t>
  </si>
  <si>
    <t>Наклеивание ТИПАР (уплотнитель) на дет. верха, отклеивание от бумаги (4д./1п.)</t>
  </si>
  <si>
    <t>Раскрой термобязи  в 8 сл. на дет.м/п   (2 д./1п.)</t>
  </si>
  <si>
    <t>Раскрой ткани на дет. голенища в 2 слоя   (2д./1п.)</t>
  </si>
  <si>
    <t>Раскрой ткани на дет.ст. втачной в 4 слоя  (2д./1п.)</t>
  </si>
  <si>
    <t>Раскрой меха иск. на дет. подкл. в 2 слоя (6д./1п.)</t>
  </si>
  <si>
    <t>Спускание краев дет.меха (ТШ-8уч., зат.-4уч.)</t>
  </si>
  <si>
    <t>Раскрой ткани на дет. подкл. под голенище в 2 слоя (2д./1п.)</t>
  </si>
  <si>
    <t>Спускание краев дет. верха (стр-6уч.,ТШ-8уч., зат-4уч.)</t>
  </si>
  <si>
    <t>Раскрой ткани на дет. верха в 2 слоя   (4д./1п.)</t>
  </si>
  <si>
    <t>Спускание краев дет.меха (ТШ-16уч., зат.-4уч.)</t>
  </si>
  <si>
    <t>Раскрой ленты "вилькро" в 2 слоя, комплек., связка (2заст./1п.) - не спарен.резак</t>
  </si>
  <si>
    <t>Наклеивание геленка из латекса на стельку, отклеивание от бумаги</t>
  </si>
  <si>
    <t>Спускание краев дет. верха (стр-16уч., под затяжку-4уч.)</t>
  </si>
  <si>
    <t>Спускание краев дет. подкл. (стр-16уч., под выворотку-4уч.)</t>
  </si>
  <si>
    <t>Раскрой ткани тентовой на дет. верха в 2 слоя   (6д./1п.)</t>
  </si>
  <si>
    <t>Спускание краев дет.меха (стр-8уч., ТШ.-4уч.)</t>
  </si>
  <si>
    <t>Спускание краев термопласта (стр-4уч.)</t>
  </si>
  <si>
    <t>Раскрой ткани на дет. голенища в 2 слоя   (4д./1п.)</t>
  </si>
  <si>
    <t>Спускание краев дет.меха (ТШ-4уч., зат.-4уч., под строчку-4уч., под окантовку-8уч.)</t>
  </si>
  <si>
    <t>Раскрой хрома на дет. верха   (18 д.) - парами</t>
  </si>
  <si>
    <t>Спускание краев дет. меха (стр.-16уч., затяжка-4уч.)</t>
  </si>
  <si>
    <t>Окрашивание краев дет. верха - 26уч.</t>
  </si>
  <si>
    <t>Раскрой хрома на дет. верха     (22д./1п.)</t>
  </si>
  <si>
    <t>Раскрой велюра на дет.верха   (22д./1п.)</t>
  </si>
  <si>
    <t>Раскрой нубука на дет.к/п (2д./1п.) - карман</t>
  </si>
  <si>
    <t>Выравнивание дет. к/п  (2д./1п.) - карман</t>
  </si>
  <si>
    <t>Дублирование м/п на дет.верха  16д.</t>
  </si>
  <si>
    <t>Раскрой хрома на дет.верха     (32д./1п.)</t>
  </si>
  <si>
    <t>Раскрой велюра на дет.верха   (32д./1п.)</t>
  </si>
  <si>
    <t>Раскрой к/п на прессе (4д./1п.) - штаферка</t>
  </si>
  <si>
    <t>Выравнивание дет. к/п  (4д./1п.) - штаферка</t>
  </si>
  <si>
    <t>Дублирование м/п на дет.верха 16д.</t>
  </si>
  <si>
    <t>Окрашивание краев дет. верха 40уч.</t>
  </si>
  <si>
    <t>Раскрой меха трикотаж. на дет. подкл. в 2 сл.   8д. (мод 2228)</t>
  </si>
  <si>
    <t>Раскрой хрома на дет. верха   (20 д.)</t>
  </si>
  <si>
    <t>Раскрой меха трикотаж. на дет. подкл. в 4 сл.(10д./1п.)</t>
  </si>
  <si>
    <t>Окрашивание краев дет. верха - 40уч.</t>
  </si>
  <si>
    <t>Раскрой хрома на дет. верха   (22д./1п.)</t>
  </si>
  <si>
    <t>Раскрой термобязи в 4 слоя на дет. м/п. (8д./1п.)</t>
  </si>
  <si>
    <t>Раскрой трикот. м/п под союзку в 4 слоя (2д./1п.)</t>
  </si>
  <si>
    <t>Переруб дет. союзки согласно лекалам (2д./1п.)</t>
  </si>
  <si>
    <t>Раскрой хрома на дет. верха   (26 д.) - парами</t>
  </si>
  <si>
    <t>Спускание краев детали карман - по периметру</t>
  </si>
  <si>
    <t>Окрашивание краев дет. верха - 22уч.</t>
  </si>
  <si>
    <t>Раскрой хрома на дет.верха     (30д./1п.)</t>
  </si>
  <si>
    <t>Дублирование м/п на дет.верха 14д.</t>
  </si>
  <si>
    <t>Раскрой хрома на дет. украшен. (8д./1п.) мод.2024</t>
  </si>
  <si>
    <t>Выравнивание деталей украшен. (8д./1п.) мод.2024</t>
  </si>
  <si>
    <t>Раскрой хрома на дет. верха   (22 д.)</t>
  </si>
  <si>
    <t>Выравнивание дет.к/п (14д./1п.) (с карманом)</t>
  </si>
  <si>
    <t>Раскрой хрома на дет. верха   (6 д./1п.)</t>
  </si>
  <si>
    <t>Выравнивание дет. верха  6д.</t>
  </si>
  <si>
    <t>Раскрой термобязи в  4сл. на дет. МП  (4 д./1п.)</t>
  </si>
  <si>
    <t>Раскрой хрома на дет. верха  (14 д./1п.)</t>
  </si>
  <si>
    <t>Раскрой хрома на дет. верха    (10 д./1п.)</t>
  </si>
  <si>
    <t>Раскрой хрома на дет. верха  (12 д./1п.)</t>
  </si>
  <si>
    <t>Выравнивание дет. верха  12д.</t>
  </si>
  <si>
    <t>Раскрой термобязи в  4сл. на дет. МП  (6 д./1п.)</t>
  </si>
  <si>
    <t>Раскрой хрома на дет. верха  (16 д./1п.)</t>
  </si>
  <si>
    <t>Выравнивание дет. верха  16д.</t>
  </si>
  <si>
    <t>Выравнивание деталей к/п  8д.</t>
  </si>
  <si>
    <t>Раскрой термобязи в 4 сл. на дет. МП (6 д./1п.)</t>
  </si>
  <si>
    <t>Раскрой хрома на дет. верха  (6 дет./1пар.)</t>
  </si>
  <si>
    <t>Раскрой к/п на прессе  (10 дет./1пар.)</t>
  </si>
  <si>
    <t>Выравнивание дет. верха  (6дет./1 пар)</t>
  </si>
  <si>
    <t>Раскрой термобязи в  8сл. на дет. МП  (6 д./1п.)</t>
  </si>
  <si>
    <t>Раскрой термобязи в  20сл. на дет. МП  (6 д./1п.)</t>
  </si>
  <si>
    <t>Спускание краев дет.КП (крашеная) (зат.-6уч.)</t>
  </si>
  <si>
    <t xml:space="preserve">Спускание краев кармана из кожи (зат.-2уч., выворотка.-2уч.) </t>
  </si>
  <si>
    <t>Раскрой термобязи в 4 сл. на дет. МП (8 д./1п.)</t>
  </si>
  <si>
    <t>Раскрой термобязи в 4 сл.на дет.МП (4 д.)</t>
  </si>
  <si>
    <t xml:space="preserve">Дублирование м/п на дет.верха (4д.)  </t>
  </si>
  <si>
    <t>Стачивание МП по переднему краю швом "зиг-заг", закреп. шва, обрезка ниток (2уч./1п.)</t>
  </si>
  <si>
    <t>Стачивание отворота и МП   ТШ, закреп. шва, обрезка ниток</t>
  </si>
  <si>
    <t>Стачивание МП по ЗШ  ТШ с одновр. пристр. маркир.ленты, закреп. шва, обрезка ниток</t>
  </si>
  <si>
    <t>Нанесение клея НК на кож.загот., голенище текст. по краю, сушка, дубл. (замкнутый контур)</t>
  </si>
  <si>
    <t>Пристрачивание (отворачивание)  мех. отделки по ЗШ  (2уч./1п.), закреп. шва, обрезка ниток</t>
  </si>
  <si>
    <t>Разметка дет.голенища для декор.линий  м. 2804</t>
  </si>
  <si>
    <t>Строчка декор. линий голенища, закреп. шва, обрезка ниток    м. 2804</t>
  </si>
  <si>
    <t>Настрач. ЧПР на заготовку О-обр.стр., закреп.шва, обрезка ниток (2д./1п.)</t>
  </si>
  <si>
    <t>Разметка деталей верха (для пристрач. языка)</t>
  </si>
  <si>
    <t>Разметка деталей верха (задинка по центру и по бокам)</t>
  </si>
  <si>
    <t>Окантовка краев дет. верха тесьмой (язык), обрезка ниток и тесьмы</t>
  </si>
  <si>
    <t>Окантовка краев дет. верха тесьмой (заготовка), обрезка ниток и тесьмы</t>
  </si>
  <si>
    <t>Строчка канта мокасин. вставки по нижнему краю, закреп.шва, обрезка, перетягивание ниток</t>
  </si>
  <si>
    <t>Строчка канта мокасин. вставки по верх.краю, закреп. шва, обрезка ниток</t>
  </si>
  <si>
    <t>Настрачивание петли на союзку (отворачивание, пристр.), закреп. шва, обрезка ниток (4уч./1п.)</t>
  </si>
  <si>
    <t>Нанесение клея НК на дек.накладку, берцы по краю, сушка, дубл. (4д./1п.)</t>
  </si>
  <si>
    <t>Настрачивание дек. накладки на берцы одноряд.стр. с одной стороны, закреп. шва, обрезка, перетяг. ниток  (4уч./1п.)</t>
  </si>
  <si>
    <t>Настрачивание дек. накладки на берцы одноряд.стр. с другой (нижней) стороны, закреп. шва, обрезка, перетяг. ниток  (4уч./1п.)</t>
  </si>
  <si>
    <t>Нанесение клея НК на верхний край берцев под выворотку, сушка, загибка верхнего канта, нанесение клея НК на узел берцев и узел подкл., поролон, сушка, простилание поролона, выворач. подкл., форм. м.канта, дубл. верха и подкладки</t>
  </si>
  <si>
    <t>Строчка канта берцев, закреп. шва, перетягивание, обрезка ниток, обрезка к/п вручную (4уч./1п.)</t>
  </si>
  <si>
    <t>Обрезка излишков к/п вручную (ЧПР, мок.вставка, кант)</t>
  </si>
  <si>
    <t>Разметка ЧПР для пристрачивания украшения "бабочка"  мод.2711</t>
  </si>
  <si>
    <t>Нанесение клея НК на "бабочку", ЧПР, сушка, дубл. (2уч./1п.) мод.2711</t>
  </si>
  <si>
    <t>Пристрачивание украшения "бабочка" на ЧПР (2уч./1п.), закрепление шва, обрезка ниток мод.2711</t>
  </si>
  <si>
    <t>Разметка ЧПР для вышивки логотипа "Берегиня"  мод.2709</t>
  </si>
  <si>
    <t>Вышивка логотипа "Берегиня", обрезка ниток мод.2709</t>
  </si>
  <si>
    <t>Разметка ЧПР для пристрачивания декоративной тесьмы (2уч./1п.)  мод.2710</t>
  </si>
  <si>
    <t>Нанесение клея НК на декоративную тесьму, ЧПР, сушка, загибка краев тесьмы, дубл. по разметке (2уч./1п.), разрезка тесьмы мод.2710</t>
  </si>
  <si>
    <t>Пристрачивание декоративной тесьмы на ЧПР (2уч./1п.), закрепление шва, обрезка ниток мод.2710</t>
  </si>
  <si>
    <t>Нанесение клея на обсоюзку, союзку, сушка, дубл. (2уч./1п.)</t>
  </si>
  <si>
    <t>Настрачивание обсоюзки на союзку 2-мя парал. стр., закреп.шва, обрезка ниток</t>
  </si>
  <si>
    <t>Настрачивание задинки на берцы 2-мя парал. стр., закреп. шва, обрезка ниток  (2д./1п.)</t>
  </si>
  <si>
    <t>Настрачивание подблочников на МП под берцы, закреп. шва, обрезка ниток (4д./1п.)</t>
  </si>
  <si>
    <t>Настрачивание надблочника на заготовку, закрепление шва, обрезка ниток (4уч./1п.)</t>
  </si>
  <si>
    <t>Строчка канта берцев, закреп. шва, перетягивание, обрезка ниток  (4уч./1п.)</t>
  </si>
  <si>
    <t>Настрачивание ЧПР на заготовку   О-обр.стр. (стр. в строчку), закреп. шва, обрезка ниток (4д./1п.)</t>
  </si>
  <si>
    <t xml:space="preserve">Нанесение клея НТ на термопл. задник, верх и подкл. загот. в пят. части, сушка, вставка задника между верхом и подкл., обрезка излишков к/п </t>
  </si>
  <si>
    <t>Контроль качества заготовок, компл. в производ. партии, связывание партий, сдача в кладовую, застегивание "вилькро"</t>
  </si>
  <si>
    <t>Настрачивание штаферки на МП под берцы, закреп. шва, обрезка ниток (4уч./1п.)</t>
  </si>
  <si>
    <t>Нанесение клея НК на ЧПР, "велькро" мягкое, сушка, дубл. 2д./1п.</t>
  </si>
  <si>
    <t>Раглаживание поперечного ТШ с одновр. проклад. тесьмы, разрезка тесьмы  (2уч./1п.)</t>
  </si>
  <si>
    <t>Настрачивание союзка+голенище на голенище 2-мя парал.стр., закреп. шва, обрезка ниток (4уч./1п.)</t>
  </si>
  <si>
    <t>Настрачивание задинки на голенище 2-мя парал.стр., закреп. шва, обрезка ниток (4уч./1п.)</t>
  </si>
  <si>
    <t>Пристрачивание "молнии" первой стр. с одновр. стач. голенища по бок шву, закреп. шва, обрезка ниток</t>
  </si>
  <si>
    <t>Раглаживание заднего тачного шва с одновр. проклад. тесьмы, разрезка тесьмы  (2уч./1п.)</t>
  </si>
  <si>
    <t>Стачивание МП по переднему, боковому краю швом "зиг-заг", закрепление шва, обрезка ниток</t>
  </si>
  <si>
    <t>Нанесение клея НК на верх и подкл. по верхнему канту и линию разреза под "молнию", клапан, мех, сушка, дублирование, выкладывание меха</t>
  </si>
  <si>
    <t>Наклеивание укреп. тесьмы на ремень, подпряж.ремень (4д./1п.)</t>
  </si>
  <si>
    <t>Изготовление подпряж.: нанесение клея НК на ремень задинки по краю, надевание пряжки, загибание ремня, сушка, дубл. (2д./1п.)</t>
  </si>
  <si>
    <t>Нанесение клея НК на ЧПР, к/п, сушка, дубл. (2д./1п.)</t>
  </si>
  <si>
    <t>Строчка канта ЧПР с одновр. обрезкой к/п н/а и вручную, закреп. шва, обрезка ниток (2д./1п.)</t>
  </si>
  <si>
    <t>Пристрачивание "молнии" первой стр. с одновр. пристр.ЧПР (2д.), стач. голенища по бок шву, закреп. шва, обрезка ниток</t>
  </si>
  <si>
    <t>Пробивка отверстий, вставка хольнитена, расклёпывание хольнитена (10шт./1п.) мод.1215</t>
  </si>
  <si>
    <t>Нанесение клея НК на ЧПР, "вилькро" мягкое, жесткое, сушка, дубл.(4д.)</t>
  </si>
  <si>
    <t>Строчка декор. линий, закрепл. шва, обрезка ниток (4уч./1п.)</t>
  </si>
  <si>
    <t>Настрачивание петли на язык-союзку (отворачивание, пристр.), закреп. шва, обрезка ниток (4уч./1п.)</t>
  </si>
  <si>
    <t>Настрачивание надблочника на заготовку 2-мя парал. стр., закрепление шва, обрезка ниток (4уч./1п.)</t>
  </si>
  <si>
    <t>Настрачивание штаферки, подблочников на МП (ТП) под берцы, закреп. шва, обрезка ниток (6д./1п.)</t>
  </si>
  <si>
    <t>Стачивание м/подкл. по переднему, бок. краю швом "зиг-заг", закрепление шва, обрезка ниток</t>
  </si>
  <si>
    <t>Стачивание м/подкл. по ЗШ тачным швом, закрепление шва, обрезка ниток</t>
  </si>
  <si>
    <t>Настрачивание к/кармана на м/подкладку, закреп. шва, обрезка ниток</t>
  </si>
  <si>
    <t>Стачивание м/подк. по нижнему краю до разреза под "молнию", закреп.шва, обрезка ниток</t>
  </si>
  <si>
    <t>Нанесение клея НК на дет.отделки, дет. задн. наруж. голенища по краю, сушка, дубл. (2уч./1п.)</t>
  </si>
  <si>
    <t>Нанесение клея НК на дет.перед.голенища, дет. задн. наруж. голенища по краю, сушка, дубл. (2уч./1п.)</t>
  </si>
  <si>
    <t>Нанесение клея НК на союзку, голенище по нижнему краю, сушка, дублирование (2уч./1п.)</t>
  </si>
  <si>
    <t>Настрачивание союзки на голенище 2-мя парал.стр., закреп. шва, обрезка ниток (2уч./1п.)</t>
  </si>
  <si>
    <t>Нанесение клея НК на задинку, голенище по краю, сушка, дублирование (2уч./1п.)</t>
  </si>
  <si>
    <t>Настрачивание задинки на голенище 2-хряд.стр., закреп. шва, обрезка, перетягив. ниток (2уч./1п.)</t>
  </si>
  <si>
    <t>Стачивание мех. отделки и голенища по верх.канту ТШ, закреп. шва, обрезка ниток (2уч./1п.)</t>
  </si>
  <si>
    <t>Пристрачивание (отворачивание)  мех. отделки по краю (4уч./1п.), закреп. шва, обрезка ниток</t>
  </si>
  <si>
    <t>Нанесение клея НК на верх и подкладку по верхнему канту, разрез под "молнию", клапан, сушка, выворачивание, форм. м.канта, дубл. верха и подкл.</t>
  </si>
  <si>
    <t xml:space="preserve">Пробивка отверстий, вставка хольнитена, расклёпывание хольнитена (8шт./1п.)  </t>
  </si>
  <si>
    <t>Стачивание ТП по переднему, боковому краю швом "зиг-заг", по ЗШ тачным швом, по нижнему краю до разреза под "молнию", настрачивание к/кармана (2уч.), штаферки  (2уч.), закреп. шва, обрезка ниток</t>
  </si>
  <si>
    <t>Настрачивание задинки на голенище одноряд.стр., закреп. шва, обрезка ниток (4уч./1п.)</t>
  </si>
  <si>
    <t>Раглаживание ПШ, ЗШ тачных швов голенища с одновр. проклад.тесьмы, разрезка тесьмы (4уч./1п.)</t>
  </si>
  <si>
    <t>Нанесение клея НК на союзку, кант, перед.часть голенища по краю, сушка, дубл., околач. (4уч./1п.)</t>
  </si>
  <si>
    <t>Настрачивание союзки, канта на голенища одноряд.стр., закреп. шва, обрезка ниток (4уч./1п.)</t>
  </si>
  <si>
    <t>Нанесение клея НК на перед., заднюю наруж. части голенища по краю, сушка, дубл., околач. (2уч./1п.)</t>
  </si>
  <si>
    <t>Настрачивание переднего узла заготовки на задний одноряд.стр., закреп. шва, обрезка ниток (2уч./1п.)</t>
  </si>
  <si>
    <t>Строчка декор. линий, перетягивание, обрезка ниток (6уч./1п.)</t>
  </si>
  <si>
    <t>Нанесение клея НК по верхнему канту + дек.вставка под загибку, сушка (6уч./1п.)</t>
  </si>
  <si>
    <t>Загибка краев дет. (верхний кант + дек.вставка), околачивание (6уч./1п.)</t>
  </si>
  <si>
    <t>Снятие стопоров с декорат. молнии 2 уч.</t>
  </si>
  <si>
    <t>Нанесение клея НК на голенище по линии разреза под декор. застежку "молния", застежку "молния", вставку, сушка, дублир., загибка концов "молнии"</t>
  </si>
  <si>
    <t>Пристрачивание декор. "молнии" первой строчкой, закрепление шва, обрезка ниток</t>
  </si>
  <si>
    <t>Пристрачивание "молнии" первой стр. с одновр. стач. дет. голенища по бок шву до разреза под застёжку "молния" 2-мя парал.стр., закреп.шва, обрезка ниток</t>
  </si>
  <si>
    <t>Нанесение клея НК на верх и подкл. по верхнему канту и линию разреза под "молнию", клапан, мех, сушка, дублирование</t>
  </si>
  <si>
    <t>Строчка канта голенища с одновр. пристрачиванием "молнии", декор."молнии" 2-ой стр.,  закреп. шва, обрезка ниток</t>
  </si>
  <si>
    <t>Обрезка излишков ТП вручную ("молния", декор. "молния")</t>
  </si>
  <si>
    <t>Наклеивание укреп. тесьмы на ремни, разрезка тесьмы  (4уч./1п.)</t>
  </si>
  <si>
    <t>Пристрачивание "молнии" первой стр., ремней (4шт./1п.) с одновр. стач. дет. голенища по бок шву до разреза под застёжку "молния" 2-мя парал.стр., закреп.шва, обрезка ниток</t>
  </si>
  <si>
    <t xml:space="preserve">Распаковка украшения 4шт./1п. (упаковка пакет) </t>
  </si>
  <si>
    <t>Стачивание ТП по переднему, боковому краю швом "зиг-заг", закреп. шва, обрезка ниток</t>
  </si>
  <si>
    <t>Стачивание ТП по нижнему краю до разреза под "молнию", закреп. шва, обрезка ниток</t>
  </si>
  <si>
    <t>Стачивание дет.союзки по ПШ тачным швом, закреп. шва, обрезка ниток  (2уч.)</t>
  </si>
  <si>
    <t>Раглаживание переднего ТШ союзки с одновр. проклад. тесьмы, разрезка тесьмы  (2уч./1п.)</t>
  </si>
  <si>
    <t>Наклеивание укр. тесьмы по верхнему канту под загибку, разрезка тесьмы   (6уч./1п.)</t>
  </si>
  <si>
    <t>Нанесение клея НК по верхнему канту под загибку, сушка  (6уч./1п.)</t>
  </si>
  <si>
    <t>Загибка краев дет. (верхний кант), околач. (6уч.1п.)</t>
  </si>
  <si>
    <t>Настрачивание дет. голенища на декор. "молнию"</t>
  </si>
  <si>
    <t>Настрачивание союзки, задинки на голенище 2-мя парал.стр., закреп. шва, обрезка ниток  (4уч./1п.)</t>
  </si>
  <si>
    <t>Нанесение клея НК на верх и подкл. по верхнему канту и линию разреза под "молнию", клапан, ТП, сушка, дублирование</t>
  </si>
  <si>
    <t>Дублирование м/подкл. (разъединение м/п) на детали союзки (укрепление носка)</t>
  </si>
  <si>
    <t>Раглаживание переднего, заднего тачного шва с одновр. проклад. тесьмы, разрезка тесьмы  (4уч./1п.)</t>
  </si>
  <si>
    <t>Настрачивание задинки на голенище 2-хряд.стр., закреп. шва, обрезка ниток (2уч./1п.)</t>
  </si>
  <si>
    <t>Пристрачивание "молнии" первой стр. с одновр. стач. голенища по нижнему бок. шву, закреп. шва, обрезка ниток</t>
  </si>
  <si>
    <t>Настрачивание задинки на берцы 2-мя парал.стр., закреп.шва, обрезка ниток</t>
  </si>
  <si>
    <t>Настрачивание союзки на берцы 2-мя парал.стр., закреп.шва, обрезка ниток (2уч./1п.)</t>
  </si>
  <si>
    <t>Нанесение клея НК на верхний край язычка под выворотку, сушка, загибка верхнего края язычка под выворотку, околачивание, нанесение клея НК на язык, м/п, сушка, выворачивание, дубл.</t>
  </si>
  <si>
    <t>Строчка канта языка, закреп. шва, обрезка излишков меха</t>
  </si>
  <si>
    <t>Настрачивание  подблочника на мех. подкладку, закреп. шва, обрезка ниток (2уч./1п.)</t>
  </si>
  <si>
    <t xml:space="preserve">Стачивание мех. подкл. по ПШ швом "зиг-заг", закреп. шва, обрезка ниток </t>
  </si>
  <si>
    <t>Стачивание мех. подкл. по боковому шву П-обр. строчкой, закреп. шва, обрезка ниток (2уч./1п.)</t>
  </si>
  <si>
    <t xml:space="preserve">Наклеивание укреп. тесьмы по канту под загибку (4уч./1п.), на петлю (2уч./1п.), разр. тесьмы </t>
  </si>
  <si>
    <t>Нанесение клея НК на союзку, берцы по краю сушка, дублир. (4уч./1п.)</t>
  </si>
  <si>
    <t>Настрачивание берцев на союзки 2-мя парал.стр., обрезка ниток (4уч./1п.)</t>
  </si>
  <si>
    <t>Наклеивание ТИПАР на подблочник, отклеивание от бумаги (4шт/1п.)</t>
  </si>
  <si>
    <t xml:space="preserve">Разглаживание ЗШ, наклеивание укреп. тесьмы, разрезка тесьмы (2уч./1п.) </t>
  </si>
  <si>
    <t>Настрачивание задинки на берцы 2-мя парал.стр., закрепление шва, обрезка ниток   (2уч./1п.)</t>
  </si>
  <si>
    <t>Нанесение клея НК на язык, ТП,сушка, дубл.</t>
  </si>
  <si>
    <t>Строчка декор. линий на берцах, перетягивание нитей мод.2024</t>
  </si>
  <si>
    <t>Нанесение клея НК на украшение, сушка, дубл., околач. (8шт./1п.) мод.2024</t>
  </si>
  <si>
    <t>Настрачивание украшения на берцы по разметке, закреп. шва, обрезка ниток, перетягив. ниток  (8шт./1п.) мод.2024</t>
  </si>
  <si>
    <t>Пробивка отверстий, вставка хольнитенов, расклепывание (2шт./1п.) мод.2024</t>
  </si>
  <si>
    <t>Нанесение клея НК на ремень, к/п, сушка, дубл. (2д./1п.)</t>
  </si>
  <si>
    <t>Строчка канта ремня, подпряжечника, обрезка к/п н/а и вручную, закреп. шва, обрезка ниток (4д./1п.)</t>
  </si>
  <si>
    <t>Изготовление подпряж.: нанесение клея НК на подпряжечный ремень по краю, надевание пряжки, загибание ремня, сушка, дубл. (2д./1п.)</t>
  </si>
  <si>
    <t>Настрачивание ремня по разметке на берцы   О-обр. стр., закреп. шва, обрезка ниток (2шт./1п.)</t>
  </si>
  <si>
    <t xml:space="preserve">Сборка подкладки. Стачив. МП под голенище по ЗШ. Настрачив.: МП под союзку на МП под язык; к/п на МП под язык; к/к на МП под берцы одн. стр.; штаф. на МП под берцы однор. стр., закрепка шва, обрезка ниток    </t>
  </si>
  <si>
    <t>Нанесение клея НК на ремни, к/п, сушка, надевание пряжек (4шт./1п.), дубл. (4уч./1п.)</t>
  </si>
  <si>
    <t>Строчка канта ремней с одновр. обрезкой к/п н/а и вручную, закреп. шва, обрезка ниток (4уч./1п.)</t>
  </si>
  <si>
    <t>Нанесение клея НК на узел голенища и узел подкладки по верхнему краю, разрез под "молнию", разрез под блочки, клапан, сушка,  дубл. верха и подкл.</t>
  </si>
  <si>
    <t xml:space="preserve">Настрачивание голенища на союзку Г-обр.строчкой (отворачивание дет.), закреп. шва, обрезка ниток </t>
  </si>
  <si>
    <t xml:space="preserve">Наклеивание укреп. тесьмы по канту под загибку (4уч./1п.),  разр. тесьмы </t>
  </si>
  <si>
    <t>Нанесение клея НК на заст. "декоративная молния", разрез по краю, сушка, дублир. (2шт./1п.), запайка концов "молнии", обрезка излишков "молнии", наклеивание укрепл. тесьмы на застежку "молния", разрезка тесьмы (2шт./1п.) мод.2242</t>
  </si>
  <si>
    <t>Пристрач. "декоративной молнии" одной строчкой закреп. шва, обрезка ниток (2уч./п.) мод. 2242</t>
  </si>
  <si>
    <t>Пробивка отверстий, вставка украшений, расклепывание (2шт./1п.) мод.2242</t>
  </si>
  <si>
    <t>Сборка подкладки. Стачив. ТП под голенище по ЗШ. Настрачив.: ТП под союзку на ТП под язык; к/п на ТП под язык; к/п на ТП под берцы одн. стр.; штаф. на ТП под берцы, подблочников на ТП (4шт.) однор. стр., закрепка шва, обрезка ниток, обрезка излишков ТП под штаферкой  мод. 2242</t>
  </si>
  <si>
    <t>Сборка подкладки. Стачив. МП под голенище по ЗШ. Настрачив.: МП под союзку на МП под язык; к/п на МП под язык; к/п на МП под берцы одн. стр.; штаф. на МП под берцы; подблочника на МП однор. стр., закрепка шва, обрезка ниток    мод.2252</t>
  </si>
  <si>
    <t>Нанесение клея НК на заст. "декоративная молния", разрез по краю, сушка, дублир. (2шт./1п.), запайка концов "молнии", обрезка излишков "молнии", наклеивание укрепл. тесьмы на застежку "молния", разрезка тесьмы (2шт./1п.) мод.2252</t>
  </si>
  <si>
    <t>Пристрач. "декоративной молнии" согласно образца, закреп. шва, обрезка ниток (2уч./п.) мод. 2252</t>
  </si>
  <si>
    <t>Строчка декор. линий на берцах согласно образца, закрепление шва, обрезка нитей мод.2252</t>
  </si>
  <si>
    <t>Стачивание ТП подкл. по переднему краю швом "зиг-заг", закрепление шва, обрезка ниток</t>
  </si>
  <si>
    <t>Стачивание ТП с МП швом "зиг-заг", закрепление шва, обрезка ниток</t>
  </si>
  <si>
    <t>Настрачивание союзки на голенище 2-мя парал.стр., закреп. шва, обрезка ниток  (6уч./1п.)</t>
  </si>
  <si>
    <t>Стачивание дет.голенища по БШ тачным швом, закреп. шва, обрезка ниток  (2уч.)</t>
  </si>
  <si>
    <t>Раглаживание бокового тачного шва с одновр. проклад. тесьмы, разрезка тесьмы  (2уч./1п.)</t>
  </si>
  <si>
    <t>Вставка украшений в дет.голенища, разгибание "усиков" (4шт.), разрезка, наклеивание тесьмы  (2уч./1п.)</t>
  </si>
  <si>
    <t>Настрачивание задинки на голенище 2-хряд.стр., закреп. шва, обрезка ниток (4уч./1п.)</t>
  </si>
  <si>
    <t>Настрачивание резинки на голенище одноряд.стр. согл.обр., закреп. шва, обрезка ниток</t>
  </si>
  <si>
    <t>Строчка канта голенища с одновр. обр.к/п н/а и вручную, пристрачиванием "молнии", резинки 2-ой строчкой,  закрепление шва, обрезка ниток</t>
  </si>
  <si>
    <t>Нанесение клея НК на ремни, к/п, сушка, дубл. (4шт./1п.)</t>
  </si>
  <si>
    <t>Строчка канта ремней с одновр. обрезкой к/п н/а и вручную, закреп. шва, обрезка ниток (4шт./1п.)</t>
  </si>
  <si>
    <t>Наклеивание укреп. тесьмы на подпряж. (4шт./1п.)</t>
  </si>
  <si>
    <t>Нанесение клея НК на голенище по линии разреза  декор. вставки, сушка, дублир.</t>
  </si>
  <si>
    <t>Пристрачивание декор. вставки первой строчкой, закрепление шва, обрезка ниток</t>
  </si>
  <si>
    <t>Строчка канта вставки , обрезка ниток</t>
  </si>
  <si>
    <t>Наклеивание укреп. тесьмы на подпряж. (2шт./1п.)</t>
  </si>
  <si>
    <t>Строчка канта подпряжечных ремней  с одновр. обрезкой к/п н/а и вручную, закреп. шва, обрезка ниток (2шт./1п.)</t>
  </si>
  <si>
    <t>Строчка канта малых ремней с одновр. обрезкой к/п н/а и вручную, закреп. шва, обрезка ниток (2шт./1п.)</t>
  </si>
  <si>
    <t>Нанесение клея НК на малый ремень, к/п, сушка, дубл. (2д./1п.)</t>
  </si>
  <si>
    <t>Пробивка отверстий, вставка украшения (2шт./1п.), расклёпывание мод.2237</t>
  </si>
  <si>
    <t>Распаковка украшения 2шт./1п. (упаковка пакет)  мод.2237</t>
  </si>
  <si>
    <t>Строчка декор. линий на берцах, обрезка, перетягивание нитей мод.2237</t>
  </si>
  <si>
    <t>Строчка канта ЧПР с одновр. обрезкой к/п н/а и вручную, закреп. шва, обрезка ниток (6д./1п.)</t>
  </si>
  <si>
    <t>Нанесение клея НК на края подпряж. надевание пряжки, загибание ремня, сушка, дубл. (2д./1п.)</t>
  </si>
  <si>
    <t>Настрачивание задинок на берцы 2-мя парал.стр., закреп. шва, обрезка ниток (4уч./1п.)</t>
  </si>
  <si>
    <t>Наклеивание укр. тесьмы по верх. канту под загибку, разрезка тесьмы   (6уч./1п.)</t>
  </si>
  <si>
    <t xml:space="preserve">Настрачивание союзки на берцы по боковому шву, закреп. шва, обрезка ниток (2уч./1п.) </t>
  </si>
  <si>
    <t>Нанесение клея НК на берцы по линии разреза под застежку "молния",  до разреза, застежку "молния", сушка, дублирование, загибка концов "молнии"</t>
  </si>
  <si>
    <t>Пристрачивание "молнии" первой строчкой с одновр. пристр. ремней 6шт./1п., стач. голенища по боковому шву 2 пар.стр., закреп. шва, обрезка ниток</t>
  </si>
  <si>
    <t>Стачивание ТП по переднему боковому краю швом "зиг-заг", закреп. шва, обрезка ниток</t>
  </si>
  <si>
    <t>Вставка украшения, расклёпывание  2шт./1п.</t>
  </si>
  <si>
    <t>Пробивка отверстий, вставка хольнитенов, расклепывание (6шт./1п.) мод.2019</t>
  </si>
  <si>
    <t xml:space="preserve">Наклеивание подблочников на укреп. тесьму "встык" по переднему краю, разрезка тесьмы, настрачивание подблочников на тесьму П-обр.стр., закрепл. шва, обрезка ниток </t>
  </si>
  <si>
    <t>Стачивание МП под союзку с МП под берцы швом "зиг-заг" (4уч./1п.), закреп. шва, обрезка ниток</t>
  </si>
  <si>
    <t xml:space="preserve">Настрачивание подблочников, штаферки на мех. подкл. под берцы, закреп. шва, обрезка ниток </t>
  </si>
  <si>
    <t>Стачивание языка, МП под язык по канту тачным швом,  закреп. шва, обрезка ниток, надсекание меха</t>
  </si>
  <si>
    <t>Нанесение клея НК на верхний край язычка под выворотку, сушка, загибка верхнего края язычка под выворотку, околачивание, нанесение клея НК на язык, МП, поролон, сушка, простилание поролона, выворачивание, дубл.</t>
  </si>
  <si>
    <t>Настрачивание берцев на м.кант 2-мя парал.стр., закрепл. шва, обрезка ниток (4уч./1п.)</t>
  </si>
  <si>
    <t>Нанесение клея НК на задинку, узел берцы-м.кант по краю, сушка, дублирование (2уч./1п.)</t>
  </si>
  <si>
    <t>Настрачивание задинки на узел берцы-м.кант 2-мя парал.стр., закрепление шва, обрезка ниток   (2уч./1п.)</t>
  </si>
  <si>
    <t>Нанесение клея НК на узел верха и узел подкладки по верхнему краю, разрез под "молнию",  клапан, подблочник, поролон, сушка, простилание поролона, форм. м.канта, дубл. верха и подкл.</t>
  </si>
  <si>
    <t>Нанесение клея НК на мягкий кант, латекс с одной стороны, сушка, отклеивание латекса от бумаги, дубл., форм. м.канта</t>
  </si>
  <si>
    <t>Настрачивание отделки на "язык" одноряд.стр., закреп. шва, обрезка ниток (2уч./1п.)</t>
  </si>
  <si>
    <t>Нанесение клея НК на верх. край язычка под выворотку, сушка, загибка верх. края язычка под выворотку, околач., нанесение клея НК на язык, подкладку, латекс, сушка, выворачивание, формироваие канта, дубл., отклеивание латекса от бумаги</t>
  </si>
  <si>
    <t>Стачивание мех. подкл. под союзку с мех. подкладкой под берцы швом "зиг-заг" , закреп. шва, обрезка ниток</t>
  </si>
  <si>
    <t xml:space="preserve">Стачивание задинки по ЗШ швом "зиг-заг",  закреп. шва, обрезка ниток </t>
  </si>
  <si>
    <t>Нанесение клея НК на резинку (4уч./1п.), берцы (8уч./1п.), задинку (4уч./1п.) по краю, сушка, дублирование</t>
  </si>
  <si>
    <t>Настрачивание резинки на берцы первой стр.,  обрезка ниток   (4уч./1п.)</t>
  </si>
  <si>
    <t>Настрачивание задинки на берцы 2-мя парал. стр., закреп. шва, обрезка ниток,   (4уч.1/п.)</t>
  </si>
  <si>
    <t>Закрепление резинки второй стр.,  обрезка ниток   (4уч./1п.)</t>
  </si>
  <si>
    <t>Настрачивание обсоюзки на союзку первой стр., закреп. шва, обрезка ниток (2уч./1п.)</t>
  </si>
  <si>
    <t>Настрачивание обсоюзки на союзку второй стр., закреп. шва, обрезка ниток (2уч./1п.)</t>
  </si>
  <si>
    <t xml:space="preserve"> Ведение пооперац. учета сборки заготовки, комплектовка, подача и забор сбороч. партий с раб. мест, заполнение учетных карт.</t>
  </si>
  <si>
    <t xml:space="preserve">Наклеивание укреп. тесьмы на детали верха, ЧПР, разрезка тесьмы(16уч.). </t>
  </si>
  <si>
    <t>Строчка канта ЧПР 2-мя парал.стр., закрепл. шва, обрезка ниток (4д./1п.), обрезка излишков "вилькро" н/а и вручную</t>
  </si>
  <si>
    <t xml:space="preserve">Строчка канта задинки (4дет./1п.), обрезка излишков к/п н/а и вручную </t>
  </si>
  <si>
    <t>Настрачивание ЧПР на заготовку по схеме, закреп. шва, перетягивание, обрезка ниток (4д./1п.)</t>
  </si>
  <si>
    <t xml:space="preserve">Пробивка разрезов на дет. союзки для продевания ЧПР вручную (4 уч./1п.) </t>
  </si>
  <si>
    <t>Настрачивание задинки на берцы 2-хряд. стр., закреп. шва, обрезка ниток  (4уч./1п.)</t>
  </si>
  <si>
    <t>Настрачивание отр.носка на союзку первой стр., закрепление шва, обрезка ниток</t>
  </si>
  <si>
    <t>Настрачивание отр.носка на союзку второй стр., закрепление шва, обрезка ниток</t>
  </si>
  <si>
    <t>Стачивание верха и подкл. по верхнему краю, закреп. шва, обрезка ниток (по всему периметру)</t>
  </si>
  <si>
    <t>Наклеивание укреп. тесьмы на заготовку по верхнему канту под выворотку, разрезка тесьмы  (по всему периметру)</t>
  </si>
  <si>
    <t>Надсечка краев дет. заготовки под вывор.</t>
  </si>
  <si>
    <t>Настрачивание к/кармана на к/подкл. под берцы, закреп. шва, обрезка ниток, излишков к/п (угол под загибку)</t>
  </si>
  <si>
    <t xml:space="preserve">Настрачивание задинки на берцы 2-мя парал. стр., закреп. шва, обрезка ниток </t>
  </si>
  <si>
    <t>Нанесение клея НК на союзку, заготовку по краю, сушка, дублирование</t>
  </si>
  <si>
    <t>Настрачивание союзки на берцы первой стр., закреп. шва, обрезка ниток</t>
  </si>
  <si>
    <t>Настрачивание союзки на берцы второй стр., закреп. шва, обрезка ниток</t>
  </si>
  <si>
    <t>Нанесение клея НК на верхний край берцев под загибку, сушка (замкнутый контур)</t>
  </si>
  <si>
    <t>Загибка верхнего канта под выворотку, околачивание, накл. укреп. тесьмы на ТШ, околачивание, разрезка тесьмы</t>
  </si>
  <si>
    <t>Нанесение клея НК на узел берцев и узел подкл., сушка, простилание поролона, вывор. подкл., форм. м.канта, дубл. верха и подкл.(замкнутый контур)</t>
  </si>
  <si>
    <t>Нанесение клея НК на ЧПР, к/п, изгот.ураш.(2д.), сушка, дубл., вставка украш.между верхом и к/п  (4д./1п.)  м. 0750,  0630</t>
  </si>
  <si>
    <t>Строчка канта ЧПР 2-мя парал.стр.с одновр.обр. к/п,  "вилькро" н/а и вручную, обрезка ниток (4д./1п.)  м. 0750,  0630</t>
  </si>
  <si>
    <t>Распаковка украшения 2шт./1п. (упаковка пакет) мод. 0650, 0764</t>
  </si>
  <si>
    <t>Строчка канта задинки согласно образца, без обрезки к/п, закреп. шва, обрезка ниток</t>
  </si>
  <si>
    <t>Строчка декор. линий на дет. союзки м.0601 (6уч./1п.), перетягивание, обрезка ниток, закреп. концов ниток тесьмой, м. 0602 (12уч./1п.)</t>
  </si>
  <si>
    <t>Дублирование м/подкл. (разъединение м/п) на детали союзки (укрепление носка)   (2д./1п.)</t>
  </si>
  <si>
    <t>Настрачивание задинки на союзку П-обр. стр., закреп. шва, обрезка ниток, излишков к/п вручную (4уч./1п.)</t>
  </si>
  <si>
    <t>Настрачивание подрамоч.ремня на заготовку О-обр. стр., закреп.шва, обрезка ниток (2д./1п.)</t>
  </si>
  <si>
    <t>Пробивка перфорации на дет. союзки  (2 уч./1п.)  мод. 0602</t>
  </si>
  <si>
    <t>Нанесение клея НК на союзку, подсветку по краю, сушка, дублирование  мод. 0602</t>
  </si>
  <si>
    <t>Вышивка рисунка на союзке (разметка дет. под вышивку), обрезка ниток      мод. 0603</t>
  </si>
  <si>
    <t>Изготовление украшений: нанесение клея НК на край дет., сушка, надевание украшений (4 петли), загибание края дет., дубл. (4д./1п.)</t>
  </si>
  <si>
    <t>Настрачивание украшений на союзку П-обр. стр., закреп. шва, обрезка ниток (4уч./1п.)</t>
  </si>
  <si>
    <t>Нанесение клея НК на дет.союзки под загибку, сушка  (2д./1п.)</t>
  </si>
  <si>
    <t>Строчка канта союзки, закрепление шва, обрезка ниток, обрезка к/п н/а и вручную</t>
  </si>
  <si>
    <t>Нанесение клея НК на деталь "бант", сушка, (4дет./1п.), надевание украшения (2 шт./1п.), склеивание краев детали "бант" (4 дет./1п.) мод.0665</t>
  </si>
  <si>
    <t>Нанесение клея  на нижний "бант", заготовку, сушка, дублирование (2дет./1п.) мод.0665</t>
  </si>
  <si>
    <t>Настрачивание  "банта" на заготовку, закреп. шва, перетягивание, обрезка ниток (2уч./1п.) мод.0665</t>
  </si>
  <si>
    <t>Изготовление подрамочника: нанесение клея НК на ремень, надевание рамки, загибание ремня, сушка, дубл. (6дет./1п.)</t>
  </si>
  <si>
    <t>Настрачивание "вилькро" мягкого, жесткого на к/п под ремень, закреп. шва, обрезка ниток (6рем./1п.)</t>
  </si>
  <si>
    <t>Нанесение клея НК на ЧПР, к/п, сушка, дублирование (6рем./1п.)</t>
  </si>
  <si>
    <t>Строчка канта ЧПР 2-мя парал. стр. с одновр. закрепкой "вилькро" О-обр.стр, обрезка к/п, "вилькро" вручную, закреп. шва, обрезка ниток (6рем./1п.) мод.2506, 0802</t>
  </si>
  <si>
    <t>Настрачивание подрамоч. ремней на союзку О-обр. стр., закреп. шва, перетягивание, обрезка ниток (6д./1п.)</t>
  </si>
  <si>
    <t>Строчка канта ЧПР 2-мя парал. стр. с одновр. закрепкой "вилькро" О-обр.стр, обрезка к/п, "вилькро" вручную, закреп. шва, обрезка ниток (6рем./1п.) мод.0906, 1511</t>
  </si>
  <si>
    <t>Обрезка излишков застежки "молния" (нижний край), заплавление концов застежки</t>
  </si>
  <si>
    <t>Пристрачивание "молнии" первой стр., стач.берцев по бок.шву, закреп.е шва, обрезка ниток</t>
  </si>
  <si>
    <t xml:space="preserve">Настрачивание задинки на берцы 2-хряд. стр., закреп. шва, обрезка ниток </t>
  </si>
  <si>
    <t>Пробивка отверстий, вставка хольнитена (2шт./1п.)    м. 2702, 2705</t>
  </si>
  <si>
    <t>Нанесение клея НК на узел язык + союзка, узел подкл. под союзку до подноска, поролон, сушка, простилание поролона, дублирование</t>
  </si>
  <si>
    <t>Раглаживание тачного шва мех/подкл., околачивание</t>
  </si>
  <si>
    <t>Нанесение клея НК на узел берцев и узел подкл. по верхнему краю, разрез под "молнию", разрез под блочки, клапан, сушка, простилание поролона, форм. м. канта, дубл. верха и подкладки</t>
  </si>
  <si>
    <t>Строчка канта берцев с одновр. обрезкой подкл. н/а и вруч., пристрачиванием "молнии" 2-ой строчкой,  закрепление шва, обрезка ниток</t>
  </si>
  <si>
    <t>Пробивка отверстий, вставка хольнитена в заготовку, надевание украш.-цветок, надевание шляпки (16шт./1п.)   м. 2703</t>
  </si>
  <si>
    <t>Расклёпывание хольнитена (16шт./1п.)   м. 2703</t>
  </si>
  <si>
    <t>Нанесение клея НК на украшение (4шт.), заготовку, сушка, дублирование   м.  2717,   2704,   2705,</t>
  </si>
  <si>
    <t>Обстрачивание украш. "машина", закреп. шва, перетягивание, обрезка ниток (4уч./п.)</t>
  </si>
  <si>
    <t>Пробивка отверстий, вставка хольнитена, расклёпывание хольнитена (8шт./1п.)   м. 2704</t>
  </si>
  <si>
    <t>Вышивка рисунка на дет. заготовки, обрезка ниток      м. 2705, 2706</t>
  </si>
  <si>
    <t>Обстрачивание украш. "буквы", закреп. шва, перетягивание, обрезка ниток (4уч./п.) мод. 2717</t>
  </si>
  <si>
    <t>Нанесение клея НК на союзку, обсоюзку по краю, сушка, дубл. (2уч./1п.) мод. 2716, 2717</t>
  </si>
  <si>
    <t>Настрачивание обсоюзку на союзку (2пар. строчками) закреп. шва, обрезка ниток (2уч./1п.) мод. 2716, 2717</t>
  </si>
  <si>
    <t xml:space="preserve"> Настрачивание задинки на берцы (4уч./1п.), настрачивание союзки на обсоюзку согл. образца, закреп. шва, обрезка ниток </t>
  </si>
  <si>
    <t>Настрачивание обсоюзки на берцы 2-мя парал. стр., закреп. шва, обрезка ниток (2д./1п.)</t>
  </si>
  <si>
    <t>Нанесение клея НК на ЧПР, к/п, сушка, дублирование (4 ремня/1п.)</t>
  </si>
  <si>
    <t>Строчка канта ЧПР с одновремен. пристрачиванием  "вилькро" по схеме,  закреп. шва, обрезка ниток (4д./1п.), обрезка "вилькро", к/п вручную</t>
  </si>
  <si>
    <t>Нанесение клея НТ на узел язык + союзка, узел подкл. под союзку до подноска, сушка, дублирование, наклеивание латекса</t>
  </si>
  <si>
    <t xml:space="preserve">Строчка канта союзки (язычка) с одновр. обр. к/п н/а и вруч., закреп. шва, обрезка ниток </t>
  </si>
  <si>
    <t>Настрачивание задинки на берцы 2-хряд. стр., закреп. шва, перетягивание, обрезка ниток (4уч.)</t>
  </si>
  <si>
    <t>Нанесение клея НК на верхний край канта под выворотку, сушка, загибка верхнего канта, наклеивание латекса на м.кант, нанесение клея НК на м.кант и подкл., сушка, выворач. подкл., форм. м.канта, дублирование</t>
  </si>
  <si>
    <t>Нанесение клея НК на узел верха, подкл., сушка, дублирование верха с подкладкой</t>
  </si>
  <si>
    <t>Настрачивание подрамоч. ремней на берцы О-обр. стр., закреп. шва, перетягивание, обрезка ниток (4д./1п.)</t>
  </si>
  <si>
    <t xml:space="preserve">Строчка канта союзки (язычка) с одновр. обр. МП вруч., закреп. шва, обрезка ниток </t>
  </si>
  <si>
    <t>Нанесение клея НК на узел верха, МП, сушка, дублирование верха с подкладкой</t>
  </si>
  <si>
    <t>Складальник верху взуття - Настрачивание КП на тесьму, закрепление шва, обрезка ниток</t>
  </si>
  <si>
    <t>Складальник верху взуття - Настрачивание к/кармана на КП под берцы, закреп. шва, обрезка ниток, излишков к/п (угол под загибку)</t>
  </si>
  <si>
    <t xml:space="preserve">Складальник верху взуття - Настрачивание КП под союзку на ТП под союзку, закреп. шва, обрезка ниток </t>
  </si>
  <si>
    <t xml:space="preserve">Складальник деталей та виробів - Нанесение клея НК на резинку  (4д./1п.), берцы по краю, сушка, дублирование   </t>
  </si>
  <si>
    <t xml:space="preserve">Складальник деталей та виргобів - Нанесение клея НК на резинку  (4д./1п.), союзку по краю, сушка, дублирование берцев с союзкой   </t>
  </si>
  <si>
    <t xml:space="preserve">Складальник верху взуття - Стачивание верха и к/п по верхнему краю, закреп. шва, обрезка ниток </t>
  </si>
  <si>
    <t>Складальник деталей та виробів - Нанесение клея НК на верхний край берцев под загибку, сушка, загибка, околач.; Нанесение клея НК на узел берцев и узел подкл., сушка, простилание поролона, выворач. подкл., форм. м.канта, дубл. верха и подкл.(замкнутый контур)</t>
  </si>
  <si>
    <t>Складальник деталей та виробів - Нанесение клея НТ на союзку, подкладку под союзку, подносок, сушка, дубл.</t>
  </si>
  <si>
    <t>Наклеивание укреп. тесьмы на петлю, ЧПР, подрамочник, разрезка тесьмы (10д.)</t>
  </si>
  <si>
    <t>Настрачивание к/кармана на КП под берцы, закреп. шва, обрезка ниток, излишков к/п (угол под загибку),  настр. КП по ПШ на укреп.тесьму (разрезка тесьмы), ТП на КП под берцы, закреп. шва, обрезка ниток</t>
  </si>
  <si>
    <t>Нанесение клея НК на верх. край язычка под выворотку, сушка, загибка верх. края язычка под выворотку, околач., нанесение клея НК на язык, к/п, поролон, сушка, простилание поролона, выворачивание, дубл.</t>
  </si>
  <si>
    <t>Строчка декор.линий (2-мя), обрезка ниток (4уч.)</t>
  </si>
  <si>
    <t>Нанесение клея НК на задинку, берцы (4уч.), союзку, берцы (4уч.) по краю, сушка, дубл.</t>
  </si>
  <si>
    <t xml:space="preserve">Настрачивание задинки на берцы (4уч.), берцев на союзку (4уч.) 2-мя парал. стр., закреп. шва, обрезка ниток  </t>
  </si>
  <si>
    <t>Нанесение клея НК на ЧПР, "вилькро" мягкое, жесткое, сушка, дубл.(4д.), Изгот. подрам. (4д.)</t>
  </si>
  <si>
    <t xml:space="preserve">Стачивание верха и к/п по верхнему краю, пристр. языка к подкл., закреп. шва, обрезка ниток </t>
  </si>
  <si>
    <t>Нанесение клея НК на верхний край берцев под загибку, сушка, загибка, околач.; Нанесение клея НК на узел берцев и узел подкл., сушка, простилание поролона, выворач. подкл., форм. м.канта, дубл. верха и подкл.(замкнутый контур)</t>
  </si>
  <si>
    <t>Строчка канта заготовки (передний край) с одновр.обр. КП н/а и вручную, закреп. шва, перетягивание, обрезка ниток</t>
  </si>
  <si>
    <t xml:space="preserve">Настрачивание подрамочника на заготовку О-обр. стр.(4д.), ЧПР на берцы по схеме (4д.), Пристрачивание языка к заготовке, закреп. шва, обрезка ниток </t>
  </si>
  <si>
    <t>Запайка. Чистка. Контроль качества загот., компл. в произв. партии, связ. партий, сдача в кладовую</t>
  </si>
  <si>
    <t>Складальник деталей та виробів - Нанесение клея НК на задинку, берцы по краю, сушка, дублирование (4уч./1п.)</t>
  </si>
  <si>
    <t>Складальник верху взуття - Настрачивание задинки на берцы 2-хряд.стр., закреп. шва, обрезка ниток  (4уч./1п.)</t>
  </si>
  <si>
    <t>Складальник деталей та виробів - Нанесение клея НК на верхний край берцев под загибку, сушка, загибка, околач.; Нанесение клея НК на узел берцев и узел подкл., сушка, простилание поролона, выворач. подкл., форм. м.канта, дубл. верха и подкл.</t>
  </si>
  <si>
    <t>Складальник верху взуття - Строчка канта берцев согласно образца (+ стр.м.канта) с одновр. обрезкой к/п н/а и вручную, закреп. шва, обрезка ниток</t>
  </si>
  <si>
    <t>Настрачивание к/кармана на КП под берцы, закреп. шва, обрезка ниток, излишков к/п (угол под загибку), настр. КП по ПШ на укреп.тесьму (разрезка тесьмы), ТП на КП под берцы, закреп. шва, обрезка ниток</t>
  </si>
  <si>
    <t>Строчка декор. линий, обрезка ниток (4уч./1п.)</t>
  </si>
  <si>
    <t>Нанесение клея НК на задинку, берцы (4уч.), союзку, берцы, отделку (8уч.) по краю, сушка, дубл.</t>
  </si>
  <si>
    <t xml:space="preserve">Настрачивание задинки на берцы 2-мя парал. стр. (4уч.), отделки на берцы, союзку одноряд.стр. (8уч.), закреп. шва, обрезка ниток  </t>
  </si>
  <si>
    <t xml:space="preserve">Настрачивание подрамочника на заготовку О-обр. стр.(4д.), ЧПР на берцы по схеме (4д.), Пристрачивание языка к заготовке (по канту), закреп. шва, обрезка ниток </t>
  </si>
  <si>
    <t>Пробивка отверстий (2уч.), вставка украшения (2шт./1п.), расклёпывание  мод. 0760, 0649, 0769</t>
  </si>
  <si>
    <t>Разметка деталей верха мод. 0649, 0769</t>
  </si>
  <si>
    <t>Нанесение клея НК на союзку, обсоюзку по краю, сушка, дубл. (2уч./1п.) мод. 0649, 0769</t>
  </si>
  <si>
    <t>Настрачивание обсоюзки на союзку первой стр., закреп. шва, обрезка ниток (2уч./1п.) мод. 0649, 0769</t>
  </si>
  <si>
    <t>Дублирование МП на дет. союзки (укреп. носка) мод.0649, 0769</t>
  </si>
  <si>
    <t>Настрачивание обсоюзки на союзку второй стр., закреп. шва, обрезка ниток (2уч./1п.) мод. 0649, 0769</t>
  </si>
  <si>
    <t>Распаковка украшения 2шт./1п. (упаковка пакет) мод. 0649, 0769</t>
  </si>
  <si>
    <t xml:space="preserve">Строчка канта союзки (язычка) с одновр.обрезкой к/п н/а и вручную, закреп. шва, обрезка ниток </t>
  </si>
  <si>
    <t>Нанесение клея НК на дет. берцев под загибку, сушка (8уч./п.)</t>
  </si>
  <si>
    <t>Нанесение клея НК на задинку, берцы по краю, сушка, дублирование (4уч./1п.)</t>
  </si>
  <si>
    <t>Настрачивание задинки на берцы 2-хряд.стр., закреп. шва, обрезка ниток  (4уч./1п.)</t>
  </si>
  <si>
    <t>Строчка канта берцев согласно образца (+ стр.м.канта) с одновр. обрезкой к/п н/а и вручную, закреп. шва, обрезка ниток</t>
  </si>
  <si>
    <t>Нанесение клея НК на ЧПР, "вилькро" жесткое, мягкое, сушка, дублирование  (6д./1п.)</t>
  </si>
  <si>
    <t>Строчка канта ЧПР 2-мя парал. стр. с одновр. закрепкой "вилькро" О-обр.стр, обрезка к/п, "вилькро" вручную, закреп. шва, обрезка ниток (6рем./1п.) мод.2605, 1405</t>
  </si>
  <si>
    <t>Настрачивание подрамоч. ремней на союзку О-обр. стр., закреп. шва, перетягивание, обрезка ниток (4д./1п.)</t>
  </si>
  <si>
    <t>Настрачивание ЧПР на заготовку по схеме, закреп. шва, перетягивание, обрезка ниток  (4д./1п.)</t>
  </si>
  <si>
    <t>Вставка задинки между верхом и к/п союзки, закрепление П-обр. строчкой, закрепление шва, обрезка ниток, излишков к/п вручную</t>
  </si>
  <si>
    <t>Настрачивание подрамоч. ремней О-обр. стр.(2д./1п.), ЧПР по схеме (2д./1п.) на заготовку, закреп. шва, перетягивание, обрезка ниток</t>
  </si>
  <si>
    <t>Строчка канта ЧПР 2-мя парал. стр. с одновр. закрепкой "вилькро" О-обр.стр, обрезка к/п, "вилькро" вручную, закреп. шва, обрезка ниток (6рем./1п.) мод. 0615</t>
  </si>
  <si>
    <t>Підбирач дет. та вир. на потік - подбор, запуск кроя на поток, контроль качества кроя, счет, комплектовка, ведение пооперац. учета сборки заготовки, комплектовка, подача и забор сборочных партий с раб. мест, заполнение учетных карт; разметка</t>
  </si>
  <si>
    <t>Складальник верху взуття - наклеивание укреп. тесьмы на петлю, разрезка тесьмы (2уч.); нанесение клея НК на к/п под язык, союзку до подноска, сушка, дубл.; нанесение клея НК на отр.дет.берцев, берцы по краю, сушка, дубл.(4уч.); нанесение клея НК на задинку, берцы по краю, сушка, дубл. (4уч.);наклеивание укреп. тесьмы на берцы по верхнему канту, разрезка тесьмы (2д.); нанесение клея НК на верхний кант берцев под выворотку, сушка, загибка, околач., нанесение клея НК на узел берцев и узел подкл., сушка, простилание поролона, выворач. подкл., форм. м.канта, дубл. верха и подкл.; нанесение клея НТ на подносок, союзку, сушка, дубл.; дубл. термопл. подноска; намазка клеем боковинок. Нанесение клея НК по верх краю берцев,надблочник,сушка,дуб-ка 8уч.</t>
  </si>
  <si>
    <t xml:space="preserve">Складальник верху взуття - настрачивание союзки на язычок, закреп. шва, обрезка ниток; петли на язычок, отворач., закреп. шва, обрезка ниток (4уч.); отр.дет.берцев на берцы одноряд.стр., закреп. шва, обрезка ниток (4уч.); надблочника на берцы одноряд.стр., закреп. шва, обрезка ниток (4уч.); стачивание берцев и к/п под берцы по верхнему краю, закреп. шва, обрезка ниток; обстрачивание заготовки по нижнему краю, закреп. шва, обрезка ниток </t>
  </si>
  <si>
    <t>Складальник верху взуття - настрачивание к/п под язык на т/п под союзку, закреп. шва, обрезка ниток; к/кармана на к/п под берцы, закреп. шва, обрезка ниток, к/п (угол под загибку)</t>
  </si>
  <si>
    <t>Складальник верху взуття - строчка канта союзки (язычка) с одновр. обрезкой к/п н/а и вручную, закрепление шва, обрезка ниток; строчка канта берцев + стр.м.канта с одновр.обрезкой к/п н/а и вручную, закреп. шва, обрезка ниток</t>
  </si>
  <si>
    <t>Складальник верху взуття - строчка декор. линий на берцах, закреп. шва, обрезка, перетягивание ниток (12уч./1п.)</t>
  </si>
  <si>
    <t>Складальник верху взуття - настрачивание задинки на берцы 2-хряд.стр., закреп. шва, обрезка ниток (обрезка углов дет.) (4уч./1п.)</t>
  </si>
  <si>
    <t>Складальник деталей та виробів - окрашивание краев дет. верха в заготовке; ремонт заготовок</t>
  </si>
  <si>
    <t>Складальник деталей та виробів  - чистка; запайка; контроль качества заготовок, компл. заготовок в произв. партии, связывание партий, сдача в кладовую</t>
  </si>
  <si>
    <t>Строчка канта ЧПР 2-мя парал.стр.с одновр. обрезкой к/п, "вилькро" н/а и вручную, закреп. шва, обрезка ниток (4д./1п.)</t>
  </si>
  <si>
    <t>Настрачивание отр.берцев на заготовку П-обр. стр., закреп. шва, обрезка ниток, обрезка верха (угол под загибку)</t>
  </si>
  <si>
    <t>Настрачивание союзки на берцы 2-мя парал. стр., закреп. шва, обрезка ниток (2д./1п.)</t>
  </si>
  <si>
    <t xml:space="preserve">Изготовление "банта": нанесение клея НК на края (бант), петли, центр, загибание, сушка, дубл. </t>
  </si>
  <si>
    <t xml:space="preserve">Строчка канта ЧПР 2-мя парал. стр. с одноврем.обрезкой  к/п,  "вилькро", закреп. шва, обрезка ниток </t>
  </si>
  <si>
    <t>Настрачивание КП на тесьму, закрепление шва, обрезка ниток</t>
  </si>
  <si>
    <t xml:space="preserve">Настрачивание КП под союзку на ТП под союзку, закреп. шва, обрезка ниток </t>
  </si>
  <si>
    <t>Настрачивание союзки на берцы П-обр. стр., закреп. шва, обрезка ниток  (4уч./1п.)</t>
  </si>
  <si>
    <t xml:space="preserve">Изготовление "банта": нанесение клея НК на детали украшения (6дет./1п.), сушка, изготовление украшения </t>
  </si>
  <si>
    <t>Наклеивание укреп. тесьмы на кант, ЧПР, подрамочник, разрезка тесьмы (10д.)</t>
  </si>
  <si>
    <t xml:space="preserve">Нанесение клея НК на надблочники, берцы, сушка, дубл. </t>
  </si>
  <si>
    <t>Настрачивание отр.носка на союзку первой стр., закреп. шва, обрезка ниток</t>
  </si>
  <si>
    <t>Настрачивание отр.носка на союзку второй (декор.) стр., закрепление шва, обрезка ниток</t>
  </si>
  <si>
    <t>Наклеивание укреп. тесьмы по верхнему краю под загибку (союзка, берцы), разрезка тесьмы  (6уч./1п.)</t>
  </si>
  <si>
    <t xml:space="preserve">Нанесение клея НК на резинку  (4д./1п.), заготовку по краю, сушка, дублирование   </t>
  </si>
  <si>
    <t>Настрачивание заготовки на резинку первой стр., перетягивание, обрезка ниток   (4уч./1п.)</t>
  </si>
  <si>
    <t>Нанесение клея НК на задинку, заготовку по краю, сушка, дублирование (4уч.1/п.)</t>
  </si>
  <si>
    <t>Настрачивание задинки на заготовку 2-мя парал. стр., закреп. шва, обрезка ниток,   (4уч.1/п.)</t>
  </si>
  <si>
    <t xml:space="preserve">Строчка канта заготовки (пристр.резинки 2-ой стр.) согл. образца, закреп. шва, перетягивание ниток, обрезка ниток </t>
  </si>
  <si>
    <t>Обрезка излишков к/п вручную (кант союзки, резинка)</t>
  </si>
  <si>
    <t>Нанесение клея НК на задинку, узел берцев по краю, сушка, дубл. (2уч../1п.) (спец. заказ)</t>
  </si>
  <si>
    <t>Настрачивание задинки на заготовку 2-мя парал. стр., закреп. шва, обрезка ниток,   (2уч.1/п.) (спец. заказ)</t>
  </si>
  <si>
    <t>Стачивание заготовки по ЗШ швом "зиг-заг", обрезка ниток (спец. заказ)</t>
  </si>
  <si>
    <t>Разметка деталей верха (декоративная строчка) (спец. заказ)</t>
  </si>
  <si>
    <t>Строчка декоративных линий 2-мя парал.стр. согласно образца, закрепление шва, обрезка ниток (2уч./1п.) (спец. заказ)</t>
  </si>
  <si>
    <t xml:space="preserve">Нанесение клея НК на резинку  (4д./1п.), берцы по краю, сушка, дублирование   </t>
  </si>
  <si>
    <t xml:space="preserve">Нанесение клея НК на резинку  (4д./1п.), союзку по краю, сушка, дублирование берцев с союзкой   </t>
  </si>
  <si>
    <t xml:space="preserve">Наклеивание укреп. тесьмы на детали верха, ЧПР, разрезка тесьмы(14уч.). </t>
  </si>
  <si>
    <t>Настрачивание КП под задинку на КП под союзку одноряд.стр., закреп. шва, обрезка ниток (4уч./1п.)</t>
  </si>
  <si>
    <t>Нанесение клея НК на верхние края м.канта под выворотку, сушка, загибка верхнего края м. канта под выворотку, околач., нанесение клея НК на узел.верха, узел. к/п, поролон, сушка, простилание поролона, выворач., форм. м.канта, дубл.</t>
  </si>
  <si>
    <t>Строчка канта ЧПР 2-мя парал.стр., обстрачивание "велькро" О-обр.стр., обрезка "вилькро" вручную, обрезка ниток (4д./1п.)</t>
  </si>
  <si>
    <t>Обрезка излишков к/п вручную (подрезать)</t>
  </si>
  <si>
    <t>Строчка канта заготовки без обрезки к/п, закреп. шва, обрезка ниток.</t>
  </si>
  <si>
    <t xml:space="preserve">Обрезка излишков к/п вручную </t>
  </si>
  <si>
    <t>Стачивание мех. подкл. по ЗШ тачным швом, закреп. шва, обрезка ниток</t>
  </si>
  <si>
    <t>Пробивка отверстий, вставка петель  20шт./1п.</t>
  </si>
  <si>
    <t>Разметка декоративных линий мод. 2015</t>
  </si>
  <si>
    <t>Строчка декор. линий на берцах, обрезка ниток мод.2015</t>
  </si>
  <si>
    <t>Настрачивание подблочника на мех/подкл. под берцы одноряд.стр., закреп. шва, обрезка ниток (4уч./1п.)</t>
  </si>
  <si>
    <t>Разметка деталей верха (под украшение карман и хольнитен)</t>
  </si>
  <si>
    <t>Нанесение клея НК на м.кант, берцы по краю, (4уч./1п.), декорат.карман, вставка декорат.кармана между м.кантом и берцами, сушка, дублирование  (2уч./1п.)</t>
  </si>
  <si>
    <t>Настрачивание к/кармана на ТП под берцы одноряд.стр., закреп. шва, обрезка излишков к/п, обрезка ниток (2уч./1п.)</t>
  </si>
  <si>
    <t xml:space="preserve">Раскрой к/п на прессе  (8д./1п.) </t>
  </si>
  <si>
    <t>Раскрой термобязи в 4 сл. на дет. м/п     (12д.)</t>
  </si>
  <si>
    <t>Раскрой ТИПАР в 4 сл. (4д./1п.)  (меж/подбл.)</t>
  </si>
  <si>
    <t xml:space="preserve">Раскрой нубука на дет. верха (24 д.) </t>
  </si>
  <si>
    <t>Окрашивание краев деталей верха   24уч.</t>
  </si>
  <si>
    <t>Раскрой меха трикотаж. на дет. подкл. в 2 сл.(10д./1п.)</t>
  </si>
  <si>
    <t>Спускание краев дет. меха (стр.-10уч., ТШ-4уч., затяжка-8уч.)</t>
  </si>
  <si>
    <t>Окрашивание краев деталей верха   40уч.</t>
  </si>
  <si>
    <t>Выравнивание дет. к/п (10д./1п.) (с карманом)</t>
  </si>
  <si>
    <t>Раскрой меха трикотаж. на дет. подкл. в 2 слоя (10д./1п.) мод.2242</t>
  </si>
  <si>
    <t>Раскрой меха трикотажного на дет. подкл. в 2 слоя (8д./1п.)</t>
  </si>
  <si>
    <t>Окрашивание краев дет. верха   20уч.</t>
  </si>
  <si>
    <t xml:space="preserve">Раскрой к/п на прессе  (10д./1п.) </t>
  </si>
  <si>
    <t>Спускание краев дет. нубука  (карман - по периметру)</t>
  </si>
  <si>
    <t>Окрашивание краев деталей верха   8уч.</t>
  </si>
  <si>
    <t>Окрашивание краев деталей верха   34уч.</t>
  </si>
  <si>
    <t>Раскрой меха п/шерсть на дет. подкл. в 2 слоя (10д./1п.) мод.2252</t>
  </si>
  <si>
    <t>Спускание краев дет. меха (стр.-20уч., ТШ-4уч., затяжка-6уч.) мод.2252</t>
  </si>
  <si>
    <t>Раскрой термобязи на дет. м/п в 8сл. (12д./1п.)</t>
  </si>
  <si>
    <t>Раскрой термобязи на дет. м/п в 20сл. (12д./1п.)</t>
  </si>
  <si>
    <t>Раскрой КП      (8 д./1п.)</t>
  </si>
  <si>
    <t>Спускание краев дет. КП - карман (крашеный) (зат.-2уч.)</t>
  </si>
  <si>
    <t>Обробник виробів - Запайка концов ниток (стелька)</t>
  </si>
  <si>
    <t>Обробник виробів - Запайка (заготовка)</t>
  </si>
  <si>
    <t xml:space="preserve">Спускание краев дет. верха (стр.-4уч., подрамочник по кругу) </t>
  </si>
  <si>
    <t>Раскрой латекса в 2 слоя на геленок  (2 дет./1пар.) - спарен.резак</t>
  </si>
  <si>
    <t>Маркувальник - Тиснение фирм. знака "Берегиня" на вкладной стельке без фольги</t>
  </si>
  <si>
    <t xml:space="preserve">Складальник деталей та виробів - Нанесение клея НТ на осн.стельку с неход. поверх., латекс (поролон), сушка, наклеив. стельки из латекса на осн.стельку, разглаж.  (шк) </t>
  </si>
  <si>
    <t xml:space="preserve">Складальник деталей та виробів - Отклеивание латекса от бумаги, накл. осн. стельки с латексом на стельку из к/п, разглаж. (шк) </t>
  </si>
  <si>
    <t xml:space="preserve">Складальник деталей та виробів -Нанесение клея НТ на вкладную стельку с бахтармяной стороны, основную стельку на ширину обворачивания, сушка  (шк) </t>
  </si>
  <si>
    <t xml:space="preserve">Складальник деталей та виробів - Обворачивание стелек (шк) </t>
  </si>
  <si>
    <t xml:space="preserve">Складальник деталей та виробів - Околач. стельки по площади (шк) </t>
  </si>
  <si>
    <t>Розкрійник матеріалів - Раскрой к/п на прессе         (8 д./1п.)</t>
  </si>
  <si>
    <t>Дублювальник дет та матеріалів - Наклеивание геленка (п/стельки) из латекса на стельку, отклеивание от бумаги</t>
  </si>
  <si>
    <t>Складальник дет та виробів - Нанесение клея НК на картонные и текстильные стельки, сушка, дублирование (стелька с геленком)</t>
  </si>
  <si>
    <t>Складальник дет та вир - Нанесение клея НК на берцы по линии разреза под застежку "молния",  до разреза, застежку "молния", сушка, дублирование, загибка концов "молнии"</t>
  </si>
  <si>
    <t>Складальник верху взуття - Пристрачивание "молнии" первой строчкой с одновр. стачиванием берцев по нижнему боковому шву, закреп. шва, обрезка ниток</t>
  </si>
  <si>
    <t>Складальник дет та вир - Нанесение клея НТ на союзку, подкладку под союзку, подносок, сушка, дубл.</t>
  </si>
  <si>
    <t>Розкрийник матеріалів - Раскрой к/п на прессе         (8 д./1п.)</t>
  </si>
  <si>
    <t>Настрачивание наружной детали союзки на задинку 2-хряд стр., закреп. шва, обрезка ниток (2уч./1п.)</t>
  </si>
  <si>
    <t>Настрачивание союзки, задинки на  голенище 2-хряд. стр., закреп. шва, обрезка ниток (6уч./1п.)</t>
  </si>
  <si>
    <t>Настрачивание дет.голенища др/др по внутр.стор. 2-хряд.стр., закреп. шва, обрезка ниток (4уч./1п.)</t>
  </si>
  <si>
    <t>Пристрачивание "молнии" первой строчкой, закрепление шва, перетягивание, обрезка ниток</t>
  </si>
  <si>
    <t>Раглаживание заднего тачного шва с одновр. проклад. тесьмы, разрезка тесьмы, выворачивание заготовки  (2уч./1п.)</t>
  </si>
  <si>
    <t>Пристрачивание "молнии" второй строчкой, закрепление шва, перетягивание, обрезка ниток</t>
  </si>
  <si>
    <t>Строчка канта голенища с одновр. обрезкой к/п н/а и вручную,  закреп. шва, обрезка ниток</t>
  </si>
  <si>
    <t>Настрачивание дет."мальва" на голенище, закреп. шва, обрезка, перетягив. ниток ниток (24шт./1п.)</t>
  </si>
  <si>
    <t>Наклеивание укреп. тесьмы на подпряж. ремень (2д./1п.), разрезка тесьмы</t>
  </si>
  <si>
    <t>Нанесение клея НК на края подпряжечника, надевание пряжки, загибание ремня, сушка, дубл. (2д./1п.)</t>
  </si>
  <si>
    <t>Нанесение клея НК на край подпряжечника, голенище по нижнему краю, сушка, дубл. (2д./1п.)</t>
  </si>
  <si>
    <t>Нанесение клея НК на ремень, голенище по разметке, сушка, дубл. (2д./1п.)</t>
  </si>
  <si>
    <t>з "01" січня 2020 р.</t>
  </si>
  <si>
    <r>
      <t xml:space="preserve">Стачивание </t>
    </r>
    <r>
      <rPr>
        <b/>
        <sz val="12"/>
        <rFont val="Arial Narrow"/>
        <family val="2"/>
        <charset val="204"/>
      </rPr>
      <t>мех. подкл</t>
    </r>
    <r>
      <rPr>
        <sz val="12"/>
        <rFont val="Arial Narrow"/>
        <family val="2"/>
        <charset val="204"/>
      </rPr>
      <t>. под берцы по ЗШ тачным швом, закреп. шва, обрезка ниток</t>
    </r>
  </si>
  <si>
    <r>
      <t xml:space="preserve">Настрачивание </t>
    </r>
    <r>
      <rPr>
        <b/>
        <sz val="12"/>
        <rFont val="Arial Narrow"/>
        <family val="2"/>
        <charset val="204"/>
      </rPr>
      <t>к/кармана на мех/подкл.</t>
    </r>
    <r>
      <rPr>
        <sz val="12"/>
        <rFont val="Arial Narrow"/>
        <family val="2"/>
        <charset val="204"/>
      </rPr>
      <t xml:space="preserve"> под берцы одноряд.стр., закреп. шва, обрезка ниток (2уч./1п.)</t>
    </r>
  </si>
  <si>
    <t>ПЕС</t>
  </si>
  <si>
    <r>
      <t xml:space="preserve">на сборку заготовки ботинок   </t>
    </r>
    <r>
      <rPr>
        <sz val="12"/>
        <color rgb="FF0000FF"/>
        <rFont val="Arial Narrow"/>
        <family val="2"/>
        <charset val="204"/>
      </rPr>
      <t xml:space="preserve">мод. </t>
    </r>
    <r>
      <rPr>
        <b/>
        <sz val="12"/>
        <color rgb="FF0000FF"/>
        <rFont val="Arial Narrow"/>
        <family val="2"/>
        <charset val="204"/>
      </rPr>
      <t xml:space="preserve">1306,  1301,  1302,  1310,  1311, </t>
    </r>
    <r>
      <rPr>
        <b/>
        <sz val="12"/>
        <color rgb="FFFF0000"/>
        <rFont val="Arial Narrow"/>
        <family val="2"/>
        <charset val="204"/>
      </rPr>
      <t>1314</t>
    </r>
    <r>
      <rPr>
        <b/>
        <sz val="12"/>
        <color rgb="FF0000FF"/>
        <rFont val="Arial Narrow"/>
        <family val="2"/>
        <charset val="204"/>
      </rPr>
      <t xml:space="preserve">, 1316, </t>
    </r>
    <r>
      <rPr>
        <b/>
        <sz val="12"/>
        <color rgb="FFFF0000"/>
        <rFont val="Arial Narrow"/>
        <family val="2"/>
        <charset val="204"/>
      </rPr>
      <t>1317</t>
    </r>
    <r>
      <rPr>
        <b/>
        <sz val="12"/>
        <color rgb="FF0000FF"/>
        <rFont val="Arial Narrow"/>
        <family val="2"/>
        <charset val="204"/>
      </rPr>
      <t xml:space="preserve">, 1320, </t>
    </r>
    <r>
      <rPr>
        <b/>
        <sz val="12"/>
        <color rgb="FFFF0000"/>
        <rFont val="Arial Narrow"/>
        <family val="2"/>
        <charset val="204"/>
      </rPr>
      <t>1322</t>
    </r>
  </si>
  <si>
    <r>
      <t>Обрезка излишков застежки "молния" (</t>
    </r>
    <r>
      <rPr>
        <b/>
        <i/>
        <sz val="12"/>
        <rFont val="Arial Narrow"/>
        <family val="2"/>
        <charset val="204"/>
      </rPr>
      <t>верхний, нижний край</t>
    </r>
    <r>
      <rPr>
        <sz val="12"/>
        <rFont val="Arial Narrow"/>
        <family val="2"/>
        <charset val="204"/>
      </rPr>
      <t>), заплавление концов застежки</t>
    </r>
  </si>
  <si>
    <r>
      <t xml:space="preserve">Настрачивание "вилькро" мягкого  на к/п под ЧПР, закреп. шва, обрезка ниток   </t>
    </r>
    <r>
      <rPr>
        <b/>
        <sz val="12"/>
        <rFont val="Arial Narrow"/>
        <family val="2"/>
        <charset val="204"/>
      </rPr>
      <t>(2д./1п.)</t>
    </r>
  </si>
  <si>
    <r>
      <t xml:space="preserve">Нанесение клея НК на ЧПР, подкл., сушка, дубл. </t>
    </r>
    <r>
      <rPr>
        <b/>
        <sz val="12"/>
        <rFont val="Arial Narrow"/>
        <family val="2"/>
        <charset val="204"/>
      </rPr>
      <t>2д.</t>
    </r>
  </si>
  <si>
    <r>
      <t>Пристрачивание "молнии" первой строчкой с</t>
    </r>
    <r>
      <rPr>
        <b/>
        <i/>
        <sz val="12"/>
        <rFont val="Arial Narrow"/>
        <family val="2"/>
        <charset val="204"/>
      </rPr>
      <t xml:space="preserve"> одновр. пристр. ЧПР </t>
    </r>
    <r>
      <rPr>
        <b/>
        <sz val="12"/>
        <rFont val="Arial Narrow"/>
        <family val="2"/>
        <charset val="204"/>
      </rPr>
      <t>(2д./1п.)</t>
    </r>
    <r>
      <rPr>
        <sz val="12"/>
        <rFont val="Arial Narrow"/>
        <family val="2"/>
        <charset val="204"/>
      </rPr>
      <t>, закреп. шва, обрезка ниток</t>
    </r>
  </si>
  <si>
    <r>
      <t xml:space="preserve">Настрачивание </t>
    </r>
    <r>
      <rPr>
        <b/>
        <sz val="12"/>
        <rFont val="Arial Narrow"/>
        <family val="2"/>
        <charset val="204"/>
      </rPr>
      <t>штаферки на подблочник</t>
    </r>
    <r>
      <rPr>
        <sz val="12"/>
        <rFont val="Arial Narrow"/>
        <family val="2"/>
        <charset val="204"/>
      </rPr>
      <t xml:space="preserve"> одноряд.стр., закреп. шва, обрезка ниток (4уч./1п.)</t>
    </r>
  </si>
  <si>
    <r>
      <t xml:space="preserve">Настрачивание узла </t>
    </r>
    <r>
      <rPr>
        <b/>
        <sz val="12"/>
        <rFont val="Arial Narrow"/>
        <family val="2"/>
        <charset val="204"/>
      </rPr>
      <t>"штаферка + подблочник"</t>
    </r>
    <r>
      <rPr>
        <sz val="12"/>
        <rFont val="Arial Narrow"/>
        <family val="2"/>
        <charset val="204"/>
      </rPr>
      <t xml:space="preserve"> на м/п под берцы, закреп. шва, обрезка ниток (4уч./1п.)</t>
    </r>
  </si>
  <si>
    <r>
      <t xml:space="preserve">Нанесение клея НК на узел берцев и узел подкладки по верхнему краю, </t>
    </r>
    <r>
      <rPr>
        <b/>
        <i/>
        <sz val="12"/>
        <rFont val="Arial Narrow"/>
        <family val="2"/>
        <charset val="204"/>
      </rPr>
      <t>разрез под "молнию", разрез под блочки, клапан, поролон,</t>
    </r>
    <r>
      <rPr>
        <sz val="12"/>
        <rFont val="Arial Narrow"/>
        <family val="2"/>
        <charset val="204"/>
      </rPr>
      <t xml:space="preserve"> сушка, простилание поролона, форм. м.канта, дубл. верха и подкл.</t>
    </r>
  </si>
  <si>
    <r>
      <t xml:space="preserve">Нанесение клея НТ на союзку, </t>
    </r>
    <r>
      <rPr>
        <b/>
        <i/>
        <sz val="12"/>
        <rFont val="Arial Narrow"/>
        <family val="2"/>
        <charset val="204"/>
      </rPr>
      <t>подкладку под союзку</t>
    </r>
    <r>
      <rPr>
        <b/>
        <sz val="12"/>
        <rFont val="Arial Narrow"/>
        <family val="2"/>
        <charset val="204"/>
      </rPr>
      <t xml:space="preserve">, </t>
    </r>
    <r>
      <rPr>
        <sz val="12"/>
        <rFont val="Arial Narrow"/>
        <family val="2"/>
        <charset val="204"/>
      </rPr>
      <t>подносок, сушка, дубл.</t>
    </r>
  </si>
  <si>
    <r>
      <t xml:space="preserve">Нанесение клея НК на отделку, берцы., сушка, дубл. (2д./1п.)  м. </t>
    </r>
    <r>
      <rPr>
        <b/>
        <sz val="12"/>
        <rFont val="Arial Narrow"/>
        <family val="2"/>
        <charset val="204"/>
      </rPr>
      <t>1302</t>
    </r>
  </si>
  <si>
    <r>
      <t>Настрачивание украш. (</t>
    </r>
    <r>
      <rPr>
        <b/>
        <i/>
        <sz val="12"/>
        <rFont val="Arial Narrow"/>
        <family val="2"/>
        <charset val="204"/>
      </rPr>
      <t>буква</t>
    </r>
    <r>
      <rPr>
        <sz val="12"/>
        <rFont val="Arial Narrow"/>
        <family val="2"/>
        <charset val="204"/>
      </rPr>
      <t xml:space="preserve">), обрезка излишков дет. м. </t>
    </r>
    <r>
      <rPr>
        <b/>
        <sz val="12"/>
        <rFont val="Arial Narrow"/>
        <family val="2"/>
        <charset val="204"/>
      </rPr>
      <t>1302</t>
    </r>
    <r>
      <rPr>
        <sz val="12"/>
        <rFont val="Arial Narrow"/>
        <family val="2"/>
        <charset val="204"/>
      </rPr>
      <t xml:space="preserve">,  строчка декор. линий (кармашек)  м. </t>
    </r>
    <r>
      <rPr>
        <b/>
        <sz val="12"/>
        <rFont val="Arial Narrow"/>
        <family val="2"/>
        <charset val="204"/>
      </rPr>
      <t>1301</t>
    </r>
    <r>
      <rPr>
        <sz val="12"/>
        <rFont val="Arial Narrow"/>
        <family val="2"/>
        <charset val="204"/>
      </rPr>
      <t>, закреп. шва, обрезка ниток (2уч./1п.)</t>
    </r>
  </si>
  <si>
    <r>
      <t>Строчка канта клапана, закрепление шва, обрезка ниток (2уч./1п.)   м.</t>
    </r>
    <r>
      <rPr>
        <b/>
        <sz val="12"/>
        <rFont val="Arial Narrow"/>
        <family val="2"/>
        <charset val="204"/>
      </rPr>
      <t xml:space="preserve"> 1301</t>
    </r>
  </si>
  <si>
    <r>
      <t>Настрачивание клапана на берцы, закрепление шва, обрезка ниток (2уч./1п.)   м.</t>
    </r>
    <r>
      <rPr>
        <b/>
        <sz val="12"/>
        <rFont val="Arial Narrow"/>
        <family val="2"/>
        <charset val="204"/>
      </rPr>
      <t xml:space="preserve"> 1301</t>
    </r>
  </si>
  <si>
    <r>
      <t xml:space="preserve">Пробивка отверстий (4уч.), вставка хольнитена (2шт./1п.), расклёпывание  м. </t>
    </r>
    <r>
      <rPr>
        <b/>
        <sz val="12"/>
        <rFont val="Arial Narrow"/>
        <family val="2"/>
        <charset val="204"/>
      </rPr>
      <t>1301</t>
    </r>
  </si>
  <si>
    <r>
      <t>Настрачивание украшения "</t>
    </r>
    <r>
      <rPr>
        <b/>
        <sz val="12"/>
        <rFont val="Arial Narrow"/>
        <family val="2"/>
        <charset val="204"/>
      </rPr>
      <t>цветок</t>
    </r>
    <r>
      <rPr>
        <sz val="12"/>
        <rFont val="Arial Narrow"/>
        <family val="2"/>
        <charset val="204"/>
      </rPr>
      <t>" на берцы, закреп. шва, обрезка ниток (4уч./1п.) м.</t>
    </r>
    <r>
      <rPr>
        <b/>
        <sz val="12"/>
        <rFont val="Arial Narrow"/>
        <family val="2"/>
        <charset val="204"/>
      </rPr>
      <t xml:space="preserve"> 1310</t>
    </r>
  </si>
  <si>
    <r>
      <t>Нанесение клея НК на ЧПР, подкл., сушка, дубл .</t>
    </r>
    <r>
      <rPr>
        <b/>
        <sz val="12"/>
        <rFont val="Arial Narrow"/>
        <family val="2"/>
        <charset val="204"/>
      </rPr>
      <t>6д.</t>
    </r>
  </si>
  <si>
    <r>
      <t xml:space="preserve">Строчка канта ЧПР с одновр. </t>
    </r>
    <r>
      <rPr>
        <b/>
        <sz val="12"/>
        <rFont val="Arial Narrow"/>
        <family val="2"/>
        <charset val="204"/>
      </rPr>
      <t>закреп. "вилькро" О-обр.стр.</t>
    </r>
    <r>
      <rPr>
        <sz val="12"/>
        <rFont val="Arial Narrow"/>
        <family val="2"/>
        <charset val="204"/>
      </rPr>
      <t xml:space="preserve">, обрезка излишков "вилькро" </t>
    </r>
    <r>
      <rPr>
        <b/>
        <i/>
        <sz val="12"/>
        <rFont val="Arial Narrow"/>
        <family val="2"/>
        <charset val="204"/>
      </rPr>
      <t>вручную</t>
    </r>
    <r>
      <rPr>
        <sz val="12"/>
        <rFont val="Arial Narrow"/>
        <family val="2"/>
        <charset val="204"/>
      </rPr>
      <t>, закреп. шва, обрезка ниток   (</t>
    </r>
    <r>
      <rPr>
        <b/>
        <sz val="12"/>
        <rFont val="Arial Narrow"/>
        <family val="2"/>
        <charset val="204"/>
      </rPr>
      <t>6д</t>
    </r>
    <r>
      <rPr>
        <sz val="12"/>
        <rFont val="Arial Narrow"/>
        <family val="2"/>
        <charset val="204"/>
      </rPr>
      <t>./1п.)</t>
    </r>
  </si>
  <si>
    <r>
      <t>Пристрачивание "молнии" первой строчкой с</t>
    </r>
    <r>
      <rPr>
        <b/>
        <i/>
        <sz val="12"/>
        <rFont val="Arial Narrow"/>
        <family val="2"/>
        <charset val="204"/>
      </rPr>
      <t xml:space="preserve"> одновр. пристр. ЧПР </t>
    </r>
    <r>
      <rPr>
        <b/>
        <sz val="12"/>
        <rFont val="Arial Narrow"/>
        <family val="2"/>
        <charset val="204"/>
      </rPr>
      <t>(6д./1п.)</t>
    </r>
    <r>
      <rPr>
        <sz val="12"/>
        <rFont val="Arial Narrow"/>
        <family val="2"/>
        <charset val="204"/>
      </rPr>
      <t>, закреп. шва, обрезка ниток</t>
    </r>
  </si>
  <si>
    <r>
      <t>Нанесение клея НК на отделку, берцы., сушка, дубл. (2д./1п.)</t>
    </r>
    <r>
      <rPr>
        <b/>
        <sz val="12"/>
        <rFont val="Arial Narrow"/>
        <family val="2"/>
        <charset val="204"/>
      </rPr>
      <t xml:space="preserve">   м. 1310 (4д.)</t>
    </r>
  </si>
  <si>
    <r>
      <t xml:space="preserve">Пробивка отверстий, вставка крючков и петель (12 шт./1п.), расклёпывание  м. </t>
    </r>
    <r>
      <rPr>
        <b/>
        <sz val="12"/>
        <rFont val="Arial Narrow"/>
        <family val="2"/>
        <charset val="204"/>
      </rPr>
      <t>1310</t>
    </r>
  </si>
  <si>
    <r>
      <t xml:space="preserve">Нанесение клея НК на край ремня, край надблочника, надевание рамки, загибание ремня, сушка, дубл. (4дет./1п.) </t>
    </r>
    <r>
      <rPr>
        <b/>
        <sz val="12"/>
        <rFont val="Arial Narrow"/>
        <family val="2"/>
        <charset val="204"/>
      </rPr>
      <t>мод. 1316</t>
    </r>
  </si>
  <si>
    <r>
      <t xml:space="preserve">Нанесение клея НК  на надблочники, ремень, берцы, сушка, дубл. по разметке </t>
    </r>
    <r>
      <rPr>
        <b/>
        <sz val="12"/>
        <rFont val="Arial Narrow"/>
        <family val="2"/>
        <charset val="204"/>
      </rPr>
      <t>мод. 1316</t>
    </r>
  </si>
  <si>
    <r>
      <t>Настрачивание ремней на берцы согл. образца, обрезка ниток (2уч./1п.)</t>
    </r>
    <r>
      <rPr>
        <b/>
        <sz val="12"/>
        <rFont val="Arial Narrow"/>
        <family val="2"/>
        <charset val="204"/>
      </rPr>
      <t xml:space="preserve"> мод. 1316</t>
    </r>
  </si>
  <si>
    <r>
      <t xml:space="preserve">Настрачивание </t>
    </r>
    <r>
      <rPr>
        <b/>
        <sz val="12"/>
        <rFont val="Arial Narrow"/>
        <family val="2"/>
        <charset val="204"/>
      </rPr>
      <t>надблочников</t>
    </r>
    <r>
      <rPr>
        <sz val="12"/>
        <rFont val="Arial Narrow"/>
        <family val="2"/>
        <charset val="204"/>
      </rPr>
      <t xml:space="preserve"> на берцы, закрепление шва, перетягивание, обрезка ниток (4уч./1п.) </t>
    </r>
    <r>
      <rPr>
        <b/>
        <sz val="12"/>
        <rFont val="Arial Narrow"/>
        <family val="2"/>
        <charset val="204"/>
      </rPr>
      <t>мод.1314</t>
    </r>
    <r>
      <rPr>
        <sz val="12"/>
        <rFont val="Arial Narrow"/>
        <family val="2"/>
        <charset val="204"/>
      </rPr>
      <t xml:space="preserve">, </t>
    </r>
    <r>
      <rPr>
        <b/>
        <sz val="12"/>
        <rFont val="Arial Narrow"/>
        <family val="2"/>
        <charset val="204"/>
      </rPr>
      <t>мод.1316</t>
    </r>
  </si>
  <si>
    <r>
      <t xml:space="preserve">Пробивка отверстий, вставка, расклёпывание хольнитена (2шт./1п.), </t>
    </r>
    <r>
      <rPr>
        <b/>
        <i/>
        <sz val="12"/>
        <rFont val="Arial Narrow"/>
        <family val="2"/>
        <charset val="204"/>
      </rPr>
      <t xml:space="preserve">надевание украш.-цветок (6шт./1п.) </t>
    </r>
    <r>
      <rPr>
        <b/>
        <sz val="12"/>
        <rFont val="Arial Narrow"/>
        <family val="2"/>
        <charset val="204"/>
      </rPr>
      <t>мод.1320</t>
    </r>
  </si>
  <si>
    <r>
      <t xml:space="preserve">Строчка декор. линий на берцах, обрезка, перетягивание нитей </t>
    </r>
    <r>
      <rPr>
        <b/>
        <sz val="12"/>
        <rFont val="Arial Narrow"/>
        <family val="2"/>
        <charset val="204"/>
      </rPr>
      <t>мод.1314</t>
    </r>
  </si>
  <si>
    <r>
      <t xml:space="preserve">Нанесение клея НК  на </t>
    </r>
    <r>
      <rPr>
        <b/>
        <sz val="12"/>
        <rFont val="Arial Narrow"/>
        <family val="2"/>
        <charset val="204"/>
      </rPr>
      <t>надблочники</t>
    </r>
    <r>
      <rPr>
        <sz val="12"/>
        <rFont val="Arial Narrow"/>
        <family val="2"/>
        <charset val="204"/>
      </rPr>
      <t xml:space="preserve">, берцы, сушка, дубл. по разметке </t>
    </r>
    <r>
      <rPr>
        <b/>
        <sz val="12"/>
        <rFont val="Arial Narrow"/>
        <family val="2"/>
        <charset val="204"/>
      </rPr>
      <t>мод. 1314</t>
    </r>
  </si>
  <si>
    <r>
      <t>Пробивка отверстий, вставка  петель  12</t>
    </r>
    <r>
      <rPr>
        <b/>
        <sz val="12"/>
        <rFont val="Arial Narrow"/>
        <family val="2"/>
        <charset val="204"/>
      </rPr>
      <t>шт./1п.</t>
    </r>
  </si>
  <si>
    <r>
      <t xml:space="preserve">на сборку заготовки ботинок девичьих    </t>
    </r>
    <r>
      <rPr>
        <sz val="12"/>
        <color rgb="FF0000FF"/>
        <rFont val="Arial Narrow"/>
        <family val="2"/>
        <charset val="204"/>
      </rPr>
      <t xml:space="preserve">мод. </t>
    </r>
    <r>
      <rPr>
        <b/>
        <sz val="12"/>
        <color rgb="FF0000FF"/>
        <rFont val="Arial Narrow"/>
        <family val="2"/>
        <charset val="204"/>
      </rPr>
      <t>2003,  2004, 2016</t>
    </r>
  </si>
  <si>
    <r>
      <t xml:space="preserve">Стачивание ТП по переднему краю швом </t>
    </r>
    <r>
      <rPr>
        <b/>
        <sz val="12"/>
        <rFont val="Arial Narrow"/>
        <family val="2"/>
        <charset val="204"/>
      </rPr>
      <t>"зиг-заг"</t>
    </r>
    <r>
      <rPr>
        <sz val="12"/>
        <rFont val="Arial Narrow"/>
        <family val="2"/>
        <charset val="204"/>
      </rPr>
      <t>, закреп. шва, обрезка ниток</t>
    </r>
  </si>
  <si>
    <r>
      <t xml:space="preserve">Стачивание ТП под голенище с ТП под союзку швом </t>
    </r>
    <r>
      <rPr>
        <b/>
        <sz val="12"/>
        <rFont val="Arial Narrow"/>
        <family val="2"/>
        <charset val="204"/>
      </rPr>
      <t>"зиг-заг"</t>
    </r>
    <r>
      <rPr>
        <sz val="12"/>
        <rFont val="Arial Narrow"/>
        <family val="2"/>
        <charset val="204"/>
      </rPr>
      <t>, закреп. шва, обрезка ниток</t>
    </r>
  </si>
  <si>
    <r>
      <t xml:space="preserve">Настрачивание наружной детали союзки на задинку </t>
    </r>
    <r>
      <rPr>
        <b/>
        <sz val="12"/>
        <rFont val="Arial Narrow"/>
        <family val="2"/>
        <charset val="204"/>
      </rPr>
      <t>одноряд стр</t>
    </r>
    <r>
      <rPr>
        <sz val="12"/>
        <rFont val="Arial Narrow"/>
        <family val="2"/>
        <charset val="204"/>
      </rPr>
      <t xml:space="preserve">., закрепление шва, обрезка ниток (2уч./1п.) - </t>
    </r>
    <r>
      <rPr>
        <b/>
        <sz val="12"/>
        <rFont val="Arial Narrow"/>
        <family val="2"/>
        <charset val="204"/>
      </rPr>
      <t>попарно</t>
    </r>
  </si>
  <si>
    <r>
      <t xml:space="preserve">Настрачивание союзки, задинки на  голенище </t>
    </r>
    <r>
      <rPr>
        <b/>
        <i/>
        <sz val="12"/>
        <rFont val="Arial Narrow"/>
        <family val="2"/>
        <charset val="204"/>
      </rPr>
      <t>одноряд. стр.,</t>
    </r>
    <r>
      <rPr>
        <sz val="12"/>
        <rFont val="Arial Narrow"/>
        <family val="2"/>
        <charset val="204"/>
      </rPr>
      <t xml:space="preserve"> закреп. шва, обрезка ниток (6уч./1п.) - попарно</t>
    </r>
  </si>
  <si>
    <r>
      <t xml:space="preserve">Настрачивание дет.голенища др/др по внутр.стор. </t>
    </r>
    <r>
      <rPr>
        <b/>
        <u/>
        <sz val="12"/>
        <rFont val="Arial Narrow"/>
        <family val="2"/>
        <charset val="204"/>
      </rPr>
      <t>2-хряд.стр.</t>
    </r>
    <r>
      <rPr>
        <b/>
        <i/>
        <u/>
        <sz val="12"/>
        <rFont val="Arial Narrow"/>
        <family val="2"/>
        <charset val="204"/>
      </rPr>
      <t>,</t>
    </r>
    <r>
      <rPr>
        <sz val="12"/>
        <rFont val="Arial Narrow"/>
        <family val="2"/>
        <charset val="204"/>
      </rPr>
      <t xml:space="preserve"> закреп. шва, обрезка ниток (4уч.) - попарно</t>
    </r>
  </si>
  <si>
    <r>
      <t xml:space="preserve">Строчка декор. линий </t>
    </r>
    <r>
      <rPr>
        <b/>
        <u/>
        <sz val="12"/>
        <rFont val="Arial Narrow"/>
        <family val="2"/>
        <charset val="204"/>
      </rPr>
      <t xml:space="preserve">одноряд.стр. </t>
    </r>
    <r>
      <rPr>
        <sz val="12"/>
        <rFont val="Arial Narrow"/>
        <family val="2"/>
        <charset val="204"/>
      </rPr>
      <t>(союзка, задинка, голенище), обрезка</t>
    </r>
    <r>
      <rPr>
        <b/>
        <sz val="12"/>
        <rFont val="Arial Narrow"/>
        <family val="2"/>
        <charset val="204"/>
      </rPr>
      <t xml:space="preserve"> </t>
    </r>
    <r>
      <rPr>
        <sz val="12"/>
        <rFont val="Arial Narrow"/>
        <family val="2"/>
        <charset val="204"/>
      </rPr>
      <t>ниток (28уч./1п.) - попарно</t>
    </r>
  </si>
  <si>
    <r>
      <t xml:space="preserve">Пристрачивание "молнии" </t>
    </r>
    <r>
      <rPr>
        <b/>
        <u/>
        <sz val="12"/>
        <rFont val="Arial Narrow"/>
        <family val="2"/>
        <charset val="204"/>
      </rPr>
      <t>первой</t>
    </r>
    <r>
      <rPr>
        <sz val="12"/>
        <rFont val="Arial Narrow"/>
        <family val="2"/>
        <charset val="204"/>
      </rPr>
      <t xml:space="preserve"> строчкой, закреп. шва, перетягивание, обрезка ниток - попарно</t>
    </r>
  </si>
  <si>
    <r>
      <t xml:space="preserve">Разглаживание </t>
    </r>
    <r>
      <rPr>
        <u/>
        <sz val="12"/>
        <rFont val="Arial Narrow"/>
        <family val="2"/>
        <charset val="204"/>
      </rPr>
      <t>переднего</t>
    </r>
    <r>
      <rPr>
        <sz val="12"/>
        <rFont val="Arial Narrow"/>
        <family val="2"/>
        <charset val="204"/>
      </rPr>
      <t xml:space="preserve"> ТШ с одновр. проклад. тесьмы, разрезка тесьмы  (2уч./1п.)</t>
    </r>
  </si>
  <si>
    <r>
      <t>Раглаживание</t>
    </r>
    <r>
      <rPr>
        <u/>
        <sz val="12"/>
        <rFont val="Arial Narrow"/>
        <family val="2"/>
        <charset val="204"/>
      </rPr>
      <t xml:space="preserve"> заднего</t>
    </r>
    <r>
      <rPr>
        <sz val="12"/>
        <rFont val="Arial Narrow"/>
        <family val="2"/>
        <charset val="204"/>
      </rPr>
      <t xml:space="preserve"> ТШ с одновр. проклад. тесьмы, разрезка тесьмы, выворачивание заготовки  (2уч./1п.)</t>
    </r>
  </si>
  <si>
    <r>
      <t xml:space="preserve">Пристрачивание "молнии" </t>
    </r>
    <r>
      <rPr>
        <b/>
        <u/>
        <sz val="12"/>
        <rFont val="Arial Narrow"/>
        <family val="2"/>
        <charset val="204"/>
      </rPr>
      <t>второй</t>
    </r>
    <r>
      <rPr>
        <sz val="12"/>
        <rFont val="Arial Narrow"/>
        <family val="2"/>
        <charset val="204"/>
      </rPr>
      <t xml:space="preserve"> строчкой, закреп. шва, перетягивание, обрезка ниток</t>
    </r>
  </si>
  <si>
    <r>
      <t xml:space="preserve">Строчка канта голенища с одновр. </t>
    </r>
    <r>
      <rPr>
        <b/>
        <sz val="12"/>
        <rFont val="Arial Narrow"/>
        <family val="2"/>
        <charset val="204"/>
      </rPr>
      <t>обрезкой к/п н/а</t>
    </r>
    <r>
      <rPr>
        <sz val="12"/>
        <rFont val="Arial Narrow"/>
        <family val="2"/>
        <charset val="204"/>
      </rPr>
      <t xml:space="preserve"> и вручную (</t>
    </r>
    <r>
      <rPr>
        <b/>
        <i/>
        <sz val="12"/>
        <rFont val="Arial Narrow"/>
        <family val="2"/>
        <charset val="204"/>
      </rPr>
      <t>наружные ТШ</t>
    </r>
    <r>
      <rPr>
        <sz val="12"/>
        <rFont val="Arial Narrow"/>
        <family val="2"/>
        <charset val="204"/>
      </rPr>
      <t>),  закреп. шва, обрезка ниток</t>
    </r>
  </si>
  <si>
    <r>
      <t xml:space="preserve">Нанесение клея НК на отделку (уголок), сушка, вставка между верхом и подкладкой, дублирование </t>
    </r>
    <r>
      <rPr>
        <b/>
        <sz val="12"/>
        <rFont val="Arial Narrow"/>
        <family val="2"/>
        <charset val="204"/>
      </rPr>
      <t>мод.2016</t>
    </r>
  </si>
  <si>
    <r>
      <t>Наклеивание укр. тесьмы на украшение "уголок", разрезка тесьмы   (2уч./1п.)</t>
    </r>
    <r>
      <rPr>
        <b/>
        <sz val="12"/>
        <rFont val="Arial Narrow"/>
        <family val="2"/>
        <charset val="204"/>
      </rPr>
      <t xml:space="preserve"> мод.2016</t>
    </r>
  </si>
  <si>
    <r>
      <t xml:space="preserve">Строчка канта голенища с одноврем. пристрачиванием украшения "уголок", с одновр. </t>
    </r>
    <r>
      <rPr>
        <b/>
        <sz val="12"/>
        <rFont val="Arial Narrow"/>
        <family val="2"/>
        <charset val="204"/>
      </rPr>
      <t>обрезкой к/п н/а</t>
    </r>
    <r>
      <rPr>
        <sz val="12"/>
        <rFont val="Arial Narrow"/>
        <family val="2"/>
        <charset val="204"/>
      </rPr>
      <t xml:space="preserve"> и вручную (</t>
    </r>
    <r>
      <rPr>
        <b/>
        <i/>
        <sz val="12"/>
        <rFont val="Arial Narrow"/>
        <family val="2"/>
        <charset val="204"/>
      </rPr>
      <t>наружные ТШ</t>
    </r>
    <r>
      <rPr>
        <sz val="12"/>
        <rFont val="Arial Narrow"/>
        <family val="2"/>
        <charset val="204"/>
      </rPr>
      <t xml:space="preserve">),  закреп. шва, обрезка ниток </t>
    </r>
    <r>
      <rPr>
        <b/>
        <sz val="12"/>
        <rFont val="Arial Narrow"/>
        <family val="2"/>
        <charset val="204"/>
      </rPr>
      <t>мод.2016</t>
    </r>
  </si>
  <si>
    <r>
      <t xml:space="preserve">Разруб термопл. мат. в 2 слоя на </t>
    </r>
    <r>
      <rPr>
        <b/>
        <sz val="12"/>
        <rFont val="Arial Narrow"/>
        <family val="2"/>
        <charset val="204"/>
      </rPr>
      <t>задники (подноски)</t>
    </r>
  </si>
  <si>
    <r>
      <t xml:space="preserve">Спускание краев термопл. </t>
    </r>
    <r>
      <rPr>
        <b/>
        <sz val="12"/>
        <rFont val="Arial Narrow"/>
        <family val="2"/>
        <charset val="204"/>
      </rPr>
      <t>задников (подносков)</t>
    </r>
    <r>
      <rPr>
        <sz val="12"/>
        <rFont val="Arial Narrow"/>
        <family val="2"/>
        <charset val="204"/>
      </rPr>
      <t xml:space="preserve"> 2 уч./1п. - по нижнему краю</t>
    </r>
  </si>
  <si>
    <r>
      <t xml:space="preserve">Разруб картона в 2 слоя  на подноски (подпяточники), </t>
    </r>
    <r>
      <rPr>
        <b/>
        <sz val="12"/>
        <rFont val="Arial Narrow"/>
        <family val="2"/>
        <charset val="204"/>
      </rPr>
      <t>стельку вкладную ("Strobel")</t>
    </r>
  </si>
  <si>
    <r>
      <t xml:space="preserve">Тиснение фирм. знака "Берегиня" на вкл. стельке </t>
    </r>
    <r>
      <rPr>
        <b/>
        <i/>
        <sz val="12"/>
        <rFont val="Arial Narrow"/>
        <family val="2"/>
        <charset val="204"/>
      </rPr>
      <t>без фольги</t>
    </r>
  </si>
  <si>
    <r>
      <t>Нанесение клея НТ на стельку из к/п, основн., сушка, накл. на основ. стельку с геленком, разглаж.  (</t>
    </r>
    <r>
      <rPr>
        <b/>
        <i/>
        <sz val="12"/>
        <rFont val="Arial Narrow"/>
        <family val="2"/>
        <charset val="204"/>
      </rPr>
      <t>яс</t>
    </r>
    <r>
      <rPr>
        <sz val="12"/>
        <rFont val="Arial Narrow"/>
        <family val="2"/>
        <charset val="204"/>
      </rPr>
      <t>)</t>
    </r>
  </si>
  <si>
    <r>
      <t xml:space="preserve">Нанесение клея НТ на вкладную стельку с бахт. стороны, осн. стельку на </t>
    </r>
    <r>
      <rPr>
        <b/>
        <i/>
        <sz val="12"/>
        <rFont val="Arial Narrow"/>
        <family val="2"/>
        <charset val="204"/>
      </rPr>
      <t>ширину обворачивания (носоч.-гелен.ч.)</t>
    </r>
    <r>
      <rPr>
        <sz val="12"/>
        <rFont val="Arial Narrow"/>
        <family val="2"/>
        <charset val="204"/>
      </rPr>
      <t>, сушка  (</t>
    </r>
    <r>
      <rPr>
        <b/>
        <i/>
        <sz val="12"/>
        <rFont val="Arial Narrow"/>
        <family val="2"/>
        <charset val="204"/>
      </rPr>
      <t>яс</t>
    </r>
    <r>
      <rPr>
        <sz val="12"/>
        <rFont val="Arial Narrow"/>
        <family val="2"/>
        <charset val="204"/>
      </rPr>
      <t>)</t>
    </r>
  </si>
  <si>
    <r>
      <t>Обворачивание стелек (</t>
    </r>
    <r>
      <rPr>
        <b/>
        <i/>
        <sz val="12"/>
        <rFont val="Arial Narrow"/>
        <family val="2"/>
        <charset val="204"/>
      </rPr>
      <t>яс</t>
    </r>
    <r>
      <rPr>
        <sz val="12"/>
        <rFont val="Arial Narrow"/>
        <family val="2"/>
        <charset val="204"/>
      </rPr>
      <t>)</t>
    </r>
  </si>
  <si>
    <r>
      <t>Околачивание стельки по площади (</t>
    </r>
    <r>
      <rPr>
        <b/>
        <i/>
        <sz val="12"/>
        <rFont val="Arial Narrow"/>
        <family val="2"/>
        <charset val="204"/>
      </rPr>
      <t>яс</t>
    </r>
    <r>
      <rPr>
        <sz val="12"/>
        <rFont val="Arial Narrow"/>
        <family val="2"/>
        <charset val="204"/>
      </rPr>
      <t>)</t>
    </r>
  </si>
  <si>
    <r>
      <t xml:space="preserve">Нанесение клея НТ на осн. стельку с неход. поверх., поролон, сушка, </t>
    </r>
    <r>
      <rPr>
        <b/>
        <sz val="12"/>
        <rFont val="Arial Narrow"/>
        <family val="2"/>
        <charset val="204"/>
      </rPr>
      <t>наклеив. поролона,</t>
    </r>
    <r>
      <rPr>
        <sz val="12"/>
        <rFont val="Arial Narrow"/>
        <family val="2"/>
        <charset val="204"/>
      </rPr>
      <t xml:space="preserve">  разглаж. (</t>
    </r>
    <r>
      <rPr>
        <b/>
        <i/>
        <sz val="12"/>
        <rFont val="Arial Narrow"/>
        <family val="2"/>
        <charset val="204"/>
      </rPr>
      <t>дошк</t>
    </r>
    <r>
      <rPr>
        <sz val="12"/>
        <rFont val="Arial Narrow"/>
        <family val="2"/>
        <charset val="204"/>
      </rPr>
      <t>)</t>
    </r>
  </si>
  <si>
    <r>
      <t>Нанесение клея НТ на стельку из к/п с бахтарм. стороны, осн.стельку с поролоном, сушка, наклеивание осн.стельки с поролоном на стельку из к/п, разглаживание  (</t>
    </r>
    <r>
      <rPr>
        <b/>
        <i/>
        <sz val="12"/>
        <rFont val="Arial Narrow"/>
        <family val="2"/>
        <charset val="204"/>
      </rPr>
      <t>дошк</t>
    </r>
    <r>
      <rPr>
        <sz val="12"/>
        <rFont val="Arial Narrow"/>
        <family val="2"/>
        <charset val="204"/>
      </rPr>
      <t>)</t>
    </r>
  </si>
  <si>
    <r>
      <t xml:space="preserve">Нанесение клея НТ на стельку из к/п с бахтармяной стороны, основную стельку на </t>
    </r>
    <r>
      <rPr>
        <b/>
        <i/>
        <sz val="12"/>
        <rFont val="Arial Narrow"/>
        <family val="2"/>
        <charset val="204"/>
      </rPr>
      <t>ширину обворачивания</t>
    </r>
    <r>
      <rPr>
        <sz val="12"/>
        <rFont val="Arial Narrow"/>
        <family val="2"/>
        <charset val="204"/>
      </rPr>
      <t>, сушка  (</t>
    </r>
    <r>
      <rPr>
        <b/>
        <i/>
        <sz val="12"/>
        <rFont val="Arial Narrow"/>
        <family val="2"/>
        <charset val="204"/>
      </rPr>
      <t>дошк</t>
    </r>
    <r>
      <rPr>
        <sz val="12"/>
        <rFont val="Arial Narrow"/>
        <family val="2"/>
        <charset val="204"/>
      </rPr>
      <t>)</t>
    </r>
  </si>
  <si>
    <r>
      <t>Обворачивание стелек (</t>
    </r>
    <r>
      <rPr>
        <b/>
        <i/>
        <sz val="12"/>
        <rFont val="Arial Narrow"/>
        <family val="2"/>
        <charset val="204"/>
      </rPr>
      <t>дошк</t>
    </r>
    <r>
      <rPr>
        <sz val="12"/>
        <rFont val="Arial Narrow"/>
        <family val="2"/>
        <charset val="204"/>
      </rPr>
      <t>)</t>
    </r>
  </si>
  <si>
    <r>
      <t>Околачивание стельки по площади (</t>
    </r>
    <r>
      <rPr>
        <b/>
        <i/>
        <sz val="12"/>
        <rFont val="Arial Narrow"/>
        <family val="2"/>
        <charset val="204"/>
      </rPr>
      <t>дошк</t>
    </r>
    <r>
      <rPr>
        <sz val="12"/>
        <rFont val="Arial Narrow"/>
        <family val="2"/>
        <charset val="204"/>
      </rPr>
      <t>)</t>
    </r>
  </si>
  <si>
    <r>
      <t xml:space="preserve">Нанесение клея НТ на осн. стельку, </t>
    </r>
    <r>
      <rPr>
        <b/>
        <sz val="12"/>
        <rFont val="Arial Narrow"/>
        <family val="2"/>
        <charset val="204"/>
      </rPr>
      <t>подпяточник (подносок)</t>
    </r>
    <r>
      <rPr>
        <sz val="12"/>
        <rFont val="Arial Narrow"/>
        <family val="2"/>
        <charset val="204"/>
      </rPr>
      <t>, сушка, дублир. (</t>
    </r>
    <r>
      <rPr>
        <b/>
        <i/>
        <sz val="12"/>
        <rFont val="Arial Narrow"/>
        <family val="2"/>
        <charset val="204"/>
      </rPr>
      <t>шк</t>
    </r>
    <r>
      <rPr>
        <sz val="12"/>
        <rFont val="Arial Narrow"/>
        <family val="2"/>
        <charset val="204"/>
      </rPr>
      <t xml:space="preserve">) </t>
    </r>
  </si>
  <si>
    <r>
      <t xml:space="preserve">Нанесение клея НТ на осн.стельку с неход. поверх., латекс (поролон), сушка, </t>
    </r>
    <r>
      <rPr>
        <b/>
        <sz val="12"/>
        <rFont val="Arial Narrow"/>
        <family val="2"/>
        <charset val="204"/>
      </rPr>
      <t>наклеив. стельки из латекса на осн.стельку,</t>
    </r>
    <r>
      <rPr>
        <sz val="12"/>
        <rFont val="Arial Narrow"/>
        <family val="2"/>
        <charset val="204"/>
      </rPr>
      <t xml:space="preserve"> разглаж.  (</t>
    </r>
    <r>
      <rPr>
        <b/>
        <i/>
        <sz val="12"/>
        <rFont val="Arial Narrow"/>
        <family val="2"/>
        <charset val="204"/>
      </rPr>
      <t>шк</t>
    </r>
    <r>
      <rPr>
        <sz val="12"/>
        <rFont val="Arial Narrow"/>
        <family val="2"/>
        <charset val="204"/>
      </rPr>
      <t xml:space="preserve">) </t>
    </r>
  </si>
  <si>
    <r>
      <t>Отклеивание латекса от бумаги, накл. осн. стельки с латексом на стельку из к/п, разглаж. (</t>
    </r>
    <r>
      <rPr>
        <b/>
        <i/>
        <sz val="12"/>
        <rFont val="Arial Narrow"/>
        <family val="2"/>
        <charset val="204"/>
      </rPr>
      <t>шк</t>
    </r>
    <r>
      <rPr>
        <sz val="12"/>
        <rFont val="Arial Narrow"/>
        <family val="2"/>
        <charset val="204"/>
      </rPr>
      <t xml:space="preserve">) </t>
    </r>
  </si>
  <si>
    <r>
      <t xml:space="preserve">Нанесение клея НТ на вкладную стельку с бахтармяной стороны, основную стельку на </t>
    </r>
    <r>
      <rPr>
        <b/>
        <i/>
        <sz val="12"/>
        <rFont val="Arial Narrow"/>
        <family val="2"/>
        <charset val="204"/>
      </rPr>
      <t>ширину обворачивания</t>
    </r>
    <r>
      <rPr>
        <sz val="12"/>
        <rFont val="Arial Narrow"/>
        <family val="2"/>
        <charset val="204"/>
      </rPr>
      <t>, сушка  (</t>
    </r>
    <r>
      <rPr>
        <b/>
        <i/>
        <sz val="12"/>
        <rFont val="Arial Narrow"/>
        <family val="2"/>
        <charset val="204"/>
      </rPr>
      <t>шк</t>
    </r>
    <r>
      <rPr>
        <sz val="12"/>
        <rFont val="Arial Narrow"/>
        <family val="2"/>
        <charset val="204"/>
      </rPr>
      <t xml:space="preserve">) </t>
    </r>
  </si>
  <si>
    <r>
      <t>Обворачивание стелек (</t>
    </r>
    <r>
      <rPr>
        <b/>
        <i/>
        <sz val="12"/>
        <rFont val="Arial Narrow"/>
        <family val="2"/>
        <charset val="204"/>
      </rPr>
      <t>шк</t>
    </r>
    <r>
      <rPr>
        <sz val="12"/>
        <rFont val="Arial Narrow"/>
        <family val="2"/>
        <charset val="204"/>
      </rPr>
      <t xml:space="preserve">) </t>
    </r>
  </si>
  <si>
    <r>
      <t>Околач. стельки по площади (</t>
    </r>
    <r>
      <rPr>
        <b/>
        <i/>
        <sz val="12"/>
        <rFont val="Arial Narrow"/>
        <family val="2"/>
        <charset val="204"/>
      </rPr>
      <t>шк</t>
    </r>
    <r>
      <rPr>
        <sz val="12"/>
        <rFont val="Arial Narrow"/>
        <family val="2"/>
        <charset val="204"/>
      </rPr>
      <t xml:space="preserve">) </t>
    </r>
  </si>
  <si>
    <r>
      <t>Нанесение клея НТ на обтяжки, стельки на ширину обворачивания, сушка, окантовка стелек обтяжками, околач. (</t>
    </r>
    <r>
      <rPr>
        <b/>
        <i/>
        <sz val="12"/>
        <rFont val="Arial Narrow"/>
        <family val="2"/>
        <charset val="204"/>
      </rPr>
      <t>нос.часть-2д.</t>
    </r>
    <r>
      <rPr>
        <sz val="12"/>
        <rFont val="Arial Narrow"/>
        <family val="2"/>
        <charset val="204"/>
      </rPr>
      <t xml:space="preserve">) - </t>
    </r>
    <r>
      <rPr>
        <b/>
        <sz val="12"/>
        <rFont val="Arial Narrow"/>
        <family val="2"/>
        <charset val="204"/>
      </rPr>
      <t>дошк.</t>
    </r>
    <r>
      <rPr>
        <b/>
        <sz val="12"/>
        <color indexed="9"/>
        <rFont val="Arial Narrow"/>
        <family val="2"/>
        <charset val="204"/>
      </rPr>
      <t xml:space="preserve"> м. 0903, 1603</t>
    </r>
  </si>
  <si>
    <r>
      <t>Разметка стелек (</t>
    </r>
    <r>
      <rPr>
        <b/>
        <sz val="12"/>
        <rFont val="Arial Narrow"/>
        <family val="2"/>
        <charset val="204"/>
      </rPr>
      <t>под обтяжки - 2д.</t>
    </r>
    <r>
      <rPr>
        <sz val="12"/>
        <rFont val="Arial Narrow"/>
        <family val="2"/>
        <charset val="204"/>
      </rPr>
      <t>)</t>
    </r>
  </si>
  <si>
    <r>
      <t>Нанесение клея НТ на подносок, обтяжку пят.ч., стельку на ширину обворачивания, сушка, окантовка стелек обтяжками, околач. (</t>
    </r>
    <r>
      <rPr>
        <b/>
        <i/>
        <sz val="12"/>
        <rFont val="Arial Narrow"/>
        <family val="2"/>
        <charset val="204"/>
      </rPr>
      <t>нос., пят.часть-4д.</t>
    </r>
    <r>
      <rPr>
        <sz val="12"/>
        <rFont val="Arial Narrow"/>
        <family val="2"/>
        <charset val="204"/>
      </rPr>
      <t xml:space="preserve">) - </t>
    </r>
    <r>
      <rPr>
        <b/>
        <sz val="12"/>
        <rFont val="Arial Narrow"/>
        <family val="2"/>
        <charset val="204"/>
      </rPr>
      <t xml:space="preserve">шк. </t>
    </r>
  </si>
  <si>
    <r>
      <t>Разметка стелек (</t>
    </r>
    <r>
      <rPr>
        <b/>
        <sz val="12"/>
        <rFont val="Arial Narrow"/>
        <family val="2"/>
        <charset val="204"/>
      </rPr>
      <t>под обтяжки - 4д.</t>
    </r>
    <r>
      <rPr>
        <sz val="12"/>
        <rFont val="Arial Narrow"/>
        <family val="2"/>
        <charset val="204"/>
      </rPr>
      <t>)</t>
    </r>
  </si>
  <si>
    <r>
      <t xml:space="preserve">Нанесение клея НТ на подносок из к/п, стельку осн.с неход. поверх., сушка, наклеивание подноска, разглаживание, нанесение клея с бахтарм.стор. на ширину обворачивания, сушка, обворачивание стелек (подносок), околач. - </t>
    </r>
    <r>
      <rPr>
        <b/>
        <sz val="12"/>
        <rFont val="Arial Narrow"/>
        <family val="2"/>
        <charset val="204"/>
      </rPr>
      <t>м. 2506, 0802</t>
    </r>
  </si>
  <si>
    <r>
      <t xml:space="preserve">Тиснение фирм. знака "Берегиня" на вкладной стельке </t>
    </r>
    <r>
      <rPr>
        <b/>
        <i/>
        <sz val="12"/>
        <rFont val="Arial Narrow"/>
        <family val="2"/>
        <charset val="204"/>
      </rPr>
      <t>с фольгой</t>
    </r>
  </si>
  <si>
    <r>
      <t xml:space="preserve">Спускание краев термопл. </t>
    </r>
    <r>
      <rPr>
        <b/>
        <sz val="12"/>
        <rFont val="Arial Narrow"/>
        <family val="2"/>
        <charset val="204"/>
      </rPr>
      <t xml:space="preserve">задников вкруговую </t>
    </r>
    <r>
      <rPr>
        <sz val="12"/>
        <rFont val="Arial Narrow"/>
        <family val="2"/>
        <charset val="204"/>
      </rPr>
      <t>2 уч./1п.</t>
    </r>
  </si>
  <si>
    <r>
      <t>И Т О Г О :сборка стельки</t>
    </r>
    <r>
      <rPr>
        <sz val="12"/>
        <rFont val="Arial Narrow"/>
        <family val="2"/>
        <charset val="204"/>
      </rPr>
      <t xml:space="preserve"> (</t>
    </r>
    <r>
      <rPr>
        <i/>
        <sz val="12"/>
        <rFont val="Arial Narrow"/>
        <family val="2"/>
        <charset val="204"/>
      </rPr>
      <t>для яс.возр.</t>
    </r>
    <r>
      <rPr>
        <sz val="12"/>
        <rFont val="Arial Narrow"/>
        <family val="2"/>
        <charset val="204"/>
      </rPr>
      <t>)</t>
    </r>
  </si>
  <si>
    <r>
      <t xml:space="preserve">дошк. </t>
    </r>
    <r>
      <rPr>
        <b/>
        <i/>
        <sz val="12"/>
        <rFont val="Arial Narrow"/>
        <family val="2"/>
        <charset val="204"/>
      </rPr>
      <t>закрытая</t>
    </r>
    <r>
      <rPr>
        <sz val="12"/>
        <rFont val="Arial Narrow"/>
        <family val="2"/>
        <charset val="204"/>
      </rPr>
      <t xml:space="preserve"> носоч., пяточная часть</t>
    </r>
  </si>
  <si>
    <r>
      <t xml:space="preserve">дошк. </t>
    </r>
    <r>
      <rPr>
        <sz val="12"/>
        <rFont val="Arial Narrow"/>
        <family val="2"/>
        <charset val="204"/>
      </rPr>
      <t>о</t>
    </r>
    <r>
      <rPr>
        <i/>
        <sz val="12"/>
        <rFont val="Arial Narrow"/>
        <family val="2"/>
        <charset val="204"/>
      </rPr>
      <t>ткр.</t>
    </r>
    <r>
      <rPr>
        <sz val="12"/>
        <rFont val="Arial Narrow"/>
        <family val="2"/>
        <charset val="204"/>
      </rPr>
      <t xml:space="preserve">носоч., закр.пят.часть </t>
    </r>
    <r>
      <rPr>
        <b/>
        <sz val="12"/>
        <rFont val="Arial Narrow"/>
        <family val="2"/>
        <charset val="204"/>
      </rPr>
      <t>м. 0913, 1513</t>
    </r>
  </si>
  <si>
    <r>
      <t>дошк.</t>
    </r>
    <r>
      <rPr>
        <sz val="12"/>
        <rFont val="Arial Narrow"/>
        <family val="2"/>
        <charset val="204"/>
      </rPr>
      <t xml:space="preserve"> </t>
    </r>
    <r>
      <rPr>
        <b/>
        <i/>
        <sz val="12"/>
        <rFont val="Arial Narrow"/>
        <family val="2"/>
        <charset val="204"/>
      </rPr>
      <t>открытая</t>
    </r>
    <r>
      <rPr>
        <sz val="12"/>
        <rFont val="Arial Narrow"/>
        <family val="2"/>
        <charset val="204"/>
      </rPr>
      <t xml:space="preserve"> носоч., пяточная часть</t>
    </r>
  </si>
  <si>
    <r>
      <t>шк.</t>
    </r>
    <r>
      <rPr>
        <sz val="12"/>
        <rFont val="Arial Narrow"/>
        <family val="2"/>
        <charset val="204"/>
      </rPr>
      <t xml:space="preserve"> </t>
    </r>
    <r>
      <rPr>
        <b/>
        <i/>
        <sz val="12"/>
        <rFont val="Arial Narrow"/>
        <family val="2"/>
        <charset val="204"/>
      </rPr>
      <t>открытая</t>
    </r>
    <r>
      <rPr>
        <sz val="12"/>
        <rFont val="Arial Narrow"/>
        <family val="2"/>
        <charset val="204"/>
      </rPr>
      <t xml:space="preserve"> носоч., пяточная часть</t>
    </r>
  </si>
  <si>
    <r>
      <t>шк.</t>
    </r>
    <r>
      <rPr>
        <sz val="12"/>
        <rFont val="Arial Narrow"/>
        <family val="2"/>
        <charset val="204"/>
      </rPr>
      <t xml:space="preserve"> </t>
    </r>
    <r>
      <rPr>
        <b/>
        <i/>
        <sz val="12"/>
        <rFont val="Arial Narrow"/>
        <family val="2"/>
        <charset val="204"/>
      </rPr>
      <t>открытая</t>
    </r>
    <r>
      <rPr>
        <sz val="12"/>
        <rFont val="Arial Narrow"/>
        <family val="2"/>
        <charset val="204"/>
      </rPr>
      <t xml:space="preserve"> пяточная часть м. 1505, 1506</t>
    </r>
  </si>
  <si>
    <r>
      <t>разруб (</t>
    </r>
    <r>
      <rPr>
        <b/>
        <i/>
        <sz val="12"/>
        <rFont val="Arial Narrow"/>
        <family val="2"/>
        <charset val="204"/>
      </rPr>
      <t>для яс.возраста</t>
    </r>
    <r>
      <rPr>
        <sz val="12"/>
        <rFont val="Arial Narrow"/>
        <family val="2"/>
        <charset val="204"/>
      </rPr>
      <t>)</t>
    </r>
  </si>
  <si>
    <r>
      <t>разруб (</t>
    </r>
    <r>
      <rPr>
        <b/>
        <i/>
        <sz val="12"/>
        <rFont val="Arial Narrow"/>
        <family val="2"/>
        <charset val="204"/>
      </rPr>
      <t>для яс.возраста</t>
    </r>
    <r>
      <rPr>
        <sz val="12"/>
        <rFont val="Arial Narrow"/>
        <family val="2"/>
        <charset val="204"/>
      </rPr>
      <t>) "Strobel"</t>
    </r>
  </si>
  <si>
    <r>
      <t>Спускание краев дет. верха (стр.-26уч., выворотка-6уч., под затяжку-4уч.)</t>
    </r>
    <r>
      <rPr>
        <b/>
        <sz val="12"/>
        <rFont val="Arial Narrow"/>
        <family val="2"/>
        <charset val="204"/>
      </rPr>
      <t xml:space="preserve"> </t>
    </r>
  </si>
  <si>
    <r>
      <t>Раскрой ленты "вилькро" в 2 слоя, компл., связка (</t>
    </r>
    <r>
      <rPr>
        <b/>
        <sz val="12"/>
        <rFont val="Arial Narrow"/>
        <family val="2"/>
        <charset val="204"/>
      </rPr>
      <t>2заст./1п.</t>
    </r>
    <r>
      <rPr>
        <sz val="12"/>
        <rFont val="Arial Narrow"/>
        <family val="2"/>
        <charset val="204"/>
      </rPr>
      <t xml:space="preserve">) - </t>
    </r>
    <r>
      <rPr>
        <b/>
        <i/>
        <sz val="12"/>
        <rFont val="Arial Narrow"/>
        <family val="2"/>
        <charset val="204"/>
      </rPr>
      <t>спарен.резак</t>
    </r>
  </si>
  <si>
    <r>
      <t>Раскрой ленты "вилькро" в 2 слоя, компл., связка (</t>
    </r>
    <r>
      <rPr>
        <b/>
        <sz val="12"/>
        <rFont val="Arial Narrow"/>
        <family val="2"/>
        <charset val="204"/>
      </rPr>
      <t>4заст./1п.</t>
    </r>
    <r>
      <rPr>
        <sz val="12"/>
        <rFont val="Arial Narrow"/>
        <family val="2"/>
        <charset val="204"/>
      </rPr>
      <t xml:space="preserve">) - </t>
    </r>
    <r>
      <rPr>
        <b/>
        <i/>
        <sz val="12"/>
        <rFont val="Arial Narrow"/>
        <family val="2"/>
        <charset val="204"/>
      </rPr>
      <t>спарен.резак</t>
    </r>
  </si>
  <si>
    <r>
      <t>Раскрой ТИПАР (</t>
    </r>
    <r>
      <rPr>
        <b/>
        <sz val="12"/>
        <rFont val="Arial Narrow"/>
        <family val="2"/>
        <charset val="204"/>
      </rPr>
      <t>стойки задинки</t>
    </r>
    <r>
      <rPr>
        <sz val="12"/>
        <rFont val="Arial Narrow"/>
        <family val="2"/>
        <charset val="204"/>
      </rPr>
      <t>) в 4 сл.  (</t>
    </r>
    <r>
      <rPr>
        <b/>
        <sz val="12"/>
        <rFont val="Arial Narrow"/>
        <family val="2"/>
        <charset val="204"/>
      </rPr>
      <t>4д</t>
    </r>
    <r>
      <rPr>
        <sz val="12"/>
        <rFont val="Arial Narrow"/>
        <family val="2"/>
        <charset val="204"/>
      </rPr>
      <t>./1п.)</t>
    </r>
  </si>
  <si>
    <r>
      <t>Наклеивание ТИПАР (</t>
    </r>
    <r>
      <rPr>
        <b/>
        <sz val="12"/>
        <rFont val="Arial Narrow"/>
        <family val="2"/>
        <charset val="204"/>
      </rPr>
      <t>стойки</t>
    </r>
    <r>
      <rPr>
        <sz val="12"/>
        <rFont val="Arial Narrow"/>
        <family val="2"/>
        <charset val="204"/>
      </rPr>
      <t xml:space="preserve">), откл. от бумаги  </t>
    </r>
    <r>
      <rPr>
        <b/>
        <sz val="12"/>
        <rFont val="Arial Narrow"/>
        <family val="2"/>
        <charset val="204"/>
      </rPr>
      <t>4д.</t>
    </r>
  </si>
  <si>
    <r>
      <t>Раскрой (поролона) латекса на дет.</t>
    </r>
    <r>
      <rPr>
        <b/>
        <i/>
        <sz val="12"/>
        <rFont val="Arial Narrow"/>
        <family val="2"/>
        <charset val="204"/>
      </rPr>
      <t>стелек</t>
    </r>
    <r>
      <rPr>
        <sz val="12"/>
        <rFont val="Arial Narrow"/>
        <family val="2"/>
        <charset val="204"/>
      </rPr>
      <t xml:space="preserve">  в </t>
    </r>
    <r>
      <rPr>
        <b/>
        <sz val="12"/>
        <rFont val="Arial Narrow"/>
        <family val="2"/>
        <charset val="204"/>
      </rPr>
      <t>2 слоя</t>
    </r>
    <r>
      <rPr>
        <sz val="12"/>
        <rFont val="Arial Narrow"/>
        <family val="2"/>
        <charset val="204"/>
      </rPr>
      <t xml:space="preserve"> (2 д./1п.)</t>
    </r>
  </si>
  <si>
    <r>
      <t xml:space="preserve">Спускание краев дет. к/п </t>
    </r>
    <r>
      <rPr>
        <b/>
        <sz val="12"/>
        <rFont val="Arial Narrow"/>
        <family val="2"/>
        <charset val="204"/>
      </rPr>
      <t>(под</t>
    </r>
    <r>
      <rPr>
        <sz val="12"/>
        <rFont val="Arial Narrow"/>
        <family val="2"/>
        <charset val="204"/>
      </rPr>
      <t xml:space="preserve"> </t>
    </r>
    <r>
      <rPr>
        <b/>
        <sz val="12"/>
        <rFont val="Arial Narrow"/>
        <family val="2"/>
        <charset val="204"/>
      </rPr>
      <t>затяжку -10уч., стелька по периметру</t>
    </r>
    <r>
      <rPr>
        <sz val="12"/>
        <rFont val="Arial Narrow"/>
        <family val="2"/>
        <charset val="204"/>
      </rPr>
      <t>)</t>
    </r>
  </si>
  <si>
    <r>
      <t>Раскрой ленты "вилькро" в 2 слоя, комплек., связка (</t>
    </r>
    <r>
      <rPr>
        <b/>
        <sz val="12"/>
        <rFont val="Arial Narrow"/>
        <family val="2"/>
        <charset val="204"/>
      </rPr>
      <t>6заст./1п</t>
    </r>
    <r>
      <rPr>
        <sz val="12"/>
        <rFont val="Arial Narrow"/>
        <family val="2"/>
        <charset val="204"/>
      </rPr>
      <t xml:space="preserve">.) - </t>
    </r>
    <r>
      <rPr>
        <b/>
        <i/>
        <sz val="12"/>
        <rFont val="Arial Narrow"/>
        <family val="2"/>
        <charset val="204"/>
      </rPr>
      <t>спарен.резак</t>
    </r>
  </si>
  <si>
    <r>
      <t xml:space="preserve">Спускание краев дет. к/п </t>
    </r>
    <r>
      <rPr>
        <b/>
        <sz val="12"/>
        <rFont val="Arial Narrow"/>
        <family val="2"/>
        <charset val="204"/>
      </rPr>
      <t>(под</t>
    </r>
    <r>
      <rPr>
        <sz val="12"/>
        <rFont val="Arial Narrow"/>
        <family val="2"/>
        <charset val="204"/>
      </rPr>
      <t xml:space="preserve"> </t>
    </r>
    <r>
      <rPr>
        <b/>
        <sz val="12"/>
        <rFont val="Arial Narrow"/>
        <family val="2"/>
        <charset val="204"/>
      </rPr>
      <t>затяжку -12уч., стелька по периметру</t>
    </r>
    <r>
      <rPr>
        <sz val="12"/>
        <rFont val="Arial Narrow"/>
        <family val="2"/>
        <charset val="204"/>
      </rPr>
      <t>)</t>
    </r>
  </si>
  <si>
    <r>
      <t>Спускание краев дет. верха (стр.-2уч.,  под затяжку-8уч.)</t>
    </r>
    <r>
      <rPr>
        <b/>
        <sz val="12"/>
        <rFont val="Arial Narrow"/>
        <family val="2"/>
        <charset val="204"/>
      </rPr>
      <t xml:space="preserve"> </t>
    </r>
  </si>
  <si>
    <r>
      <t>на сборку обуви туфель летних для яс.возр.</t>
    </r>
    <r>
      <rPr>
        <b/>
        <sz val="12"/>
        <rFont val="Arial Narrow"/>
        <family val="2"/>
        <charset val="204"/>
      </rPr>
      <t xml:space="preserve">, </t>
    </r>
    <r>
      <rPr>
        <b/>
        <sz val="12"/>
        <color rgb="FF0000FF"/>
        <rFont val="Arial Narrow"/>
        <family val="2"/>
        <charset val="204"/>
      </rPr>
      <t xml:space="preserve"> м. 2506, 0802, 0906, 1511</t>
    </r>
  </si>
  <si>
    <r>
      <t>Обработка обуви горячим воздухом, околач. молотком (</t>
    </r>
    <r>
      <rPr>
        <b/>
        <i/>
        <sz val="12"/>
        <rFont val="Arial Narrow"/>
        <family val="2"/>
        <charset val="204"/>
      </rPr>
      <t>мод.2506, 0802, 0906, 1511</t>
    </r>
    <r>
      <rPr>
        <sz val="12"/>
        <rFont val="Arial Narrow"/>
        <family val="2"/>
        <charset val="204"/>
      </rPr>
      <t>)</t>
    </r>
  </si>
  <si>
    <r>
      <t>Нанесение клея НТ на затяж. кромку</t>
    </r>
    <r>
      <rPr>
        <sz val="12"/>
        <color indexed="9"/>
        <rFont val="Arial Narrow"/>
        <family val="2"/>
        <charset val="204"/>
      </rPr>
      <t>, загрузка, выгрузка обуви из сушила</t>
    </r>
  </si>
  <si>
    <r>
      <t xml:space="preserve">Ручная затяжка нос., гелен. части загот., фиксация пят. части и крыльев задинки, застегивание ЧПР  </t>
    </r>
    <r>
      <rPr>
        <b/>
        <sz val="12"/>
        <rFont val="Arial Narrow"/>
        <family val="2"/>
        <charset val="204"/>
      </rPr>
      <t>м. 2511, 2536, 2540, 2535, 1635, 0928</t>
    </r>
  </si>
  <si>
    <r>
      <t>Обработка обуви горячим воздухом, околач. молотком (</t>
    </r>
    <r>
      <rPr>
        <b/>
        <i/>
        <sz val="12"/>
        <rFont val="Arial Narrow"/>
        <family val="2"/>
        <charset val="204"/>
      </rPr>
      <t>мод.2530-2540, мод.2511</t>
    </r>
    <r>
      <rPr>
        <sz val="12"/>
        <rFont val="Arial Narrow"/>
        <family val="2"/>
        <charset val="204"/>
      </rPr>
      <t>)</t>
    </r>
  </si>
  <si>
    <r>
      <t>Удаление предварит. разметки, нанесение клея ПУ на затяжную кромку, простилание следа обуви (</t>
    </r>
    <r>
      <rPr>
        <b/>
        <sz val="12"/>
        <rFont val="Arial Narrow"/>
        <family val="2"/>
        <charset val="204"/>
      </rPr>
      <t>низкий</t>
    </r>
    <r>
      <rPr>
        <sz val="12"/>
        <rFont val="Arial Narrow"/>
        <family val="2"/>
        <charset val="204"/>
      </rPr>
      <t xml:space="preserve"> </t>
    </r>
    <r>
      <rPr>
        <b/>
        <sz val="12"/>
        <rFont val="Arial Narrow"/>
        <family val="2"/>
        <charset val="204"/>
      </rPr>
      <t>борт</t>
    </r>
    <r>
      <rPr>
        <sz val="12"/>
        <rFont val="Arial Narrow"/>
        <family val="2"/>
        <charset val="204"/>
      </rPr>
      <t>), загрузка обуви в камеру</t>
    </r>
  </si>
  <si>
    <r>
      <t>Обработка форм. подошвы (</t>
    </r>
    <r>
      <rPr>
        <b/>
        <sz val="12"/>
        <rFont val="Arial Narrow"/>
        <family val="2"/>
        <charset val="204"/>
      </rPr>
      <t>обезжиривание этилацетато</t>
    </r>
    <r>
      <rPr>
        <sz val="12"/>
        <rFont val="Arial Narrow"/>
        <family val="2"/>
        <charset val="204"/>
      </rPr>
      <t>м, галогенирование)</t>
    </r>
  </si>
  <si>
    <r>
      <t>Нанесение клея ПУ на неход.поверх. подошвы, загрузка, выгрузка подошвы из сушила  (высокий</t>
    </r>
    <r>
      <rPr>
        <b/>
        <sz val="12"/>
        <rFont val="Arial Narrow"/>
        <family val="2"/>
        <charset val="204"/>
      </rPr>
      <t xml:space="preserve"> </t>
    </r>
    <r>
      <rPr>
        <sz val="12"/>
        <rFont val="Arial Narrow"/>
        <family val="2"/>
        <charset val="204"/>
      </rPr>
      <t xml:space="preserve">борт) </t>
    </r>
    <r>
      <rPr>
        <b/>
        <i/>
        <sz val="12"/>
        <rFont val="Arial Narrow"/>
        <family val="2"/>
        <charset val="204"/>
      </rPr>
      <t xml:space="preserve">2-хкрат. </t>
    </r>
  </si>
  <si>
    <r>
      <t>Удаление предварит. разметки, нанесение клея ПУ на затяжную кромку, простилание следа обуви (высо</t>
    </r>
    <r>
      <rPr>
        <b/>
        <sz val="12"/>
        <rFont val="Arial Narrow"/>
        <family val="2"/>
        <charset val="204"/>
      </rPr>
      <t>кий</t>
    </r>
    <r>
      <rPr>
        <sz val="12"/>
        <rFont val="Arial Narrow"/>
        <family val="2"/>
        <charset val="204"/>
      </rPr>
      <t xml:space="preserve"> </t>
    </r>
    <r>
      <rPr>
        <b/>
        <sz val="12"/>
        <rFont val="Arial Narrow"/>
        <family val="2"/>
        <charset val="204"/>
      </rPr>
      <t>борт</t>
    </r>
    <r>
      <rPr>
        <sz val="12"/>
        <rFont val="Arial Narrow"/>
        <family val="2"/>
        <charset val="204"/>
      </rPr>
      <t>), загрузка обуви в камеру</t>
    </r>
  </si>
  <si>
    <r>
      <t>Наклеивание штрихкода на коробку, откл.от бумаги   (</t>
    </r>
    <r>
      <rPr>
        <b/>
        <sz val="12"/>
        <rFont val="Arial Narrow"/>
        <family val="2"/>
        <charset val="204"/>
      </rPr>
      <t>2шт./1п.</t>
    </r>
    <r>
      <rPr>
        <sz val="12"/>
        <rFont val="Arial Narrow"/>
        <family val="2"/>
        <charset val="204"/>
      </rPr>
      <t>)</t>
    </r>
  </si>
  <si>
    <r>
      <t>Прикрепление памятки к гот.обуви (</t>
    </r>
    <r>
      <rPr>
        <b/>
        <sz val="12"/>
        <rFont val="Arial Narrow"/>
        <family val="2"/>
        <charset val="204"/>
      </rPr>
      <t>цепочка</t>
    </r>
    <r>
      <rPr>
        <sz val="12"/>
        <rFont val="Arial Narrow"/>
        <family val="2"/>
        <charset val="204"/>
      </rPr>
      <t>)</t>
    </r>
  </si>
  <si>
    <r>
      <t>Сборка короба</t>
    </r>
    <r>
      <rPr>
        <sz val="12"/>
        <rFont val="Arial Narrow"/>
        <family val="2"/>
        <charset val="204"/>
      </rPr>
      <t xml:space="preserve"> (</t>
    </r>
    <r>
      <rPr>
        <i/>
        <sz val="12"/>
        <rFont val="Arial Narrow"/>
        <family val="2"/>
        <charset val="204"/>
      </rPr>
      <t>под коробки</t>
    </r>
    <r>
      <rPr>
        <sz val="12"/>
        <rFont val="Arial Narrow"/>
        <family val="2"/>
        <charset val="204"/>
      </rPr>
      <t xml:space="preserve">) - </t>
    </r>
    <r>
      <rPr>
        <b/>
        <sz val="12"/>
        <rFont val="Arial Narrow"/>
        <family val="2"/>
        <charset val="204"/>
      </rPr>
      <t>к-во коробов в см.</t>
    </r>
  </si>
  <si>
    <r>
      <t xml:space="preserve">Упаковка </t>
    </r>
    <r>
      <rPr>
        <b/>
        <sz val="12"/>
        <rFont val="Arial Narrow"/>
        <family val="2"/>
        <charset val="204"/>
      </rPr>
      <t>коробок</t>
    </r>
    <r>
      <rPr>
        <sz val="12"/>
        <rFont val="Arial Narrow"/>
        <family val="2"/>
        <charset val="204"/>
      </rPr>
      <t xml:space="preserve">  в короба по </t>
    </r>
    <r>
      <rPr>
        <b/>
        <sz val="12"/>
        <rFont val="Arial Narrow"/>
        <family val="2"/>
        <charset val="204"/>
      </rPr>
      <t>10-12 шт.</t>
    </r>
    <r>
      <rPr>
        <sz val="12"/>
        <rFont val="Arial Narrow"/>
        <family val="2"/>
        <charset val="204"/>
      </rPr>
      <t>, маркировка реквизитов обуви и даты на коробах, наклеивание этикеток, комплектовка сдаточ. партий</t>
    </r>
  </si>
  <si>
    <r>
      <t>П</t>
    </r>
    <r>
      <rPr>
        <i/>
        <sz val="12"/>
        <rFont val="Arial Narrow"/>
        <family val="2"/>
        <charset val="204"/>
      </rPr>
      <t>еренос дет.верха и низа,</t>
    </r>
    <r>
      <rPr>
        <sz val="12"/>
        <rFont val="Arial Narrow"/>
        <family val="2"/>
        <charset val="204"/>
      </rPr>
      <t xml:space="preserve"> всп.мат., короб.кроя, фурнитуры, подача комплект.изд. на запуск, </t>
    </r>
    <r>
      <rPr>
        <i/>
        <sz val="12"/>
        <rFont val="Arial Narrow"/>
        <family val="2"/>
        <charset val="204"/>
      </rPr>
      <t>перенос и сдача гот.обуви на склад, ведение учета сдат. партии</t>
    </r>
  </si>
  <si>
    <r>
      <t>Маркувальник - Термотрансферная печать реквизитов на этикетке  (</t>
    </r>
    <r>
      <rPr>
        <b/>
        <sz val="12"/>
        <rFont val="Arial Narrow"/>
        <family val="2"/>
        <charset val="204"/>
      </rPr>
      <t>1шт/1п.+1шт./1короб</t>
    </r>
    <r>
      <rPr>
        <sz val="12"/>
        <rFont val="Arial Narrow"/>
        <family val="2"/>
        <charset val="204"/>
      </rPr>
      <t>)</t>
    </r>
  </si>
  <si>
    <r>
      <t xml:space="preserve">Продевание ЧПР, застегивание (6шт.) </t>
    </r>
    <r>
      <rPr>
        <b/>
        <sz val="12"/>
        <rFont val="Arial Narrow"/>
        <family val="2"/>
        <charset val="204"/>
      </rPr>
      <t>мод. 2506, 0802, 0906, 1511</t>
    </r>
  </si>
  <si>
    <r>
      <t>Нанесение клея НТ на термопласт. задник, верх и подкл. заготовки в пят. части, сушка, вставка задника между верхом и к/п, выкладывание к/п, разглаживание ТШ (</t>
    </r>
    <r>
      <rPr>
        <b/>
        <sz val="12"/>
        <rFont val="Arial Narrow"/>
        <family val="2"/>
        <charset val="204"/>
      </rPr>
      <t>мод.2506, 0802, 0906, 1511)</t>
    </r>
  </si>
  <si>
    <r>
      <t xml:space="preserve">Срезание складок в пяточной  части, излишков затяжной кромки </t>
    </r>
    <r>
      <rPr>
        <b/>
        <sz val="12"/>
        <rFont val="Arial Narrow"/>
        <family val="2"/>
        <charset val="204"/>
      </rPr>
      <t>мод. 0802, 0906, 1511</t>
    </r>
  </si>
  <si>
    <r>
      <t xml:space="preserve">Нанесение клея ПУ, подклеивание щелей местной неприклейки, чистка обуви от остатков клея </t>
    </r>
    <r>
      <rPr>
        <b/>
        <sz val="12"/>
        <rFont val="Arial Narrow"/>
        <family val="2"/>
        <charset val="204"/>
      </rPr>
      <t>мод. дошк., школьн.</t>
    </r>
  </si>
  <si>
    <r>
      <t xml:space="preserve">Ручная затяжка нос., гелен. части загот., фиксация пят. части и крыльев задинки, застегивание ЧПР  </t>
    </r>
    <r>
      <rPr>
        <b/>
        <sz val="12"/>
        <rFont val="Arial Narrow"/>
        <family val="2"/>
        <charset val="204"/>
      </rPr>
      <t>м. 2506, 0802, 0906, 1511</t>
    </r>
  </si>
  <si>
    <r>
      <t xml:space="preserve">И Т О Г О :                  </t>
    </r>
    <r>
      <rPr>
        <b/>
        <sz val="12"/>
        <rFont val="Arial Narrow"/>
        <family val="2"/>
        <charset val="204"/>
      </rPr>
      <t>мод. 2511</t>
    </r>
  </si>
  <si>
    <r>
      <t xml:space="preserve">Разруб термопл. материала в 2 слоя на </t>
    </r>
    <r>
      <rPr>
        <b/>
        <sz val="12"/>
        <rFont val="Arial Narrow"/>
        <family val="2"/>
        <charset val="204"/>
      </rPr>
      <t>задники</t>
    </r>
  </si>
  <si>
    <r>
      <t xml:space="preserve">Разруб термопл. материала в 2 слоя на </t>
    </r>
    <r>
      <rPr>
        <b/>
        <sz val="12"/>
        <rFont val="Arial Narrow"/>
        <family val="2"/>
        <charset val="204"/>
      </rPr>
      <t>подноски</t>
    </r>
  </si>
  <si>
    <r>
      <t xml:space="preserve">Разруб картона в 2сл. на п/стельку, </t>
    </r>
    <r>
      <rPr>
        <b/>
        <sz val="12"/>
        <rFont val="Arial Narrow"/>
        <family val="2"/>
        <charset val="204"/>
      </rPr>
      <t>стельку вкладную ("Strobel")</t>
    </r>
  </si>
  <si>
    <r>
      <t xml:space="preserve">Нанесение клея НТ на п/стельку, стельку в пят.-геленочной части, сушка, дублирование </t>
    </r>
    <r>
      <rPr>
        <b/>
        <sz val="12"/>
        <rFont val="Arial Narrow"/>
        <family val="2"/>
        <charset val="204"/>
      </rPr>
      <t>(ботинки)</t>
    </r>
  </si>
  <si>
    <r>
      <t xml:space="preserve">Нанесение клея НТ на п/стельку, стельку в пят.-гелен. части, сушка, вставка супинатора, дубл. </t>
    </r>
    <r>
      <rPr>
        <b/>
        <sz val="12"/>
        <rFont val="Arial Narrow"/>
        <family val="2"/>
        <charset val="204"/>
      </rPr>
      <t>(п/б)</t>
    </r>
  </si>
  <si>
    <r>
      <t xml:space="preserve">Тиснение фирм. знака "Берегиня" на вкл.ст. </t>
    </r>
    <r>
      <rPr>
        <b/>
        <i/>
        <sz val="12"/>
        <rFont val="Arial Narrow"/>
        <family val="2"/>
        <charset val="204"/>
      </rPr>
      <t>без фольги</t>
    </r>
  </si>
  <si>
    <r>
      <t xml:space="preserve">Наклеивание </t>
    </r>
    <r>
      <rPr>
        <b/>
        <i/>
        <sz val="12"/>
        <rFont val="Arial Narrow"/>
        <family val="2"/>
        <charset val="204"/>
      </rPr>
      <t>стельки из латекса</t>
    </r>
    <r>
      <rPr>
        <sz val="12"/>
        <rFont val="Arial Narrow"/>
        <family val="2"/>
        <charset val="204"/>
      </rPr>
      <t xml:space="preserve"> на стельку из к/п, отклеивание от бумаги, разглаживание</t>
    </r>
  </si>
  <si>
    <r>
      <t xml:space="preserve">Наклеивание </t>
    </r>
    <r>
      <rPr>
        <b/>
        <i/>
        <sz val="12"/>
        <rFont val="Arial Narrow"/>
        <family val="2"/>
        <charset val="204"/>
      </rPr>
      <t>геленка (п/стельки)</t>
    </r>
    <r>
      <rPr>
        <sz val="12"/>
        <rFont val="Arial Narrow"/>
        <family val="2"/>
        <charset val="204"/>
      </rPr>
      <t xml:space="preserve"> из латекса на стельку, отклеивание от бумаги</t>
    </r>
  </si>
  <si>
    <r>
      <t>Нанесение клея НК на картонные и текстильные стельки, сушка, дублирование (</t>
    </r>
    <r>
      <rPr>
        <b/>
        <sz val="12"/>
        <rFont val="Arial Narrow"/>
        <family val="2"/>
        <charset val="204"/>
      </rPr>
      <t>стелька с геленком</t>
    </r>
    <r>
      <rPr>
        <sz val="12"/>
        <rFont val="Arial Narrow"/>
        <family val="2"/>
        <charset val="204"/>
      </rPr>
      <t>)</t>
    </r>
  </si>
  <si>
    <r>
      <t xml:space="preserve">Разруб терм. мат. в 1 слой на </t>
    </r>
    <r>
      <rPr>
        <b/>
        <sz val="12"/>
        <rFont val="Arial Narrow"/>
        <family val="2"/>
        <charset val="204"/>
      </rPr>
      <t>задники м.2506, 0802</t>
    </r>
  </si>
  <si>
    <r>
      <t>Спускание краев терм.задников (4уч.)  м.</t>
    </r>
    <r>
      <rPr>
        <b/>
        <sz val="12"/>
        <rFont val="Arial Narrow"/>
        <family val="2"/>
        <charset val="204"/>
      </rPr>
      <t>2506, 0802</t>
    </r>
  </si>
  <si>
    <r>
      <t xml:space="preserve">Разруб термопл. материала в 4 слоя на </t>
    </r>
    <r>
      <rPr>
        <b/>
        <sz val="12"/>
        <rFont val="Arial Narrow"/>
        <family val="2"/>
        <charset val="204"/>
      </rPr>
      <t>подноски</t>
    </r>
  </si>
  <si>
    <r>
      <t xml:space="preserve">Тиснение фирм. знака "Берегиня" на вкл. ст. </t>
    </r>
    <r>
      <rPr>
        <b/>
        <i/>
        <sz val="12"/>
        <rFont val="Arial Narrow"/>
        <family val="2"/>
        <charset val="204"/>
      </rPr>
      <t>с фольгой</t>
    </r>
  </si>
  <si>
    <r>
      <t>Фрезерование неходовой поверхности подошвы, чистка подошвы от пыли  (</t>
    </r>
    <r>
      <rPr>
        <b/>
        <i/>
        <sz val="12"/>
        <rFont val="Arial Narrow"/>
        <family val="2"/>
        <charset val="204"/>
      </rPr>
      <t>высокий борт</t>
    </r>
    <r>
      <rPr>
        <sz val="12"/>
        <rFont val="Arial Narrow"/>
        <family val="2"/>
        <charset val="204"/>
      </rPr>
      <t>) мод.1504,1524 (подошва+стелька)</t>
    </r>
  </si>
  <si>
    <r>
      <t xml:space="preserve">Нанесение клеевой плёнки на картон.ст.+геленок, </t>
    </r>
    <r>
      <rPr>
        <b/>
        <sz val="12"/>
        <rFont val="Arial Narrow"/>
        <family val="2"/>
        <charset val="204"/>
      </rPr>
      <t>откл. от бумаги, накл. на стельку из К/П, разглаж.</t>
    </r>
  </si>
  <si>
    <r>
      <t xml:space="preserve">И Т О Г О:          ботинки </t>
    </r>
    <r>
      <rPr>
        <sz val="12"/>
        <rFont val="Arial Narrow"/>
        <family val="2"/>
        <charset val="204"/>
      </rPr>
      <t>(сап.)мех, байка</t>
    </r>
  </si>
  <si>
    <r>
      <t>п/ботинки</t>
    </r>
    <r>
      <rPr>
        <sz val="12"/>
        <rFont val="Arial Narrow"/>
        <family val="2"/>
        <charset val="204"/>
      </rPr>
      <t xml:space="preserve"> (</t>
    </r>
    <r>
      <rPr>
        <i/>
        <sz val="12"/>
        <rFont val="Arial Narrow"/>
        <family val="2"/>
        <charset val="204"/>
      </rPr>
      <t>клеевая плёнка</t>
    </r>
    <r>
      <rPr>
        <sz val="12"/>
        <rFont val="Arial Narrow"/>
        <family val="2"/>
        <charset val="204"/>
      </rPr>
      <t>)</t>
    </r>
  </si>
  <si>
    <r>
      <t>п/ботинки, туф.</t>
    </r>
    <r>
      <rPr>
        <sz val="12"/>
        <rFont val="Arial Narrow"/>
        <family val="2"/>
        <charset val="204"/>
      </rPr>
      <t xml:space="preserve"> (</t>
    </r>
    <r>
      <rPr>
        <i/>
        <sz val="12"/>
        <rFont val="Arial Narrow"/>
        <family val="2"/>
        <charset val="204"/>
      </rPr>
      <t>форм.стелька</t>
    </r>
    <r>
      <rPr>
        <sz val="12"/>
        <rFont val="Arial Narrow"/>
        <family val="2"/>
        <charset val="204"/>
      </rPr>
      <t>)</t>
    </r>
  </si>
  <si>
    <r>
      <t xml:space="preserve">бот. (сап.) на байке/мех </t>
    </r>
    <r>
      <rPr>
        <sz val="12"/>
        <rFont val="Arial Narrow"/>
        <family val="2"/>
        <charset val="204"/>
      </rPr>
      <t>(</t>
    </r>
    <r>
      <rPr>
        <i/>
        <sz val="12"/>
        <rFont val="Arial Narrow"/>
        <family val="2"/>
        <charset val="204"/>
      </rPr>
      <t>форм.стелька</t>
    </r>
    <r>
      <rPr>
        <sz val="12"/>
        <rFont val="Arial Narrow"/>
        <family val="2"/>
        <charset val="204"/>
      </rPr>
      <t>)</t>
    </r>
  </si>
  <si>
    <r>
      <t xml:space="preserve">Раскрой хрома на детали верха и низа (10 д./1п.)  </t>
    </r>
    <r>
      <rPr>
        <b/>
        <sz val="12"/>
        <rFont val="Arial Narrow"/>
        <family val="2"/>
        <charset val="204"/>
      </rPr>
      <t xml:space="preserve">- </t>
    </r>
    <r>
      <rPr>
        <sz val="12"/>
        <rFont val="Arial Narrow"/>
        <family val="2"/>
        <charset val="204"/>
      </rPr>
      <t>для школьников</t>
    </r>
  </si>
  <si>
    <r>
      <t xml:space="preserve">Выравнивание дет. верха </t>
    </r>
    <r>
      <rPr>
        <b/>
        <sz val="12"/>
        <rFont val="Arial Narrow"/>
        <family val="2"/>
        <charset val="204"/>
      </rPr>
      <t>(дошкольные)</t>
    </r>
  </si>
  <si>
    <r>
      <t xml:space="preserve">Спускание краев деталей верха </t>
    </r>
    <r>
      <rPr>
        <b/>
        <sz val="12"/>
        <rFont val="Arial Narrow"/>
        <family val="2"/>
        <charset val="204"/>
      </rPr>
      <t>(дошкольные, м/д)</t>
    </r>
  </si>
  <si>
    <r>
      <t xml:space="preserve">Спускание краев деталей верха </t>
    </r>
    <r>
      <rPr>
        <b/>
        <sz val="12"/>
        <rFont val="Arial Narrow"/>
        <family val="2"/>
        <charset val="204"/>
      </rPr>
      <t>(школьные, женские, мужские)</t>
    </r>
  </si>
  <si>
    <r>
      <t xml:space="preserve">Раскрой термобязи на дет. м/п  в </t>
    </r>
    <r>
      <rPr>
        <b/>
        <sz val="12"/>
        <rFont val="Arial Narrow"/>
        <family val="2"/>
        <charset val="204"/>
      </rPr>
      <t>4сл. (2д.-подошва)</t>
    </r>
  </si>
  <si>
    <r>
      <t xml:space="preserve">на сборку туфель для спортивной гимнастики </t>
    </r>
    <r>
      <rPr>
        <sz val="12"/>
        <color indexed="12"/>
        <rFont val="Arial Narrow"/>
        <family val="2"/>
        <charset val="204"/>
      </rPr>
      <t>(чешек) м. 2901, 2902, 2903, 2904,2911,2912</t>
    </r>
  </si>
  <si>
    <r>
      <t xml:space="preserve">Стачивание </t>
    </r>
    <r>
      <rPr>
        <b/>
        <sz val="12"/>
        <rFont val="Arial Narrow"/>
        <family val="2"/>
        <charset val="204"/>
      </rPr>
      <t>вытачки</t>
    </r>
    <r>
      <rPr>
        <sz val="12"/>
        <rFont val="Arial Narrow"/>
        <family val="2"/>
        <charset val="204"/>
      </rPr>
      <t xml:space="preserve"> на задинке ТШ, закреп. шва, обрезка ниток,</t>
    </r>
    <r>
      <rPr>
        <b/>
        <sz val="12"/>
        <rFont val="Arial Narrow"/>
        <family val="2"/>
        <charset val="204"/>
      </rPr>
      <t xml:space="preserve"> настрачивание ЗНР </t>
    </r>
    <r>
      <rPr>
        <sz val="12"/>
        <rFont val="Arial Narrow"/>
        <family val="2"/>
        <charset val="204"/>
      </rPr>
      <t>на задинку П-обр. стр., закреп. шва, обрезка ниток (</t>
    </r>
    <r>
      <rPr>
        <b/>
        <sz val="12"/>
        <rFont val="Arial Narrow"/>
        <family val="2"/>
        <charset val="204"/>
      </rPr>
      <t>м/д</t>
    </r>
    <r>
      <rPr>
        <sz val="12"/>
        <rFont val="Arial Narrow"/>
        <family val="2"/>
        <charset val="204"/>
      </rPr>
      <t>)</t>
    </r>
  </si>
  <si>
    <r>
      <t xml:space="preserve">Стачивание ЗШ тачным швом, закреп. шва, обрезка ниток, </t>
    </r>
    <r>
      <rPr>
        <b/>
        <sz val="12"/>
        <rFont val="Arial Narrow"/>
        <family val="2"/>
        <charset val="204"/>
      </rPr>
      <t xml:space="preserve">настрачивание ЗНР </t>
    </r>
    <r>
      <rPr>
        <sz val="12"/>
        <rFont val="Arial Narrow"/>
        <family val="2"/>
        <charset val="204"/>
      </rPr>
      <t>на задинку П-обр. стр., закреп. шва, обрезка ниток (</t>
    </r>
    <r>
      <rPr>
        <b/>
        <sz val="12"/>
        <rFont val="Arial Narrow"/>
        <family val="2"/>
        <charset val="204"/>
      </rPr>
      <t>дошк., для шк.</t>
    </r>
    <r>
      <rPr>
        <sz val="12"/>
        <rFont val="Arial Narrow"/>
        <family val="2"/>
        <charset val="204"/>
      </rPr>
      <t>)</t>
    </r>
  </si>
  <si>
    <r>
      <t xml:space="preserve">Окантовка задинки тесьмой, </t>
    </r>
    <r>
      <rPr>
        <b/>
        <i/>
        <sz val="12"/>
        <rFont val="Arial Narrow"/>
        <family val="2"/>
        <charset val="204"/>
      </rPr>
      <t>пристрач. маркировоч. ленты,</t>
    </r>
    <r>
      <rPr>
        <sz val="12"/>
        <rFont val="Arial Narrow"/>
        <family val="2"/>
        <charset val="204"/>
      </rPr>
      <t xml:space="preserve"> закреп. шва, обрезка тесьмы, ниток</t>
    </r>
  </si>
  <si>
    <r>
      <t xml:space="preserve">Пристрачивание резинки к союзке 2-мя парал. стр., </t>
    </r>
    <r>
      <rPr>
        <b/>
        <sz val="12"/>
        <rFont val="Arial Narrow"/>
        <family val="2"/>
        <charset val="204"/>
      </rPr>
      <t>настрачивание союзки</t>
    </r>
    <r>
      <rPr>
        <sz val="12"/>
        <rFont val="Arial Narrow"/>
        <family val="2"/>
        <charset val="204"/>
      </rPr>
      <t xml:space="preserve"> на задинку П-обр.стр, закр.шва, обрезка  ниток</t>
    </r>
  </si>
  <si>
    <r>
      <t xml:space="preserve">Обжиг краев резинки, </t>
    </r>
    <r>
      <rPr>
        <b/>
        <sz val="12"/>
        <rFont val="Arial Narrow"/>
        <family val="2"/>
        <charset val="204"/>
      </rPr>
      <t>выворач., формование, околач.</t>
    </r>
    <r>
      <rPr>
        <sz val="12"/>
        <rFont val="Arial Narrow"/>
        <family val="2"/>
        <charset val="204"/>
      </rPr>
      <t xml:space="preserve">, запайка, </t>
    </r>
    <r>
      <rPr>
        <b/>
        <sz val="12"/>
        <rFont val="Arial Narrow"/>
        <family val="2"/>
        <charset val="204"/>
      </rPr>
      <t>вставка стелек</t>
    </r>
    <r>
      <rPr>
        <sz val="12"/>
        <rFont val="Arial Narrow"/>
        <family val="2"/>
        <charset val="204"/>
      </rPr>
      <t>, накл. этикеток на ход.поверх. 2шт.</t>
    </r>
  </si>
  <si>
    <r>
      <t xml:space="preserve">Упаковка обуви в п/э пакеты, марк. реквизитов на коробах, накл. этикеток, компл. сдаточ. партий, </t>
    </r>
    <r>
      <rPr>
        <b/>
        <sz val="12"/>
        <rFont val="Arial Narrow"/>
        <family val="2"/>
        <charset val="204"/>
      </rPr>
      <t xml:space="preserve">сборка короба, </t>
    </r>
    <r>
      <rPr>
        <i/>
        <sz val="12"/>
        <rFont val="Arial Narrow"/>
        <family val="2"/>
        <charset val="204"/>
      </rPr>
      <t>складывание памятки</t>
    </r>
    <r>
      <rPr>
        <sz val="12"/>
        <rFont val="Arial Narrow"/>
        <family val="2"/>
        <charset val="204"/>
      </rPr>
      <t xml:space="preserve">  (1шт./1п.)</t>
    </r>
  </si>
  <si>
    <r>
      <t>Термотрансферная печать реквизитов на этикетке  (</t>
    </r>
    <r>
      <rPr>
        <b/>
        <sz val="12"/>
        <rFont val="Arial Narrow"/>
        <family val="2"/>
        <charset val="204"/>
      </rPr>
      <t>2шт/1п.+1шт./1короб</t>
    </r>
    <r>
      <rPr>
        <sz val="12"/>
        <rFont val="Arial Narrow"/>
        <family val="2"/>
        <charset val="204"/>
      </rPr>
      <t>)</t>
    </r>
  </si>
  <si>
    <r>
      <t xml:space="preserve">Настрачивание союзки на задинку, пристрач. резинки </t>
    </r>
    <r>
      <rPr>
        <b/>
        <sz val="12"/>
        <rFont val="Arial Narrow"/>
        <family val="2"/>
        <charset val="204"/>
      </rPr>
      <t>2-хряд.стр.</t>
    </r>
    <r>
      <rPr>
        <sz val="12"/>
        <rFont val="Arial Narrow"/>
        <family val="2"/>
        <charset val="204"/>
      </rPr>
      <t>, закреп.шва, обрезка  ниток</t>
    </r>
  </si>
  <si>
    <r>
      <t xml:space="preserve">Обжиг краев резинки, </t>
    </r>
    <r>
      <rPr>
        <b/>
        <sz val="12"/>
        <rFont val="Arial Narrow"/>
        <family val="2"/>
        <charset val="204"/>
      </rPr>
      <t>выворач., формование, околач.(жесткий спилок)</t>
    </r>
    <r>
      <rPr>
        <sz val="12"/>
        <rFont val="Arial Narrow"/>
        <family val="2"/>
        <charset val="204"/>
      </rPr>
      <t xml:space="preserve">, запайка, </t>
    </r>
    <r>
      <rPr>
        <b/>
        <sz val="12"/>
        <rFont val="Arial Narrow"/>
        <family val="2"/>
        <charset val="204"/>
      </rPr>
      <t>вставка стелек</t>
    </r>
    <r>
      <rPr>
        <sz val="12"/>
        <rFont val="Arial Narrow"/>
        <family val="2"/>
        <charset val="204"/>
      </rPr>
      <t>, накл. этикеток на ход.поверх. 2шт.</t>
    </r>
  </si>
  <si>
    <t>КОД ОПЕР</t>
  </si>
  <si>
    <r>
      <t xml:space="preserve">Затраты времени на 1пару, </t>
    </r>
    <r>
      <rPr>
        <b/>
        <sz val="10"/>
        <rFont val="Arial Narrow"/>
        <family val="2"/>
        <charset val="204"/>
      </rPr>
      <t>мин.</t>
    </r>
  </si>
  <si>
    <r>
      <t xml:space="preserve">Ст-ть </t>
    </r>
    <r>
      <rPr>
        <b/>
        <i/>
        <sz val="10"/>
        <rFont val="Arial Narrow"/>
        <family val="2"/>
        <charset val="204"/>
      </rPr>
      <t>1 мин</t>
    </r>
    <r>
      <rPr>
        <i/>
        <sz val="10"/>
        <rFont val="Arial Narrow"/>
        <family val="2"/>
        <charset val="204"/>
      </rPr>
      <t>., грн.</t>
    </r>
  </si>
  <si>
    <r>
      <t>Знімач взуття з колодок - Съем обуви с колодок (</t>
    </r>
    <r>
      <rPr>
        <b/>
        <i/>
        <sz val="10"/>
        <rFont val="Arial Narrow"/>
        <family val="2"/>
        <charset val="204"/>
      </rPr>
      <t>сапоги</t>
    </r>
    <r>
      <rPr>
        <sz val="10"/>
        <rFont val="Arial Narrow"/>
        <family val="2"/>
        <charset val="204"/>
      </rPr>
      <t>)</t>
    </r>
  </si>
  <si>
    <r>
      <t xml:space="preserve">на сборку обуви  туфель для ясельного возраста   </t>
    </r>
    <r>
      <rPr>
        <sz val="12"/>
        <color rgb="FF0000FF"/>
        <rFont val="Arial Narrow"/>
        <family val="2"/>
        <charset val="204"/>
      </rPr>
      <t>типа "</t>
    </r>
    <r>
      <rPr>
        <b/>
        <sz val="12"/>
        <color rgb="FF0000FF"/>
        <rFont val="Arial Narrow"/>
        <family val="2"/>
        <charset val="204"/>
      </rPr>
      <t>мокасин</t>
    </r>
    <r>
      <rPr>
        <sz val="12"/>
        <color rgb="FF0000FF"/>
        <rFont val="Arial Narrow"/>
        <family val="2"/>
        <charset val="204"/>
      </rPr>
      <t>"</t>
    </r>
  </si>
  <si>
    <r>
      <t>Взъерошивание затяж. кромки</t>
    </r>
    <r>
      <rPr>
        <b/>
        <sz val="12"/>
        <rFont val="Arial Narrow"/>
        <family val="2"/>
        <charset val="204"/>
      </rPr>
      <t xml:space="preserve"> </t>
    </r>
    <r>
      <rPr>
        <sz val="12"/>
        <rFont val="Arial Narrow"/>
        <family val="2"/>
        <charset val="204"/>
      </rPr>
      <t>(низкий борт</t>
    </r>
    <r>
      <rPr>
        <b/>
        <sz val="12"/>
        <rFont val="Arial Narrow"/>
        <family val="2"/>
        <charset val="204"/>
      </rPr>
      <t>)</t>
    </r>
  </si>
  <si>
    <r>
      <t>Нанесение клея ПУ на неход.поверх. подошвы, загрузка, выгрузка подошвы из сушила  (низкий</t>
    </r>
    <r>
      <rPr>
        <b/>
        <sz val="12"/>
        <rFont val="Arial Narrow"/>
        <family val="2"/>
        <charset val="204"/>
      </rPr>
      <t xml:space="preserve"> </t>
    </r>
    <r>
      <rPr>
        <sz val="12"/>
        <rFont val="Arial Narrow"/>
        <family val="2"/>
        <charset val="204"/>
      </rPr>
      <t xml:space="preserve">борт) </t>
    </r>
    <r>
      <rPr>
        <b/>
        <i/>
        <sz val="12"/>
        <rFont val="Arial Narrow"/>
        <family val="2"/>
        <charset val="204"/>
      </rPr>
      <t>2-хкрат. промазка</t>
    </r>
  </si>
  <si>
    <r>
      <t>Раскрой термобязи на дет. м/п  в 4</t>
    </r>
    <r>
      <rPr>
        <b/>
        <sz val="12"/>
        <rFont val="Arial Narrow"/>
        <family val="2"/>
        <charset val="204"/>
      </rPr>
      <t>сл.</t>
    </r>
    <r>
      <rPr>
        <sz val="12"/>
        <rFont val="Arial Narrow"/>
        <family val="2"/>
        <charset val="204"/>
      </rPr>
      <t xml:space="preserve"> (8д./1п.)</t>
    </r>
  </si>
  <si>
    <r>
      <t>Раскрой термобязи на дет.м/п  в 4</t>
    </r>
    <r>
      <rPr>
        <b/>
        <sz val="12"/>
        <rFont val="Arial Narrow"/>
        <family val="2"/>
        <charset val="204"/>
      </rPr>
      <t>сл.</t>
    </r>
    <r>
      <rPr>
        <sz val="12"/>
        <rFont val="Arial Narrow"/>
        <family val="2"/>
        <charset val="204"/>
      </rPr>
      <t xml:space="preserve"> (2д.)-</t>
    </r>
    <r>
      <rPr>
        <b/>
        <sz val="12"/>
        <rFont val="Arial Narrow"/>
        <family val="2"/>
        <charset val="204"/>
      </rPr>
      <t>укрепитель</t>
    </r>
  </si>
  <si>
    <r>
      <t>Дублирование м/п. на дет.верха (</t>
    </r>
    <r>
      <rPr>
        <b/>
        <sz val="12"/>
        <rFont val="Arial Narrow"/>
        <family val="2"/>
        <charset val="204"/>
      </rPr>
      <t>8д.</t>
    </r>
    <r>
      <rPr>
        <sz val="12"/>
        <rFont val="Arial Narrow"/>
        <family val="2"/>
        <charset val="204"/>
      </rPr>
      <t>)</t>
    </r>
  </si>
  <si>
    <r>
      <t xml:space="preserve">Раскрой  </t>
    </r>
    <r>
      <rPr>
        <b/>
        <sz val="12"/>
        <rFont val="Arial Narrow"/>
        <family val="2"/>
        <charset val="204"/>
      </rPr>
      <t>ТП</t>
    </r>
    <r>
      <rPr>
        <sz val="12"/>
        <rFont val="Arial Narrow"/>
        <family val="2"/>
        <charset val="204"/>
      </rPr>
      <t xml:space="preserve">  под союзку в 4 слоя   (2д./1п.)</t>
    </r>
  </si>
  <si>
    <r>
      <t xml:space="preserve">Раскрой ватина в </t>
    </r>
    <r>
      <rPr>
        <b/>
        <sz val="12"/>
        <rFont val="Arial Narrow"/>
        <family val="2"/>
        <charset val="204"/>
      </rPr>
      <t>4 слоя</t>
    </r>
    <r>
      <rPr>
        <sz val="12"/>
        <rFont val="Arial Narrow"/>
        <family val="2"/>
        <charset val="204"/>
      </rPr>
      <t xml:space="preserve"> на дет. простилки</t>
    </r>
  </si>
  <si>
    <r>
      <t xml:space="preserve">Раскрой латекса в 2 слоя на дет. </t>
    </r>
    <r>
      <rPr>
        <b/>
        <sz val="12"/>
        <rFont val="Arial Narrow"/>
        <family val="2"/>
        <charset val="204"/>
      </rPr>
      <t>геленка</t>
    </r>
    <r>
      <rPr>
        <sz val="12"/>
        <rFont val="Arial Narrow"/>
        <family val="2"/>
        <charset val="204"/>
      </rPr>
      <t xml:space="preserve"> (2 д./1п.) - </t>
    </r>
    <r>
      <rPr>
        <i/>
        <sz val="12"/>
        <rFont val="Arial Narrow"/>
        <family val="2"/>
        <charset val="204"/>
      </rPr>
      <t>спарен.резак</t>
    </r>
  </si>
  <si>
    <r>
      <t xml:space="preserve">Раскрой т/бязи на дет. м/п  в </t>
    </r>
    <r>
      <rPr>
        <b/>
        <sz val="12"/>
        <rFont val="Arial Narrow"/>
        <family val="2"/>
        <charset val="204"/>
      </rPr>
      <t>4сл.</t>
    </r>
    <r>
      <rPr>
        <sz val="12"/>
        <rFont val="Arial Narrow"/>
        <family val="2"/>
        <charset val="204"/>
      </rPr>
      <t xml:space="preserve"> (8д.)</t>
    </r>
  </si>
  <si>
    <r>
      <t>Раскрой термобязи на дет. м/п  в 4</t>
    </r>
    <r>
      <rPr>
        <b/>
        <sz val="12"/>
        <rFont val="Arial Narrow"/>
        <family val="2"/>
        <charset val="204"/>
      </rPr>
      <t>сл.</t>
    </r>
    <r>
      <rPr>
        <sz val="12"/>
        <rFont val="Arial Narrow"/>
        <family val="2"/>
        <charset val="204"/>
      </rPr>
      <t xml:space="preserve"> (2д./1п.) - </t>
    </r>
    <r>
      <rPr>
        <b/>
        <i/>
        <sz val="12"/>
        <rFont val="Arial Narrow"/>
        <family val="2"/>
        <charset val="204"/>
      </rPr>
      <t>укрепитель носка</t>
    </r>
  </si>
  <si>
    <r>
      <t xml:space="preserve">Раскрой </t>
    </r>
    <r>
      <rPr>
        <b/>
        <sz val="12"/>
        <rFont val="Arial Narrow"/>
        <family val="2"/>
        <charset val="204"/>
      </rPr>
      <t>хрома</t>
    </r>
    <r>
      <rPr>
        <sz val="12"/>
        <rFont val="Arial Narrow"/>
        <family val="2"/>
        <charset val="204"/>
      </rPr>
      <t xml:space="preserve"> на дет.верха (16д./1п.)</t>
    </r>
  </si>
  <si>
    <r>
      <t xml:space="preserve">Раскрой термобязи на дет. м/п  в </t>
    </r>
    <r>
      <rPr>
        <b/>
        <sz val="12"/>
        <rFont val="Arial Narrow"/>
        <family val="2"/>
        <charset val="204"/>
      </rPr>
      <t>4сл.</t>
    </r>
    <r>
      <rPr>
        <sz val="12"/>
        <rFont val="Arial Narrow"/>
        <family val="2"/>
        <charset val="204"/>
      </rPr>
      <t xml:space="preserve"> (8д./1п.)</t>
    </r>
  </si>
  <si>
    <r>
      <t xml:space="preserve">Наклеивание формованого </t>
    </r>
    <r>
      <rPr>
        <b/>
        <i/>
        <sz val="12"/>
        <rFont val="Arial Narrow"/>
        <family val="2"/>
        <charset val="204"/>
      </rPr>
      <t>геленка</t>
    </r>
    <r>
      <rPr>
        <sz val="12"/>
        <rFont val="Arial Narrow"/>
        <family val="2"/>
        <charset val="204"/>
      </rPr>
      <t xml:space="preserve">  на стельку вкладную</t>
    </r>
  </si>
  <si>
    <r>
      <t xml:space="preserve">Окрашивание краев дет. верха </t>
    </r>
    <r>
      <rPr>
        <b/>
        <sz val="12"/>
        <rFont val="Arial Narrow"/>
        <family val="2"/>
        <charset val="204"/>
      </rPr>
      <t>16уч.</t>
    </r>
  </si>
  <si>
    <r>
      <t xml:space="preserve">Раскрой хрома на дет.верха  (14д./1п.)   </t>
    </r>
    <r>
      <rPr>
        <b/>
        <sz val="12"/>
        <rFont val="Arial Narrow"/>
        <family val="2"/>
        <charset val="204"/>
      </rPr>
      <t>м. 0607,  0606</t>
    </r>
  </si>
  <si>
    <r>
      <t xml:space="preserve">Раскрой хрома на дет.верха  (14д./1п.)   </t>
    </r>
    <r>
      <rPr>
        <b/>
        <sz val="12"/>
        <rFont val="Arial Narrow"/>
        <family val="2"/>
        <charset val="204"/>
      </rPr>
      <t xml:space="preserve">м. 0607,  0606 - парами  </t>
    </r>
  </si>
  <si>
    <r>
      <t xml:space="preserve">Раскрой хрома на дет.верха (16д./1п.) </t>
    </r>
    <r>
      <rPr>
        <b/>
        <sz val="12"/>
        <rFont val="Arial Narrow"/>
        <family val="2"/>
        <charset val="204"/>
      </rPr>
      <t xml:space="preserve">м. 0605 -парами  </t>
    </r>
  </si>
  <si>
    <r>
      <t xml:space="preserve">Раскрой к/п на прессе (8д./1п.)      </t>
    </r>
    <r>
      <rPr>
        <b/>
        <sz val="12"/>
        <rFont val="Arial Narrow"/>
        <family val="2"/>
        <charset val="204"/>
      </rPr>
      <t>м. 0607,  0605,  0665</t>
    </r>
  </si>
  <si>
    <r>
      <t xml:space="preserve">Раскрой к/п на прессе (10д./1п.)        </t>
    </r>
    <r>
      <rPr>
        <b/>
        <sz val="12"/>
        <rFont val="Arial Narrow"/>
        <family val="2"/>
        <charset val="204"/>
      </rPr>
      <t xml:space="preserve"> м. 0606</t>
    </r>
  </si>
  <si>
    <r>
      <t>Раскрой т/бязи на дет. м/п  в 4</t>
    </r>
    <r>
      <rPr>
        <b/>
        <sz val="12"/>
        <rFont val="Arial Narrow"/>
        <family val="2"/>
        <charset val="204"/>
      </rPr>
      <t>сл.</t>
    </r>
    <r>
      <rPr>
        <sz val="12"/>
        <rFont val="Arial Narrow"/>
        <family val="2"/>
        <charset val="204"/>
      </rPr>
      <t xml:space="preserve"> (6д.)</t>
    </r>
  </si>
  <si>
    <r>
      <t xml:space="preserve">Дублирование м/п. на дет.верха (4д./1п. - </t>
    </r>
    <r>
      <rPr>
        <b/>
        <i/>
        <sz val="12"/>
        <rFont val="Arial Narrow"/>
        <family val="2"/>
        <charset val="204"/>
      </rPr>
      <t>берцы</t>
    </r>
    <r>
      <rPr>
        <sz val="12"/>
        <rFont val="Arial Narrow"/>
        <family val="2"/>
        <charset val="204"/>
      </rPr>
      <t>)</t>
    </r>
  </si>
  <si>
    <r>
      <t xml:space="preserve">Раскрой т/трикотажа на дет.подкл. под союзку в </t>
    </r>
    <r>
      <rPr>
        <b/>
        <sz val="12"/>
        <rFont val="Arial Narrow"/>
        <family val="2"/>
        <charset val="204"/>
      </rPr>
      <t>10 сл</t>
    </r>
    <r>
      <rPr>
        <sz val="12"/>
        <rFont val="Arial Narrow"/>
        <family val="2"/>
        <charset val="204"/>
      </rPr>
      <t>. (2д./1п.)</t>
    </r>
  </si>
  <si>
    <r>
      <t>Раскрой простилки из полотна иглопробивного в</t>
    </r>
    <r>
      <rPr>
        <b/>
        <sz val="12"/>
        <rFont val="Arial Narrow"/>
        <family val="2"/>
        <charset val="204"/>
      </rPr>
      <t xml:space="preserve"> 4 сл.</t>
    </r>
    <r>
      <rPr>
        <sz val="12"/>
        <rFont val="Arial Narrow"/>
        <family val="2"/>
        <charset val="204"/>
      </rPr>
      <t>, комплектовка, связка</t>
    </r>
  </si>
  <si>
    <r>
      <t xml:space="preserve">Окрашивание краев дет. верха </t>
    </r>
    <r>
      <rPr>
        <b/>
        <sz val="12"/>
        <rFont val="Arial Narrow"/>
        <family val="2"/>
        <charset val="204"/>
      </rPr>
      <t>22уч.</t>
    </r>
  </si>
  <si>
    <r>
      <t xml:space="preserve">Раскрой </t>
    </r>
    <r>
      <rPr>
        <b/>
        <sz val="12"/>
        <rFont val="Arial Narrow"/>
        <family val="2"/>
        <charset val="204"/>
      </rPr>
      <t>хрома</t>
    </r>
    <r>
      <rPr>
        <sz val="12"/>
        <rFont val="Arial Narrow"/>
        <family val="2"/>
        <charset val="204"/>
      </rPr>
      <t xml:space="preserve"> на дет.верха (14д./1п.)</t>
    </r>
  </si>
  <si>
    <r>
      <t xml:space="preserve">Раскрой  </t>
    </r>
    <r>
      <rPr>
        <b/>
        <sz val="12"/>
        <rFont val="Arial Narrow"/>
        <family val="2"/>
        <charset val="204"/>
      </rPr>
      <t>ТП</t>
    </r>
    <r>
      <rPr>
        <sz val="12"/>
        <rFont val="Arial Narrow"/>
        <family val="2"/>
        <charset val="204"/>
      </rPr>
      <t xml:space="preserve">  под союзку в 8 слоев   (2д./1п.)</t>
    </r>
  </si>
  <si>
    <r>
      <t xml:space="preserve">Раскрой  </t>
    </r>
    <r>
      <rPr>
        <b/>
        <sz val="12"/>
        <rFont val="Arial Narrow"/>
        <family val="2"/>
        <charset val="204"/>
      </rPr>
      <t>ТП</t>
    </r>
    <r>
      <rPr>
        <sz val="12"/>
        <rFont val="Arial Narrow"/>
        <family val="2"/>
        <charset val="204"/>
      </rPr>
      <t xml:space="preserve">  под союзку в 4 слоев   (2д./1п.)</t>
    </r>
  </si>
  <si>
    <r>
      <t>Раскрой термобязи на дет. м/п  в 8</t>
    </r>
    <r>
      <rPr>
        <b/>
        <sz val="12"/>
        <rFont val="Arial Narrow"/>
        <family val="2"/>
        <charset val="204"/>
      </rPr>
      <t>сл.</t>
    </r>
    <r>
      <rPr>
        <sz val="12"/>
        <rFont val="Arial Narrow"/>
        <family val="2"/>
        <charset val="204"/>
      </rPr>
      <t xml:space="preserve"> (4д./1п.)</t>
    </r>
  </si>
  <si>
    <r>
      <t>Раскрой термобязи на дет. м/п  в 20</t>
    </r>
    <r>
      <rPr>
        <b/>
        <sz val="12"/>
        <rFont val="Arial Narrow"/>
        <family val="2"/>
        <charset val="204"/>
      </rPr>
      <t>сл.</t>
    </r>
    <r>
      <rPr>
        <sz val="12"/>
        <rFont val="Arial Narrow"/>
        <family val="2"/>
        <charset val="204"/>
      </rPr>
      <t xml:space="preserve"> (4д./1п.)</t>
    </r>
  </si>
  <si>
    <r>
      <t xml:space="preserve">И Т О Г О :          мод. 0625, </t>
    </r>
    <r>
      <rPr>
        <b/>
        <sz val="12"/>
        <rFont val="Arial Narrow"/>
        <family val="2"/>
        <charset val="204"/>
      </rPr>
      <t>0630</t>
    </r>
    <r>
      <rPr>
        <sz val="12"/>
        <rFont val="Arial Narrow"/>
        <family val="2"/>
        <charset val="204"/>
      </rPr>
      <t xml:space="preserve">,  </t>
    </r>
    <r>
      <rPr>
        <b/>
        <sz val="12"/>
        <rFont val="Arial Narrow"/>
        <family val="2"/>
        <charset val="204"/>
      </rPr>
      <t>0750</t>
    </r>
  </si>
  <si>
    <r>
      <t xml:space="preserve">И Т О Г О :          мод. 0625, </t>
    </r>
    <r>
      <rPr>
        <b/>
        <sz val="12"/>
        <rFont val="Arial Narrow"/>
        <family val="2"/>
        <charset val="204"/>
      </rPr>
      <t>0630</t>
    </r>
    <r>
      <rPr>
        <sz val="12"/>
        <rFont val="Arial Narrow"/>
        <family val="2"/>
        <charset val="204"/>
      </rPr>
      <t xml:space="preserve">,  </t>
    </r>
    <r>
      <rPr>
        <b/>
        <sz val="12"/>
        <rFont val="Arial Narrow"/>
        <family val="2"/>
        <charset val="204"/>
      </rPr>
      <t>0750 еко</t>
    </r>
  </si>
  <si>
    <r>
      <t>на сборку обуви  туфель, ботинок для яс.возраста</t>
    </r>
    <r>
      <rPr>
        <b/>
        <sz val="12"/>
        <rFont val="Arial Narrow"/>
        <family val="2"/>
        <charset val="204"/>
      </rPr>
      <t xml:space="preserve"> </t>
    </r>
    <r>
      <rPr>
        <sz val="12"/>
        <rFont val="Arial Narrow"/>
        <family val="2"/>
        <charset val="204"/>
      </rPr>
      <t xml:space="preserve"> </t>
    </r>
    <r>
      <rPr>
        <b/>
        <sz val="12"/>
        <color rgb="FF0000FF"/>
        <rFont val="Arial Narrow"/>
        <family val="2"/>
        <charset val="204"/>
      </rPr>
      <t xml:space="preserve"> "Strobel"</t>
    </r>
  </si>
  <si>
    <r>
      <t>Удаление предварит. разметки, нанесение клея ПУ на затяжную кромку (</t>
    </r>
    <r>
      <rPr>
        <b/>
        <sz val="12"/>
        <rFont val="Arial Narrow"/>
        <family val="2"/>
        <charset val="204"/>
      </rPr>
      <t>высокий борт</t>
    </r>
    <r>
      <rPr>
        <sz val="12"/>
        <rFont val="Arial Narrow"/>
        <family val="2"/>
        <charset val="204"/>
      </rPr>
      <t>), загрузка обуви в камеру</t>
    </r>
  </si>
  <si>
    <r>
      <t>Обработка форм. подошвы (</t>
    </r>
    <r>
      <rPr>
        <b/>
        <sz val="12"/>
        <rFont val="Arial Narrow"/>
        <family val="2"/>
        <charset val="204"/>
      </rPr>
      <t>обезжиривание этилацетатом</t>
    </r>
    <r>
      <rPr>
        <sz val="12"/>
        <rFont val="Arial Narrow"/>
        <family val="2"/>
        <charset val="204"/>
      </rPr>
      <t>, галогенирование)</t>
    </r>
  </si>
  <si>
    <r>
      <t xml:space="preserve">Комплектувальник виробів, напівфабр. та матеріалів - Упаковка </t>
    </r>
    <r>
      <rPr>
        <b/>
        <sz val="12"/>
        <rFont val="Arial Narrow"/>
        <family val="2"/>
        <charset val="204"/>
      </rPr>
      <t>коробок</t>
    </r>
    <r>
      <rPr>
        <sz val="12"/>
        <rFont val="Arial Narrow"/>
        <family val="2"/>
        <charset val="204"/>
      </rPr>
      <t xml:space="preserve">  в короба по </t>
    </r>
    <r>
      <rPr>
        <b/>
        <sz val="12"/>
        <rFont val="Arial Narrow"/>
        <family val="2"/>
        <charset val="204"/>
      </rPr>
      <t>10-12 шт.</t>
    </r>
    <r>
      <rPr>
        <sz val="12"/>
        <rFont val="Arial Narrow"/>
        <family val="2"/>
        <charset val="204"/>
      </rPr>
      <t>, маркировка реквизитов обуви и даты на коробах, накл. этикеток, компл. сдаточ. партий</t>
    </r>
  </si>
  <si>
    <r>
      <t>Термотрансферная печать реквизитов на этикетке  (</t>
    </r>
    <r>
      <rPr>
        <b/>
        <sz val="12"/>
        <rFont val="Arial Narrow"/>
        <family val="2"/>
        <charset val="204"/>
      </rPr>
      <t>1шт/1п.+1шт./1короб</t>
    </r>
    <r>
      <rPr>
        <sz val="12"/>
        <rFont val="Arial Narrow"/>
        <family val="2"/>
        <charset val="204"/>
      </rPr>
      <t>)</t>
    </r>
  </si>
  <si>
    <r>
      <t>Удаление предварит. разметки, нанесение клея ПУ на затяжную кромку, (</t>
    </r>
    <r>
      <rPr>
        <b/>
        <sz val="12"/>
        <rFont val="Arial Narrow"/>
        <family val="2"/>
        <charset val="204"/>
      </rPr>
      <t>низкий</t>
    </r>
    <r>
      <rPr>
        <sz val="12"/>
        <rFont val="Arial Narrow"/>
        <family val="2"/>
        <charset val="204"/>
      </rPr>
      <t xml:space="preserve"> </t>
    </r>
    <r>
      <rPr>
        <b/>
        <sz val="12"/>
        <rFont val="Arial Narrow"/>
        <family val="2"/>
        <charset val="204"/>
      </rPr>
      <t>борт</t>
    </r>
    <r>
      <rPr>
        <sz val="12"/>
        <rFont val="Arial Narrow"/>
        <family val="2"/>
        <charset val="204"/>
      </rPr>
      <t>), загрузка обуви в камеру</t>
    </r>
  </si>
  <si>
    <r>
      <t xml:space="preserve">м. 2611,  2612  </t>
    </r>
    <r>
      <rPr>
        <b/>
        <i/>
        <sz val="12"/>
        <rFont val="Arial Narrow"/>
        <family val="2"/>
        <charset val="204"/>
      </rPr>
      <t>с украшением</t>
    </r>
  </si>
  <si>
    <r>
      <t xml:space="preserve">И Т О Г О :               м. 2609,  2610,  </t>
    </r>
    <r>
      <rPr>
        <b/>
        <sz val="12"/>
        <rFont val="Arial Narrow"/>
        <family val="2"/>
        <charset val="204"/>
      </rPr>
      <t>2517 без стельки</t>
    </r>
  </si>
  <si>
    <r>
      <t xml:space="preserve">на сборку заготовки туфель </t>
    </r>
    <r>
      <rPr>
        <sz val="12"/>
        <color rgb="FF0000FF"/>
        <rFont val="Arial Narrow"/>
        <family val="2"/>
        <charset val="204"/>
      </rPr>
      <t xml:space="preserve"> мод. </t>
    </r>
    <r>
      <rPr>
        <b/>
        <sz val="12"/>
        <color rgb="FF0000FF"/>
        <rFont val="Arial Narrow"/>
        <family val="2"/>
        <charset val="204"/>
      </rPr>
      <t>2609,  2610,  2611, 2612, 2614, 2619  "Strobel"</t>
    </r>
  </si>
  <si>
    <r>
      <t xml:space="preserve">Наклеивание укр. тесьмы на ЧПР, подрам. ремень, дет. союзки под выворотку, разрезка тесьмы (6д./1п.)  </t>
    </r>
    <r>
      <rPr>
        <b/>
        <sz val="12"/>
        <rFont val="Arial Narrow"/>
        <family val="2"/>
        <charset val="204"/>
      </rPr>
      <t>мод. 2609, 2611, 2612, 2614</t>
    </r>
  </si>
  <si>
    <r>
      <t xml:space="preserve">Нанесение клея на </t>
    </r>
    <r>
      <rPr>
        <b/>
        <sz val="12"/>
        <rFont val="Arial Narrow"/>
        <family val="2"/>
        <charset val="204"/>
      </rPr>
      <t>обсоюзку м. 2611</t>
    </r>
    <r>
      <rPr>
        <sz val="12"/>
        <rFont val="Arial Narrow"/>
        <family val="2"/>
        <charset val="204"/>
      </rPr>
      <t xml:space="preserve"> (</t>
    </r>
    <r>
      <rPr>
        <b/>
        <sz val="12"/>
        <rFont val="Arial Narrow"/>
        <family val="2"/>
        <charset val="204"/>
      </rPr>
      <t>накладку м. 2610</t>
    </r>
    <r>
      <rPr>
        <sz val="12"/>
        <rFont val="Arial Narrow"/>
        <family val="2"/>
        <charset val="204"/>
      </rPr>
      <t>), союзку, сушка, дубл. (2уч./1п.)</t>
    </r>
  </si>
  <si>
    <r>
      <t xml:space="preserve">Настрачивание обсоюзки на союзку </t>
    </r>
    <r>
      <rPr>
        <b/>
        <sz val="12"/>
        <rFont val="Arial Narrow"/>
        <family val="2"/>
        <charset val="204"/>
      </rPr>
      <t>2-мя парал. стр</t>
    </r>
    <r>
      <rPr>
        <sz val="12"/>
        <rFont val="Arial Narrow"/>
        <family val="2"/>
        <charset val="204"/>
      </rPr>
      <t xml:space="preserve">., закреп.шва, обрезка ниток  </t>
    </r>
    <r>
      <rPr>
        <b/>
        <sz val="12"/>
        <rFont val="Arial Narrow"/>
        <family val="2"/>
        <charset val="204"/>
      </rPr>
      <t>м. 2611</t>
    </r>
  </si>
  <si>
    <r>
      <t xml:space="preserve">Обстрачивание украш. "круг" О-обр.стр., закреп. шва, перетяг., обрезка ниток  (2уч./1п.) </t>
    </r>
    <r>
      <rPr>
        <b/>
        <sz val="12"/>
        <rFont val="Arial Narrow"/>
        <family val="2"/>
        <charset val="204"/>
      </rPr>
      <t>м. 2611</t>
    </r>
  </si>
  <si>
    <r>
      <t xml:space="preserve">Вставка украшений в отв. "листочка", </t>
    </r>
    <r>
      <rPr>
        <b/>
        <i/>
        <sz val="12"/>
        <rFont val="Arial Narrow"/>
        <family val="2"/>
        <charset val="204"/>
      </rPr>
      <t>разгибание краёв украшений</t>
    </r>
    <r>
      <rPr>
        <sz val="12"/>
        <rFont val="Arial Narrow"/>
        <family val="2"/>
        <charset val="204"/>
      </rPr>
      <t xml:space="preserve">  2шт/1п. </t>
    </r>
    <r>
      <rPr>
        <b/>
        <sz val="12"/>
        <rFont val="Arial Narrow"/>
        <family val="2"/>
        <charset val="204"/>
      </rPr>
      <t>м. 2611</t>
    </r>
  </si>
  <si>
    <r>
      <t xml:space="preserve">Нанесение клея НК на </t>
    </r>
    <r>
      <rPr>
        <b/>
        <sz val="12"/>
        <rFont val="Arial Narrow"/>
        <family val="2"/>
        <charset val="204"/>
      </rPr>
      <t>накладку</t>
    </r>
    <r>
      <rPr>
        <sz val="12"/>
        <rFont val="Arial Narrow"/>
        <family val="2"/>
        <charset val="204"/>
      </rPr>
      <t xml:space="preserve">, к/п, сушка, дубл. </t>
    </r>
    <r>
      <rPr>
        <b/>
        <sz val="12"/>
        <rFont val="Arial Narrow"/>
        <family val="2"/>
        <charset val="204"/>
      </rPr>
      <t>м. 2610</t>
    </r>
  </si>
  <si>
    <r>
      <t xml:space="preserve">Строчка канта </t>
    </r>
    <r>
      <rPr>
        <b/>
        <sz val="12"/>
        <rFont val="Arial Narrow"/>
        <family val="2"/>
        <charset val="204"/>
      </rPr>
      <t>накладки по верх.краю</t>
    </r>
    <r>
      <rPr>
        <sz val="12"/>
        <rFont val="Arial Narrow"/>
        <family val="2"/>
        <charset val="204"/>
      </rPr>
      <t xml:space="preserve">, закреп. шва, обрезка ниток, </t>
    </r>
    <r>
      <rPr>
        <b/>
        <i/>
        <sz val="12"/>
        <rFont val="Arial Narrow"/>
        <family val="2"/>
        <charset val="204"/>
      </rPr>
      <t xml:space="preserve">обр. КП вручную  </t>
    </r>
    <r>
      <rPr>
        <b/>
        <sz val="12"/>
        <rFont val="Arial Narrow"/>
        <family val="2"/>
        <charset val="204"/>
      </rPr>
      <t>м. 2610</t>
    </r>
  </si>
  <si>
    <r>
      <t>Настрачивание НПР на накладку (</t>
    </r>
    <r>
      <rPr>
        <b/>
        <i/>
        <sz val="12"/>
        <rFont val="Arial Narrow"/>
        <family val="2"/>
        <charset val="204"/>
      </rPr>
      <t>отворачивание, пристр.</t>
    </r>
    <r>
      <rPr>
        <sz val="12"/>
        <rFont val="Arial Narrow"/>
        <family val="2"/>
        <charset val="204"/>
      </rPr>
      <t xml:space="preserve">), закреп. шва, обрезка ниток (4уч./1п.)  </t>
    </r>
    <r>
      <rPr>
        <b/>
        <sz val="12"/>
        <rFont val="Arial Narrow"/>
        <family val="2"/>
        <charset val="204"/>
      </rPr>
      <t>м.2610</t>
    </r>
  </si>
  <si>
    <r>
      <t xml:space="preserve">Настрачивание накладки на союзку </t>
    </r>
    <r>
      <rPr>
        <b/>
        <sz val="12"/>
        <rFont val="Arial Narrow"/>
        <family val="2"/>
        <charset val="204"/>
      </rPr>
      <t>П-обр. стр</t>
    </r>
    <r>
      <rPr>
        <sz val="12"/>
        <rFont val="Arial Narrow"/>
        <family val="2"/>
        <charset val="204"/>
      </rPr>
      <t xml:space="preserve">., закреп.шва, обрезка ниток (4уч./1п.)  </t>
    </r>
    <r>
      <rPr>
        <b/>
        <sz val="12"/>
        <rFont val="Arial Narrow"/>
        <family val="2"/>
        <charset val="204"/>
      </rPr>
      <t>м. 2610</t>
    </r>
  </si>
  <si>
    <r>
      <t xml:space="preserve">Наклеивание укр. тесьмы на ЧПР, подрам. ремень, дет. союзки под выворотку, разрезка тесьмы (8д./1п.)  </t>
    </r>
    <r>
      <rPr>
        <b/>
        <sz val="12"/>
        <rFont val="Arial Narrow"/>
        <family val="2"/>
        <charset val="204"/>
      </rPr>
      <t>мод. 2610</t>
    </r>
  </si>
  <si>
    <r>
      <t xml:space="preserve">Вставка украшений в отверстие "цветочка" (4шт./1п.), </t>
    </r>
    <r>
      <rPr>
        <b/>
        <i/>
        <sz val="12"/>
        <rFont val="Arial Narrow"/>
        <family val="2"/>
        <charset val="204"/>
      </rPr>
      <t>разгибание, загибание и околачивание краёв украшения</t>
    </r>
    <r>
      <rPr>
        <sz val="12"/>
        <rFont val="Arial Narrow"/>
        <family val="2"/>
        <charset val="204"/>
      </rPr>
      <t xml:space="preserve">  2шт/1п. </t>
    </r>
    <r>
      <rPr>
        <b/>
        <sz val="12"/>
        <rFont val="Arial Narrow"/>
        <family val="2"/>
        <charset val="204"/>
      </rPr>
      <t>м. 2612</t>
    </r>
  </si>
  <si>
    <r>
      <t xml:space="preserve">Вставка декоративной продержки в разрезы союзки (36шт/1п.), обрезка 2 уч./1п. </t>
    </r>
    <r>
      <rPr>
        <b/>
        <sz val="12"/>
        <rFont val="Arial Narrow"/>
        <family val="2"/>
        <charset val="204"/>
      </rPr>
      <t>м. 2612</t>
    </r>
  </si>
  <si>
    <r>
      <t xml:space="preserve">Строчка декор. линий на дет.союзки и задинки 2-мя парал. строчк., закреп. шва, обрезка ниток (4уч./1п.) </t>
    </r>
    <r>
      <rPr>
        <b/>
        <sz val="12"/>
        <rFont val="Arial Narrow"/>
        <family val="2"/>
        <charset val="204"/>
      </rPr>
      <t xml:space="preserve"> м. 2614</t>
    </r>
  </si>
  <si>
    <r>
      <t>Строчка канта союзки, закреп. шва, обрезка ниток (2уч./1п.) м.</t>
    </r>
    <r>
      <rPr>
        <b/>
        <sz val="12"/>
        <rFont val="Arial Narrow"/>
        <family val="2"/>
        <charset val="204"/>
      </rPr>
      <t xml:space="preserve"> 2614</t>
    </r>
  </si>
  <si>
    <r>
      <t>Настрачивание НПР на накладку (</t>
    </r>
    <r>
      <rPr>
        <b/>
        <i/>
        <sz val="12"/>
        <rFont val="Arial Narrow"/>
        <family val="2"/>
        <charset val="204"/>
      </rPr>
      <t>отворачивание, пристр.</t>
    </r>
    <r>
      <rPr>
        <sz val="12"/>
        <rFont val="Arial Narrow"/>
        <family val="2"/>
        <charset val="204"/>
      </rPr>
      <t xml:space="preserve">), закреп. шва, обрезка ниток (4уч./1п.)  </t>
    </r>
    <r>
      <rPr>
        <b/>
        <sz val="12"/>
        <rFont val="Arial Narrow"/>
        <family val="2"/>
        <charset val="204"/>
      </rPr>
      <t>м.2614</t>
    </r>
  </si>
  <si>
    <r>
      <t xml:space="preserve">Пробивание отверстий для хольнитенов, вставка хольнитенов в НПР (6шт./1п.) </t>
    </r>
    <r>
      <rPr>
        <b/>
        <sz val="12"/>
        <rFont val="Arial Narrow"/>
        <family val="2"/>
        <charset val="204"/>
      </rPr>
      <t>м.</t>
    </r>
    <r>
      <rPr>
        <sz val="12"/>
        <rFont val="Arial Narrow"/>
        <family val="2"/>
        <charset val="204"/>
      </rPr>
      <t xml:space="preserve"> </t>
    </r>
    <r>
      <rPr>
        <b/>
        <sz val="12"/>
        <rFont val="Arial Narrow"/>
        <family val="2"/>
        <charset val="204"/>
      </rPr>
      <t>2614</t>
    </r>
  </si>
  <si>
    <r>
      <t>Настрачивание задинки на союзку П</t>
    </r>
    <r>
      <rPr>
        <b/>
        <sz val="12"/>
        <rFont val="Arial Narrow"/>
        <family val="2"/>
        <charset val="204"/>
      </rPr>
      <t xml:space="preserve">-обр. </t>
    </r>
    <r>
      <rPr>
        <sz val="12"/>
        <rFont val="Arial Narrow"/>
        <family val="2"/>
        <charset val="204"/>
      </rPr>
      <t xml:space="preserve">стр. (поперечная), строчка канта задинки согласно образца, закреп. шва, обрезка ниток </t>
    </r>
    <r>
      <rPr>
        <b/>
        <sz val="12"/>
        <rFont val="Arial Narrow"/>
        <family val="2"/>
        <charset val="204"/>
      </rPr>
      <t>м. 2614</t>
    </r>
  </si>
  <si>
    <r>
      <t>на сборку заготовки туфель малодетских     типа   "</t>
    </r>
    <r>
      <rPr>
        <b/>
        <sz val="12"/>
        <rFont val="Arial Narrow"/>
        <family val="2"/>
        <charset val="204"/>
      </rPr>
      <t>мокасин</t>
    </r>
    <r>
      <rPr>
        <sz val="12"/>
        <rFont val="Arial Narrow"/>
        <family val="2"/>
        <charset val="204"/>
      </rPr>
      <t>"</t>
    </r>
    <r>
      <rPr>
        <sz val="12"/>
        <color rgb="FF0000FF"/>
        <rFont val="Arial Narrow"/>
        <family val="2"/>
        <charset val="204"/>
      </rPr>
      <t xml:space="preserve"> </t>
    </r>
    <r>
      <rPr>
        <b/>
        <sz val="12"/>
        <color rgb="FF0000FF"/>
        <rFont val="Arial Narrow"/>
        <family val="2"/>
        <charset val="204"/>
      </rPr>
      <t xml:space="preserve">мод.1408, 1412, 1409, 1410, 1406, 1411, 1413, 1422 </t>
    </r>
  </si>
  <si>
    <r>
      <t xml:space="preserve">Настрачивание задинки на берцы </t>
    </r>
    <r>
      <rPr>
        <b/>
        <i/>
        <sz val="12"/>
        <rFont val="Arial Narrow"/>
        <family val="2"/>
        <charset val="204"/>
      </rPr>
      <t>2-хряд. стр</t>
    </r>
    <r>
      <rPr>
        <sz val="12"/>
        <rFont val="Arial Narrow"/>
        <family val="2"/>
        <charset val="204"/>
      </rPr>
      <t>., закрепление шва, обрезка ниток (4уч./1п.)</t>
    </r>
  </si>
  <si>
    <r>
      <t>Нанесение клея НК на верхний край берцев под выворотку, сушка, загибка верхнего канта</t>
    </r>
    <r>
      <rPr>
        <sz val="12"/>
        <rFont val="Arial Narrow"/>
        <family val="2"/>
        <charset val="204"/>
      </rPr>
      <t>, нанесение клея НК на узел берцев и узел подкл., сушка, выворач. подкл., форм. канта, дублирование верха и подкладки</t>
    </r>
  </si>
  <si>
    <r>
      <t xml:space="preserve">Нанесение клея НК на </t>
    </r>
    <r>
      <rPr>
        <b/>
        <sz val="12"/>
        <rFont val="Arial Narrow"/>
        <family val="2"/>
        <charset val="204"/>
      </rPr>
      <t>мокасин</t>
    </r>
    <r>
      <rPr>
        <sz val="12"/>
        <rFont val="Arial Narrow"/>
        <family val="2"/>
        <charset val="204"/>
      </rPr>
      <t>. вставку, к/п, сушка, дублирование</t>
    </r>
  </si>
  <si>
    <r>
      <t xml:space="preserve">Строчка канта </t>
    </r>
    <r>
      <rPr>
        <b/>
        <sz val="12"/>
        <rFont val="Arial Narrow"/>
        <family val="2"/>
        <charset val="204"/>
      </rPr>
      <t>мокасин. вставки по периметру</t>
    </r>
    <r>
      <rPr>
        <sz val="12"/>
        <rFont val="Arial Narrow"/>
        <family val="2"/>
        <charset val="204"/>
      </rPr>
      <t xml:space="preserve"> с одновр. обрезкой к/п н/а и вручную, закрепление шва, обрезка ниток</t>
    </r>
  </si>
  <si>
    <r>
      <t xml:space="preserve">Ручное плетение мокас. шва с одновр. припосадкой загот., закреп. шва, завяз. узлов, обрезка ниток    </t>
    </r>
    <r>
      <rPr>
        <b/>
        <sz val="12"/>
        <rFont val="Arial Narrow"/>
        <family val="2"/>
        <charset val="204"/>
      </rPr>
      <t>мод. 1408, 1412</t>
    </r>
  </si>
  <si>
    <r>
      <t xml:space="preserve">Ручное плетение мокас. шва с одновр. припосадкой загот., закреп. шва, завяз. узлов, обрезка ниток   </t>
    </r>
    <r>
      <rPr>
        <b/>
        <sz val="12"/>
        <rFont val="Arial Narrow"/>
        <family val="2"/>
        <charset val="204"/>
      </rPr>
      <t>мод. 1406, 1409, 1410</t>
    </r>
  </si>
  <si>
    <r>
      <t>Контроль кач. заготовок, компл. в производ. партии (</t>
    </r>
    <r>
      <rPr>
        <b/>
        <i/>
        <sz val="12"/>
        <rFont val="Arial Narrow"/>
        <family val="2"/>
        <charset val="204"/>
      </rPr>
      <t>по-парно</t>
    </r>
    <r>
      <rPr>
        <sz val="12"/>
        <rFont val="Arial Narrow"/>
        <family val="2"/>
        <charset val="204"/>
      </rPr>
      <t>), связ. партий, сдача в кладовую</t>
    </r>
  </si>
  <si>
    <r>
      <t xml:space="preserve">Строчка канта </t>
    </r>
    <r>
      <rPr>
        <b/>
        <sz val="12"/>
        <rFont val="Arial Narrow"/>
        <family val="2"/>
        <charset val="204"/>
      </rPr>
      <t>берцев</t>
    </r>
    <r>
      <rPr>
        <sz val="12"/>
        <rFont val="Arial Narrow"/>
        <family val="2"/>
        <charset val="204"/>
      </rPr>
      <t xml:space="preserve"> с одновр. обрезкой к/п н/а и вручную, закрепление шва, обрезка ниток</t>
    </r>
    <r>
      <rPr>
        <b/>
        <sz val="12"/>
        <rFont val="Arial Narrow"/>
        <family val="2"/>
        <charset val="204"/>
      </rPr>
      <t xml:space="preserve"> </t>
    </r>
  </si>
  <si>
    <r>
      <t xml:space="preserve">Настрачивание "вилькро" жесткого на заготовку по схеме, закреп. шва, обрезка ниток (2д./1п.) </t>
    </r>
    <r>
      <rPr>
        <b/>
        <sz val="12"/>
        <rFont val="Arial Narrow"/>
        <family val="2"/>
        <charset val="204"/>
      </rPr>
      <t>мод.1408, 1412</t>
    </r>
  </si>
  <si>
    <r>
      <t xml:space="preserve">Настрачивание "вилькро" мягкого на к/п под ЧПР, закрепление шва, обрезка ниток  (2д./1п.)     </t>
    </r>
    <r>
      <rPr>
        <b/>
        <sz val="12"/>
        <rFont val="Arial Narrow"/>
        <family val="2"/>
        <charset val="204"/>
      </rPr>
      <t>мод.1408, 1412</t>
    </r>
  </si>
  <si>
    <r>
      <t xml:space="preserve">Нанесение клея НК на ЧПР, к/п, край "флажка", сушка, дублирование, изгот."флажка", вставка между верхом и к/п     </t>
    </r>
    <r>
      <rPr>
        <b/>
        <sz val="12"/>
        <rFont val="Arial Narrow"/>
        <family val="2"/>
        <charset val="204"/>
      </rPr>
      <t>мод.1408</t>
    </r>
  </si>
  <si>
    <r>
      <t xml:space="preserve">Нанесение клея НК на ЧПР, к/п, сушка, дублирование (2д./1п.)   </t>
    </r>
    <r>
      <rPr>
        <b/>
        <sz val="12"/>
        <rFont val="Arial Narrow"/>
        <family val="2"/>
        <charset val="204"/>
      </rPr>
      <t>мод.1412</t>
    </r>
  </si>
  <si>
    <r>
      <t xml:space="preserve">Настрачивание ЧПР на заготовку </t>
    </r>
    <r>
      <rPr>
        <b/>
        <sz val="12"/>
        <rFont val="Arial Narrow"/>
        <family val="2"/>
        <charset val="204"/>
      </rPr>
      <t>О-обр. стр.</t>
    </r>
    <r>
      <rPr>
        <sz val="12"/>
        <rFont val="Arial Narrow"/>
        <family val="2"/>
        <charset val="204"/>
      </rPr>
      <t>, закреп. шва, обрезка ниток (2д./1п.)</t>
    </r>
  </si>
  <si>
    <r>
      <t xml:space="preserve">Изготовление украшений </t>
    </r>
    <r>
      <rPr>
        <sz val="12"/>
        <rFont val="Arial Narrow"/>
        <family val="2"/>
        <charset val="204"/>
      </rPr>
      <t xml:space="preserve">на ЧПР (2дет.)  м. </t>
    </r>
    <r>
      <rPr>
        <b/>
        <sz val="12"/>
        <rFont val="Arial Narrow"/>
        <family val="2"/>
        <charset val="204"/>
      </rPr>
      <t>1412</t>
    </r>
  </si>
  <si>
    <r>
      <t xml:space="preserve">Наклеивание укреп. тесьмы на ЧПР,  разрезка тесьмы  (2д./1п.) </t>
    </r>
    <r>
      <rPr>
        <b/>
        <sz val="12"/>
        <rFont val="Arial Narrow"/>
        <family val="2"/>
        <charset val="204"/>
      </rPr>
      <t>мод. 1408, 1412</t>
    </r>
  </si>
  <si>
    <r>
      <t xml:space="preserve">Строчка канта </t>
    </r>
    <r>
      <rPr>
        <b/>
        <sz val="12"/>
        <rFont val="Arial Narrow"/>
        <family val="2"/>
        <charset val="204"/>
      </rPr>
      <t>берцев без обрезки к/п</t>
    </r>
    <r>
      <rPr>
        <sz val="12"/>
        <rFont val="Arial Narrow"/>
        <family val="2"/>
        <charset val="204"/>
      </rPr>
      <t>, закрепление шва, обрезка ниток</t>
    </r>
  </si>
  <si>
    <r>
      <t xml:space="preserve">Строчка канта </t>
    </r>
    <r>
      <rPr>
        <b/>
        <sz val="12"/>
        <rFont val="Arial Narrow"/>
        <family val="2"/>
        <charset val="204"/>
      </rPr>
      <t>мокасин. вставки по периметру без обрезки к/п</t>
    </r>
    <r>
      <rPr>
        <sz val="12"/>
        <rFont val="Arial Narrow"/>
        <family val="2"/>
        <charset val="204"/>
      </rPr>
      <t>, закрепление шва, обрезка ниток</t>
    </r>
  </si>
  <si>
    <r>
      <t>Обрезка к/п</t>
    </r>
    <r>
      <rPr>
        <sz val="12"/>
        <rFont val="Arial Narrow"/>
        <family val="2"/>
        <charset val="204"/>
      </rPr>
      <t>, "вилькро" вручную (берцы, мокасиновая вставка, ЧПР)</t>
    </r>
  </si>
  <si>
    <r>
      <t xml:space="preserve">Нанесение клея НК на вставку, к/п, сушка, дубл., </t>
    </r>
    <r>
      <rPr>
        <b/>
        <sz val="12"/>
        <rFont val="Arial Narrow"/>
        <family val="2"/>
        <charset val="204"/>
      </rPr>
      <t>изгот. петли</t>
    </r>
    <r>
      <rPr>
        <sz val="12"/>
        <rFont val="Arial Narrow"/>
        <family val="2"/>
        <charset val="204"/>
      </rPr>
      <t>, вставка между верхом и к/п</t>
    </r>
  </si>
  <si>
    <r>
      <t xml:space="preserve">Нанесение клея НК на ЧПР, "велькро" мягкое, жесткое, сушка, дубл. </t>
    </r>
    <r>
      <rPr>
        <b/>
        <sz val="12"/>
        <rFont val="Arial Narrow"/>
        <family val="2"/>
        <charset val="204"/>
      </rPr>
      <t>2д./1п.</t>
    </r>
  </si>
  <si>
    <r>
      <t xml:space="preserve">Строчка канта ЧПР </t>
    </r>
    <r>
      <rPr>
        <b/>
        <i/>
        <sz val="12"/>
        <rFont val="Arial Narrow"/>
        <family val="2"/>
        <charset val="204"/>
      </rPr>
      <t xml:space="preserve">2-мя парал. стр. без </t>
    </r>
    <r>
      <rPr>
        <sz val="12"/>
        <rFont val="Arial Narrow"/>
        <family val="2"/>
        <charset val="204"/>
      </rPr>
      <t>обрезки к/п,  "вилькро", закреп. шва, обрезка ниток (2д.)</t>
    </r>
  </si>
  <si>
    <r>
      <t>Обрезка к/п</t>
    </r>
    <r>
      <rPr>
        <sz val="12"/>
        <rFont val="Arial Narrow"/>
        <family val="2"/>
        <charset val="204"/>
      </rPr>
      <t>, "вилькро" вручную (мокасиновая вставка, ЧПР)</t>
    </r>
  </si>
  <si>
    <r>
      <t xml:space="preserve">Настрачивание ЧПР на заготовку </t>
    </r>
    <r>
      <rPr>
        <b/>
        <sz val="12"/>
        <rFont val="Arial Narrow"/>
        <family val="2"/>
        <charset val="204"/>
      </rPr>
      <t>по схеме</t>
    </r>
    <r>
      <rPr>
        <sz val="12"/>
        <rFont val="Arial Narrow"/>
        <family val="2"/>
        <charset val="204"/>
      </rPr>
      <t>, закреп. шва, перетягивание, обрезка ниток (2д./1п.)</t>
    </r>
  </si>
  <si>
    <r>
      <t xml:space="preserve">Настрачивание подрамочника на заготовку </t>
    </r>
    <r>
      <rPr>
        <b/>
        <sz val="12"/>
        <rFont val="Arial Narrow"/>
        <family val="2"/>
        <charset val="204"/>
      </rPr>
      <t>О-обр. стр.</t>
    </r>
    <r>
      <rPr>
        <sz val="12"/>
        <rFont val="Arial Narrow"/>
        <family val="2"/>
        <charset val="204"/>
      </rPr>
      <t>, закреп. шва, обрезка ниток (2д./1п.)</t>
    </r>
  </si>
  <si>
    <r>
      <t xml:space="preserve">Настрачивание петли под ЧПР </t>
    </r>
    <r>
      <rPr>
        <b/>
        <sz val="12"/>
        <rFont val="Arial Narrow"/>
        <family val="2"/>
        <charset val="204"/>
      </rPr>
      <t>О-обр. стр.</t>
    </r>
    <r>
      <rPr>
        <sz val="12"/>
        <rFont val="Arial Narrow"/>
        <family val="2"/>
        <charset val="204"/>
      </rPr>
      <t>, закреп. шва, обрезка ниток (2д./1п.)</t>
    </r>
  </si>
  <si>
    <r>
      <t>Изготовление "банта"</t>
    </r>
    <r>
      <rPr>
        <sz val="12"/>
        <rFont val="Arial Narrow"/>
        <family val="2"/>
        <charset val="204"/>
      </rPr>
      <t xml:space="preserve">, нанесение клея на "бант", союзку, сушка, дубл. (2д./1п.)  </t>
    </r>
    <r>
      <rPr>
        <b/>
        <sz val="12"/>
        <rFont val="Arial Narrow"/>
        <family val="2"/>
        <charset val="204"/>
      </rPr>
      <t>м. 1410</t>
    </r>
  </si>
  <si>
    <r>
      <t xml:space="preserve">Настрачивание "банта" на союзку, закреп. шва, перетягивание, обрезка ниток (4уч./1п.) </t>
    </r>
    <r>
      <rPr>
        <b/>
        <sz val="12"/>
        <rFont val="Arial Narrow"/>
        <family val="2"/>
        <charset val="204"/>
      </rPr>
      <t xml:space="preserve"> м. 1410</t>
    </r>
  </si>
  <si>
    <r>
      <t xml:space="preserve">Настрачивание подпряжечника на заготовку </t>
    </r>
    <r>
      <rPr>
        <b/>
        <sz val="12"/>
        <rFont val="Arial Narrow"/>
        <family val="2"/>
        <charset val="204"/>
      </rPr>
      <t>О-обр. стр.</t>
    </r>
    <r>
      <rPr>
        <sz val="12"/>
        <rFont val="Arial Narrow"/>
        <family val="2"/>
        <charset val="204"/>
      </rPr>
      <t>, закреп. шва, обрезка ниток (2д./1п.)</t>
    </r>
  </si>
  <si>
    <r>
      <t xml:space="preserve">Пробивание отверстий в подпряж. для вставки пряжки (2шт./1п.)   </t>
    </r>
    <r>
      <rPr>
        <b/>
        <sz val="12"/>
        <rFont val="Arial Narrow"/>
        <family val="2"/>
        <charset val="204"/>
      </rPr>
      <t>мод. 1406</t>
    </r>
  </si>
  <si>
    <r>
      <t xml:space="preserve">Стачивание вытачек на деталях цветочков (12уч./1п.),  закрепление шва, обрезка ниток </t>
    </r>
    <r>
      <rPr>
        <b/>
        <sz val="12"/>
        <rFont val="Arial Narrow"/>
        <family val="2"/>
        <charset val="204"/>
      </rPr>
      <t>мод.1413</t>
    </r>
  </si>
  <si>
    <r>
      <t>Околачивание вытачек на деталях цветочков (12уч./1п.)</t>
    </r>
    <r>
      <rPr>
        <b/>
        <sz val="12"/>
        <rFont val="Arial Narrow"/>
        <family val="2"/>
        <charset val="204"/>
      </rPr>
      <t xml:space="preserve"> мод.1413</t>
    </r>
  </si>
  <si>
    <r>
      <t>Пробивка отверстий (4шт.), вставка, расклёп. хольн.(2шт.) (</t>
    </r>
    <r>
      <rPr>
        <b/>
        <i/>
        <sz val="12"/>
        <rFont val="Arial Narrow"/>
        <family val="2"/>
        <charset val="204"/>
      </rPr>
      <t>надевание цветочков 4шт.</t>
    </r>
    <r>
      <rPr>
        <sz val="12"/>
        <rFont val="Arial Narrow"/>
        <family val="2"/>
        <charset val="204"/>
      </rPr>
      <t xml:space="preserve">) </t>
    </r>
    <r>
      <rPr>
        <b/>
        <sz val="12"/>
        <rFont val="Arial Narrow"/>
        <family val="2"/>
        <charset val="204"/>
      </rPr>
      <t>мод.1413</t>
    </r>
  </si>
  <si>
    <r>
      <t xml:space="preserve">Запайка концов ниток деталей украшения </t>
    </r>
    <r>
      <rPr>
        <b/>
        <sz val="12"/>
        <rFont val="Arial Narrow"/>
        <family val="2"/>
        <charset val="204"/>
      </rPr>
      <t>мод.1413</t>
    </r>
  </si>
  <si>
    <r>
      <t xml:space="preserve">на сборку заготовки полуботинок для школьников девочек   </t>
    </r>
    <r>
      <rPr>
        <sz val="12"/>
        <color indexed="12"/>
        <rFont val="Arial Narrow"/>
        <family val="2"/>
        <charset val="204"/>
      </rPr>
      <t>мод.</t>
    </r>
    <r>
      <rPr>
        <b/>
        <sz val="12"/>
        <color indexed="12"/>
        <rFont val="Arial Narrow"/>
        <family val="2"/>
        <charset val="204"/>
      </rPr>
      <t xml:space="preserve"> 0701, 0714</t>
    </r>
  </si>
  <si>
    <r>
      <t>Складальник верху взуття - Строчка канта союзки (</t>
    </r>
    <r>
      <rPr>
        <i/>
        <sz val="12"/>
        <rFont val="Arial Narrow"/>
        <family val="2"/>
        <charset val="204"/>
      </rPr>
      <t>язычка</t>
    </r>
    <r>
      <rPr>
        <sz val="12"/>
        <rFont val="Arial Narrow"/>
        <family val="2"/>
        <charset val="204"/>
      </rPr>
      <t xml:space="preserve">) с одновр.обрезкой к/п н/а и вручную, закреп. шва, обрезка ниток </t>
    </r>
  </si>
  <si>
    <r>
      <t xml:space="preserve">на сборку заготовки полуботинок для ясельного возраста  </t>
    </r>
    <r>
      <rPr>
        <b/>
        <sz val="12"/>
        <color rgb="FF0000FF"/>
        <rFont val="Arial Narrow"/>
        <family val="2"/>
        <charset val="204"/>
      </rPr>
      <t>мод. 2620</t>
    </r>
  </si>
  <si>
    <r>
      <t>Наклеивание укр.тесьмы (</t>
    </r>
    <r>
      <rPr>
        <i/>
        <sz val="12"/>
        <rFont val="Arial Narrow"/>
        <family val="2"/>
        <charset val="204"/>
      </rPr>
      <t>узкая</t>
    </r>
    <r>
      <rPr>
        <sz val="12"/>
        <rFont val="Arial Narrow"/>
        <family val="2"/>
        <charset val="204"/>
      </rPr>
      <t>) под декоративную строчку (8уч./1п.)</t>
    </r>
  </si>
  <si>
    <r>
      <t xml:space="preserve">Наклеивание укр.тесьмы </t>
    </r>
    <r>
      <rPr>
        <i/>
        <sz val="12"/>
        <rFont val="Arial Narrow"/>
        <family val="2"/>
        <charset val="204"/>
      </rPr>
      <t>(широкая</t>
    </r>
    <r>
      <rPr>
        <sz val="12"/>
        <rFont val="Arial Narrow"/>
        <family val="2"/>
        <charset val="204"/>
      </rPr>
      <t>) под декоративную строчку (4уч./1п.)</t>
    </r>
  </si>
  <si>
    <r>
      <t>Нанесение клея НК на ЧПР, вилькро мягкое, жесткое, сушка, дублирование (4д</t>
    </r>
    <r>
      <rPr>
        <b/>
        <sz val="12"/>
        <rFont val="Arial Narrow"/>
        <family val="2"/>
        <charset val="204"/>
      </rPr>
      <t>.</t>
    </r>
    <r>
      <rPr>
        <sz val="12"/>
        <rFont val="Arial Narrow"/>
        <family val="2"/>
        <charset val="204"/>
      </rPr>
      <t>/1п.)</t>
    </r>
  </si>
  <si>
    <r>
      <t>Настрачивание задинки на берцы 2-мя парал.</t>
    </r>
    <r>
      <rPr>
        <b/>
        <sz val="12"/>
        <rFont val="Arial Narrow"/>
        <family val="2"/>
        <charset val="204"/>
      </rPr>
      <t>стр</t>
    </r>
    <r>
      <rPr>
        <sz val="12"/>
        <rFont val="Arial Narrow"/>
        <family val="2"/>
        <charset val="204"/>
      </rPr>
      <t>., закреп. шва, обрезка ниток</t>
    </r>
  </si>
  <si>
    <r>
      <t xml:space="preserve">Настрачивание союзки на берцы </t>
    </r>
    <r>
      <rPr>
        <b/>
        <sz val="12"/>
        <rFont val="Arial Narrow"/>
        <family val="2"/>
        <charset val="204"/>
      </rPr>
      <t>2-мя парал. стр</t>
    </r>
    <r>
      <rPr>
        <sz val="12"/>
        <rFont val="Arial Narrow"/>
        <family val="2"/>
        <charset val="204"/>
      </rPr>
      <t>., (2уч./1п.) закреп.шва, обрезка ниток</t>
    </r>
  </si>
  <si>
    <r>
      <t xml:space="preserve">Настрачивание к/кармана на </t>
    </r>
    <r>
      <rPr>
        <b/>
        <sz val="12"/>
        <rFont val="Arial Narrow"/>
        <family val="2"/>
        <charset val="204"/>
      </rPr>
      <t>КП</t>
    </r>
    <r>
      <rPr>
        <sz val="12"/>
        <rFont val="Arial Narrow"/>
        <family val="2"/>
        <charset val="204"/>
      </rPr>
      <t xml:space="preserve"> под берцы, закреп. шва, обрезка ниток, излишков к/п </t>
    </r>
  </si>
  <si>
    <r>
      <t>Нанесение клея НК на верхний край берцев под выворотку, сушка, загибка верхнего канта</t>
    </r>
    <r>
      <rPr>
        <sz val="12"/>
        <rFont val="Arial Narrow"/>
        <family val="2"/>
        <charset val="204"/>
      </rPr>
      <t>, нанесение клея НК на узел берцев и узел подкл., поролон, сушка, простилание поролона, выворач. подкл., форм. м.канта, дублирование верха и подкладки</t>
    </r>
  </si>
  <si>
    <r>
      <t xml:space="preserve">Настрачивание подрамоч. ремней на заготовку О-обр. стр., закреп. шва, </t>
    </r>
    <r>
      <rPr>
        <b/>
        <i/>
        <sz val="12"/>
        <rFont val="Arial Narrow"/>
        <family val="2"/>
        <charset val="204"/>
      </rPr>
      <t>перетягивание</t>
    </r>
    <r>
      <rPr>
        <sz val="12"/>
        <rFont val="Arial Narrow"/>
        <family val="2"/>
        <charset val="204"/>
      </rPr>
      <t>, обрезка ниток (4д./1п.)</t>
    </r>
  </si>
  <si>
    <r>
      <t xml:space="preserve">Раскрой хрома на детали верха (24д./1п.) - </t>
    </r>
    <r>
      <rPr>
        <i/>
        <sz val="12"/>
        <rFont val="Arial Narrow"/>
        <family val="2"/>
        <charset val="204"/>
      </rPr>
      <t>парами</t>
    </r>
  </si>
  <si>
    <r>
      <t xml:space="preserve">Раскрой нубука на прессе (2д./1п.) - </t>
    </r>
    <r>
      <rPr>
        <b/>
        <i/>
        <sz val="12"/>
        <rFont val="Arial Narrow"/>
        <family val="2"/>
        <charset val="204"/>
      </rPr>
      <t>карман</t>
    </r>
  </si>
  <si>
    <r>
      <t xml:space="preserve">Раскрой </t>
    </r>
    <r>
      <rPr>
        <b/>
        <sz val="12"/>
        <rFont val="Arial Narrow"/>
        <family val="2"/>
        <charset val="204"/>
      </rPr>
      <t>меха трик.</t>
    </r>
    <r>
      <rPr>
        <sz val="12"/>
        <rFont val="Arial Narrow"/>
        <family val="2"/>
        <charset val="204"/>
      </rPr>
      <t xml:space="preserve"> на дет. подкл. в 4 сл. (8д./1п.)</t>
    </r>
  </si>
  <si>
    <r>
      <t xml:space="preserve">Раскрой термобязи в 4сл. на м/п + </t>
    </r>
    <r>
      <rPr>
        <b/>
        <i/>
        <sz val="12"/>
        <rFont val="Arial Narrow"/>
        <family val="2"/>
        <charset val="204"/>
      </rPr>
      <t>укреп.</t>
    </r>
    <r>
      <rPr>
        <sz val="12"/>
        <rFont val="Arial Narrow"/>
        <family val="2"/>
        <charset val="204"/>
      </rPr>
      <t xml:space="preserve"> (16д./1п.)</t>
    </r>
  </si>
  <si>
    <r>
      <t xml:space="preserve">Дублирование м/п на дет. верха  </t>
    </r>
    <r>
      <rPr>
        <b/>
        <sz val="12"/>
        <rFont val="Arial Narrow"/>
        <family val="2"/>
        <charset val="204"/>
      </rPr>
      <t>14д.</t>
    </r>
  </si>
  <si>
    <r>
      <t>Окрашивание краев дет. верха</t>
    </r>
    <r>
      <rPr>
        <b/>
        <sz val="12"/>
        <rFont val="Arial Narrow"/>
        <family val="2"/>
        <charset val="204"/>
      </rPr>
      <t xml:space="preserve"> 26уч.</t>
    </r>
  </si>
  <si>
    <r>
      <t xml:space="preserve">Раскрой нубука на дет. к/п (2д./1п.) - </t>
    </r>
    <r>
      <rPr>
        <b/>
        <i/>
        <sz val="12"/>
        <rFont val="Arial Narrow"/>
        <family val="2"/>
        <charset val="204"/>
      </rPr>
      <t>карман</t>
    </r>
  </si>
  <si>
    <r>
      <t xml:space="preserve">Спускание краев дет. верха: (стр.-16отр., ТШ-6отр., клапан-2отр., </t>
    </r>
    <r>
      <rPr>
        <b/>
        <sz val="12"/>
        <rFont val="Arial Narrow"/>
        <family val="2"/>
        <charset val="204"/>
      </rPr>
      <t>карман</t>
    </r>
    <r>
      <rPr>
        <sz val="12"/>
        <rFont val="Arial Narrow"/>
        <family val="2"/>
        <charset val="204"/>
      </rPr>
      <t xml:space="preserve"> -4уч.)</t>
    </r>
  </si>
  <si>
    <r>
      <t>Раскрой меха иск. "</t>
    </r>
    <r>
      <rPr>
        <b/>
        <sz val="12"/>
        <rFont val="Arial Narrow"/>
        <family val="2"/>
        <charset val="204"/>
      </rPr>
      <t>норка</t>
    </r>
    <r>
      <rPr>
        <sz val="12"/>
        <rFont val="Arial Narrow"/>
        <family val="2"/>
        <charset val="204"/>
      </rPr>
      <t>" на дет.отделки в 1 слой (</t>
    </r>
    <r>
      <rPr>
        <i/>
        <sz val="12"/>
        <rFont val="Arial Narrow"/>
        <family val="2"/>
        <charset val="204"/>
      </rPr>
      <t>вручную</t>
    </r>
    <r>
      <rPr>
        <sz val="12"/>
        <rFont val="Arial Narrow"/>
        <family val="2"/>
        <charset val="204"/>
      </rPr>
      <t>) (4д./1п.)</t>
    </r>
  </si>
  <si>
    <r>
      <t>Окрашивание краев дет. верха</t>
    </r>
    <r>
      <rPr>
        <b/>
        <sz val="12"/>
        <rFont val="Arial Narrow"/>
        <family val="2"/>
        <charset val="204"/>
      </rPr>
      <t xml:space="preserve"> 18уч.</t>
    </r>
  </si>
  <si>
    <r>
      <t>Выравнивание дет. к/п (нубук)  (2д./1п.) -</t>
    </r>
    <r>
      <rPr>
        <b/>
        <i/>
        <sz val="12"/>
        <rFont val="Arial Narrow"/>
        <family val="2"/>
        <charset val="204"/>
      </rPr>
      <t xml:space="preserve"> карман</t>
    </r>
  </si>
  <si>
    <r>
      <t>Спускание краев дет. к/п (нубук) (</t>
    </r>
    <r>
      <rPr>
        <i/>
        <sz val="12"/>
        <rFont val="Arial Narrow"/>
        <family val="2"/>
        <charset val="204"/>
      </rPr>
      <t>карман</t>
    </r>
    <r>
      <rPr>
        <sz val="12"/>
        <rFont val="Arial Narrow"/>
        <family val="2"/>
        <charset val="204"/>
      </rPr>
      <t xml:space="preserve"> - по периметру)</t>
    </r>
  </si>
  <si>
    <r>
      <t xml:space="preserve">Раскрой </t>
    </r>
    <r>
      <rPr>
        <b/>
        <sz val="12"/>
        <rFont val="Arial Narrow"/>
        <family val="2"/>
        <charset val="204"/>
      </rPr>
      <t>меха трикотаж</t>
    </r>
    <r>
      <rPr>
        <sz val="12"/>
        <rFont val="Arial Narrow"/>
        <family val="2"/>
        <charset val="204"/>
      </rPr>
      <t xml:space="preserve">. на дет. подкл. в </t>
    </r>
    <r>
      <rPr>
        <b/>
        <sz val="12"/>
        <rFont val="Arial Narrow"/>
        <family val="2"/>
        <charset val="204"/>
      </rPr>
      <t>4 сл.</t>
    </r>
    <r>
      <rPr>
        <sz val="12"/>
        <rFont val="Arial Narrow"/>
        <family val="2"/>
        <charset val="204"/>
      </rPr>
      <t xml:space="preserve">   </t>
    </r>
    <r>
      <rPr>
        <b/>
        <sz val="12"/>
        <rFont val="Arial Narrow"/>
        <family val="2"/>
        <charset val="204"/>
      </rPr>
      <t>8д.</t>
    </r>
  </si>
  <si>
    <r>
      <t>Раскрой термобязи в  8</t>
    </r>
    <r>
      <rPr>
        <b/>
        <sz val="12"/>
        <rFont val="Arial Narrow"/>
        <family val="2"/>
        <charset val="204"/>
      </rPr>
      <t>сл.</t>
    </r>
    <r>
      <rPr>
        <sz val="12"/>
        <rFont val="Arial Narrow"/>
        <family val="2"/>
        <charset val="204"/>
      </rPr>
      <t xml:space="preserve"> на дет. МП  (18 д./1п.)</t>
    </r>
  </si>
  <si>
    <r>
      <t>Раскрой термобязи в  20</t>
    </r>
    <r>
      <rPr>
        <b/>
        <sz val="12"/>
        <rFont val="Arial Narrow"/>
        <family val="2"/>
        <charset val="204"/>
      </rPr>
      <t>сл.</t>
    </r>
    <r>
      <rPr>
        <sz val="12"/>
        <rFont val="Arial Narrow"/>
        <family val="2"/>
        <charset val="204"/>
      </rPr>
      <t xml:space="preserve"> на дет. МП  (18 д./1п.)</t>
    </r>
  </si>
  <si>
    <r>
      <t xml:space="preserve">Дублирование м/п на дет.верха </t>
    </r>
    <r>
      <rPr>
        <b/>
        <sz val="12"/>
        <rFont val="Arial Narrow"/>
        <family val="2"/>
        <charset val="204"/>
      </rPr>
      <t xml:space="preserve"> 18д.</t>
    </r>
  </si>
  <si>
    <r>
      <t>Окрашивание краев дет. верха</t>
    </r>
    <r>
      <rPr>
        <b/>
        <sz val="12"/>
        <rFont val="Arial Narrow"/>
        <family val="2"/>
        <charset val="204"/>
      </rPr>
      <t xml:space="preserve"> - 24уч.</t>
    </r>
  </si>
  <si>
    <r>
      <t xml:space="preserve">Окрашивание краев дет. верха  </t>
    </r>
    <r>
      <rPr>
        <b/>
        <sz val="12"/>
        <rFont val="Arial Narrow"/>
        <family val="2"/>
        <charset val="204"/>
      </rPr>
      <t xml:space="preserve"> 28уч.</t>
    </r>
  </si>
  <si>
    <r>
      <t xml:space="preserve">Раскрой </t>
    </r>
    <r>
      <rPr>
        <b/>
        <sz val="12"/>
        <rFont val="Arial Narrow"/>
        <family val="2"/>
        <charset val="204"/>
      </rPr>
      <t xml:space="preserve">меха иск. </t>
    </r>
    <r>
      <rPr>
        <sz val="12"/>
        <rFont val="Arial Narrow"/>
        <family val="2"/>
        <charset val="204"/>
      </rPr>
      <t>на дет. подкл. в 2 слоя (8д./1п.)</t>
    </r>
  </si>
  <si>
    <r>
      <t xml:space="preserve">Раскрой термобязи в 4сл. на м/п + </t>
    </r>
    <r>
      <rPr>
        <b/>
        <i/>
        <sz val="12"/>
        <rFont val="Arial Narrow"/>
        <family val="2"/>
        <charset val="204"/>
      </rPr>
      <t>укреп.</t>
    </r>
    <r>
      <rPr>
        <sz val="12"/>
        <rFont val="Arial Narrow"/>
        <family val="2"/>
        <charset val="204"/>
      </rPr>
      <t xml:space="preserve"> (14д./1п.)</t>
    </r>
  </si>
  <si>
    <r>
      <t>Окрашивание краев дет. верха</t>
    </r>
    <r>
      <rPr>
        <b/>
        <sz val="12"/>
        <rFont val="Arial Narrow"/>
        <family val="2"/>
        <charset val="204"/>
      </rPr>
      <t xml:space="preserve"> 16уч.</t>
    </r>
  </si>
  <si>
    <r>
      <t xml:space="preserve">Переруб дет. голенища под декор. молнию (2д./1п.)   </t>
    </r>
    <r>
      <rPr>
        <b/>
        <sz val="12"/>
        <rFont val="Arial Narrow"/>
        <family val="2"/>
        <charset val="204"/>
      </rPr>
      <t>мод. 2236</t>
    </r>
  </si>
  <si>
    <r>
      <t>Окрашивание краев дет. верха</t>
    </r>
    <r>
      <rPr>
        <b/>
        <sz val="12"/>
        <rFont val="Arial Narrow"/>
        <family val="2"/>
        <charset val="204"/>
      </rPr>
      <t xml:space="preserve"> 36уч.</t>
    </r>
  </si>
  <si>
    <r>
      <t xml:space="preserve">Раскрой </t>
    </r>
    <r>
      <rPr>
        <b/>
        <sz val="12"/>
        <rFont val="Arial Narrow"/>
        <family val="2"/>
        <charset val="204"/>
      </rPr>
      <t xml:space="preserve">меха иск. </t>
    </r>
    <r>
      <rPr>
        <sz val="12"/>
        <rFont val="Arial Narrow"/>
        <family val="2"/>
        <charset val="204"/>
      </rPr>
      <t>на дет. подкл. в 2 слоя (14д./1п.)</t>
    </r>
  </si>
  <si>
    <r>
      <t xml:space="preserve">Раскрой </t>
    </r>
    <r>
      <rPr>
        <b/>
        <sz val="12"/>
        <rFont val="Arial Narrow"/>
        <family val="2"/>
        <charset val="204"/>
      </rPr>
      <t>меха трик.</t>
    </r>
    <r>
      <rPr>
        <sz val="12"/>
        <rFont val="Arial Narrow"/>
        <family val="2"/>
        <charset val="204"/>
      </rPr>
      <t xml:space="preserve"> на дет. подкл. в 4 сл. (6д./1п.)</t>
    </r>
  </si>
  <si>
    <r>
      <t xml:space="preserve">Раскрой термобязи в 4сл. на м/п + </t>
    </r>
    <r>
      <rPr>
        <b/>
        <i/>
        <sz val="12"/>
        <rFont val="Arial Narrow"/>
        <family val="2"/>
        <charset val="204"/>
      </rPr>
      <t>укреп.</t>
    </r>
    <r>
      <rPr>
        <sz val="12"/>
        <rFont val="Arial Narrow"/>
        <family val="2"/>
        <charset val="204"/>
      </rPr>
      <t xml:space="preserve"> (18д./1п.)</t>
    </r>
  </si>
  <si>
    <r>
      <t>Окрашивание краев дет. верха</t>
    </r>
    <r>
      <rPr>
        <b/>
        <sz val="12"/>
        <rFont val="Arial Narrow"/>
        <family val="2"/>
        <charset val="204"/>
      </rPr>
      <t xml:space="preserve"> 14уч.</t>
    </r>
  </si>
  <si>
    <t>ясельних на формованой подошве клеевого метода крепления</t>
  </si>
  <si>
    <t>Раскрой хрома на дет.верха (16) д./1п.)</t>
  </si>
  <si>
    <t>Выравнивание дет. верха (16 дет/1 пара)</t>
  </si>
  <si>
    <t>Выравнивание деталей к/п 8 дет/1 пара</t>
  </si>
  <si>
    <t>Спускание краев деталей верха  (под строчку - 18уч., выворотка - 8уч., ТШ -4уч.)</t>
  </si>
  <si>
    <t>Разруб термопласт.мат.(подносок) в 2 слоя -2дет/1пара</t>
  </si>
  <si>
    <t>Разруб терм.пласт.(задник) в 2 слоя-2 дет/1 пара</t>
  </si>
  <si>
    <t>Раскрой поролона в 2 слоя на дет. мягкого канта, вставки (2 д./1п.)</t>
  </si>
  <si>
    <t>Спускание краев термопластического задника</t>
  </si>
  <si>
    <t>Спускание краев термопластического подноска</t>
  </si>
  <si>
    <t>Спускание п/стельки в гелен.части.</t>
  </si>
  <si>
    <t>Нанесение клея НК на п/стельку,стельку в пят.-гелен.части, сушка, дублирование</t>
  </si>
  <si>
    <t>Наклеивание геленка  из латекса на стельку, отклеивание от бумаги</t>
  </si>
  <si>
    <t>ИТОГО:                       мод. 2622</t>
  </si>
  <si>
    <t>сх77</t>
  </si>
  <si>
    <t>Настрачивание к/п под язык на цербер/подкладку под союзку к/п с языком по верхнему канту</t>
  </si>
  <si>
    <t>Нанесение клея НК на верхний край язычка под выворотку,сушка,загибка верхнего края языка,околачивание,нанесение клея НК на язык,к/п,сушка,выворачивание.формирование канта,околачивание.</t>
  </si>
  <si>
    <t>Строчка канта языка,согласно образца,обрезка излишков к/п вручную (2уч./1п.)</t>
  </si>
  <si>
    <t>Строчка декоративных линий согласно образца,перетяжка,закрепление нитей 12 уч/1 пара</t>
  </si>
  <si>
    <t>Стачивание деталей по ЗШ,закрепление шва</t>
  </si>
  <si>
    <t>Разглаживание тачного шва с одновременным прокладыванием тесьмы ,рез-ка тесьмы</t>
  </si>
  <si>
    <t>Нанесение клея на мягкий кант ,задинку,крой верха,сушка,дублировка 8уч/пара</t>
  </si>
  <si>
    <t>Настрачивание мягкого канта на заготовку 2 дет/пара,закреп.шва.</t>
  </si>
  <si>
    <t>Настрачивание задинки на заготовку 2 дет/пара 2-мя парал.строчками</t>
  </si>
  <si>
    <t>Стачивание верха и к/п по верхнему краю,закрепление шва</t>
  </si>
  <si>
    <t>Нанесение клея НК на верхний край берцев под загибку,сушка,загибка верхнего края берцев под выворотку,околачивание</t>
  </si>
  <si>
    <t>Нанесение клея на узел верха,узел подкладки,поролон,выворачивание заготовки,формирование канта,дублир.верха с подкладкой,околачивание</t>
  </si>
  <si>
    <t>Нанесение клея на союзку,подносок,подкладку,под союзку,сушка,дублировка</t>
  </si>
  <si>
    <t>Пристрачивание языка к заготовке,согласно образца,закрепление шва</t>
  </si>
  <si>
    <t>Настрачивание велькро мягкого,жесткого на к/п под ремень 4 уч/п</t>
  </si>
  <si>
    <t>Нанесение клея НК на ремень,к/п,сушка,дублировка</t>
  </si>
  <si>
    <t>Нанесение клея НК на край подрамочн.ремня,сушка,надевание рамки,дублирование</t>
  </si>
  <si>
    <t>Настрачивание подрамочных ремней с рамкой на заготовку согл.образца 2 дет/пара</t>
  </si>
  <si>
    <t>Обстрачивание заготовки по нижнему краю,закр.шва,обрезка ниток</t>
  </si>
  <si>
    <t>Дублирование термопластом подноска</t>
  </si>
  <si>
    <t>Продевание ремней ч/з рамку,застегивание ремней,2шт/пара</t>
  </si>
  <si>
    <t xml:space="preserve">И Т О Г О :                     </t>
  </si>
  <si>
    <r>
      <t>на раскрой и обработку деталей верха п/ботинок</t>
    </r>
    <r>
      <rPr>
        <sz val="12"/>
        <color rgb="FF0000FF"/>
        <rFont val="Arial Narrow"/>
        <family val="2"/>
        <charset val="204"/>
      </rPr>
      <t xml:space="preserve"> мод. </t>
    </r>
    <r>
      <rPr>
        <b/>
        <sz val="12"/>
        <color rgb="FF0000FF"/>
        <rFont val="Arial Narrow"/>
        <family val="2"/>
        <charset val="204"/>
      </rPr>
      <t>2602, 2607, 2617, 2620</t>
    </r>
  </si>
  <si>
    <r>
      <t xml:space="preserve">Раскрой к/п на прессе      </t>
    </r>
    <r>
      <rPr>
        <b/>
        <sz val="12"/>
        <rFont val="Arial Narrow"/>
        <family val="2"/>
        <charset val="204"/>
      </rPr>
      <t xml:space="preserve">  </t>
    </r>
    <r>
      <rPr>
        <sz val="12"/>
        <rFont val="Arial Narrow"/>
        <family val="2"/>
        <charset val="204"/>
      </rPr>
      <t xml:space="preserve"> (14 д./1п.)</t>
    </r>
  </si>
  <si>
    <r>
      <t xml:space="preserve">Спускание краев дет. к/подкладки </t>
    </r>
    <r>
      <rPr>
        <b/>
        <sz val="12"/>
        <rFont val="Arial Narrow"/>
        <family val="2"/>
        <charset val="204"/>
      </rPr>
      <t xml:space="preserve"> </t>
    </r>
    <r>
      <rPr>
        <sz val="12"/>
        <rFont val="Arial Narrow"/>
        <family val="2"/>
        <charset val="204"/>
      </rPr>
      <t>(строчка - 10уч., выворотка - 6уч., затяжка - 6уч.)</t>
    </r>
  </si>
  <si>
    <r>
      <t xml:space="preserve">Раскрой термобязи на дет. м/п + </t>
    </r>
    <r>
      <rPr>
        <b/>
        <i/>
        <sz val="12"/>
        <rFont val="Arial Narrow"/>
        <family val="2"/>
        <charset val="204"/>
      </rPr>
      <t>укрепитель носка</t>
    </r>
    <r>
      <rPr>
        <sz val="12"/>
        <rFont val="Arial Narrow"/>
        <family val="2"/>
        <charset val="204"/>
      </rPr>
      <t xml:space="preserve"> в 4сл. (8 д./1п.)</t>
    </r>
  </si>
  <si>
    <r>
      <t xml:space="preserve">Раскрой латекса (поролона) в 2 слоя на дет. </t>
    </r>
    <r>
      <rPr>
        <b/>
        <sz val="12"/>
        <rFont val="Arial Narrow"/>
        <family val="2"/>
        <charset val="204"/>
      </rPr>
      <t>мягкого канта</t>
    </r>
    <r>
      <rPr>
        <sz val="12"/>
        <rFont val="Arial Narrow"/>
        <family val="2"/>
        <charset val="204"/>
      </rPr>
      <t xml:space="preserve"> (2 д./1п.)</t>
    </r>
  </si>
  <si>
    <r>
      <t xml:space="preserve">Раскрой к/п на прессе      </t>
    </r>
    <r>
      <rPr>
        <b/>
        <sz val="12"/>
        <rFont val="Arial Narrow"/>
        <family val="2"/>
        <charset val="204"/>
      </rPr>
      <t xml:space="preserve">  </t>
    </r>
    <r>
      <rPr>
        <sz val="12"/>
        <rFont val="Arial Narrow"/>
        <family val="2"/>
        <charset val="204"/>
      </rPr>
      <t xml:space="preserve"> (8 д./1п.)</t>
    </r>
  </si>
  <si>
    <r>
      <t xml:space="preserve">Спускание краев дет. к/подкладки </t>
    </r>
    <r>
      <rPr>
        <b/>
        <sz val="12"/>
        <rFont val="Arial Narrow"/>
        <family val="2"/>
        <charset val="204"/>
      </rPr>
      <t xml:space="preserve"> </t>
    </r>
    <r>
      <rPr>
        <sz val="12"/>
        <rFont val="Arial Narrow"/>
        <family val="2"/>
        <charset val="204"/>
      </rPr>
      <t>(строчка - 8уч., выворотка - 2уч., затяжка - 6уч.)</t>
    </r>
  </si>
  <si>
    <r>
      <t>Раскрой термобязи на дет. м/п  в 4</t>
    </r>
    <r>
      <rPr>
        <b/>
        <sz val="12"/>
        <rFont val="Arial Narrow"/>
        <family val="2"/>
        <charset val="204"/>
      </rPr>
      <t>сл.</t>
    </r>
    <r>
      <rPr>
        <sz val="12"/>
        <rFont val="Arial Narrow"/>
        <family val="2"/>
        <charset val="204"/>
      </rPr>
      <t xml:space="preserve"> (4 д./1п.)</t>
    </r>
  </si>
  <si>
    <r>
      <t xml:space="preserve">Раскрой латекса на дет. </t>
    </r>
    <r>
      <rPr>
        <b/>
        <sz val="12"/>
        <rFont val="Arial Narrow"/>
        <family val="2"/>
        <charset val="204"/>
      </rPr>
      <t>стелек</t>
    </r>
    <r>
      <rPr>
        <sz val="12"/>
        <rFont val="Arial Narrow"/>
        <family val="2"/>
        <charset val="204"/>
      </rPr>
      <t xml:space="preserve">  в 2 слоя (2 д./1п.)</t>
    </r>
  </si>
  <si>
    <r>
      <t xml:space="preserve">Раскрой поролона в 2 слоя на дет. </t>
    </r>
    <r>
      <rPr>
        <b/>
        <sz val="12"/>
        <rFont val="Arial Narrow"/>
        <family val="2"/>
        <charset val="204"/>
      </rPr>
      <t>мягкого канта, вставки</t>
    </r>
    <r>
      <rPr>
        <sz val="12"/>
        <rFont val="Arial Narrow"/>
        <family val="2"/>
        <charset val="204"/>
      </rPr>
      <t xml:space="preserve"> (4 д./1п.)</t>
    </r>
  </si>
  <si>
    <r>
      <t xml:space="preserve">Окрашивание краев дет. верха </t>
    </r>
    <r>
      <rPr>
        <b/>
        <sz val="12"/>
        <rFont val="Arial Narrow"/>
        <family val="2"/>
        <charset val="204"/>
      </rPr>
      <t>18уч.</t>
    </r>
  </si>
  <si>
    <r>
      <t xml:space="preserve">Спускание краев дет. к/подкладки </t>
    </r>
    <r>
      <rPr>
        <b/>
        <sz val="12"/>
        <rFont val="Arial Narrow"/>
        <family val="2"/>
        <charset val="204"/>
      </rPr>
      <t xml:space="preserve"> </t>
    </r>
    <r>
      <rPr>
        <sz val="12"/>
        <rFont val="Arial Narrow"/>
        <family val="2"/>
        <charset val="204"/>
      </rPr>
      <t>(строчка - 8уч., выворотка - 2уч.)</t>
    </r>
  </si>
  <si>
    <r>
      <t>Раскрой термобязи в  8</t>
    </r>
    <r>
      <rPr>
        <b/>
        <sz val="12"/>
        <rFont val="Arial Narrow"/>
        <family val="2"/>
        <charset val="204"/>
      </rPr>
      <t>сл.</t>
    </r>
    <r>
      <rPr>
        <sz val="12"/>
        <rFont val="Arial Narrow"/>
        <family val="2"/>
        <charset val="204"/>
      </rPr>
      <t xml:space="preserve"> на дет. МП  (4 д./1п.)</t>
    </r>
  </si>
  <si>
    <r>
      <t>Раскрой термобязи в  20</t>
    </r>
    <r>
      <rPr>
        <b/>
        <sz val="12"/>
        <rFont val="Arial Narrow"/>
        <family val="2"/>
        <charset val="204"/>
      </rPr>
      <t>сл.</t>
    </r>
    <r>
      <rPr>
        <sz val="12"/>
        <rFont val="Arial Narrow"/>
        <family val="2"/>
        <charset val="204"/>
      </rPr>
      <t xml:space="preserve"> на дет. МП  (4 д./1п.)</t>
    </r>
  </si>
  <si>
    <r>
      <t xml:space="preserve">Раскрой к/п на прессе      </t>
    </r>
    <r>
      <rPr>
        <b/>
        <sz val="12"/>
        <rFont val="Arial Narrow"/>
        <family val="2"/>
        <charset val="204"/>
      </rPr>
      <t xml:space="preserve">  </t>
    </r>
    <r>
      <rPr>
        <sz val="12"/>
        <rFont val="Arial Narrow"/>
        <family val="2"/>
        <charset val="204"/>
      </rPr>
      <t xml:space="preserve"> (10 д./1п.)</t>
    </r>
  </si>
  <si>
    <r>
      <t xml:space="preserve">Спускание краев дет. к/подкладки </t>
    </r>
    <r>
      <rPr>
        <b/>
        <sz val="12"/>
        <rFont val="Arial Narrow"/>
        <family val="2"/>
        <charset val="204"/>
      </rPr>
      <t xml:space="preserve"> </t>
    </r>
    <r>
      <rPr>
        <sz val="12"/>
        <rFont val="Arial Narrow"/>
        <family val="2"/>
        <charset val="204"/>
      </rPr>
      <t>(строчка - 4уч., выворотка - 8уч.)</t>
    </r>
  </si>
  <si>
    <r>
      <t xml:space="preserve">Раскрой поролона в 2 слоя на дет. </t>
    </r>
    <r>
      <rPr>
        <b/>
        <sz val="12"/>
        <rFont val="Arial Narrow"/>
        <family val="2"/>
        <charset val="204"/>
      </rPr>
      <t>мягкого канта, языка</t>
    </r>
    <r>
      <rPr>
        <sz val="12"/>
        <rFont val="Arial Narrow"/>
        <family val="2"/>
        <charset val="204"/>
      </rPr>
      <t xml:space="preserve"> (4 д./1п.)</t>
    </r>
  </si>
  <si>
    <r>
      <t>Раскрой термобязи в  8</t>
    </r>
    <r>
      <rPr>
        <b/>
        <sz val="12"/>
        <rFont val="Arial Narrow"/>
        <family val="2"/>
        <charset val="204"/>
      </rPr>
      <t>сл.</t>
    </r>
    <r>
      <rPr>
        <sz val="12"/>
        <rFont val="Arial Narrow"/>
        <family val="2"/>
        <charset val="204"/>
      </rPr>
      <t xml:space="preserve"> на дет. МП  (2 д./1п.)</t>
    </r>
  </si>
  <si>
    <r>
      <t>Раскрой термобязи в  20</t>
    </r>
    <r>
      <rPr>
        <b/>
        <sz val="12"/>
        <rFont val="Arial Narrow"/>
        <family val="2"/>
        <charset val="204"/>
      </rPr>
      <t>сл.</t>
    </r>
    <r>
      <rPr>
        <sz val="12"/>
        <rFont val="Arial Narrow"/>
        <family val="2"/>
        <charset val="204"/>
      </rPr>
      <t xml:space="preserve"> на дет. МП  (2 д./1п.)</t>
    </r>
  </si>
  <si>
    <r>
      <t xml:space="preserve">на сборку заготовки полуботинок для ясельного возраста  </t>
    </r>
    <r>
      <rPr>
        <b/>
        <sz val="12"/>
        <color rgb="FF0000FF"/>
        <rFont val="Arial Narrow"/>
        <family val="2"/>
        <charset val="204"/>
      </rPr>
      <t>мод. 2622</t>
    </r>
  </si>
  <si>
    <r>
      <t>Нанесение клея НК на союзку,боковую союзку,по боковому краю, сушка, дублирование (4д</t>
    </r>
    <r>
      <rPr>
        <b/>
        <sz val="12"/>
        <rFont val="Arial Narrow"/>
        <family val="2"/>
        <charset val="204"/>
      </rPr>
      <t>.</t>
    </r>
    <r>
      <rPr>
        <sz val="12"/>
        <rFont val="Arial Narrow"/>
        <family val="2"/>
        <charset val="204"/>
      </rPr>
      <t>/1п.)</t>
    </r>
  </si>
  <si>
    <r>
      <t>Настрачивание союзки на боковую союзку,</t>
    </r>
    <r>
      <rPr>
        <b/>
        <i/>
        <sz val="12"/>
        <rFont val="Arial Narrow"/>
        <family val="2"/>
        <charset val="204"/>
      </rPr>
      <t>2-мя парал строчками</t>
    </r>
  </si>
  <si>
    <t>Строчка канта заготовки согласно образца,обрезка излишков к/п вручную</t>
  </si>
  <si>
    <t>Строчка канта ремня,обрезка излишков к/п, "велькро" вручную</t>
  </si>
  <si>
    <t>Настрачивание ремня с велькро на заготовку по схеме</t>
  </si>
  <si>
    <t>Наклеивание укр.тесьмы на подрамочн.ремни,раз-ка тесьмы 4 дет/пара</t>
  </si>
  <si>
    <t>Наклеивание укрепителя "Типар" на союзку 2 дет./пара, отклеивание от бумаги</t>
  </si>
  <si>
    <r>
      <t xml:space="preserve">Раскрой КП      </t>
    </r>
    <r>
      <rPr>
        <b/>
        <sz val="12"/>
        <rFont val="Arial Narrow"/>
        <family val="2"/>
        <charset val="204"/>
      </rPr>
      <t xml:space="preserve">  </t>
    </r>
    <r>
      <rPr>
        <sz val="12"/>
        <rFont val="Arial Narrow"/>
        <family val="2"/>
        <charset val="204"/>
      </rPr>
      <t xml:space="preserve"> (10 д./1п.)</t>
    </r>
  </si>
  <si>
    <r>
      <t>Раскрой поролона в 2 сл. на дет.</t>
    </r>
    <r>
      <rPr>
        <b/>
        <i/>
        <sz val="12"/>
        <rFont val="Arial Narrow"/>
        <family val="2"/>
        <charset val="204"/>
      </rPr>
      <t>м.канта, языка</t>
    </r>
    <r>
      <rPr>
        <i/>
        <sz val="12"/>
        <rFont val="Arial Narrow"/>
        <family val="2"/>
        <charset val="204"/>
      </rPr>
      <t xml:space="preserve"> </t>
    </r>
    <r>
      <rPr>
        <sz val="12"/>
        <rFont val="Arial Narrow"/>
        <family val="2"/>
        <charset val="204"/>
      </rPr>
      <t>(4д.)</t>
    </r>
  </si>
  <si>
    <r>
      <t>Раскрой ТИПАР в 4 сл. (4д./1п.) (</t>
    </r>
    <r>
      <rPr>
        <b/>
        <i/>
        <sz val="12"/>
        <rFont val="Arial Narrow"/>
        <family val="2"/>
        <charset val="204"/>
      </rPr>
      <t>межподблочник</t>
    </r>
    <r>
      <rPr>
        <sz val="12"/>
        <rFont val="Arial Narrow"/>
        <family val="2"/>
        <charset val="204"/>
      </rPr>
      <t>)</t>
    </r>
  </si>
  <si>
    <r>
      <t>Наклеивание ТИПАР (</t>
    </r>
    <r>
      <rPr>
        <b/>
        <sz val="12"/>
        <rFont val="Arial Narrow"/>
        <family val="2"/>
        <charset val="204"/>
      </rPr>
      <t>межподблочник</t>
    </r>
    <r>
      <rPr>
        <sz val="12"/>
        <rFont val="Arial Narrow"/>
        <family val="2"/>
        <charset val="204"/>
      </rPr>
      <t>) на дет. верха, отклеивание от бумаги (</t>
    </r>
    <r>
      <rPr>
        <b/>
        <sz val="12"/>
        <rFont val="Arial Narrow"/>
        <family val="2"/>
        <charset val="204"/>
      </rPr>
      <t>4д</t>
    </r>
    <r>
      <rPr>
        <sz val="12"/>
        <rFont val="Arial Narrow"/>
        <family val="2"/>
        <charset val="204"/>
      </rPr>
      <t>./1п.)</t>
    </r>
  </si>
  <si>
    <r>
      <t xml:space="preserve">Раскрой ватина в </t>
    </r>
    <r>
      <rPr>
        <b/>
        <sz val="12"/>
        <rFont val="Arial Narrow"/>
        <family val="2"/>
        <charset val="204"/>
      </rPr>
      <t>4 слоя</t>
    </r>
    <r>
      <rPr>
        <sz val="12"/>
        <rFont val="Arial Narrow"/>
        <family val="2"/>
        <charset val="204"/>
      </rPr>
      <t xml:space="preserve"> на дет. </t>
    </r>
    <r>
      <rPr>
        <b/>
        <sz val="12"/>
        <rFont val="Arial Narrow"/>
        <family val="2"/>
        <charset val="204"/>
      </rPr>
      <t>простилки</t>
    </r>
  </si>
  <si>
    <r>
      <t xml:space="preserve">Раскрой КП      </t>
    </r>
    <r>
      <rPr>
        <b/>
        <sz val="12"/>
        <rFont val="Arial Narrow"/>
        <family val="2"/>
        <charset val="204"/>
      </rPr>
      <t xml:space="preserve">  </t>
    </r>
    <r>
      <rPr>
        <sz val="12"/>
        <rFont val="Arial Narrow"/>
        <family val="2"/>
        <charset val="204"/>
      </rPr>
      <t xml:space="preserve"> (14 д./1п.)</t>
    </r>
  </si>
  <si>
    <r>
      <t xml:space="preserve">Спускание краев дет. к/п </t>
    </r>
    <r>
      <rPr>
        <b/>
        <sz val="12"/>
        <rFont val="Arial Narrow"/>
        <family val="2"/>
        <charset val="204"/>
      </rPr>
      <t xml:space="preserve"> </t>
    </r>
    <r>
      <rPr>
        <sz val="12"/>
        <rFont val="Arial Narrow"/>
        <family val="2"/>
        <charset val="204"/>
      </rPr>
      <t>(стр.-10уч., выворотка - 6уч., затяжка - 6уч.)</t>
    </r>
  </si>
  <si>
    <r>
      <t xml:space="preserve">Раскрой термобязи на дет. м/п  + </t>
    </r>
    <r>
      <rPr>
        <b/>
        <sz val="12"/>
        <rFont val="Arial Narrow"/>
        <family val="2"/>
        <charset val="204"/>
      </rPr>
      <t>укрепитель</t>
    </r>
    <r>
      <rPr>
        <sz val="12"/>
        <rFont val="Arial Narrow"/>
        <family val="2"/>
        <charset val="204"/>
      </rPr>
      <t xml:space="preserve"> в 4</t>
    </r>
    <r>
      <rPr>
        <b/>
        <sz val="12"/>
        <rFont val="Arial Narrow"/>
        <family val="2"/>
        <charset val="204"/>
      </rPr>
      <t>сл</t>
    </r>
    <r>
      <rPr>
        <sz val="12"/>
        <rFont val="Arial Narrow"/>
        <family val="2"/>
        <charset val="204"/>
      </rPr>
      <t>. (14 д./1п.)</t>
    </r>
  </si>
  <si>
    <r>
      <t xml:space="preserve">Раскрой ленты "вилькро" в 2 слоя, комплек., связка (4заст./1п.) - </t>
    </r>
    <r>
      <rPr>
        <b/>
        <i/>
        <sz val="12"/>
        <rFont val="Arial Narrow"/>
        <family val="2"/>
        <charset val="204"/>
      </rPr>
      <t>спарен.резак</t>
    </r>
  </si>
  <si>
    <r>
      <t xml:space="preserve">Раскрой КП   </t>
    </r>
    <r>
      <rPr>
        <b/>
        <sz val="12"/>
        <rFont val="Arial Narrow"/>
        <family val="2"/>
        <charset val="204"/>
      </rPr>
      <t xml:space="preserve">  </t>
    </r>
    <r>
      <rPr>
        <sz val="12"/>
        <rFont val="Arial Narrow"/>
        <family val="2"/>
        <charset val="204"/>
      </rPr>
      <t xml:space="preserve"> (10 д./1п.)</t>
    </r>
  </si>
  <si>
    <r>
      <t xml:space="preserve">Спускание краев дет. к/п </t>
    </r>
    <r>
      <rPr>
        <b/>
        <sz val="12"/>
        <rFont val="Arial Narrow"/>
        <family val="2"/>
        <charset val="204"/>
      </rPr>
      <t xml:space="preserve"> </t>
    </r>
    <r>
      <rPr>
        <sz val="12"/>
        <rFont val="Arial Narrow"/>
        <family val="2"/>
        <charset val="204"/>
      </rPr>
      <t>(стр.-6уч., вывор. - 6уч., затяжка - 6уч.)</t>
    </r>
  </si>
  <si>
    <r>
      <t>Раскрой ленты "вилькро" в 2 слоя, комплек., связка (</t>
    </r>
    <r>
      <rPr>
        <b/>
        <sz val="12"/>
        <rFont val="Arial Narrow"/>
        <family val="2"/>
        <charset val="204"/>
      </rPr>
      <t>4заст.</t>
    </r>
    <r>
      <rPr>
        <sz val="12"/>
        <rFont val="Arial Narrow"/>
        <family val="2"/>
        <charset val="204"/>
      </rPr>
      <t xml:space="preserve">/1п.) - </t>
    </r>
    <r>
      <rPr>
        <b/>
        <i/>
        <sz val="12"/>
        <rFont val="Arial Narrow"/>
        <family val="2"/>
        <charset val="204"/>
      </rPr>
      <t>спарен.резак</t>
    </r>
  </si>
  <si>
    <r>
      <t>Раскрой термобязи на дет. м/п в 4</t>
    </r>
    <r>
      <rPr>
        <b/>
        <sz val="12"/>
        <rFont val="Arial Narrow"/>
        <family val="2"/>
        <charset val="204"/>
      </rPr>
      <t>сл.</t>
    </r>
    <r>
      <rPr>
        <sz val="12"/>
        <rFont val="Arial Narrow"/>
        <family val="2"/>
        <charset val="204"/>
      </rPr>
      <t xml:space="preserve"> (12 д./1п.)</t>
    </r>
  </si>
  <si>
    <r>
      <t xml:space="preserve">Раскрой КП     </t>
    </r>
    <r>
      <rPr>
        <b/>
        <sz val="12"/>
        <rFont val="Arial Narrow"/>
        <family val="2"/>
        <charset val="204"/>
      </rPr>
      <t xml:space="preserve">  </t>
    </r>
    <r>
      <rPr>
        <sz val="12"/>
        <rFont val="Arial Narrow"/>
        <family val="2"/>
        <charset val="204"/>
      </rPr>
      <t xml:space="preserve"> (10 д./1п.)</t>
    </r>
  </si>
  <si>
    <r>
      <t>Раскрой термобязи на дет. м/п в 4</t>
    </r>
    <r>
      <rPr>
        <b/>
        <sz val="12"/>
        <rFont val="Arial Narrow"/>
        <family val="2"/>
        <charset val="204"/>
      </rPr>
      <t>сл.</t>
    </r>
    <r>
      <rPr>
        <sz val="12"/>
        <rFont val="Arial Narrow"/>
        <family val="2"/>
        <charset val="204"/>
      </rPr>
      <t xml:space="preserve"> (8 д./1п.)</t>
    </r>
  </si>
  <si>
    <r>
      <t>Раскрой ТИПАР в 4 слоя  (4д./1п.)  (</t>
    </r>
    <r>
      <rPr>
        <b/>
        <i/>
        <sz val="12"/>
        <rFont val="Arial Narrow"/>
        <family val="2"/>
        <charset val="204"/>
      </rPr>
      <t>межподбл.</t>
    </r>
    <r>
      <rPr>
        <sz val="12"/>
        <rFont val="Arial Narrow"/>
        <family val="2"/>
        <charset val="204"/>
      </rPr>
      <t>)</t>
    </r>
  </si>
  <si>
    <r>
      <t xml:space="preserve">Наклеивание ТИПАР на берцы, откл. от бумаги </t>
    </r>
    <r>
      <rPr>
        <b/>
        <sz val="12"/>
        <rFont val="Arial Narrow"/>
        <family val="2"/>
        <charset val="204"/>
      </rPr>
      <t>4д.</t>
    </r>
  </si>
  <si>
    <r>
      <t>Спускание краев дет. КП</t>
    </r>
    <r>
      <rPr>
        <b/>
        <sz val="12"/>
        <rFont val="Arial Narrow"/>
        <family val="2"/>
        <charset val="204"/>
      </rPr>
      <t xml:space="preserve"> </t>
    </r>
    <r>
      <rPr>
        <sz val="12"/>
        <rFont val="Arial Narrow"/>
        <family val="2"/>
        <charset val="204"/>
      </rPr>
      <t>(стр-6уч., выв-8уч., зат-8уч.)</t>
    </r>
  </si>
  <si>
    <r>
      <t>Раскрой термобязи на дет. м/п в 4</t>
    </r>
    <r>
      <rPr>
        <b/>
        <sz val="12"/>
        <rFont val="Arial Narrow"/>
        <family val="2"/>
        <charset val="204"/>
      </rPr>
      <t>сл.</t>
    </r>
    <r>
      <rPr>
        <sz val="12"/>
        <rFont val="Arial Narrow"/>
        <family val="2"/>
        <charset val="204"/>
      </rPr>
      <t xml:space="preserve"> (26 д./1п.)</t>
    </r>
  </si>
  <si>
    <r>
      <t>Дублирование м/п на дет.верха (</t>
    </r>
    <r>
      <rPr>
        <b/>
        <sz val="12"/>
        <rFont val="Arial Narrow"/>
        <family val="2"/>
        <charset val="204"/>
      </rPr>
      <t>24д.</t>
    </r>
    <r>
      <rPr>
        <sz val="12"/>
        <rFont val="Arial Narrow"/>
        <family val="2"/>
        <charset val="204"/>
      </rPr>
      <t>)</t>
    </r>
  </si>
  <si>
    <r>
      <t xml:space="preserve">Окрашивание краев дет. верха   </t>
    </r>
    <r>
      <rPr>
        <b/>
        <sz val="12"/>
        <rFont val="Arial Narrow"/>
        <family val="2"/>
        <charset val="204"/>
      </rPr>
      <t>26</t>
    </r>
    <r>
      <rPr>
        <sz val="12"/>
        <rFont val="Arial Narrow"/>
        <family val="2"/>
        <charset val="204"/>
      </rPr>
      <t>уч.</t>
    </r>
  </si>
  <si>
    <r>
      <t xml:space="preserve">Спускание краев дет. к/п </t>
    </r>
    <r>
      <rPr>
        <b/>
        <sz val="12"/>
        <rFont val="Arial Narrow"/>
        <family val="2"/>
        <charset val="204"/>
      </rPr>
      <t xml:space="preserve"> </t>
    </r>
    <r>
      <rPr>
        <sz val="12"/>
        <rFont val="Arial Narrow"/>
        <family val="2"/>
        <charset val="204"/>
      </rPr>
      <t>(стр.-14уч., вывор. - 8уч.)</t>
    </r>
  </si>
  <si>
    <r>
      <t xml:space="preserve">Раскрой хрома на дет.верха (22 д./1п.) - </t>
    </r>
    <r>
      <rPr>
        <b/>
        <sz val="12"/>
        <rFont val="Arial Narrow"/>
        <family val="2"/>
        <charset val="204"/>
      </rPr>
      <t>парами</t>
    </r>
  </si>
  <si>
    <r>
      <t xml:space="preserve">Раскрой к/п на прессе        </t>
    </r>
    <r>
      <rPr>
        <b/>
        <sz val="12"/>
        <rFont val="Arial Narrow"/>
        <family val="2"/>
        <charset val="204"/>
      </rPr>
      <t xml:space="preserve">  </t>
    </r>
    <r>
      <rPr>
        <sz val="12"/>
        <rFont val="Arial Narrow"/>
        <family val="2"/>
        <charset val="204"/>
      </rPr>
      <t xml:space="preserve"> (12 д./1п.)</t>
    </r>
  </si>
  <si>
    <r>
      <t>Раскрой поролона в 1 слой на дет. м</t>
    </r>
    <r>
      <rPr>
        <b/>
        <sz val="12"/>
        <rFont val="Arial Narrow"/>
        <family val="2"/>
        <charset val="204"/>
      </rPr>
      <t>. канта</t>
    </r>
    <r>
      <rPr>
        <sz val="12"/>
        <rFont val="Arial Narrow"/>
        <family val="2"/>
        <charset val="204"/>
      </rPr>
      <t xml:space="preserve"> (2 д.)</t>
    </r>
  </si>
  <si>
    <r>
      <t xml:space="preserve">Раскрой к/п на прессе        </t>
    </r>
    <r>
      <rPr>
        <b/>
        <sz val="12"/>
        <rFont val="Arial Narrow"/>
        <family val="2"/>
        <charset val="204"/>
      </rPr>
      <t xml:space="preserve">  </t>
    </r>
    <r>
      <rPr>
        <sz val="12"/>
        <rFont val="Arial Narrow"/>
        <family val="2"/>
        <charset val="204"/>
      </rPr>
      <t xml:space="preserve"> (14 д./1п.)</t>
    </r>
  </si>
  <si>
    <r>
      <t xml:space="preserve">Раскрой хрома на дет.верха (28 д./1п.) - </t>
    </r>
    <r>
      <rPr>
        <b/>
        <sz val="12"/>
        <rFont val="Arial Narrow"/>
        <family val="2"/>
        <charset val="204"/>
      </rPr>
      <t>парами</t>
    </r>
  </si>
  <si>
    <r>
      <t xml:space="preserve">Раскрой к/п на прессе        </t>
    </r>
    <r>
      <rPr>
        <b/>
        <sz val="12"/>
        <rFont val="Arial Narrow"/>
        <family val="2"/>
        <charset val="204"/>
      </rPr>
      <t xml:space="preserve">  </t>
    </r>
    <r>
      <rPr>
        <sz val="12"/>
        <rFont val="Arial Narrow"/>
        <family val="2"/>
        <charset val="204"/>
      </rPr>
      <t xml:space="preserve"> (6 д./1п.)</t>
    </r>
  </si>
  <si>
    <r>
      <t xml:space="preserve">Раскрой латекса в 2 сл. на дет. </t>
    </r>
    <r>
      <rPr>
        <b/>
        <sz val="12"/>
        <rFont val="Arial Narrow"/>
        <family val="2"/>
        <charset val="204"/>
      </rPr>
      <t>(берцы, м.кант)</t>
    </r>
    <r>
      <rPr>
        <sz val="12"/>
        <rFont val="Arial Narrow"/>
        <family val="2"/>
        <charset val="204"/>
      </rPr>
      <t xml:space="preserve"> (6д.)</t>
    </r>
  </si>
  <si>
    <r>
      <t>Раскрой латекса на дет.</t>
    </r>
    <r>
      <rPr>
        <b/>
        <sz val="12"/>
        <rFont val="Arial Narrow"/>
        <family val="2"/>
        <charset val="204"/>
      </rPr>
      <t>стелек</t>
    </r>
    <r>
      <rPr>
        <sz val="12"/>
        <rFont val="Arial Narrow"/>
        <family val="2"/>
        <charset val="204"/>
      </rPr>
      <t xml:space="preserve"> в </t>
    </r>
    <r>
      <rPr>
        <b/>
        <sz val="12"/>
        <rFont val="Arial Narrow"/>
        <family val="2"/>
        <charset val="204"/>
      </rPr>
      <t>2 слоя</t>
    </r>
    <r>
      <rPr>
        <sz val="12"/>
        <rFont val="Arial Narrow"/>
        <family val="2"/>
        <charset val="204"/>
      </rPr>
      <t xml:space="preserve"> (2 д./1п.)</t>
    </r>
  </si>
  <si>
    <r>
      <t xml:space="preserve">мод.   </t>
    </r>
    <r>
      <rPr>
        <b/>
        <i/>
        <sz val="12"/>
        <color rgb="FF0000FF"/>
        <rFont val="Arial Narrow"/>
        <family val="2"/>
        <charset val="204"/>
      </rPr>
      <t>1310, 1314</t>
    </r>
  </si>
  <si>
    <r>
      <t>Раскрой хрома на детали украшений (</t>
    </r>
    <r>
      <rPr>
        <b/>
        <i/>
        <sz val="12"/>
        <rFont val="Arial Narrow"/>
        <family val="2"/>
        <charset val="204"/>
      </rPr>
      <t>кармашек, "зиг-заг", "звезда"</t>
    </r>
    <r>
      <rPr>
        <sz val="12"/>
        <rFont val="Arial Narrow"/>
        <family val="2"/>
        <charset val="204"/>
      </rPr>
      <t>) (2д./1п.)  м.</t>
    </r>
    <r>
      <rPr>
        <b/>
        <sz val="12"/>
        <rFont val="Arial Narrow"/>
        <family val="2"/>
        <charset val="204"/>
      </rPr>
      <t xml:space="preserve"> 1301,  1302, 1322</t>
    </r>
  </si>
  <si>
    <r>
      <t xml:space="preserve">Раскрой к/п на прессе (2д./1п.) - </t>
    </r>
    <r>
      <rPr>
        <b/>
        <i/>
        <sz val="12"/>
        <rFont val="Arial Narrow"/>
        <family val="2"/>
        <charset val="204"/>
      </rPr>
      <t>карман</t>
    </r>
  </si>
  <si>
    <r>
      <t>Раскрой к/п на прессе</t>
    </r>
    <r>
      <rPr>
        <b/>
        <sz val="12"/>
        <rFont val="Arial Narrow"/>
        <family val="2"/>
        <charset val="204"/>
      </rPr>
      <t xml:space="preserve"> </t>
    </r>
    <r>
      <rPr>
        <sz val="12"/>
        <rFont val="Arial Narrow"/>
        <family val="2"/>
        <charset val="204"/>
      </rPr>
      <t xml:space="preserve"> (10д./1п.) -</t>
    </r>
    <r>
      <rPr>
        <b/>
        <i/>
        <sz val="12"/>
        <rFont val="Arial Narrow"/>
        <family val="2"/>
        <charset val="204"/>
      </rPr>
      <t xml:space="preserve"> БЕЗ КАРМАНА</t>
    </r>
  </si>
  <si>
    <r>
      <t xml:space="preserve">Спускание краев дет. </t>
    </r>
    <r>
      <rPr>
        <b/>
        <sz val="12"/>
        <rFont val="Arial Narrow"/>
        <family val="2"/>
        <charset val="204"/>
      </rPr>
      <t>верха</t>
    </r>
    <r>
      <rPr>
        <sz val="12"/>
        <rFont val="Arial Narrow"/>
        <family val="2"/>
        <charset val="204"/>
      </rPr>
      <t>: (загибка - 4 отр., строчка- 24отр., ТШ- 8отр., клапан-2отр.)</t>
    </r>
  </si>
  <si>
    <r>
      <t xml:space="preserve">Спускание краев деталей </t>
    </r>
    <r>
      <rPr>
        <b/>
        <sz val="12"/>
        <rFont val="Arial Narrow"/>
        <family val="2"/>
        <charset val="204"/>
      </rPr>
      <t>к/п</t>
    </r>
    <r>
      <rPr>
        <sz val="12"/>
        <rFont val="Arial Narrow"/>
        <family val="2"/>
        <charset val="204"/>
      </rPr>
      <t xml:space="preserve"> (стр.-8уч., карман - затяж. кромка)</t>
    </r>
  </si>
  <si>
    <r>
      <t xml:space="preserve">Спускание краев деталей </t>
    </r>
    <r>
      <rPr>
        <b/>
        <sz val="12"/>
        <rFont val="Arial Narrow"/>
        <family val="2"/>
        <charset val="204"/>
      </rPr>
      <t>меха иск</t>
    </r>
    <r>
      <rPr>
        <sz val="12"/>
        <rFont val="Arial Narrow"/>
        <family val="2"/>
        <charset val="204"/>
      </rPr>
      <t>. (стр.-16уч., затяжка-6уч., ТШ-4уч.)</t>
    </r>
  </si>
  <si>
    <r>
      <t xml:space="preserve">Раскрой поролона в 1 слой на дет. </t>
    </r>
    <r>
      <rPr>
        <b/>
        <sz val="12"/>
        <rFont val="Arial Narrow"/>
        <family val="2"/>
        <charset val="204"/>
      </rPr>
      <t>м.канта</t>
    </r>
    <r>
      <rPr>
        <sz val="12"/>
        <rFont val="Arial Narrow"/>
        <family val="2"/>
        <charset val="204"/>
      </rPr>
      <t xml:space="preserve"> (2 д./1п.)</t>
    </r>
  </si>
  <si>
    <r>
      <t>Раскрой ленты "вилькро" в 2 слоя, комплек., связка (</t>
    </r>
    <r>
      <rPr>
        <b/>
        <sz val="12"/>
        <rFont val="Arial Narrow"/>
        <family val="2"/>
        <charset val="204"/>
      </rPr>
      <t>2заст./1п.</t>
    </r>
    <r>
      <rPr>
        <sz val="12"/>
        <rFont val="Arial Narrow"/>
        <family val="2"/>
        <charset val="204"/>
      </rPr>
      <t xml:space="preserve">) - </t>
    </r>
    <r>
      <rPr>
        <b/>
        <i/>
        <sz val="12"/>
        <rFont val="Arial Narrow"/>
        <family val="2"/>
        <charset val="204"/>
      </rPr>
      <t>спарен.резак</t>
    </r>
  </si>
  <si>
    <r>
      <t xml:space="preserve">Раскрой к/п на прессе    (14 д./1п.) </t>
    </r>
    <r>
      <rPr>
        <b/>
        <sz val="12"/>
        <rFont val="Arial Narrow"/>
        <family val="2"/>
        <charset val="204"/>
      </rPr>
      <t>мод.1313, 2113</t>
    </r>
  </si>
  <si>
    <r>
      <t xml:space="preserve">Выравнивание деталей к/п </t>
    </r>
    <r>
      <rPr>
        <b/>
        <sz val="12"/>
        <rFont val="Arial Narrow"/>
        <family val="2"/>
        <charset val="204"/>
      </rPr>
      <t>мод.1313, 2113</t>
    </r>
  </si>
  <si>
    <r>
      <t xml:space="preserve">Спускание краев дет. к/подкладки </t>
    </r>
    <r>
      <rPr>
        <b/>
        <sz val="12"/>
        <rFont val="Arial Narrow"/>
        <family val="2"/>
        <charset val="204"/>
      </rPr>
      <t xml:space="preserve"> </t>
    </r>
    <r>
      <rPr>
        <sz val="12"/>
        <rFont val="Arial Narrow"/>
        <family val="2"/>
        <charset val="204"/>
      </rPr>
      <t xml:space="preserve">(строчка - 24уч., выворотка - 2уч., затяжка - 8уч.) </t>
    </r>
    <r>
      <rPr>
        <b/>
        <sz val="12"/>
        <rFont val="Arial Narrow"/>
        <family val="2"/>
        <charset val="204"/>
      </rPr>
      <t>мод.1313, 2113</t>
    </r>
  </si>
  <si>
    <r>
      <t xml:space="preserve">Раскрой латекса в 2 слоя на дет. </t>
    </r>
    <r>
      <rPr>
        <b/>
        <sz val="12"/>
        <rFont val="Arial Narrow"/>
        <family val="2"/>
        <charset val="204"/>
      </rPr>
      <t>(язык, берцы, м.кант)</t>
    </r>
    <r>
      <rPr>
        <sz val="12"/>
        <rFont val="Arial Narrow"/>
        <family val="2"/>
        <charset val="204"/>
      </rPr>
      <t xml:space="preserve"> (8 д./1п.)</t>
    </r>
  </si>
  <si>
    <r>
      <t xml:space="preserve">Раскрой поролона на дет. </t>
    </r>
    <r>
      <rPr>
        <b/>
        <sz val="12"/>
        <rFont val="Arial Narrow"/>
        <family val="2"/>
        <charset val="204"/>
      </rPr>
      <t>стелек</t>
    </r>
    <r>
      <rPr>
        <sz val="12"/>
        <rFont val="Arial Narrow"/>
        <family val="2"/>
        <charset val="204"/>
      </rPr>
      <t xml:space="preserve"> </t>
    </r>
    <r>
      <rPr>
        <u/>
        <sz val="12"/>
        <rFont val="Arial Narrow"/>
        <family val="2"/>
        <charset val="204"/>
      </rPr>
      <t>тонкий</t>
    </r>
    <r>
      <rPr>
        <sz val="12"/>
        <rFont val="Arial Narrow"/>
        <family val="2"/>
        <charset val="204"/>
      </rPr>
      <t xml:space="preserve"> в </t>
    </r>
    <r>
      <rPr>
        <b/>
        <sz val="12"/>
        <rFont val="Arial Narrow"/>
        <family val="2"/>
        <charset val="204"/>
      </rPr>
      <t>2 сл.</t>
    </r>
    <r>
      <rPr>
        <sz val="12"/>
        <rFont val="Arial Narrow"/>
        <family val="2"/>
        <charset val="204"/>
      </rPr>
      <t xml:space="preserve"> 2 д.</t>
    </r>
  </si>
  <si>
    <r>
      <t xml:space="preserve">Раскрой простилки из полотна иглопроб. в </t>
    </r>
    <r>
      <rPr>
        <b/>
        <sz val="12"/>
        <rFont val="Arial Narrow"/>
        <family val="2"/>
        <charset val="204"/>
      </rPr>
      <t>4</t>
    </r>
    <r>
      <rPr>
        <sz val="12"/>
        <rFont val="Arial Narrow"/>
        <family val="2"/>
        <charset val="204"/>
      </rPr>
      <t xml:space="preserve"> слоя</t>
    </r>
  </si>
  <si>
    <r>
      <t xml:space="preserve">Раскрой  нубука на дет. </t>
    </r>
    <r>
      <rPr>
        <b/>
        <i/>
        <sz val="12"/>
        <rFont val="Arial Narrow"/>
        <family val="2"/>
        <charset val="204"/>
      </rPr>
      <t xml:space="preserve">кармана, </t>
    </r>
    <r>
      <rPr>
        <sz val="12"/>
        <rFont val="Arial Narrow"/>
        <family val="2"/>
        <charset val="204"/>
      </rPr>
      <t xml:space="preserve">к/п на дет. </t>
    </r>
    <r>
      <rPr>
        <b/>
        <i/>
        <sz val="12"/>
        <rFont val="Arial Narrow"/>
        <family val="2"/>
        <charset val="204"/>
      </rPr>
      <t>штаферки</t>
    </r>
    <r>
      <rPr>
        <sz val="12"/>
        <rFont val="Arial Narrow"/>
        <family val="2"/>
        <charset val="204"/>
      </rPr>
      <t xml:space="preserve"> (4д./1п.)</t>
    </r>
    <r>
      <rPr>
        <b/>
        <sz val="12"/>
        <rFont val="Arial Narrow"/>
        <family val="2"/>
        <charset val="204"/>
      </rPr>
      <t xml:space="preserve"> мод. 1323</t>
    </r>
  </si>
  <si>
    <r>
      <t xml:space="preserve">Спускание краев дет. к/п (нубук) - </t>
    </r>
    <r>
      <rPr>
        <b/>
        <i/>
        <sz val="12"/>
        <rFont val="Arial Narrow"/>
        <family val="2"/>
        <charset val="204"/>
      </rPr>
      <t xml:space="preserve">карман, </t>
    </r>
    <r>
      <rPr>
        <sz val="12"/>
        <rFont val="Arial Narrow"/>
        <family val="2"/>
        <charset val="204"/>
      </rPr>
      <t>дет.к/п</t>
    </r>
    <r>
      <rPr>
        <b/>
        <i/>
        <sz val="12"/>
        <rFont val="Arial Narrow"/>
        <family val="2"/>
        <charset val="204"/>
      </rPr>
      <t xml:space="preserve"> </t>
    </r>
    <r>
      <rPr>
        <sz val="12"/>
        <rFont val="Arial Narrow"/>
        <family val="2"/>
        <charset val="204"/>
      </rPr>
      <t xml:space="preserve">- </t>
    </r>
    <r>
      <rPr>
        <b/>
        <i/>
        <sz val="12"/>
        <rFont val="Arial Narrow"/>
        <family val="2"/>
        <charset val="204"/>
      </rPr>
      <t>штаферка</t>
    </r>
    <r>
      <rPr>
        <sz val="12"/>
        <rFont val="Arial Narrow"/>
        <family val="2"/>
        <charset val="204"/>
      </rPr>
      <t xml:space="preserve"> </t>
    </r>
    <r>
      <rPr>
        <i/>
        <sz val="12"/>
        <rFont val="Arial Narrow"/>
        <family val="2"/>
        <charset val="204"/>
      </rPr>
      <t xml:space="preserve">по периметру </t>
    </r>
    <r>
      <rPr>
        <sz val="12"/>
        <rFont val="Arial Narrow"/>
        <family val="2"/>
        <charset val="204"/>
      </rPr>
      <t xml:space="preserve">(4д./1п.) </t>
    </r>
    <r>
      <rPr>
        <b/>
        <sz val="12"/>
        <rFont val="Arial Narrow"/>
        <family val="2"/>
        <charset val="204"/>
      </rPr>
      <t>мод. 1323</t>
    </r>
  </si>
  <si>
    <r>
      <t>Выравнивание дет. к/п (нубук)  (2д./1п.) -</t>
    </r>
    <r>
      <rPr>
        <b/>
        <i/>
        <sz val="12"/>
        <rFont val="Arial Narrow"/>
        <family val="2"/>
        <charset val="204"/>
      </rPr>
      <t xml:space="preserve"> карман </t>
    </r>
    <r>
      <rPr>
        <b/>
        <sz val="12"/>
        <rFont val="Arial Narrow"/>
        <family val="2"/>
        <charset val="204"/>
      </rPr>
      <t>мод. 1323</t>
    </r>
  </si>
  <si>
    <r>
      <t xml:space="preserve">Спускание краев деталей </t>
    </r>
    <r>
      <rPr>
        <b/>
        <sz val="12"/>
        <rFont val="Arial Narrow"/>
        <family val="2"/>
        <charset val="204"/>
      </rPr>
      <t>меха п/шерсть</t>
    </r>
    <r>
      <rPr>
        <sz val="12"/>
        <rFont val="Arial Narrow"/>
        <family val="2"/>
        <charset val="204"/>
      </rPr>
      <t xml:space="preserve"> (стр.-14уч., затяжка-6уч.,)</t>
    </r>
  </si>
  <si>
    <r>
      <t>Раскрой к/п на прессе</t>
    </r>
    <r>
      <rPr>
        <b/>
        <sz val="12"/>
        <rFont val="Arial Narrow"/>
        <family val="2"/>
        <charset val="204"/>
      </rPr>
      <t xml:space="preserve"> </t>
    </r>
    <r>
      <rPr>
        <sz val="12"/>
        <rFont val="Arial Narrow"/>
        <family val="2"/>
        <charset val="204"/>
      </rPr>
      <t xml:space="preserve"> (14д./1п.) -</t>
    </r>
    <r>
      <rPr>
        <b/>
        <i/>
        <sz val="12"/>
        <rFont val="Arial Narrow"/>
        <family val="2"/>
        <charset val="204"/>
      </rPr>
      <t xml:space="preserve"> БЕЗ КАРМАНА</t>
    </r>
  </si>
  <si>
    <r>
      <t>Раскрой ленты "вилькро" в 2 слоя, комплек., связка (</t>
    </r>
    <r>
      <rPr>
        <b/>
        <sz val="12"/>
        <rFont val="Arial Narrow"/>
        <family val="2"/>
        <charset val="204"/>
      </rPr>
      <t>6заст./1п</t>
    </r>
    <r>
      <rPr>
        <sz val="12"/>
        <rFont val="Arial Narrow"/>
        <family val="2"/>
        <charset val="204"/>
      </rPr>
      <t xml:space="preserve">.) - </t>
    </r>
    <r>
      <rPr>
        <b/>
        <i/>
        <sz val="12"/>
        <rFont val="Arial Narrow"/>
        <family val="2"/>
        <charset val="204"/>
      </rPr>
      <t>спарен. резак</t>
    </r>
  </si>
  <si>
    <r>
      <t xml:space="preserve">Спускание краев дет. </t>
    </r>
    <r>
      <rPr>
        <b/>
        <sz val="12"/>
        <rFont val="Arial Narrow"/>
        <family val="2"/>
        <charset val="204"/>
      </rPr>
      <t>верха</t>
    </r>
    <r>
      <rPr>
        <sz val="12"/>
        <rFont val="Arial Narrow"/>
        <family val="2"/>
        <charset val="204"/>
      </rPr>
      <t>: (загибка - 4уч., строчка- 30уч., ТШ- 8уч.)</t>
    </r>
  </si>
  <si>
    <r>
      <t xml:space="preserve">Спускание краев деталей </t>
    </r>
    <r>
      <rPr>
        <b/>
        <sz val="12"/>
        <rFont val="Arial Narrow"/>
        <family val="2"/>
        <charset val="204"/>
      </rPr>
      <t>к/п</t>
    </r>
    <r>
      <rPr>
        <sz val="12"/>
        <rFont val="Arial Narrow"/>
        <family val="2"/>
        <charset val="204"/>
      </rPr>
      <t xml:space="preserve"> (стр.-10уч., карман - по периметру)</t>
    </r>
  </si>
  <si>
    <r>
      <t>Окрашивание краев дет.верха   42</t>
    </r>
    <r>
      <rPr>
        <b/>
        <sz val="12"/>
        <rFont val="Arial Narrow"/>
        <family val="2"/>
        <charset val="204"/>
      </rPr>
      <t>уч.</t>
    </r>
  </si>
  <si>
    <r>
      <t xml:space="preserve">Спускание краев дет. </t>
    </r>
    <r>
      <rPr>
        <b/>
        <sz val="12"/>
        <rFont val="Arial Narrow"/>
        <family val="2"/>
        <charset val="204"/>
      </rPr>
      <t>меха</t>
    </r>
    <r>
      <rPr>
        <sz val="12"/>
        <rFont val="Arial Narrow"/>
        <family val="2"/>
        <charset val="204"/>
      </rPr>
      <t xml:space="preserve"> (стр.-14уч., ТШ-4уч., затяжка-8уч.)</t>
    </r>
  </si>
  <si>
    <r>
      <t>Окрашивание краев дет.верха   40</t>
    </r>
    <r>
      <rPr>
        <b/>
        <sz val="12"/>
        <rFont val="Arial Narrow"/>
        <family val="2"/>
        <charset val="204"/>
      </rPr>
      <t>уч.</t>
    </r>
  </si>
  <si>
    <r>
      <t>Раскрой термобязи в 8</t>
    </r>
    <r>
      <rPr>
        <b/>
        <sz val="12"/>
        <rFont val="Arial Narrow"/>
        <family val="2"/>
        <charset val="204"/>
      </rPr>
      <t xml:space="preserve"> сл</t>
    </r>
    <r>
      <rPr>
        <sz val="12"/>
        <rFont val="Arial Narrow"/>
        <family val="2"/>
        <charset val="204"/>
      </rPr>
      <t>. на дет. м/п     (</t>
    </r>
    <r>
      <rPr>
        <b/>
        <sz val="12"/>
        <rFont val="Arial Narrow"/>
        <family val="2"/>
        <charset val="204"/>
      </rPr>
      <t>10д.</t>
    </r>
    <r>
      <rPr>
        <sz val="12"/>
        <rFont val="Arial Narrow"/>
        <family val="2"/>
        <charset val="204"/>
      </rPr>
      <t>)</t>
    </r>
  </si>
  <si>
    <r>
      <t xml:space="preserve">Выравнивание дет. к/п  - </t>
    </r>
    <r>
      <rPr>
        <b/>
        <i/>
        <sz val="12"/>
        <rFont val="Arial Narrow"/>
        <family val="2"/>
        <charset val="204"/>
      </rPr>
      <t xml:space="preserve">карман - </t>
    </r>
    <r>
      <rPr>
        <sz val="12"/>
        <rFont val="Arial Narrow"/>
        <family val="2"/>
        <charset val="204"/>
      </rPr>
      <t>2д./п.</t>
    </r>
  </si>
  <si>
    <r>
      <t xml:space="preserve">Спускание краев деталей </t>
    </r>
    <r>
      <rPr>
        <b/>
        <sz val="12"/>
        <rFont val="Arial Narrow"/>
        <family val="2"/>
        <charset val="204"/>
      </rPr>
      <t>меха иск</t>
    </r>
    <r>
      <rPr>
        <sz val="12"/>
        <rFont val="Arial Narrow"/>
        <family val="2"/>
        <charset val="204"/>
      </rPr>
      <t>. (стр.-12уч., затяжка-6уч., под выворотку-8уч.)</t>
    </r>
  </si>
  <si>
    <r>
      <t xml:space="preserve">м. 1311 </t>
    </r>
    <r>
      <rPr>
        <b/>
        <i/>
        <sz val="12"/>
        <rFont val="Arial Narrow"/>
        <family val="2"/>
        <charset val="204"/>
      </rPr>
      <t>деми</t>
    </r>
  </si>
  <si>
    <r>
      <t xml:space="preserve">м. 1311 </t>
    </r>
    <r>
      <rPr>
        <b/>
        <i/>
        <sz val="12"/>
        <rFont val="Arial Narrow"/>
        <family val="2"/>
        <charset val="204"/>
      </rPr>
      <t>зима</t>
    </r>
  </si>
  <si>
    <r>
      <t xml:space="preserve">м. 1312 </t>
    </r>
    <r>
      <rPr>
        <b/>
        <i/>
        <sz val="12"/>
        <rFont val="Arial Narrow"/>
        <family val="2"/>
        <charset val="204"/>
      </rPr>
      <t>деми</t>
    </r>
  </si>
  <si>
    <r>
      <t xml:space="preserve">мод.1318 </t>
    </r>
    <r>
      <rPr>
        <b/>
        <i/>
        <sz val="12"/>
        <rFont val="Arial Narrow"/>
        <family val="2"/>
        <charset val="204"/>
      </rPr>
      <t>зима</t>
    </r>
  </si>
  <si>
    <r>
      <t xml:space="preserve">мод.1315 </t>
    </r>
    <r>
      <rPr>
        <b/>
        <i/>
        <sz val="12"/>
        <rFont val="Arial Narrow"/>
        <family val="2"/>
        <charset val="204"/>
      </rPr>
      <t>зима</t>
    </r>
  </si>
  <si>
    <r>
      <t xml:space="preserve">мод.1322 </t>
    </r>
    <r>
      <rPr>
        <b/>
        <i/>
        <sz val="12"/>
        <rFont val="Arial Narrow"/>
        <family val="2"/>
        <charset val="204"/>
      </rPr>
      <t>деми</t>
    </r>
  </si>
  <si>
    <r>
      <t xml:space="preserve">Раскрой </t>
    </r>
    <r>
      <rPr>
        <b/>
        <sz val="12"/>
        <rFont val="Arial Narrow"/>
        <family val="2"/>
        <charset val="204"/>
      </rPr>
      <t>нубука</t>
    </r>
    <r>
      <rPr>
        <sz val="12"/>
        <rFont val="Arial Narrow"/>
        <family val="2"/>
        <charset val="204"/>
      </rPr>
      <t xml:space="preserve"> на дет. верха (22 д.) - </t>
    </r>
    <r>
      <rPr>
        <b/>
        <i/>
        <sz val="12"/>
        <rFont val="Arial Narrow"/>
        <family val="2"/>
        <charset val="204"/>
      </rPr>
      <t>парами</t>
    </r>
  </si>
  <si>
    <r>
      <t>Раскрой к/п на прессе</t>
    </r>
    <r>
      <rPr>
        <b/>
        <sz val="12"/>
        <rFont val="Arial Narrow"/>
        <family val="2"/>
        <charset val="204"/>
      </rPr>
      <t xml:space="preserve"> </t>
    </r>
    <r>
      <rPr>
        <sz val="12"/>
        <rFont val="Arial Narrow"/>
        <family val="2"/>
        <charset val="204"/>
      </rPr>
      <t xml:space="preserve"> (8д./1п.) -</t>
    </r>
    <r>
      <rPr>
        <b/>
        <i/>
        <sz val="12"/>
        <rFont val="Arial Narrow"/>
        <family val="2"/>
        <charset val="204"/>
      </rPr>
      <t xml:space="preserve"> БЕЗ КАРМАНА</t>
    </r>
  </si>
  <si>
    <r>
      <t xml:space="preserve">Раскрой </t>
    </r>
    <r>
      <rPr>
        <b/>
        <sz val="12"/>
        <rFont val="Arial Narrow"/>
        <family val="2"/>
        <charset val="204"/>
      </rPr>
      <t>меха иск</t>
    </r>
    <r>
      <rPr>
        <sz val="12"/>
        <rFont val="Arial Narrow"/>
        <family val="2"/>
        <charset val="204"/>
      </rPr>
      <t>. на дет. подкл. в 2 слоя (10д./1п.)</t>
    </r>
  </si>
  <si>
    <r>
      <t xml:space="preserve">Спускание краев дет. </t>
    </r>
    <r>
      <rPr>
        <b/>
        <sz val="12"/>
        <rFont val="Arial Narrow"/>
        <family val="2"/>
        <charset val="204"/>
      </rPr>
      <t>меха</t>
    </r>
    <r>
      <rPr>
        <sz val="12"/>
        <rFont val="Arial Narrow"/>
        <family val="2"/>
        <charset val="204"/>
      </rPr>
      <t xml:space="preserve"> (стр.-6уч., ТШ-4уч., затяжка-6уч.)</t>
    </r>
  </si>
  <si>
    <r>
      <t>Раскрой ТИПАР в 2 сл. (4д./1п.)  (</t>
    </r>
    <r>
      <rPr>
        <b/>
        <i/>
        <sz val="12"/>
        <rFont val="Arial Narrow"/>
        <family val="2"/>
        <charset val="204"/>
      </rPr>
      <t>меж/подбл.</t>
    </r>
    <r>
      <rPr>
        <sz val="12"/>
        <rFont val="Arial Narrow"/>
        <family val="2"/>
        <charset val="204"/>
      </rPr>
      <t>)</t>
    </r>
  </si>
  <si>
    <r>
      <t>Наклеивание ТИПАР (</t>
    </r>
    <r>
      <rPr>
        <b/>
        <i/>
        <sz val="12"/>
        <rFont val="Arial Narrow"/>
        <family val="2"/>
        <charset val="204"/>
      </rPr>
      <t>меж/подблочники</t>
    </r>
    <r>
      <rPr>
        <sz val="12"/>
        <rFont val="Arial Narrow"/>
        <family val="2"/>
        <charset val="204"/>
      </rPr>
      <t>) на берцы, отклеивание от бумаги</t>
    </r>
  </si>
  <si>
    <r>
      <t>Раскрой поролона (</t>
    </r>
    <r>
      <rPr>
        <i/>
        <sz val="12"/>
        <rFont val="Arial Narrow"/>
        <family val="2"/>
        <charset val="204"/>
      </rPr>
      <t>латекс</t>
    </r>
    <r>
      <rPr>
        <sz val="12"/>
        <rFont val="Arial Narrow"/>
        <family val="2"/>
        <charset val="204"/>
      </rPr>
      <t xml:space="preserve">а) в 2 слоя на дет. </t>
    </r>
    <r>
      <rPr>
        <b/>
        <sz val="12"/>
        <rFont val="Arial Narrow"/>
        <family val="2"/>
        <charset val="204"/>
      </rPr>
      <t>(язык, м.кант)</t>
    </r>
    <r>
      <rPr>
        <sz val="12"/>
        <rFont val="Arial Narrow"/>
        <family val="2"/>
        <charset val="204"/>
      </rPr>
      <t xml:space="preserve"> (4 д./1п.)</t>
    </r>
  </si>
  <si>
    <r>
      <t xml:space="preserve">Окрашивание краев деталей верха  </t>
    </r>
    <r>
      <rPr>
        <b/>
        <sz val="12"/>
        <rFont val="Arial Narrow"/>
        <family val="2"/>
        <charset val="204"/>
      </rPr>
      <t xml:space="preserve"> 22уч.</t>
    </r>
  </si>
  <si>
    <r>
      <t>Раскрой изолона (</t>
    </r>
    <r>
      <rPr>
        <b/>
        <sz val="12"/>
        <rFont val="Arial Narrow"/>
        <family val="2"/>
        <charset val="204"/>
      </rPr>
      <t>ППЭ НХ</t>
    </r>
    <r>
      <rPr>
        <sz val="12"/>
        <rFont val="Arial Narrow"/>
        <family val="2"/>
        <charset val="204"/>
      </rPr>
      <t>) в 2 сл.на дет.ст. (2 д./1п.)</t>
    </r>
  </si>
  <si>
    <r>
      <t xml:space="preserve">Наклеивание </t>
    </r>
    <r>
      <rPr>
        <b/>
        <i/>
        <sz val="12"/>
        <rFont val="Arial Narrow"/>
        <family val="2"/>
        <charset val="204"/>
      </rPr>
      <t>стельки из меха</t>
    </r>
    <r>
      <rPr>
        <sz val="12"/>
        <rFont val="Arial Narrow"/>
        <family val="2"/>
        <charset val="204"/>
      </rPr>
      <t xml:space="preserve"> на стельку из изолона (ППЭ НХ), отклеивание от бумаги, разглаживание</t>
    </r>
  </si>
  <si>
    <r>
      <t xml:space="preserve">Раскрой хрома на дет. верха (22 д.) - </t>
    </r>
    <r>
      <rPr>
        <b/>
        <i/>
        <sz val="12"/>
        <rFont val="Arial Narrow"/>
        <family val="2"/>
        <charset val="204"/>
      </rPr>
      <t>парами</t>
    </r>
  </si>
  <si>
    <r>
      <t>Раскрой к/п на прессе</t>
    </r>
    <r>
      <rPr>
        <b/>
        <sz val="12"/>
        <rFont val="Arial Narrow"/>
        <family val="2"/>
        <charset val="204"/>
      </rPr>
      <t xml:space="preserve"> </t>
    </r>
    <r>
      <rPr>
        <sz val="12"/>
        <rFont val="Arial Narrow"/>
        <family val="2"/>
        <charset val="204"/>
      </rPr>
      <t xml:space="preserve"> (6д./1п.) </t>
    </r>
  </si>
  <si>
    <r>
      <t>Выравнивание нубука (2д./1п.)-</t>
    </r>
    <r>
      <rPr>
        <b/>
        <i/>
        <sz val="12"/>
        <rFont val="Arial Narrow"/>
        <family val="2"/>
        <charset val="204"/>
      </rPr>
      <t>карман</t>
    </r>
  </si>
  <si>
    <r>
      <t xml:space="preserve">Спускание деталей </t>
    </r>
    <r>
      <rPr>
        <b/>
        <i/>
        <sz val="12"/>
        <rFont val="Arial Narrow"/>
        <family val="2"/>
        <charset val="204"/>
      </rPr>
      <t>кармана</t>
    </r>
    <r>
      <rPr>
        <sz val="12"/>
        <rFont val="Arial Narrow"/>
        <family val="2"/>
        <charset val="204"/>
      </rPr>
      <t xml:space="preserve"> по кругу</t>
    </r>
  </si>
  <si>
    <r>
      <t xml:space="preserve">Раскрой </t>
    </r>
    <r>
      <rPr>
        <b/>
        <sz val="12"/>
        <rFont val="Arial Narrow"/>
        <family val="2"/>
        <charset val="204"/>
      </rPr>
      <t>меха п/шерсть</t>
    </r>
    <r>
      <rPr>
        <sz val="12"/>
        <rFont val="Arial Narrow"/>
        <family val="2"/>
        <charset val="204"/>
      </rPr>
      <t xml:space="preserve"> на дет. подкл. в 2 слоя (10д./1п.)</t>
    </r>
  </si>
  <si>
    <r>
      <t xml:space="preserve">Спускание краев дет. </t>
    </r>
    <r>
      <rPr>
        <b/>
        <sz val="12"/>
        <rFont val="Arial Narrow"/>
        <family val="2"/>
        <charset val="204"/>
      </rPr>
      <t>меха</t>
    </r>
    <r>
      <rPr>
        <sz val="12"/>
        <rFont val="Arial Narrow"/>
        <family val="2"/>
        <charset val="204"/>
      </rPr>
      <t xml:space="preserve"> (стр.-18уч., ТШ-4уч., затяжка-6уч.)</t>
    </r>
  </si>
  <si>
    <r>
      <t xml:space="preserve">Раскрой латекса в 2 слоя на дет. </t>
    </r>
    <r>
      <rPr>
        <b/>
        <sz val="12"/>
        <rFont val="Arial Narrow"/>
        <family val="2"/>
        <charset val="204"/>
      </rPr>
      <t>м.канта</t>
    </r>
    <r>
      <rPr>
        <sz val="12"/>
        <rFont val="Arial Narrow"/>
        <family val="2"/>
        <charset val="204"/>
      </rPr>
      <t xml:space="preserve"> (2 д./1п.)</t>
    </r>
  </si>
  <si>
    <r>
      <t>Раскрой термобязи на м/п в  8</t>
    </r>
    <r>
      <rPr>
        <b/>
        <sz val="12"/>
        <rFont val="Arial Narrow"/>
        <family val="2"/>
        <charset val="204"/>
      </rPr>
      <t xml:space="preserve"> слоев</t>
    </r>
    <r>
      <rPr>
        <sz val="12"/>
        <rFont val="Arial Narrow"/>
        <family val="2"/>
        <charset val="204"/>
      </rPr>
      <t xml:space="preserve">  (8 д./1п.)</t>
    </r>
  </si>
  <si>
    <r>
      <t>Раскрой термобязи на м/п в  20</t>
    </r>
    <r>
      <rPr>
        <b/>
        <sz val="12"/>
        <rFont val="Arial Narrow"/>
        <family val="2"/>
        <charset val="204"/>
      </rPr>
      <t xml:space="preserve"> слоев</t>
    </r>
    <r>
      <rPr>
        <sz val="12"/>
        <rFont val="Arial Narrow"/>
        <family val="2"/>
        <charset val="204"/>
      </rPr>
      <t xml:space="preserve">  (8 д./1п.)</t>
    </r>
  </si>
  <si>
    <r>
      <t>Раскрой к/п на прессе</t>
    </r>
    <r>
      <rPr>
        <b/>
        <sz val="12"/>
        <rFont val="Arial Narrow"/>
        <family val="2"/>
        <charset val="204"/>
      </rPr>
      <t xml:space="preserve"> </t>
    </r>
    <r>
      <rPr>
        <sz val="12"/>
        <rFont val="Arial Narrow"/>
        <family val="2"/>
        <charset val="204"/>
      </rPr>
      <t xml:space="preserve"> (12д./1п.) -</t>
    </r>
    <r>
      <rPr>
        <b/>
        <i/>
        <sz val="12"/>
        <rFont val="Arial Narrow"/>
        <family val="2"/>
        <charset val="204"/>
      </rPr>
      <t xml:space="preserve"> БЕЗ КАРМАНА</t>
    </r>
  </si>
  <si>
    <r>
      <t xml:space="preserve">Раскрой поролона в 1 слой на дет. </t>
    </r>
    <r>
      <rPr>
        <b/>
        <sz val="12"/>
        <rFont val="Arial Narrow"/>
        <family val="2"/>
        <charset val="204"/>
      </rPr>
      <t xml:space="preserve">мягкого канта,  языка </t>
    </r>
    <r>
      <rPr>
        <sz val="12"/>
        <rFont val="Arial Narrow"/>
        <family val="2"/>
        <charset val="204"/>
      </rPr>
      <t xml:space="preserve"> (4 д./1п.)</t>
    </r>
  </si>
  <si>
    <r>
      <t xml:space="preserve">Спускание краев дет. </t>
    </r>
    <r>
      <rPr>
        <b/>
        <sz val="12"/>
        <rFont val="Arial Narrow"/>
        <family val="2"/>
        <charset val="204"/>
      </rPr>
      <t>меха</t>
    </r>
    <r>
      <rPr>
        <sz val="12"/>
        <rFont val="Arial Narrow"/>
        <family val="2"/>
        <charset val="204"/>
      </rPr>
      <t xml:space="preserve"> (стр.-18уч., ТШ-4уч., затяжка-4уч.)</t>
    </r>
  </si>
  <si>
    <r>
      <t>Раскрой ТИПАР в 2 сл. (6д.)  (</t>
    </r>
    <r>
      <rPr>
        <b/>
        <i/>
        <sz val="12"/>
        <rFont val="Arial Narrow"/>
        <family val="2"/>
        <charset val="204"/>
      </rPr>
      <t>меж/подбл.+ уплотн.</t>
    </r>
    <r>
      <rPr>
        <sz val="12"/>
        <rFont val="Arial Narrow"/>
        <family val="2"/>
        <charset val="204"/>
      </rPr>
      <t>)</t>
    </r>
  </si>
  <si>
    <r>
      <t>Наклеивание ТИПАР (</t>
    </r>
    <r>
      <rPr>
        <b/>
        <i/>
        <sz val="12"/>
        <rFont val="Arial Narrow"/>
        <family val="2"/>
        <charset val="204"/>
      </rPr>
      <t>меж/подбл. + уплотнитель</t>
    </r>
    <r>
      <rPr>
        <sz val="12"/>
        <rFont val="Arial Narrow"/>
        <family val="2"/>
        <charset val="204"/>
      </rPr>
      <t>) на берцы, отклеивание от бумаги (</t>
    </r>
    <r>
      <rPr>
        <b/>
        <sz val="12"/>
        <rFont val="Arial Narrow"/>
        <family val="2"/>
        <charset val="204"/>
      </rPr>
      <t>6д./1п.</t>
    </r>
    <r>
      <rPr>
        <sz val="12"/>
        <rFont val="Arial Narrow"/>
        <family val="2"/>
        <charset val="204"/>
      </rPr>
      <t>)</t>
    </r>
  </si>
  <si>
    <r>
      <t xml:space="preserve">Окрашивание краев дет. верха   м. </t>
    </r>
    <r>
      <rPr>
        <b/>
        <sz val="12"/>
        <rFont val="Arial Narrow"/>
        <family val="2"/>
        <charset val="204"/>
      </rPr>
      <t>2108, 2118, 2137 - 20уч.</t>
    </r>
  </si>
  <si>
    <r>
      <t xml:space="preserve">Окрашивание краев дета. верха     мод. </t>
    </r>
    <r>
      <rPr>
        <b/>
        <sz val="12"/>
        <rFont val="Arial Narrow"/>
        <family val="2"/>
        <charset val="204"/>
      </rPr>
      <t>2105 - 40уч.</t>
    </r>
  </si>
  <si>
    <r>
      <t xml:space="preserve">мод. 2107,  2117,    </t>
    </r>
    <r>
      <rPr>
        <b/>
        <i/>
        <sz val="12"/>
        <rFont val="Arial Narrow"/>
        <family val="2"/>
        <charset val="204"/>
      </rPr>
      <t>2021,  2109, 2121, 2127</t>
    </r>
  </si>
  <si>
    <r>
      <t>Раскрой хрома на дет.верха (</t>
    </r>
    <r>
      <rPr>
        <b/>
        <sz val="12"/>
        <rFont val="Arial Narrow"/>
        <family val="2"/>
        <charset val="204"/>
      </rPr>
      <t>парами</t>
    </r>
    <r>
      <rPr>
        <sz val="12"/>
        <rFont val="Arial Narrow"/>
        <family val="2"/>
        <charset val="204"/>
      </rPr>
      <t xml:space="preserve">) (20 д.)    </t>
    </r>
    <r>
      <rPr>
        <b/>
        <sz val="12"/>
        <rFont val="Arial Narrow"/>
        <family val="2"/>
        <charset val="204"/>
      </rPr>
      <t>мод. 2107,  2021</t>
    </r>
  </si>
  <si>
    <r>
      <t>Раскрой хрома на дет.верха (</t>
    </r>
    <r>
      <rPr>
        <b/>
        <sz val="12"/>
        <rFont val="Arial Narrow"/>
        <family val="2"/>
        <charset val="204"/>
      </rPr>
      <t>парами</t>
    </r>
    <r>
      <rPr>
        <sz val="12"/>
        <rFont val="Arial Narrow"/>
        <family val="2"/>
        <charset val="204"/>
      </rPr>
      <t xml:space="preserve">) (20 д.)  </t>
    </r>
    <r>
      <rPr>
        <b/>
        <sz val="12"/>
        <rFont val="Arial Narrow"/>
        <family val="2"/>
        <charset val="204"/>
      </rPr>
      <t>м. 2117</t>
    </r>
  </si>
  <si>
    <r>
      <t xml:space="preserve">Раскрой спилка на дет. к/п (2д./1п.) - </t>
    </r>
    <r>
      <rPr>
        <b/>
        <i/>
        <sz val="12"/>
        <rFont val="Arial Narrow"/>
        <family val="2"/>
        <charset val="204"/>
      </rPr>
      <t>карман</t>
    </r>
  </si>
  <si>
    <r>
      <t>Раскрой к/п на прессе</t>
    </r>
    <r>
      <rPr>
        <b/>
        <sz val="12"/>
        <rFont val="Arial Narrow"/>
        <family val="2"/>
        <charset val="204"/>
      </rPr>
      <t xml:space="preserve"> </t>
    </r>
    <r>
      <rPr>
        <sz val="12"/>
        <rFont val="Arial Narrow"/>
        <family val="2"/>
        <charset val="204"/>
      </rPr>
      <t xml:space="preserve"> (6д./1п.) -</t>
    </r>
    <r>
      <rPr>
        <b/>
        <i/>
        <sz val="12"/>
        <rFont val="Arial Narrow"/>
        <family val="2"/>
        <charset val="204"/>
      </rPr>
      <t xml:space="preserve"> БЕЗ КАРМАНА</t>
    </r>
  </si>
  <si>
    <r>
      <t>Спускание краев дет.</t>
    </r>
    <r>
      <rPr>
        <b/>
        <sz val="12"/>
        <rFont val="Arial Narrow"/>
        <family val="2"/>
        <charset val="204"/>
      </rPr>
      <t xml:space="preserve"> меха</t>
    </r>
    <r>
      <rPr>
        <sz val="12"/>
        <rFont val="Arial Narrow"/>
        <family val="2"/>
        <charset val="204"/>
      </rPr>
      <t xml:space="preserve"> (стр.-18уч., ТШ-4уч., затяжка-4уч.)</t>
    </r>
  </si>
  <si>
    <r>
      <t xml:space="preserve">Наклеивание </t>
    </r>
    <r>
      <rPr>
        <b/>
        <i/>
        <sz val="12"/>
        <rFont val="Arial Narrow"/>
        <family val="2"/>
        <charset val="204"/>
      </rPr>
      <t>меж/подблоч.</t>
    </r>
    <r>
      <rPr>
        <sz val="12"/>
        <rFont val="Arial Narrow"/>
        <family val="2"/>
        <charset val="204"/>
      </rPr>
      <t xml:space="preserve"> на берцы, откл. от бумаги</t>
    </r>
  </si>
  <si>
    <r>
      <t xml:space="preserve">Окрашивание краев дет.верха   </t>
    </r>
    <r>
      <rPr>
        <b/>
        <sz val="12"/>
        <rFont val="Arial Narrow"/>
        <family val="2"/>
        <charset val="204"/>
      </rPr>
      <t>30уч.</t>
    </r>
  </si>
  <si>
    <r>
      <t xml:space="preserve">Раскрой хрома на дет. верха (18 д.) </t>
    </r>
    <r>
      <rPr>
        <b/>
        <sz val="12"/>
        <rFont val="Arial Narrow"/>
        <family val="2"/>
        <charset val="204"/>
      </rPr>
      <t xml:space="preserve">мод.2025, 2015- </t>
    </r>
    <r>
      <rPr>
        <b/>
        <i/>
        <sz val="12"/>
        <rFont val="Arial Narrow"/>
        <family val="2"/>
        <charset val="204"/>
      </rPr>
      <t>парами</t>
    </r>
  </si>
  <si>
    <r>
      <t xml:space="preserve">Выравнивание деталей верха </t>
    </r>
    <r>
      <rPr>
        <b/>
        <sz val="12"/>
        <rFont val="Arial Narrow"/>
        <family val="2"/>
        <charset val="204"/>
      </rPr>
      <t>мод.2025, 2015</t>
    </r>
  </si>
  <si>
    <r>
      <t>Спускание краев деталей верха (стр.-18уч., выворотка-6уч., выточка-2уч.)</t>
    </r>
    <r>
      <rPr>
        <b/>
        <sz val="12"/>
        <rFont val="Arial Narrow"/>
        <family val="2"/>
        <charset val="204"/>
      </rPr>
      <t>мод. 2025, 2015</t>
    </r>
  </si>
  <si>
    <r>
      <t xml:space="preserve">Окрашивание краев дет.верха   </t>
    </r>
    <r>
      <rPr>
        <b/>
        <sz val="12"/>
        <rFont val="Arial Narrow"/>
        <family val="2"/>
        <charset val="204"/>
      </rPr>
      <t>34уч.</t>
    </r>
  </si>
  <si>
    <r>
      <t xml:space="preserve">Раскрой нубука на детали к/подкладки (2д./1п.) - </t>
    </r>
    <r>
      <rPr>
        <b/>
        <i/>
        <sz val="12"/>
        <rFont val="Arial Narrow"/>
        <family val="2"/>
        <charset val="204"/>
      </rPr>
      <t>карман</t>
    </r>
  </si>
  <si>
    <r>
      <t>Выравнивание дет.к/п (2д./1п.)-</t>
    </r>
    <r>
      <rPr>
        <b/>
        <i/>
        <sz val="12"/>
        <rFont val="Arial Narrow"/>
        <family val="2"/>
        <charset val="204"/>
      </rPr>
      <t>карман</t>
    </r>
  </si>
  <si>
    <r>
      <t xml:space="preserve">Спускание краев дет. </t>
    </r>
    <r>
      <rPr>
        <b/>
        <sz val="12"/>
        <rFont val="Arial Narrow"/>
        <family val="2"/>
        <charset val="204"/>
      </rPr>
      <t>меха</t>
    </r>
    <r>
      <rPr>
        <sz val="12"/>
        <rFont val="Arial Narrow"/>
        <family val="2"/>
        <charset val="204"/>
      </rPr>
      <t xml:space="preserve"> (стр.-12уч., ТШ-4уч., затяжка-6уч.)</t>
    </r>
  </si>
  <si>
    <r>
      <t>Раскрой поролона в 2 слоя на дет.</t>
    </r>
    <r>
      <rPr>
        <b/>
        <sz val="12"/>
        <rFont val="Arial Narrow"/>
        <family val="2"/>
        <charset val="204"/>
      </rPr>
      <t xml:space="preserve"> м. канта</t>
    </r>
    <r>
      <rPr>
        <sz val="12"/>
        <rFont val="Arial Narrow"/>
        <family val="2"/>
        <charset val="204"/>
      </rPr>
      <t xml:space="preserve"> (2 д./1п.) </t>
    </r>
    <r>
      <rPr>
        <b/>
        <sz val="12"/>
        <rFont val="Arial Narrow"/>
        <family val="2"/>
        <charset val="204"/>
      </rPr>
      <t>мод. 0755</t>
    </r>
  </si>
  <si>
    <r>
      <t xml:space="preserve">Раскрой хрома на дет. верха (24 д.) </t>
    </r>
    <r>
      <rPr>
        <b/>
        <sz val="12"/>
        <rFont val="Arial Narrow"/>
        <family val="2"/>
        <charset val="204"/>
      </rPr>
      <t xml:space="preserve">мод.2028- </t>
    </r>
    <r>
      <rPr>
        <b/>
        <i/>
        <sz val="12"/>
        <rFont val="Arial Narrow"/>
        <family val="2"/>
        <charset val="204"/>
      </rPr>
      <t>парами</t>
    </r>
  </si>
  <si>
    <r>
      <t xml:space="preserve">Выравнивание деталей верха (24д./1п.) </t>
    </r>
    <r>
      <rPr>
        <b/>
        <sz val="12"/>
        <rFont val="Arial Narrow"/>
        <family val="2"/>
        <charset val="204"/>
      </rPr>
      <t>мод.2028</t>
    </r>
  </si>
  <si>
    <r>
      <t>Спускание краев деталей верха (стр.-22уч., выворотка-6уч., ТШ-6уч.)</t>
    </r>
    <r>
      <rPr>
        <b/>
        <sz val="12"/>
        <rFont val="Arial Narrow"/>
        <family val="2"/>
        <charset val="204"/>
      </rPr>
      <t>мод. 2028</t>
    </r>
  </si>
  <si>
    <r>
      <t xml:space="preserve">ИТОГО:                  мод. 2108,  </t>
    </r>
    <r>
      <rPr>
        <b/>
        <sz val="12"/>
        <rFont val="Arial Narrow"/>
        <family val="2"/>
        <charset val="204"/>
      </rPr>
      <t>2118</t>
    </r>
  </si>
  <si>
    <r>
      <t>Спускание краев дет. КП</t>
    </r>
    <r>
      <rPr>
        <b/>
        <sz val="12"/>
        <rFont val="Arial Narrow"/>
        <family val="2"/>
        <charset val="204"/>
      </rPr>
      <t xml:space="preserve"> </t>
    </r>
    <r>
      <rPr>
        <sz val="12"/>
        <rFont val="Arial Narrow"/>
        <family val="2"/>
        <charset val="204"/>
      </rPr>
      <t>(стр-6уч., выв-8уч., зат-2уч.)</t>
    </r>
  </si>
  <si>
    <r>
      <t>Спускание краев дет. КП</t>
    </r>
    <r>
      <rPr>
        <b/>
        <sz val="12"/>
        <rFont val="Arial Narrow"/>
        <family val="2"/>
        <charset val="204"/>
      </rPr>
      <t xml:space="preserve"> </t>
    </r>
    <r>
      <rPr>
        <sz val="12"/>
        <rFont val="Arial Narrow"/>
        <family val="2"/>
        <charset val="204"/>
      </rPr>
      <t>(стр-24уч., выв-2уч., зат-8уч.)</t>
    </r>
  </si>
  <si>
    <r>
      <t>Раскрой латекса в 2 сл. на дет.</t>
    </r>
    <r>
      <rPr>
        <b/>
        <sz val="12"/>
        <rFont val="Arial Narrow"/>
        <family val="2"/>
        <charset val="204"/>
      </rPr>
      <t>(язык, берцы, м.кант)</t>
    </r>
    <r>
      <rPr>
        <sz val="12"/>
        <rFont val="Arial Narrow"/>
        <family val="2"/>
        <charset val="204"/>
      </rPr>
      <t xml:space="preserve"> 8д.</t>
    </r>
  </si>
  <si>
    <r>
      <t xml:space="preserve">Раскрой поролона на дет. </t>
    </r>
    <r>
      <rPr>
        <b/>
        <sz val="12"/>
        <rFont val="Arial Narrow"/>
        <family val="2"/>
        <charset val="204"/>
      </rPr>
      <t>стелек</t>
    </r>
    <r>
      <rPr>
        <sz val="12"/>
        <rFont val="Arial Narrow"/>
        <family val="2"/>
        <charset val="204"/>
      </rPr>
      <t xml:space="preserve"> </t>
    </r>
    <r>
      <rPr>
        <u/>
        <sz val="12"/>
        <rFont val="Arial Narrow"/>
        <family val="2"/>
        <charset val="204"/>
      </rPr>
      <t>тонкий</t>
    </r>
    <r>
      <rPr>
        <sz val="12"/>
        <rFont val="Arial Narrow"/>
        <family val="2"/>
        <charset val="204"/>
      </rPr>
      <t xml:space="preserve"> в </t>
    </r>
    <r>
      <rPr>
        <b/>
        <sz val="12"/>
        <rFont val="Arial Narrow"/>
        <family val="2"/>
        <charset val="204"/>
      </rPr>
      <t>2 сл.</t>
    </r>
    <r>
      <rPr>
        <sz val="12"/>
        <rFont val="Arial Narrow"/>
        <family val="2"/>
        <charset val="204"/>
      </rPr>
      <t xml:space="preserve"> (2 д./1п.)</t>
    </r>
  </si>
  <si>
    <r>
      <t xml:space="preserve">Раскрой хрома на дет.верха (32 д./1п.)  </t>
    </r>
    <r>
      <rPr>
        <b/>
        <sz val="12"/>
        <rFont val="Arial Narrow"/>
        <family val="2"/>
        <charset val="204"/>
      </rPr>
      <t>м. 2703</t>
    </r>
  </si>
  <si>
    <r>
      <t xml:space="preserve">Раскрой хрома на дет.верха (20 д./1п.)  </t>
    </r>
    <r>
      <rPr>
        <b/>
        <sz val="12"/>
        <rFont val="Arial Narrow"/>
        <family val="2"/>
        <charset val="204"/>
      </rPr>
      <t>м. 2704, 2705</t>
    </r>
  </si>
  <si>
    <r>
      <t xml:space="preserve">Раскрой поролона в 2 сл. на дет. </t>
    </r>
    <r>
      <rPr>
        <b/>
        <i/>
        <sz val="12"/>
        <rFont val="Arial Narrow"/>
        <family val="2"/>
        <charset val="204"/>
      </rPr>
      <t>м.канта, языка</t>
    </r>
    <r>
      <rPr>
        <i/>
        <sz val="12"/>
        <rFont val="Arial Narrow"/>
        <family val="2"/>
        <charset val="204"/>
      </rPr>
      <t xml:space="preserve"> </t>
    </r>
    <r>
      <rPr>
        <sz val="12"/>
        <rFont val="Arial Narrow"/>
        <family val="2"/>
        <charset val="204"/>
      </rPr>
      <t>(4 д.)</t>
    </r>
  </si>
  <si>
    <r>
      <t>Раскрой ТИПАР в</t>
    </r>
    <r>
      <rPr>
        <b/>
        <sz val="12"/>
        <rFont val="Arial Narrow"/>
        <family val="2"/>
        <charset val="204"/>
      </rPr>
      <t xml:space="preserve"> 4сл</t>
    </r>
    <r>
      <rPr>
        <sz val="12"/>
        <rFont val="Arial Narrow"/>
        <family val="2"/>
        <charset val="204"/>
      </rPr>
      <t>.  (4д./1п.)  (</t>
    </r>
    <r>
      <rPr>
        <b/>
        <i/>
        <sz val="12"/>
        <rFont val="Arial Narrow"/>
        <family val="2"/>
        <charset val="204"/>
      </rPr>
      <t>межподблочники</t>
    </r>
    <r>
      <rPr>
        <sz val="12"/>
        <rFont val="Arial Narrow"/>
        <family val="2"/>
        <charset val="204"/>
      </rPr>
      <t>)</t>
    </r>
  </si>
  <si>
    <r>
      <t xml:space="preserve">Наклеивание </t>
    </r>
    <r>
      <rPr>
        <b/>
        <i/>
        <sz val="12"/>
        <rFont val="Arial Narrow"/>
        <family val="2"/>
        <charset val="204"/>
      </rPr>
      <t>межподблоч.</t>
    </r>
    <r>
      <rPr>
        <sz val="12"/>
        <rFont val="Arial Narrow"/>
        <family val="2"/>
        <charset val="204"/>
      </rPr>
      <t xml:space="preserve"> на берцы, откл. от бумаги</t>
    </r>
  </si>
  <si>
    <r>
      <t xml:space="preserve">Раскрой хрома на дет.верха (16 д./1п.)  </t>
    </r>
    <r>
      <rPr>
        <b/>
        <sz val="12"/>
        <rFont val="Arial Narrow"/>
        <family val="2"/>
        <charset val="204"/>
      </rPr>
      <t>м. 2706</t>
    </r>
  </si>
  <si>
    <r>
      <t xml:space="preserve">Раскрой хрома на дет.верха (28 д./1п.)  </t>
    </r>
    <r>
      <rPr>
        <b/>
        <sz val="12"/>
        <rFont val="Arial Narrow"/>
        <family val="2"/>
        <charset val="204"/>
      </rPr>
      <t xml:space="preserve"> мод.2714, 2715</t>
    </r>
  </si>
  <si>
    <r>
      <t xml:space="preserve">Раскрой к/п на прессе      </t>
    </r>
    <r>
      <rPr>
        <b/>
        <sz val="12"/>
        <rFont val="Arial Narrow"/>
        <family val="2"/>
        <charset val="204"/>
      </rPr>
      <t xml:space="preserve">  </t>
    </r>
    <r>
      <rPr>
        <sz val="12"/>
        <rFont val="Arial Narrow"/>
        <family val="2"/>
        <charset val="204"/>
      </rPr>
      <t xml:space="preserve"> (6 д./1п.)</t>
    </r>
  </si>
  <si>
    <r>
      <t xml:space="preserve">Выравнивание дет. верха (28д./1п.) </t>
    </r>
    <r>
      <rPr>
        <b/>
        <sz val="12"/>
        <rFont val="Arial Narrow"/>
        <family val="2"/>
        <charset val="204"/>
      </rPr>
      <t>мод. 2714, 2715</t>
    </r>
  </si>
  <si>
    <r>
      <t xml:space="preserve">Спускание краев деталей верха  (стр.-34уч., ТШ- 4уч., выворот.-4уч., зат.-12уч.) </t>
    </r>
    <r>
      <rPr>
        <b/>
        <sz val="12"/>
        <rFont val="Arial Narrow"/>
        <family val="2"/>
        <charset val="204"/>
      </rPr>
      <t>мод.2714, 2715</t>
    </r>
  </si>
  <si>
    <r>
      <t xml:space="preserve">Раскрой термотрикотажа на дет. подкл. в 2 слоя (8д./1п.) </t>
    </r>
    <r>
      <rPr>
        <b/>
        <sz val="12"/>
        <rFont val="Arial Narrow"/>
        <family val="2"/>
        <charset val="204"/>
      </rPr>
      <t>мод.2714, 2718 (деми)</t>
    </r>
  </si>
  <si>
    <r>
      <t xml:space="preserve">Раскрой меха на дет. подкл. в 2 слоя (8д./1п.) </t>
    </r>
    <r>
      <rPr>
        <b/>
        <sz val="12"/>
        <rFont val="Arial Narrow"/>
        <family val="2"/>
        <charset val="204"/>
      </rPr>
      <t>мод.2715, 2718 (зима)</t>
    </r>
  </si>
  <si>
    <r>
      <t xml:space="preserve">Спускание краев дет.меха (стр.-18уч.) </t>
    </r>
    <r>
      <rPr>
        <b/>
        <sz val="12"/>
        <rFont val="Arial Narrow"/>
        <family val="2"/>
        <charset val="204"/>
      </rPr>
      <t>мод.2715, 2718 (зима)</t>
    </r>
  </si>
  <si>
    <r>
      <t xml:space="preserve">Раскрой хрома на дет.верха (26 д./1п.)  </t>
    </r>
    <r>
      <rPr>
        <b/>
        <sz val="12"/>
        <rFont val="Arial Narrow"/>
        <family val="2"/>
        <charset val="204"/>
      </rPr>
      <t xml:space="preserve"> мод.2718</t>
    </r>
  </si>
  <si>
    <r>
      <t xml:space="preserve">Выравнивание дет. верха (26д./1п.) </t>
    </r>
    <r>
      <rPr>
        <b/>
        <sz val="12"/>
        <rFont val="Arial Narrow"/>
        <family val="2"/>
        <charset val="204"/>
      </rPr>
      <t>мод. 2718</t>
    </r>
  </si>
  <si>
    <r>
      <t xml:space="preserve">Спускание краев деталей верха  (стр.-32уч., ТШ- 4уч., выворот.-4уч., зат.-12уч.) </t>
    </r>
    <r>
      <rPr>
        <b/>
        <sz val="12"/>
        <rFont val="Arial Narrow"/>
        <family val="2"/>
        <charset val="204"/>
      </rPr>
      <t>мод.2718</t>
    </r>
  </si>
  <si>
    <r>
      <t xml:space="preserve">Спускание краев дет.меха (стр.-4 уч.) </t>
    </r>
    <r>
      <rPr>
        <b/>
        <sz val="12"/>
        <rFont val="Arial Narrow"/>
        <family val="2"/>
        <charset val="204"/>
      </rPr>
      <t>мод. 2715, 2718 (зима)</t>
    </r>
  </si>
  <si>
    <r>
      <t xml:space="preserve">Раскрой ленты "вилькро" в 2 слоя, компл., связка (4заст./1п.) - </t>
    </r>
    <r>
      <rPr>
        <i/>
        <sz val="12"/>
        <rFont val="Arial Narrow"/>
        <family val="2"/>
        <charset val="204"/>
      </rPr>
      <t>неспарен.резак</t>
    </r>
  </si>
  <si>
    <r>
      <t xml:space="preserve">Раскрой простилки из полотна иглопроб. в  </t>
    </r>
    <r>
      <rPr>
        <b/>
        <sz val="12"/>
        <rFont val="Arial Narrow"/>
        <family val="2"/>
        <charset val="204"/>
      </rPr>
      <t>4 сл.</t>
    </r>
  </si>
  <si>
    <r>
      <t xml:space="preserve">Раскрой хрома на дет.верха (20 д./1п.) </t>
    </r>
    <r>
      <rPr>
        <b/>
        <sz val="12"/>
        <rFont val="Arial Narrow"/>
        <family val="2"/>
        <charset val="204"/>
      </rPr>
      <t>мод.2530, 2537</t>
    </r>
  </si>
  <si>
    <r>
      <t xml:space="preserve">Раскрой хрома на дет.верха (24 д./1п.) </t>
    </r>
    <r>
      <rPr>
        <b/>
        <sz val="12"/>
        <rFont val="Arial Narrow"/>
        <family val="2"/>
        <charset val="204"/>
      </rPr>
      <t>мод.2531</t>
    </r>
  </si>
  <si>
    <r>
      <t xml:space="preserve">Раскрой к/п на прессе      </t>
    </r>
    <r>
      <rPr>
        <b/>
        <sz val="12"/>
        <rFont val="Arial Narrow"/>
        <family val="2"/>
        <charset val="204"/>
      </rPr>
      <t xml:space="preserve">  </t>
    </r>
    <r>
      <rPr>
        <sz val="12"/>
        <rFont val="Arial Narrow"/>
        <family val="2"/>
        <charset val="204"/>
      </rPr>
      <t xml:space="preserve"> (10 д./1п.) </t>
    </r>
    <r>
      <rPr>
        <b/>
        <sz val="12"/>
        <rFont val="Arial Narrow"/>
        <family val="2"/>
        <charset val="204"/>
      </rPr>
      <t>мод.2530, 2531</t>
    </r>
  </si>
  <si>
    <r>
      <t xml:space="preserve">Выравнивание дет. верха </t>
    </r>
    <r>
      <rPr>
        <b/>
        <sz val="12"/>
        <rFont val="Arial Narrow"/>
        <family val="2"/>
        <charset val="204"/>
      </rPr>
      <t>мод.2530, 2537</t>
    </r>
  </si>
  <si>
    <r>
      <t xml:space="preserve">Выравнивание дет. верха </t>
    </r>
    <r>
      <rPr>
        <b/>
        <sz val="12"/>
        <rFont val="Arial Narrow"/>
        <family val="2"/>
        <charset val="204"/>
      </rPr>
      <t>мод.2531</t>
    </r>
  </si>
  <si>
    <r>
      <t>Выравнивание деталей к/п</t>
    </r>
    <r>
      <rPr>
        <b/>
        <sz val="12"/>
        <rFont val="Arial Narrow"/>
        <family val="2"/>
        <charset val="204"/>
      </rPr>
      <t xml:space="preserve"> мод.2530, 2531</t>
    </r>
  </si>
  <si>
    <r>
      <t xml:space="preserve">Спускание краев дета.верха  (стр-14уч., выв-4уч.) </t>
    </r>
    <r>
      <rPr>
        <b/>
        <sz val="12"/>
        <rFont val="Arial Narrow"/>
        <family val="2"/>
        <charset val="204"/>
      </rPr>
      <t>мод.2530</t>
    </r>
  </si>
  <si>
    <r>
      <t xml:space="preserve">Спускание краев дета.верха  (стр-22уч., выв-4уч.) </t>
    </r>
    <r>
      <rPr>
        <b/>
        <sz val="12"/>
        <rFont val="Arial Narrow"/>
        <family val="2"/>
        <charset val="204"/>
      </rPr>
      <t>мод.2531</t>
    </r>
  </si>
  <si>
    <r>
      <t>Раскрой ленты "вилькро" в 2 слоя, компл., связка (</t>
    </r>
    <r>
      <rPr>
        <b/>
        <sz val="12"/>
        <rFont val="Arial Narrow"/>
        <family val="2"/>
        <charset val="204"/>
      </rPr>
      <t>4заст./1п.</t>
    </r>
    <r>
      <rPr>
        <sz val="12"/>
        <rFont val="Arial Narrow"/>
        <family val="2"/>
        <charset val="204"/>
      </rPr>
      <t xml:space="preserve">) -  </t>
    </r>
    <r>
      <rPr>
        <b/>
        <i/>
        <sz val="12"/>
        <rFont val="Arial Narrow"/>
        <family val="2"/>
        <charset val="204"/>
      </rPr>
      <t>неспарен.резак (разложить лев/прав)</t>
    </r>
  </si>
  <si>
    <r>
      <t xml:space="preserve">Раскрой к/п на прессе      </t>
    </r>
    <r>
      <rPr>
        <b/>
        <sz val="12"/>
        <rFont val="Arial Narrow"/>
        <family val="2"/>
        <charset val="204"/>
      </rPr>
      <t xml:space="preserve">  </t>
    </r>
    <r>
      <rPr>
        <sz val="12"/>
        <rFont val="Arial Narrow"/>
        <family val="2"/>
        <charset val="204"/>
      </rPr>
      <t xml:space="preserve"> (12 д./1п.)</t>
    </r>
  </si>
  <si>
    <r>
      <t>Раскрой ТИПАР (</t>
    </r>
    <r>
      <rPr>
        <b/>
        <sz val="12"/>
        <rFont val="Arial Narrow"/>
        <family val="2"/>
        <charset val="204"/>
      </rPr>
      <t>подносок</t>
    </r>
    <r>
      <rPr>
        <sz val="12"/>
        <rFont val="Arial Narrow"/>
        <family val="2"/>
        <charset val="204"/>
      </rPr>
      <t>) в 4 сл.  (2</t>
    </r>
    <r>
      <rPr>
        <b/>
        <sz val="12"/>
        <rFont val="Arial Narrow"/>
        <family val="2"/>
        <charset val="204"/>
      </rPr>
      <t>д</t>
    </r>
    <r>
      <rPr>
        <sz val="12"/>
        <rFont val="Arial Narrow"/>
        <family val="2"/>
        <charset val="204"/>
      </rPr>
      <t>./1п.)</t>
    </r>
  </si>
  <si>
    <r>
      <t>Наклеивание ТИПАР (</t>
    </r>
    <r>
      <rPr>
        <b/>
        <sz val="12"/>
        <rFont val="Arial Narrow"/>
        <family val="2"/>
        <charset val="204"/>
      </rPr>
      <t>подносок</t>
    </r>
    <r>
      <rPr>
        <sz val="12"/>
        <rFont val="Arial Narrow"/>
        <family val="2"/>
        <charset val="204"/>
      </rPr>
      <t xml:space="preserve">), откл. от бумаги </t>
    </r>
    <r>
      <rPr>
        <b/>
        <sz val="12"/>
        <rFont val="Arial Narrow"/>
        <family val="2"/>
        <charset val="204"/>
      </rPr>
      <t>2д.</t>
    </r>
  </si>
  <si>
    <r>
      <t>Выравнивание деталей к/п</t>
    </r>
    <r>
      <rPr>
        <b/>
        <sz val="12"/>
        <rFont val="Arial Narrow"/>
        <family val="2"/>
        <charset val="204"/>
      </rPr>
      <t xml:space="preserve"> </t>
    </r>
  </si>
  <si>
    <r>
      <t>Выравнивание деталей к/п</t>
    </r>
    <r>
      <rPr>
        <b/>
        <sz val="12"/>
        <rFont val="Arial Narrow"/>
        <family val="2"/>
        <charset val="204"/>
      </rPr>
      <t xml:space="preserve"> </t>
    </r>
    <r>
      <rPr>
        <sz val="12"/>
        <rFont val="Arial Narrow"/>
        <family val="2"/>
        <charset val="204"/>
      </rPr>
      <t>10д./1п.</t>
    </r>
  </si>
  <si>
    <r>
      <t xml:space="preserve">Раскрой к/п на прессе      </t>
    </r>
    <r>
      <rPr>
        <b/>
        <sz val="12"/>
        <rFont val="Arial Narrow"/>
        <family val="2"/>
        <charset val="204"/>
      </rPr>
      <t xml:space="preserve">  </t>
    </r>
    <r>
      <rPr>
        <sz val="12"/>
        <rFont val="Arial Narrow"/>
        <family val="2"/>
        <charset val="204"/>
      </rPr>
      <t xml:space="preserve"> (10 д./1п.) </t>
    </r>
  </si>
  <si>
    <r>
      <t>Раскрой ленты "вилькро" в 2 слоя, компл., связка (</t>
    </r>
    <r>
      <rPr>
        <b/>
        <sz val="12"/>
        <rFont val="Arial Narrow"/>
        <family val="2"/>
        <charset val="204"/>
      </rPr>
      <t>4заст./1п.</t>
    </r>
    <r>
      <rPr>
        <sz val="12"/>
        <rFont val="Arial Narrow"/>
        <family val="2"/>
        <charset val="204"/>
      </rPr>
      <t xml:space="preserve">) - </t>
    </r>
    <r>
      <rPr>
        <b/>
        <i/>
        <sz val="12"/>
        <rFont val="Arial Narrow"/>
        <family val="2"/>
        <charset val="204"/>
      </rPr>
      <t>неспарен.резак</t>
    </r>
  </si>
  <si>
    <r>
      <t xml:space="preserve">Раскрой хрома на дет. верха   (34 д./1п.)  </t>
    </r>
    <r>
      <rPr>
        <b/>
        <sz val="12"/>
        <rFont val="Arial Narrow"/>
        <family val="2"/>
        <charset val="204"/>
      </rPr>
      <t>м. 1501</t>
    </r>
  </si>
  <si>
    <r>
      <t xml:space="preserve">Раскрой хрома на дет.верха м.1502(16д.) </t>
    </r>
    <r>
      <rPr>
        <b/>
        <sz val="12"/>
        <rFont val="Arial Narrow"/>
        <family val="2"/>
        <charset val="204"/>
      </rPr>
      <t>м.1510 (14д.)</t>
    </r>
  </si>
  <si>
    <r>
      <t>Выравнивание дет. верха м.</t>
    </r>
    <r>
      <rPr>
        <b/>
        <sz val="12"/>
        <rFont val="Arial Narrow"/>
        <family val="2"/>
        <charset val="204"/>
      </rPr>
      <t>1501</t>
    </r>
  </si>
  <si>
    <r>
      <t>Выравнивание дет. верха м.</t>
    </r>
    <r>
      <rPr>
        <b/>
        <sz val="12"/>
        <rFont val="Arial Narrow"/>
        <family val="2"/>
        <charset val="204"/>
      </rPr>
      <t>1502</t>
    </r>
  </si>
  <si>
    <r>
      <t>Раскрой НЕЙЛОНА в 4 слоя (2д./1п.)  (</t>
    </r>
    <r>
      <rPr>
        <b/>
        <sz val="12"/>
        <rFont val="Arial Narrow"/>
        <family val="2"/>
        <charset val="204"/>
      </rPr>
      <t>под ЗНР</t>
    </r>
    <r>
      <rPr>
        <sz val="12"/>
        <rFont val="Arial Narrow"/>
        <family val="2"/>
        <charset val="204"/>
      </rPr>
      <t>)</t>
    </r>
  </si>
  <si>
    <r>
      <t>Раскрой ТИПАР в 4 слоя  (4д./1п.)  (</t>
    </r>
    <r>
      <rPr>
        <b/>
        <i/>
        <sz val="12"/>
        <rFont val="Arial Narrow"/>
        <family val="2"/>
        <charset val="204"/>
      </rPr>
      <t>стойки</t>
    </r>
    <r>
      <rPr>
        <sz val="12"/>
        <rFont val="Arial Narrow"/>
        <family val="2"/>
        <charset val="204"/>
      </rPr>
      <t>)</t>
    </r>
  </si>
  <si>
    <r>
      <t xml:space="preserve">Наклеивание ТИПАР на задинку, откл.от бумаги </t>
    </r>
    <r>
      <rPr>
        <b/>
        <sz val="12"/>
        <rFont val="Arial Narrow"/>
        <family val="2"/>
        <charset val="204"/>
      </rPr>
      <t>4д.</t>
    </r>
  </si>
  <si>
    <r>
      <t xml:space="preserve">Раскрой </t>
    </r>
    <r>
      <rPr>
        <b/>
        <sz val="12"/>
        <rFont val="Arial Narrow"/>
        <family val="2"/>
        <charset val="204"/>
      </rPr>
      <t>хрома</t>
    </r>
    <r>
      <rPr>
        <sz val="12"/>
        <rFont val="Arial Narrow"/>
        <family val="2"/>
        <charset val="204"/>
      </rPr>
      <t xml:space="preserve"> на дет. верха (10д./1п.)   </t>
    </r>
    <r>
      <rPr>
        <b/>
        <sz val="12"/>
        <rFont val="Arial Narrow"/>
        <family val="2"/>
        <charset val="204"/>
      </rPr>
      <t xml:space="preserve">   мод. 0711</t>
    </r>
  </si>
  <si>
    <r>
      <t xml:space="preserve">Раскрой </t>
    </r>
    <r>
      <rPr>
        <b/>
        <sz val="12"/>
        <rFont val="Arial Narrow"/>
        <family val="2"/>
        <charset val="204"/>
      </rPr>
      <t>нубука</t>
    </r>
    <r>
      <rPr>
        <sz val="12"/>
        <rFont val="Arial Narrow"/>
        <family val="2"/>
        <charset val="204"/>
      </rPr>
      <t xml:space="preserve"> на дет. верха (10д./1п.)</t>
    </r>
    <r>
      <rPr>
        <b/>
        <sz val="12"/>
        <rFont val="Arial Narrow"/>
        <family val="2"/>
        <charset val="204"/>
      </rPr>
      <t xml:space="preserve">    мод. 0711</t>
    </r>
  </si>
  <si>
    <r>
      <t>Раскрой к/п на прессе  (8 д./1п.)</t>
    </r>
    <r>
      <rPr>
        <b/>
        <sz val="12"/>
        <rFont val="Arial Narrow"/>
        <family val="2"/>
        <charset val="204"/>
      </rPr>
      <t xml:space="preserve">                  мод. 0711</t>
    </r>
  </si>
  <si>
    <r>
      <t xml:space="preserve">Раскрой </t>
    </r>
    <r>
      <rPr>
        <b/>
        <sz val="12"/>
        <rFont val="Arial Narrow"/>
        <family val="2"/>
        <charset val="204"/>
      </rPr>
      <t>хрома</t>
    </r>
    <r>
      <rPr>
        <sz val="12"/>
        <rFont val="Arial Narrow"/>
        <family val="2"/>
        <charset val="204"/>
      </rPr>
      <t xml:space="preserve"> на дет. верха (10д./1п.)    </t>
    </r>
    <r>
      <rPr>
        <b/>
        <sz val="12"/>
        <rFont val="Arial Narrow"/>
        <family val="2"/>
        <charset val="204"/>
      </rPr>
      <t xml:space="preserve">  мод. 0721</t>
    </r>
  </si>
  <si>
    <r>
      <t xml:space="preserve">Раскрой </t>
    </r>
    <r>
      <rPr>
        <b/>
        <sz val="12"/>
        <rFont val="Arial Narrow"/>
        <family val="2"/>
        <charset val="204"/>
      </rPr>
      <t>нубука</t>
    </r>
    <r>
      <rPr>
        <sz val="12"/>
        <rFont val="Arial Narrow"/>
        <family val="2"/>
        <charset val="204"/>
      </rPr>
      <t xml:space="preserve"> на дет. верха (10д./1п.)</t>
    </r>
    <r>
      <rPr>
        <b/>
        <sz val="12"/>
        <rFont val="Arial Narrow"/>
        <family val="2"/>
        <charset val="204"/>
      </rPr>
      <t xml:space="preserve">     мод. 0721</t>
    </r>
  </si>
  <si>
    <r>
      <t xml:space="preserve">Раскрой к/п на прессе  (8 д./1п.)            </t>
    </r>
    <r>
      <rPr>
        <b/>
        <sz val="12"/>
        <rFont val="Arial Narrow"/>
        <family val="2"/>
        <charset val="204"/>
      </rPr>
      <t xml:space="preserve">     мод. 0721</t>
    </r>
  </si>
  <si>
    <r>
      <t>Раскрой ленты эластичной в 2 слоя, компл., связка (</t>
    </r>
    <r>
      <rPr>
        <b/>
        <sz val="12"/>
        <rFont val="Arial Narrow"/>
        <family val="2"/>
        <charset val="204"/>
      </rPr>
      <t>4д./1п.</t>
    </r>
    <r>
      <rPr>
        <sz val="12"/>
        <rFont val="Arial Narrow"/>
        <family val="2"/>
        <charset val="204"/>
      </rPr>
      <t xml:space="preserve">) - </t>
    </r>
    <r>
      <rPr>
        <b/>
        <i/>
        <sz val="12"/>
        <rFont val="Arial Narrow"/>
        <family val="2"/>
        <charset val="204"/>
      </rPr>
      <t>спарен.резак</t>
    </r>
  </si>
  <si>
    <r>
      <t xml:space="preserve">Раскрой байки в 2 слоя на дет. </t>
    </r>
    <r>
      <rPr>
        <b/>
        <sz val="12"/>
        <rFont val="Arial Narrow"/>
        <family val="2"/>
        <charset val="204"/>
      </rPr>
      <t>простилки</t>
    </r>
  </si>
  <si>
    <r>
      <t xml:space="preserve">Раскрой </t>
    </r>
    <r>
      <rPr>
        <b/>
        <sz val="12"/>
        <rFont val="Arial Narrow"/>
        <family val="2"/>
        <charset val="204"/>
      </rPr>
      <t>хрома</t>
    </r>
    <r>
      <rPr>
        <sz val="12"/>
        <rFont val="Arial Narrow"/>
        <family val="2"/>
        <charset val="204"/>
      </rPr>
      <t xml:space="preserve"> на дет. верха (14д./1п.)</t>
    </r>
    <r>
      <rPr>
        <b/>
        <sz val="12"/>
        <rFont val="Arial Narrow"/>
        <family val="2"/>
        <charset val="204"/>
      </rPr>
      <t xml:space="preserve">      мод. 0710</t>
    </r>
  </si>
  <si>
    <r>
      <t xml:space="preserve">Раскрой </t>
    </r>
    <r>
      <rPr>
        <b/>
        <sz val="12"/>
        <rFont val="Arial Narrow"/>
        <family val="2"/>
        <charset val="204"/>
      </rPr>
      <t>нубука</t>
    </r>
    <r>
      <rPr>
        <sz val="12"/>
        <rFont val="Arial Narrow"/>
        <family val="2"/>
        <charset val="204"/>
      </rPr>
      <t xml:space="preserve"> на дет. верха (14д./1п.)</t>
    </r>
    <r>
      <rPr>
        <b/>
        <sz val="12"/>
        <rFont val="Arial Narrow"/>
        <family val="2"/>
        <charset val="204"/>
      </rPr>
      <t xml:space="preserve">    мод. 0710</t>
    </r>
  </si>
  <si>
    <r>
      <t>Раскрой к/п на прессе  (12 д./1п.)</t>
    </r>
    <r>
      <rPr>
        <b/>
        <sz val="12"/>
        <rFont val="Arial Narrow"/>
        <family val="2"/>
        <charset val="204"/>
      </rPr>
      <t xml:space="preserve">               мод. 0710</t>
    </r>
  </si>
  <si>
    <r>
      <t xml:space="preserve">Раскрой </t>
    </r>
    <r>
      <rPr>
        <b/>
        <sz val="12"/>
        <rFont val="Arial Narrow"/>
        <family val="2"/>
        <charset val="204"/>
      </rPr>
      <t>хрома</t>
    </r>
    <r>
      <rPr>
        <sz val="12"/>
        <rFont val="Arial Narrow"/>
        <family val="2"/>
        <charset val="204"/>
      </rPr>
      <t xml:space="preserve"> на дет. верха (10д./1п.)</t>
    </r>
    <r>
      <rPr>
        <b/>
        <sz val="12"/>
        <rFont val="Arial Narrow"/>
        <family val="2"/>
        <charset val="204"/>
      </rPr>
      <t xml:space="preserve">      мод. 0720</t>
    </r>
  </si>
  <si>
    <r>
      <t xml:space="preserve">Раскрой </t>
    </r>
    <r>
      <rPr>
        <b/>
        <sz val="12"/>
        <rFont val="Arial Narrow"/>
        <family val="2"/>
        <charset val="204"/>
      </rPr>
      <t>нубука</t>
    </r>
    <r>
      <rPr>
        <sz val="12"/>
        <rFont val="Arial Narrow"/>
        <family val="2"/>
        <charset val="204"/>
      </rPr>
      <t xml:space="preserve"> на дет. верха (10д./1п.)</t>
    </r>
    <r>
      <rPr>
        <b/>
        <sz val="12"/>
        <rFont val="Arial Narrow"/>
        <family val="2"/>
        <charset val="204"/>
      </rPr>
      <t xml:space="preserve">     мод. 0720</t>
    </r>
  </si>
  <si>
    <r>
      <t>Раскрой к/п на прессе (10 д./1п.)</t>
    </r>
    <r>
      <rPr>
        <b/>
        <sz val="12"/>
        <rFont val="Arial Narrow"/>
        <family val="2"/>
        <charset val="204"/>
      </rPr>
      <t>мод.0720, мод.0755</t>
    </r>
  </si>
  <si>
    <r>
      <t xml:space="preserve">Раскрой </t>
    </r>
    <r>
      <rPr>
        <b/>
        <sz val="12"/>
        <rFont val="Arial Narrow"/>
        <family val="2"/>
        <charset val="204"/>
      </rPr>
      <t>хрома</t>
    </r>
    <r>
      <rPr>
        <sz val="12"/>
        <rFont val="Arial Narrow"/>
        <family val="2"/>
        <charset val="204"/>
      </rPr>
      <t xml:space="preserve"> на дет. верха (12д./1п.)</t>
    </r>
    <r>
      <rPr>
        <b/>
        <sz val="12"/>
        <rFont val="Arial Narrow"/>
        <family val="2"/>
        <charset val="204"/>
      </rPr>
      <t xml:space="preserve">      мод. 0755</t>
    </r>
  </si>
  <si>
    <r>
      <t xml:space="preserve">Выравнивание дет. верха (12д./1п.) </t>
    </r>
    <r>
      <rPr>
        <b/>
        <sz val="12"/>
        <rFont val="Arial Narrow"/>
        <family val="2"/>
        <charset val="204"/>
      </rPr>
      <t>мод. 0755</t>
    </r>
  </si>
  <si>
    <r>
      <t xml:space="preserve">Спускание краев дет. верха  (стр - 12уч.,  загибка - 10уч., выворотка - 6уч.) </t>
    </r>
    <r>
      <rPr>
        <b/>
        <sz val="12"/>
        <rFont val="Arial Narrow"/>
        <family val="2"/>
        <charset val="204"/>
      </rPr>
      <t>мод. 0755</t>
    </r>
  </si>
  <si>
    <r>
      <t xml:space="preserve">Спускание краев дет. к/п  (стр - 6уч., затяжка - 8уч., выворотка - 6уч.) </t>
    </r>
    <r>
      <rPr>
        <b/>
        <sz val="12"/>
        <rFont val="Arial Narrow"/>
        <family val="2"/>
        <charset val="204"/>
      </rPr>
      <t>мод. 0755</t>
    </r>
  </si>
  <si>
    <r>
      <t xml:space="preserve">Окрашивание краев дет.верха 10уч. </t>
    </r>
    <r>
      <rPr>
        <b/>
        <sz val="12"/>
        <rFont val="Arial Narrow"/>
        <family val="2"/>
        <charset val="204"/>
      </rPr>
      <t>мод. 0755</t>
    </r>
  </si>
  <si>
    <r>
      <t xml:space="preserve">Раскрой </t>
    </r>
    <r>
      <rPr>
        <b/>
        <sz val="12"/>
        <rFont val="Arial Narrow"/>
        <family val="2"/>
        <charset val="204"/>
      </rPr>
      <t>хрома</t>
    </r>
    <r>
      <rPr>
        <sz val="12"/>
        <rFont val="Arial Narrow"/>
        <family val="2"/>
        <charset val="204"/>
      </rPr>
      <t xml:space="preserve"> на дет. верха (14д./1п.)</t>
    </r>
    <r>
      <rPr>
        <b/>
        <sz val="12"/>
        <rFont val="Arial Narrow"/>
        <family val="2"/>
        <charset val="204"/>
      </rPr>
      <t xml:space="preserve">      мод. 0753</t>
    </r>
  </si>
  <si>
    <r>
      <t xml:space="preserve">Раскрой </t>
    </r>
    <r>
      <rPr>
        <b/>
        <sz val="12"/>
        <rFont val="Arial Narrow"/>
        <family val="2"/>
        <charset val="204"/>
      </rPr>
      <t>хрома</t>
    </r>
    <r>
      <rPr>
        <sz val="12"/>
        <rFont val="Arial Narrow"/>
        <family val="2"/>
        <charset val="204"/>
      </rPr>
      <t xml:space="preserve"> на дет. верха (14д./1п.)</t>
    </r>
    <r>
      <rPr>
        <b/>
        <sz val="12"/>
        <rFont val="Arial Narrow"/>
        <family val="2"/>
        <charset val="204"/>
      </rPr>
      <t xml:space="preserve">      мод. 0754</t>
    </r>
  </si>
  <si>
    <r>
      <t xml:space="preserve">Выравнивание дет. верха (14д./1п.) </t>
    </r>
    <r>
      <rPr>
        <b/>
        <sz val="12"/>
        <rFont val="Arial Narrow"/>
        <family val="2"/>
        <charset val="204"/>
      </rPr>
      <t>мод. 0753, 0754</t>
    </r>
  </si>
  <si>
    <r>
      <t xml:space="preserve">Спускание краев дет. верха  (стр - 14уч.,  загибка - 8уч.,) </t>
    </r>
    <r>
      <rPr>
        <b/>
        <sz val="12"/>
        <rFont val="Arial Narrow"/>
        <family val="2"/>
        <charset val="204"/>
      </rPr>
      <t>мод. 0753, 0754</t>
    </r>
  </si>
  <si>
    <r>
      <t>Раскрой к/п на прессе (8 д./1п.)</t>
    </r>
    <r>
      <rPr>
        <b/>
        <sz val="12"/>
        <rFont val="Arial Narrow"/>
        <family val="2"/>
        <charset val="204"/>
      </rPr>
      <t>мод.0753</t>
    </r>
  </si>
  <si>
    <r>
      <t>Раскрой к/п на прессе (8 д./1п.)</t>
    </r>
    <r>
      <rPr>
        <b/>
        <sz val="12"/>
        <rFont val="Arial Narrow"/>
        <family val="2"/>
        <charset val="204"/>
      </rPr>
      <t>мод. 0754</t>
    </r>
  </si>
  <si>
    <r>
      <t xml:space="preserve">Спускание краев дет. к/п  (затяжка- 6уч., строчка - 4уч.,) </t>
    </r>
    <r>
      <rPr>
        <b/>
        <sz val="12"/>
        <rFont val="Arial Narrow"/>
        <family val="2"/>
        <charset val="204"/>
      </rPr>
      <t>мод. 0753, 0754</t>
    </r>
  </si>
  <si>
    <r>
      <t xml:space="preserve">Раскрой </t>
    </r>
    <r>
      <rPr>
        <b/>
        <sz val="12"/>
        <rFont val="Arial Narrow"/>
        <family val="2"/>
        <charset val="204"/>
      </rPr>
      <t>хрома</t>
    </r>
    <r>
      <rPr>
        <sz val="12"/>
        <rFont val="Arial Narrow"/>
        <family val="2"/>
        <charset val="204"/>
      </rPr>
      <t xml:space="preserve"> на дет. верха (14дет./1пар.)</t>
    </r>
    <r>
      <rPr>
        <b/>
        <sz val="12"/>
        <rFont val="Arial Narrow"/>
        <family val="2"/>
        <charset val="204"/>
      </rPr>
      <t xml:space="preserve">      мод. 0752</t>
    </r>
  </si>
  <si>
    <r>
      <t xml:space="preserve">Выравнивание дет. верха (14дет./1пар.) </t>
    </r>
    <r>
      <rPr>
        <b/>
        <sz val="12"/>
        <rFont val="Arial Narrow"/>
        <family val="2"/>
        <charset val="204"/>
      </rPr>
      <t>мод. 0752</t>
    </r>
  </si>
  <si>
    <r>
      <t xml:space="preserve">Спускание краев дет. верха  (стр - 14 уч.,  загибка - 7 уч.,) </t>
    </r>
    <r>
      <rPr>
        <b/>
        <sz val="12"/>
        <rFont val="Arial Narrow"/>
        <family val="2"/>
        <charset val="204"/>
      </rPr>
      <t>мод. 0752</t>
    </r>
  </si>
  <si>
    <r>
      <t>Раскрой к/п на прессе (12 дет./1пар.)</t>
    </r>
    <r>
      <rPr>
        <b/>
        <sz val="12"/>
        <rFont val="Arial Narrow"/>
        <family val="2"/>
        <charset val="204"/>
      </rPr>
      <t>мод. 0752</t>
    </r>
  </si>
  <si>
    <r>
      <t xml:space="preserve">Выравнивание деталей к/п (12дет./1пар.) </t>
    </r>
    <r>
      <rPr>
        <b/>
        <sz val="12"/>
        <rFont val="Arial Narrow"/>
        <family val="2"/>
        <charset val="204"/>
      </rPr>
      <t>мод.0752</t>
    </r>
  </si>
  <si>
    <r>
      <t xml:space="preserve">Спускание краев дет. к/п  (затяжка- 12 уч., строчка - 6уч.,) </t>
    </r>
    <r>
      <rPr>
        <b/>
        <sz val="12"/>
        <rFont val="Arial Narrow"/>
        <family val="2"/>
        <charset val="204"/>
      </rPr>
      <t>мод.0752</t>
    </r>
  </si>
  <si>
    <r>
      <t xml:space="preserve">Раскрой </t>
    </r>
    <r>
      <rPr>
        <b/>
        <sz val="12"/>
        <rFont val="Arial Narrow"/>
        <family val="2"/>
        <charset val="204"/>
      </rPr>
      <t>хрома</t>
    </r>
    <r>
      <rPr>
        <sz val="12"/>
        <rFont val="Arial Narrow"/>
        <family val="2"/>
        <charset val="204"/>
      </rPr>
      <t xml:space="preserve"> на дет. верха (12д./1п.)   </t>
    </r>
    <r>
      <rPr>
        <b/>
        <sz val="12"/>
        <rFont val="Arial Narrow"/>
        <family val="2"/>
        <charset val="204"/>
      </rPr>
      <t xml:space="preserve">   мод. 0762</t>
    </r>
  </si>
  <si>
    <r>
      <t>Раскрой к/п на прессе (10 д./1п.)</t>
    </r>
    <r>
      <rPr>
        <b/>
        <sz val="12"/>
        <rFont val="Arial Narrow"/>
        <family val="2"/>
        <charset val="204"/>
      </rPr>
      <t>мод. 0762</t>
    </r>
  </si>
  <si>
    <r>
      <t xml:space="preserve">Выравнивание дет. верха (12д./1п.) </t>
    </r>
    <r>
      <rPr>
        <b/>
        <sz val="12"/>
        <rFont val="Arial Narrow"/>
        <family val="2"/>
        <charset val="204"/>
      </rPr>
      <t>мод. 0762</t>
    </r>
  </si>
  <si>
    <r>
      <t xml:space="preserve">Выравнивание деталей к/п (10д./1п.) </t>
    </r>
    <r>
      <rPr>
        <b/>
        <sz val="12"/>
        <rFont val="Arial Narrow"/>
        <family val="2"/>
        <charset val="204"/>
      </rPr>
      <t>мод.0762</t>
    </r>
  </si>
  <si>
    <r>
      <t xml:space="preserve">Спускание краев дет. верха  (стр - 12уч., выворотка - 6уч., загибка - 2уч., ТШ - 2уч./1п.) </t>
    </r>
    <r>
      <rPr>
        <b/>
        <sz val="12"/>
        <rFont val="Arial Narrow"/>
        <family val="2"/>
        <charset val="204"/>
      </rPr>
      <t>мод. 0762</t>
    </r>
  </si>
  <si>
    <r>
      <t xml:space="preserve">Спускание краев дет. к/п  (под выв.- 6уч., строчка - 8уч.,) </t>
    </r>
    <r>
      <rPr>
        <b/>
        <sz val="12"/>
        <rFont val="Arial Narrow"/>
        <family val="2"/>
        <charset val="204"/>
      </rPr>
      <t>мод.0762</t>
    </r>
  </si>
  <si>
    <r>
      <t xml:space="preserve">Спускание краев дет. </t>
    </r>
    <r>
      <rPr>
        <b/>
        <sz val="12"/>
        <rFont val="Arial Narrow"/>
        <family val="2"/>
        <charset val="204"/>
      </rPr>
      <t xml:space="preserve">КП - </t>
    </r>
    <r>
      <rPr>
        <b/>
        <i/>
        <sz val="12"/>
        <rFont val="Arial Narrow"/>
        <family val="2"/>
        <charset val="204"/>
      </rPr>
      <t>карман</t>
    </r>
    <r>
      <rPr>
        <sz val="12"/>
        <rFont val="Arial Narrow"/>
        <family val="2"/>
        <charset val="204"/>
      </rPr>
      <t xml:space="preserve"> (</t>
    </r>
    <r>
      <rPr>
        <b/>
        <i/>
        <sz val="12"/>
        <rFont val="Arial Narrow"/>
        <family val="2"/>
        <charset val="204"/>
      </rPr>
      <t>крашеный</t>
    </r>
    <r>
      <rPr>
        <sz val="12"/>
        <rFont val="Arial Narrow"/>
        <family val="2"/>
        <charset val="204"/>
      </rPr>
      <t xml:space="preserve">) (зат.-2уч.) </t>
    </r>
    <r>
      <rPr>
        <b/>
        <sz val="12"/>
        <rFont val="Arial Narrow"/>
        <family val="2"/>
        <charset val="204"/>
      </rPr>
      <t>мод.0762</t>
    </r>
  </si>
  <si>
    <r>
      <t xml:space="preserve">Дублирование к/подкладки (2 дет/1 пар) </t>
    </r>
    <r>
      <rPr>
        <b/>
        <sz val="12"/>
        <rFont val="Arial Narrow"/>
        <family val="2"/>
        <charset val="204"/>
      </rPr>
      <t>мод. 0752</t>
    </r>
  </si>
  <si>
    <r>
      <t>Раскрой хрома на дет.верха (</t>
    </r>
    <r>
      <rPr>
        <b/>
        <sz val="12"/>
        <rFont val="Arial Narrow"/>
        <family val="2"/>
        <charset val="204"/>
      </rPr>
      <t>парами</t>
    </r>
    <r>
      <rPr>
        <sz val="12"/>
        <rFont val="Arial Narrow"/>
        <family val="2"/>
        <charset val="204"/>
      </rPr>
      <t>) (18д./1п.)</t>
    </r>
  </si>
  <si>
    <r>
      <t>Раскрой хрома на дет.верха (</t>
    </r>
    <r>
      <rPr>
        <b/>
        <sz val="12"/>
        <rFont val="Arial Narrow"/>
        <family val="2"/>
        <charset val="204"/>
      </rPr>
      <t>парами</t>
    </r>
    <r>
      <rPr>
        <sz val="12"/>
        <rFont val="Arial Narrow"/>
        <family val="2"/>
        <charset val="204"/>
      </rPr>
      <t>) (20д./1п.)</t>
    </r>
  </si>
  <si>
    <r>
      <t xml:space="preserve">Раскрой термобязи на м/п в </t>
    </r>
    <r>
      <rPr>
        <b/>
        <sz val="12"/>
        <rFont val="Arial Narrow"/>
        <family val="2"/>
        <charset val="204"/>
      </rPr>
      <t xml:space="preserve"> 4 слоёв</t>
    </r>
    <r>
      <rPr>
        <sz val="12"/>
        <rFont val="Arial Narrow"/>
        <family val="2"/>
        <charset val="204"/>
      </rPr>
      <t xml:space="preserve">   (6 д./1п.)</t>
    </r>
  </si>
  <si>
    <r>
      <t xml:space="preserve">Раскрой к/п на прессе (2д./1п.) - </t>
    </r>
    <r>
      <rPr>
        <b/>
        <i/>
        <sz val="12"/>
        <rFont val="Arial Narrow"/>
        <family val="2"/>
        <charset val="204"/>
      </rPr>
      <t>штаферка</t>
    </r>
  </si>
  <si>
    <r>
      <t>Раскрой термобязи на м/п в  4</t>
    </r>
    <r>
      <rPr>
        <b/>
        <sz val="12"/>
        <rFont val="Arial Narrow"/>
        <family val="2"/>
        <charset val="204"/>
      </rPr>
      <t xml:space="preserve"> слоёв</t>
    </r>
    <r>
      <rPr>
        <sz val="12"/>
        <rFont val="Arial Narrow"/>
        <family val="2"/>
        <charset val="204"/>
      </rPr>
      <t xml:space="preserve">   (12 д./1п.)</t>
    </r>
  </si>
  <si>
    <r>
      <t>Окрашивание краев дет.верха</t>
    </r>
    <r>
      <rPr>
        <b/>
        <sz val="12"/>
        <rFont val="Arial Narrow"/>
        <family val="2"/>
        <charset val="204"/>
      </rPr>
      <t xml:space="preserve"> 16уч.+16дет.(петля)</t>
    </r>
  </si>
  <si>
    <r>
      <t>Окрашивание краев дет.верха</t>
    </r>
    <r>
      <rPr>
        <b/>
        <sz val="12"/>
        <rFont val="Arial Narrow"/>
        <family val="2"/>
        <charset val="204"/>
      </rPr>
      <t xml:space="preserve"> 18уч.</t>
    </r>
  </si>
  <si>
    <r>
      <t>Раскрой термобязи на м/п в  4</t>
    </r>
    <r>
      <rPr>
        <b/>
        <sz val="12"/>
        <rFont val="Arial Narrow"/>
        <family val="2"/>
        <charset val="204"/>
      </rPr>
      <t xml:space="preserve"> слоя</t>
    </r>
    <r>
      <rPr>
        <sz val="12"/>
        <rFont val="Arial Narrow"/>
        <family val="2"/>
        <charset val="204"/>
      </rPr>
      <t xml:space="preserve">   (10 д./1п.)</t>
    </r>
  </si>
  <si>
    <r>
      <t xml:space="preserve">Раскрой нубука на дет. </t>
    </r>
    <r>
      <rPr>
        <i/>
        <sz val="12"/>
        <rFont val="Arial Narrow"/>
        <family val="2"/>
        <charset val="204"/>
      </rPr>
      <t>карман</t>
    </r>
    <r>
      <rPr>
        <sz val="12"/>
        <rFont val="Arial Narrow"/>
        <family val="2"/>
        <charset val="204"/>
      </rPr>
      <t xml:space="preserve"> (2д./1п.) </t>
    </r>
  </si>
  <si>
    <r>
      <t xml:space="preserve">Выравнивание дет. </t>
    </r>
    <r>
      <rPr>
        <i/>
        <sz val="12"/>
        <rFont val="Arial Narrow"/>
        <family val="2"/>
        <charset val="204"/>
      </rPr>
      <t>карман</t>
    </r>
    <r>
      <rPr>
        <sz val="12"/>
        <rFont val="Arial Narrow"/>
        <family val="2"/>
        <charset val="204"/>
      </rPr>
      <t xml:space="preserve"> 2д./1п.</t>
    </r>
  </si>
  <si>
    <r>
      <t>Спускание краев деталей нубука (</t>
    </r>
    <r>
      <rPr>
        <i/>
        <sz val="12"/>
        <rFont val="Arial Narrow"/>
        <family val="2"/>
        <charset val="204"/>
      </rPr>
      <t>карман - по периметру</t>
    </r>
    <r>
      <rPr>
        <sz val="12"/>
        <rFont val="Arial Narrow"/>
        <family val="2"/>
        <charset val="204"/>
      </rPr>
      <t>)</t>
    </r>
  </si>
  <si>
    <r>
      <t>Раскрой термобязи на м/п в  8</t>
    </r>
    <r>
      <rPr>
        <b/>
        <sz val="12"/>
        <rFont val="Arial Narrow"/>
        <family val="2"/>
        <charset val="204"/>
      </rPr>
      <t xml:space="preserve"> слоев</t>
    </r>
    <r>
      <rPr>
        <sz val="12"/>
        <rFont val="Arial Narrow"/>
        <family val="2"/>
        <charset val="204"/>
      </rPr>
      <t xml:space="preserve">  (10 д./1п.)</t>
    </r>
  </si>
  <si>
    <r>
      <t>Раскрой термобязи на м/п в  20</t>
    </r>
    <r>
      <rPr>
        <b/>
        <sz val="12"/>
        <rFont val="Arial Narrow"/>
        <family val="2"/>
        <charset val="204"/>
      </rPr>
      <t xml:space="preserve"> слоев</t>
    </r>
    <r>
      <rPr>
        <sz val="12"/>
        <rFont val="Arial Narrow"/>
        <family val="2"/>
        <charset val="204"/>
      </rPr>
      <t xml:space="preserve">  (10 д./1п.)</t>
    </r>
  </si>
  <si>
    <r>
      <t>Раскрой простилки в</t>
    </r>
    <r>
      <rPr>
        <b/>
        <sz val="12"/>
        <rFont val="Arial Narrow"/>
        <family val="2"/>
        <charset val="204"/>
      </rPr>
      <t xml:space="preserve"> 4 сл.</t>
    </r>
    <r>
      <rPr>
        <sz val="12"/>
        <rFont val="Arial Narrow"/>
        <family val="2"/>
        <charset val="204"/>
      </rPr>
      <t>, компл., связка</t>
    </r>
  </si>
  <si>
    <r>
      <t xml:space="preserve">Окрашивание краев дет.верха  </t>
    </r>
    <r>
      <rPr>
        <b/>
        <sz val="12"/>
        <rFont val="Arial Narrow"/>
        <family val="2"/>
        <charset val="204"/>
      </rPr>
      <t>38уч.</t>
    </r>
  </si>
  <si>
    <r>
      <t xml:space="preserve">Раскрой хрома на дет. верха   (16 д./1п.) - </t>
    </r>
    <r>
      <rPr>
        <b/>
        <i/>
        <sz val="12"/>
        <rFont val="Arial Narrow"/>
        <family val="2"/>
        <charset val="204"/>
      </rPr>
      <t>парами</t>
    </r>
  </si>
  <si>
    <r>
      <t>Раскрой ТИПАР в 4 сл.  (10</t>
    </r>
    <r>
      <rPr>
        <b/>
        <sz val="12"/>
        <rFont val="Arial Narrow"/>
        <family val="2"/>
        <charset val="204"/>
      </rPr>
      <t>д</t>
    </r>
    <r>
      <rPr>
        <sz val="12"/>
        <rFont val="Arial Narrow"/>
        <family val="2"/>
        <charset val="204"/>
      </rPr>
      <t>./1п.)  (</t>
    </r>
    <r>
      <rPr>
        <b/>
        <sz val="12"/>
        <rFont val="Arial Narrow"/>
        <family val="2"/>
        <charset val="204"/>
      </rPr>
      <t>стойки</t>
    </r>
    <r>
      <rPr>
        <sz val="12"/>
        <rFont val="Arial Narrow"/>
        <family val="2"/>
        <charset val="204"/>
      </rPr>
      <t>)</t>
    </r>
  </si>
  <si>
    <r>
      <t>Наклеивание ТИПАР (стойки задинки, союзки) на дет. верха, отклеивание от бумаги  (10</t>
    </r>
    <r>
      <rPr>
        <b/>
        <sz val="12"/>
        <rFont val="Arial Narrow"/>
        <family val="2"/>
        <charset val="204"/>
      </rPr>
      <t>д</t>
    </r>
    <r>
      <rPr>
        <sz val="12"/>
        <rFont val="Arial Narrow"/>
        <family val="2"/>
        <charset val="204"/>
      </rPr>
      <t>./1п.)</t>
    </r>
  </si>
  <si>
    <r>
      <t xml:space="preserve">Окрашивание краев дет.верха  </t>
    </r>
    <r>
      <rPr>
        <b/>
        <sz val="12"/>
        <rFont val="Arial Narrow"/>
        <family val="2"/>
        <charset val="204"/>
      </rPr>
      <t>8уч.</t>
    </r>
  </si>
  <si>
    <r>
      <t>Раскрой ТИПАР в 4 сл.  (</t>
    </r>
    <r>
      <rPr>
        <b/>
        <sz val="12"/>
        <rFont val="Arial Narrow"/>
        <family val="2"/>
        <charset val="204"/>
      </rPr>
      <t>8д</t>
    </r>
    <r>
      <rPr>
        <sz val="12"/>
        <rFont val="Arial Narrow"/>
        <family val="2"/>
        <charset val="204"/>
      </rPr>
      <t xml:space="preserve">./1п.)  </t>
    </r>
  </si>
  <si>
    <r>
      <t>Наклеивание ТИПАР  на дет. верха, отклеивание от бумаги  (</t>
    </r>
    <r>
      <rPr>
        <b/>
        <sz val="12"/>
        <rFont val="Arial Narrow"/>
        <family val="2"/>
        <charset val="204"/>
      </rPr>
      <t>8д</t>
    </r>
    <r>
      <rPr>
        <sz val="12"/>
        <rFont val="Arial Narrow"/>
        <family val="2"/>
        <charset val="204"/>
      </rPr>
      <t>./1п.)</t>
    </r>
  </si>
  <si>
    <r>
      <t xml:space="preserve">Окрашивание краев дет.верха  </t>
    </r>
    <r>
      <rPr>
        <b/>
        <sz val="12"/>
        <rFont val="Arial Narrow"/>
        <family val="2"/>
        <charset val="204"/>
      </rPr>
      <t>34уч.</t>
    </r>
  </si>
  <si>
    <r>
      <t>Окрашивание краев дет.верха  24</t>
    </r>
    <r>
      <rPr>
        <b/>
        <sz val="12"/>
        <rFont val="Arial Narrow"/>
        <family val="2"/>
        <charset val="204"/>
      </rPr>
      <t>уч.</t>
    </r>
  </si>
  <si>
    <r>
      <t>Раскрой ленты "вилькро" в 2 слоя, компл., связка (</t>
    </r>
    <r>
      <rPr>
        <b/>
        <sz val="12"/>
        <rFont val="Arial Narrow"/>
        <family val="2"/>
        <charset val="204"/>
      </rPr>
      <t>2заст./1п.</t>
    </r>
    <r>
      <rPr>
        <sz val="12"/>
        <rFont val="Arial Narrow"/>
        <family val="2"/>
        <charset val="204"/>
      </rPr>
      <t xml:space="preserve">)  </t>
    </r>
    <r>
      <rPr>
        <b/>
        <sz val="12"/>
        <rFont val="Arial Narrow"/>
        <family val="2"/>
        <charset val="204"/>
      </rPr>
      <t>мод.0913, 1513, 0924,1526, 0923, 1523</t>
    </r>
  </si>
  <si>
    <r>
      <t>Раскрой хрома на дет. верха   (18 д./1п.) (</t>
    </r>
    <r>
      <rPr>
        <b/>
        <i/>
        <sz val="12"/>
        <rFont val="Arial Narrow"/>
        <family val="2"/>
        <charset val="204"/>
      </rPr>
      <t>украшение "бант</t>
    </r>
    <r>
      <rPr>
        <sz val="12"/>
        <rFont val="Arial Narrow"/>
        <family val="2"/>
        <charset val="204"/>
      </rPr>
      <t>")</t>
    </r>
  </si>
  <si>
    <r>
      <t>Раскрой хрома на дет. верха   (16 д./1п.) (</t>
    </r>
    <r>
      <rPr>
        <b/>
        <i/>
        <sz val="12"/>
        <rFont val="Arial Narrow"/>
        <family val="2"/>
        <charset val="204"/>
      </rPr>
      <t>украшение "цепь</t>
    </r>
    <r>
      <rPr>
        <sz val="12"/>
        <rFont val="Arial Narrow"/>
        <family val="2"/>
        <charset val="204"/>
      </rPr>
      <t>")</t>
    </r>
  </si>
  <si>
    <r>
      <t>Выравнивание дет. верха 18д. (</t>
    </r>
    <r>
      <rPr>
        <b/>
        <i/>
        <sz val="12"/>
        <rFont val="Arial Narrow"/>
        <family val="2"/>
        <charset val="204"/>
      </rPr>
      <t>украшение "бант"</t>
    </r>
    <r>
      <rPr>
        <sz val="12"/>
        <rFont val="Arial Narrow"/>
        <family val="2"/>
        <charset val="204"/>
      </rPr>
      <t>)</t>
    </r>
  </si>
  <si>
    <r>
      <t>Выравнивание дет. верха 16д.(</t>
    </r>
    <r>
      <rPr>
        <b/>
        <i/>
        <sz val="12"/>
        <rFont val="Arial Narrow"/>
        <family val="2"/>
        <charset val="204"/>
      </rPr>
      <t>украшение "цепь"</t>
    </r>
    <r>
      <rPr>
        <sz val="12"/>
        <rFont val="Arial Narrow"/>
        <family val="2"/>
        <charset val="204"/>
      </rPr>
      <t>)</t>
    </r>
  </si>
  <si>
    <r>
      <t>Наклеивание ТИПАР (уплотнитель) на дет. верха, отклеивание от бумаги (</t>
    </r>
    <r>
      <rPr>
        <b/>
        <sz val="12"/>
        <rFont val="Arial Narrow"/>
        <family val="2"/>
        <charset val="204"/>
      </rPr>
      <t>4д</t>
    </r>
    <r>
      <rPr>
        <sz val="12"/>
        <rFont val="Arial Narrow"/>
        <family val="2"/>
        <charset val="204"/>
      </rPr>
      <t>./1п.)</t>
    </r>
  </si>
  <si>
    <r>
      <t>мод.1545 (</t>
    </r>
    <r>
      <rPr>
        <i/>
        <sz val="12"/>
        <rFont val="Arial Narrow"/>
        <family val="2"/>
        <charset val="204"/>
      </rPr>
      <t>украшение "бант"</t>
    </r>
    <r>
      <rPr>
        <sz val="12"/>
        <rFont val="Arial Narrow"/>
        <family val="2"/>
        <charset val="204"/>
      </rPr>
      <t>)</t>
    </r>
  </si>
  <si>
    <r>
      <t>мод.1545 (</t>
    </r>
    <r>
      <rPr>
        <i/>
        <sz val="12"/>
        <rFont val="Arial Narrow"/>
        <family val="2"/>
        <charset val="204"/>
      </rPr>
      <t>украшение "цепь"</t>
    </r>
    <r>
      <rPr>
        <sz val="12"/>
        <rFont val="Arial Narrow"/>
        <family val="2"/>
        <charset val="204"/>
      </rPr>
      <t>)</t>
    </r>
  </si>
  <si>
    <r>
      <t>Раскрой термобязи  в 8</t>
    </r>
    <r>
      <rPr>
        <b/>
        <sz val="12"/>
        <rFont val="Arial Narrow"/>
        <family val="2"/>
        <charset val="204"/>
      </rPr>
      <t xml:space="preserve"> сл.</t>
    </r>
    <r>
      <rPr>
        <sz val="12"/>
        <rFont val="Arial Narrow"/>
        <family val="2"/>
        <charset val="204"/>
      </rPr>
      <t xml:space="preserve"> на дет.м/п </t>
    </r>
    <r>
      <rPr>
        <b/>
        <i/>
        <sz val="12"/>
        <rFont val="Arial Narrow"/>
        <family val="2"/>
        <charset val="204"/>
      </rPr>
      <t xml:space="preserve"> </t>
    </r>
    <r>
      <rPr>
        <sz val="12"/>
        <rFont val="Arial Narrow"/>
        <family val="2"/>
        <charset val="204"/>
      </rPr>
      <t xml:space="preserve"> (2 д./1п.)</t>
    </r>
  </si>
  <si>
    <r>
      <t xml:space="preserve">Раскрой ткани на дет. </t>
    </r>
    <r>
      <rPr>
        <b/>
        <sz val="12"/>
        <rFont val="Arial Narrow"/>
        <family val="2"/>
        <charset val="204"/>
      </rPr>
      <t>голенища</t>
    </r>
    <r>
      <rPr>
        <sz val="12"/>
        <rFont val="Arial Narrow"/>
        <family val="2"/>
        <charset val="204"/>
      </rPr>
      <t xml:space="preserve"> в 2 слоя   (2д./1п.)</t>
    </r>
  </si>
  <si>
    <r>
      <t xml:space="preserve">Раскрой </t>
    </r>
    <r>
      <rPr>
        <b/>
        <sz val="12"/>
        <rFont val="Arial Narrow"/>
        <family val="2"/>
        <charset val="204"/>
      </rPr>
      <t>меха</t>
    </r>
    <r>
      <rPr>
        <sz val="12"/>
        <rFont val="Arial Narrow"/>
        <family val="2"/>
        <charset val="204"/>
      </rPr>
      <t xml:space="preserve"> иск. на дет. подкл. в 2 слоя (6д./1п.)</t>
    </r>
  </si>
  <si>
    <r>
      <t>Спускание краев дет.</t>
    </r>
    <r>
      <rPr>
        <b/>
        <sz val="12"/>
        <rFont val="Arial Narrow"/>
        <family val="2"/>
        <charset val="204"/>
      </rPr>
      <t>меха</t>
    </r>
    <r>
      <rPr>
        <sz val="12"/>
        <rFont val="Arial Narrow"/>
        <family val="2"/>
        <charset val="204"/>
      </rPr>
      <t xml:space="preserve"> (ТШ-8уч., зат.-4уч.)</t>
    </r>
  </si>
  <si>
    <r>
      <t>Раскрой меха иск. "</t>
    </r>
    <r>
      <rPr>
        <b/>
        <sz val="12"/>
        <rFont val="Arial Narrow"/>
        <family val="2"/>
        <charset val="204"/>
      </rPr>
      <t>норка</t>
    </r>
    <r>
      <rPr>
        <sz val="12"/>
        <rFont val="Arial Narrow"/>
        <family val="2"/>
        <charset val="204"/>
      </rPr>
      <t>" на дет.отделки в 1 слой (</t>
    </r>
    <r>
      <rPr>
        <i/>
        <sz val="12"/>
        <rFont val="Arial Narrow"/>
        <family val="2"/>
        <charset val="204"/>
      </rPr>
      <t>вручную</t>
    </r>
    <r>
      <rPr>
        <sz val="12"/>
        <rFont val="Arial Narrow"/>
        <family val="2"/>
        <charset val="204"/>
      </rPr>
      <t>) (2д./1п.)</t>
    </r>
  </si>
  <si>
    <r>
      <t xml:space="preserve">Раскрой ткани на дет. подкл. под </t>
    </r>
    <r>
      <rPr>
        <b/>
        <sz val="12"/>
        <rFont val="Arial Narrow"/>
        <family val="2"/>
        <charset val="204"/>
      </rPr>
      <t>голенище</t>
    </r>
    <r>
      <rPr>
        <sz val="12"/>
        <rFont val="Arial Narrow"/>
        <family val="2"/>
        <charset val="204"/>
      </rPr>
      <t xml:space="preserve"> в 2 слоя (2д./1п.)</t>
    </r>
  </si>
  <si>
    <r>
      <t>Спускание краев дет. верха (</t>
    </r>
    <r>
      <rPr>
        <b/>
        <i/>
        <sz val="12"/>
        <rFont val="Arial Narrow"/>
        <family val="2"/>
        <charset val="204"/>
      </rPr>
      <t>стр-6уч.</t>
    </r>
    <r>
      <rPr>
        <sz val="12"/>
        <rFont val="Arial Narrow"/>
        <family val="2"/>
        <charset val="204"/>
      </rPr>
      <t>,ТШ-8уч., зат-4уч.)</t>
    </r>
  </si>
  <si>
    <r>
      <t xml:space="preserve">Раскрой ткани на дет. </t>
    </r>
    <r>
      <rPr>
        <b/>
        <sz val="12"/>
        <rFont val="Arial Narrow"/>
        <family val="2"/>
        <charset val="204"/>
      </rPr>
      <t>верха</t>
    </r>
    <r>
      <rPr>
        <sz val="12"/>
        <rFont val="Arial Narrow"/>
        <family val="2"/>
        <charset val="204"/>
      </rPr>
      <t xml:space="preserve"> в 2 слоя   (4д./1п.)</t>
    </r>
  </si>
  <si>
    <r>
      <t>Спускание краев дет.</t>
    </r>
    <r>
      <rPr>
        <b/>
        <sz val="12"/>
        <rFont val="Arial Narrow"/>
        <family val="2"/>
        <charset val="204"/>
      </rPr>
      <t>меха</t>
    </r>
    <r>
      <rPr>
        <sz val="12"/>
        <rFont val="Arial Narrow"/>
        <family val="2"/>
        <charset val="204"/>
      </rPr>
      <t xml:space="preserve"> (ТШ-16уч., зат.-4уч.)</t>
    </r>
  </si>
  <si>
    <r>
      <t xml:space="preserve">Раскрой ленты "вилькро" в 2 слоя, комплек., связка (2заст./1п.) - </t>
    </r>
    <r>
      <rPr>
        <b/>
        <i/>
        <sz val="12"/>
        <rFont val="Arial Narrow"/>
        <family val="2"/>
        <charset val="204"/>
      </rPr>
      <t>не спарен.резак</t>
    </r>
  </si>
  <si>
    <r>
      <t xml:space="preserve">Раскрой ленты "вилькро" в 2 слоя, компл., связка (4заст./1п.) - </t>
    </r>
    <r>
      <rPr>
        <b/>
        <i/>
        <sz val="12"/>
        <rFont val="Arial Narrow"/>
        <family val="2"/>
        <charset val="204"/>
      </rPr>
      <t>спарен.резак</t>
    </r>
  </si>
  <si>
    <r>
      <t xml:space="preserve">Наклеивание </t>
    </r>
    <r>
      <rPr>
        <b/>
        <i/>
        <sz val="12"/>
        <rFont val="Arial Narrow"/>
        <family val="2"/>
        <charset val="204"/>
      </rPr>
      <t>геленка</t>
    </r>
    <r>
      <rPr>
        <sz val="12"/>
        <rFont val="Arial Narrow"/>
        <family val="2"/>
        <charset val="204"/>
      </rPr>
      <t xml:space="preserve"> из латекса на стельку, отклеивание от бумаги</t>
    </r>
  </si>
  <si>
    <r>
      <t>Спускание краев дет. верха (стр-16уч</t>
    </r>
    <r>
      <rPr>
        <b/>
        <i/>
        <sz val="12"/>
        <rFont val="Arial Narrow"/>
        <family val="2"/>
        <charset val="204"/>
      </rPr>
      <t>.</t>
    </r>
    <r>
      <rPr>
        <sz val="12"/>
        <rFont val="Arial Narrow"/>
        <family val="2"/>
        <charset val="204"/>
      </rPr>
      <t>, под затяжку-4уч.)</t>
    </r>
  </si>
  <si>
    <r>
      <t>Спускание краев дет. подкл. (стр-16уч</t>
    </r>
    <r>
      <rPr>
        <b/>
        <i/>
        <sz val="12"/>
        <rFont val="Arial Narrow"/>
        <family val="2"/>
        <charset val="204"/>
      </rPr>
      <t>.</t>
    </r>
    <r>
      <rPr>
        <sz val="12"/>
        <rFont val="Arial Narrow"/>
        <family val="2"/>
        <charset val="204"/>
      </rPr>
      <t>, под выворотку-4уч.)</t>
    </r>
  </si>
  <si>
    <r>
      <t xml:space="preserve">Раскрой ткани тентовой на дет. </t>
    </r>
    <r>
      <rPr>
        <b/>
        <sz val="12"/>
        <rFont val="Arial Narrow"/>
        <family val="2"/>
        <charset val="204"/>
      </rPr>
      <t>верха</t>
    </r>
    <r>
      <rPr>
        <sz val="12"/>
        <rFont val="Arial Narrow"/>
        <family val="2"/>
        <charset val="204"/>
      </rPr>
      <t xml:space="preserve"> в 2 слоя   (6д./1п.)</t>
    </r>
  </si>
  <si>
    <r>
      <t>Спускание краев дет.</t>
    </r>
    <r>
      <rPr>
        <b/>
        <sz val="12"/>
        <rFont val="Arial Narrow"/>
        <family val="2"/>
        <charset val="204"/>
      </rPr>
      <t>меха</t>
    </r>
    <r>
      <rPr>
        <sz val="12"/>
        <rFont val="Arial Narrow"/>
        <family val="2"/>
        <charset val="204"/>
      </rPr>
      <t xml:space="preserve"> (стр-8уч., ТШ.-4уч.)</t>
    </r>
  </si>
  <si>
    <r>
      <t>Спускание краев термопласта (стр-4уч</t>
    </r>
    <r>
      <rPr>
        <b/>
        <i/>
        <sz val="12"/>
        <rFont val="Arial Narrow"/>
        <family val="2"/>
        <charset val="204"/>
      </rPr>
      <t>.</t>
    </r>
    <r>
      <rPr>
        <sz val="12"/>
        <rFont val="Arial Narrow"/>
        <family val="2"/>
        <charset val="204"/>
      </rPr>
      <t>)</t>
    </r>
  </si>
  <si>
    <r>
      <t xml:space="preserve">Раскрой ткани на дет. </t>
    </r>
    <r>
      <rPr>
        <b/>
        <sz val="12"/>
        <rFont val="Arial Narrow"/>
        <family val="2"/>
        <charset val="204"/>
      </rPr>
      <t>голенища</t>
    </r>
    <r>
      <rPr>
        <sz val="12"/>
        <rFont val="Arial Narrow"/>
        <family val="2"/>
        <charset val="204"/>
      </rPr>
      <t xml:space="preserve"> в 2 слоя   (4д./1п.)</t>
    </r>
  </si>
  <si>
    <r>
      <t xml:space="preserve">Раскрой </t>
    </r>
    <r>
      <rPr>
        <b/>
        <sz val="12"/>
        <rFont val="Arial Narrow"/>
        <family val="2"/>
        <charset val="204"/>
      </rPr>
      <t>меха</t>
    </r>
    <r>
      <rPr>
        <sz val="12"/>
        <rFont val="Arial Narrow"/>
        <family val="2"/>
        <charset val="204"/>
      </rPr>
      <t xml:space="preserve"> иск. на дет. подкл. в 2 слоя (8д./1п.)</t>
    </r>
  </si>
  <si>
    <r>
      <t>Спускание краев дет.</t>
    </r>
    <r>
      <rPr>
        <b/>
        <sz val="12"/>
        <rFont val="Arial Narrow"/>
        <family val="2"/>
        <charset val="204"/>
      </rPr>
      <t>меха</t>
    </r>
    <r>
      <rPr>
        <sz val="12"/>
        <rFont val="Arial Narrow"/>
        <family val="2"/>
        <charset val="204"/>
      </rPr>
      <t xml:space="preserve"> (ТШ-4уч., зат.-4уч., под строчку-4уч., под окантовку-8уч.)</t>
    </r>
  </si>
  <si>
    <r>
      <t>Раскрой хрома на дет. верха   (</t>
    </r>
    <r>
      <rPr>
        <b/>
        <sz val="12"/>
        <rFont val="Arial Narrow"/>
        <family val="2"/>
        <charset val="204"/>
      </rPr>
      <t>18 д.</t>
    </r>
    <r>
      <rPr>
        <sz val="12"/>
        <rFont val="Arial Narrow"/>
        <family val="2"/>
        <charset val="204"/>
      </rPr>
      <t xml:space="preserve">) - </t>
    </r>
    <r>
      <rPr>
        <b/>
        <i/>
        <sz val="12"/>
        <rFont val="Arial Narrow"/>
        <family val="2"/>
        <charset val="204"/>
      </rPr>
      <t>парами</t>
    </r>
  </si>
  <si>
    <r>
      <t xml:space="preserve">Раскрой </t>
    </r>
    <r>
      <rPr>
        <b/>
        <sz val="12"/>
        <rFont val="Arial Narrow"/>
        <family val="2"/>
        <charset val="204"/>
      </rPr>
      <t>меха трикотаж</t>
    </r>
    <r>
      <rPr>
        <sz val="12"/>
        <rFont val="Arial Narrow"/>
        <family val="2"/>
        <charset val="204"/>
      </rPr>
      <t xml:space="preserve">. на дет. подкл. в 4 сл.   </t>
    </r>
    <r>
      <rPr>
        <b/>
        <sz val="12"/>
        <rFont val="Arial Narrow"/>
        <family val="2"/>
        <charset val="204"/>
      </rPr>
      <t>8д.</t>
    </r>
  </si>
  <si>
    <r>
      <t xml:space="preserve">Раскрой </t>
    </r>
    <r>
      <rPr>
        <b/>
        <sz val="12"/>
        <rFont val="Arial Narrow"/>
        <family val="2"/>
        <charset val="204"/>
      </rPr>
      <t>меха иск.</t>
    </r>
    <r>
      <rPr>
        <sz val="12"/>
        <rFont val="Arial Narrow"/>
        <family val="2"/>
        <charset val="204"/>
      </rPr>
      <t xml:space="preserve"> на дета. подкл. в 2 слоя (8д./1п.)</t>
    </r>
  </si>
  <si>
    <r>
      <t xml:space="preserve">Спускание краев дет. </t>
    </r>
    <r>
      <rPr>
        <b/>
        <sz val="12"/>
        <rFont val="Arial Narrow"/>
        <family val="2"/>
        <charset val="204"/>
      </rPr>
      <t>меха</t>
    </r>
    <r>
      <rPr>
        <sz val="12"/>
        <rFont val="Arial Narrow"/>
        <family val="2"/>
        <charset val="204"/>
      </rPr>
      <t xml:space="preserve"> (стр.-16уч., затяжка-4уч.)</t>
    </r>
  </si>
  <si>
    <r>
      <t>Окрашивание краев дет. верха</t>
    </r>
    <r>
      <rPr>
        <b/>
        <sz val="12"/>
        <rFont val="Arial Narrow"/>
        <family val="2"/>
        <charset val="204"/>
      </rPr>
      <t xml:space="preserve"> - 26уч.</t>
    </r>
  </si>
  <si>
    <r>
      <t xml:space="preserve">Раскрой </t>
    </r>
    <r>
      <rPr>
        <b/>
        <sz val="12"/>
        <rFont val="Arial Narrow"/>
        <family val="2"/>
        <charset val="204"/>
      </rPr>
      <t>хрома</t>
    </r>
    <r>
      <rPr>
        <sz val="12"/>
        <rFont val="Arial Narrow"/>
        <family val="2"/>
        <charset val="204"/>
      </rPr>
      <t xml:space="preserve"> на дет. верха     (</t>
    </r>
    <r>
      <rPr>
        <b/>
        <sz val="12"/>
        <rFont val="Arial Narrow"/>
        <family val="2"/>
        <charset val="204"/>
      </rPr>
      <t>22д.</t>
    </r>
    <r>
      <rPr>
        <sz val="12"/>
        <rFont val="Arial Narrow"/>
        <family val="2"/>
        <charset val="204"/>
      </rPr>
      <t>/1п.)</t>
    </r>
  </si>
  <si>
    <r>
      <t xml:space="preserve">Раскрой </t>
    </r>
    <r>
      <rPr>
        <b/>
        <sz val="12"/>
        <rFont val="Arial Narrow"/>
        <family val="2"/>
        <charset val="204"/>
      </rPr>
      <t>велюра</t>
    </r>
    <r>
      <rPr>
        <sz val="12"/>
        <rFont val="Arial Narrow"/>
        <family val="2"/>
        <charset val="204"/>
      </rPr>
      <t xml:space="preserve"> на дет.верха   (</t>
    </r>
    <r>
      <rPr>
        <b/>
        <sz val="12"/>
        <rFont val="Arial Narrow"/>
        <family val="2"/>
        <charset val="204"/>
      </rPr>
      <t>22д</t>
    </r>
    <r>
      <rPr>
        <sz val="12"/>
        <rFont val="Arial Narrow"/>
        <family val="2"/>
        <charset val="204"/>
      </rPr>
      <t>./1п.)</t>
    </r>
  </si>
  <si>
    <r>
      <t xml:space="preserve">Раскрой </t>
    </r>
    <r>
      <rPr>
        <b/>
        <sz val="12"/>
        <rFont val="Arial Narrow"/>
        <family val="2"/>
        <charset val="204"/>
      </rPr>
      <t>нубука</t>
    </r>
    <r>
      <rPr>
        <sz val="12"/>
        <rFont val="Arial Narrow"/>
        <family val="2"/>
        <charset val="204"/>
      </rPr>
      <t xml:space="preserve"> на дет.к/п (2д./1п.) - </t>
    </r>
    <r>
      <rPr>
        <b/>
        <i/>
        <sz val="12"/>
        <rFont val="Arial Narrow"/>
        <family val="2"/>
        <charset val="204"/>
      </rPr>
      <t>карман</t>
    </r>
  </si>
  <si>
    <r>
      <t>Выравнивание дет. к/п  (2д./1п.) -</t>
    </r>
    <r>
      <rPr>
        <b/>
        <i/>
        <sz val="12"/>
        <rFont val="Arial Narrow"/>
        <family val="2"/>
        <charset val="204"/>
      </rPr>
      <t xml:space="preserve"> карман</t>
    </r>
  </si>
  <si>
    <r>
      <t>Спускание краев дет. к/п  (</t>
    </r>
    <r>
      <rPr>
        <i/>
        <sz val="12"/>
        <rFont val="Arial Narrow"/>
        <family val="2"/>
        <charset val="204"/>
      </rPr>
      <t>карман</t>
    </r>
    <r>
      <rPr>
        <sz val="12"/>
        <rFont val="Arial Narrow"/>
        <family val="2"/>
        <charset val="204"/>
      </rPr>
      <t xml:space="preserve"> - по периметру)</t>
    </r>
  </si>
  <si>
    <r>
      <t xml:space="preserve">Дублирование м/п на дет.верха </t>
    </r>
    <r>
      <rPr>
        <b/>
        <sz val="12"/>
        <rFont val="Arial Narrow"/>
        <family val="2"/>
        <charset val="204"/>
      </rPr>
      <t xml:space="preserve"> 16д.</t>
    </r>
  </si>
  <si>
    <r>
      <t xml:space="preserve">Раскрой </t>
    </r>
    <r>
      <rPr>
        <b/>
        <sz val="12"/>
        <rFont val="Arial Narrow"/>
        <family val="2"/>
        <charset val="204"/>
      </rPr>
      <t>хрома</t>
    </r>
    <r>
      <rPr>
        <sz val="12"/>
        <rFont val="Arial Narrow"/>
        <family val="2"/>
        <charset val="204"/>
      </rPr>
      <t xml:space="preserve"> на дет.верха     (</t>
    </r>
    <r>
      <rPr>
        <b/>
        <sz val="12"/>
        <rFont val="Arial Narrow"/>
        <family val="2"/>
        <charset val="204"/>
      </rPr>
      <t>32д</t>
    </r>
    <r>
      <rPr>
        <sz val="12"/>
        <rFont val="Arial Narrow"/>
        <family val="2"/>
        <charset val="204"/>
      </rPr>
      <t>./1п.)</t>
    </r>
  </si>
  <si>
    <r>
      <t xml:space="preserve">Раскрой </t>
    </r>
    <r>
      <rPr>
        <b/>
        <sz val="12"/>
        <rFont val="Arial Narrow"/>
        <family val="2"/>
        <charset val="204"/>
      </rPr>
      <t>велюра</t>
    </r>
    <r>
      <rPr>
        <sz val="12"/>
        <rFont val="Arial Narrow"/>
        <family val="2"/>
        <charset val="204"/>
      </rPr>
      <t xml:space="preserve"> на дет.верха   (</t>
    </r>
    <r>
      <rPr>
        <b/>
        <sz val="12"/>
        <rFont val="Arial Narrow"/>
        <family val="2"/>
        <charset val="204"/>
      </rPr>
      <t>32д</t>
    </r>
    <r>
      <rPr>
        <sz val="12"/>
        <rFont val="Arial Narrow"/>
        <family val="2"/>
        <charset val="204"/>
      </rPr>
      <t>./1п.)</t>
    </r>
  </si>
  <si>
    <r>
      <t xml:space="preserve">Раскрой к/п на прессе (4д./1п.) - </t>
    </r>
    <r>
      <rPr>
        <b/>
        <i/>
        <sz val="12"/>
        <rFont val="Arial Narrow"/>
        <family val="2"/>
        <charset val="204"/>
      </rPr>
      <t>штаферка</t>
    </r>
  </si>
  <si>
    <r>
      <t>Выравнивание дет. к/п  (4д./1п.) -</t>
    </r>
    <r>
      <rPr>
        <i/>
        <sz val="12"/>
        <rFont val="Arial Narrow"/>
        <family val="2"/>
        <charset val="204"/>
      </rPr>
      <t xml:space="preserve"> штаферка</t>
    </r>
  </si>
  <si>
    <r>
      <t xml:space="preserve">Раскрой меха </t>
    </r>
    <r>
      <rPr>
        <b/>
        <sz val="12"/>
        <rFont val="Arial Narrow"/>
        <family val="2"/>
        <charset val="204"/>
      </rPr>
      <t>иск.</t>
    </r>
    <r>
      <rPr>
        <sz val="12"/>
        <rFont val="Arial Narrow"/>
        <family val="2"/>
        <charset val="204"/>
      </rPr>
      <t xml:space="preserve"> на дет. подкл. в 2 слоя (8д./1п.)</t>
    </r>
  </si>
  <si>
    <r>
      <t xml:space="preserve">Дублирование м/п на дет.верха </t>
    </r>
    <r>
      <rPr>
        <b/>
        <sz val="12"/>
        <rFont val="Arial Narrow"/>
        <family val="2"/>
        <charset val="204"/>
      </rPr>
      <t>16д.</t>
    </r>
  </si>
  <si>
    <r>
      <t>Окрашивание краев дет. верха</t>
    </r>
    <r>
      <rPr>
        <b/>
        <sz val="12"/>
        <rFont val="Arial Narrow"/>
        <family val="2"/>
        <charset val="204"/>
      </rPr>
      <t xml:space="preserve"> 40уч.</t>
    </r>
  </si>
  <si>
    <r>
      <t xml:space="preserve">Раскрой </t>
    </r>
    <r>
      <rPr>
        <b/>
        <sz val="12"/>
        <rFont val="Arial Narrow"/>
        <family val="2"/>
        <charset val="204"/>
      </rPr>
      <t>меха трикотаж</t>
    </r>
    <r>
      <rPr>
        <sz val="12"/>
        <rFont val="Arial Narrow"/>
        <family val="2"/>
        <charset val="204"/>
      </rPr>
      <t xml:space="preserve">. на дет. подкл. в </t>
    </r>
    <r>
      <rPr>
        <b/>
        <sz val="12"/>
        <rFont val="Arial Narrow"/>
        <family val="2"/>
        <charset val="204"/>
      </rPr>
      <t>2 сл.</t>
    </r>
    <r>
      <rPr>
        <sz val="12"/>
        <rFont val="Arial Narrow"/>
        <family val="2"/>
        <charset val="204"/>
      </rPr>
      <t xml:space="preserve">   </t>
    </r>
    <r>
      <rPr>
        <b/>
        <sz val="12"/>
        <rFont val="Arial Narrow"/>
        <family val="2"/>
        <charset val="204"/>
      </rPr>
      <t>8д. (мод 2228)</t>
    </r>
  </si>
  <si>
    <r>
      <t>Раскрой хрома на дет. верха   (</t>
    </r>
    <r>
      <rPr>
        <b/>
        <sz val="12"/>
        <rFont val="Arial Narrow"/>
        <family val="2"/>
        <charset val="204"/>
      </rPr>
      <t>20 д.</t>
    </r>
    <r>
      <rPr>
        <sz val="12"/>
        <rFont val="Arial Narrow"/>
        <family val="2"/>
        <charset val="204"/>
      </rPr>
      <t>)</t>
    </r>
  </si>
  <si>
    <r>
      <t xml:space="preserve">Раскрой </t>
    </r>
    <r>
      <rPr>
        <b/>
        <sz val="12"/>
        <rFont val="Arial Narrow"/>
        <family val="2"/>
        <charset val="204"/>
      </rPr>
      <t>меха трикотаж</t>
    </r>
    <r>
      <rPr>
        <sz val="12"/>
        <rFont val="Arial Narrow"/>
        <family val="2"/>
        <charset val="204"/>
      </rPr>
      <t>. на дет. подкл. в 4 сл.(</t>
    </r>
    <r>
      <rPr>
        <b/>
        <sz val="12"/>
        <rFont val="Arial Narrow"/>
        <family val="2"/>
        <charset val="204"/>
      </rPr>
      <t>10д./1п.)</t>
    </r>
  </si>
  <si>
    <r>
      <t>Окрашивание краев дет. верха</t>
    </r>
    <r>
      <rPr>
        <b/>
        <sz val="12"/>
        <rFont val="Arial Narrow"/>
        <family val="2"/>
        <charset val="204"/>
      </rPr>
      <t xml:space="preserve"> - 40уч.</t>
    </r>
  </si>
  <si>
    <r>
      <t>Раскрой хрома на дет. верха   (</t>
    </r>
    <r>
      <rPr>
        <b/>
        <sz val="12"/>
        <rFont val="Arial Narrow"/>
        <family val="2"/>
        <charset val="204"/>
      </rPr>
      <t>22д./1п.</t>
    </r>
    <r>
      <rPr>
        <sz val="12"/>
        <rFont val="Arial Narrow"/>
        <family val="2"/>
        <charset val="204"/>
      </rPr>
      <t>)</t>
    </r>
  </si>
  <si>
    <r>
      <t>Раскрой термобязи в 4 слоя на дет. м/п. (</t>
    </r>
    <r>
      <rPr>
        <b/>
        <sz val="12"/>
        <rFont val="Arial Narrow"/>
        <family val="2"/>
        <charset val="204"/>
      </rPr>
      <t>8д./1п.</t>
    </r>
    <r>
      <rPr>
        <sz val="12"/>
        <rFont val="Arial Narrow"/>
        <family val="2"/>
        <charset val="204"/>
      </rPr>
      <t>)</t>
    </r>
  </si>
  <si>
    <r>
      <t>Раскрой трикот. м/п под союзку в 4 слоя (</t>
    </r>
    <r>
      <rPr>
        <b/>
        <sz val="12"/>
        <rFont val="Arial Narrow"/>
        <family val="2"/>
        <charset val="204"/>
      </rPr>
      <t>2д./1п.</t>
    </r>
    <r>
      <rPr>
        <sz val="12"/>
        <rFont val="Arial Narrow"/>
        <family val="2"/>
        <charset val="204"/>
      </rPr>
      <t>)</t>
    </r>
  </si>
  <si>
    <r>
      <t>Переруб</t>
    </r>
    <r>
      <rPr>
        <sz val="12"/>
        <rFont val="Arial Narrow"/>
        <family val="2"/>
        <charset val="204"/>
      </rPr>
      <t xml:space="preserve"> дет. союзки согласно лекалам (2д./1п.)</t>
    </r>
  </si>
  <si>
    <r>
      <t>Выравнивание деталей верха (</t>
    </r>
    <r>
      <rPr>
        <b/>
        <sz val="12"/>
        <rFont val="Arial Narrow"/>
        <family val="2"/>
        <charset val="204"/>
      </rPr>
      <t>22д./1п</t>
    </r>
    <r>
      <rPr>
        <sz val="12"/>
        <rFont val="Arial Narrow"/>
        <family val="2"/>
        <charset val="204"/>
      </rPr>
      <t>.)</t>
    </r>
  </si>
  <si>
    <r>
      <t>Раскрой хрома на дет. верха   (26</t>
    </r>
    <r>
      <rPr>
        <b/>
        <sz val="12"/>
        <rFont val="Arial Narrow"/>
        <family val="2"/>
        <charset val="204"/>
      </rPr>
      <t xml:space="preserve"> д.</t>
    </r>
    <r>
      <rPr>
        <sz val="12"/>
        <rFont val="Arial Narrow"/>
        <family val="2"/>
        <charset val="204"/>
      </rPr>
      <t xml:space="preserve">) - </t>
    </r>
    <r>
      <rPr>
        <b/>
        <i/>
        <sz val="12"/>
        <rFont val="Arial Narrow"/>
        <family val="2"/>
        <charset val="204"/>
      </rPr>
      <t>парами</t>
    </r>
  </si>
  <si>
    <r>
      <t xml:space="preserve">Спускание краев детали </t>
    </r>
    <r>
      <rPr>
        <i/>
        <sz val="12"/>
        <rFont val="Arial Narrow"/>
        <family val="2"/>
        <charset val="204"/>
      </rPr>
      <t>карман - по периметру</t>
    </r>
  </si>
  <si>
    <r>
      <t>Окрашивание краев дет. верха</t>
    </r>
    <r>
      <rPr>
        <b/>
        <sz val="12"/>
        <rFont val="Arial Narrow"/>
        <family val="2"/>
        <charset val="204"/>
      </rPr>
      <t xml:space="preserve"> - 22уч.</t>
    </r>
  </si>
  <si>
    <r>
      <t xml:space="preserve">Раскрой </t>
    </r>
    <r>
      <rPr>
        <b/>
        <sz val="12"/>
        <rFont val="Arial Narrow"/>
        <family val="2"/>
        <charset val="204"/>
      </rPr>
      <t>хрома</t>
    </r>
    <r>
      <rPr>
        <sz val="12"/>
        <rFont val="Arial Narrow"/>
        <family val="2"/>
        <charset val="204"/>
      </rPr>
      <t xml:space="preserve"> на дет.верха     (</t>
    </r>
    <r>
      <rPr>
        <b/>
        <sz val="12"/>
        <rFont val="Arial Narrow"/>
        <family val="2"/>
        <charset val="204"/>
      </rPr>
      <t>30д</t>
    </r>
    <r>
      <rPr>
        <sz val="12"/>
        <rFont val="Arial Narrow"/>
        <family val="2"/>
        <charset val="204"/>
      </rPr>
      <t>./1п.)</t>
    </r>
  </si>
  <si>
    <r>
      <t xml:space="preserve">Дублирование м/п на дет.верха </t>
    </r>
    <r>
      <rPr>
        <b/>
        <sz val="12"/>
        <rFont val="Arial Narrow"/>
        <family val="2"/>
        <charset val="204"/>
      </rPr>
      <t>14д.</t>
    </r>
  </si>
  <si>
    <r>
      <t>Окрашивание краев дет. верха</t>
    </r>
    <r>
      <rPr>
        <b/>
        <sz val="12"/>
        <rFont val="Arial Narrow"/>
        <family val="2"/>
        <charset val="204"/>
      </rPr>
      <t xml:space="preserve"> 28уч.</t>
    </r>
  </si>
  <si>
    <r>
      <t xml:space="preserve">Раскрой хрома на дет. украшен. (8д./1п.) </t>
    </r>
    <r>
      <rPr>
        <b/>
        <sz val="12"/>
        <rFont val="Arial Narrow"/>
        <family val="2"/>
        <charset val="204"/>
      </rPr>
      <t>мод.2024</t>
    </r>
  </si>
  <si>
    <r>
      <t xml:space="preserve">Выравнивание деталей украшен. (8д./1п.) </t>
    </r>
    <r>
      <rPr>
        <b/>
        <sz val="12"/>
        <rFont val="Arial Narrow"/>
        <family val="2"/>
        <charset val="204"/>
      </rPr>
      <t>мод.2024</t>
    </r>
  </si>
  <si>
    <r>
      <t>Раскрой хрома на дет. верха   (</t>
    </r>
    <r>
      <rPr>
        <b/>
        <sz val="12"/>
        <rFont val="Arial Narrow"/>
        <family val="2"/>
        <charset val="204"/>
      </rPr>
      <t>22 д.</t>
    </r>
    <r>
      <rPr>
        <sz val="12"/>
        <rFont val="Arial Narrow"/>
        <family val="2"/>
        <charset val="204"/>
      </rPr>
      <t>)</t>
    </r>
  </si>
  <si>
    <r>
      <t>Выравнивание дет.к/п (14д./1п.) (</t>
    </r>
    <r>
      <rPr>
        <i/>
        <sz val="12"/>
        <rFont val="Arial Narrow"/>
        <family val="2"/>
        <charset val="204"/>
      </rPr>
      <t>с карманом</t>
    </r>
    <r>
      <rPr>
        <sz val="12"/>
        <rFont val="Arial Narrow"/>
        <family val="2"/>
        <charset val="204"/>
      </rPr>
      <t>)</t>
    </r>
  </si>
  <si>
    <r>
      <t xml:space="preserve">ИТОГО:                   мод. 2022  </t>
    </r>
    <r>
      <rPr>
        <i/>
        <sz val="12"/>
        <rFont val="Arial Narrow"/>
        <family val="2"/>
        <charset val="204"/>
      </rPr>
      <t>деми</t>
    </r>
  </si>
  <si>
    <r>
      <t xml:space="preserve">мод. 2022 </t>
    </r>
    <r>
      <rPr>
        <i/>
        <sz val="12"/>
        <rFont val="Arial Narrow"/>
        <family val="2"/>
        <charset val="204"/>
      </rPr>
      <t>зима</t>
    </r>
  </si>
  <si>
    <r>
      <t xml:space="preserve">ИТОГО:                   мод. 2014 </t>
    </r>
    <r>
      <rPr>
        <b/>
        <i/>
        <sz val="12"/>
        <rFont val="Arial Narrow"/>
        <family val="2"/>
        <charset val="204"/>
      </rPr>
      <t>деми</t>
    </r>
  </si>
  <si>
    <r>
      <t xml:space="preserve">                                   мод. 2023 </t>
    </r>
    <r>
      <rPr>
        <b/>
        <i/>
        <sz val="12"/>
        <rFont val="Arial Narrow"/>
        <family val="2"/>
        <charset val="204"/>
      </rPr>
      <t>деми</t>
    </r>
  </si>
  <si>
    <r>
      <t xml:space="preserve">мод. 2227 </t>
    </r>
    <r>
      <rPr>
        <b/>
        <i/>
        <sz val="12"/>
        <rFont val="Arial Narrow"/>
        <family val="2"/>
        <charset val="204"/>
      </rPr>
      <t>деми</t>
    </r>
  </si>
  <si>
    <r>
      <t xml:space="preserve">мод. 2228 </t>
    </r>
    <r>
      <rPr>
        <b/>
        <i/>
        <sz val="12"/>
        <rFont val="Arial Narrow"/>
        <family val="2"/>
        <charset val="204"/>
      </rPr>
      <t>деми</t>
    </r>
  </si>
  <si>
    <r>
      <t xml:space="preserve">мод. 2230 </t>
    </r>
    <r>
      <rPr>
        <b/>
        <i/>
        <sz val="12"/>
        <rFont val="Arial Narrow"/>
        <family val="2"/>
        <charset val="204"/>
      </rPr>
      <t>зима</t>
    </r>
  </si>
  <si>
    <r>
      <t xml:space="preserve">мод. 2240 </t>
    </r>
    <r>
      <rPr>
        <b/>
        <i/>
        <sz val="12"/>
        <rFont val="Arial Narrow"/>
        <family val="2"/>
        <charset val="204"/>
      </rPr>
      <t>зима</t>
    </r>
  </si>
  <si>
    <r>
      <t xml:space="preserve">мод. 2247 </t>
    </r>
    <r>
      <rPr>
        <b/>
        <i/>
        <sz val="12"/>
        <rFont val="Arial Narrow"/>
        <family val="2"/>
        <charset val="204"/>
      </rPr>
      <t>деми</t>
    </r>
  </si>
  <si>
    <r>
      <t xml:space="preserve">Раскрой хрома на дет. верха </t>
    </r>
    <r>
      <rPr>
        <b/>
        <sz val="12"/>
        <rFont val="Arial Narrow"/>
        <family val="2"/>
        <charset val="204"/>
      </rPr>
      <t xml:space="preserve"> </t>
    </r>
    <r>
      <rPr>
        <sz val="12"/>
        <rFont val="Arial Narrow"/>
        <family val="2"/>
        <charset val="204"/>
      </rPr>
      <t xml:space="preserve"> (6 д./1п.)</t>
    </r>
  </si>
  <si>
    <r>
      <t xml:space="preserve">Выравнивание дет. верха </t>
    </r>
    <r>
      <rPr>
        <b/>
        <sz val="12"/>
        <rFont val="Arial Narrow"/>
        <family val="2"/>
        <charset val="204"/>
      </rPr>
      <t xml:space="preserve"> 6д.</t>
    </r>
  </si>
  <si>
    <r>
      <t>Раскрой термобязи в  4</t>
    </r>
    <r>
      <rPr>
        <b/>
        <sz val="12"/>
        <rFont val="Arial Narrow"/>
        <family val="2"/>
        <charset val="204"/>
      </rPr>
      <t>сл.</t>
    </r>
    <r>
      <rPr>
        <sz val="12"/>
        <rFont val="Arial Narrow"/>
        <family val="2"/>
        <charset val="204"/>
      </rPr>
      <t xml:space="preserve"> на дет. МП  (4 д./1п.)</t>
    </r>
  </si>
  <si>
    <r>
      <t>Раскрой хрома на дет. верха</t>
    </r>
    <r>
      <rPr>
        <b/>
        <sz val="12"/>
        <rFont val="Arial Narrow"/>
        <family val="2"/>
        <charset val="204"/>
      </rPr>
      <t xml:space="preserve"> </t>
    </r>
    <r>
      <rPr>
        <sz val="12"/>
        <rFont val="Arial Narrow"/>
        <family val="2"/>
        <charset val="204"/>
      </rPr>
      <t xml:space="preserve"> (14 д./1п.)</t>
    </r>
  </si>
  <si>
    <r>
      <t>Раскрой хрома на дет. верха</t>
    </r>
    <r>
      <rPr>
        <b/>
        <sz val="12"/>
        <rFont val="Arial Narrow"/>
        <family val="2"/>
        <charset val="204"/>
      </rPr>
      <t xml:space="preserve">   </t>
    </r>
    <r>
      <rPr>
        <sz val="12"/>
        <rFont val="Arial Narrow"/>
        <family val="2"/>
        <charset val="204"/>
      </rPr>
      <t xml:space="preserve"> (10 д./1п.)</t>
    </r>
  </si>
  <si>
    <r>
      <t>Раскрой хрома на дет. верха</t>
    </r>
    <r>
      <rPr>
        <b/>
        <sz val="12"/>
        <rFont val="Arial Narrow"/>
        <family val="2"/>
        <charset val="204"/>
      </rPr>
      <t xml:space="preserve"> </t>
    </r>
    <r>
      <rPr>
        <sz val="12"/>
        <rFont val="Arial Narrow"/>
        <family val="2"/>
        <charset val="204"/>
      </rPr>
      <t xml:space="preserve"> (12 д./1п.)</t>
    </r>
  </si>
  <si>
    <r>
      <t xml:space="preserve">Выравнивание дет. верха </t>
    </r>
    <r>
      <rPr>
        <b/>
        <sz val="12"/>
        <rFont val="Arial Narrow"/>
        <family val="2"/>
        <charset val="204"/>
      </rPr>
      <t xml:space="preserve"> 12д.</t>
    </r>
  </si>
  <si>
    <r>
      <t>Раскрой термобязи в  4</t>
    </r>
    <r>
      <rPr>
        <b/>
        <sz val="12"/>
        <rFont val="Arial Narrow"/>
        <family val="2"/>
        <charset val="204"/>
      </rPr>
      <t>сл.</t>
    </r>
    <r>
      <rPr>
        <sz val="12"/>
        <rFont val="Arial Narrow"/>
        <family val="2"/>
        <charset val="204"/>
      </rPr>
      <t xml:space="preserve"> на дет. МП  (6 д./1п.)</t>
    </r>
  </si>
  <si>
    <r>
      <t>Раскрой хрома на дет. верха</t>
    </r>
    <r>
      <rPr>
        <b/>
        <sz val="12"/>
        <rFont val="Arial Narrow"/>
        <family val="2"/>
        <charset val="204"/>
      </rPr>
      <t xml:space="preserve"> </t>
    </r>
    <r>
      <rPr>
        <sz val="12"/>
        <rFont val="Arial Narrow"/>
        <family val="2"/>
        <charset val="204"/>
      </rPr>
      <t xml:space="preserve"> </t>
    </r>
    <r>
      <rPr>
        <b/>
        <sz val="12"/>
        <rFont val="Arial Narrow"/>
        <family val="2"/>
        <charset val="204"/>
      </rPr>
      <t>(16 д./1п.)</t>
    </r>
  </si>
  <si>
    <r>
      <t xml:space="preserve">Раскрой к/п на прессе  </t>
    </r>
    <r>
      <rPr>
        <b/>
        <sz val="12"/>
        <rFont val="Arial Narrow"/>
        <family val="2"/>
        <charset val="204"/>
      </rPr>
      <t>(8 д./1п.)</t>
    </r>
  </si>
  <si>
    <r>
      <t xml:space="preserve">Выравнивание дет. верха </t>
    </r>
    <r>
      <rPr>
        <b/>
        <sz val="12"/>
        <rFont val="Arial Narrow"/>
        <family val="2"/>
        <charset val="204"/>
      </rPr>
      <t xml:space="preserve"> 16д.</t>
    </r>
  </si>
  <si>
    <r>
      <t xml:space="preserve">Выравнивание деталей к/п  </t>
    </r>
    <r>
      <rPr>
        <b/>
        <sz val="12"/>
        <rFont val="Arial Narrow"/>
        <family val="2"/>
        <charset val="204"/>
      </rPr>
      <t>8д</t>
    </r>
    <r>
      <rPr>
        <sz val="12"/>
        <rFont val="Arial Narrow"/>
        <family val="2"/>
        <charset val="204"/>
      </rPr>
      <t>.</t>
    </r>
  </si>
  <si>
    <r>
      <t>Раскрой термобязи в 4</t>
    </r>
    <r>
      <rPr>
        <b/>
        <sz val="12"/>
        <rFont val="Arial Narrow"/>
        <family val="2"/>
        <charset val="204"/>
      </rPr>
      <t xml:space="preserve"> сл.</t>
    </r>
    <r>
      <rPr>
        <sz val="12"/>
        <rFont val="Arial Narrow"/>
        <family val="2"/>
        <charset val="204"/>
      </rPr>
      <t xml:space="preserve"> на дет. МП (6 д./1п.)</t>
    </r>
  </si>
  <si>
    <r>
      <t>Раскрой хрома на дет. верха</t>
    </r>
    <r>
      <rPr>
        <b/>
        <sz val="12"/>
        <rFont val="Arial Narrow"/>
        <family val="2"/>
        <charset val="204"/>
      </rPr>
      <t xml:space="preserve"> </t>
    </r>
    <r>
      <rPr>
        <sz val="12"/>
        <rFont val="Arial Narrow"/>
        <family val="2"/>
        <charset val="204"/>
      </rPr>
      <t xml:space="preserve"> (6 дет./1пар.)</t>
    </r>
  </si>
  <si>
    <r>
      <t xml:space="preserve">Раскрой к/п на прессе  </t>
    </r>
    <r>
      <rPr>
        <b/>
        <sz val="12"/>
        <rFont val="Arial Narrow"/>
        <family val="2"/>
        <charset val="204"/>
      </rPr>
      <t>(10 дет./1пар.)</t>
    </r>
  </si>
  <si>
    <r>
      <t xml:space="preserve">Выравнивание дет. верха </t>
    </r>
    <r>
      <rPr>
        <b/>
        <sz val="12"/>
        <rFont val="Arial Narrow"/>
        <family val="2"/>
        <charset val="204"/>
      </rPr>
      <t xml:space="preserve"> (6дет./1 пар)</t>
    </r>
  </si>
  <si>
    <r>
      <t>Раскрой термобязи в  8</t>
    </r>
    <r>
      <rPr>
        <b/>
        <sz val="12"/>
        <rFont val="Arial Narrow"/>
        <family val="2"/>
        <charset val="204"/>
      </rPr>
      <t>сл.</t>
    </r>
    <r>
      <rPr>
        <sz val="12"/>
        <rFont val="Arial Narrow"/>
        <family val="2"/>
        <charset val="204"/>
      </rPr>
      <t xml:space="preserve"> на дет. МП  (6 д./1п.)</t>
    </r>
  </si>
  <si>
    <r>
      <t>Раскрой термобязи в  20</t>
    </r>
    <r>
      <rPr>
        <b/>
        <sz val="12"/>
        <rFont val="Arial Narrow"/>
        <family val="2"/>
        <charset val="204"/>
      </rPr>
      <t>сл.</t>
    </r>
    <r>
      <rPr>
        <sz val="12"/>
        <rFont val="Arial Narrow"/>
        <family val="2"/>
        <charset val="204"/>
      </rPr>
      <t xml:space="preserve"> на дет. МП  (6 д./1п.)</t>
    </r>
  </si>
  <si>
    <r>
      <t>Спускание краев дет.КП (</t>
    </r>
    <r>
      <rPr>
        <b/>
        <i/>
        <sz val="12"/>
        <rFont val="Arial Narrow"/>
        <family val="2"/>
        <charset val="204"/>
      </rPr>
      <t>крашеная</t>
    </r>
    <r>
      <rPr>
        <sz val="12"/>
        <rFont val="Arial Narrow"/>
        <family val="2"/>
        <charset val="204"/>
      </rPr>
      <t>) (зат.-6уч.)</t>
    </r>
  </si>
  <si>
    <r>
      <t xml:space="preserve">Спускание краев </t>
    </r>
    <r>
      <rPr>
        <b/>
        <i/>
        <sz val="12"/>
        <rFont val="Arial Narrow"/>
        <family val="2"/>
        <charset val="204"/>
      </rPr>
      <t xml:space="preserve">кармана из кожи </t>
    </r>
    <r>
      <rPr>
        <sz val="12"/>
        <rFont val="Arial Narrow"/>
        <family val="2"/>
        <charset val="204"/>
      </rPr>
      <t xml:space="preserve">(зат.-2уч., выворотка.-2уч.) </t>
    </r>
  </si>
  <si>
    <r>
      <t>Раскрой термобязи в 4</t>
    </r>
    <r>
      <rPr>
        <b/>
        <sz val="12"/>
        <rFont val="Arial Narrow"/>
        <family val="2"/>
        <charset val="204"/>
      </rPr>
      <t xml:space="preserve"> сл.</t>
    </r>
    <r>
      <rPr>
        <sz val="12"/>
        <rFont val="Arial Narrow"/>
        <family val="2"/>
        <charset val="204"/>
      </rPr>
      <t xml:space="preserve"> на дет. МП (8 д./1п.)</t>
    </r>
  </si>
  <si>
    <r>
      <t>Раскрой термобязи в 4</t>
    </r>
    <r>
      <rPr>
        <b/>
        <sz val="12"/>
        <rFont val="Arial Narrow"/>
        <family val="2"/>
        <charset val="204"/>
      </rPr>
      <t xml:space="preserve"> сл.</t>
    </r>
    <r>
      <rPr>
        <sz val="12"/>
        <rFont val="Arial Narrow"/>
        <family val="2"/>
        <charset val="204"/>
      </rPr>
      <t>на дет.МП (4 д.)</t>
    </r>
  </si>
  <si>
    <r>
      <t xml:space="preserve">Дублирование м/п на дет.верха (4д.) </t>
    </r>
    <r>
      <rPr>
        <b/>
        <sz val="12"/>
        <rFont val="Arial Narrow"/>
        <family val="2"/>
        <charset val="204"/>
      </rPr>
      <t xml:space="preserve"> </t>
    </r>
  </si>
  <si>
    <r>
      <t xml:space="preserve">на сборку заготовки сапожек    </t>
    </r>
    <r>
      <rPr>
        <sz val="12"/>
        <color rgb="FF0000FF"/>
        <rFont val="Arial Narrow"/>
        <family val="2"/>
        <charset val="204"/>
      </rPr>
      <t xml:space="preserve">мод. </t>
    </r>
    <r>
      <rPr>
        <b/>
        <sz val="12"/>
        <color rgb="FF0000FF"/>
        <rFont val="Arial Narrow"/>
        <family val="2"/>
        <charset val="204"/>
      </rPr>
      <t>2803,  2804,  2805, 2807    "Strobel"</t>
    </r>
  </si>
  <si>
    <r>
      <t xml:space="preserve">Стачивание МП по переднему краю швом </t>
    </r>
    <r>
      <rPr>
        <b/>
        <sz val="12"/>
        <rFont val="Arial Narrow"/>
        <family val="2"/>
        <charset val="204"/>
      </rPr>
      <t>"зиг-заг"</t>
    </r>
    <r>
      <rPr>
        <sz val="12"/>
        <rFont val="Arial Narrow"/>
        <family val="2"/>
        <charset val="204"/>
      </rPr>
      <t>, закреп. шва, обрезка ниток (2уч./1п.)</t>
    </r>
  </si>
  <si>
    <r>
      <t xml:space="preserve">Стачивание </t>
    </r>
    <r>
      <rPr>
        <b/>
        <sz val="12"/>
        <rFont val="Arial Narrow"/>
        <family val="2"/>
        <charset val="204"/>
      </rPr>
      <t>отворота</t>
    </r>
    <r>
      <rPr>
        <sz val="12"/>
        <rFont val="Arial Narrow"/>
        <family val="2"/>
        <charset val="204"/>
      </rPr>
      <t xml:space="preserve"> и МП   ТШ, закреп. шва, обрезка ниток</t>
    </r>
  </si>
  <si>
    <r>
      <t xml:space="preserve">Стачивание МП по ЗШ  ТШ с одновр. пристр. </t>
    </r>
    <r>
      <rPr>
        <b/>
        <i/>
        <sz val="12"/>
        <rFont val="Arial Narrow"/>
        <family val="2"/>
        <charset val="204"/>
      </rPr>
      <t>маркир.ленты</t>
    </r>
    <r>
      <rPr>
        <sz val="12"/>
        <rFont val="Arial Narrow"/>
        <family val="2"/>
        <charset val="204"/>
      </rPr>
      <t>, закреп. шва, обрезка ниток</t>
    </r>
  </si>
  <si>
    <r>
      <t>Нанесение клея НК на кож.загот., голенище текст. по краю, сушка, дубл. (</t>
    </r>
    <r>
      <rPr>
        <i/>
        <sz val="12"/>
        <rFont val="Arial Narrow"/>
        <family val="2"/>
        <charset val="204"/>
      </rPr>
      <t>замкнутый конту</t>
    </r>
    <r>
      <rPr>
        <sz val="12"/>
        <rFont val="Arial Narrow"/>
        <family val="2"/>
        <charset val="204"/>
      </rPr>
      <t>р)</t>
    </r>
  </si>
  <si>
    <r>
      <t xml:space="preserve">Пристрачивание (отворачивание)  </t>
    </r>
    <r>
      <rPr>
        <b/>
        <sz val="12"/>
        <rFont val="Arial Narrow"/>
        <family val="2"/>
        <charset val="204"/>
      </rPr>
      <t>мех. отделки по ЗШ  (2уч./1п.)</t>
    </r>
    <r>
      <rPr>
        <sz val="12"/>
        <rFont val="Arial Narrow"/>
        <family val="2"/>
        <charset val="204"/>
      </rPr>
      <t>, закреп. шва, обрезка ниток</t>
    </r>
  </si>
  <si>
    <r>
      <t xml:space="preserve">Разметка дет.голенища для декор.линий  </t>
    </r>
    <r>
      <rPr>
        <b/>
        <sz val="12"/>
        <rFont val="Arial Narrow"/>
        <family val="2"/>
        <charset val="204"/>
      </rPr>
      <t>м. 2804</t>
    </r>
  </si>
  <si>
    <r>
      <t xml:space="preserve">Строчка декор. линий голенища, закреп. шва, обрезка ниток    </t>
    </r>
    <r>
      <rPr>
        <b/>
        <sz val="12"/>
        <rFont val="Arial Narrow"/>
        <family val="2"/>
        <charset val="204"/>
      </rPr>
      <t>м. 2804</t>
    </r>
  </si>
  <si>
    <r>
      <t xml:space="preserve">Настрач. ЧПР на заготовку </t>
    </r>
    <r>
      <rPr>
        <b/>
        <sz val="12"/>
        <rFont val="Arial Narrow"/>
        <family val="2"/>
        <charset val="204"/>
      </rPr>
      <t>О-обр.стр.</t>
    </r>
    <r>
      <rPr>
        <sz val="12"/>
        <rFont val="Arial Narrow"/>
        <family val="2"/>
        <charset val="204"/>
      </rPr>
      <t>, закреп.шва, обрезка ниток (2д./1п.)</t>
    </r>
  </si>
  <si>
    <r>
      <t>Разметка деталей верха (</t>
    </r>
    <r>
      <rPr>
        <i/>
        <sz val="12"/>
        <rFont val="Arial Narrow"/>
        <family val="2"/>
        <charset val="204"/>
      </rPr>
      <t>для пристрач. языка</t>
    </r>
    <r>
      <rPr>
        <sz val="12"/>
        <rFont val="Arial Narrow"/>
        <family val="2"/>
        <charset val="204"/>
      </rPr>
      <t>)</t>
    </r>
  </si>
  <si>
    <r>
      <t>Разметка деталей верха (</t>
    </r>
    <r>
      <rPr>
        <i/>
        <sz val="12"/>
        <rFont val="Arial Narrow"/>
        <family val="2"/>
        <charset val="204"/>
      </rPr>
      <t>задинка</t>
    </r>
    <r>
      <rPr>
        <sz val="12"/>
        <rFont val="Arial Narrow"/>
        <family val="2"/>
        <charset val="204"/>
      </rPr>
      <t xml:space="preserve"> по центру и по бокам)</t>
    </r>
  </si>
  <si>
    <r>
      <t>Окантовка краев дет. верха тесьмой (</t>
    </r>
    <r>
      <rPr>
        <b/>
        <sz val="12"/>
        <rFont val="Arial Narrow"/>
        <family val="2"/>
        <charset val="204"/>
      </rPr>
      <t>язык</t>
    </r>
    <r>
      <rPr>
        <sz val="12"/>
        <rFont val="Arial Narrow"/>
        <family val="2"/>
        <charset val="204"/>
      </rPr>
      <t>), обрезка ниток и тесьмы</t>
    </r>
  </si>
  <si>
    <r>
      <t>Окантовка краев дет. верха тесьмой (</t>
    </r>
    <r>
      <rPr>
        <b/>
        <sz val="12"/>
        <rFont val="Arial Narrow"/>
        <family val="2"/>
        <charset val="204"/>
      </rPr>
      <t>заготовка</t>
    </r>
    <r>
      <rPr>
        <sz val="12"/>
        <rFont val="Arial Narrow"/>
        <family val="2"/>
        <charset val="204"/>
      </rPr>
      <t>), обрезка ниток и тесьмы</t>
    </r>
  </si>
  <si>
    <r>
      <t xml:space="preserve">на сборку заготовки ботинок для ясельного возраста  </t>
    </r>
    <r>
      <rPr>
        <sz val="12"/>
        <color rgb="FF0000FF"/>
        <rFont val="Arial Narrow"/>
        <family val="2"/>
        <charset val="204"/>
      </rPr>
      <t xml:space="preserve">мод.  </t>
    </r>
    <r>
      <rPr>
        <b/>
        <sz val="12"/>
        <color rgb="FF0000FF"/>
        <rFont val="Arial Narrow"/>
        <family val="2"/>
        <charset val="204"/>
      </rPr>
      <t>2707, 2709, 2710, 2711, 2712</t>
    </r>
  </si>
  <si>
    <r>
      <t xml:space="preserve">Строчка канта </t>
    </r>
    <r>
      <rPr>
        <b/>
        <sz val="12"/>
        <rFont val="Arial Narrow"/>
        <family val="2"/>
        <charset val="204"/>
      </rPr>
      <t>мокасин. вставки по нижнему краю</t>
    </r>
    <r>
      <rPr>
        <sz val="12"/>
        <rFont val="Arial Narrow"/>
        <family val="2"/>
        <charset val="204"/>
      </rPr>
      <t>, закреп.шва, обрезка, перетягивание ниток</t>
    </r>
  </si>
  <si>
    <r>
      <t xml:space="preserve">Строчка канта </t>
    </r>
    <r>
      <rPr>
        <b/>
        <sz val="12"/>
        <rFont val="Arial Narrow"/>
        <family val="2"/>
        <charset val="204"/>
      </rPr>
      <t>мокасин. вставки по верх.краю</t>
    </r>
    <r>
      <rPr>
        <sz val="12"/>
        <rFont val="Arial Narrow"/>
        <family val="2"/>
        <charset val="204"/>
      </rPr>
      <t>, закреп. шва, обрезка ниток</t>
    </r>
  </si>
  <si>
    <r>
      <t>Настрачивание петли на союзку (</t>
    </r>
    <r>
      <rPr>
        <b/>
        <i/>
        <sz val="12"/>
        <rFont val="Arial Narrow"/>
        <family val="2"/>
        <charset val="204"/>
      </rPr>
      <t>отворачивание, пристр.</t>
    </r>
    <r>
      <rPr>
        <sz val="12"/>
        <rFont val="Arial Narrow"/>
        <family val="2"/>
        <charset val="204"/>
      </rPr>
      <t>), закреп. шва, обрезка ниток (4уч./1п.)</t>
    </r>
  </si>
  <si>
    <r>
      <t xml:space="preserve">Нанесение клея НК на </t>
    </r>
    <r>
      <rPr>
        <b/>
        <sz val="12"/>
        <rFont val="Arial Narrow"/>
        <family val="2"/>
        <charset val="204"/>
      </rPr>
      <t xml:space="preserve">дек.накладку, </t>
    </r>
    <r>
      <rPr>
        <sz val="12"/>
        <rFont val="Arial Narrow"/>
        <family val="2"/>
        <charset val="204"/>
      </rPr>
      <t>берцы по краю, сушка, дубл. (4д./1п.)</t>
    </r>
  </si>
  <si>
    <r>
      <t>Настрачивание</t>
    </r>
    <r>
      <rPr>
        <b/>
        <sz val="12"/>
        <rFont val="Arial Narrow"/>
        <family val="2"/>
        <charset val="204"/>
      </rPr>
      <t xml:space="preserve"> дек. накладки </t>
    </r>
    <r>
      <rPr>
        <sz val="12"/>
        <rFont val="Arial Narrow"/>
        <family val="2"/>
        <charset val="204"/>
      </rPr>
      <t>на берцы одноряд.стр. с</t>
    </r>
    <r>
      <rPr>
        <u/>
        <sz val="12"/>
        <rFont val="Arial Narrow"/>
        <family val="2"/>
        <charset val="204"/>
      </rPr>
      <t xml:space="preserve"> одной стороны</t>
    </r>
    <r>
      <rPr>
        <sz val="12"/>
        <rFont val="Arial Narrow"/>
        <family val="2"/>
        <charset val="204"/>
      </rPr>
      <t>, закреп. шва, обрезка, перетяг. ниток  (4уч./1п.)</t>
    </r>
  </si>
  <si>
    <r>
      <t>Настрачивание</t>
    </r>
    <r>
      <rPr>
        <b/>
        <sz val="12"/>
        <rFont val="Arial Narrow"/>
        <family val="2"/>
        <charset val="204"/>
      </rPr>
      <t xml:space="preserve"> дек. накладки </t>
    </r>
    <r>
      <rPr>
        <sz val="12"/>
        <rFont val="Arial Narrow"/>
        <family val="2"/>
        <charset val="204"/>
      </rPr>
      <t xml:space="preserve">на берцы одноряд.стр. с </t>
    </r>
    <r>
      <rPr>
        <u/>
        <sz val="12"/>
        <rFont val="Arial Narrow"/>
        <family val="2"/>
        <charset val="204"/>
      </rPr>
      <t>другой (нижней) стороны</t>
    </r>
    <r>
      <rPr>
        <sz val="12"/>
        <rFont val="Arial Narrow"/>
        <family val="2"/>
        <charset val="204"/>
      </rPr>
      <t>, закреп. шва, обрезка, перетяг. ниток  (4уч./1п.)</t>
    </r>
  </si>
  <si>
    <r>
      <t>Нанесение клея НК на верхний край берцев под выворотку, сушка, загибка верхнего канта</t>
    </r>
    <r>
      <rPr>
        <sz val="12"/>
        <rFont val="Arial Narrow"/>
        <family val="2"/>
        <charset val="204"/>
      </rPr>
      <t>, нанесение клея НК на узел берцев и узел подкл., поролон, сушка, простилание поролона, выворач. подкл., форм. м.канта, дубл. верха и подкладки</t>
    </r>
  </si>
  <si>
    <r>
      <t>Строчка канта берцев, закреп. шва, перетягивание, обрезка ниток,</t>
    </r>
    <r>
      <rPr>
        <b/>
        <i/>
        <sz val="12"/>
        <rFont val="Arial Narrow"/>
        <family val="2"/>
        <charset val="204"/>
      </rPr>
      <t xml:space="preserve"> обрезка к/п вручную (4уч./1п.)</t>
    </r>
  </si>
  <si>
    <r>
      <t>Обрезка излишков к/п вручную (</t>
    </r>
    <r>
      <rPr>
        <i/>
        <sz val="12"/>
        <rFont val="Arial Narrow"/>
        <family val="2"/>
        <charset val="204"/>
      </rPr>
      <t>ЧПР, мок.вставка, кант</t>
    </r>
    <r>
      <rPr>
        <sz val="12"/>
        <rFont val="Arial Narrow"/>
        <family val="2"/>
        <charset val="204"/>
      </rPr>
      <t>)</t>
    </r>
  </si>
  <si>
    <r>
      <t xml:space="preserve">Разметка ЧПР для пристрачивания украшения "бабочка"  </t>
    </r>
    <r>
      <rPr>
        <b/>
        <sz val="12"/>
        <rFont val="Arial Narrow"/>
        <family val="2"/>
        <charset val="204"/>
      </rPr>
      <t>мод.2711</t>
    </r>
  </si>
  <si>
    <r>
      <t xml:space="preserve">Нанесение клея НК на "бабочку", ЧПР, сушка, дубл. (2уч./1п.) </t>
    </r>
    <r>
      <rPr>
        <b/>
        <sz val="12"/>
        <rFont val="Arial Narrow"/>
        <family val="2"/>
        <charset val="204"/>
      </rPr>
      <t>мод.2711</t>
    </r>
  </si>
  <si>
    <r>
      <t xml:space="preserve">Пристрачивание украшения "бабочка" на ЧПР (2уч./1п.), закрепление шва, обрезка ниток </t>
    </r>
    <r>
      <rPr>
        <b/>
        <sz val="12"/>
        <rFont val="Arial Narrow"/>
        <family val="2"/>
        <charset val="204"/>
      </rPr>
      <t>мод.2711</t>
    </r>
  </si>
  <si>
    <r>
      <t xml:space="preserve">Разметка ЧПР для вышивки логотипа "Берегиня"  </t>
    </r>
    <r>
      <rPr>
        <b/>
        <sz val="12"/>
        <rFont val="Arial Narrow"/>
        <family val="2"/>
        <charset val="204"/>
      </rPr>
      <t>мод.2709</t>
    </r>
  </si>
  <si>
    <r>
      <t xml:space="preserve">Вышивка логотипа "Берегиня", обрезка ниток </t>
    </r>
    <r>
      <rPr>
        <b/>
        <sz val="12"/>
        <rFont val="Arial Narrow"/>
        <family val="2"/>
        <charset val="204"/>
      </rPr>
      <t>мод.2709</t>
    </r>
  </si>
  <si>
    <r>
      <t xml:space="preserve">Разметка ЧПР для пристрачивания декоративной тесьмы (2уч./1п.)  </t>
    </r>
    <r>
      <rPr>
        <b/>
        <sz val="12"/>
        <rFont val="Arial Narrow"/>
        <family val="2"/>
        <charset val="204"/>
      </rPr>
      <t>мод.2710</t>
    </r>
  </si>
  <si>
    <r>
      <t xml:space="preserve">Нанесение клея НК на декоративную тесьму, ЧПР, сушка, загибка краев тесьмы, дубл. по разметке (2уч./1п.), разрезка тесьмы </t>
    </r>
    <r>
      <rPr>
        <b/>
        <sz val="12"/>
        <rFont val="Arial Narrow"/>
        <family val="2"/>
        <charset val="204"/>
      </rPr>
      <t>мод.2710</t>
    </r>
  </si>
  <si>
    <r>
      <t xml:space="preserve">Пристрачивание декоративной тесьмы на ЧПР (2уч./1п.), закрепление шва, обрезка ниток </t>
    </r>
    <r>
      <rPr>
        <b/>
        <sz val="12"/>
        <rFont val="Arial Narrow"/>
        <family val="2"/>
        <charset val="204"/>
      </rPr>
      <t>мод.2710</t>
    </r>
  </si>
  <si>
    <r>
      <t>на сборку заготовки туфель ясельных  типа   "</t>
    </r>
    <r>
      <rPr>
        <b/>
        <sz val="12"/>
        <rFont val="Arial Narrow"/>
        <family val="2"/>
        <charset val="204"/>
      </rPr>
      <t>мокасин</t>
    </r>
    <r>
      <rPr>
        <sz val="12"/>
        <rFont val="Arial Narrow"/>
        <family val="2"/>
        <charset val="204"/>
      </rPr>
      <t xml:space="preserve">" </t>
    </r>
    <r>
      <rPr>
        <b/>
        <sz val="12"/>
        <color rgb="FF0000FF"/>
        <rFont val="Arial Narrow"/>
        <family val="2"/>
        <charset val="204"/>
      </rPr>
      <t>мод. 2615</t>
    </r>
  </si>
  <si>
    <r>
      <t xml:space="preserve">Нанесение клея НК на ЧПР, "велькро" мягкое, сушка, дубл. </t>
    </r>
    <r>
      <rPr>
        <b/>
        <sz val="12"/>
        <rFont val="Arial Narrow"/>
        <family val="2"/>
        <charset val="204"/>
      </rPr>
      <t>2д./1п.</t>
    </r>
  </si>
  <si>
    <r>
      <t xml:space="preserve">на сборку заготовки сапожек дошкольных </t>
    </r>
    <r>
      <rPr>
        <sz val="12"/>
        <color rgb="FF0000FF"/>
        <rFont val="Arial Narrow"/>
        <family val="2"/>
        <charset val="204"/>
      </rPr>
      <t xml:space="preserve"> мод. </t>
    </r>
    <r>
      <rPr>
        <b/>
        <sz val="12"/>
        <color rgb="FF0000FF"/>
        <rFont val="Arial Narrow"/>
        <family val="2"/>
        <charset val="204"/>
      </rPr>
      <t>1204,  1212, 1215</t>
    </r>
  </si>
  <si>
    <r>
      <t>Раглаживание</t>
    </r>
    <r>
      <rPr>
        <u/>
        <sz val="12"/>
        <rFont val="Arial Narrow"/>
        <family val="2"/>
        <charset val="204"/>
      </rPr>
      <t xml:space="preserve"> </t>
    </r>
    <r>
      <rPr>
        <b/>
        <i/>
        <u/>
        <sz val="12"/>
        <rFont val="Arial Narrow"/>
        <family val="2"/>
        <charset val="204"/>
      </rPr>
      <t>поперечного</t>
    </r>
    <r>
      <rPr>
        <sz val="12"/>
        <rFont val="Arial Narrow"/>
        <family val="2"/>
        <charset val="204"/>
      </rPr>
      <t xml:space="preserve"> ТШ с одновр. проклад. тесьмы, разрезка тесьмы  (2уч./1п.)</t>
    </r>
  </si>
  <si>
    <r>
      <t xml:space="preserve">Настрачивание союзка+голенище на голенище </t>
    </r>
    <r>
      <rPr>
        <b/>
        <sz val="12"/>
        <rFont val="Arial Narrow"/>
        <family val="2"/>
        <charset val="204"/>
      </rPr>
      <t>2-мя парал.стр</t>
    </r>
    <r>
      <rPr>
        <sz val="12"/>
        <rFont val="Arial Narrow"/>
        <family val="2"/>
        <charset val="204"/>
      </rPr>
      <t>., закреп. шва, обрезка ниток (4уч./1п.)</t>
    </r>
  </si>
  <si>
    <r>
      <t xml:space="preserve">Настрачивание задинки на голенище </t>
    </r>
    <r>
      <rPr>
        <b/>
        <sz val="12"/>
        <rFont val="Arial Narrow"/>
        <family val="2"/>
        <charset val="204"/>
      </rPr>
      <t>2-мя парал.стр</t>
    </r>
    <r>
      <rPr>
        <sz val="12"/>
        <rFont val="Arial Narrow"/>
        <family val="2"/>
        <charset val="204"/>
      </rPr>
      <t>., закреп. шва, обрезка ниток (4уч./1п.)</t>
    </r>
  </si>
  <si>
    <r>
      <t xml:space="preserve">Нанесение клея НК на голенище по линии разреза под застежку "молния",  до разреза, застежку "молния", сушка, дублир., </t>
    </r>
    <r>
      <rPr>
        <b/>
        <sz val="12"/>
        <rFont val="Arial Narrow"/>
        <family val="2"/>
        <charset val="204"/>
      </rPr>
      <t>загибка концов "молнии"</t>
    </r>
  </si>
  <si>
    <r>
      <t xml:space="preserve">Пристрачивание "молнии" первой стр. </t>
    </r>
    <r>
      <rPr>
        <b/>
        <i/>
        <sz val="12"/>
        <rFont val="Arial Narrow"/>
        <family val="2"/>
        <charset val="204"/>
      </rPr>
      <t>с одновр. стач. голенища по бок шву</t>
    </r>
    <r>
      <rPr>
        <sz val="12"/>
        <rFont val="Arial Narrow"/>
        <family val="2"/>
        <charset val="204"/>
      </rPr>
      <t>, закреп. шва, обрезка ниток</t>
    </r>
  </si>
  <si>
    <r>
      <t>Раглаживание</t>
    </r>
    <r>
      <rPr>
        <u/>
        <sz val="12"/>
        <rFont val="Arial Narrow"/>
        <family val="2"/>
        <charset val="204"/>
      </rPr>
      <t xml:space="preserve"> </t>
    </r>
    <r>
      <rPr>
        <b/>
        <i/>
        <u/>
        <sz val="12"/>
        <rFont val="Arial Narrow"/>
        <family val="2"/>
        <charset val="204"/>
      </rPr>
      <t>заднего</t>
    </r>
    <r>
      <rPr>
        <sz val="12"/>
        <rFont val="Arial Narrow"/>
        <family val="2"/>
        <charset val="204"/>
      </rPr>
      <t xml:space="preserve"> тачного шва с одновр. проклад. тесьмы, разрезка тесьмы  (2уч./1п.)</t>
    </r>
  </si>
  <si>
    <r>
      <t xml:space="preserve">Стачивание МП по переднему, боковому краю швом </t>
    </r>
    <r>
      <rPr>
        <b/>
        <sz val="12"/>
        <rFont val="Arial Narrow"/>
        <family val="2"/>
        <charset val="204"/>
      </rPr>
      <t>"зиг-заг"</t>
    </r>
    <r>
      <rPr>
        <sz val="12"/>
        <rFont val="Arial Narrow"/>
        <family val="2"/>
        <charset val="204"/>
      </rPr>
      <t>, закрепление шва, обрезка ниток</t>
    </r>
  </si>
  <si>
    <r>
      <t xml:space="preserve">Нанесение клея НК на верх и подкл. по верхнему канту и линию разреза под "молнию", клапан, </t>
    </r>
    <r>
      <rPr>
        <b/>
        <i/>
        <sz val="12"/>
        <rFont val="Arial Narrow"/>
        <family val="2"/>
        <charset val="204"/>
      </rPr>
      <t>мех</t>
    </r>
    <r>
      <rPr>
        <sz val="12"/>
        <rFont val="Arial Narrow"/>
        <family val="2"/>
        <charset val="204"/>
      </rPr>
      <t xml:space="preserve">, сушка, дублирование, </t>
    </r>
    <r>
      <rPr>
        <b/>
        <i/>
        <sz val="12"/>
        <rFont val="Arial Narrow"/>
        <family val="2"/>
        <charset val="204"/>
      </rPr>
      <t>выкладывание меха</t>
    </r>
  </si>
  <si>
    <r>
      <t>Наклеивание укреп. тесьмы на ремень, подпряж.ремень (</t>
    </r>
    <r>
      <rPr>
        <b/>
        <sz val="12"/>
        <rFont val="Arial Narrow"/>
        <family val="2"/>
        <charset val="204"/>
      </rPr>
      <t>4д</t>
    </r>
    <r>
      <rPr>
        <sz val="12"/>
        <rFont val="Arial Narrow"/>
        <family val="2"/>
        <charset val="204"/>
      </rPr>
      <t>./1п.)</t>
    </r>
  </si>
  <si>
    <r>
      <t>Изготовление подпряж.: нанесение клея НК на ремень задинки по краю, надевание пряжки, загибание ремня, сушка, дубл. (</t>
    </r>
    <r>
      <rPr>
        <b/>
        <sz val="12"/>
        <rFont val="Arial Narrow"/>
        <family val="2"/>
        <charset val="204"/>
      </rPr>
      <t>2д</t>
    </r>
    <r>
      <rPr>
        <sz val="12"/>
        <rFont val="Arial Narrow"/>
        <family val="2"/>
        <charset val="204"/>
      </rPr>
      <t>./1п.)</t>
    </r>
  </si>
  <si>
    <r>
      <t>Нанесение клея НК на ЧПР, к/п, сушка, дубл. (</t>
    </r>
    <r>
      <rPr>
        <b/>
        <sz val="12"/>
        <rFont val="Arial Narrow"/>
        <family val="2"/>
        <charset val="204"/>
      </rPr>
      <t>2д</t>
    </r>
    <r>
      <rPr>
        <sz val="12"/>
        <rFont val="Arial Narrow"/>
        <family val="2"/>
        <charset val="204"/>
      </rPr>
      <t>./1п.)</t>
    </r>
  </si>
  <si>
    <r>
      <t>Строчка канта ЧПР с одновр. обрезкой к/п н/а и вручную, закреп. шва, обрезка ниток (</t>
    </r>
    <r>
      <rPr>
        <b/>
        <sz val="12"/>
        <rFont val="Arial Narrow"/>
        <family val="2"/>
        <charset val="204"/>
      </rPr>
      <t>2д.</t>
    </r>
    <r>
      <rPr>
        <sz val="12"/>
        <rFont val="Arial Narrow"/>
        <family val="2"/>
        <charset val="204"/>
      </rPr>
      <t>/1п.)</t>
    </r>
  </si>
  <si>
    <r>
      <t xml:space="preserve">Пристрачивание "молнии" первой стр. </t>
    </r>
    <r>
      <rPr>
        <b/>
        <i/>
        <sz val="12"/>
        <rFont val="Arial Narrow"/>
        <family val="2"/>
        <charset val="204"/>
      </rPr>
      <t>с одновр. пристр.ЧПР</t>
    </r>
    <r>
      <rPr>
        <i/>
        <sz val="12"/>
        <rFont val="Arial Narrow"/>
        <family val="2"/>
        <charset val="204"/>
      </rPr>
      <t xml:space="preserve"> (2д.)</t>
    </r>
    <r>
      <rPr>
        <b/>
        <i/>
        <sz val="12"/>
        <rFont val="Arial Narrow"/>
        <family val="2"/>
        <charset val="204"/>
      </rPr>
      <t>, стач. голенища по бок шву</t>
    </r>
    <r>
      <rPr>
        <sz val="12"/>
        <rFont val="Arial Narrow"/>
        <family val="2"/>
        <charset val="204"/>
      </rPr>
      <t>, закреп. шва, обрезка ниток</t>
    </r>
  </si>
  <si>
    <r>
      <t>Пробивка отверстий, вставка хольнитена, расклёпывание хольнитена (10шт./1п.)</t>
    </r>
    <r>
      <rPr>
        <b/>
        <sz val="12"/>
        <rFont val="Arial Narrow"/>
        <family val="2"/>
        <charset val="204"/>
      </rPr>
      <t xml:space="preserve"> мод.1215</t>
    </r>
  </si>
  <si>
    <r>
      <t>Нанесение клея НК на ЧПР, "вилькро" мягкое, жесткое, сушка, дубл.(</t>
    </r>
    <r>
      <rPr>
        <b/>
        <sz val="12"/>
        <rFont val="Arial Narrow"/>
        <family val="2"/>
        <charset val="204"/>
      </rPr>
      <t>4д</t>
    </r>
    <r>
      <rPr>
        <sz val="12"/>
        <rFont val="Arial Narrow"/>
        <family val="2"/>
        <charset val="204"/>
      </rPr>
      <t>.)</t>
    </r>
  </si>
  <si>
    <r>
      <t xml:space="preserve">Строчка канта ЧПР </t>
    </r>
    <r>
      <rPr>
        <b/>
        <i/>
        <sz val="12"/>
        <rFont val="Arial Narrow"/>
        <family val="2"/>
        <charset val="204"/>
      </rPr>
      <t>2-мя парал.стр</t>
    </r>
    <r>
      <rPr>
        <sz val="12"/>
        <rFont val="Arial Narrow"/>
        <family val="2"/>
        <charset val="204"/>
      </rPr>
      <t>., обр. "вилькро" вручную, обрезка ниток (</t>
    </r>
    <r>
      <rPr>
        <b/>
        <sz val="12"/>
        <rFont val="Arial Narrow"/>
        <family val="2"/>
        <charset val="204"/>
      </rPr>
      <t>4д</t>
    </r>
    <r>
      <rPr>
        <sz val="12"/>
        <rFont val="Arial Narrow"/>
        <family val="2"/>
        <charset val="204"/>
      </rPr>
      <t>./1п.)</t>
    </r>
  </si>
  <si>
    <r>
      <t>Строчка декор. линий, закрепл. шва, обрезка ниток (</t>
    </r>
    <r>
      <rPr>
        <b/>
        <sz val="12"/>
        <rFont val="Arial Narrow"/>
        <family val="2"/>
        <charset val="204"/>
      </rPr>
      <t>4уч.</t>
    </r>
    <r>
      <rPr>
        <sz val="12"/>
        <rFont val="Arial Narrow"/>
        <family val="2"/>
        <charset val="204"/>
      </rPr>
      <t>/1п.)</t>
    </r>
  </si>
  <si>
    <r>
      <t>Настрачивание петли на язык-союзку (</t>
    </r>
    <r>
      <rPr>
        <b/>
        <i/>
        <sz val="12"/>
        <rFont val="Arial Narrow"/>
        <family val="2"/>
        <charset val="204"/>
      </rPr>
      <t>отворачивание, пристр.</t>
    </r>
    <r>
      <rPr>
        <sz val="12"/>
        <rFont val="Arial Narrow"/>
        <family val="2"/>
        <charset val="204"/>
      </rPr>
      <t>), закреп. шва, обрезка ниток (4уч./1п.)</t>
    </r>
  </si>
  <si>
    <r>
      <t xml:space="preserve">Настрачивание </t>
    </r>
    <r>
      <rPr>
        <b/>
        <sz val="12"/>
        <rFont val="Arial Narrow"/>
        <family val="2"/>
        <charset val="204"/>
      </rPr>
      <t>надблочника</t>
    </r>
    <r>
      <rPr>
        <sz val="12"/>
        <rFont val="Arial Narrow"/>
        <family val="2"/>
        <charset val="204"/>
      </rPr>
      <t xml:space="preserve"> на заготовку 2-мя парал. стр., закрепление шва, обрезка ниток (4уч./1п.)</t>
    </r>
  </si>
  <si>
    <r>
      <t xml:space="preserve">Настрачивание </t>
    </r>
    <r>
      <rPr>
        <b/>
        <sz val="12"/>
        <rFont val="Arial Narrow"/>
        <family val="2"/>
        <charset val="204"/>
      </rPr>
      <t>штаферки</t>
    </r>
    <r>
      <rPr>
        <sz val="12"/>
        <rFont val="Arial Narrow"/>
        <family val="2"/>
        <charset val="204"/>
      </rPr>
      <t xml:space="preserve">, </t>
    </r>
    <r>
      <rPr>
        <b/>
        <sz val="12"/>
        <rFont val="Arial Narrow"/>
        <family val="2"/>
        <charset val="204"/>
      </rPr>
      <t>подблочников</t>
    </r>
    <r>
      <rPr>
        <sz val="12"/>
        <rFont val="Arial Narrow"/>
        <family val="2"/>
        <charset val="204"/>
      </rPr>
      <t xml:space="preserve"> на МП (ТП) под берцы, закреп. шва, обрезка ниток (6д./1п.)</t>
    </r>
  </si>
  <si>
    <r>
      <t xml:space="preserve">Нанесение клея НТ на термопл. задник, верх и подкл. загот. в пят. части, сушка, вставка задника между верхом и подкл., </t>
    </r>
    <r>
      <rPr>
        <b/>
        <i/>
        <sz val="12"/>
        <rFont val="Arial Narrow"/>
        <family val="2"/>
        <charset val="204"/>
      </rPr>
      <t xml:space="preserve">обрезка излишков к/п </t>
    </r>
  </si>
  <si>
    <r>
      <t xml:space="preserve">Контроль качества заготовок, компл. в производ. партии, связывание партий, сдача в кладовую, </t>
    </r>
    <r>
      <rPr>
        <b/>
        <sz val="12"/>
        <rFont val="Arial Narrow"/>
        <family val="2"/>
        <charset val="204"/>
      </rPr>
      <t>застегивание "вилькро"</t>
    </r>
  </si>
  <si>
    <r>
      <t xml:space="preserve">на сборку заготовки сапожек   </t>
    </r>
    <r>
      <rPr>
        <sz val="12"/>
        <color rgb="FF0000FF"/>
        <rFont val="Arial Narrow"/>
        <family val="2"/>
        <charset val="204"/>
      </rPr>
      <t>мод.</t>
    </r>
    <r>
      <rPr>
        <b/>
        <sz val="12"/>
        <color rgb="FF0000FF"/>
        <rFont val="Arial Narrow"/>
        <family val="2"/>
        <charset val="204"/>
      </rPr>
      <t xml:space="preserve">  2251</t>
    </r>
  </si>
  <si>
    <r>
      <t xml:space="preserve">Раглаживание </t>
    </r>
    <r>
      <rPr>
        <u/>
        <sz val="12"/>
        <rFont val="Arial Narrow"/>
        <family val="2"/>
        <charset val="204"/>
      </rPr>
      <t>переднего</t>
    </r>
    <r>
      <rPr>
        <sz val="12"/>
        <rFont val="Arial Narrow"/>
        <family val="2"/>
        <charset val="204"/>
      </rPr>
      <t xml:space="preserve">, </t>
    </r>
    <r>
      <rPr>
        <u/>
        <sz val="12"/>
        <rFont val="Arial Narrow"/>
        <family val="2"/>
        <charset val="204"/>
      </rPr>
      <t>заднего</t>
    </r>
    <r>
      <rPr>
        <sz val="12"/>
        <rFont val="Arial Narrow"/>
        <family val="2"/>
        <charset val="204"/>
      </rPr>
      <t xml:space="preserve"> тачного шва с одновр. проклад. тесьмы, разрезка тесьмы  (4уч./1п.)</t>
    </r>
  </si>
  <si>
    <r>
      <t xml:space="preserve">Нанесение клея НК на </t>
    </r>
    <r>
      <rPr>
        <b/>
        <sz val="12"/>
        <rFont val="Arial Narrow"/>
        <family val="2"/>
        <charset val="204"/>
      </rPr>
      <t>союзку</t>
    </r>
    <r>
      <rPr>
        <sz val="12"/>
        <rFont val="Arial Narrow"/>
        <family val="2"/>
        <charset val="204"/>
      </rPr>
      <t>, голенище по нижнему краю, сушка, дублирование (2уч./1п.)</t>
    </r>
  </si>
  <si>
    <r>
      <t xml:space="preserve">Настрачивание союзки на голенище </t>
    </r>
    <r>
      <rPr>
        <b/>
        <i/>
        <sz val="12"/>
        <rFont val="Arial Narrow"/>
        <family val="2"/>
        <charset val="204"/>
      </rPr>
      <t>2-мя парал.стр.</t>
    </r>
    <r>
      <rPr>
        <sz val="12"/>
        <rFont val="Arial Narrow"/>
        <family val="2"/>
        <charset val="204"/>
      </rPr>
      <t>, закреп. шва, обрезка ниток (2уч./1п.)</t>
    </r>
  </si>
  <si>
    <r>
      <t xml:space="preserve">Нанесение клея НК на </t>
    </r>
    <r>
      <rPr>
        <b/>
        <sz val="12"/>
        <rFont val="Arial Narrow"/>
        <family val="2"/>
        <charset val="204"/>
      </rPr>
      <t>задинку</t>
    </r>
    <r>
      <rPr>
        <sz val="12"/>
        <rFont val="Arial Narrow"/>
        <family val="2"/>
        <charset val="204"/>
      </rPr>
      <t>, голенище по краю, сушка, дублирование (2уч./1п.)</t>
    </r>
  </si>
  <si>
    <r>
      <t xml:space="preserve">Настрачивание задинки на голенище </t>
    </r>
    <r>
      <rPr>
        <b/>
        <i/>
        <sz val="12"/>
        <rFont val="Arial Narrow"/>
        <family val="2"/>
        <charset val="204"/>
      </rPr>
      <t>2-хряд.стр.</t>
    </r>
    <r>
      <rPr>
        <sz val="12"/>
        <rFont val="Arial Narrow"/>
        <family val="2"/>
        <charset val="204"/>
      </rPr>
      <t>, закреп. шва, обрезка ниток (2уч./1п.)</t>
    </r>
  </si>
  <si>
    <r>
      <t xml:space="preserve">Пристрачивание "молнии" первой стр. </t>
    </r>
    <r>
      <rPr>
        <b/>
        <i/>
        <sz val="12"/>
        <rFont val="Arial Narrow"/>
        <family val="2"/>
        <charset val="204"/>
      </rPr>
      <t>с одновр. стач. голенища по нижнему бок. шву</t>
    </r>
    <r>
      <rPr>
        <sz val="12"/>
        <rFont val="Arial Narrow"/>
        <family val="2"/>
        <charset val="204"/>
      </rPr>
      <t>, закреп. шва, обрезка ниток</t>
    </r>
  </si>
  <si>
    <r>
      <t xml:space="preserve">Настрачивание задинки на берцы </t>
    </r>
    <r>
      <rPr>
        <b/>
        <sz val="12"/>
        <rFont val="Arial Narrow"/>
        <family val="2"/>
        <charset val="204"/>
      </rPr>
      <t>2-мя парал.стр</t>
    </r>
    <r>
      <rPr>
        <sz val="12"/>
        <rFont val="Arial Narrow"/>
        <family val="2"/>
        <charset val="204"/>
      </rPr>
      <t>., закреп.шва, обрезка ниток</t>
    </r>
  </si>
  <si>
    <r>
      <t xml:space="preserve">Нанесение клея НК на верхний край язычка под выворотку, сушка, </t>
    </r>
    <r>
      <rPr>
        <i/>
        <sz val="12"/>
        <rFont val="Arial Narrow"/>
        <family val="2"/>
        <charset val="204"/>
      </rPr>
      <t xml:space="preserve">загибка верхнего края язычка под выворотку, околачивание, </t>
    </r>
    <r>
      <rPr>
        <b/>
        <i/>
        <sz val="12"/>
        <rFont val="Arial Narrow"/>
        <family val="2"/>
        <charset val="204"/>
      </rPr>
      <t>нанесение клея НК на язык, м/п, сушка, выворачивание, дубл.</t>
    </r>
  </si>
  <si>
    <r>
      <t xml:space="preserve">Строчка канта языка, </t>
    </r>
    <r>
      <rPr>
        <sz val="12"/>
        <rFont val="Arial Narrow"/>
        <family val="2"/>
        <charset val="204"/>
      </rPr>
      <t>закреп. шва, обрезка излишков меха</t>
    </r>
  </si>
  <si>
    <r>
      <t xml:space="preserve">Настрачивание </t>
    </r>
    <r>
      <rPr>
        <b/>
        <sz val="12"/>
        <rFont val="Arial Narrow"/>
        <family val="2"/>
        <charset val="204"/>
      </rPr>
      <t xml:space="preserve"> подблочника</t>
    </r>
    <r>
      <rPr>
        <sz val="12"/>
        <rFont val="Arial Narrow"/>
        <family val="2"/>
        <charset val="204"/>
      </rPr>
      <t xml:space="preserve"> на мех. подкладку, закреп. шва, обрезка ниток (2уч./1п.)</t>
    </r>
  </si>
  <si>
    <r>
      <t xml:space="preserve">Стачивание </t>
    </r>
    <r>
      <rPr>
        <b/>
        <sz val="12"/>
        <rFont val="Arial Narrow"/>
        <family val="2"/>
        <charset val="204"/>
      </rPr>
      <t xml:space="preserve">мех. подкл. </t>
    </r>
    <r>
      <rPr>
        <sz val="12"/>
        <rFont val="Arial Narrow"/>
        <family val="2"/>
        <charset val="204"/>
      </rPr>
      <t>по боковому шву П-обр. строчкой, закреп. шва, обрезка ниток (2уч./1п.)</t>
    </r>
  </si>
  <si>
    <r>
      <t xml:space="preserve">Нанесение клея НК на узел берцев и узел подкладки по верхнему краю, </t>
    </r>
    <r>
      <rPr>
        <b/>
        <i/>
        <sz val="12"/>
        <rFont val="Arial Narrow"/>
        <family val="2"/>
        <charset val="204"/>
      </rPr>
      <t xml:space="preserve">разрез под "молнию", разрез под блочки, клапан, поролон, </t>
    </r>
    <r>
      <rPr>
        <sz val="12"/>
        <rFont val="Arial Narrow"/>
        <family val="2"/>
        <charset val="204"/>
      </rPr>
      <t>сушка, простилание поролона, форм. м.канта, дубл. верха и подкл.</t>
    </r>
  </si>
  <si>
    <r>
      <t xml:space="preserve">на сборку заготовки сапожек   </t>
    </r>
    <r>
      <rPr>
        <b/>
        <sz val="12"/>
        <color rgb="FF0000FF"/>
        <rFont val="Arial Narrow"/>
        <family val="2"/>
        <charset val="204"/>
      </rPr>
      <t>мод.  2232, мод. 2242, мод. 2252</t>
    </r>
    <r>
      <rPr>
        <b/>
        <sz val="12"/>
        <rFont val="Arial Narrow"/>
        <family val="2"/>
        <charset val="204"/>
      </rPr>
      <t xml:space="preserve"> (по-парно)</t>
    </r>
  </si>
  <si>
    <r>
      <t xml:space="preserve">Сборка подкладки. </t>
    </r>
    <r>
      <rPr>
        <sz val="12"/>
        <rFont val="Arial Narrow"/>
        <family val="2"/>
        <charset val="204"/>
      </rPr>
      <t xml:space="preserve">Стачив. МП под голенище по ЗШ. Настрачив.: МП под союзку на МП под язык; к/п на МП под язык; к/к на МП под берцы одн. стр.; штаф. на МП под берцы однор. стр., закрепка шва, обрезка ниток   </t>
    </r>
    <r>
      <rPr>
        <b/>
        <sz val="12"/>
        <rFont val="Arial Narrow"/>
        <family val="2"/>
        <charset val="204"/>
      </rPr>
      <t xml:space="preserve"> </t>
    </r>
  </si>
  <si>
    <r>
      <t>Нанесение клея НК на ремни, к/п, сушка, надевание пряжек (4шт./1п.), дубл. (</t>
    </r>
    <r>
      <rPr>
        <b/>
        <sz val="12"/>
        <rFont val="Arial Narrow"/>
        <family val="2"/>
        <charset val="204"/>
      </rPr>
      <t>4уч</t>
    </r>
    <r>
      <rPr>
        <sz val="12"/>
        <rFont val="Arial Narrow"/>
        <family val="2"/>
        <charset val="204"/>
      </rPr>
      <t>./1п.)</t>
    </r>
  </si>
  <si>
    <r>
      <t>Строчка канта ремней с одновр. обрезкой к/п н/а и вручную, закреп. шва, обрезка ниток (</t>
    </r>
    <r>
      <rPr>
        <b/>
        <sz val="12"/>
        <rFont val="Arial Narrow"/>
        <family val="2"/>
        <charset val="204"/>
      </rPr>
      <t>4уч.</t>
    </r>
    <r>
      <rPr>
        <sz val="12"/>
        <rFont val="Arial Narrow"/>
        <family val="2"/>
        <charset val="204"/>
      </rPr>
      <t>/1п.)</t>
    </r>
  </si>
  <si>
    <r>
      <t xml:space="preserve">Настрачивание </t>
    </r>
    <r>
      <rPr>
        <b/>
        <sz val="12"/>
        <rFont val="Arial Narrow"/>
        <family val="2"/>
        <charset val="204"/>
      </rPr>
      <t>союзки</t>
    </r>
    <r>
      <rPr>
        <sz val="12"/>
        <rFont val="Arial Narrow"/>
        <family val="2"/>
        <charset val="204"/>
      </rPr>
      <t xml:space="preserve"> на язычок, закреп. шва, обрезка ниток</t>
    </r>
  </si>
  <si>
    <r>
      <t xml:space="preserve">Нанесение клея НК на узел голенища и узел подкладки по верхнему краю, </t>
    </r>
    <r>
      <rPr>
        <b/>
        <i/>
        <sz val="12"/>
        <rFont val="Arial Narrow"/>
        <family val="2"/>
        <charset val="204"/>
      </rPr>
      <t>разрез под "молнию", разрез под блочки, клапан,</t>
    </r>
    <r>
      <rPr>
        <sz val="12"/>
        <rFont val="Arial Narrow"/>
        <family val="2"/>
        <charset val="204"/>
      </rPr>
      <t xml:space="preserve"> сушка,  дубл. верха и подкл.</t>
    </r>
  </si>
  <si>
    <r>
      <t>Настрачивание голенища на союзку Г-обр.строчкой (</t>
    </r>
    <r>
      <rPr>
        <i/>
        <sz val="12"/>
        <rFont val="Arial Narrow"/>
        <family val="2"/>
        <charset val="204"/>
      </rPr>
      <t>отворачивание дет.</t>
    </r>
    <r>
      <rPr>
        <sz val="12"/>
        <rFont val="Arial Narrow"/>
        <family val="2"/>
        <charset val="204"/>
      </rPr>
      <t xml:space="preserve">), закреп. шва, обрезка ниток </t>
    </r>
  </si>
  <si>
    <r>
      <t>Наклеивание укреп. тесьмы</t>
    </r>
    <r>
      <rPr>
        <b/>
        <sz val="12"/>
        <rFont val="Arial Narrow"/>
        <family val="2"/>
        <charset val="204"/>
      </rPr>
      <t xml:space="preserve"> по канту под загибку</t>
    </r>
    <r>
      <rPr>
        <sz val="12"/>
        <rFont val="Arial Narrow"/>
        <family val="2"/>
        <charset val="204"/>
      </rPr>
      <t xml:space="preserve"> (4уч./1п.),  разр. тесьмы </t>
    </r>
  </si>
  <si>
    <r>
      <t xml:space="preserve">Нанесение клея НК на заст. "декоративная молния", разрез по краю, сушка, дублир. (2шт./1п.), запайка концов "молнии", обрезка излишков "молнии", наклеивание укрепл. тесьмы на застежку "молния", разрезка тесьмы (2шт./1п.) </t>
    </r>
    <r>
      <rPr>
        <b/>
        <sz val="12"/>
        <rFont val="Arial Narrow"/>
        <family val="2"/>
        <charset val="204"/>
      </rPr>
      <t>мод.2242</t>
    </r>
  </si>
  <si>
    <r>
      <t xml:space="preserve">Пристрач. "декоративной молнии" одной строчкой закреп. шва, обрезка ниток (2уч./п.) </t>
    </r>
    <r>
      <rPr>
        <b/>
        <sz val="12"/>
        <rFont val="Arial Narrow"/>
        <family val="2"/>
        <charset val="204"/>
      </rPr>
      <t>мод. 2242</t>
    </r>
  </si>
  <si>
    <r>
      <t xml:space="preserve">Пробивка отверстий, вставка украшений, расклепывание (2шт./1п.) </t>
    </r>
    <r>
      <rPr>
        <b/>
        <sz val="12"/>
        <rFont val="Arial Narrow"/>
        <family val="2"/>
        <charset val="204"/>
      </rPr>
      <t>мод.2242</t>
    </r>
  </si>
  <si>
    <r>
      <t xml:space="preserve">Сборка подкладки. </t>
    </r>
    <r>
      <rPr>
        <sz val="12"/>
        <rFont val="Arial Narrow"/>
        <family val="2"/>
        <charset val="204"/>
      </rPr>
      <t xml:space="preserve">Стачив. ТП под голенище по ЗШ. Настрачив.: ТП под союзку на ТП под язык; к/п на ТП под язык; к/п на ТП под берцы одн. стр.; штаф. на ТП под берцы, подблочников на ТП (4шт.) однор. стр., закрепка шва, обрезка ниток, обрезка излишков ТП под штаферкой </t>
    </r>
    <r>
      <rPr>
        <b/>
        <sz val="12"/>
        <rFont val="Arial Narrow"/>
        <family val="2"/>
        <charset val="204"/>
      </rPr>
      <t xml:space="preserve"> мод. 2242</t>
    </r>
  </si>
  <si>
    <r>
      <t xml:space="preserve">Сборка подкладки. </t>
    </r>
    <r>
      <rPr>
        <sz val="12"/>
        <rFont val="Arial Narrow"/>
        <family val="2"/>
        <charset val="204"/>
      </rPr>
      <t xml:space="preserve">Стачив. МП под голенище по ЗШ. Настрачив.: МП под союзку на МП под язык; к/п на МП под язык; к/п на МП под берцы одн. стр.; штаф. на МП под берцы; </t>
    </r>
    <r>
      <rPr>
        <b/>
        <i/>
        <sz val="12"/>
        <rFont val="Arial Narrow"/>
        <family val="2"/>
        <charset val="204"/>
      </rPr>
      <t>подблочника на МП</t>
    </r>
    <r>
      <rPr>
        <sz val="12"/>
        <rFont val="Arial Narrow"/>
        <family val="2"/>
        <charset val="204"/>
      </rPr>
      <t xml:space="preserve"> однор. стр., закрепка шва, обрезка ниток   </t>
    </r>
    <r>
      <rPr>
        <b/>
        <sz val="12"/>
        <rFont val="Arial Narrow"/>
        <family val="2"/>
        <charset val="204"/>
      </rPr>
      <t xml:space="preserve"> мод.2252</t>
    </r>
  </si>
  <si>
    <r>
      <t xml:space="preserve">Нанесение клея НК на заст. "декоративная молния", разрез по краю, сушка, дублир. (2шт./1п.), запайка концов "молнии", обрезка излишков "молнии", наклеивание укрепл. тесьмы на застежку "молния", разрезка тесьмы (2шт./1п.) </t>
    </r>
    <r>
      <rPr>
        <b/>
        <sz val="12"/>
        <rFont val="Arial Narrow"/>
        <family val="2"/>
        <charset val="204"/>
      </rPr>
      <t>мод.2252</t>
    </r>
  </si>
  <si>
    <r>
      <t xml:space="preserve">Пристрач. "декоративной молнии" согласно образца, закреп. шва, обрезка ниток (2уч./п.) </t>
    </r>
    <r>
      <rPr>
        <b/>
        <sz val="12"/>
        <rFont val="Arial Narrow"/>
        <family val="2"/>
        <charset val="204"/>
      </rPr>
      <t>мод. 2252</t>
    </r>
  </si>
  <si>
    <r>
      <t xml:space="preserve">Строчка декор. линий на берцах согласно образца, закрепление шва, обрезка нитей </t>
    </r>
    <r>
      <rPr>
        <b/>
        <sz val="12"/>
        <rFont val="Arial Narrow"/>
        <family val="2"/>
        <charset val="204"/>
      </rPr>
      <t>мод.2252</t>
    </r>
  </si>
  <si>
    <r>
      <t xml:space="preserve">на сборку заготовки ботинок  </t>
    </r>
    <r>
      <rPr>
        <sz val="12"/>
        <color rgb="FF0000FF"/>
        <rFont val="Arial Narrow"/>
        <family val="2"/>
        <charset val="204"/>
      </rPr>
      <t xml:space="preserve"> мод.  </t>
    </r>
    <r>
      <rPr>
        <b/>
        <sz val="12"/>
        <color rgb="FF0000FF"/>
        <rFont val="Arial Narrow"/>
        <family val="2"/>
        <charset val="204"/>
      </rPr>
      <t>2132</t>
    </r>
    <r>
      <rPr>
        <sz val="12"/>
        <rFont val="Arial Narrow"/>
        <family val="2"/>
        <charset val="204"/>
      </rPr>
      <t xml:space="preserve">   </t>
    </r>
    <r>
      <rPr>
        <i/>
        <sz val="12"/>
        <rFont val="Arial Narrow"/>
        <family val="2"/>
        <charset val="204"/>
      </rPr>
      <t>(по-парно)</t>
    </r>
  </si>
  <si>
    <r>
      <t xml:space="preserve">Наклеивание </t>
    </r>
    <r>
      <rPr>
        <b/>
        <sz val="12"/>
        <rFont val="Arial Narrow"/>
        <family val="2"/>
        <charset val="204"/>
      </rPr>
      <t>подблочников</t>
    </r>
    <r>
      <rPr>
        <sz val="12"/>
        <rFont val="Arial Narrow"/>
        <family val="2"/>
        <charset val="204"/>
      </rPr>
      <t xml:space="preserve"> на укреп. тесьму "встык" по переднему краю, разрезка тесьмы, настрачивание подблочников на тесьму П-обр.стр., закрепл. шва, обрезка ниток </t>
    </r>
  </si>
  <si>
    <r>
      <t xml:space="preserve">Стачивание МП под союзку с МП под берцы швом </t>
    </r>
    <r>
      <rPr>
        <b/>
        <sz val="12"/>
        <rFont val="Arial Narrow"/>
        <family val="2"/>
        <charset val="204"/>
      </rPr>
      <t>"зиг-заг" (4уч./1п.)</t>
    </r>
    <r>
      <rPr>
        <sz val="12"/>
        <rFont val="Arial Narrow"/>
        <family val="2"/>
        <charset val="204"/>
      </rPr>
      <t>, закреп. шва, обрезка ниток</t>
    </r>
  </si>
  <si>
    <r>
      <t xml:space="preserve">Стачивание </t>
    </r>
    <r>
      <rPr>
        <b/>
        <sz val="12"/>
        <rFont val="Arial Narrow"/>
        <family val="2"/>
        <charset val="204"/>
      </rPr>
      <t>мех. подкл</t>
    </r>
    <r>
      <rPr>
        <sz val="12"/>
        <rFont val="Arial Narrow"/>
        <family val="2"/>
        <charset val="204"/>
      </rPr>
      <t>.</t>
    </r>
    <r>
      <rPr>
        <b/>
        <sz val="12"/>
        <rFont val="Arial Narrow"/>
        <family val="2"/>
        <charset val="204"/>
      </rPr>
      <t xml:space="preserve"> (ТП)</t>
    </r>
    <r>
      <rPr>
        <sz val="12"/>
        <rFont val="Arial Narrow"/>
        <family val="2"/>
        <charset val="204"/>
      </rPr>
      <t xml:space="preserve"> под берцы по ЗШ тачным швом, закреп. шва, обрезка ниток</t>
    </r>
  </si>
  <si>
    <r>
      <t xml:space="preserve">Настрачивание </t>
    </r>
    <r>
      <rPr>
        <b/>
        <sz val="12"/>
        <rFont val="Arial Narrow"/>
        <family val="2"/>
        <charset val="204"/>
      </rPr>
      <t>подблочников, штаферки на мех. подкл.</t>
    </r>
    <r>
      <rPr>
        <sz val="12"/>
        <rFont val="Arial Narrow"/>
        <family val="2"/>
        <charset val="204"/>
      </rPr>
      <t xml:space="preserve"> под берцы, закреп. шва, обрезка ниток </t>
    </r>
  </si>
  <si>
    <r>
      <t xml:space="preserve">Настрачивание </t>
    </r>
    <r>
      <rPr>
        <b/>
        <sz val="12"/>
        <rFont val="Arial Narrow"/>
        <family val="2"/>
        <charset val="204"/>
      </rPr>
      <t>к/п под язык на мех. подкл</t>
    </r>
    <r>
      <rPr>
        <sz val="12"/>
        <rFont val="Arial Narrow"/>
        <family val="2"/>
        <charset val="204"/>
      </rPr>
      <t>.</t>
    </r>
    <r>
      <rPr>
        <b/>
        <sz val="12"/>
        <rFont val="Arial Narrow"/>
        <family val="2"/>
        <charset val="204"/>
      </rPr>
      <t xml:space="preserve"> (ТП)</t>
    </r>
    <r>
      <rPr>
        <sz val="12"/>
        <rFont val="Arial Narrow"/>
        <family val="2"/>
        <charset val="204"/>
      </rPr>
      <t xml:space="preserve"> под язык, закрепление шва, обрезка ниток</t>
    </r>
  </si>
  <si>
    <r>
      <t xml:space="preserve">Стачивание языка, МП под язык по канту тачным швом,  закреп. шва, обрезка ниток, </t>
    </r>
    <r>
      <rPr>
        <b/>
        <i/>
        <sz val="12"/>
        <rFont val="Arial Narrow"/>
        <family val="2"/>
        <charset val="204"/>
      </rPr>
      <t>надсекание меха</t>
    </r>
  </si>
  <si>
    <r>
      <t xml:space="preserve">Нанесение клея НК на верхний край язычка под выворотку, сушка, </t>
    </r>
    <r>
      <rPr>
        <i/>
        <sz val="12"/>
        <rFont val="Arial Narrow"/>
        <family val="2"/>
        <charset val="204"/>
      </rPr>
      <t xml:space="preserve">загибка верхнего края язычка под выворотку, околачивание, </t>
    </r>
    <r>
      <rPr>
        <b/>
        <i/>
        <sz val="12"/>
        <rFont val="Arial Narrow"/>
        <family val="2"/>
        <charset val="204"/>
      </rPr>
      <t>нанесение клея НК на язык, МП, поролон, сушка, простилание поролона, выворачивание, дубл.</t>
    </r>
  </si>
  <si>
    <r>
      <t xml:space="preserve">Настрачивание берцев на м.кант </t>
    </r>
    <r>
      <rPr>
        <b/>
        <i/>
        <sz val="12"/>
        <rFont val="Arial Narrow"/>
        <family val="2"/>
        <charset val="204"/>
      </rPr>
      <t>2-мя парал.стр</t>
    </r>
    <r>
      <rPr>
        <sz val="12"/>
        <rFont val="Arial Narrow"/>
        <family val="2"/>
        <charset val="204"/>
      </rPr>
      <t>., закрепл. шва, обрезка ниток (4уч./1п.)</t>
    </r>
  </si>
  <si>
    <r>
      <t xml:space="preserve">Нанесение клея НК на </t>
    </r>
    <r>
      <rPr>
        <b/>
        <sz val="12"/>
        <rFont val="Arial Narrow"/>
        <family val="2"/>
        <charset val="204"/>
      </rPr>
      <t>задинку</t>
    </r>
    <r>
      <rPr>
        <sz val="12"/>
        <rFont val="Arial Narrow"/>
        <family val="2"/>
        <charset val="204"/>
      </rPr>
      <t>, узел берцы-м.кант по краю, сушка, дублирование (2уч./1п.)</t>
    </r>
  </si>
  <si>
    <r>
      <t xml:space="preserve">Настрачивание </t>
    </r>
    <r>
      <rPr>
        <b/>
        <sz val="12"/>
        <rFont val="Arial Narrow"/>
        <family val="2"/>
        <charset val="204"/>
      </rPr>
      <t xml:space="preserve">задинки </t>
    </r>
    <r>
      <rPr>
        <sz val="12"/>
        <rFont val="Arial Narrow"/>
        <family val="2"/>
        <charset val="204"/>
      </rPr>
      <t>на узел берцы-м.кант 2-мя парал.стр., закрепление шва, обрезка ниток   (2уч./1п.)</t>
    </r>
  </si>
  <si>
    <r>
      <t>Настрачивание языка на мех.подкладку</t>
    </r>
    <r>
      <rPr>
        <b/>
        <sz val="12"/>
        <rFont val="Arial Narrow"/>
        <family val="2"/>
        <charset val="204"/>
      </rPr>
      <t xml:space="preserve"> (ТП) </t>
    </r>
    <r>
      <rPr>
        <sz val="12"/>
        <rFont val="Arial Narrow"/>
        <family val="2"/>
        <charset val="204"/>
      </rPr>
      <t>под союзку, закреп. шва, обрезка ниток</t>
    </r>
  </si>
  <si>
    <r>
      <t xml:space="preserve">Нанесение клея НК на узел верха и узел подкладки по верхнему краю, </t>
    </r>
    <r>
      <rPr>
        <b/>
        <i/>
        <sz val="12"/>
        <rFont val="Arial Narrow"/>
        <family val="2"/>
        <charset val="204"/>
      </rPr>
      <t xml:space="preserve">разрез под "молнию",  клапан, подблочник, поролон, </t>
    </r>
    <r>
      <rPr>
        <sz val="12"/>
        <rFont val="Arial Narrow"/>
        <family val="2"/>
        <charset val="204"/>
      </rPr>
      <t>сушка, простилание поролона, форм. м.канта, дубл. верха и подкл.</t>
    </r>
  </si>
  <si>
    <r>
      <t>Наклеивание ТИПАР (</t>
    </r>
    <r>
      <rPr>
        <b/>
        <i/>
        <sz val="12"/>
        <rFont val="Arial Narrow"/>
        <family val="2"/>
        <charset val="204"/>
      </rPr>
      <t>межподблочники</t>
    </r>
    <r>
      <rPr>
        <sz val="12"/>
        <rFont val="Arial Narrow"/>
        <family val="2"/>
        <charset val="204"/>
      </rPr>
      <t>) на берцы, отклеивание от бумаги</t>
    </r>
  </si>
  <si>
    <r>
      <t xml:space="preserve">на сборку заготовки ботинок   </t>
    </r>
    <r>
      <rPr>
        <sz val="12"/>
        <color rgb="FF0000FF"/>
        <rFont val="Arial Narrow"/>
        <family val="2"/>
        <charset val="204"/>
      </rPr>
      <t xml:space="preserve">мод. </t>
    </r>
    <r>
      <rPr>
        <b/>
        <sz val="12"/>
        <color rgb="FF0000FF"/>
        <rFont val="Arial Narrow"/>
        <family val="2"/>
        <charset val="204"/>
      </rPr>
      <t>2130</t>
    </r>
  </si>
  <si>
    <r>
      <t xml:space="preserve">Нанесение клея НК на </t>
    </r>
    <r>
      <rPr>
        <b/>
        <sz val="12"/>
        <rFont val="Arial Narrow"/>
        <family val="2"/>
        <charset val="204"/>
      </rPr>
      <t>союзку,</t>
    </r>
    <r>
      <rPr>
        <sz val="12"/>
        <rFont val="Arial Narrow"/>
        <family val="2"/>
        <charset val="204"/>
      </rPr>
      <t xml:space="preserve"> берцы по краю сушка, дублир. (4уч./1п.)</t>
    </r>
  </si>
  <si>
    <r>
      <t>Нанесение клея НК на мягкий кант, латекс с одной стороны,</t>
    </r>
    <r>
      <rPr>
        <sz val="12"/>
        <rFont val="Arial Narrow"/>
        <family val="2"/>
        <charset val="204"/>
      </rPr>
      <t xml:space="preserve"> сушка, отклеивание латекса от бумаги, дубл., форм. м.канта</t>
    </r>
  </si>
  <si>
    <r>
      <t>Нанесение клея НК на берцы по линии разреза под застежку "молния",  до разреза, застежку "молния", сушка, дублирование</t>
    </r>
    <r>
      <rPr>
        <b/>
        <i/>
        <sz val="12"/>
        <rFont val="Arial Narrow"/>
        <family val="2"/>
        <charset val="204"/>
      </rPr>
      <t>, загибка концов "молнии"</t>
    </r>
  </si>
  <si>
    <r>
      <t xml:space="preserve">Настрачивание берцев на союзки </t>
    </r>
    <r>
      <rPr>
        <b/>
        <sz val="12"/>
        <rFont val="Arial Narrow"/>
        <family val="2"/>
        <charset val="204"/>
      </rPr>
      <t>2-мя парал.стр</t>
    </r>
    <r>
      <rPr>
        <sz val="12"/>
        <rFont val="Arial Narrow"/>
        <family val="2"/>
        <charset val="204"/>
      </rPr>
      <t>., обрезка ниток (4уч./1п.)</t>
    </r>
  </si>
  <si>
    <r>
      <t xml:space="preserve">Настрачивание отделки на </t>
    </r>
    <r>
      <rPr>
        <b/>
        <sz val="12"/>
        <rFont val="Arial Narrow"/>
        <family val="2"/>
        <charset val="204"/>
      </rPr>
      <t>"</t>
    </r>
    <r>
      <rPr>
        <sz val="12"/>
        <rFont val="Arial Narrow"/>
        <family val="2"/>
        <charset val="204"/>
      </rPr>
      <t>язык" одноряд.стр., закреп. шва, обрезка ниток (2уч./1п.)</t>
    </r>
  </si>
  <si>
    <r>
      <t xml:space="preserve">Нанесение клея НК на верх. край язычка под выворотку, сушка, </t>
    </r>
    <r>
      <rPr>
        <i/>
        <sz val="12"/>
        <rFont val="Arial Narrow"/>
        <family val="2"/>
        <charset val="204"/>
      </rPr>
      <t xml:space="preserve">загибка верх. края язычка под выворотку, околач., </t>
    </r>
    <r>
      <rPr>
        <b/>
        <i/>
        <sz val="12"/>
        <rFont val="Arial Narrow"/>
        <family val="2"/>
        <charset val="204"/>
      </rPr>
      <t>нанесение клея НК на язык, подкладку, латекс, сушка, выворачивание, формироваие канта, дубл., отклеивание латекса от бумаги</t>
    </r>
  </si>
  <si>
    <r>
      <t xml:space="preserve">на сборку заготовки ботинок для школьников   </t>
    </r>
    <r>
      <rPr>
        <sz val="12"/>
        <color rgb="FF0000FF"/>
        <rFont val="Arial Narrow"/>
        <family val="2"/>
        <charset val="204"/>
      </rPr>
      <t xml:space="preserve">мод. </t>
    </r>
    <r>
      <rPr>
        <b/>
        <sz val="12"/>
        <color rgb="FF0000FF"/>
        <rFont val="Arial Narrow"/>
        <family val="2"/>
        <charset val="204"/>
      </rPr>
      <t>2128</t>
    </r>
  </si>
  <si>
    <r>
      <t xml:space="preserve">Стачивание </t>
    </r>
    <r>
      <rPr>
        <b/>
        <sz val="12"/>
        <rFont val="Arial Narrow"/>
        <family val="2"/>
        <charset val="204"/>
      </rPr>
      <t>мех. подкл</t>
    </r>
    <r>
      <rPr>
        <sz val="12"/>
        <rFont val="Arial Narrow"/>
        <family val="2"/>
        <charset val="204"/>
      </rPr>
      <t>. под союзку с мех. подкладкой под берцы швом "зиг-заг" , закреп. шва, обрезка ниток</t>
    </r>
  </si>
  <si>
    <r>
      <t xml:space="preserve">Стачивание задинки по ЗШ швом </t>
    </r>
    <r>
      <rPr>
        <b/>
        <sz val="12"/>
        <rFont val="Arial Narrow"/>
        <family val="2"/>
        <charset val="204"/>
      </rPr>
      <t>"зиг-заг"</t>
    </r>
    <r>
      <rPr>
        <sz val="12"/>
        <rFont val="Arial Narrow"/>
        <family val="2"/>
        <charset val="204"/>
      </rPr>
      <t xml:space="preserve">,  закреп. шва, обрезка ниток </t>
    </r>
  </si>
  <si>
    <r>
      <t xml:space="preserve">Пробивка отверстий, вставка крючков и петель  </t>
    </r>
    <r>
      <rPr>
        <b/>
        <sz val="12"/>
        <rFont val="Arial Narrow"/>
        <family val="2"/>
        <charset val="204"/>
      </rPr>
      <t>20шт./1п.</t>
    </r>
  </si>
  <si>
    <r>
      <t xml:space="preserve">на сборку заготовки полуботинок  </t>
    </r>
    <r>
      <rPr>
        <sz val="12"/>
        <color rgb="FF0000FF"/>
        <rFont val="Arial Narrow"/>
        <family val="2"/>
        <charset val="204"/>
      </rPr>
      <t xml:space="preserve">мод. </t>
    </r>
    <r>
      <rPr>
        <b/>
        <sz val="12"/>
        <color rgb="FF0000FF"/>
        <rFont val="Arial Narrow"/>
        <family val="2"/>
        <charset val="204"/>
      </rPr>
      <t>0762</t>
    </r>
  </si>
  <si>
    <r>
      <t xml:space="preserve">Нанесение клея НК на резинку (4уч./1п.), берцы (8уч./1п.), задинку (4уч./1п.) </t>
    </r>
    <r>
      <rPr>
        <b/>
        <i/>
        <sz val="12"/>
        <rFont val="Arial Narrow"/>
        <family val="2"/>
        <charset val="204"/>
      </rPr>
      <t>по краю</t>
    </r>
    <r>
      <rPr>
        <sz val="12"/>
        <rFont val="Arial Narrow"/>
        <family val="2"/>
        <charset val="204"/>
      </rPr>
      <t>, сушка, дублирование</t>
    </r>
  </si>
  <si>
    <r>
      <t xml:space="preserve">Настрачивание резинки на берцы </t>
    </r>
    <r>
      <rPr>
        <b/>
        <i/>
        <u/>
        <sz val="12"/>
        <rFont val="Arial Narrow"/>
        <family val="2"/>
        <charset val="204"/>
      </rPr>
      <t>первой стр.</t>
    </r>
    <r>
      <rPr>
        <sz val="12"/>
        <rFont val="Arial Narrow"/>
        <family val="2"/>
        <charset val="204"/>
      </rPr>
      <t>,  обрезка ниток   (4уч./1п.)</t>
    </r>
  </si>
  <si>
    <r>
      <t xml:space="preserve">Настрачивание задинки на берцы </t>
    </r>
    <r>
      <rPr>
        <b/>
        <sz val="12"/>
        <rFont val="Arial Narrow"/>
        <family val="2"/>
        <charset val="204"/>
      </rPr>
      <t xml:space="preserve">2-мя парал. </t>
    </r>
    <r>
      <rPr>
        <sz val="12"/>
        <rFont val="Arial Narrow"/>
        <family val="2"/>
        <charset val="204"/>
      </rPr>
      <t>стр., закреп. шва, обрезка ниток,</t>
    </r>
    <r>
      <rPr>
        <b/>
        <i/>
        <sz val="12"/>
        <rFont val="Arial Narrow"/>
        <family val="2"/>
        <charset val="204"/>
      </rPr>
      <t xml:space="preserve"> </t>
    </r>
    <r>
      <rPr>
        <sz val="12"/>
        <rFont val="Arial Narrow"/>
        <family val="2"/>
        <charset val="204"/>
      </rPr>
      <t xml:space="preserve">  (</t>
    </r>
    <r>
      <rPr>
        <b/>
        <i/>
        <sz val="12"/>
        <rFont val="Arial Narrow"/>
        <family val="2"/>
        <charset val="204"/>
      </rPr>
      <t>4уч.1/п.</t>
    </r>
    <r>
      <rPr>
        <sz val="12"/>
        <rFont val="Arial Narrow"/>
        <family val="2"/>
        <charset val="204"/>
      </rPr>
      <t>)</t>
    </r>
  </si>
  <si>
    <r>
      <t xml:space="preserve">Закрепление резинки </t>
    </r>
    <r>
      <rPr>
        <b/>
        <i/>
        <u/>
        <sz val="12"/>
        <rFont val="Arial Narrow"/>
        <family val="2"/>
        <charset val="204"/>
      </rPr>
      <t>второй стр.</t>
    </r>
    <r>
      <rPr>
        <sz val="12"/>
        <rFont val="Arial Narrow"/>
        <family val="2"/>
        <charset val="204"/>
      </rPr>
      <t>,  обрезка ниток   (4уч./1п.)</t>
    </r>
  </si>
  <si>
    <r>
      <t>Настрачивание обсоюзки на союзку</t>
    </r>
    <r>
      <rPr>
        <b/>
        <i/>
        <sz val="12"/>
        <rFont val="Arial Narrow"/>
        <family val="2"/>
        <charset val="204"/>
      </rPr>
      <t xml:space="preserve"> первой стр.</t>
    </r>
    <r>
      <rPr>
        <sz val="12"/>
        <rFont val="Arial Narrow"/>
        <family val="2"/>
        <charset val="204"/>
      </rPr>
      <t>, закреп. шва, обрезка ниток (2уч./1п.)</t>
    </r>
  </si>
  <si>
    <r>
      <t>Настрачивание обсоюзки на союзку</t>
    </r>
    <r>
      <rPr>
        <b/>
        <i/>
        <sz val="12"/>
        <rFont val="Arial Narrow"/>
        <family val="2"/>
        <charset val="204"/>
      </rPr>
      <t xml:space="preserve"> второй</t>
    </r>
    <r>
      <rPr>
        <b/>
        <sz val="12"/>
        <rFont val="Arial Narrow"/>
        <family val="2"/>
        <charset val="204"/>
      </rPr>
      <t xml:space="preserve"> </t>
    </r>
    <r>
      <rPr>
        <b/>
        <i/>
        <sz val="12"/>
        <rFont val="Arial Narrow"/>
        <family val="2"/>
        <charset val="204"/>
      </rPr>
      <t>стр.</t>
    </r>
    <r>
      <rPr>
        <sz val="12"/>
        <rFont val="Arial Narrow"/>
        <family val="2"/>
        <charset val="204"/>
      </rPr>
      <t>, закреп. шва, обрезка ниток (2уч./1п.)</t>
    </r>
  </si>
  <si>
    <r>
      <t xml:space="preserve">на сборку заготовки туфель летних </t>
    </r>
    <r>
      <rPr>
        <sz val="12"/>
        <color rgb="FF0000FF"/>
        <rFont val="Arial Narrow"/>
        <family val="2"/>
        <charset val="204"/>
      </rPr>
      <t xml:space="preserve">  </t>
    </r>
    <r>
      <rPr>
        <b/>
        <sz val="12"/>
        <color rgb="FF0000FF"/>
        <rFont val="Arial Narrow"/>
        <family val="2"/>
        <charset val="204"/>
      </rPr>
      <t>мод. 0932, 1538</t>
    </r>
  </si>
  <si>
    <r>
      <t xml:space="preserve"> </t>
    </r>
    <r>
      <rPr>
        <i/>
        <sz val="12"/>
        <rFont val="Arial Narrow"/>
        <family val="2"/>
        <charset val="204"/>
      </rPr>
      <t>Ведение пооперац. учета сборки заготовки, комплектовка, подача и забор сбороч. партий с раб. мест, заполнение учетных карт.</t>
    </r>
  </si>
  <si>
    <r>
      <t>Наклеивание укреп. тесьмы на детали верха, ЧПР, разрезка тесьмы(16уч.)</t>
    </r>
    <r>
      <rPr>
        <b/>
        <sz val="12"/>
        <rFont val="Arial Narrow"/>
        <family val="2"/>
        <charset val="204"/>
      </rPr>
      <t xml:space="preserve">. </t>
    </r>
  </si>
  <si>
    <r>
      <t xml:space="preserve">Строчка канта ЧПР </t>
    </r>
    <r>
      <rPr>
        <b/>
        <i/>
        <sz val="12"/>
        <rFont val="Arial Narrow"/>
        <family val="2"/>
        <charset val="204"/>
      </rPr>
      <t>2-мя парал.стр</t>
    </r>
    <r>
      <rPr>
        <sz val="12"/>
        <rFont val="Arial Narrow"/>
        <family val="2"/>
        <charset val="204"/>
      </rPr>
      <t>., закрепл. шва, обрезка ниток (</t>
    </r>
    <r>
      <rPr>
        <b/>
        <sz val="12"/>
        <rFont val="Arial Narrow"/>
        <family val="2"/>
        <charset val="204"/>
      </rPr>
      <t>4д</t>
    </r>
    <r>
      <rPr>
        <sz val="12"/>
        <rFont val="Arial Narrow"/>
        <family val="2"/>
        <charset val="204"/>
      </rPr>
      <t>./1п.), обрезка излишков "вилькро" н/а и вручную</t>
    </r>
  </si>
  <si>
    <r>
      <t xml:space="preserve">Строчка канта задинки (4дет./1п.), обрезка излишков </t>
    </r>
    <r>
      <rPr>
        <b/>
        <sz val="12"/>
        <rFont val="Arial Narrow"/>
        <family val="2"/>
        <charset val="204"/>
      </rPr>
      <t>к/п н/а и вручную</t>
    </r>
    <r>
      <rPr>
        <sz val="12"/>
        <rFont val="Arial Narrow"/>
        <family val="2"/>
        <charset val="204"/>
      </rPr>
      <t xml:space="preserve"> </t>
    </r>
  </si>
  <si>
    <r>
      <t xml:space="preserve">Настрачивание ЧПР на заготовку </t>
    </r>
    <r>
      <rPr>
        <b/>
        <sz val="12"/>
        <rFont val="Arial Narrow"/>
        <family val="2"/>
        <charset val="204"/>
      </rPr>
      <t>по схеме</t>
    </r>
    <r>
      <rPr>
        <sz val="12"/>
        <rFont val="Arial Narrow"/>
        <family val="2"/>
        <charset val="204"/>
      </rPr>
      <t>, закреп. шва, перетягивание, обрезка ниток (</t>
    </r>
    <r>
      <rPr>
        <b/>
        <sz val="12"/>
        <rFont val="Arial Narrow"/>
        <family val="2"/>
        <charset val="204"/>
      </rPr>
      <t>4д</t>
    </r>
    <r>
      <rPr>
        <sz val="12"/>
        <rFont val="Arial Narrow"/>
        <family val="2"/>
        <charset val="204"/>
      </rPr>
      <t>./1п.)</t>
    </r>
  </si>
  <si>
    <r>
      <t xml:space="preserve">Пробивка разрезов на дет. союзки для продевания ЧПР </t>
    </r>
    <r>
      <rPr>
        <b/>
        <sz val="12"/>
        <rFont val="Arial Narrow"/>
        <family val="2"/>
        <charset val="204"/>
      </rPr>
      <t>вручную</t>
    </r>
    <r>
      <rPr>
        <sz val="12"/>
        <rFont val="Arial Narrow"/>
        <family val="2"/>
        <charset val="204"/>
      </rPr>
      <t xml:space="preserve"> (4 уч./1п.) </t>
    </r>
  </si>
  <si>
    <r>
      <t>Запайка концов ниток (</t>
    </r>
    <r>
      <rPr>
        <b/>
        <sz val="12"/>
        <rFont val="Arial Narrow"/>
        <family val="2"/>
        <charset val="204"/>
      </rPr>
      <t>стелька</t>
    </r>
    <r>
      <rPr>
        <sz val="12"/>
        <rFont val="Arial Narrow"/>
        <family val="2"/>
        <charset val="204"/>
      </rPr>
      <t>)</t>
    </r>
  </si>
  <si>
    <r>
      <t>Запайка концов ниток (</t>
    </r>
    <r>
      <rPr>
        <b/>
        <sz val="12"/>
        <rFont val="Arial Narrow"/>
        <family val="2"/>
        <charset val="204"/>
      </rPr>
      <t>заготовка</t>
    </r>
    <r>
      <rPr>
        <sz val="12"/>
        <rFont val="Arial Narrow"/>
        <family val="2"/>
        <charset val="204"/>
      </rPr>
      <t>)</t>
    </r>
  </si>
  <si>
    <r>
      <t xml:space="preserve">на сборку заготовки полуботинок   </t>
    </r>
    <r>
      <rPr>
        <sz val="12"/>
        <color rgb="FF0000FF"/>
        <rFont val="Arial Narrow"/>
        <family val="2"/>
        <charset val="204"/>
      </rPr>
      <t xml:space="preserve">мод.  </t>
    </r>
    <r>
      <rPr>
        <b/>
        <sz val="12"/>
        <color rgb="FF0000FF"/>
        <rFont val="Arial Narrow"/>
        <family val="2"/>
        <charset val="204"/>
      </rPr>
      <t>0630,  0750, 0650, 0764</t>
    </r>
  </si>
  <si>
    <r>
      <t>Настрачивание к/кармана на к/подкл. под берцы, закреп. шва, обрезка ниток, излишков к/п (</t>
    </r>
    <r>
      <rPr>
        <i/>
        <sz val="12"/>
        <rFont val="Arial Narrow"/>
        <family val="2"/>
        <charset val="204"/>
      </rPr>
      <t>угол под загибку</t>
    </r>
    <r>
      <rPr>
        <sz val="12"/>
        <rFont val="Arial Narrow"/>
        <family val="2"/>
        <charset val="204"/>
      </rPr>
      <t>)</t>
    </r>
  </si>
  <si>
    <r>
      <t xml:space="preserve">Настрачивание </t>
    </r>
    <r>
      <rPr>
        <b/>
        <sz val="12"/>
        <rFont val="Arial Narrow"/>
        <family val="2"/>
        <charset val="204"/>
      </rPr>
      <t>задинки</t>
    </r>
    <r>
      <rPr>
        <sz val="12"/>
        <rFont val="Arial Narrow"/>
        <family val="2"/>
        <charset val="204"/>
      </rPr>
      <t xml:space="preserve"> на берцы </t>
    </r>
    <r>
      <rPr>
        <b/>
        <i/>
        <sz val="12"/>
        <rFont val="Arial Narrow"/>
        <family val="2"/>
        <charset val="204"/>
      </rPr>
      <t>2-мя парал. стр.</t>
    </r>
    <r>
      <rPr>
        <sz val="12"/>
        <rFont val="Arial Narrow"/>
        <family val="2"/>
        <charset val="204"/>
      </rPr>
      <t xml:space="preserve">, закреп. шва, обрезка ниток </t>
    </r>
  </si>
  <si>
    <r>
      <t xml:space="preserve">Нанесение клея НК на </t>
    </r>
    <r>
      <rPr>
        <b/>
        <sz val="12"/>
        <rFont val="Arial Narrow"/>
        <family val="2"/>
        <charset val="204"/>
      </rPr>
      <t xml:space="preserve">союзку, заготовку </t>
    </r>
    <r>
      <rPr>
        <sz val="12"/>
        <rFont val="Arial Narrow"/>
        <family val="2"/>
        <charset val="204"/>
      </rPr>
      <t>по краю, сушка, дублирование</t>
    </r>
  </si>
  <si>
    <r>
      <t xml:space="preserve">Настрачивание </t>
    </r>
    <r>
      <rPr>
        <b/>
        <sz val="12"/>
        <rFont val="Arial Narrow"/>
        <family val="2"/>
        <charset val="204"/>
      </rPr>
      <t xml:space="preserve">союзки </t>
    </r>
    <r>
      <rPr>
        <sz val="12"/>
        <rFont val="Arial Narrow"/>
        <family val="2"/>
        <charset val="204"/>
      </rPr>
      <t xml:space="preserve">на берцы </t>
    </r>
    <r>
      <rPr>
        <b/>
        <u/>
        <sz val="12"/>
        <rFont val="Arial Narrow"/>
        <family val="2"/>
        <charset val="204"/>
      </rPr>
      <t>первой</t>
    </r>
    <r>
      <rPr>
        <u/>
        <sz val="12"/>
        <rFont val="Arial Narrow"/>
        <family val="2"/>
        <charset val="204"/>
      </rPr>
      <t xml:space="preserve"> </t>
    </r>
    <r>
      <rPr>
        <sz val="12"/>
        <rFont val="Arial Narrow"/>
        <family val="2"/>
        <charset val="204"/>
      </rPr>
      <t>стр., закреп. шва, обрезка ниток</t>
    </r>
  </si>
  <si>
    <r>
      <t xml:space="preserve">Настрачивание </t>
    </r>
    <r>
      <rPr>
        <b/>
        <sz val="12"/>
        <rFont val="Arial Narrow"/>
        <family val="2"/>
        <charset val="204"/>
      </rPr>
      <t xml:space="preserve">союзки </t>
    </r>
    <r>
      <rPr>
        <sz val="12"/>
        <rFont val="Arial Narrow"/>
        <family val="2"/>
        <charset val="204"/>
      </rPr>
      <t>на берцы</t>
    </r>
    <r>
      <rPr>
        <u/>
        <sz val="12"/>
        <rFont val="Arial Narrow"/>
        <family val="2"/>
        <charset val="204"/>
      </rPr>
      <t xml:space="preserve"> </t>
    </r>
    <r>
      <rPr>
        <b/>
        <u/>
        <sz val="12"/>
        <rFont val="Arial Narrow"/>
        <family val="2"/>
        <charset val="204"/>
      </rPr>
      <t>второй</t>
    </r>
    <r>
      <rPr>
        <u/>
        <sz val="12"/>
        <rFont val="Arial Narrow"/>
        <family val="2"/>
        <charset val="204"/>
      </rPr>
      <t xml:space="preserve"> </t>
    </r>
    <r>
      <rPr>
        <sz val="12"/>
        <rFont val="Arial Narrow"/>
        <family val="2"/>
        <charset val="204"/>
      </rPr>
      <t>стр., закреп. шва, обрезка ниток</t>
    </r>
  </si>
  <si>
    <r>
      <t>Нанесение клея НК на верхний край берцев под загибку, сушка (</t>
    </r>
    <r>
      <rPr>
        <b/>
        <i/>
        <sz val="12"/>
        <rFont val="Arial Narrow"/>
        <family val="2"/>
        <charset val="204"/>
      </rPr>
      <t>замкнутый контур</t>
    </r>
    <r>
      <rPr>
        <sz val="12"/>
        <rFont val="Arial Narrow"/>
        <family val="2"/>
        <charset val="204"/>
      </rPr>
      <t>)</t>
    </r>
  </si>
  <si>
    <r>
      <t xml:space="preserve">Загибка верхнего канта под выворотку, околачивание, </t>
    </r>
    <r>
      <rPr>
        <b/>
        <sz val="12"/>
        <rFont val="Arial Narrow"/>
        <family val="2"/>
        <charset val="204"/>
      </rPr>
      <t>накл. укреп. тесьмы на ТШ, околачивание, разрезка тесьмы</t>
    </r>
  </si>
  <si>
    <r>
      <t>Нанесение клея НК на узел берцев и узел подкл., сушка, простилание поролона, вывор. подкл., форм. м.канта, дубл. верха и подкл.(</t>
    </r>
    <r>
      <rPr>
        <b/>
        <i/>
        <sz val="12"/>
        <rFont val="Arial Narrow"/>
        <family val="2"/>
        <charset val="204"/>
      </rPr>
      <t>замкнутый контур</t>
    </r>
    <r>
      <rPr>
        <sz val="12"/>
        <rFont val="Arial Narrow"/>
        <family val="2"/>
        <charset val="204"/>
      </rPr>
      <t>)</t>
    </r>
  </si>
  <si>
    <r>
      <t xml:space="preserve">Строчка канта заготовки согл. образца, закреп. шва, перетягивание, обрезка ниток, </t>
    </r>
    <r>
      <rPr>
        <b/>
        <sz val="12"/>
        <rFont val="Arial Narrow"/>
        <family val="2"/>
        <charset val="204"/>
      </rPr>
      <t>без</t>
    </r>
    <r>
      <rPr>
        <sz val="12"/>
        <rFont val="Arial Narrow"/>
        <family val="2"/>
        <charset val="204"/>
      </rPr>
      <t xml:space="preserve"> обрезки к/п</t>
    </r>
  </si>
  <si>
    <r>
      <t xml:space="preserve">Нанесение клея НК на ЧПР, к/п, </t>
    </r>
    <r>
      <rPr>
        <b/>
        <sz val="12"/>
        <rFont val="Arial Narrow"/>
        <family val="2"/>
        <charset val="204"/>
      </rPr>
      <t>изгот.ураш.(2д.)</t>
    </r>
    <r>
      <rPr>
        <sz val="12"/>
        <rFont val="Arial Narrow"/>
        <family val="2"/>
        <charset val="204"/>
      </rPr>
      <t xml:space="preserve">, сушка, дубл., </t>
    </r>
    <r>
      <rPr>
        <b/>
        <sz val="12"/>
        <rFont val="Arial Narrow"/>
        <family val="2"/>
        <charset val="204"/>
      </rPr>
      <t>вставка украш.между верхом и к/п</t>
    </r>
    <r>
      <rPr>
        <sz val="12"/>
        <rFont val="Arial Narrow"/>
        <family val="2"/>
        <charset val="204"/>
      </rPr>
      <t xml:space="preserve">  (4д./1п.)  </t>
    </r>
    <r>
      <rPr>
        <b/>
        <sz val="12"/>
        <rFont val="Arial Narrow"/>
        <family val="2"/>
        <charset val="204"/>
      </rPr>
      <t>м. 0750,  0630</t>
    </r>
  </si>
  <si>
    <r>
      <t xml:space="preserve">Строчка канта ЧПР </t>
    </r>
    <r>
      <rPr>
        <b/>
        <i/>
        <sz val="12"/>
        <rFont val="Arial Narrow"/>
        <family val="2"/>
        <charset val="204"/>
      </rPr>
      <t>2-мя парал.стр.</t>
    </r>
    <r>
      <rPr>
        <sz val="12"/>
        <rFont val="Arial Narrow"/>
        <family val="2"/>
        <charset val="204"/>
      </rPr>
      <t xml:space="preserve">с одновр.обр. к/п,  "вилькро" н/а и вручную, обрезка ниток (4д./1п.)  </t>
    </r>
    <r>
      <rPr>
        <b/>
        <sz val="12"/>
        <rFont val="Arial Narrow"/>
        <family val="2"/>
        <charset val="204"/>
      </rPr>
      <t>м. 0750,  0630</t>
    </r>
  </si>
  <si>
    <r>
      <t>Распаковка украшения 2шт./1п. (упаковка пакет)</t>
    </r>
    <r>
      <rPr>
        <b/>
        <sz val="12"/>
        <rFont val="Arial Narrow"/>
        <family val="2"/>
        <charset val="204"/>
      </rPr>
      <t xml:space="preserve"> мод. 0650, 0764</t>
    </r>
  </si>
  <si>
    <r>
      <t xml:space="preserve">на сборку заготовки туфель дошкольных </t>
    </r>
    <r>
      <rPr>
        <b/>
        <sz val="12"/>
        <color rgb="FF0000FF"/>
        <rFont val="Arial Narrow"/>
        <family val="2"/>
        <charset val="204"/>
      </rPr>
      <t>мод. 0611, 0781, 0607, 0675, 0785</t>
    </r>
  </si>
  <si>
    <r>
      <t xml:space="preserve">Строчка канта задинки согласно образца, </t>
    </r>
    <r>
      <rPr>
        <b/>
        <sz val="12"/>
        <rFont val="Arial Narrow"/>
        <family val="2"/>
        <charset val="204"/>
      </rPr>
      <t>без</t>
    </r>
    <r>
      <rPr>
        <sz val="12"/>
        <rFont val="Arial Narrow"/>
        <family val="2"/>
        <charset val="204"/>
      </rPr>
      <t xml:space="preserve"> обрезки к/п, закреп. шва, обрезка ниток</t>
    </r>
  </si>
  <si>
    <r>
      <t xml:space="preserve">Строчка декор. линий на дет. союзки </t>
    </r>
    <r>
      <rPr>
        <b/>
        <sz val="12"/>
        <rFont val="Arial Narrow"/>
        <family val="2"/>
        <charset val="204"/>
      </rPr>
      <t>м.0601 (6уч./1п.)</t>
    </r>
    <r>
      <rPr>
        <sz val="12"/>
        <rFont val="Arial Narrow"/>
        <family val="2"/>
        <charset val="204"/>
      </rPr>
      <t xml:space="preserve">, перетягивание, обрезка ниток, закреп. концов ниток тесьмой, </t>
    </r>
    <r>
      <rPr>
        <b/>
        <sz val="12"/>
        <rFont val="Arial Narrow"/>
        <family val="2"/>
        <charset val="204"/>
      </rPr>
      <t>м. 0602 (12уч./1п.)</t>
    </r>
  </si>
  <si>
    <r>
      <t>Дублирование м/подкл. (</t>
    </r>
    <r>
      <rPr>
        <u/>
        <sz val="12"/>
        <rFont val="Arial Narrow"/>
        <family val="2"/>
        <charset val="204"/>
      </rPr>
      <t>разъединение м/п</t>
    </r>
    <r>
      <rPr>
        <sz val="12"/>
        <rFont val="Arial Narrow"/>
        <family val="2"/>
        <charset val="204"/>
      </rPr>
      <t>) на детали союзки (укрепление носка)   (2д./1п.)</t>
    </r>
  </si>
  <si>
    <r>
      <t xml:space="preserve">Настрачивание задинки на союзку </t>
    </r>
    <r>
      <rPr>
        <b/>
        <sz val="12"/>
        <rFont val="Arial Narrow"/>
        <family val="2"/>
        <charset val="204"/>
      </rPr>
      <t>П-обр. стр.</t>
    </r>
    <r>
      <rPr>
        <sz val="12"/>
        <rFont val="Arial Narrow"/>
        <family val="2"/>
        <charset val="204"/>
      </rPr>
      <t xml:space="preserve">, закреп. шва, обрезка ниток, излишков </t>
    </r>
    <r>
      <rPr>
        <b/>
        <sz val="12"/>
        <rFont val="Arial Narrow"/>
        <family val="2"/>
        <charset val="204"/>
      </rPr>
      <t>к/п вручную</t>
    </r>
    <r>
      <rPr>
        <sz val="12"/>
        <rFont val="Arial Narrow"/>
        <family val="2"/>
        <charset val="204"/>
      </rPr>
      <t xml:space="preserve"> (4уч./1п.)</t>
    </r>
  </si>
  <si>
    <r>
      <t xml:space="preserve">Настрачивание подрамоч.ремня на заготовку </t>
    </r>
    <r>
      <rPr>
        <b/>
        <sz val="12"/>
        <rFont val="Arial Narrow"/>
        <family val="2"/>
        <charset val="204"/>
      </rPr>
      <t>О-обр. стр.</t>
    </r>
    <r>
      <rPr>
        <sz val="12"/>
        <rFont val="Arial Narrow"/>
        <family val="2"/>
        <charset val="204"/>
      </rPr>
      <t>, закреп.шва, обрезка ниток (2д./1п.)</t>
    </r>
  </si>
  <si>
    <r>
      <t xml:space="preserve">Пробивка перфорации на дет. союзки  (2 уч./1п.)  </t>
    </r>
    <r>
      <rPr>
        <b/>
        <sz val="12"/>
        <rFont val="Arial Narrow"/>
        <family val="2"/>
        <charset val="204"/>
      </rPr>
      <t>мод. 0602</t>
    </r>
  </si>
  <si>
    <r>
      <t xml:space="preserve">Нанесение клея НК на союзку, подсветку по краю, сушка, дублирование </t>
    </r>
    <r>
      <rPr>
        <b/>
        <sz val="12"/>
        <rFont val="Arial Narrow"/>
        <family val="2"/>
        <charset val="204"/>
      </rPr>
      <t xml:space="preserve"> мод. 0602</t>
    </r>
  </si>
  <si>
    <r>
      <t>Вышивка рисунка на союзке (</t>
    </r>
    <r>
      <rPr>
        <b/>
        <i/>
        <sz val="12"/>
        <rFont val="Arial Narrow"/>
        <family val="2"/>
        <charset val="204"/>
      </rPr>
      <t>разметка дет. под вышивку</t>
    </r>
    <r>
      <rPr>
        <sz val="12"/>
        <rFont val="Arial Narrow"/>
        <family val="2"/>
        <charset val="204"/>
      </rPr>
      <t xml:space="preserve">), обрезка ниток     </t>
    </r>
    <r>
      <rPr>
        <b/>
        <sz val="12"/>
        <rFont val="Arial Narrow"/>
        <family val="2"/>
        <charset val="204"/>
      </rPr>
      <t xml:space="preserve"> мод. 0603</t>
    </r>
  </si>
  <si>
    <r>
      <t xml:space="preserve">Настрачивание отр.носка на союзку </t>
    </r>
    <r>
      <rPr>
        <b/>
        <sz val="12"/>
        <rFont val="Arial Narrow"/>
        <family val="2"/>
        <charset val="204"/>
      </rPr>
      <t>первой стр</t>
    </r>
    <r>
      <rPr>
        <sz val="12"/>
        <rFont val="Arial Narrow"/>
        <family val="2"/>
        <charset val="204"/>
      </rPr>
      <t>., закрепление шва, обрезка ниток</t>
    </r>
  </si>
  <si>
    <r>
      <t xml:space="preserve">Настрачивание отр.носка на союзку </t>
    </r>
    <r>
      <rPr>
        <b/>
        <sz val="12"/>
        <rFont val="Arial Narrow"/>
        <family val="2"/>
        <charset val="204"/>
      </rPr>
      <t>второй стр.,</t>
    </r>
    <r>
      <rPr>
        <sz val="12"/>
        <rFont val="Arial Narrow"/>
        <family val="2"/>
        <charset val="204"/>
      </rPr>
      <t xml:space="preserve"> закрепление шва, обрезка ниток</t>
    </r>
  </si>
  <si>
    <r>
      <t xml:space="preserve">Изготовление </t>
    </r>
    <r>
      <rPr>
        <b/>
        <sz val="12"/>
        <rFont val="Arial Narrow"/>
        <family val="2"/>
        <charset val="204"/>
      </rPr>
      <t>украшений</t>
    </r>
    <r>
      <rPr>
        <sz val="12"/>
        <rFont val="Arial Narrow"/>
        <family val="2"/>
        <charset val="204"/>
      </rPr>
      <t>: нанесение клея НК на край дет., сушка, надевание украшений (4 петли), загибание края дет., дубл. (4д./1п.)</t>
    </r>
  </si>
  <si>
    <r>
      <t xml:space="preserve">Настрачивание украшений на союзку </t>
    </r>
    <r>
      <rPr>
        <b/>
        <sz val="12"/>
        <rFont val="Arial Narrow"/>
        <family val="2"/>
        <charset val="204"/>
      </rPr>
      <t>П-обр. стр.</t>
    </r>
    <r>
      <rPr>
        <sz val="12"/>
        <rFont val="Arial Narrow"/>
        <family val="2"/>
        <charset val="204"/>
      </rPr>
      <t>, закреп. шва, обрезка ниток (4уч./1п.)</t>
    </r>
  </si>
  <si>
    <r>
      <t>Нанесение клея НК на дет.союзки под загибку, сушка</t>
    </r>
    <r>
      <rPr>
        <b/>
        <i/>
        <sz val="12"/>
        <rFont val="Arial Narrow"/>
        <family val="2"/>
        <charset val="204"/>
      </rPr>
      <t xml:space="preserve"> </t>
    </r>
    <r>
      <rPr>
        <sz val="12"/>
        <rFont val="Arial Narrow"/>
        <family val="2"/>
        <charset val="204"/>
      </rPr>
      <t xml:space="preserve"> (2д./1п.)</t>
    </r>
  </si>
  <si>
    <r>
      <t xml:space="preserve">Строчка канта союзки, закрепление шва, обрезка ниток, </t>
    </r>
    <r>
      <rPr>
        <b/>
        <i/>
        <sz val="12"/>
        <rFont val="Arial Narrow"/>
        <family val="2"/>
        <charset val="204"/>
      </rPr>
      <t>обрезка к/п н/а и вручную</t>
    </r>
  </si>
  <si>
    <r>
      <t>Нанесение клея НК на деталь "бант", сушка, (4дет./1п.), надевание украшения (2 шт./1п.), склеивание краев детали "бант" (4 дет./1п.)</t>
    </r>
    <r>
      <rPr>
        <b/>
        <sz val="12"/>
        <rFont val="Arial Narrow"/>
        <family val="2"/>
        <charset val="204"/>
      </rPr>
      <t xml:space="preserve"> </t>
    </r>
    <r>
      <rPr>
        <b/>
        <i/>
        <sz val="12"/>
        <rFont val="Arial Narrow"/>
        <family val="2"/>
        <charset val="204"/>
      </rPr>
      <t>мод.0665</t>
    </r>
  </si>
  <si>
    <r>
      <t>Нанесение клея  на нижний "бант", заготовку, сушка, дублирование (2дет./1п.)</t>
    </r>
    <r>
      <rPr>
        <b/>
        <sz val="12"/>
        <rFont val="Arial Narrow"/>
        <family val="2"/>
        <charset val="204"/>
      </rPr>
      <t xml:space="preserve"> </t>
    </r>
    <r>
      <rPr>
        <b/>
        <i/>
        <sz val="12"/>
        <rFont val="Arial Narrow"/>
        <family val="2"/>
        <charset val="204"/>
      </rPr>
      <t>мод.0665</t>
    </r>
  </si>
  <si>
    <r>
      <t>Настрачивание  "банта" на заготовку, закреп. шва, перетягивание, обрезка ниток (2уч./1п.)</t>
    </r>
    <r>
      <rPr>
        <b/>
        <i/>
        <sz val="12"/>
        <rFont val="Arial Narrow"/>
        <family val="2"/>
        <charset val="204"/>
      </rPr>
      <t xml:space="preserve"> мод.0665</t>
    </r>
  </si>
  <si>
    <r>
      <t xml:space="preserve">на сборку заготовки туфель летних   </t>
    </r>
    <r>
      <rPr>
        <sz val="12"/>
        <color indexed="12"/>
        <rFont val="Arial Narrow"/>
        <family val="2"/>
        <charset val="204"/>
      </rPr>
      <t xml:space="preserve">мод. </t>
    </r>
    <r>
      <rPr>
        <b/>
        <sz val="12"/>
        <color indexed="12"/>
        <rFont val="Arial Narrow"/>
        <family val="2"/>
        <charset val="204"/>
      </rPr>
      <t>2506, 0802, 0906, 1511</t>
    </r>
  </si>
  <si>
    <r>
      <t>Изготовление подрамочника: нанесение клея НК на ремень, надевание рамки, загибание ремня, сушка, дубл. (</t>
    </r>
    <r>
      <rPr>
        <b/>
        <sz val="12"/>
        <rFont val="Arial Narrow"/>
        <family val="2"/>
        <charset val="204"/>
      </rPr>
      <t>6дет./1п.</t>
    </r>
    <r>
      <rPr>
        <sz val="12"/>
        <rFont val="Arial Narrow"/>
        <family val="2"/>
        <charset val="204"/>
      </rPr>
      <t>)</t>
    </r>
  </si>
  <si>
    <r>
      <t>Настрачивание "вилькро" мягкого, жесткого на к/п под ремень, закреп. шва, обрезка ниток (</t>
    </r>
    <r>
      <rPr>
        <b/>
        <sz val="12"/>
        <rFont val="Arial Narrow"/>
        <family val="2"/>
        <charset val="204"/>
      </rPr>
      <t>6рем./1п.</t>
    </r>
    <r>
      <rPr>
        <sz val="12"/>
        <rFont val="Arial Narrow"/>
        <family val="2"/>
        <charset val="204"/>
      </rPr>
      <t>)</t>
    </r>
  </si>
  <si>
    <r>
      <t>Нанесение клея НК на ЧПР, к/п, сушка, дублирование (</t>
    </r>
    <r>
      <rPr>
        <b/>
        <sz val="12"/>
        <rFont val="Arial Narrow"/>
        <family val="2"/>
        <charset val="204"/>
      </rPr>
      <t>6рем.</t>
    </r>
    <r>
      <rPr>
        <sz val="12"/>
        <rFont val="Arial Narrow"/>
        <family val="2"/>
        <charset val="204"/>
      </rPr>
      <t>/1п.)</t>
    </r>
  </si>
  <si>
    <r>
      <t>Строчка канта ЧПР 2-мя парал. стр. с одновр. закрепкой "вилькро" О-обр.стр, обрезка к/п, "вилькро" вручную, закреп. шва, обрезка ниток (</t>
    </r>
    <r>
      <rPr>
        <b/>
        <sz val="12"/>
        <rFont val="Arial Narrow"/>
        <family val="2"/>
        <charset val="204"/>
      </rPr>
      <t>6рем</t>
    </r>
    <r>
      <rPr>
        <sz val="12"/>
        <rFont val="Arial Narrow"/>
        <family val="2"/>
        <charset val="204"/>
      </rPr>
      <t xml:space="preserve">./1п.) </t>
    </r>
    <r>
      <rPr>
        <b/>
        <sz val="12"/>
        <rFont val="Arial Narrow"/>
        <family val="2"/>
        <charset val="204"/>
      </rPr>
      <t>мод.2506, 0802</t>
    </r>
  </si>
  <si>
    <r>
      <t xml:space="preserve">Настрачивание подрамоч. ремней на союзку О-обр. стр., закреп. шва, </t>
    </r>
    <r>
      <rPr>
        <b/>
        <i/>
        <sz val="12"/>
        <rFont val="Arial Narrow"/>
        <family val="2"/>
        <charset val="204"/>
      </rPr>
      <t>перетягивание</t>
    </r>
    <r>
      <rPr>
        <sz val="12"/>
        <rFont val="Arial Narrow"/>
        <family val="2"/>
        <charset val="204"/>
      </rPr>
      <t>, обрезка ниток (6д./1п.)</t>
    </r>
  </si>
  <si>
    <r>
      <t>Строчка канта ЧПР 2-мя парал. стр. с одновр. закрепкой "вилькро" О-обр.стр, обрезка к/п, "вилькро" вручную, закреп. шва, обрезка ниток (</t>
    </r>
    <r>
      <rPr>
        <b/>
        <sz val="12"/>
        <rFont val="Arial Narrow"/>
        <family val="2"/>
        <charset val="204"/>
      </rPr>
      <t>6рем</t>
    </r>
    <r>
      <rPr>
        <sz val="12"/>
        <rFont val="Arial Narrow"/>
        <family val="2"/>
        <charset val="204"/>
      </rPr>
      <t xml:space="preserve">./1п.) </t>
    </r>
    <r>
      <rPr>
        <b/>
        <sz val="12"/>
        <rFont val="Arial Narrow"/>
        <family val="2"/>
        <charset val="204"/>
      </rPr>
      <t>мод.0906, 1511</t>
    </r>
  </si>
  <si>
    <r>
      <t xml:space="preserve">на сборку заготовки полуботинок     </t>
    </r>
    <r>
      <rPr>
        <b/>
        <sz val="12"/>
        <color rgb="FF0000FF"/>
        <rFont val="Arial Narrow"/>
        <family val="2"/>
        <charset val="204"/>
      </rPr>
      <t>мод. 0602,</t>
    </r>
    <r>
      <rPr>
        <sz val="12"/>
        <color rgb="FF0000FF"/>
        <rFont val="Arial Narrow"/>
        <family val="2"/>
        <charset val="204"/>
      </rPr>
      <t xml:space="preserve"> </t>
    </r>
    <r>
      <rPr>
        <b/>
        <sz val="12"/>
        <color rgb="FF0000FF"/>
        <rFont val="Arial Narrow"/>
        <family val="2"/>
        <charset val="204"/>
      </rPr>
      <t>0712</t>
    </r>
  </si>
  <si>
    <r>
      <t>Настрачивание к/кармана на КП под берцы, закреп. шва, обрезка ниток, излишков к/п (</t>
    </r>
    <r>
      <rPr>
        <i/>
        <sz val="12"/>
        <rFont val="Arial Narrow"/>
        <family val="2"/>
        <charset val="204"/>
      </rPr>
      <t>угол под загибку</t>
    </r>
    <r>
      <rPr>
        <sz val="12"/>
        <rFont val="Arial Narrow"/>
        <family val="2"/>
        <charset val="204"/>
      </rPr>
      <t>)</t>
    </r>
  </si>
  <si>
    <r>
      <t xml:space="preserve">Нанесение клея НК на верхний край язычка под выворотку, сушка, </t>
    </r>
    <r>
      <rPr>
        <i/>
        <sz val="12"/>
        <rFont val="Arial Narrow"/>
        <family val="2"/>
        <charset val="204"/>
      </rPr>
      <t>загибка верхнего края язычка под выворотку, околачивание, нанесение клея НК на язык, к/п, поролон, сушка, простилание поролона, выворачивание, дубл.</t>
    </r>
  </si>
  <si>
    <r>
      <t>Настрачивание обсоюзки на союзку</t>
    </r>
    <r>
      <rPr>
        <b/>
        <i/>
        <sz val="12"/>
        <rFont val="Arial Narrow"/>
        <family val="2"/>
        <charset val="204"/>
      </rPr>
      <t xml:space="preserve"> 2-ряд. стр.</t>
    </r>
    <r>
      <rPr>
        <sz val="12"/>
        <rFont val="Arial Narrow"/>
        <family val="2"/>
        <charset val="204"/>
      </rPr>
      <t>, закреп. шва, обрезка ниток (2уч./1п.)</t>
    </r>
  </si>
  <si>
    <r>
      <t>Нанесение клея НК на берцы</t>
    </r>
    <r>
      <rPr>
        <b/>
        <sz val="12"/>
        <rFont val="Arial Narrow"/>
        <family val="2"/>
        <charset val="204"/>
      </rPr>
      <t>, узел союзка+язык</t>
    </r>
    <r>
      <rPr>
        <sz val="12"/>
        <rFont val="Arial Narrow"/>
        <family val="2"/>
        <charset val="204"/>
      </rPr>
      <t>, сушка, дублирование</t>
    </r>
  </si>
  <si>
    <r>
      <t>Настрачивание узла союзка+язык на узел берцы+задинка 2-ряд.</t>
    </r>
    <r>
      <rPr>
        <i/>
        <sz val="12"/>
        <rFont val="Arial Narrow"/>
        <family val="2"/>
        <charset val="204"/>
      </rPr>
      <t xml:space="preserve"> </t>
    </r>
    <r>
      <rPr>
        <sz val="12"/>
        <rFont val="Arial Narrow"/>
        <family val="2"/>
        <charset val="204"/>
      </rPr>
      <t>стр</t>
    </r>
    <r>
      <rPr>
        <b/>
        <i/>
        <sz val="12"/>
        <rFont val="Arial Narrow"/>
        <family val="2"/>
        <charset val="204"/>
      </rPr>
      <t>.</t>
    </r>
    <r>
      <rPr>
        <sz val="12"/>
        <rFont val="Arial Narrow"/>
        <family val="2"/>
        <charset val="204"/>
      </rPr>
      <t>, закреп. шва, обрезка ниток  (4уч./1п.)</t>
    </r>
  </si>
  <si>
    <r>
      <t xml:space="preserve">Нанесение клея НК на </t>
    </r>
    <r>
      <rPr>
        <b/>
        <sz val="12"/>
        <rFont val="Arial Narrow"/>
        <family val="2"/>
        <charset val="204"/>
      </rPr>
      <t xml:space="preserve">надблочник, заготовку </t>
    </r>
    <r>
      <rPr>
        <sz val="12"/>
        <rFont val="Arial Narrow"/>
        <family val="2"/>
        <charset val="204"/>
      </rPr>
      <t>по краю, сушка, дублирование</t>
    </r>
  </si>
  <si>
    <r>
      <t xml:space="preserve">Настрачивание </t>
    </r>
    <r>
      <rPr>
        <b/>
        <sz val="12"/>
        <rFont val="Arial Narrow"/>
        <family val="2"/>
        <charset val="204"/>
      </rPr>
      <t xml:space="preserve">надблочника </t>
    </r>
    <r>
      <rPr>
        <sz val="12"/>
        <rFont val="Arial Narrow"/>
        <family val="2"/>
        <charset val="204"/>
      </rPr>
      <t xml:space="preserve">на заготовку </t>
    </r>
    <r>
      <rPr>
        <b/>
        <i/>
        <sz val="12"/>
        <rFont val="Arial Narrow"/>
        <family val="2"/>
        <charset val="204"/>
      </rPr>
      <t>одноряд.стр.</t>
    </r>
    <r>
      <rPr>
        <sz val="12"/>
        <rFont val="Arial Narrow"/>
        <family val="2"/>
        <charset val="204"/>
      </rPr>
      <t>, закреп. шва, обрезка ниток  (2уч./1п.)</t>
    </r>
  </si>
  <si>
    <r>
      <t xml:space="preserve">на сборку заготовки полуботинок девичьих  </t>
    </r>
    <r>
      <rPr>
        <sz val="12"/>
        <color rgb="FF0000FF"/>
        <rFont val="Arial Narrow"/>
        <family val="2"/>
        <charset val="204"/>
      </rPr>
      <t xml:space="preserve">мод. </t>
    </r>
    <r>
      <rPr>
        <b/>
        <sz val="12"/>
        <color rgb="FF0000FF"/>
        <rFont val="Arial Narrow"/>
        <family val="2"/>
        <charset val="204"/>
      </rPr>
      <t>0749, 0779</t>
    </r>
  </si>
  <si>
    <r>
      <t xml:space="preserve"> Настрачивание </t>
    </r>
    <r>
      <rPr>
        <b/>
        <sz val="12"/>
        <rFont val="Arial Narrow"/>
        <family val="2"/>
        <charset val="204"/>
      </rPr>
      <t>задинки</t>
    </r>
    <r>
      <rPr>
        <sz val="12"/>
        <rFont val="Arial Narrow"/>
        <family val="2"/>
        <charset val="204"/>
      </rPr>
      <t xml:space="preserve"> на берцы (4уч./1п.), настрачивание союзки на обсоюзку </t>
    </r>
    <r>
      <rPr>
        <b/>
        <sz val="12"/>
        <rFont val="Arial Narrow"/>
        <family val="2"/>
        <charset val="204"/>
      </rPr>
      <t>согл. образца</t>
    </r>
    <r>
      <rPr>
        <sz val="12"/>
        <rFont val="Arial Narrow"/>
        <family val="2"/>
        <charset val="204"/>
      </rPr>
      <t xml:space="preserve">, закреп. шва, обрезка ниток </t>
    </r>
  </si>
  <si>
    <r>
      <t xml:space="preserve">Настрачивание обсоюзки на берцы </t>
    </r>
    <r>
      <rPr>
        <i/>
        <u/>
        <sz val="12"/>
        <rFont val="Arial Narrow"/>
        <family val="2"/>
        <charset val="204"/>
      </rPr>
      <t>2-мя парал. стр</t>
    </r>
    <r>
      <rPr>
        <i/>
        <sz val="12"/>
        <rFont val="Arial Narrow"/>
        <family val="2"/>
        <charset val="204"/>
      </rPr>
      <t>.</t>
    </r>
    <r>
      <rPr>
        <sz val="12"/>
        <rFont val="Arial Narrow"/>
        <family val="2"/>
        <charset val="204"/>
      </rPr>
      <t>, закреп. шва, обрезка ниток (2д./1п.)</t>
    </r>
  </si>
  <si>
    <r>
      <t xml:space="preserve">на сборку заготовки ботинок дошкольных    </t>
    </r>
    <r>
      <rPr>
        <sz val="12"/>
        <color rgb="FF0000FF"/>
        <rFont val="Arial Narrow"/>
        <family val="2"/>
        <charset val="204"/>
      </rPr>
      <t xml:space="preserve">мод. </t>
    </r>
    <r>
      <rPr>
        <b/>
        <sz val="12"/>
        <color rgb="FF0000FF"/>
        <rFont val="Arial Narrow"/>
        <family val="2"/>
        <charset val="204"/>
      </rPr>
      <t>1323</t>
    </r>
  </si>
  <si>
    <r>
      <t>Нанесение клея НК на ЧПР, к/п, сушка, дублирование (</t>
    </r>
    <r>
      <rPr>
        <b/>
        <sz val="12"/>
        <rFont val="Arial Narrow"/>
        <family val="2"/>
        <charset val="204"/>
      </rPr>
      <t>4 ремня</t>
    </r>
    <r>
      <rPr>
        <sz val="12"/>
        <rFont val="Arial Narrow"/>
        <family val="2"/>
        <charset val="204"/>
      </rPr>
      <t>/1п.)</t>
    </r>
  </si>
  <si>
    <r>
      <t>Строчка канта ЧПР с одновремен</t>
    </r>
    <r>
      <rPr>
        <b/>
        <i/>
        <sz val="12"/>
        <rFont val="Arial Narrow"/>
        <family val="2"/>
        <charset val="204"/>
      </rPr>
      <t>.</t>
    </r>
    <r>
      <rPr>
        <sz val="12"/>
        <rFont val="Arial Narrow"/>
        <family val="2"/>
        <charset val="204"/>
      </rPr>
      <t xml:space="preserve"> пристрачиванием</t>
    </r>
    <r>
      <rPr>
        <b/>
        <i/>
        <sz val="12"/>
        <rFont val="Arial Narrow"/>
        <family val="2"/>
        <charset val="204"/>
      </rPr>
      <t xml:space="preserve">  </t>
    </r>
    <r>
      <rPr>
        <sz val="12"/>
        <rFont val="Arial Narrow"/>
        <family val="2"/>
        <charset val="204"/>
      </rPr>
      <t>"вилькро" по схеме,</t>
    </r>
    <r>
      <rPr>
        <b/>
        <i/>
        <sz val="12"/>
        <rFont val="Arial Narrow"/>
        <family val="2"/>
        <charset val="204"/>
      </rPr>
      <t xml:space="preserve"> </t>
    </r>
    <r>
      <rPr>
        <sz val="12"/>
        <rFont val="Arial Narrow"/>
        <family val="2"/>
        <charset val="204"/>
      </rPr>
      <t xml:space="preserve"> закреп. шва, обрезка ниток (4д./1п.), </t>
    </r>
    <r>
      <rPr>
        <b/>
        <i/>
        <sz val="12"/>
        <rFont val="Arial Narrow"/>
        <family val="2"/>
        <charset val="204"/>
      </rPr>
      <t>обрезка "вилькро", к/п вручную</t>
    </r>
  </si>
  <si>
    <r>
      <t>Строчка канта союзки (</t>
    </r>
    <r>
      <rPr>
        <i/>
        <sz val="12"/>
        <rFont val="Arial Narrow"/>
        <family val="2"/>
        <charset val="204"/>
      </rPr>
      <t>язычка</t>
    </r>
    <r>
      <rPr>
        <sz val="12"/>
        <rFont val="Arial Narrow"/>
        <family val="2"/>
        <charset val="204"/>
      </rPr>
      <t xml:space="preserve">) с одновр. обр. МП вруч., закреп. шва, обрезка ниток </t>
    </r>
  </si>
  <si>
    <r>
      <t xml:space="preserve">Настрачивание задинки на берцы </t>
    </r>
    <r>
      <rPr>
        <b/>
        <sz val="12"/>
        <rFont val="Arial Narrow"/>
        <family val="2"/>
        <charset val="204"/>
      </rPr>
      <t>2-хряд.</t>
    </r>
    <r>
      <rPr>
        <sz val="12"/>
        <rFont val="Arial Narrow"/>
        <family val="2"/>
        <charset val="204"/>
      </rPr>
      <t xml:space="preserve"> стр., закреп. шва, перетягивание, обрезка ниток (4уч.)</t>
    </r>
  </si>
  <si>
    <r>
      <t>Нанесение клея НК на верхний край канта под выворотку, сушка, загибка верхнего канта</t>
    </r>
    <r>
      <rPr>
        <sz val="12"/>
        <rFont val="Arial Narrow"/>
        <family val="2"/>
        <charset val="204"/>
      </rPr>
      <t xml:space="preserve">, </t>
    </r>
    <r>
      <rPr>
        <b/>
        <sz val="12"/>
        <rFont val="Arial Narrow"/>
        <family val="2"/>
        <charset val="204"/>
      </rPr>
      <t>наклеивание латекса на м.кант</t>
    </r>
    <r>
      <rPr>
        <sz val="12"/>
        <rFont val="Arial Narrow"/>
        <family val="2"/>
        <charset val="204"/>
      </rPr>
      <t>, нанесение клея НК на м.кант и подкл., сушка, выворач. подкл., форм. м.канта, дублирование</t>
    </r>
  </si>
  <si>
    <r>
      <t>Нанесение клея НК на узел верха, МП</t>
    </r>
    <r>
      <rPr>
        <sz val="12"/>
        <rFont val="Arial Narrow"/>
        <family val="2"/>
        <charset val="204"/>
      </rPr>
      <t>, сушка, дублирование верха с подкладкой</t>
    </r>
  </si>
  <si>
    <r>
      <t xml:space="preserve">Настрачивание подрамоч. ремней на берцы О-обр. стр., закреп. шва, </t>
    </r>
    <r>
      <rPr>
        <b/>
        <i/>
        <sz val="12"/>
        <rFont val="Arial Narrow"/>
        <family val="2"/>
        <charset val="204"/>
      </rPr>
      <t>перетягивание</t>
    </r>
    <r>
      <rPr>
        <sz val="12"/>
        <rFont val="Arial Narrow"/>
        <family val="2"/>
        <charset val="204"/>
      </rPr>
      <t>, обрезка ниток (4д./1п.)</t>
    </r>
  </si>
  <si>
    <r>
      <t>Нанесение клея НТ на союзку, МП</t>
    </r>
    <r>
      <rPr>
        <b/>
        <i/>
        <sz val="12"/>
        <rFont val="Arial Narrow"/>
        <family val="2"/>
        <charset val="204"/>
      </rPr>
      <t xml:space="preserve"> под союзку</t>
    </r>
    <r>
      <rPr>
        <b/>
        <sz val="12"/>
        <rFont val="Arial Narrow"/>
        <family val="2"/>
        <charset val="204"/>
      </rPr>
      <t xml:space="preserve">, </t>
    </r>
    <r>
      <rPr>
        <sz val="12"/>
        <rFont val="Arial Narrow"/>
        <family val="2"/>
        <charset val="204"/>
      </rPr>
      <t>подносок, сушка, дубл.</t>
    </r>
  </si>
  <si>
    <r>
      <t xml:space="preserve">на сборку заготовки туфель     </t>
    </r>
    <r>
      <rPr>
        <sz val="12"/>
        <color rgb="FF0000FF"/>
        <rFont val="Arial Narrow"/>
        <family val="2"/>
        <charset val="204"/>
      </rPr>
      <t xml:space="preserve">  мод. </t>
    </r>
    <r>
      <rPr>
        <b/>
        <sz val="12"/>
        <color rgb="FF0000FF"/>
        <rFont val="Arial Narrow"/>
        <family val="2"/>
        <charset val="204"/>
      </rPr>
      <t>0756</t>
    </r>
  </si>
  <si>
    <r>
      <t xml:space="preserve">Настрачивание </t>
    </r>
    <r>
      <rPr>
        <b/>
        <sz val="12"/>
        <rFont val="Arial Narrow"/>
        <family val="2"/>
        <charset val="204"/>
      </rPr>
      <t>КП</t>
    </r>
    <r>
      <rPr>
        <sz val="12"/>
        <rFont val="Arial Narrow"/>
        <family val="2"/>
        <charset val="204"/>
      </rPr>
      <t xml:space="preserve"> на тесьму, закрепление шва, обрезка ниток</t>
    </r>
  </si>
  <si>
    <r>
      <t xml:space="preserve">Настрачивание к/кармана на </t>
    </r>
    <r>
      <rPr>
        <b/>
        <sz val="12"/>
        <rFont val="Arial Narrow"/>
        <family val="2"/>
        <charset val="204"/>
      </rPr>
      <t>КП</t>
    </r>
    <r>
      <rPr>
        <sz val="12"/>
        <rFont val="Arial Narrow"/>
        <family val="2"/>
        <charset val="204"/>
      </rPr>
      <t xml:space="preserve"> под берцы, закреп. шва, обрезка ниток, излишков к/п (</t>
    </r>
    <r>
      <rPr>
        <i/>
        <sz val="12"/>
        <rFont val="Arial Narrow"/>
        <family val="2"/>
        <charset val="204"/>
      </rPr>
      <t>угол под загибку</t>
    </r>
    <r>
      <rPr>
        <sz val="12"/>
        <rFont val="Arial Narrow"/>
        <family val="2"/>
        <charset val="204"/>
      </rPr>
      <t>)</t>
    </r>
  </si>
  <si>
    <r>
      <t xml:space="preserve">Настрачивание </t>
    </r>
    <r>
      <rPr>
        <b/>
        <sz val="12"/>
        <rFont val="Arial Narrow"/>
        <family val="2"/>
        <charset val="204"/>
      </rPr>
      <t>КП</t>
    </r>
    <r>
      <rPr>
        <sz val="12"/>
        <rFont val="Arial Narrow"/>
        <family val="2"/>
        <charset val="204"/>
      </rPr>
      <t xml:space="preserve"> под союзку на </t>
    </r>
    <r>
      <rPr>
        <b/>
        <sz val="12"/>
        <rFont val="Arial Narrow"/>
        <family val="2"/>
        <charset val="204"/>
      </rPr>
      <t>ТП</t>
    </r>
    <r>
      <rPr>
        <sz val="12"/>
        <rFont val="Arial Narrow"/>
        <family val="2"/>
        <charset val="204"/>
      </rPr>
      <t xml:space="preserve"> под союзку, закреп. шва, обрезка ниток </t>
    </r>
  </si>
  <si>
    <r>
      <t xml:space="preserve">Надсечка краев дет. </t>
    </r>
    <r>
      <rPr>
        <b/>
        <sz val="12"/>
        <rFont val="Arial Narrow"/>
        <family val="2"/>
        <charset val="204"/>
      </rPr>
      <t>заготовки</t>
    </r>
    <r>
      <rPr>
        <sz val="12"/>
        <rFont val="Arial Narrow"/>
        <family val="2"/>
        <charset val="204"/>
      </rPr>
      <t xml:space="preserve"> под вывор.</t>
    </r>
  </si>
  <si>
    <r>
      <t>Настрачивание союзки на берцы П-обр.</t>
    </r>
    <r>
      <rPr>
        <b/>
        <i/>
        <sz val="12"/>
        <rFont val="Arial Narrow"/>
        <family val="2"/>
        <charset val="204"/>
      </rPr>
      <t xml:space="preserve"> стр</t>
    </r>
    <r>
      <rPr>
        <sz val="12"/>
        <rFont val="Arial Narrow"/>
        <family val="2"/>
        <charset val="204"/>
      </rPr>
      <t>., закреп. шва, обрезка ниток  (4уч./1п.)</t>
    </r>
  </si>
  <si>
    <r>
      <t>Изготовление "</t>
    </r>
    <r>
      <rPr>
        <b/>
        <sz val="12"/>
        <rFont val="Arial Narrow"/>
        <family val="2"/>
        <charset val="204"/>
      </rPr>
      <t>банта</t>
    </r>
    <r>
      <rPr>
        <sz val="12"/>
        <rFont val="Arial Narrow"/>
        <family val="2"/>
        <charset val="204"/>
      </rPr>
      <t xml:space="preserve">": нанесение клея НК на детали украшения (6дет./1п.), сушка, изготовление украшения </t>
    </r>
  </si>
  <si>
    <r>
      <t xml:space="preserve">на сборку заготовки полуботинок  </t>
    </r>
    <r>
      <rPr>
        <sz val="12"/>
        <color indexed="12"/>
        <rFont val="Arial Narrow"/>
        <family val="2"/>
        <charset val="204"/>
      </rPr>
      <t xml:space="preserve"> мод.</t>
    </r>
    <r>
      <rPr>
        <b/>
        <sz val="12"/>
        <color indexed="12"/>
        <rFont val="Arial Narrow"/>
        <family val="2"/>
        <charset val="204"/>
      </rPr>
      <t xml:space="preserve"> 0608, 0718</t>
    </r>
  </si>
  <si>
    <r>
      <t>Складальник деталей та виробів - Нанесение клея НК на задинку, берцы по краю, сушка, дублирование (</t>
    </r>
    <r>
      <rPr>
        <b/>
        <i/>
        <sz val="12"/>
        <rFont val="Arial Narrow"/>
        <family val="2"/>
        <charset val="204"/>
      </rPr>
      <t>4уч./1п.</t>
    </r>
    <r>
      <rPr>
        <sz val="12"/>
        <rFont val="Arial Narrow"/>
        <family val="2"/>
        <charset val="204"/>
      </rPr>
      <t>)</t>
    </r>
  </si>
  <si>
    <r>
      <t xml:space="preserve">Складальник верху взуття - Настрачивание задинки на берцы </t>
    </r>
    <r>
      <rPr>
        <b/>
        <sz val="12"/>
        <rFont val="Arial Narrow"/>
        <family val="2"/>
        <charset val="204"/>
      </rPr>
      <t>2-хряд.</t>
    </r>
    <r>
      <rPr>
        <sz val="12"/>
        <rFont val="Arial Narrow"/>
        <family val="2"/>
        <charset val="204"/>
      </rPr>
      <t>стр., закреп. шва, обрезка ниток  (</t>
    </r>
    <r>
      <rPr>
        <b/>
        <i/>
        <sz val="12"/>
        <rFont val="Arial Narrow"/>
        <family val="2"/>
        <charset val="204"/>
      </rPr>
      <t>4уч./1п.</t>
    </r>
    <r>
      <rPr>
        <sz val="12"/>
        <rFont val="Arial Narrow"/>
        <family val="2"/>
        <charset val="204"/>
      </rPr>
      <t>)</t>
    </r>
  </si>
  <si>
    <r>
      <t xml:space="preserve">Складальник деталей та виробів - Нанесение клея НК на верхний край берцев под загибку, сушка, </t>
    </r>
    <r>
      <rPr>
        <b/>
        <sz val="12"/>
        <rFont val="Arial Narrow"/>
        <family val="2"/>
        <charset val="204"/>
      </rPr>
      <t xml:space="preserve">загибка, околач.; </t>
    </r>
    <r>
      <rPr>
        <sz val="12"/>
        <rFont val="Arial Narrow"/>
        <family val="2"/>
        <charset val="204"/>
      </rPr>
      <t>Нанесение клея НК на узел берцев и узел подкл., сушка, простилание поролона, выворач. подкл., форм. м.канта, дубл. верха и подкл.</t>
    </r>
  </si>
  <si>
    <r>
      <t>Складальник верху взуття - Строчка канта берцев согласно образца (</t>
    </r>
    <r>
      <rPr>
        <b/>
        <sz val="12"/>
        <rFont val="Arial Narrow"/>
        <family val="2"/>
        <charset val="204"/>
      </rPr>
      <t>+ стр.м.канта</t>
    </r>
    <r>
      <rPr>
        <sz val="12"/>
        <rFont val="Arial Narrow"/>
        <family val="2"/>
        <charset val="204"/>
      </rPr>
      <t>) с одновр. обрезкой к/п н/а и вручную, закреп. шва, обрезка ниток</t>
    </r>
  </si>
  <si>
    <r>
      <t xml:space="preserve">Складальник деталей та виробів - Нанесение клея НТ на союзку, </t>
    </r>
    <r>
      <rPr>
        <b/>
        <i/>
        <sz val="12"/>
        <rFont val="Arial Narrow"/>
        <family val="2"/>
        <charset val="204"/>
      </rPr>
      <t>подкладку под союзку</t>
    </r>
    <r>
      <rPr>
        <b/>
        <sz val="12"/>
        <rFont val="Arial Narrow"/>
        <family val="2"/>
        <charset val="204"/>
      </rPr>
      <t xml:space="preserve">, </t>
    </r>
    <r>
      <rPr>
        <sz val="12"/>
        <rFont val="Arial Narrow"/>
        <family val="2"/>
        <charset val="204"/>
      </rPr>
      <t>подносок, сушка, дубл.</t>
    </r>
  </si>
  <si>
    <r>
      <t xml:space="preserve">на сборку заготовки полуботинок   </t>
    </r>
    <r>
      <rPr>
        <sz val="12"/>
        <color rgb="FF0000FF"/>
        <rFont val="Arial Narrow"/>
        <family val="2"/>
        <charset val="204"/>
      </rPr>
      <t>мод.</t>
    </r>
    <r>
      <rPr>
        <b/>
        <sz val="12"/>
        <color rgb="FF0000FF"/>
        <rFont val="Arial Narrow"/>
        <family val="2"/>
        <charset val="204"/>
      </rPr>
      <t xml:space="preserve"> 0710,  0720</t>
    </r>
  </si>
  <si>
    <r>
      <t>Строчка канта союзки (</t>
    </r>
    <r>
      <rPr>
        <i/>
        <sz val="12"/>
        <rFont val="Arial Narrow"/>
        <family val="2"/>
        <charset val="204"/>
      </rPr>
      <t>язычка</t>
    </r>
    <r>
      <rPr>
        <sz val="12"/>
        <rFont val="Arial Narrow"/>
        <family val="2"/>
        <charset val="204"/>
      </rPr>
      <t xml:space="preserve">) с одновр.обрезкой к/п н/а и вручную, закреп. шва, обрезка ниток </t>
    </r>
  </si>
  <si>
    <r>
      <t>Нанесение клея НК на дет. берцев под загибку, сушка (</t>
    </r>
    <r>
      <rPr>
        <b/>
        <sz val="12"/>
        <rFont val="Arial Narrow"/>
        <family val="2"/>
        <charset val="204"/>
      </rPr>
      <t>8уч./п.</t>
    </r>
    <r>
      <rPr>
        <sz val="12"/>
        <rFont val="Arial Narrow"/>
        <family val="2"/>
        <charset val="204"/>
      </rPr>
      <t>)</t>
    </r>
  </si>
  <si>
    <r>
      <t>Нанесение клея НК на задинку, берцы по краю, сушка, дублирование (</t>
    </r>
    <r>
      <rPr>
        <b/>
        <i/>
        <sz val="12"/>
        <rFont val="Arial Narrow"/>
        <family val="2"/>
        <charset val="204"/>
      </rPr>
      <t>4уч./1п.</t>
    </r>
    <r>
      <rPr>
        <sz val="12"/>
        <rFont val="Arial Narrow"/>
        <family val="2"/>
        <charset val="204"/>
      </rPr>
      <t>)</t>
    </r>
  </si>
  <si>
    <r>
      <t xml:space="preserve">Настрачивание задинки на берцы </t>
    </r>
    <r>
      <rPr>
        <b/>
        <sz val="12"/>
        <rFont val="Arial Narrow"/>
        <family val="2"/>
        <charset val="204"/>
      </rPr>
      <t>2-хряд.</t>
    </r>
    <r>
      <rPr>
        <sz val="12"/>
        <rFont val="Arial Narrow"/>
        <family val="2"/>
        <charset val="204"/>
      </rPr>
      <t>стр., закреп. шва, обрезка ниток  (</t>
    </r>
    <r>
      <rPr>
        <b/>
        <i/>
        <sz val="12"/>
        <rFont val="Arial Narrow"/>
        <family val="2"/>
        <charset val="204"/>
      </rPr>
      <t>4уч./1п.</t>
    </r>
    <r>
      <rPr>
        <sz val="12"/>
        <rFont val="Arial Narrow"/>
        <family val="2"/>
        <charset val="204"/>
      </rPr>
      <t>)</t>
    </r>
  </si>
  <si>
    <r>
      <t>Строчка канта берцев согласно образца (</t>
    </r>
    <r>
      <rPr>
        <b/>
        <sz val="12"/>
        <rFont val="Arial Narrow"/>
        <family val="2"/>
        <charset val="204"/>
      </rPr>
      <t>+ стр.м.канта</t>
    </r>
    <r>
      <rPr>
        <sz val="12"/>
        <rFont val="Arial Narrow"/>
        <family val="2"/>
        <charset val="204"/>
      </rPr>
      <t>) с одновр. обрезкой к/п н/а и вручную, закреп. шва, обрезка ниток</t>
    </r>
  </si>
  <si>
    <r>
      <t>Настрачивание "вилькро" мягкого, жёсткого на к/п под ЧПР, закреп. шва, обрезка ниток (</t>
    </r>
    <r>
      <rPr>
        <b/>
        <sz val="12"/>
        <rFont val="Arial Narrow"/>
        <family val="2"/>
        <charset val="204"/>
      </rPr>
      <t>2ремня/1п.</t>
    </r>
    <r>
      <rPr>
        <sz val="12"/>
        <rFont val="Arial Narrow"/>
        <family val="2"/>
        <charset val="204"/>
      </rPr>
      <t>)</t>
    </r>
  </si>
  <si>
    <r>
      <t xml:space="preserve">на сборку заготовки полуботинок   </t>
    </r>
    <r>
      <rPr>
        <sz val="12"/>
        <color rgb="FF0000FF"/>
        <rFont val="Arial Narrow"/>
        <family val="2"/>
        <charset val="204"/>
      </rPr>
      <t xml:space="preserve">мод. </t>
    </r>
    <r>
      <rPr>
        <b/>
        <sz val="12"/>
        <color rgb="FF0000FF"/>
        <rFont val="Arial Narrow"/>
        <family val="2"/>
        <charset val="204"/>
      </rPr>
      <t>0629,  0739, 0760, 0639, 0759, 0649, 0769</t>
    </r>
  </si>
  <si>
    <r>
      <t xml:space="preserve">Наклеивание укреп. тесьмы на петлю, ЧПР, подрамочник, разрезка тесьмы </t>
    </r>
    <r>
      <rPr>
        <b/>
        <sz val="12"/>
        <rFont val="Arial Narrow"/>
        <family val="2"/>
        <charset val="204"/>
      </rPr>
      <t>(10д.</t>
    </r>
    <r>
      <rPr>
        <sz val="12"/>
        <rFont val="Arial Narrow"/>
        <family val="2"/>
        <charset val="204"/>
      </rPr>
      <t>)</t>
    </r>
  </si>
  <si>
    <r>
      <t>Настрачивание к/кармана на КП под берцы, закреп. шва, обрезка ниток, излишков к/п (</t>
    </r>
    <r>
      <rPr>
        <i/>
        <sz val="12"/>
        <rFont val="Arial Narrow"/>
        <family val="2"/>
        <charset val="204"/>
      </rPr>
      <t>угол под загибку</t>
    </r>
    <r>
      <rPr>
        <sz val="12"/>
        <rFont val="Arial Narrow"/>
        <family val="2"/>
        <charset val="204"/>
      </rPr>
      <t xml:space="preserve">), </t>
    </r>
    <r>
      <rPr>
        <b/>
        <sz val="12"/>
        <rFont val="Arial Narrow"/>
        <family val="2"/>
        <charset val="204"/>
      </rPr>
      <t>настр. КП по ПШ на укреп.тесьму (</t>
    </r>
    <r>
      <rPr>
        <b/>
        <i/>
        <sz val="12"/>
        <rFont val="Arial Narrow"/>
        <family val="2"/>
        <charset val="204"/>
      </rPr>
      <t>разрезка тесьмы</t>
    </r>
    <r>
      <rPr>
        <b/>
        <sz val="12"/>
        <rFont val="Arial Narrow"/>
        <family val="2"/>
        <charset val="204"/>
      </rPr>
      <t>),</t>
    </r>
    <r>
      <rPr>
        <sz val="12"/>
        <rFont val="Arial Narrow"/>
        <family val="2"/>
        <charset val="204"/>
      </rPr>
      <t xml:space="preserve"> ТП на КП под берцы</t>
    </r>
    <r>
      <rPr>
        <b/>
        <sz val="12"/>
        <rFont val="Arial Narrow"/>
        <family val="2"/>
        <charset val="204"/>
      </rPr>
      <t>, закреп. шва, обрезка ниток</t>
    </r>
  </si>
  <si>
    <r>
      <t>Нанесение клея НК на ЧПР, "вилькро" мягкое, жесткое, сушка, дубл.(</t>
    </r>
    <r>
      <rPr>
        <b/>
        <sz val="12"/>
        <rFont val="Arial Narrow"/>
        <family val="2"/>
        <charset val="204"/>
      </rPr>
      <t>4д</t>
    </r>
    <r>
      <rPr>
        <sz val="12"/>
        <rFont val="Arial Narrow"/>
        <family val="2"/>
        <charset val="204"/>
      </rPr>
      <t xml:space="preserve">.), </t>
    </r>
    <r>
      <rPr>
        <b/>
        <sz val="12"/>
        <rFont val="Arial Narrow"/>
        <family val="2"/>
        <charset val="204"/>
      </rPr>
      <t>Изгот. подрам. (4д.)</t>
    </r>
  </si>
  <si>
    <r>
      <t>Строчка декор. линий, обрезка ниток (</t>
    </r>
    <r>
      <rPr>
        <b/>
        <sz val="12"/>
        <rFont val="Arial Narrow"/>
        <family val="2"/>
        <charset val="204"/>
      </rPr>
      <t>4уч.</t>
    </r>
    <r>
      <rPr>
        <sz val="12"/>
        <rFont val="Arial Narrow"/>
        <family val="2"/>
        <charset val="204"/>
      </rPr>
      <t>/1п.)</t>
    </r>
  </si>
  <si>
    <r>
      <t>Нанесение клея НК на задинку, берцы (</t>
    </r>
    <r>
      <rPr>
        <b/>
        <sz val="12"/>
        <rFont val="Arial Narrow"/>
        <family val="2"/>
        <charset val="204"/>
      </rPr>
      <t>4уч.</t>
    </r>
    <r>
      <rPr>
        <sz val="12"/>
        <rFont val="Arial Narrow"/>
        <family val="2"/>
        <charset val="204"/>
      </rPr>
      <t xml:space="preserve">), </t>
    </r>
    <r>
      <rPr>
        <b/>
        <sz val="12"/>
        <rFont val="Arial Narrow"/>
        <family val="2"/>
        <charset val="204"/>
      </rPr>
      <t>союзку, берцы, отделку (8уч.)</t>
    </r>
    <r>
      <rPr>
        <sz val="12"/>
        <rFont val="Arial Narrow"/>
        <family val="2"/>
        <charset val="204"/>
      </rPr>
      <t xml:space="preserve"> по краю, сушка, дубл.</t>
    </r>
  </si>
  <si>
    <r>
      <t xml:space="preserve">Настрачивание </t>
    </r>
    <r>
      <rPr>
        <b/>
        <sz val="12"/>
        <rFont val="Arial Narrow"/>
        <family val="2"/>
        <charset val="204"/>
      </rPr>
      <t>задинки</t>
    </r>
    <r>
      <rPr>
        <sz val="12"/>
        <rFont val="Arial Narrow"/>
        <family val="2"/>
        <charset val="204"/>
      </rPr>
      <t xml:space="preserve"> на берцы </t>
    </r>
    <r>
      <rPr>
        <b/>
        <i/>
        <sz val="12"/>
        <rFont val="Arial Narrow"/>
        <family val="2"/>
        <charset val="204"/>
      </rPr>
      <t>2-мя парал. стр. (4уч.)</t>
    </r>
    <r>
      <rPr>
        <sz val="12"/>
        <rFont val="Arial Narrow"/>
        <family val="2"/>
        <charset val="204"/>
      </rPr>
      <t xml:space="preserve">, </t>
    </r>
    <r>
      <rPr>
        <b/>
        <sz val="12"/>
        <rFont val="Arial Narrow"/>
        <family val="2"/>
        <charset val="204"/>
      </rPr>
      <t>отделки на берцы</t>
    </r>
    <r>
      <rPr>
        <sz val="12"/>
        <rFont val="Arial Narrow"/>
        <family val="2"/>
        <charset val="204"/>
      </rPr>
      <t>, союзку одноряд.стр. (</t>
    </r>
    <r>
      <rPr>
        <b/>
        <sz val="12"/>
        <rFont val="Arial Narrow"/>
        <family val="2"/>
        <charset val="204"/>
      </rPr>
      <t>8уч.</t>
    </r>
    <r>
      <rPr>
        <sz val="12"/>
        <rFont val="Arial Narrow"/>
        <family val="2"/>
        <charset val="204"/>
      </rPr>
      <t xml:space="preserve">), закреп. шва, обрезка ниток  </t>
    </r>
  </si>
  <si>
    <r>
      <t xml:space="preserve">Стачивание верха и к/п по верхнему краю, </t>
    </r>
    <r>
      <rPr>
        <b/>
        <sz val="12"/>
        <rFont val="Arial Narrow"/>
        <family val="2"/>
        <charset val="204"/>
      </rPr>
      <t xml:space="preserve">пристр. языка к подкл., </t>
    </r>
    <r>
      <rPr>
        <sz val="12"/>
        <rFont val="Arial Narrow"/>
        <family val="2"/>
        <charset val="204"/>
      </rPr>
      <t xml:space="preserve">закреп. шва, обрезка ниток </t>
    </r>
  </si>
  <si>
    <r>
      <t xml:space="preserve">Нанесение клея НК на верхний край берцев под загибку, сушка, </t>
    </r>
    <r>
      <rPr>
        <b/>
        <sz val="12"/>
        <rFont val="Arial Narrow"/>
        <family val="2"/>
        <charset val="204"/>
      </rPr>
      <t xml:space="preserve">загибка, околач.; </t>
    </r>
    <r>
      <rPr>
        <sz val="12"/>
        <rFont val="Arial Narrow"/>
        <family val="2"/>
        <charset val="204"/>
      </rPr>
      <t>Нанесение клея НК на узел берцев и узел подкл., сушка, простилание поролона, выворач. подкл., форм. м.канта, дубл. верха и подкл.(</t>
    </r>
    <r>
      <rPr>
        <b/>
        <i/>
        <sz val="12"/>
        <rFont val="Arial Narrow"/>
        <family val="2"/>
        <charset val="204"/>
      </rPr>
      <t>замкнутый контур</t>
    </r>
    <r>
      <rPr>
        <sz val="12"/>
        <rFont val="Arial Narrow"/>
        <family val="2"/>
        <charset val="204"/>
      </rPr>
      <t>)</t>
    </r>
  </si>
  <si>
    <r>
      <t xml:space="preserve">Настрачивание </t>
    </r>
    <r>
      <rPr>
        <b/>
        <sz val="12"/>
        <rFont val="Arial Narrow"/>
        <family val="2"/>
        <charset val="204"/>
      </rPr>
      <t>подрамочника</t>
    </r>
    <r>
      <rPr>
        <sz val="12"/>
        <rFont val="Arial Narrow"/>
        <family val="2"/>
        <charset val="204"/>
      </rPr>
      <t xml:space="preserve"> на заготовку О-обр. стр.(</t>
    </r>
    <r>
      <rPr>
        <b/>
        <sz val="12"/>
        <rFont val="Arial Narrow"/>
        <family val="2"/>
        <charset val="204"/>
      </rPr>
      <t>4д.</t>
    </r>
    <r>
      <rPr>
        <sz val="12"/>
        <rFont val="Arial Narrow"/>
        <family val="2"/>
        <charset val="204"/>
      </rPr>
      <t xml:space="preserve">), </t>
    </r>
    <r>
      <rPr>
        <b/>
        <sz val="12"/>
        <rFont val="Arial Narrow"/>
        <family val="2"/>
        <charset val="204"/>
      </rPr>
      <t>ЧПР</t>
    </r>
    <r>
      <rPr>
        <sz val="12"/>
        <rFont val="Arial Narrow"/>
        <family val="2"/>
        <charset val="204"/>
      </rPr>
      <t xml:space="preserve"> на берцы по схеме (</t>
    </r>
    <r>
      <rPr>
        <b/>
        <sz val="12"/>
        <rFont val="Arial Narrow"/>
        <family val="2"/>
        <charset val="204"/>
      </rPr>
      <t>4д</t>
    </r>
    <r>
      <rPr>
        <sz val="12"/>
        <rFont val="Arial Narrow"/>
        <family val="2"/>
        <charset val="204"/>
      </rPr>
      <t xml:space="preserve">.), </t>
    </r>
    <r>
      <rPr>
        <b/>
        <sz val="12"/>
        <rFont val="Arial Narrow"/>
        <family val="2"/>
        <charset val="204"/>
      </rPr>
      <t>Пристрачивание языка</t>
    </r>
    <r>
      <rPr>
        <sz val="12"/>
        <rFont val="Arial Narrow"/>
        <family val="2"/>
        <charset val="204"/>
      </rPr>
      <t xml:space="preserve"> к заготовке (по канту), закреп. шва, обрезка ниток </t>
    </r>
  </si>
  <si>
    <r>
      <t xml:space="preserve">Запайка. </t>
    </r>
    <r>
      <rPr>
        <b/>
        <sz val="12"/>
        <rFont val="Arial Narrow"/>
        <family val="2"/>
        <charset val="204"/>
      </rPr>
      <t>Чистка.</t>
    </r>
    <r>
      <rPr>
        <sz val="12"/>
        <rFont val="Arial Narrow"/>
        <family val="2"/>
        <charset val="204"/>
      </rPr>
      <t xml:space="preserve"> Контроль качества загот., компл. в произв. партии, связ. партий, сдача в кладовую</t>
    </r>
  </si>
  <si>
    <r>
      <t xml:space="preserve">Пробивка отверстий (2уч.), вставка украшения (2шт./1п.), расклёпывание  </t>
    </r>
    <r>
      <rPr>
        <b/>
        <sz val="12"/>
        <rFont val="Arial Narrow"/>
        <family val="2"/>
        <charset val="204"/>
      </rPr>
      <t>мод. 0760, 0649, 0769</t>
    </r>
  </si>
  <si>
    <r>
      <t xml:space="preserve">Разметка деталей верха </t>
    </r>
    <r>
      <rPr>
        <b/>
        <sz val="12"/>
        <rFont val="Arial Narrow"/>
        <family val="2"/>
        <charset val="204"/>
      </rPr>
      <t>мод. 0649, 0769</t>
    </r>
  </si>
  <si>
    <r>
      <t xml:space="preserve">Нанесение клея НК на союзку, обсоюзку по краю, сушка, дубл. (2уч./1п.) </t>
    </r>
    <r>
      <rPr>
        <b/>
        <sz val="12"/>
        <rFont val="Arial Narrow"/>
        <family val="2"/>
        <charset val="204"/>
      </rPr>
      <t>мод. 0649, 0769</t>
    </r>
  </si>
  <si>
    <r>
      <t>Настрачивание обсоюзки на союзку</t>
    </r>
    <r>
      <rPr>
        <b/>
        <i/>
        <sz val="12"/>
        <rFont val="Arial Narrow"/>
        <family val="2"/>
        <charset val="204"/>
      </rPr>
      <t xml:space="preserve"> первой стр.</t>
    </r>
    <r>
      <rPr>
        <sz val="12"/>
        <rFont val="Arial Narrow"/>
        <family val="2"/>
        <charset val="204"/>
      </rPr>
      <t xml:space="preserve">, закреп. шва, обрезка ниток (2уч./1п.) </t>
    </r>
    <r>
      <rPr>
        <b/>
        <sz val="12"/>
        <rFont val="Arial Narrow"/>
        <family val="2"/>
        <charset val="204"/>
      </rPr>
      <t>мод. 0649, 0769</t>
    </r>
  </si>
  <si>
    <r>
      <t xml:space="preserve">Дублирование МП на дет. союзки (укреп. носка) </t>
    </r>
    <r>
      <rPr>
        <b/>
        <sz val="12"/>
        <rFont val="Arial Narrow"/>
        <family val="2"/>
        <charset val="204"/>
      </rPr>
      <t>мод.0649, 0769</t>
    </r>
  </si>
  <si>
    <r>
      <t>Настрачивание обсоюзки на союзку</t>
    </r>
    <r>
      <rPr>
        <b/>
        <i/>
        <sz val="12"/>
        <rFont val="Arial Narrow"/>
        <family val="2"/>
        <charset val="204"/>
      </rPr>
      <t xml:space="preserve"> второй</t>
    </r>
    <r>
      <rPr>
        <b/>
        <sz val="12"/>
        <rFont val="Arial Narrow"/>
        <family val="2"/>
        <charset val="204"/>
      </rPr>
      <t xml:space="preserve"> </t>
    </r>
    <r>
      <rPr>
        <b/>
        <i/>
        <sz val="12"/>
        <rFont val="Arial Narrow"/>
        <family val="2"/>
        <charset val="204"/>
      </rPr>
      <t>стр.</t>
    </r>
    <r>
      <rPr>
        <sz val="12"/>
        <rFont val="Arial Narrow"/>
        <family val="2"/>
        <charset val="204"/>
      </rPr>
      <t xml:space="preserve">, закреп. шва, обрезка ниток (2уч./1п.) </t>
    </r>
    <r>
      <rPr>
        <b/>
        <sz val="12"/>
        <rFont val="Arial Narrow"/>
        <family val="2"/>
        <charset val="204"/>
      </rPr>
      <t>мод. 0649, 0769</t>
    </r>
  </si>
  <si>
    <r>
      <t>Распаковка украшения 2шт./1п. (упаковка пакет)</t>
    </r>
    <r>
      <rPr>
        <b/>
        <sz val="12"/>
        <rFont val="Arial Narrow"/>
        <family val="2"/>
        <charset val="204"/>
      </rPr>
      <t xml:space="preserve"> мод. 0649, 0769</t>
    </r>
  </si>
  <si>
    <r>
      <t xml:space="preserve">на сборку заготовки полуботинок    </t>
    </r>
    <r>
      <rPr>
        <sz val="12"/>
        <color rgb="FF0000FF"/>
        <rFont val="Arial Narrow"/>
        <family val="2"/>
        <charset val="204"/>
      </rPr>
      <t xml:space="preserve">мод. </t>
    </r>
    <r>
      <rPr>
        <b/>
        <sz val="12"/>
        <color rgb="FF0000FF"/>
        <rFont val="Arial Narrow"/>
        <family val="2"/>
        <charset val="204"/>
      </rPr>
      <t>2605,  1405,  0615</t>
    </r>
  </si>
  <si>
    <r>
      <t xml:space="preserve">Настрачивание задинки на берцы </t>
    </r>
    <r>
      <rPr>
        <b/>
        <sz val="12"/>
        <rFont val="Arial Narrow"/>
        <family val="2"/>
        <charset val="204"/>
      </rPr>
      <t>2-хряд.</t>
    </r>
    <r>
      <rPr>
        <sz val="12"/>
        <rFont val="Arial Narrow"/>
        <family val="2"/>
        <charset val="204"/>
      </rPr>
      <t xml:space="preserve"> стр., закреп. шва, обрезка ниток </t>
    </r>
  </si>
  <si>
    <r>
      <t>Нанесение клея НК на ЧПР, "вилькро" жесткое, мягкое, сушка, дублирование  (</t>
    </r>
    <r>
      <rPr>
        <b/>
        <sz val="12"/>
        <rFont val="Arial Narrow"/>
        <family val="2"/>
        <charset val="204"/>
      </rPr>
      <t>6д</t>
    </r>
    <r>
      <rPr>
        <sz val="12"/>
        <rFont val="Arial Narrow"/>
        <family val="2"/>
        <charset val="204"/>
      </rPr>
      <t>./1п.)</t>
    </r>
  </si>
  <si>
    <r>
      <t>Строчка канта ЧПР 2-мя парал. стр. с одновр. закрепкой "вилькро" О-обр.стр, обрезка к/п, "вилькро" вручную, закреп. шва, обрезка ниток (</t>
    </r>
    <r>
      <rPr>
        <b/>
        <sz val="12"/>
        <rFont val="Arial Narrow"/>
        <family val="2"/>
        <charset val="204"/>
      </rPr>
      <t>6рем</t>
    </r>
    <r>
      <rPr>
        <sz val="12"/>
        <rFont val="Arial Narrow"/>
        <family val="2"/>
        <charset val="204"/>
      </rPr>
      <t xml:space="preserve">./1п.) </t>
    </r>
    <r>
      <rPr>
        <b/>
        <sz val="12"/>
        <rFont val="Arial Narrow"/>
        <family val="2"/>
        <charset val="204"/>
      </rPr>
      <t>мод.2605, 1405</t>
    </r>
  </si>
  <si>
    <r>
      <t xml:space="preserve">Настрачивание подрамоч. ремней на союзку О-обр. стр., закреп. шва, </t>
    </r>
    <r>
      <rPr>
        <b/>
        <i/>
        <sz val="12"/>
        <rFont val="Arial Narrow"/>
        <family val="2"/>
        <charset val="204"/>
      </rPr>
      <t>перетягивание</t>
    </r>
    <r>
      <rPr>
        <sz val="12"/>
        <rFont val="Arial Narrow"/>
        <family val="2"/>
        <charset val="204"/>
      </rPr>
      <t>, обрезка ниток (</t>
    </r>
    <r>
      <rPr>
        <b/>
        <sz val="12"/>
        <rFont val="Arial Narrow"/>
        <family val="2"/>
        <charset val="204"/>
      </rPr>
      <t>4д</t>
    </r>
    <r>
      <rPr>
        <sz val="12"/>
        <rFont val="Arial Narrow"/>
        <family val="2"/>
        <charset val="204"/>
      </rPr>
      <t>./1п.)</t>
    </r>
  </si>
  <si>
    <r>
      <t>Настрачивание ЧПР на заготовку по схеме, закреп. шва, перетягивание, обрезка ниток  (</t>
    </r>
    <r>
      <rPr>
        <b/>
        <sz val="12"/>
        <rFont val="Arial Narrow"/>
        <family val="2"/>
        <charset val="204"/>
      </rPr>
      <t>4д</t>
    </r>
    <r>
      <rPr>
        <sz val="12"/>
        <rFont val="Arial Narrow"/>
        <family val="2"/>
        <charset val="204"/>
      </rPr>
      <t>./1п.)</t>
    </r>
  </si>
  <si>
    <r>
      <t xml:space="preserve">Вставка задинки между верхом и к/п союзки, закрепление П-обр. строчкой, закрепление шва, обрезка ниток, </t>
    </r>
    <r>
      <rPr>
        <b/>
        <i/>
        <sz val="12"/>
        <rFont val="Arial Narrow"/>
        <family val="2"/>
        <charset val="204"/>
      </rPr>
      <t>излишков к/п вручную</t>
    </r>
  </si>
  <si>
    <r>
      <t>Настрачивание подрамоч. ремней О-обр. стр.(</t>
    </r>
    <r>
      <rPr>
        <b/>
        <sz val="12"/>
        <rFont val="Arial Narrow"/>
        <family val="2"/>
        <charset val="204"/>
      </rPr>
      <t>2д</t>
    </r>
    <r>
      <rPr>
        <sz val="12"/>
        <rFont val="Arial Narrow"/>
        <family val="2"/>
        <charset val="204"/>
      </rPr>
      <t>./1п.), ЧПР по схеме (</t>
    </r>
    <r>
      <rPr>
        <b/>
        <sz val="12"/>
        <rFont val="Arial Narrow"/>
        <family val="2"/>
        <charset val="204"/>
      </rPr>
      <t>2д</t>
    </r>
    <r>
      <rPr>
        <sz val="12"/>
        <rFont val="Arial Narrow"/>
        <family val="2"/>
        <charset val="204"/>
      </rPr>
      <t xml:space="preserve">./1п.) на заготовку, закреп. шва, </t>
    </r>
    <r>
      <rPr>
        <b/>
        <i/>
        <sz val="12"/>
        <rFont val="Arial Narrow"/>
        <family val="2"/>
        <charset val="204"/>
      </rPr>
      <t>перетягивание</t>
    </r>
    <r>
      <rPr>
        <sz val="12"/>
        <rFont val="Arial Narrow"/>
        <family val="2"/>
        <charset val="204"/>
      </rPr>
      <t>, обрезка ниток</t>
    </r>
  </si>
  <si>
    <r>
      <t>Строчка канта ЧПР 2-мя парал. стр. с одновр. закрепкой "вилькро" О-обр.стр, обрезка к/п, "вилькро" вручную, закреп. шва, обрезка ниток (</t>
    </r>
    <r>
      <rPr>
        <b/>
        <sz val="12"/>
        <rFont val="Arial Narrow"/>
        <family val="2"/>
        <charset val="204"/>
      </rPr>
      <t>6рем</t>
    </r>
    <r>
      <rPr>
        <sz val="12"/>
        <rFont val="Arial Narrow"/>
        <family val="2"/>
        <charset val="204"/>
      </rPr>
      <t>./1п.)</t>
    </r>
    <r>
      <rPr>
        <b/>
        <sz val="12"/>
        <rFont val="Arial Narrow"/>
        <family val="2"/>
        <charset val="204"/>
      </rPr>
      <t xml:space="preserve"> мод. 0615</t>
    </r>
  </si>
  <si>
    <r>
      <t xml:space="preserve">Складальник верху взуття - настрачивание </t>
    </r>
    <r>
      <rPr>
        <b/>
        <sz val="12"/>
        <rFont val="Arial Narrow"/>
        <family val="2"/>
        <charset val="204"/>
      </rPr>
      <t>союзки на язычок,</t>
    </r>
    <r>
      <rPr>
        <sz val="12"/>
        <rFont val="Arial Narrow"/>
        <family val="2"/>
        <charset val="204"/>
      </rPr>
      <t xml:space="preserve"> закреп. шва, обрезка ниток; </t>
    </r>
    <r>
      <rPr>
        <b/>
        <sz val="12"/>
        <rFont val="Arial Narrow"/>
        <family val="2"/>
        <charset val="204"/>
      </rPr>
      <t>петли на язычок</t>
    </r>
    <r>
      <rPr>
        <sz val="12"/>
        <rFont val="Arial Narrow"/>
        <family val="2"/>
        <charset val="204"/>
      </rPr>
      <t xml:space="preserve">, отворач., закреп. шва, обрезка ниток (4уч.); </t>
    </r>
    <r>
      <rPr>
        <b/>
        <sz val="12"/>
        <rFont val="Arial Narrow"/>
        <family val="2"/>
        <charset val="204"/>
      </rPr>
      <t>отр.дет.берцев на берцы</t>
    </r>
    <r>
      <rPr>
        <sz val="12"/>
        <rFont val="Arial Narrow"/>
        <family val="2"/>
        <charset val="204"/>
      </rPr>
      <t xml:space="preserve"> одноряд.стр., закреп. шва, обрезка ниток (4уч.); </t>
    </r>
    <r>
      <rPr>
        <b/>
        <sz val="12"/>
        <rFont val="Arial Narrow"/>
        <family val="2"/>
        <charset val="204"/>
      </rPr>
      <t>надблочника на берцы</t>
    </r>
    <r>
      <rPr>
        <sz val="12"/>
        <rFont val="Arial Narrow"/>
        <family val="2"/>
        <charset val="204"/>
      </rPr>
      <t xml:space="preserve"> одноряд.стр., закреп. шва, обрезка ниток (4уч.); с</t>
    </r>
    <r>
      <rPr>
        <b/>
        <sz val="12"/>
        <rFont val="Arial Narrow"/>
        <family val="2"/>
        <charset val="204"/>
      </rPr>
      <t>тачивание берцев и к/п под берцы</t>
    </r>
    <r>
      <rPr>
        <sz val="12"/>
        <rFont val="Arial Narrow"/>
        <family val="2"/>
        <charset val="204"/>
      </rPr>
      <t xml:space="preserve"> по верхнему краю, закреп. шва, обрезка ниток; </t>
    </r>
    <r>
      <rPr>
        <b/>
        <sz val="12"/>
        <rFont val="Arial Narrow"/>
        <family val="2"/>
        <charset val="204"/>
      </rPr>
      <t>обстрачивание заготовки</t>
    </r>
    <r>
      <rPr>
        <sz val="12"/>
        <rFont val="Arial Narrow"/>
        <family val="2"/>
        <charset val="204"/>
      </rPr>
      <t xml:space="preserve"> по нижнему краю, закреп. шва, обрезка ниток </t>
    </r>
  </si>
  <si>
    <r>
      <t xml:space="preserve">Складальник верху взуття - настрачивание </t>
    </r>
    <r>
      <rPr>
        <b/>
        <sz val="12"/>
        <rFont val="Arial Narrow"/>
        <family val="2"/>
        <charset val="204"/>
      </rPr>
      <t>к/п под язык на т/п под союзку</t>
    </r>
    <r>
      <rPr>
        <sz val="12"/>
        <rFont val="Arial Narrow"/>
        <family val="2"/>
        <charset val="204"/>
      </rPr>
      <t xml:space="preserve">, закреп. шва, обрезка ниток; </t>
    </r>
    <r>
      <rPr>
        <b/>
        <sz val="12"/>
        <rFont val="Arial Narrow"/>
        <family val="2"/>
        <charset val="204"/>
      </rPr>
      <t>к/кармана на к/п под берцы</t>
    </r>
    <r>
      <rPr>
        <sz val="12"/>
        <rFont val="Arial Narrow"/>
        <family val="2"/>
        <charset val="204"/>
      </rPr>
      <t>, закреп. шва, обрезка ниток, к/п (угол под загибку)</t>
    </r>
  </si>
  <si>
    <r>
      <t xml:space="preserve">на сборку заготовки ботинок     </t>
    </r>
    <r>
      <rPr>
        <sz val="12"/>
        <color rgb="FF0000FF"/>
        <rFont val="Arial Narrow"/>
        <family val="2"/>
        <charset val="204"/>
      </rPr>
      <t xml:space="preserve">мод.  </t>
    </r>
    <r>
      <rPr>
        <b/>
        <sz val="12"/>
        <color rgb="FF0000FF"/>
        <rFont val="Arial Narrow"/>
        <family val="2"/>
        <charset val="204"/>
      </rPr>
      <t xml:space="preserve">2713,   1113,   1313,   2113 </t>
    </r>
    <r>
      <rPr>
        <b/>
        <sz val="12"/>
        <rFont val="Arial Narrow"/>
        <family val="2"/>
        <charset val="204"/>
      </rPr>
      <t xml:space="preserve">   (по-парно)</t>
    </r>
  </si>
  <si>
    <r>
      <t xml:space="preserve">Строчка канта ЧПР </t>
    </r>
    <r>
      <rPr>
        <b/>
        <i/>
        <sz val="12"/>
        <rFont val="Arial Narrow"/>
        <family val="2"/>
        <charset val="204"/>
      </rPr>
      <t>2-мя парал.стр.</t>
    </r>
    <r>
      <rPr>
        <sz val="12"/>
        <rFont val="Arial Narrow"/>
        <family val="2"/>
        <charset val="204"/>
      </rPr>
      <t>с одновр. обрезкой к/п, "вилькро" н/а и вручную, закреп. шва, обрезка ниток (4д./1п.)</t>
    </r>
  </si>
  <si>
    <r>
      <t xml:space="preserve">Нанесение клея НТ на узел язык + союзка, узел подкл. под союзку до подноска, сушка, дублирование, </t>
    </r>
    <r>
      <rPr>
        <b/>
        <i/>
        <sz val="12"/>
        <rFont val="Arial Narrow"/>
        <family val="2"/>
        <charset val="204"/>
      </rPr>
      <t>наклеивание латекса</t>
    </r>
  </si>
  <si>
    <r>
      <t>Строчка канта союзки (</t>
    </r>
    <r>
      <rPr>
        <i/>
        <sz val="12"/>
        <rFont val="Arial Narrow"/>
        <family val="2"/>
        <charset val="204"/>
      </rPr>
      <t>язычка</t>
    </r>
    <r>
      <rPr>
        <sz val="12"/>
        <rFont val="Arial Narrow"/>
        <family val="2"/>
        <charset val="204"/>
      </rPr>
      <t xml:space="preserve">) с одновр. обр. к/п н/а и вруч., закреп. шва, обрезка ниток </t>
    </r>
  </si>
  <si>
    <r>
      <t>Нанесение клея НК на узел верха, подкл</t>
    </r>
    <r>
      <rPr>
        <sz val="12"/>
        <rFont val="Arial Narrow"/>
        <family val="2"/>
        <charset val="204"/>
      </rPr>
      <t>., сушка, дублирование верха с подкладкой</t>
    </r>
  </si>
  <si>
    <r>
      <t xml:space="preserve">на сборку заготовки туфель </t>
    </r>
    <r>
      <rPr>
        <sz val="12"/>
        <color rgb="FF0000FF"/>
        <rFont val="Arial Narrow"/>
        <family val="2"/>
        <charset val="204"/>
      </rPr>
      <t xml:space="preserve">мод. </t>
    </r>
    <r>
      <rPr>
        <b/>
        <sz val="12"/>
        <color rgb="FF0000FF"/>
        <rFont val="Arial Narrow"/>
        <family val="2"/>
        <charset val="204"/>
      </rPr>
      <t>0613, 0703</t>
    </r>
  </si>
  <si>
    <r>
      <t xml:space="preserve">Настрачивание отр.берцев на заготовку </t>
    </r>
    <r>
      <rPr>
        <b/>
        <sz val="12"/>
        <rFont val="Arial Narrow"/>
        <family val="2"/>
        <charset val="204"/>
      </rPr>
      <t>П-обр. стр.</t>
    </r>
    <r>
      <rPr>
        <sz val="12"/>
        <rFont val="Arial Narrow"/>
        <family val="2"/>
        <charset val="204"/>
      </rPr>
      <t>, закреп. шва, обрезка ниток, обрезка верха (угол под загибку)</t>
    </r>
  </si>
  <si>
    <r>
      <t xml:space="preserve">Настрачивание союзки на берцы </t>
    </r>
    <r>
      <rPr>
        <i/>
        <u/>
        <sz val="12"/>
        <rFont val="Arial Narrow"/>
        <family val="2"/>
        <charset val="204"/>
      </rPr>
      <t>2-мя парал. стр</t>
    </r>
    <r>
      <rPr>
        <i/>
        <sz val="12"/>
        <rFont val="Arial Narrow"/>
        <family val="2"/>
        <charset val="204"/>
      </rPr>
      <t>.</t>
    </r>
    <r>
      <rPr>
        <sz val="12"/>
        <rFont val="Arial Narrow"/>
        <family val="2"/>
        <charset val="204"/>
      </rPr>
      <t>, закреп. шва, обрезка ниток (2д./1п.)</t>
    </r>
  </si>
  <si>
    <r>
      <t>Изготовление "</t>
    </r>
    <r>
      <rPr>
        <b/>
        <sz val="12"/>
        <rFont val="Arial Narrow"/>
        <family val="2"/>
        <charset val="204"/>
      </rPr>
      <t>банта</t>
    </r>
    <r>
      <rPr>
        <sz val="12"/>
        <rFont val="Arial Narrow"/>
        <family val="2"/>
        <charset val="204"/>
      </rPr>
      <t xml:space="preserve">": нанесение клея НК на края (бант), петли, центр, загибание, сушка, дубл. </t>
    </r>
  </si>
  <si>
    <r>
      <t xml:space="preserve">Строчка канта ЧПР </t>
    </r>
    <r>
      <rPr>
        <b/>
        <i/>
        <sz val="12"/>
        <rFont val="Arial Narrow"/>
        <family val="2"/>
        <charset val="204"/>
      </rPr>
      <t xml:space="preserve">2-мя парал. стр. с одноврем.обрезкой </t>
    </r>
    <r>
      <rPr>
        <sz val="12"/>
        <rFont val="Arial Narrow"/>
        <family val="2"/>
        <charset val="204"/>
      </rPr>
      <t xml:space="preserve"> к/п,  "вилькро", закреп. шва, обрезка ниток </t>
    </r>
  </si>
  <si>
    <r>
      <t xml:space="preserve">на сборку заготовки туфель      </t>
    </r>
    <r>
      <rPr>
        <sz val="12"/>
        <color rgb="FF0000FF"/>
        <rFont val="Arial Narrow"/>
        <family val="2"/>
        <charset val="204"/>
      </rPr>
      <t xml:space="preserve"> мод. </t>
    </r>
    <r>
      <rPr>
        <b/>
        <sz val="12"/>
        <color rgb="FF0000FF"/>
        <rFont val="Arial Narrow"/>
        <family val="2"/>
        <charset val="204"/>
      </rPr>
      <t>0776</t>
    </r>
  </si>
  <si>
    <r>
      <t>Разметка деталей верха (декоративная строчка) (</t>
    </r>
    <r>
      <rPr>
        <b/>
        <i/>
        <sz val="12"/>
        <rFont val="Arial Narrow"/>
        <family val="2"/>
        <charset val="204"/>
      </rPr>
      <t>спец. заказ</t>
    </r>
    <r>
      <rPr>
        <sz val="12"/>
        <rFont val="Arial Narrow"/>
        <family val="2"/>
        <charset val="204"/>
      </rPr>
      <t>)</t>
    </r>
  </si>
  <si>
    <r>
      <t>Строчка декоративных линий 2-мя парал.стр. согласно образца, закрепление шва, обрезка ниток (2уч./1п.) (</t>
    </r>
    <r>
      <rPr>
        <b/>
        <i/>
        <sz val="12"/>
        <rFont val="Arial Narrow"/>
        <family val="2"/>
        <charset val="204"/>
      </rPr>
      <t>спец. заказ</t>
    </r>
    <r>
      <rPr>
        <sz val="12"/>
        <rFont val="Arial Narrow"/>
        <family val="2"/>
        <charset val="204"/>
      </rPr>
      <t>)</t>
    </r>
  </si>
  <si>
    <r>
      <t>Нанесение клея НК на резинку  (</t>
    </r>
    <r>
      <rPr>
        <b/>
        <i/>
        <sz val="12"/>
        <rFont val="Arial Narrow"/>
        <family val="2"/>
        <charset val="204"/>
      </rPr>
      <t>4д./1п.</t>
    </r>
    <r>
      <rPr>
        <sz val="12"/>
        <rFont val="Arial Narrow"/>
        <family val="2"/>
        <charset val="204"/>
      </rPr>
      <t xml:space="preserve">), берцы по краю, сушка, дублирование   </t>
    </r>
  </si>
  <si>
    <r>
      <t>Нанесение клея НК на резинку  (</t>
    </r>
    <r>
      <rPr>
        <b/>
        <i/>
        <sz val="12"/>
        <rFont val="Arial Narrow"/>
        <family val="2"/>
        <charset val="204"/>
      </rPr>
      <t>4д./1п.</t>
    </r>
    <r>
      <rPr>
        <sz val="12"/>
        <rFont val="Arial Narrow"/>
        <family val="2"/>
        <charset val="204"/>
      </rPr>
      <t xml:space="preserve">), союзку по краю, сушка, дублирование берцев с союзкой   </t>
    </r>
  </si>
  <si>
    <r>
      <t>Обрезка излишков к/п вручную (</t>
    </r>
    <r>
      <rPr>
        <i/>
        <sz val="12"/>
        <rFont val="Arial Narrow"/>
        <family val="2"/>
        <charset val="204"/>
      </rPr>
      <t>кант союзки, резинка</t>
    </r>
    <r>
      <rPr>
        <sz val="12"/>
        <rFont val="Arial Narrow"/>
        <family val="2"/>
        <charset val="204"/>
      </rPr>
      <t>)</t>
    </r>
  </si>
  <si>
    <r>
      <t xml:space="preserve">на сборку заготовки туфель летних   </t>
    </r>
    <r>
      <rPr>
        <b/>
        <sz val="12"/>
        <color rgb="FF0000FF"/>
        <rFont val="Arial Narrow"/>
        <family val="2"/>
        <charset val="204"/>
      </rPr>
      <t>мод. 0937, 1637, 0936, 1536</t>
    </r>
  </si>
  <si>
    <r>
      <t>Наклеивание укреп. тесьмы на детали верха, ЧПР, разрезка тесьмы(14уч.)</t>
    </r>
    <r>
      <rPr>
        <b/>
        <sz val="12"/>
        <rFont val="Arial Narrow"/>
        <family val="2"/>
        <charset val="204"/>
      </rPr>
      <t xml:space="preserve">. </t>
    </r>
  </si>
  <si>
    <r>
      <t xml:space="preserve">Настрачивание </t>
    </r>
    <r>
      <rPr>
        <b/>
        <sz val="12"/>
        <rFont val="Arial Narrow"/>
        <family val="2"/>
        <charset val="204"/>
      </rPr>
      <t>КП</t>
    </r>
    <r>
      <rPr>
        <sz val="12"/>
        <rFont val="Arial Narrow"/>
        <family val="2"/>
        <charset val="204"/>
      </rPr>
      <t xml:space="preserve"> под задинку на </t>
    </r>
    <r>
      <rPr>
        <b/>
        <sz val="12"/>
        <rFont val="Arial Narrow"/>
        <family val="2"/>
        <charset val="204"/>
      </rPr>
      <t>КП</t>
    </r>
    <r>
      <rPr>
        <sz val="12"/>
        <rFont val="Arial Narrow"/>
        <family val="2"/>
        <charset val="204"/>
      </rPr>
      <t xml:space="preserve"> под союзку одноряд.стр., закреп. шва, обрезка ниток (</t>
    </r>
    <r>
      <rPr>
        <b/>
        <sz val="12"/>
        <rFont val="Arial Narrow"/>
        <family val="2"/>
        <charset val="204"/>
      </rPr>
      <t>4уч.</t>
    </r>
    <r>
      <rPr>
        <sz val="12"/>
        <rFont val="Arial Narrow"/>
        <family val="2"/>
        <charset val="204"/>
      </rPr>
      <t>/1п.)</t>
    </r>
  </si>
  <si>
    <r>
      <t xml:space="preserve">Нанесение клея НК на верхние края м.канта под выворотку, сушка, </t>
    </r>
    <r>
      <rPr>
        <i/>
        <sz val="12"/>
        <rFont val="Arial Narrow"/>
        <family val="2"/>
        <charset val="204"/>
      </rPr>
      <t>загибка верхнего края м. канта под выворотку, околач.,</t>
    </r>
    <r>
      <rPr>
        <sz val="12"/>
        <rFont val="Arial Narrow"/>
        <family val="2"/>
        <charset val="204"/>
      </rPr>
      <t xml:space="preserve"> нанесение клея НК на узел.верха, узел. к/п, поролон, сушка, простилание поролона, выворач., форм. м.канта, дубл.</t>
    </r>
  </si>
  <si>
    <r>
      <t xml:space="preserve">Строчка канта ЧПР </t>
    </r>
    <r>
      <rPr>
        <b/>
        <i/>
        <sz val="12"/>
        <rFont val="Arial Narrow"/>
        <family val="2"/>
        <charset val="204"/>
      </rPr>
      <t>2-мя парал.стр</t>
    </r>
    <r>
      <rPr>
        <sz val="12"/>
        <rFont val="Arial Narrow"/>
        <family val="2"/>
        <charset val="204"/>
      </rPr>
      <t>., обстрачивание "велькро" О-обр.стр., обрезка "вилькро" вручную, обрезка ниток (</t>
    </r>
    <r>
      <rPr>
        <b/>
        <sz val="12"/>
        <rFont val="Arial Narrow"/>
        <family val="2"/>
        <charset val="204"/>
      </rPr>
      <t>4д</t>
    </r>
    <r>
      <rPr>
        <sz val="12"/>
        <rFont val="Arial Narrow"/>
        <family val="2"/>
        <charset val="204"/>
      </rPr>
      <t>./1п.)</t>
    </r>
  </si>
  <si>
    <r>
      <t>Обрезка излишков к/п вручную (</t>
    </r>
    <r>
      <rPr>
        <i/>
        <sz val="12"/>
        <rFont val="Arial Narrow"/>
        <family val="2"/>
        <charset val="204"/>
      </rPr>
      <t>подрезать</t>
    </r>
    <r>
      <rPr>
        <sz val="12"/>
        <rFont val="Arial Narrow"/>
        <family val="2"/>
        <charset val="204"/>
      </rPr>
      <t>)</t>
    </r>
  </si>
  <si>
    <r>
      <t xml:space="preserve">Обстрачивание стелек, </t>
    </r>
    <r>
      <rPr>
        <b/>
        <i/>
        <sz val="12"/>
        <rFont val="Arial Narrow"/>
        <family val="2"/>
        <charset val="204"/>
      </rPr>
      <t>перетягивание</t>
    </r>
    <r>
      <rPr>
        <sz val="12"/>
        <rFont val="Arial Narrow"/>
        <family val="2"/>
        <charset val="204"/>
      </rPr>
      <t xml:space="preserve">, обрезка ниток </t>
    </r>
  </si>
  <si>
    <r>
      <t xml:space="preserve">Строчка канта заготовки </t>
    </r>
    <r>
      <rPr>
        <b/>
        <i/>
        <sz val="12"/>
        <rFont val="Arial Narrow"/>
        <family val="2"/>
        <charset val="204"/>
      </rPr>
      <t>без обрезки к/п</t>
    </r>
    <r>
      <rPr>
        <sz val="12"/>
        <rFont val="Arial Narrow"/>
        <family val="2"/>
        <charset val="204"/>
      </rPr>
      <t>, закреп. шва, обрезка ниток.</t>
    </r>
  </si>
  <si>
    <r>
      <t xml:space="preserve">Обрезка излишков к/п </t>
    </r>
    <r>
      <rPr>
        <i/>
        <sz val="12"/>
        <rFont val="Arial Narrow"/>
        <family val="2"/>
        <charset val="204"/>
      </rPr>
      <t>вручную</t>
    </r>
    <r>
      <rPr>
        <sz val="12"/>
        <rFont val="Arial Narrow"/>
        <family val="2"/>
        <charset val="204"/>
      </rPr>
      <t xml:space="preserve"> </t>
    </r>
  </si>
  <si>
    <r>
      <t xml:space="preserve">на сборку заготовки ботинок дошкольных   </t>
    </r>
    <r>
      <rPr>
        <sz val="12"/>
        <color rgb="FF0000FF"/>
        <rFont val="Arial Narrow"/>
        <family val="2"/>
        <charset val="204"/>
      </rPr>
      <t xml:space="preserve">мод. </t>
    </r>
    <r>
      <rPr>
        <b/>
        <sz val="12"/>
        <color rgb="FF0000FF"/>
        <rFont val="Arial Narrow"/>
        <family val="2"/>
        <charset val="204"/>
      </rPr>
      <t>1318, мод. 1319</t>
    </r>
  </si>
  <si>
    <r>
      <t xml:space="preserve">Настрачивание </t>
    </r>
    <r>
      <rPr>
        <b/>
        <sz val="12"/>
        <rFont val="Arial Narrow"/>
        <family val="2"/>
        <charset val="204"/>
      </rPr>
      <t>к/кармана на ТП</t>
    </r>
    <r>
      <rPr>
        <sz val="12"/>
        <rFont val="Arial Narrow"/>
        <family val="2"/>
        <charset val="204"/>
      </rPr>
      <t xml:space="preserve"> под берцы одноряд.стр., закреп. шва, обрезка излишков к/п, обрезка ниток (2уч./1п.)</t>
    </r>
  </si>
  <si>
    <r>
      <t xml:space="preserve">на раскрой и сборку заготовки   </t>
    </r>
    <r>
      <rPr>
        <sz val="12"/>
        <color rgb="FF0000FF"/>
        <rFont val="Arial Narrow"/>
        <family val="2"/>
        <charset val="204"/>
      </rPr>
      <t>крепёжа для колясок "Башмачок"</t>
    </r>
  </si>
  <si>
    <r>
      <t>Раскрой к/п на прессе</t>
    </r>
    <r>
      <rPr>
        <b/>
        <sz val="12"/>
        <rFont val="Arial Narrow"/>
        <family val="2"/>
        <charset val="204"/>
      </rPr>
      <t xml:space="preserve"> </t>
    </r>
    <r>
      <rPr>
        <sz val="12"/>
        <rFont val="Arial Narrow"/>
        <family val="2"/>
        <charset val="204"/>
      </rPr>
      <t xml:space="preserve"> (8д./1п.) </t>
    </r>
  </si>
  <si>
    <r>
      <t>Раскрой термобязи в 4</t>
    </r>
    <r>
      <rPr>
        <b/>
        <sz val="12"/>
        <rFont val="Arial Narrow"/>
        <family val="2"/>
        <charset val="204"/>
      </rPr>
      <t xml:space="preserve"> сл</t>
    </r>
    <r>
      <rPr>
        <sz val="12"/>
        <rFont val="Arial Narrow"/>
        <family val="2"/>
        <charset val="204"/>
      </rPr>
      <t>. на дет. м/п     (12</t>
    </r>
    <r>
      <rPr>
        <b/>
        <sz val="12"/>
        <rFont val="Arial Narrow"/>
        <family val="2"/>
        <charset val="204"/>
      </rPr>
      <t>д.</t>
    </r>
    <r>
      <rPr>
        <sz val="12"/>
        <rFont val="Arial Narrow"/>
        <family val="2"/>
        <charset val="204"/>
      </rPr>
      <t>)</t>
    </r>
  </si>
  <si>
    <r>
      <t>Раскрой ТИПАР в 4 сл. (4д./1п.)  (</t>
    </r>
    <r>
      <rPr>
        <b/>
        <i/>
        <sz val="12"/>
        <rFont val="Arial Narrow"/>
        <family val="2"/>
        <charset val="204"/>
      </rPr>
      <t>меж/подбл.</t>
    </r>
    <r>
      <rPr>
        <sz val="12"/>
        <rFont val="Arial Narrow"/>
        <family val="2"/>
        <charset val="204"/>
      </rPr>
      <t>)</t>
    </r>
  </si>
  <si>
    <r>
      <t>Спускание краев дет.</t>
    </r>
    <r>
      <rPr>
        <b/>
        <sz val="12"/>
        <rFont val="Arial Narrow"/>
        <family val="2"/>
        <charset val="204"/>
      </rPr>
      <t xml:space="preserve"> меха</t>
    </r>
    <r>
      <rPr>
        <sz val="12"/>
        <rFont val="Arial Narrow"/>
        <family val="2"/>
        <charset val="204"/>
      </rPr>
      <t xml:space="preserve"> (стр.-14уч., ТШ-4уч., затяжка-8уч.)</t>
    </r>
  </si>
  <si>
    <r>
      <t xml:space="preserve">Раскрой </t>
    </r>
    <r>
      <rPr>
        <b/>
        <sz val="12"/>
        <rFont val="Arial Narrow"/>
        <family val="2"/>
        <charset val="204"/>
      </rPr>
      <t>нубука</t>
    </r>
    <r>
      <rPr>
        <sz val="12"/>
        <rFont val="Arial Narrow"/>
        <family val="2"/>
        <charset val="204"/>
      </rPr>
      <t xml:space="preserve"> на дет. верха (24 д.) </t>
    </r>
  </si>
  <si>
    <r>
      <t xml:space="preserve">Окрашивание краев деталей верха  </t>
    </r>
    <r>
      <rPr>
        <b/>
        <sz val="12"/>
        <rFont val="Arial Narrow"/>
        <family val="2"/>
        <charset val="204"/>
      </rPr>
      <t xml:space="preserve"> 24уч.</t>
    </r>
  </si>
  <si>
    <r>
      <t xml:space="preserve">Раскрой </t>
    </r>
    <r>
      <rPr>
        <b/>
        <sz val="12"/>
        <rFont val="Arial Narrow"/>
        <family val="2"/>
        <charset val="204"/>
      </rPr>
      <t>меха трикотаж</t>
    </r>
    <r>
      <rPr>
        <sz val="12"/>
        <rFont val="Arial Narrow"/>
        <family val="2"/>
        <charset val="204"/>
      </rPr>
      <t>. на дет. подкл. в 2 сл.(</t>
    </r>
    <r>
      <rPr>
        <b/>
        <sz val="12"/>
        <rFont val="Arial Narrow"/>
        <family val="2"/>
        <charset val="204"/>
      </rPr>
      <t>10д./1п.)</t>
    </r>
  </si>
  <si>
    <r>
      <t xml:space="preserve">Спускание краев дет. </t>
    </r>
    <r>
      <rPr>
        <b/>
        <sz val="12"/>
        <rFont val="Arial Narrow"/>
        <family val="2"/>
        <charset val="204"/>
      </rPr>
      <t>меха</t>
    </r>
    <r>
      <rPr>
        <sz val="12"/>
        <rFont val="Arial Narrow"/>
        <family val="2"/>
        <charset val="204"/>
      </rPr>
      <t xml:space="preserve"> (стр.-10уч., ТШ-4уч., затяжка-8уч.)</t>
    </r>
  </si>
  <si>
    <r>
      <t xml:space="preserve">Окрашивание краев деталей верха  </t>
    </r>
    <r>
      <rPr>
        <b/>
        <sz val="12"/>
        <rFont val="Arial Narrow"/>
        <family val="2"/>
        <charset val="204"/>
      </rPr>
      <t xml:space="preserve"> 40уч.</t>
    </r>
  </si>
  <si>
    <r>
      <t xml:space="preserve">Выравнивание дет. к/п (10д./1п.) </t>
    </r>
    <r>
      <rPr>
        <b/>
        <sz val="12"/>
        <rFont val="Arial Narrow"/>
        <family val="2"/>
        <charset val="204"/>
      </rPr>
      <t>(</t>
    </r>
    <r>
      <rPr>
        <b/>
        <i/>
        <sz val="12"/>
        <rFont val="Arial Narrow"/>
        <family val="2"/>
        <charset val="204"/>
      </rPr>
      <t>с карманом</t>
    </r>
    <r>
      <rPr>
        <b/>
        <sz val="12"/>
        <rFont val="Arial Narrow"/>
        <family val="2"/>
        <charset val="204"/>
      </rPr>
      <t>)</t>
    </r>
  </si>
  <si>
    <r>
      <t xml:space="preserve">Раскрой меха трикотаж. на дет. подкл. в 2 слоя (10д./1п.) </t>
    </r>
    <r>
      <rPr>
        <b/>
        <sz val="12"/>
        <rFont val="Arial Narrow"/>
        <family val="2"/>
        <charset val="204"/>
      </rPr>
      <t>мод.2242</t>
    </r>
  </si>
  <si>
    <r>
      <t>Окрашивание краев дет. верха</t>
    </r>
    <r>
      <rPr>
        <b/>
        <sz val="12"/>
        <rFont val="Arial Narrow"/>
        <family val="2"/>
        <charset val="204"/>
      </rPr>
      <t xml:space="preserve"> 12уч.</t>
    </r>
  </si>
  <si>
    <r>
      <t xml:space="preserve">Раскрой меха п/шерсть на дет. подкл. в 2 слоя (10д./1п.) </t>
    </r>
    <r>
      <rPr>
        <b/>
        <sz val="12"/>
        <rFont val="Arial Narrow"/>
        <family val="2"/>
        <charset val="204"/>
      </rPr>
      <t>мод.2252</t>
    </r>
  </si>
  <si>
    <r>
      <t>Спускание краев дет.</t>
    </r>
    <r>
      <rPr>
        <b/>
        <sz val="12"/>
        <rFont val="Arial Narrow"/>
        <family val="2"/>
        <charset val="204"/>
      </rPr>
      <t xml:space="preserve"> меха</t>
    </r>
    <r>
      <rPr>
        <sz val="12"/>
        <rFont val="Arial Narrow"/>
        <family val="2"/>
        <charset val="204"/>
      </rPr>
      <t xml:space="preserve"> (стр.-20уч., ТШ-4уч., затяжка-6уч.)</t>
    </r>
    <r>
      <rPr>
        <b/>
        <sz val="12"/>
        <rFont val="Arial Narrow"/>
        <family val="2"/>
        <charset val="204"/>
      </rPr>
      <t xml:space="preserve"> мод.2252</t>
    </r>
  </si>
  <si>
    <r>
      <t xml:space="preserve">Раскрой </t>
    </r>
    <r>
      <rPr>
        <b/>
        <sz val="12"/>
        <rFont val="Arial Narrow"/>
        <family val="2"/>
        <charset val="204"/>
      </rPr>
      <t xml:space="preserve">меха трикотажного </t>
    </r>
    <r>
      <rPr>
        <sz val="12"/>
        <rFont val="Arial Narrow"/>
        <family val="2"/>
        <charset val="204"/>
      </rPr>
      <t>на дет. подкл. в 2 слоя (8д./1п.)</t>
    </r>
  </si>
  <si>
    <r>
      <t xml:space="preserve">Окрашивание краев дет. верха  </t>
    </r>
    <r>
      <rPr>
        <b/>
        <sz val="12"/>
        <rFont val="Arial Narrow"/>
        <family val="2"/>
        <charset val="204"/>
      </rPr>
      <t xml:space="preserve"> 20уч.</t>
    </r>
  </si>
  <si>
    <r>
      <t>Раскрой к/п на прессе</t>
    </r>
    <r>
      <rPr>
        <b/>
        <sz val="12"/>
        <rFont val="Arial Narrow"/>
        <family val="2"/>
        <charset val="204"/>
      </rPr>
      <t xml:space="preserve"> </t>
    </r>
    <r>
      <rPr>
        <sz val="12"/>
        <rFont val="Arial Narrow"/>
        <family val="2"/>
        <charset val="204"/>
      </rPr>
      <t xml:space="preserve"> (10д./1п.) </t>
    </r>
  </si>
  <si>
    <r>
      <t xml:space="preserve">Окрашивание краев деталей верха  </t>
    </r>
    <r>
      <rPr>
        <b/>
        <sz val="12"/>
        <rFont val="Arial Narrow"/>
        <family val="2"/>
        <charset val="204"/>
      </rPr>
      <t xml:space="preserve"> 34уч.</t>
    </r>
  </si>
  <si>
    <r>
      <t>Спускание краев дет. нубука  (</t>
    </r>
    <r>
      <rPr>
        <i/>
        <sz val="12"/>
        <rFont val="Arial Narrow"/>
        <family val="2"/>
        <charset val="204"/>
      </rPr>
      <t>карман</t>
    </r>
    <r>
      <rPr>
        <sz val="12"/>
        <rFont val="Arial Narrow"/>
        <family val="2"/>
        <charset val="204"/>
      </rPr>
      <t xml:space="preserve"> - по периметру)</t>
    </r>
  </si>
  <si>
    <r>
      <t xml:space="preserve">Окрашивание краев деталей верха  </t>
    </r>
    <r>
      <rPr>
        <b/>
        <sz val="12"/>
        <rFont val="Arial Narrow"/>
        <family val="2"/>
        <charset val="204"/>
      </rPr>
      <t xml:space="preserve"> 8уч.</t>
    </r>
  </si>
  <si>
    <r>
      <t>Раскрой термобязи на дет. м/п в 8</t>
    </r>
    <r>
      <rPr>
        <b/>
        <sz val="12"/>
        <rFont val="Arial Narrow"/>
        <family val="2"/>
        <charset val="204"/>
      </rPr>
      <t>сл.</t>
    </r>
    <r>
      <rPr>
        <sz val="12"/>
        <rFont val="Arial Narrow"/>
        <family val="2"/>
        <charset val="204"/>
      </rPr>
      <t xml:space="preserve"> (12д./1п.)</t>
    </r>
  </si>
  <si>
    <r>
      <t>Раскрой термобязи на дет. м/п в 20</t>
    </r>
    <r>
      <rPr>
        <b/>
        <sz val="12"/>
        <rFont val="Arial Narrow"/>
        <family val="2"/>
        <charset val="204"/>
      </rPr>
      <t>сл.</t>
    </r>
    <r>
      <rPr>
        <sz val="12"/>
        <rFont val="Arial Narrow"/>
        <family val="2"/>
        <charset val="204"/>
      </rPr>
      <t xml:space="preserve"> (12д./1п.)</t>
    </r>
  </si>
  <si>
    <r>
      <t xml:space="preserve">Раскрой КП   </t>
    </r>
    <r>
      <rPr>
        <b/>
        <sz val="12"/>
        <rFont val="Arial Narrow"/>
        <family val="2"/>
        <charset val="204"/>
      </rPr>
      <t xml:space="preserve">  </t>
    </r>
    <r>
      <rPr>
        <sz val="12"/>
        <rFont val="Arial Narrow"/>
        <family val="2"/>
        <charset val="204"/>
      </rPr>
      <t xml:space="preserve"> (8 д./1п.)</t>
    </r>
  </si>
  <si>
    <r>
      <t xml:space="preserve">Спускание краев дет. </t>
    </r>
    <r>
      <rPr>
        <b/>
        <sz val="12"/>
        <rFont val="Arial Narrow"/>
        <family val="2"/>
        <charset val="204"/>
      </rPr>
      <t xml:space="preserve">КП - </t>
    </r>
    <r>
      <rPr>
        <b/>
        <i/>
        <sz val="12"/>
        <rFont val="Arial Narrow"/>
        <family val="2"/>
        <charset val="204"/>
      </rPr>
      <t>карман</t>
    </r>
    <r>
      <rPr>
        <sz val="12"/>
        <rFont val="Arial Narrow"/>
        <family val="2"/>
        <charset val="204"/>
      </rPr>
      <t xml:space="preserve"> (</t>
    </r>
    <r>
      <rPr>
        <b/>
        <i/>
        <sz val="12"/>
        <rFont val="Arial Narrow"/>
        <family val="2"/>
        <charset val="204"/>
      </rPr>
      <t>крашеный</t>
    </r>
    <r>
      <rPr>
        <sz val="12"/>
        <rFont val="Arial Narrow"/>
        <family val="2"/>
        <charset val="204"/>
      </rPr>
      <t>) (зат.-2уч.)</t>
    </r>
  </si>
  <si>
    <r>
      <t xml:space="preserve">на раскрой и обработку  ботинок для девочек  </t>
    </r>
    <r>
      <rPr>
        <b/>
        <sz val="12"/>
        <color indexed="12"/>
        <rFont val="Arial Narrow"/>
        <family val="2"/>
        <charset val="204"/>
      </rPr>
      <t>мод. 2001, 1341</t>
    </r>
  </si>
  <si>
    <r>
      <t>на сборку заготовки ботинок  для девочек</t>
    </r>
    <r>
      <rPr>
        <sz val="12"/>
        <color indexed="12"/>
        <rFont val="Arial Narrow"/>
        <family val="2"/>
        <charset val="204"/>
      </rPr>
      <t xml:space="preserve"> </t>
    </r>
    <r>
      <rPr>
        <b/>
        <sz val="12"/>
        <color indexed="12"/>
        <rFont val="Arial Narrow"/>
        <family val="2"/>
        <charset val="204"/>
      </rPr>
      <t>мод. 2001, мод. 1341</t>
    </r>
  </si>
  <si>
    <r>
      <t>на раскрой и обработку  полуботинок для школьников</t>
    </r>
    <r>
      <rPr>
        <b/>
        <sz val="12"/>
        <color indexed="12"/>
        <rFont val="Arial Narrow"/>
        <family val="2"/>
        <charset val="204"/>
      </rPr>
      <t xml:space="preserve"> мод.0608, 0718</t>
    </r>
  </si>
  <si>
    <r>
      <t xml:space="preserve">на раскрой и обработку  полуботинок школьных  </t>
    </r>
    <r>
      <rPr>
        <b/>
        <sz val="12"/>
        <color indexed="12"/>
        <rFont val="Arial Narrow"/>
        <family val="2"/>
        <charset val="204"/>
      </rPr>
      <t xml:space="preserve"> мод. 0701, 0714</t>
    </r>
  </si>
  <si>
    <r>
      <t xml:space="preserve">на раскрой и обработку  туфель домашних женских, мужских </t>
    </r>
    <r>
      <rPr>
        <b/>
        <sz val="12"/>
        <color indexed="12"/>
        <rFont val="Arial Narrow"/>
        <family val="2"/>
        <charset val="204"/>
      </rPr>
      <t xml:space="preserve"> мод. 2301, 2401</t>
    </r>
  </si>
  <si>
    <r>
      <t xml:space="preserve">мод. 2301 </t>
    </r>
    <r>
      <rPr>
        <sz val="12"/>
        <rFont val="Arial Narrow"/>
        <family val="2"/>
        <charset val="204"/>
      </rPr>
      <t xml:space="preserve"> хром+текстильная подкладка</t>
    </r>
  </si>
  <si>
    <r>
      <t>мод. 2401</t>
    </r>
    <r>
      <rPr>
        <sz val="12"/>
        <rFont val="Arial Narrow"/>
        <family val="2"/>
        <charset val="204"/>
      </rPr>
      <t xml:space="preserve">  хром+текстильная подкладка</t>
    </r>
  </si>
  <si>
    <r>
      <t>Разруб термопл. материала в 2 слоя на</t>
    </r>
    <r>
      <rPr>
        <b/>
        <sz val="12"/>
        <rFont val="Arial Narrow"/>
        <family val="2"/>
        <charset val="204"/>
      </rPr>
      <t xml:space="preserve"> задники </t>
    </r>
  </si>
  <si>
    <r>
      <t xml:space="preserve"> Разруб термопл. материала в 2 слоя на</t>
    </r>
    <r>
      <rPr>
        <b/>
        <sz val="12"/>
        <rFont val="Arial Narrow"/>
        <family val="2"/>
        <charset val="204"/>
      </rPr>
      <t xml:space="preserve"> подноски</t>
    </r>
  </si>
  <si>
    <r>
      <t xml:space="preserve">Спускание краев термопластического </t>
    </r>
    <r>
      <rPr>
        <b/>
        <sz val="12"/>
        <rFont val="Arial Narrow"/>
        <family val="2"/>
        <charset val="204"/>
      </rPr>
      <t>задника</t>
    </r>
  </si>
  <si>
    <r>
      <t>Спускание краев термопластического</t>
    </r>
    <r>
      <rPr>
        <b/>
        <sz val="12"/>
        <rFont val="Arial Narrow"/>
        <family val="2"/>
        <charset val="204"/>
      </rPr>
      <t xml:space="preserve"> подноска</t>
    </r>
  </si>
  <si>
    <r>
      <t xml:space="preserve"> Раскрой латекса в 2 слоя на дет. </t>
    </r>
    <r>
      <rPr>
        <b/>
        <sz val="12"/>
        <rFont val="Arial Narrow"/>
        <family val="2"/>
        <charset val="204"/>
      </rPr>
      <t>геленка</t>
    </r>
    <r>
      <rPr>
        <sz val="12"/>
        <rFont val="Arial Narrow"/>
        <family val="2"/>
        <charset val="204"/>
      </rPr>
      <t xml:space="preserve"> (2 д./1п.) - спарен.резак</t>
    </r>
  </si>
  <si>
    <r>
      <t xml:space="preserve">Наклеивание </t>
    </r>
    <r>
      <rPr>
        <b/>
        <sz val="12"/>
        <rFont val="Arial Narrow"/>
        <family val="2"/>
        <charset val="204"/>
      </rPr>
      <t>геленка (п/стельки)</t>
    </r>
    <r>
      <rPr>
        <sz val="12"/>
        <rFont val="Arial Narrow"/>
        <family val="2"/>
        <charset val="204"/>
      </rPr>
      <t xml:space="preserve"> из латекса на стельку, отклеивание от бумаги</t>
    </r>
  </si>
  <si>
    <r>
      <t xml:space="preserve"> Раскрой ватина в </t>
    </r>
    <r>
      <rPr>
        <b/>
        <sz val="12"/>
        <rFont val="Arial Narrow"/>
        <family val="2"/>
        <charset val="204"/>
      </rPr>
      <t>4 слоя</t>
    </r>
    <r>
      <rPr>
        <sz val="12"/>
        <rFont val="Arial Narrow"/>
        <family val="2"/>
        <charset val="204"/>
      </rPr>
      <t xml:space="preserve"> на дет. простилки</t>
    </r>
  </si>
  <si>
    <r>
      <t xml:space="preserve">Маркировка реквизитов на </t>
    </r>
    <r>
      <rPr>
        <b/>
        <sz val="12"/>
        <rFont val="Arial Narrow"/>
        <family val="2"/>
        <charset val="204"/>
      </rPr>
      <t>к/п</t>
    </r>
  </si>
  <si>
    <r>
      <t xml:space="preserve">на раскрой и обработку  полуботинок для школьников </t>
    </r>
    <r>
      <rPr>
        <b/>
        <sz val="12"/>
        <color rgb="FF0000FF"/>
        <rFont val="Arial Narrow"/>
        <family val="2"/>
        <charset val="204"/>
      </rPr>
      <t>мод. 0713</t>
    </r>
  </si>
  <si>
    <r>
      <t xml:space="preserve"> Разруб термопл. материала в 2 слоя на </t>
    </r>
    <r>
      <rPr>
        <b/>
        <sz val="12"/>
        <rFont val="Arial Narrow"/>
        <family val="2"/>
        <charset val="204"/>
      </rPr>
      <t xml:space="preserve">задники </t>
    </r>
  </si>
  <si>
    <r>
      <t xml:space="preserve">Раскрой латекса в 2 слоя на дет. геленка (2 д./1п.) - </t>
    </r>
    <r>
      <rPr>
        <b/>
        <sz val="12"/>
        <rFont val="Arial Narrow"/>
        <family val="2"/>
        <charset val="204"/>
      </rPr>
      <t>спарен.резак</t>
    </r>
  </si>
  <si>
    <r>
      <t>Раскрой ватина в</t>
    </r>
    <r>
      <rPr>
        <b/>
        <sz val="12"/>
        <rFont val="Arial Narrow"/>
        <family val="2"/>
        <charset val="204"/>
      </rPr>
      <t xml:space="preserve"> 4 слоя</t>
    </r>
    <r>
      <rPr>
        <sz val="12"/>
        <rFont val="Arial Narrow"/>
        <family val="2"/>
        <charset val="204"/>
      </rPr>
      <t xml:space="preserve"> на детали простилки</t>
    </r>
  </si>
  <si>
    <r>
      <t xml:space="preserve">Наклеивание </t>
    </r>
    <r>
      <rPr>
        <b/>
        <sz val="12"/>
        <rFont val="Arial Narrow"/>
        <family val="2"/>
        <charset val="204"/>
      </rPr>
      <t xml:space="preserve">геленка </t>
    </r>
    <r>
      <rPr>
        <sz val="12"/>
        <rFont val="Arial Narrow"/>
        <family val="2"/>
        <charset val="204"/>
      </rPr>
      <t xml:space="preserve"> из латекса на стельку, отклеивание от бумаги</t>
    </r>
  </si>
  <si>
    <r>
      <t>на сборку заготовки полуботинок для школьников</t>
    </r>
    <r>
      <rPr>
        <sz val="12"/>
        <color indexed="12"/>
        <rFont val="Arial Narrow"/>
        <family val="2"/>
        <charset val="204"/>
      </rPr>
      <t xml:space="preserve"> </t>
    </r>
    <r>
      <rPr>
        <b/>
        <sz val="12"/>
        <color indexed="12"/>
        <rFont val="Arial Narrow"/>
        <family val="2"/>
        <charset val="204"/>
      </rPr>
      <t>мод. 0713</t>
    </r>
  </si>
  <si>
    <r>
      <t xml:space="preserve">на раскрой и обработку </t>
    </r>
    <r>
      <rPr>
        <b/>
        <sz val="12"/>
        <color rgb="FF0000FF"/>
        <rFont val="Arial Narrow"/>
        <family val="2"/>
        <charset val="204"/>
      </rPr>
      <t>туфель летних для школьниц</t>
    </r>
    <r>
      <rPr>
        <sz val="12"/>
        <rFont val="Arial Narrow"/>
        <family val="2"/>
        <charset val="204"/>
      </rPr>
      <t xml:space="preserve"> </t>
    </r>
    <r>
      <rPr>
        <b/>
        <sz val="12"/>
        <color rgb="FF0000FF"/>
        <rFont val="Arial Narrow"/>
        <family val="2"/>
        <charset val="204"/>
      </rPr>
      <t>мод. 1503</t>
    </r>
  </si>
  <si>
    <r>
      <t>Раскрой латекса в 2 слоя на дет. геленка (2 д./1п.)</t>
    </r>
    <r>
      <rPr>
        <b/>
        <sz val="12"/>
        <rFont val="Arial Narrow"/>
        <family val="2"/>
        <charset val="204"/>
      </rPr>
      <t xml:space="preserve"> спар.резак</t>
    </r>
  </si>
  <si>
    <r>
      <t xml:space="preserve">на сборку заготовки </t>
    </r>
    <r>
      <rPr>
        <b/>
        <sz val="12"/>
        <color rgb="FF0000FF"/>
        <rFont val="Arial Narrow"/>
        <family val="2"/>
        <charset val="204"/>
      </rPr>
      <t>туфель летних для школьниц мод. 1503</t>
    </r>
  </si>
  <si>
    <r>
      <t xml:space="preserve">Спускание краев дет. к/подкладки </t>
    </r>
    <r>
      <rPr>
        <b/>
        <sz val="12"/>
        <rFont val="Arial Narrow"/>
        <family val="2"/>
        <charset val="204"/>
      </rPr>
      <t xml:space="preserve"> </t>
    </r>
    <r>
      <rPr>
        <sz val="12"/>
        <rFont val="Arial Narrow"/>
        <family val="2"/>
        <charset val="204"/>
      </rPr>
      <t>(строчка - 4уч., выворотка - 8уч., под затяжку - 6 уч.)</t>
    </r>
  </si>
  <si>
    <r>
      <t>Раскрой термобязи в  2</t>
    </r>
    <r>
      <rPr>
        <b/>
        <sz val="12"/>
        <rFont val="Arial Narrow"/>
        <family val="2"/>
        <charset val="204"/>
      </rPr>
      <t>сл.</t>
    </r>
    <r>
      <rPr>
        <sz val="12"/>
        <rFont val="Arial Narrow"/>
        <family val="2"/>
        <charset val="204"/>
      </rPr>
      <t xml:space="preserve">  (2 д./1п.)</t>
    </r>
  </si>
  <si>
    <r>
      <t>Раскрой термобязи в  4</t>
    </r>
    <r>
      <rPr>
        <b/>
        <sz val="12"/>
        <rFont val="Arial Narrow"/>
        <family val="2"/>
        <charset val="204"/>
      </rPr>
      <t>сл.</t>
    </r>
    <r>
      <rPr>
        <sz val="12"/>
        <rFont val="Arial Narrow"/>
        <family val="2"/>
        <charset val="204"/>
      </rPr>
      <t xml:space="preserve">  (2 д./1п.)</t>
    </r>
  </si>
  <si>
    <r>
      <t xml:space="preserve">на сборку заготовки полуботинок  </t>
    </r>
    <r>
      <rPr>
        <sz val="12"/>
        <color indexed="12"/>
        <rFont val="Arial Narrow"/>
        <family val="2"/>
        <charset val="204"/>
      </rPr>
      <t xml:space="preserve"> мод.</t>
    </r>
    <r>
      <rPr>
        <b/>
        <sz val="12"/>
        <color indexed="12"/>
        <rFont val="Arial Narrow"/>
        <family val="2"/>
        <charset val="204"/>
      </rPr>
      <t xml:space="preserve"> 0632, 0770</t>
    </r>
  </si>
  <si>
    <r>
      <t xml:space="preserve">Затраты времени на 1пару, </t>
    </r>
    <r>
      <rPr>
        <b/>
        <sz val="12"/>
        <rFont val="Arial Narrow"/>
        <family val="2"/>
        <charset val="204"/>
      </rPr>
      <t>мин.</t>
    </r>
  </si>
  <si>
    <r>
      <t>на раскрой и обработку  полуботинок для школьников</t>
    </r>
    <r>
      <rPr>
        <b/>
        <sz val="11"/>
        <color indexed="12"/>
        <rFont val="Arial Narrow"/>
        <family val="2"/>
        <charset val="204"/>
      </rPr>
      <t xml:space="preserve"> мод.0632, 0770</t>
    </r>
  </si>
  <si>
    <r>
      <t xml:space="preserve">на сборку заготовки ботинок школьных   </t>
    </r>
    <r>
      <rPr>
        <b/>
        <sz val="12"/>
        <rFont val="Arial Narrow"/>
        <family val="2"/>
        <charset val="204"/>
      </rPr>
      <t>мод. 0610,0710</t>
    </r>
  </si>
  <si>
    <r>
      <t xml:space="preserve">на раскрой и обработку  ботинок для девочек  </t>
    </r>
    <r>
      <rPr>
        <b/>
        <sz val="12"/>
        <color indexed="12"/>
        <rFont val="Arial Narrow"/>
        <family val="2"/>
        <charset val="204"/>
      </rPr>
      <t>мод. 2003, 1342</t>
    </r>
  </si>
  <si>
    <r>
      <t>на сборку заготовки ботинок  для девочек</t>
    </r>
    <r>
      <rPr>
        <sz val="12"/>
        <color indexed="12"/>
        <rFont val="Arial Narrow"/>
        <family val="2"/>
        <charset val="204"/>
      </rPr>
      <t xml:space="preserve"> </t>
    </r>
    <r>
      <rPr>
        <b/>
        <sz val="12"/>
        <color indexed="12"/>
        <rFont val="Arial Narrow"/>
        <family val="2"/>
        <charset val="204"/>
      </rPr>
      <t>мод. 2003, мод. 1342</t>
    </r>
  </si>
  <si>
    <r>
      <t>на формованой подошве клеевого метода крепления  мод.</t>
    </r>
    <r>
      <rPr>
        <b/>
        <sz val="12"/>
        <color rgb="FF0000FF"/>
        <rFont val="Arial Narrow"/>
        <family val="2"/>
        <charset val="204"/>
      </rPr>
      <t>2144/1344</t>
    </r>
  </si>
  <si>
    <r>
      <t>Окрашивание краев дет.верха   32</t>
    </r>
    <r>
      <rPr>
        <b/>
        <sz val="12"/>
        <rFont val="Arial Narrow"/>
        <family val="2"/>
        <charset val="204"/>
      </rPr>
      <t>уч.</t>
    </r>
  </si>
  <si>
    <r>
      <t>Раскрой "флиса" на дет.подкладки в 2 слоя</t>
    </r>
    <r>
      <rPr>
        <b/>
        <sz val="12"/>
        <rFont val="Arial Narrow"/>
        <family val="2"/>
        <charset val="204"/>
      </rPr>
      <t xml:space="preserve">  </t>
    </r>
    <r>
      <rPr>
        <sz val="12"/>
        <rFont val="Arial Narrow"/>
        <family val="2"/>
        <charset val="204"/>
      </rPr>
      <t xml:space="preserve"> (8 д./1п.)</t>
    </r>
  </si>
  <si>
    <r>
      <t xml:space="preserve">Нанесение клеевой пленки на вклад.стельку из </t>
    </r>
    <r>
      <rPr>
        <b/>
        <sz val="12"/>
        <rFont val="Arial Narrow"/>
        <family val="2"/>
        <charset val="204"/>
      </rPr>
      <t xml:space="preserve">Флиса, </t>
    </r>
    <r>
      <rPr>
        <sz val="12"/>
        <rFont val="Arial Narrow"/>
        <family val="2"/>
        <charset val="204"/>
      </rPr>
      <t>разглаживание,комплектовка</t>
    </r>
  </si>
  <si>
    <t>Наклеивание укр. тесьмы на ремни, петлю (6уч./1п.), разрезка тесьмы</t>
  </si>
  <si>
    <t>Строчка декоративных линий на берцах,перетяжка нитей 4уч/пара</t>
  </si>
  <si>
    <t>Стачивание МП под берцы по заднему шву - 2уч/пара</t>
  </si>
  <si>
    <t>Настрачивание штаферки на МП под берцы 2уч/пара</t>
  </si>
  <si>
    <t>Настрачивание подблочников на МП под берцы,4уч/пара</t>
  </si>
  <si>
    <t>Настрачивание МП под язык на МП под союзку 2 уч/пара</t>
  </si>
  <si>
    <t>Нанесение клея НК на союзку,обсоюзку,сушка,дублировка</t>
  </si>
  <si>
    <t xml:space="preserve">Настрачивание обсоюзки на союзку первой строчкой </t>
  </si>
  <si>
    <t>Наклеивание м/подкладки на союзку 2 дет/пара</t>
  </si>
  <si>
    <t>Настрачивание обсоюзки на союзку второй строчкой</t>
  </si>
  <si>
    <t>Настрачивание союзки на язык 2 уч/пара</t>
  </si>
  <si>
    <t>Настрачивание петли на язык,4уч/пара,закрепление швов</t>
  </si>
  <si>
    <t>сх.433</t>
  </si>
  <si>
    <t>Нанесение клея НК на берцы,задинку, сушка, дублировка,6дет/пара</t>
  </si>
  <si>
    <t>Настрачивание задинки на берцы 2-мя парал.строчками</t>
  </si>
  <si>
    <t>сх.41</t>
  </si>
  <si>
    <t>Нанесение клея НК на берцы,мягкий кант, сушка, дублировка 6дет/пара</t>
  </si>
  <si>
    <t>Настрачивание берцев на мягкий кант 2-мя парал.строчками4 уч/пара</t>
  </si>
  <si>
    <t>Нанесение клея НК на узел берцы-задинка, надблочник , сушка, дубл.</t>
  </si>
  <si>
    <t>Настрачивание надблочника  на берцы, (4уч./1п.)</t>
  </si>
  <si>
    <t>Нанесение клея 9400 на ремни, велькро, сушка, дубл. (12уч./1п.)</t>
  </si>
  <si>
    <t>стр 42241</t>
  </si>
  <si>
    <t>Строчка канта ремней 2 парал.строчками 4 дет/пара,обрезка излишков велькро вручную</t>
  </si>
  <si>
    <t>сх.420, сх.422</t>
  </si>
  <si>
    <t>Нанесение клея НК на подрамочный ремень,сушка,надевание рамки,дублировка,4дет/пара</t>
  </si>
  <si>
    <t>Настрачивание подрамочных ремней на заготовку О-образной строчкой 4 уч/пара</t>
  </si>
  <si>
    <t>сх.420</t>
  </si>
  <si>
    <t>Настрачивание ремней на заготовку по Х-схеме 4 уч/пара</t>
  </si>
  <si>
    <t>сх.216</t>
  </si>
  <si>
    <t>Стачивание МП под берцы с мягким кантом по верхнему краю</t>
  </si>
  <si>
    <t>Нанесение клея НК на верх.край мягкого канта под загибку,сушка,загибание  мягкого канта,околачивание</t>
  </si>
  <si>
    <t>сх.43</t>
  </si>
  <si>
    <t>Нанесение клея НК на МП,подблочник,надблочник,мягкий кант ,под выворотку,латекс,сушка,выворачивание,формирование канта,дублирование верха с подкладкой</t>
  </si>
  <si>
    <t>Строчка канта берцев согласно образца,обрезка излишков к/п</t>
  </si>
  <si>
    <t>Нанесение клея НК на союзку,М/П под союзку,сушка,дублировка</t>
  </si>
  <si>
    <t>Строчка канта союзки согласно образца,обрезка излишков МП</t>
  </si>
  <si>
    <t>Настрачивание берцев на союзку Г-образной строчкой согласно образца 4уч/пара</t>
  </si>
  <si>
    <t>сборка подкладки   (текст.)</t>
  </si>
  <si>
    <t>Нанесение клея НК на ЗНР, сушка, загибание ЗНР (2дет./1п.)</t>
  </si>
  <si>
    <t>Нанесение клея НК на заготовку по ЗШ, ЗНР, сушка, дублирование</t>
  </si>
  <si>
    <t>И Т О Г О :               м. 2609,  2610, 2621</t>
  </si>
  <si>
    <t>Нанесение клея НК на узел "язык-подкладка под союзку", союзка по краю, к/п, сушка, дублировка, наклеивание к/п на подкладку под союзку</t>
  </si>
  <si>
    <r>
      <t xml:space="preserve">на раскрой и обработку  ботинок дошкольных </t>
    </r>
    <r>
      <rPr>
        <b/>
        <sz val="12"/>
        <color indexed="12"/>
        <rFont val="Arial Narrow"/>
        <family val="2"/>
        <charset val="204"/>
      </rPr>
      <t xml:space="preserve"> мод. 1340/2101</t>
    </r>
  </si>
  <si>
    <r>
      <t>на сборку заготовки ботинок  дошкольных</t>
    </r>
    <r>
      <rPr>
        <sz val="12"/>
        <color indexed="12"/>
        <rFont val="Arial Narrow"/>
        <family val="2"/>
        <charset val="204"/>
      </rPr>
      <t xml:space="preserve"> </t>
    </r>
    <r>
      <rPr>
        <b/>
        <sz val="12"/>
        <color indexed="12"/>
        <rFont val="Arial Narrow"/>
        <family val="2"/>
        <charset val="204"/>
      </rPr>
      <t>мод. 1340/2101</t>
    </r>
  </si>
  <si>
    <t>ботинки</t>
  </si>
  <si>
    <t>ИТОГО</t>
  </si>
  <si>
    <t>полуботинки м.0713</t>
  </si>
  <si>
    <t>ботинки м.1341</t>
  </si>
  <si>
    <r>
      <t xml:space="preserve">на сборку заготовки ботинок дошкольных   </t>
    </r>
    <r>
      <rPr>
        <sz val="12"/>
        <color indexed="12"/>
        <rFont val="Arial Narrow"/>
        <family val="2"/>
        <charset val="204"/>
      </rPr>
      <t>мод. 1344,мод.2144</t>
    </r>
  </si>
  <si>
    <r>
      <t xml:space="preserve">на сборку заготовки ботинок для ясельного возраста  мод. </t>
    </r>
    <r>
      <rPr>
        <b/>
        <sz val="12"/>
        <rFont val="Arial Narrow"/>
        <family val="2"/>
        <charset val="204"/>
      </rPr>
      <t>2718, 2719 "Strobel"</t>
    </r>
  </si>
  <si>
    <t xml:space="preserve">И Т О Г О :                         </t>
  </si>
  <si>
    <r>
      <t>Пристрачивание заготовки (</t>
    </r>
    <r>
      <rPr>
        <i/>
        <sz val="12"/>
        <rFont val="Arial Narrow"/>
        <family val="2"/>
        <charset val="204"/>
      </rPr>
      <t>"Strobel"</t>
    </r>
    <r>
      <rPr>
        <sz val="12"/>
        <rFont val="Arial Narrow"/>
        <family val="2"/>
        <charset val="204"/>
      </rPr>
      <t>) к втачной стельке с одновр. припосадкой в пят.части, закреп. шва, обрезка ниток, компл. заготовок  (вложить одну п/п в другую)</t>
    </r>
  </si>
  <si>
    <r>
      <t xml:space="preserve">на сборку заготовки ботинок     мод.  </t>
    </r>
    <r>
      <rPr>
        <b/>
        <sz val="12"/>
        <rFont val="Arial Narrow"/>
        <family val="2"/>
        <charset val="204"/>
      </rPr>
      <t xml:space="preserve">2022, 2032 </t>
    </r>
    <r>
      <rPr>
        <sz val="12"/>
        <rFont val="Arial Narrow"/>
        <family val="2"/>
        <charset val="204"/>
      </rPr>
      <t xml:space="preserve">   </t>
    </r>
    <r>
      <rPr>
        <i/>
        <sz val="12"/>
        <rFont val="Arial Narrow"/>
        <family val="2"/>
        <charset val="204"/>
      </rPr>
      <t>(нубук по-парно)</t>
    </r>
  </si>
  <si>
    <r>
      <t xml:space="preserve">Настрачивание </t>
    </r>
    <r>
      <rPr>
        <b/>
        <sz val="12"/>
        <rFont val="Arial Narrow"/>
        <family val="2"/>
        <charset val="204"/>
      </rPr>
      <t>к/кармана на т/подкл.</t>
    </r>
    <r>
      <rPr>
        <sz val="12"/>
        <rFont val="Arial Narrow"/>
        <family val="2"/>
        <charset val="204"/>
      </rPr>
      <t xml:space="preserve"> под берцы одноряд.стр., закреп. шва, обр. ниток (4уч.)</t>
    </r>
  </si>
  <si>
    <r>
      <t xml:space="preserve">Настрачивание </t>
    </r>
    <r>
      <rPr>
        <b/>
        <sz val="12"/>
        <rFont val="Arial Narrow"/>
        <family val="2"/>
        <charset val="204"/>
      </rPr>
      <t>штаферки на подблочник</t>
    </r>
    <r>
      <rPr>
        <sz val="12"/>
        <rFont val="Arial Narrow"/>
        <family val="2"/>
        <charset val="204"/>
      </rPr>
      <t xml:space="preserve"> одноряд. стр., закреп. шва, обрезка ниток (4уч./1п.)</t>
    </r>
  </si>
  <si>
    <r>
      <t xml:space="preserve">Настрачивание узла </t>
    </r>
    <r>
      <rPr>
        <b/>
        <sz val="12"/>
        <rFont val="Arial Narrow"/>
        <family val="2"/>
        <charset val="204"/>
      </rPr>
      <t>"штаферка + подблочник"</t>
    </r>
    <r>
      <rPr>
        <sz val="12"/>
        <rFont val="Arial Narrow"/>
        <family val="2"/>
        <charset val="204"/>
      </rPr>
      <t xml:space="preserve"> на т/п под берцы, закреп. шва, обрезка ниток (2уч./1п.)</t>
    </r>
  </si>
  <si>
    <r>
      <t xml:space="preserve">Наклеивание узла </t>
    </r>
    <r>
      <rPr>
        <b/>
        <sz val="12"/>
        <rFont val="Arial Narrow"/>
        <family val="2"/>
        <charset val="204"/>
      </rPr>
      <t>ТЕКСТ. подкл. по перед.краю</t>
    </r>
    <r>
      <rPr>
        <sz val="12"/>
        <rFont val="Arial Narrow"/>
        <family val="2"/>
        <charset val="204"/>
      </rPr>
      <t xml:space="preserve"> на укреп. тесьму "встык", разрезка тесьмы (2уч./1п.)</t>
    </r>
  </si>
  <si>
    <r>
      <t xml:space="preserve">Настрачивание </t>
    </r>
    <r>
      <rPr>
        <b/>
        <sz val="12"/>
        <rFont val="Arial Narrow"/>
        <family val="2"/>
        <charset val="204"/>
      </rPr>
      <t>узла подкл. по перед.краю</t>
    </r>
    <r>
      <rPr>
        <sz val="12"/>
        <rFont val="Arial Narrow"/>
        <family val="2"/>
        <charset val="204"/>
      </rPr>
      <t xml:space="preserve"> на тесьму П-обр.стр., закреп. шва, обрезка ниток</t>
    </r>
  </si>
  <si>
    <r>
      <t xml:space="preserve">Настрачивание </t>
    </r>
    <r>
      <rPr>
        <b/>
        <sz val="12"/>
        <rFont val="Arial Narrow"/>
        <family val="2"/>
        <charset val="204"/>
      </rPr>
      <t>к/п под язык на т/подкл</t>
    </r>
    <r>
      <rPr>
        <sz val="12"/>
        <rFont val="Arial Narrow"/>
        <family val="2"/>
        <charset val="204"/>
      </rPr>
      <t>. под язык, закрепление шва, обрезка ниток</t>
    </r>
  </si>
  <si>
    <r>
      <t>Настрачивание петли на язычок (</t>
    </r>
    <r>
      <rPr>
        <b/>
        <i/>
        <sz val="12"/>
        <rFont val="Arial Narrow"/>
        <family val="2"/>
        <charset val="204"/>
      </rPr>
      <t>отворачивание, пристр.</t>
    </r>
    <r>
      <rPr>
        <sz val="12"/>
        <rFont val="Arial Narrow"/>
        <family val="2"/>
        <charset val="204"/>
      </rPr>
      <t>), закреп. шва, обрезка ниток (4уч./1п.)</t>
    </r>
  </si>
  <si>
    <r>
      <t xml:space="preserve">Стачивание языка, подкл. под язык по канту тачным швом,  закреп. шва, обрезка ниток, </t>
    </r>
    <r>
      <rPr>
        <b/>
        <i/>
        <sz val="12"/>
        <rFont val="Arial Narrow"/>
        <family val="2"/>
        <charset val="204"/>
      </rPr>
      <t>надсекание к/п</t>
    </r>
  </si>
  <si>
    <r>
      <t xml:space="preserve">Нанесение клея НК на верхний край язычка под выворотку, сушка, </t>
    </r>
    <r>
      <rPr>
        <i/>
        <sz val="12"/>
        <rFont val="Arial Narrow"/>
        <family val="2"/>
        <charset val="204"/>
      </rPr>
      <t xml:space="preserve">загибка верхнего края язычка под выворотку, околачивание, </t>
    </r>
    <r>
      <rPr>
        <b/>
        <i/>
        <sz val="12"/>
        <rFont val="Arial Narrow"/>
        <family val="2"/>
        <charset val="204"/>
      </rPr>
      <t>нанесение клея НК на язык, к/п, латекс, сушка, накл. латекса, выворачивание, дубл.</t>
    </r>
  </si>
  <si>
    <r>
      <t>Строчка канта языка, закреп. шва, обрезка ниток, т/подклад</t>
    </r>
    <r>
      <rPr>
        <b/>
        <sz val="12"/>
        <rFont val="Arial Narrow"/>
        <family val="2"/>
        <charset val="204"/>
      </rPr>
      <t>. вручную</t>
    </r>
  </si>
  <si>
    <r>
      <t xml:space="preserve">Настрачивание языка на </t>
    </r>
    <r>
      <rPr>
        <b/>
        <sz val="12"/>
        <rFont val="Arial Narrow"/>
        <family val="2"/>
        <charset val="204"/>
      </rPr>
      <t>т/подкладку</t>
    </r>
    <r>
      <rPr>
        <sz val="12"/>
        <rFont val="Arial Narrow"/>
        <family val="2"/>
        <charset val="204"/>
      </rPr>
      <t xml:space="preserve"> под союзку, закреп. шва, обрезка ниток</t>
    </r>
  </si>
  <si>
    <r>
      <t xml:space="preserve">Строчка </t>
    </r>
    <r>
      <rPr>
        <b/>
        <sz val="12"/>
        <rFont val="Arial Narrow"/>
        <family val="2"/>
        <charset val="204"/>
      </rPr>
      <t>декор. линий</t>
    </r>
    <r>
      <rPr>
        <sz val="12"/>
        <rFont val="Arial Narrow"/>
        <family val="2"/>
        <charset val="204"/>
      </rPr>
      <t xml:space="preserve"> на дет.берцев (6уч./1п.), перетягивание, обрезка ниток, закреп.тесьмой (4уч./1п.)</t>
    </r>
  </si>
  <si>
    <r>
      <t xml:space="preserve">Пробивка отверстий, вставка "logo" буквы, расклёпывание  </t>
    </r>
    <r>
      <rPr>
        <b/>
        <sz val="12"/>
        <rFont val="Arial Narrow"/>
        <family val="2"/>
        <charset val="204"/>
      </rPr>
      <t>2шт./1п.</t>
    </r>
  </si>
  <si>
    <r>
      <t xml:space="preserve">Стачивание берцев по ЗШ швом </t>
    </r>
    <r>
      <rPr>
        <b/>
        <sz val="12"/>
        <rFont val="Arial Narrow"/>
        <family val="2"/>
        <charset val="204"/>
      </rPr>
      <t>"зиг-заг"</t>
    </r>
    <r>
      <rPr>
        <sz val="12"/>
        <rFont val="Arial Narrow"/>
        <family val="2"/>
        <charset val="204"/>
      </rPr>
      <t xml:space="preserve">,  закреп. шва, обрезка ниток </t>
    </r>
  </si>
  <si>
    <r>
      <t xml:space="preserve">Настрачивание берцев на м.кант </t>
    </r>
    <r>
      <rPr>
        <b/>
        <sz val="12"/>
        <rFont val="Arial Narrow"/>
        <family val="2"/>
        <charset val="204"/>
      </rPr>
      <t>2-мя парал.стр</t>
    </r>
    <r>
      <rPr>
        <sz val="12"/>
        <rFont val="Arial Narrow"/>
        <family val="2"/>
        <charset val="204"/>
      </rPr>
      <t>., закрепл. шва, обрезка ниток (2уч./1п.)</t>
    </r>
  </si>
  <si>
    <r>
      <t xml:space="preserve">Настрачивание союзки на берцы </t>
    </r>
    <r>
      <rPr>
        <b/>
        <sz val="12"/>
        <rFont val="Arial Narrow"/>
        <family val="2"/>
        <charset val="204"/>
      </rPr>
      <t>2-хряд. стр</t>
    </r>
    <r>
      <rPr>
        <sz val="12"/>
        <rFont val="Arial Narrow"/>
        <family val="2"/>
        <charset val="204"/>
      </rPr>
      <t>., закрепление шва, обрезка ниток (4уч./1п.)</t>
    </r>
  </si>
  <si>
    <r>
      <t xml:space="preserve">Настрачивание ЗНР на берцы </t>
    </r>
    <r>
      <rPr>
        <b/>
        <sz val="12"/>
        <rFont val="Arial Narrow"/>
        <family val="2"/>
        <charset val="204"/>
      </rPr>
      <t>одноряд.стр.</t>
    </r>
    <r>
      <rPr>
        <sz val="12"/>
        <rFont val="Arial Narrow"/>
        <family val="2"/>
        <charset val="204"/>
      </rPr>
      <t>, закреп. шва, обрезка ниток</t>
    </r>
  </si>
  <si>
    <r>
      <t xml:space="preserve">Нанесение клея НК на </t>
    </r>
    <r>
      <rPr>
        <b/>
        <sz val="12"/>
        <rFont val="Arial Narrow"/>
        <family val="2"/>
        <charset val="204"/>
      </rPr>
      <t>задинку</t>
    </r>
    <r>
      <rPr>
        <sz val="12"/>
        <rFont val="Arial Narrow"/>
        <family val="2"/>
        <charset val="204"/>
      </rPr>
      <t>, берцы по краю, сушка, дублирование (2уч./1п.)</t>
    </r>
  </si>
  <si>
    <r>
      <t xml:space="preserve">Настрачивание </t>
    </r>
    <r>
      <rPr>
        <b/>
        <sz val="12"/>
        <rFont val="Arial Narrow"/>
        <family val="2"/>
        <charset val="204"/>
      </rPr>
      <t xml:space="preserve">задинки </t>
    </r>
    <r>
      <rPr>
        <sz val="12"/>
        <rFont val="Arial Narrow"/>
        <family val="2"/>
        <charset val="204"/>
      </rPr>
      <t>на берцы 2-мя парал.стр., закрепление шва, обрезка ниток   (2уч./1п.)</t>
    </r>
  </si>
  <si>
    <r>
      <t xml:space="preserve">Стачивание дет. союзки ТШ,  закреп. шва, обрезка ниток </t>
    </r>
    <r>
      <rPr>
        <b/>
        <sz val="12"/>
        <rFont val="Arial Narrow"/>
        <family val="2"/>
        <charset val="204"/>
      </rPr>
      <t xml:space="preserve"> (2уч./1п.)</t>
    </r>
  </si>
  <si>
    <r>
      <t>Разглаживание тачного шва, наклеивание укреп. тесьмы, разрезка тесьмы</t>
    </r>
    <r>
      <rPr>
        <b/>
        <sz val="12"/>
        <rFont val="Arial Narrow"/>
        <family val="2"/>
        <charset val="204"/>
      </rPr>
      <t xml:space="preserve">  (2уч./1п.)</t>
    </r>
  </si>
  <si>
    <r>
      <t>Строчка декор. линий на дет. заготовки (</t>
    </r>
    <r>
      <rPr>
        <b/>
        <sz val="12"/>
        <rFont val="Arial Narrow"/>
        <family val="2"/>
        <charset val="204"/>
      </rPr>
      <t>надблочник</t>
    </r>
    <r>
      <rPr>
        <sz val="12"/>
        <rFont val="Arial Narrow"/>
        <family val="2"/>
        <charset val="204"/>
      </rPr>
      <t xml:space="preserve">) </t>
    </r>
    <r>
      <rPr>
        <b/>
        <sz val="12"/>
        <rFont val="Arial Narrow"/>
        <family val="2"/>
        <charset val="204"/>
      </rPr>
      <t>2-хряд.стр</t>
    </r>
    <r>
      <rPr>
        <sz val="12"/>
        <rFont val="Arial Narrow"/>
        <family val="2"/>
        <charset val="204"/>
      </rPr>
      <t>., закреп.шва, перетяг., обрезка ниток, закреп. тесьмой (4уч./1п.)</t>
    </r>
  </si>
  <si>
    <r>
      <t>Нанесение клея НК по верхнему канту под выворотку,</t>
    </r>
    <r>
      <rPr>
        <sz val="12"/>
        <rFont val="Arial Narrow"/>
        <family val="2"/>
        <charset val="204"/>
      </rPr>
      <t xml:space="preserve"> сушка, загибка верхнего канта под выворотку, околач., </t>
    </r>
    <r>
      <rPr>
        <b/>
        <i/>
        <sz val="12"/>
        <rFont val="Arial Narrow"/>
        <family val="2"/>
        <charset val="204"/>
      </rPr>
      <t>нанесение клея НК на узел берцев и узел подкл.</t>
    </r>
    <r>
      <rPr>
        <sz val="12"/>
        <rFont val="Arial Narrow"/>
        <family val="2"/>
        <charset val="204"/>
      </rPr>
      <t xml:space="preserve">, </t>
    </r>
    <r>
      <rPr>
        <b/>
        <i/>
        <sz val="12"/>
        <rFont val="Arial Narrow"/>
        <family val="2"/>
        <charset val="204"/>
      </rPr>
      <t>латекс,</t>
    </r>
    <r>
      <rPr>
        <sz val="12"/>
        <rFont val="Arial Narrow"/>
        <family val="2"/>
        <charset val="204"/>
      </rPr>
      <t xml:space="preserve"> сушка, накл. латекса, форм. м.канта, дубл. верха и подкл.</t>
    </r>
  </si>
  <si>
    <r>
      <t>Наклеивание ТИПАР (</t>
    </r>
    <r>
      <rPr>
        <b/>
        <i/>
        <sz val="12"/>
        <rFont val="Arial Narrow"/>
        <family val="2"/>
        <charset val="204"/>
      </rPr>
      <t>межподблочники</t>
    </r>
    <r>
      <rPr>
        <sz val="12"/>
        <rFont val="Arial Narrow"/>
        <family val="2"/>
        <charset val="204"/>
      </rPr>
      <t xml:space="preserve">) на берцы </t>
    </r>
    <r>
      <rPr>
        <b/>
        <sz val="12"/>
        <rFont val="Arial Narrow"/>
        <family val="2"/>
        <charset val="204"/>
      </rPr>
      <t>в заготовке,</t>
    </r>
    <r>
      <rPr>
        <sz val="12"/>
        <rFont val="Arial Narrow"/>
        <family val="2"/>
        <charset val="204"/>
      </rPr>
      <t xml:space="preserve"> отклеивание от бумаги</t>
    </r>
  </si>
  <si>
    <r>
      <t xml:space="preserve">Стачивание </t>
    </r>
    <r>
      <rPr>
        <b/>
        <sz val="12"/>
        <rFont val="Arial Narrow"/>
        <family val="2"/>
        <charset val="204"/>
      </rPr>
      <t xml:space="preserve">мех. подкл. </t>
    </r>
    <r>
      <rPr>
        <sz val="12"/>
        <rFont val="Arial Narrow"/>
        <family val="2"/>
        <charset val="204"/>
      </rPr>
      <t>по переднему краю швом "</t>
    </r>
    <r>
      <rPr>
        <b/>
        <sz val="12"/>
        <rFont val="Arial Narrow"/>
        <family val="2"/>
        <charset val="204"/>
      </rPr>
      <t>зиг-заг</t>
    </r>
    <r>
      <rPr>
        <sz val="12"/>
        <rFont val="Arial Narrow"/>
        <family val="2"/>
        <charset val="204"/>
      </rPr>
      <t>", закрепление шва, обрезка ниток</t>
    </r>
  </si>
  <si>
    <r>
      <t xml:space="preserve">Наклеивание </t>
    </r>
    <r>
      <rPr>
        <b/>
        <sz val="12"/>
        <rFont val="Arial Narrow"/>
        <family val="2"/>
        <charset val="204"/>
      </rPr>
      <t>подблочников</t>
    </r>
    <r>
      <rPr>
        <sz val="12"/>
        <rFont val="Arial Narrow"/>
        <family val="2"/>
        <charset val="204"/>
      </rPr>
      <t xml:space="preserve"> на укреп. тесьму "встык" по переднему краю, разрезка тесьмы</t>
    </r>
  </si>
  <si>
    <r>
      <t xml:space="preserve">Настрачивание </t>
    </r>
    <r>
      <rPr>
        <b/>
        <sz val="12"/>
        <rFont val="Arial Narrow"/>
        <family val="2"/>
        <charset val="204"/>
      </rPr>
      <t>подблочников</t>
    </r>
    <r>
      <rPr>
        <sz val="12"/>
        <rFont val="Arial Narrow"/>
        <family val="2"/>
        <charset val="204"/>
      </rPr>
      <t xml:space="preserve"> на тесьму П-обр.стр., закрепление шва, обрезка ниток</t>
    </r>
  </si>
  <si>
    <r>
      <t>И Т О Г О :           мод. 2022 (</t>
    </r>
    <r>
      <rPr>
        <i/>
        <sz val="12"/>
        <rFont val="Arial Narrow"/>
        <family val="2"/>
        <charset val="204"/>
      </rPr>
      <t>деми)</t>
    </r>
  </si>
  <si>
    <r>
      <t>мод. 2022 (</t>
    </r>
    <r>
      <rPr>
        <i/>
        <sz val="12"/>
        <rFont val="Arial Narrow"/>
        <family val="2"/>
        <charset val="204"/>
      </rPr>
      <t>зима)</t>
    </r>
  </si>
  <si>
    <t>Разруб термопласт.задник в 2 слоя, 2 дет./п</t>
  </si>
  <si>
    <t>Спускание краев термопласт.задника</t>
  </si>
  <si>
    <r>
      <t xml:space="preserve">на раскрой и обработку деталей верха п/ботинок </t>
    </r>
    <r>
      <rPr>
        <sz val="12"/>
        <color rgb="FF0000FF"/>
        <rFont val="Arial Narrow"/>
        <family val="2"/>
        <charset val="204"/>
      </rPr>
      <t xml:space="preserve">мод. </t>
    </r>
    <r>
      <rPr>
        <b/>
        <sz val="12"/>
        <color rgb="FF0000FF"/>
        <rFont val="Arial Narrow"/>
        <family val="2"/>
        <charset val="204"/>
      </rPr>
      <t>2622, 2623</t>
    </r>
  </si>
  <si>
    <t>мод. 0769, 0649, 0729</t>
  </si>
  <si>
    <t>ИТОГО:               мод. 0649, 0769, 0729</t>
  </si>
  <si>
    <t>мод. 2022, 2032</t>
  </si>
  <si>
    <t>мод. 2032</t>
  </si>
  <si>
    <t>мод. 0665, 0703</t>
  </si>
  <si>
    <t>ИТОГО:          мод. 0733, 0783</t>
  </si>
  <si>
    <t>мод. 2713,   1113, 1313</t>
  </si>
  <si>
    <t>ИТОГО:                            мод. 2713,  1113, 1313</t>
  </si>
  <si>
    <t>И Т О Г О :        мод. 0733, 0763, 0783, 0784</t>
  </si>
  <si>
    <t>м.2718</t>
  </si>
  <si>
    <t>на сборку обуви туфель летних</t>
  </si>
  <si>
    <t>И Т О Г О :               мод. 2511,  0913</t>
  </si>
  <si>
    <t>мод. 2501, 2505, 2530, 2531, 0923, 0943</t>
  </si>
  <si>
    <t>мод. 0919, 1522</t>
  </si>
  <si>
    <t>мод.0223</t>
  </si>
  <si>
    <t>мод. Дом мод</t>
  </si>
  <si>
    <t>мод.  0910 (фусбет)</t>
  </si>
  <si>
    <t>м.2605 ортоп.</t>
  </si>
  <si>
    <t>мод. 0802, 0906</t>
  </si>
  <si>
    <t>Надевание обуви на колодки, выравнивание зат.кромки по грани, околачивание,  контроль качества заготовок, застёгивание ремня (кожа)</t>
  </si>
  <si>
    <t>Обработка обуви горячим воздухом, околач. молотком (кожа)</t>
  </si>
  <si>
    <r>
      <t>Взъерошивание затяж. кромки</t>
    </r>
    <r>
      <rPr>
        <b/>
        <sz val="12"/>
        <rFont val="Arial Narrow"/>
        <family val="2"/>
        <charset val="204"/>
      </rPr>
      <t xml:space="preserve"> </t>
    </r>
    <r>
      <rPr>
        <sz val="12"/>
        <rFont val="Arial Narrow"/>
        <family val="2"/>
        <charset val="204"/>
      </rPr>
      <t>(высокий борт</t>
    </r>
    <r>
      <rPr>
        <b/>
        <sz val="12"/>
        <rFont val="Arial Narrow"/>
        <family val="2"/>
        <charset val="204"/>
      </rPr>
      <t>) кожа</t>
    </r>
  </si>
  <si>
    <t>Вклеивание стелек (с нанесённой клеевой плёнкой) в гот. обувь (кожа)</t>
  </si>
  <si>
    <r>
      <t>Прикрепление памятки к гот.обуви (</t>
    </r>
    <r>
      <rPr>
        <b/>
        <sz val="12"/>
        <rFont val="Arial Narrow"/>
        <family val="2"/>
        <charset val="204"/>
      </rPr>
      <t>цепочка</t>
    </r>
    <r>
      <rPr>
        <sz val="12"/>
        <rFont val="Arial Narrow"/>
        <family val="2"/>
        <charset val="204"/>
      </rPr>
      <t>) кожа</t>
    </r>
  </si>
  <si>
    <t>Нанесение клея "жидкие гвозди" на украшение, сушка, дубл. на заготовку (2д./1п.) (кожа)</t>
  </si>
  <si>
    <t>Приформовка пят. части заготовки (кожа)</t>
  </si>
  <si>
    <r>
      <t xml:space="preserve">Нанесение клея НТ на термопласт. задник, верх и подкл. заготовки в пят. части, сушка, вставка задника между верхом и подкл., </t>
    </r>
    <r>
      <rPr>
        <b/>
        <i/>
        <sz val="12"/>
        <rFont val="Arial Narrow"/>
        <family val="2"/>
        <charset val="204"/>
      </rPr>
      <t>обрезка излишков к/п (кожа)</t>
    </r>
  </si>
  <si>
    <t>Надевание обуви на колодки, выравнивание зат.кромки по грани, околачивание,  контроль качества заготовок, застёгивание ремня (ТЕКСТИЛЬ)</t>
  </si>
  <si>
    <t>м.0140, 0240</t>
  </si>
  <si>
    <r>
      <t xml:space="preserve">Розкрийник матеріалів - Раскрой ленты "вилькро" в 2 слоя, комплек., связка (2заст./1п.)- </t>
    </r>
    <r>
      <rPr>
        <i/>
        <sz val="12"/>
        <rFont val="Arial Narrow"/>
        <family val="2"/>
        <charset val="204"/>
      </rPr>
      <t>спареный резак</t>
    </r>
  </si>
  <si>
    <t>номер схемы</t>
  </si>
  <si>
    <t>п48</t>
  </si>
  <si>
    <t>п49</t>
  </si>
  <si>
    <t>п54</t>
  </si>
  <si>
    <t>п58</t>
  </si>
  <si>
    <t>п60</t>
  </si>
  <si>
    <t>п61</t>
  </si>
  <si>
    <t>п62</t>
  </si>
  <si>
    <t>п66</t>
  </si>
  <si>
    <t>п211</t>
  </si>
  <si>
    <t>п212</t>
  </si>
  <si>
    <t>п224</t>
  </si>
  <si>
    <t>п226</t>
  </si>
  <si>
    <t>п234</t>
  </si>
  <si>
    <t>п235</t>
  </si>
  <si>
    <t>п238</t>
  </si>
  <si>
    <t>п407</t>
  </si>
  <si>
    <t>п408</t>
  </si>
  <si>
    <t>п421</t>
  </si>
  <si>
    <t>п422</t>
  </si>
  <si>
    <t>п425</t>
  </si>
  <si>
    <t>п426</t>
  </si>
  <si>
    <t>п427</t>
  </si>
  <si>
    <t>п428</t>
  </si>
  <si>
    <t>п430</t>
  </si>
  <si>
    <t>п431</t>
  </si>
  <si>
    <t>п434</t>
  </si>
  <si>
    <t>п437</t>
  </si>
  <si>
    <t>п438</t>
  </si>
  <si>
    <t>п439</t>
  </si>
  <si>
    <t>п440</t>
  </si>
  <si>
    <t>п442</t>
  </si>
  <si>
    <t>п443</t>
  </si>
  <si>
    <t>Разруб картона в 2сл. на п/стельку</t>
  </si>
  <si>
    <r>
      <t xml:space="preserve">Наклеивание </t>
    </r>
    <r>
      <rPr>
        <b/>
        <i/>
        <sz val="12"/>
        <rFont val="Arial Narrow"/>
        <family val="2"/>
        <charset val="204"/>
      </rPr>
      <t xml:space="preserve">геленка </t>
    </r>
    <r>
      <rPr>
        <sz val="12"/>
        <rFont val="Arial Narrow"/>
        <family val="2"/>
        <charset val="204"/>
      </rPr>
      <t>из латекса на стельку, отклеивание от бумаги</t>
    </r>
  </si>
  <si>
    <t>мод.2911, 2912</t>
  </si>
  <si>
    <r>
      <t xml:space="preserve">Выравнивание дет. верха </t>
    </r>
    <r>
      <rPr>
        <b/>
        <sz val="12"/>
        <rFont val="Arial Narrow"/>
        <family val="2"/>
        <charset val="204"/>
      </rPr>
      <t>(женские, мужские, школьные)</t>
    </r>
  </si>
  <si>
    <r>
      <t xml:space="preserve">для спортивной гимнастики (чешек) </t>
    </r>
    <r>
      <rPr>
        <sz val="12"/>
        <color rgb="FF0000FF"/>
        <rFont val="Arial Narrow"/>
        <family val="2"/>
        <charset val="204"/>
      </rPr>
      <t xml:space="preserve">мод. </t>
    </r>
    <r>
      <rPr>
        <b/>
        <sz val="12"/>
        <color rgb="FF0000FF"/>
        <rFont val="Arial Narrow"/>
        <family val="2"/>
        <charset val="204"/>
      </rPr>
      <t>2901, 2902, 2903, 2904, 2911, 2912, 2913</t>
    </r>
  </si>
  <si>
    <t>мод. 2913</t>
  </si>
  <si>
    <t>операции 12,13,14  используют при плохом качестве спилка!!!!</t>
  </si>
  <si>
    <t>п109</t>
  </si>
  <si>
    <t>хром</t>
  </si>
  <si>
    <t>ТОНВ</t>
  </si>
  <si>
    <t>% ТОНВ</t>
  </si>
  <si>
    <t xml:space="preserve">Наименование </t>
  </si>
  <si>
    <t>оборудования</t>
  </si>
  <si>
    <t>мод. 2619</t>
  </si>
  <si>
    <t>Раскрой хрома на дет.верха (10 д./1п.)</t>
  </si>
  <si>
    <t>Выравнивание дет. верха (10 д./1п.)</t>
  </si>
  <si>
    <t>мод. 2608</t>
  </si>
  <si>
    <t>Раскрой хрома на дет.верха (16 д./1п.)</t>
  </si>
  <si>
    <t>Спускание краев дет. верха  (стр. - 12уч., выворотка - 2уч.)</t>
  </si>
  <si>
    <t>Стол</t>
  </si>
  <si>
    <t>Тиснение дет. вкладной стельки</t>
  </si>
  <si>
    <t>Приспособление</t>
  </si>
  <si>
    <t>Стол, кисть</t>
  </si>
  <si>
    <t>Спускание краев дет. верха  (стр. - 12уч., ТШ - 10уч., выворотка - 8уч., затяж.-2уч.)</t>
  </si>
  <si>
    <t>№</t>
  </si>
  <si>
    <t>Раз</t>
  </si>
  <si>
    <t>п/п</t>
  </si>
  <si>
    <t>ряд</t>
  </si>
  <si>
    <t>Спускание краев дет. верха  (стр. - 10уч., ТШ - 10уч., выворотка - 8уч., затяж.-2уч.)</t>
  </si>
  <si>
    <t>мод. 2517,  2518</t>
  </si>
  <si>
    <t>Спускание краев дет. верха  (стр.-14уч., выворот.-2уч., затяж.-4уч.)</t>
  </si>
  <si>
    <t>мод. 2707, 2709, 2710, 2711</t>
  </si>
  <si>
    <t>Спускание краев дет. верха  (стр.-10уч., выворот.-6уч., ТШ-4уч.)</t>
  </si>
  <si>
    <t>Выравнивание дет. верха (18 д./1п.)</t>
  </si>
  <si>
    <t>Спускание краев дет. верха  (стр. - 10уч., ТШ - 6уч., выворотка - 8уч.)</t>
  </si>
  <si>
    <t>Спускание краев дет. верха  (стр.-14уч., выворот.-2уч., под затяжку-4уч.)</t>
  </si>
  <si>
    <t>мод.2519</t>
  </si>
  <si>
    <t>Спускание краев дет. верха  (стр. - 18уч., выворотка - 2уч., затяж.-12уч.)</t>
  </si>
  <si>
    <t>мод.2536</t>
  </si>
  <si>
    <t>Выравнивание дет. верха (20 д./1п.)</t>
  </si>
  <si>
    <t>Спускание краев дет. верха  (стр.-22уч., под выворотку - 2уч.,)</t>
  </si>
  <si>
    <t>мод.2615</t>
  </si>
  <si>
    <t>Выравнивание дет. верха (14 дет./1п.)</t>
  </si>
  <si>
    <t>Спускание краев дет. верха  (стр.-14уч., выворот.-2уч., ТШ-4уч.)</t>
  </si>
  <si>
    <t>мод.2613</t>
  </si>
  <si>
    <t>Спускание краев дет. верха  (стр.-26уч., под выворотку - 2уч., под зат. - 4уч.)</t>
  </si>
  <si>
    <t>И Т О Г О :                  мод. 2619</t>
  </si>
  <si>
    <t>мод. 2517, 2518</t>
  </si>
  <si>
    <t>мод. 2707</t>
  </si>
  <si>
    <t>мод. 2519</t>
  </si>
  <si>
    <t>мод. 2536</t>
  </si>
  <si>
    <t>мод. 2613</t>
  </si>
  <si>
    <t>Начальник ТЛ ________________ В.М. Иващенко</t>
  </si>
  <si>
    <t>Начальник ПЭО ______________ Н.В. Волошенюк</t>
  </si>
  <si>
    <t>И Т О Г О :                мод. 0740</t>
  </si>
  <si>
    <r>
      <t xml:space="preserve">на сборку заготовки полуботинок   </t>
    </r>
    <r>
      <rPr>
        <b/>
        <sz val="12"/>
        <color indexed="12"/>
        <rFont val="Arial Narrow"/>
        <family val="2"/>
        <charset val="204"/>
      </rPr>
      <t>мод. 0740</t>
    </r>
  </si>
  <si>
    <r>
      <t>Настрачивание к/кармана на КП под берцы, закреп. шва, обрезка ниток, излишков к/п (</t>
    </r>
    <r>
      <rPr>
        <i/>
        <sz val="12"/>
        <rFont val="Arial Narrow"/>
        <family val="2"/>
        <charset val="204"/>
      </rPr>
      <t>угол под загибку</t>
    </r>
    <r>
      <rPr>
        <sz val="12"/>
        <rFont val="Arial Narrow"/>
        <family val="2"/>
        <charset val="204"/>
      </rPr>
      <t xml:space="preserve">), </t>
    </r>
    <r>
      <rPr>
        <b/>
        <sz val="12"/>
        <rFont val="Arial Narrow"/>
        <family val="2"/>
        <charset val="204"/>
      </rPr>
      <t xml:space="preserve"> настр. КП по ПШ на укреп.тесьму (</t>
    </r>
    <r>
      <rPr>
        <b/>
        <i/>
        <sz val="12"/>
        <rFont val="Arial Narrow"/>
        <family val="2"/>
        <charset val="204"/>
      </rPr>
      <t>разрезка тесьмы</t>
    </r>
    <r>
      <rPr>
        <b/>
        <sz val="12"/>
        <rFont val="Arial Narrow"/>
        <family val="2"/>
        <charset val="204"/>
      </rPr>
      <t>),</t>
    </r>
    <r>
      <rPr>
        <sz val="12"/>
        <rFont val="Arial Narrow"/>
        <family val="2"/>
        <charset val="204"/>
      </rPr>
      <t xml:space="preserve"> ТП на КП под берцы</t>
    </r>
    <r>
      <rPr>
        <b/>
        <sz val="12"/>
        <rFont val="Arial Narrow"/>
        <family val="2"/>
        <charset val="204"/>
      </rPr>
      <t>, закреп. шва, обрезка ниток</t>
    </r>
  </si>
  <si>
    <r>
      <t xml:space="preserve">Нанесение клея НК на верх. край язычка под выворотку, сушка, </t>
    </r>
    <r>
      <rPr>
        <i/>
        <sz val="12"/>
        <rFont val="Arial Narrow"/>
        <family val="2"/>
        <charset val="204"/>
      </rPr>
      <t xml:space="preserve">загибка верх. края язычка под выворотку, околач., </t>
    </r>
    <r>
      <rPr>
        <b/>
        <i/>
        <sz val="12"/>
        <rFont val="Arial Narrow"/>
        <family val="2"/>
        <charset val="204"/>
      </rPr>
      <t>нанесение клея НК на язык, к/п, поролон, сушка, простилание поролона, выворачивание, дубл.</t>
    </r>
  </si>
  <si>
    <r>
      <t>Строчка декор.линий (2-мя), обрезка ниток (</t>
    </r>
    <r>
      <rPr>
        <b/>
        <sz val="12"/>
        <rFont val="Arial Narrow"/>
        <family val="2"/>
        <charset val="204"/>
      </rPr>
      <t>4уч.</t>
    </r>
    <r>
      <rPr>
        <sz val="12"/>
        <rFont val="Arial Narrow"/>
        <family val="2"/>
        <charset val="204"/>
      </rPr>
      <t>)</t>
    </r>
  </si>
  <si>
    <r>
      <t>Нанесение клея НК на задинку, берцы (</t>
    </r>
    <r>
      <rPr>
        <b/>
        <sz val="12"/>
        <rFont val="Arial Narrow"/>
        <family val="2"/>
        <charset val="204"/>
      </rPr>
      <t>4уч.</t>
    </r>
    <r>
      <rPr>
        <sz val="12"/>
        <rFont val="Arial Narrow"/>
        <family val="2"/>
        <charset val="204"/>
      </rPr>
      <t xml:space="preserve">), </t>
    </r>
    <r>
      <rPr>
        <b/>
        <sz val="12"/>
        <rFont val="Arial Narrow"/>
        <family val="2"/>
        <charset val="204"/>
      </rPr>
      <t>союзку, берцы (4уч.)</t>
    </r>
    <r>
      <rPr>
        <sz val="12"/>
        <rFont val="Arial Narrow"/>
        <family val="2"/>
        <charset val="204"/>
      </rPr>
      <t xml:space="preserve"> по краю, сушка, дубл.</t>
    </r>
  </si>
  <si>
    <r>
      <t xml:space="preserve">Настрачивание </t>
    </r>
    <r>
      <rPr>
        <b/>
        <sz val="12"/>
        <rFont val="Arial Narrow"/>
        <family val="2"/>
        <charset val="204"/>
      </rPr>
      <t>задинки</t>
    </r>
    <r>
      <rPr>
        <sz val="12"/>
        <rFont val="Arial Narrow"/>
        <family val="2"/>
        <charset val="204"/>
      </rPr>
      <t xml:space="preserve"> на берцы</t>
    </r>
    <r>
      <rPr>
        <b/>
        <i/>
        <sz val="12"/>
        <rFont val="Arial Narrow"/>
        <family val="2"/>
        <charset val="204"/>
      </rPr>
      <t xml:space="preserve"> (4уч.)</t>
    </r>
    <r>
      <rPr>
        <sz val="12"/>
        <rFont val="Arial Narrow"/>
        <family val="2"/>
        <charset val="204"/>
      </rPr>
      <t xml:space="preserve">, </t>
    </r>
    <r>
      <rPr>
        <b/>
        <sz val="12"/>
        <rFont val="Arial Narrow"/>
        <family val="2"/>
        <charset val="204"/>
      </rPr>
      <t>берцев на союзку (4уч.)</t>
    </r>
    <r>
      <rPr>
        <sz val="12"/>
        <rFont val="Arial Narrow"/>
        <family val="2"/>
        <charset val="204"/>
      </rPr>
      <t xml:space="preserve"> 2-мя парал. стр., закреп. шва, обрезка ниток  </t>
    </r>
  </si>
  <si>
    <r>
      <t>Строчка канта заготовки (</t>
    </r>
    <r>
      <rPr>
        <b/>
        <sz val="12"/>
        <rFont val="Arial Narrow"/>
        <family val="2"/>
        <charset val="204"/>
      </rPr>
      <t>передний край</t>
    </r>
    <r>
      <rPr>
        <sz val="12"/>
        <rFont val="Arial Narrow"/>
        <family val="2"/>
        <charset val="204"/>
      </rPr>
      <t>) с одновр.обр. КП н/а и вручную, закреп. шва, перетягивание, обрезка ниток</t>
    </r>
  </si>
  <si>
    <r>
      <t xml:space="preserve">Настрачивание </t>
    </r>
    <r>
      <rPr>
        <b/>
        <sz val="12"/>
        <rFont val="Arial Narrow"/>
        <family val="2"/>
        <charset val="204"/>
      </rPr>
      <t>подрамочника</t>
    </r>
    <r>
      <rPr>
        <sz val="12"/>
        <rFont val="Arial Narrow"/>
        <family val="2"/>
        <charset val="204"/>
      </rPr>
      <t xml:space="preserve"> на заготовку О-обр. стр.(</t>
    </r>
    <r>
      <rPr>
        <b/>
        <sz val="12"/>
        <rFont val="Arial Narrow"/>
        <family val="2"/>
        <charset val="204"/>
      </rPr>
      <t>4д.</t>
    </r>
    <r>
      <rPr>
        <sz val="12"/>
        <rFont val="Arial Narrow"/>
        <family val="2"/>
        <charset val="204"/>
      </rPr>
      <t xml:space="preserve">), </t>
    </r>
    <r>
      <rPr>
        <b/>
        <sz val="12"/>
        <rFont val="Arial Narrow"/>
        <family val="2"/>
        <charset val="204"/>
      </rPr>
      <t>ЧПР</t>
    </r>
    <r>
      <rPr>
        <sz val="12"/>
        <rFont val="Arial Narrow"/>
        <family val="2"/>
        <charset val="204"/>
      </rPr>
      <t xml:space="preserve"> на берцы по схеме (</t>
    </r>
    <r>
      <rPr>
        <b/>
        <sz val="12"/>
        <rFont val="Arial Narrow"/>
        <family val="2"/>
        <charset val="204"/>
      </rPr>
      <t>4д</t>
    </r>
    <r>
      <rPr>
        <sz val="12"/>
        <rFont val="Arial Narrow"/>
        <family val="2"/>
        <charset val="204"/>
      </rPr>
      <t xml:space="preserve">.), </t>
    </r>
    <r>
      <rPr>
        <b/>
        <sz val="12"/>
        <rFont val="Arial Narrow"/>
        <family val="2"/>
        <charset val="204"/>
      </rPr>
      <t>Пристрачивание языка</t>
    </r>
    <r>
      <rPr>
        <sz val="12"/>
        <rFont val="Arial Narrow"/>
        <family val="2"/>
        <charset val="204"/>
      </rPr>
      <t xml:space="preserve"> к заготовке, закреп. шва, обрезка ниток </t>
    </r>
  </si>
  <si>
    <t>Допл</t>
  </si>
  <si>
    <t>за</t>
  </si>
  <si>
    <t>вредн</t>
  </si>
  <si>
    <t>Стол, карандаш</t>
  </si>
  <si>
    <t>Шв. маш. 441 кл.</t>
  </si>
  <si>
    <t>РЗШ - О</t>
  </si>
  <si>
    <t>Стол, вытяжка</t>
  </si>
  <si>
    <t>Стол, ножницы</t>
  </si>
  <si>
    <t>Шв. маш. 471 кл.</t>
  </si>
  <si>
    <t>ПГУ-3</t>
  </si>
  <si>
    <t>Стол, фен</t>
  </si>
  <si>
    <t>на раскрой и обработку деталей верха п/ ботинок</t>
  </si>
  <si>
    <r>
      <t xml:space="preserve">на формованой подошве клеевого метода крепления  </t>
    </r>
    <r>
      <rPr>
        <b/>
        <sz val="12"/>
        <rFont val="Arial Narrow"/>
        <family val="2"/>
        <charset val="204"/>
      </rPr>
      <t>мод.0733, 0783, 0784</t>
    </r>
  </si>
  <si>
    <t xml:space="preserve">Дублирование м/п на дет.верха (12д.) </t>
  </si>
  <si>
    <t>Раскрой термобязи в 4 сл. на д. МП (12 д.)</t>
  </si>
  <si>
    <r>
      <t>Раскрой ТИПАР в 4 слоя  (4д./1п.)  (</t>
    </r>
    <r>
      <rPr>
        <i/>
        <sz val="12"/>
        <rFont val="Arial Narrow"/>
        <family val="2"/>
        <charset val="204"/>
      </rPr>
      <t>межподбл.</t>
    </r>
    <r>
      <rPr>
        <sz val="12"/>
        <rFont val="Arial Narrow"/>
        <family val="2"/>
        <charset val="204"/>
      </rPr>
      <t>)</t>
    </r>
  </si>
  <si>
    <r>
      <t>Окрашивание краев дет. верха</t>
    </r>
    <r>
      <rPr>
        <sz val="12"/>
        <rFont val="Arial Narrow"/>
        <family val="2"/>
        <charset val="204"/>
      </rPr>
      <t xml:space="preserve">  - 24уч.</t>
    </r>
  </si>
  <si>
    <r>
      <t xml:space="preserve">Наклеивание </t>
    </r>
    <r>
      <rPr>
        <i/>
        <sz val="12"/>
        <rFont val="Arial Narrow"/>
        <family val="2"/>
        <charset val="204"/>
      </rPr>
      <t>геленка (п/стельки)</t>
    </r>
    <r>
      <rPr>
        <sz val="12"/>
        <rFont val="Arial Narrow"/>
        <family val="2"/>
        <charset val="204"/>
      </rPr>
      <t xml:space="preserve"> из латекса на стельку, отклеивание от бумаги</t>
    </r>
  </si>
  <si>
    <r>
      <t xml:space="preserve">Тиснение фирм. знака "Берегиня" на вкл. ст. </t>
    </r>
    <r>
      <rPr>
        <i/>
        <sz val="12"/>
        <rFont val="Arial Narrow"/>
        <family val="2"/>
        <charset val="204"/>
      </rPr>
      <t>с фольгой</t>
    </r>
  </si>
  <si>
    <r>
      <t>Раскрой хрома  на детали образцов кож, компл., связка  (</t>
    </r>
    <r>
      <rPr>
        <sz val="12"/>
        <rFont val="Arial"/>
        <family val="2"/>
        <charset val="204"/>
      </rPr>
      <t>1д./1п.)</t>
    </r>
  </si>
  <si>
    <t>ИТОГО:</t>
  </si>
  <si>
    <t>Инженер-технолог ________________</t>
  </si>
  <si>
    <t>Начальник планово-экономической службы ___________________</t>
  </si>
  <si>
    <t>Начальник ПЭС__________________ Хоменко А.Г.</t>
  </si>
  <si>
    <t>Начальник ТЛ___________________Иващенко В.М.</t>
  </si>
  <si>
    <t>Начальник цеха__________________Голуб И.П.</t>
  </si>
  <si>
    <t>Инженер-технолог_______________Деревянко Н.А.</t>
  </si>
  <si>
    <t>Раскрой ватина на детали простилки в 2 слоя (кожа)</t>
  </si>
  <si>
    <r>
      <t xml:space="preserve">Раскрой латекса в 2 слоя на дет. геленка (2 д./1п.) - </t>
    </r>
    <r>
      <rPr>
        <i/>
        <sz val="12"/>
        <rFont val="Arial Narrow"/>
        <family val="2"/>
        <charset val="204"/>
      </rPr>
      <t>спарен.резак</t>
    </r>
  </si>
  <si>
    <t>Раскрой термобязи (цербер) в 4слоя   (2д./1п.)</t>
  </si>
  <si>
    <t>Нанесение клея НК на картонные, меховые, трикотаж. стельки, сушка, дублирование</t>
  </si>
  <si>
    <r>
      <t xml:space="preserve">на формованой подошве клеевого метода крепления  </t>
    </r>
    <r>
      <rPr>
        <b/>
        <sz val="12"/>
        <rFont val="Arial Narrow"/>
        <family val="2"/>
        <charset val="204"/>
      </rPr>
      <t>мод.2032</t>
    </r>
  </si>
  <si>
    <r>
      <t>Раскрой поролона (</t>
    </r>
    <r>
      <rPr>
        <i/>
        <sz val="12"/>
        <rFont val="Arial Narrow"/>
        <family val="2"/>
        <charset val="204"/>
      </rPr>
      <t>латека</t>
    </r>
    <r>
      <rPr>
        <sz val="12"/>
        <rFont val="Arial Narrow"/>
        <family val="2"/>
        <charset val="204"/>
      </rPr>
      <t xml:space="preserve">) в 2 слоя на дет. </t>
    </r>
    <r>
      <rPr>
        <b/>
        <sz val="12"/>
        <rFont val="Arial Narrow"/>
        <family val="2"/>
        <charset val="204"/>
      </rPr>
      <t>(язык, м.кант)</t>
    </r>
    <r>
      <rPr>
        <sz val="12"/>
        <rFont val="Arial Narrow"/>
        <family val="2"/>
        <charset val="204"/>
      </rPr>
      <t xml:space="preserve"> (4 д./1п.)</t>
    </r>
  </si>
  <si>
    <t>Генеральний  директор ЧАО "ЧОФ "Берегиня"</t>
  </si>
  <si>
    <t>с "01" февраля 2020 г.</t>
  </si>
  <si>
    <t>Начальник цеха__________________Шаш М.Н.</t>
  </si>
  <si>
    <t>Спуск. кр. дет. верха (стр.-18уч., вывор.-8уч.,тачной-2уч.)</t>
  </si>
  <si>
    <t>Спуск краев дет.к/п  (выворотка.-8уч., затяжка-6уч.,строчка-4уч.)</t>
  </si>
  <si>
    <t>Спускание краев термопл. подноска</t>
  </si>
  <si>
    <t>Спускание краев термопл. задника</t>
  </si>
  <si>
    <t xml:space="preserve">Инженер-технолог _______________ Н.А.Деревянко                    </t>
  </si>
  <si>
    <t xml:space="preserve">Т Е Х Н О Л О Г И Ч Е С К А Я    С Х Е М А </t>
  </si>
  <si>
    <t>№ 444</t>
  </si>
  <si>
    <t>Раскрой латекса в 2 слоя на дет. стелек (2 д./1п.) - спарен.резак</t>
  </si>
  <si>
    <r>
      <t xml:space="preserve">на раскрой и обработку  п/ботинок школьных   </t>
    </r>
    <r>
      <rPr>
        <b/>
        <sz val="10"/>
        <rFont val="Arial Narrow"/>
        <family val="2"/>
        <charset val="204"/>
      </rPr>
      <t>мод. 0722, мод.0707</t>
    </r>
  </si>
  <si>
    <t xml:space="preserve">Начальник цеха  _____________________ И.П.Голуб                         </t>
  </si>
  <si>
    <t xml:space="preserve">Начальник ТЛ ______________________ В.М. Иващенко                                            </t>
  </si>
  <si>
    <t>Начальник ПЭС______________________  А.Г.Хоменко</t>
  </si>
  <si>
    <t>мод. 0722</t>
  </si>
  <si>
    <t>мод. 0707</t>
  </si>
  <si>
    <t>№ 446</t>
  </si>
  <si>
    <t>Ген.  директор "Берегиня"</t>
  </si>
  <si>
    <t xml:space="preserve">     ________А.А. Бас</t>
  </si>
  <si>
    <t>Т Е Х Н О Л О Г И Ч Е С К А Я     С Х Е М А    №  445</t>
  </si>
  <si>
    <t>Вре</t>
  </si>
  <si>
    <r>
      <t>Затраты времени на 1пару,</t>
    </r>
    <r>
      <rPr>
        <b/>
        <sz val="10"/>
        <rFont val="Arial Narrow"/>
        <family val="2"/>
        <charset val="204"/>
      </rPr>
      <t xml:space="preserve"> мин.</t>
    </r>
  </si>
  <si>
    <r>
      <t xml:space="preserve">Ст-ть         </t>
    </r>
    <r>
      <rPr>
        <b/>
        <i/>
        <sz val="10"/>
        <rFont val="Arial Narrow"/>
        <family val="2"/>
        <charset val="204"/>
      </rPr>
      <t>1 мин.,</t>
    </r>
    <r>
      <rPr>
        <i/>
        <sz val="10"/>
        <rFont val="Arial Narrow"/>
        <family val="2"/>
        <charset val="204"/>
      </rPr>
      <t xml:space="preserve"> грн.</t>
    </r>
  </si>
  <si>
    <t>дно</t>
  </si>
  <si>
    <t>сть</t>
  </si>
  <si>
    <t xml:space="preserve"> Ведение учета сб. загот., компл., подача и забор сб. партий с раб. мест, заполнение учетных карт</t>
  </si>
  <si>
    <t>Настрачивание кармана на к/п под берцы, обрезка излишков к/п (угол под загибку), 4уч./1п.</t>
  </si>
  <si>
    <t>Настрачивание к/п под язык на ТП под союзку, закреп. шва, обрезка ниток (2уч./1п.)</t>
  </si>
  <si>
    <t>сх.223</t>
  </si>
  <si>
    <t>Пробивка ручная перфорации на деталях верха  (154 дет./1п.)</t>
  </si>
  <si>
    <t>Нанесение клея НК на задинку, берцы по краю, сушка, дублировка (4уч./1п.)</t>
  </si>
  <si>
    <t>Настрачивание задинки на берцы 2 парал. строчки, закреп. шва, обрезка ниток (4уч.1п.)</t>
  </si>
  <si>
    <t>Нанесение клея НК на отделку, берцы по разметке, сушка, дублирование, околачивание (4уч.1п.)</t>
  </si>
  <si>
    <t>сх.224 !!!!  уточнить</t>
  </si>
  <si>
    <t>Настрачивание отделки на берцы 2-я парал. строчками, закреп. шва, обрезка ниток (8уч.1п.)</t>
  </si>
  <si>
    <t>сх.224</t>
  </si>
  <si>
    <t>Нанесение клея НК на надблочники, берцы, сушка, дублирование, околачивание  (8уч.1п.)</t>
  </si>
  <si>
    <t>Настрачивание надблочников на берцы 2-я парал. строчками,(4уч.1п.), закр.шва,обрезка ниток</t>
  </si>
  <si>
    <t>Стачивание берцев с к/п по верхнему краю,закрепление шва,обрезка ниток (2уч.1п.)</t>
  </si>
  <si>
    <t>сх.252</t>
  </si>
  <si>
    <t xml:space="preserve">Нанесение клея НК  на узел берцев и узел к/п ,поролон, сушка, простилание поролона, выворачив. подкладки, формир. канта, дубл. верха с к/п </t>
  </si>
  <si>
    <r>
      <t xml:space="preserve">Строчка канта заготовки, согласно образца,  обрезка к/п н/а и вручную </t>
    </r>
    <r>
      <rPr>
        <b/>
        <sz val="10"/>
        <rFont val="Arial Narrow"/>
        <family val="2"/>
        <charset val="204"/>
      </rPr>
      <t>(4д./1п.)</t>
    </r>
  </si>
  <si>
    <t>Строчка декоративных линий на союзке, согласно образца, перетягивание ниток (2уч./1п.)</t>
  </si>
  <si>
    <t>сх. 224 п.29</t>
  </si>
  <si>
    <t>Настрачивание союзки на язык, закреп. шва, обрезка ниток (2уч./1п.)</t>
  </si>
  <si>
    <t>сх.76</t>
  </si>
  <si>
    <t>Стачивание языка с к/п по верхнему краю тачным швом, выворачивание,закрепление шва,обрезка ниток (2уч.1п.)</t>
  </si>
  <si>
    <t>Нанесение клея НК на верхний край языка под выворотку, сушка, загибка под выворотку, околачивание</t>
  </si>
  <si>
    <t>сх.212 п.12</t>
  </si>
  <si>
    <t>Нанесение клея НК на язык, к/п под язык, поролон, сушка, проклад.поролона, выворотка, дублировка, околачивание.</t>
  </si>
  <si>
    <t>Строчка канта союзки-языка, согласно образца, обрезка излишков ТП вручную</t>
  </si>
  <si>
    <t>Наклеивание укрепляющей тесьмы на петлю,рез-ка тесьмы (2дет.1п.)</t>
  </si>
  <si>
    <t>Настрачивание петли на язык, закреп. швов (4уч.1п.)</t>
  </si>
  <si>
    <t>сх.125</t>
  </si>
  <si>
    <t>Пробивание отверстий в берцах 20шт.1п.</t>
  </si>
  <si>
    <t>Вставка блочек, расклепывание 20шт.1п.</t>
  </si>
  <si>
    <t>Настрачивание берцев на союзку, согласно образца, закреп. швов</t>
  </si>
  <si>
    <t>сх.234</t>
  </si>
  <si>
    <t>Обрезка излишков к/п, т/п по периметру</t>
  </si>
  <si>
    <t xml:space="preserve">Нанесение клея на подносок, союзку, сушка, дубл. </t>
  </si>
  <si>
    <t xml:space="preserve">Обстрачивание заготовки по нижнему краю (подносок), закрепление шва, обрезка ниток </t>
  </si>
  <si>
    <t>Дублирование термопласт.подноска</t>
  </si>
  <si>
    <t>Загибочная машина</t>
  </si>
  <si>
    <t>Нанесение клея НК  на узел берцев и узел к/п ,поролон, сушка, простилание поролона, выворачив. подкладки, формир. канта, дубл. верха с к/п , нанесение клея на край резинки , 8 уч./пара, сушка, вставкка между верхом и к/п</t>
  </si>
  <si>
    <t>Заместитель генерального директора</t>
  </si>
  <si>
    <t xml:space="preserve">по экономическим вопросам _______________________                               </t>
  </si>
  <si>
    <t>Выравнивание деталей к/п -(8 дет.1п.)</t>
  </si>
  <si>
    <t>Раскрой поролона  в 2 слоя на мягкий кант, язык (4 д./1п.)</t>
  </si>
  <si>
    <t>Разруб картона в 2сл.на п/стельку, стельку</t>
  </si>
  <si>
    <r>
      <t xml:space="preserve">Раскрой хрома на дет.верха    (20 д./1п.), </t>
    </r>
    <r>
      <rPr>
        <b/>
        <sz val="12"/>
        <rFont val="Arial Narrow"/>
        <family val="2"/>
        <charset val="204"/>
      </rPr>
      <t>мод.0722</t>
    </r>
  </si>
  <si>
    <r>
      <t xml:space="preserve">Раскрой хрома на дет.верха    (18 д./1п.), </t>
    </r>
    <r>
      <rPr>
        <b/>
        <sz val="12"/>
        <rFont val="Arial Narrow"/>
        <family val="2"/>
        <charset val="204"/>
      </rPr>
      <t>мод.0707</t>
    </r>
  </si>
  <si>
    <r>
      <t xml:space="preserve">Раскрой эластичной ленты (2 дет/пару), </t>
    </r>
    <r>
      <rPr>
        <b/>
        <sz val="12"/>
        <rFont val="Arial Narrow"/>
        <family val="2"/>
        <charset val="204"/>
      </rPr>
      <t>мод.0707</t>
    </r>
  </si>
  <si>
    <r>
      <t xml:space="preserve">Раскрой к/п на прессе      </t>
    </r>
    <r>
      <rPr>
        <b/>
        <sz val="12"/>
        <rFont val="Arial Narrow"/>
        <family val="2"/>
        <charset val="204"/>
      </rPr>
      <t xml:space="preserve">  </t>
    </r>
    <r>
      <rPr>
        <sz val="12"/>
        <rFont val="Arial Narrow"/>
        <family val="2"/>
        <charset val="204"/>
      </rPr>
      <t xml:space="preserve"> (10д./1п.)</t>
    </r>
  </si>
  <si>
    <r>
      <t xml:space="preserve">Выравнивание дет. верха - (20 дет.1п.), </t>
    </r>
    <r>
      <rPr>
        <b/>
        <sz val="12"/>
        <rFont val="Arial Narrow"/>
        <family val="2"/>
        <charset val="204"/>
      </rPr>
      <t>мод.0722</t>
    </r>
  </si>
  <si>
    <r>
      <t xml:space="preserve">Выравнивание дет. верха - (18 дет.1п.), </t>
    </r>
    <r>
      <rPr>
        <b/>
        <sz val="12"/>
        <rFont val="Arial Narrow"/>
        <family val="2"/>
        <charset val="204"/>
      </rPr>
      <t>мод.0707</t>
    </r>
  </si>
  <si>
    <r>
      <rPr>
        <sz val="12"/>
        <color indexed="8"/>
        <rFont val="Arial Narrow"/>
        <family val="2"/>
        <charset val="204"/>
      </rPr>
      <t>Разруб</t>
    </r>
    <r>
      <rPr>
        <sz val="12"/>
        <rFont val="Arial Narrow"/>
        <family val="2"/>
        <charset val="204"/>
      </rPr>
      <t xml:space="preserve"> термопл. материала в 2 слоя на задники </t>
    </r>
  </si>
  <si>
    <r>
      <rPr>
        <sz val="12"/>
        <color indexed="8"/>
        <rFont val="Arial Narrow"/>
        <family val="2"/>
        <charset val="204"/>
      </rPr>
      <t>Разруб</t>
    </r>
    <r>
      <rPr>
        <sz val="12"/>
        <rFont val="Arial Narrow"/>
        <family val="2"/>
        <charset val="204"/>
      </rPr>
      <t xml:space="preserve"> термопл. материала в 2 слоя на подносок</t>
    </r>
  </si>
  <si>
    <t>Спускание  краев  дет. верха (загибка.-4 уч, ТШ-4 уч.-задинка, ТШ-4 уч.-союзка, под строчку-4 уч.-берцы),  16 уч/1п.</t>
  </si>
  <si>
    <t>Раскрой термобязи на детали м/п в 4 сл. (8 д./1п.)</t>
  </si>
  <si>
    <t>Окрашивание  краев дет. верха (8 уч/1п)</t>
  </si>
  <si>
    <t>Раскрой хрома  на детали образцов кож, компл., связка  (1д./1п.)</t>
  </si>
  <si>
    <t>Раскрой хрома на дет.верха (14 дет/1п.)</t>
  </si>
  <si>
    <t>Выравнивание деталей к/п -(8 дет/1п.)</t>
  </si>
  <si>
    <t>Раскрой трикотаж.меха в 2 слоя (8 дет/1п.)</t>
  </si>
  <si>
    <t>Раскрой эластичной ленты в 2 слоя (4 дет/1п.)</t>
  </si>
  <si>
    <t>Дублирование м/п. на дет.верха (8дет/1п.)</t>
  </si>
  <si>
    <r>
      <rPr>
        <sz val="12"/>
        <color indexed="8"/>
        <rFont val="Arial Narrow"/>
        <family val="2"/>
        <charset val="204"/>
      </rPr>
      <t>Разруб</t>
    </r>
    <r>
      <rPr>
        <sz val="12"/>
        <rFont val="Arial Narrow"/>
        <family val="2"/>
        <charset val="204"/>
      </rPr>
      <t xml:space="preserve"> термопл. материала в 2 слоя на </t>
    </r>
    <r>
      <rPr>
        <b/>
        <sz val="12"/>
        <rFont val="Arial Narrow"/>
        <family val="2"/>
        <charset val="204"/>
      </rPr>
      <t xml:space="preserve">задники </t>
    </r>
  </si>
  <si>
    <r>
      <rPr>
        <sz val="12"/>
        <color indexed="8"/>
        <rFont val="Arial Narrow"/>
        <family val="2"/>
        <charset val="204"/>
      </rPr>
      <t>Разруб</t>
    </r>
    <r>
      <rPr>
        <sz val="12"/>
        <rFont val="Arial Narrow"/>
        <family val="2"/>
        <charset val="204"/>
      </rPr>
      <t xml:space="preserve"> термопл. материала в 2 слоя на </t>
    </r>
    <r>
      <rPr>
        <b/>
        <sz val="12"/>
        <rFont val="Arial Narrow"/>
        <family val="2"/>
        <charset val="204"/>
      </rPr>
      <t>подносок</t>
    </r>
  </si>
  <si>
    <r>
      <t xml:space="preserve">на сборку заготовки п/ботинок школьных   </t>
    </r>
    <r>
      <rPr>
        <b/>
        <sz val="11"/>
        <rFont val="Arial Narrow"/>
        <family val="2"/>
        <charset val="204"/>
      </rPr>
      <t>мод. 0722, мод. 0707</t>
    </r>
  </si>
  <si>
    <t xml:space="preserve">на раскрой и обработку  ботинок школьных   </t>
  </si>
  <si>
    <t>мод.2029</t>
  </si>
  <si>
    <r>
      <t>на сборку заготовки ботинок школьных  для девочек</t>
    </r>
    <r>
      <rPr>
        <sz val="12"/>
        <color indexed="12"/>
        <rFont val="Arial Narrow"/>
        <family val="2"/>
        <charset val="204"/>
      </rPr>
      <t xml:space="preserve"> </t>
    </r>
  </si>
  <si>
    <t>Стачивание ТП по ЗШ тачным швом (2уч.1п.)</t>
  </si>
  <si>
    <t>Разглаживание ЗШ, околачивание</t>
  </si>
  <si>
    <t>Настрачивание штаферки на ТП (4уч.1п.)</t>
  </si>
  <si>
    <t>Раскрой термобязи (цербер) в 4 сл. (2 д./1п.)</t>
  </si>
  <si>
    <t>Н.А.Деревянко</t>
  </si>
  <si>
    <t>М.Н.Шаш</t>
  </si>
  <si>
    <t>Контроль качества заготовки</t>
  </si>
  <si>
    <t>Чистка</t>
  </si>
  <si>
    <t>Окрашивание вид. краёв</t>
  </si>
  <si>
    <t>Обрезка излишков подкладки</t>
  </si>
  <si>
    <t>Ремонт</t>
  </si>
  <si>
    <t>Нанесение клея НТ на союзку, подкладку под союзку, подносок, сушка, дублирование</t>
  </si>
  <si>
    <t>Настрачивание петли на заготовку согласно образца, 2уч/п</t>
  </si>
  <si>
    <t>Нанесение клея НК на край петли, заготовку, сушка, дублирование</t>
  </si>
  <si>
    <t>Строчка канта заготовки согласно образца с одновременным обстрачиванием резинки второй строчкой, обрезка излишков к/п,текстильной подкладки</t>
  </si>
  <si>
    <t>Загибка краёв деталей (поправить вручную), околачивание</t>
  </si>
  <si>
    <t>Нанесение клея НК по верхнему краю под загибку, сушка</t>
  </si>
  <si>
    <t>Разглаживание деталей  по ЗШ с одновременным прокладыванием тесьмы, раз-ка тесьмы</t>
  </si>
  <si>
    <t>Стачивание деталей верха по ЗШ тачным швом, 2 уч./пара</t>
  </si>
  <si>
    <t>Разглаживание деталей по ПШ с одновременным прокладыванием тесьмы, раз-ка тесьмы</t>
  </si>
  <si>
    <t>Стачивание деталей по ПШ тачным швом, 2 уч/пара</t>
  </si>
  <si>
    <t>Настрачивание  деталей берцев, задинки на резинку согласно образца, 4уч/пара</t>
  </si>
  <si>
    <t>Нанесение клея НК по краю резинки ( 4 дет/п), вырез под резинку,сушка, дублирование</t>
  </si>
  <si>
    <t>Стачивание деталей верха по боковому шву  2-парной строчкой   (4 уч/п)</t>
  </si>
  <si>
    <t>Генеральный  директор "Берегиня"</t>
  </si>
  <si>
    <t>Прокладывание укрепляющей тесьмы по верхнему краю под загибку, 4 уч./п, разрезка тесьмы</t>
  </si>
  <si>
    <t>Нанесение клея НК по верхнему краю заготовки, вокруг резинки, штаферку, край петли, сушка, дублирование верха с подкладкой, (поправить загибку под ЗШ, вставка петли между верхом и подкладкой</t>
  </si>
  <si>
    <t>Обстрачивание заготовки по нижнему краю</t>
  </si>
  <si>
    <r>
      <t>на раскрой и обработку деталей верха п/ботинок</t>
    </r>
    <r>
      <rPr>
        <sz val="12"/>
        <color rgb="FF0000FF"/>
        <rFont val="Arial Narrow"/>
        <family val="2"/>
        <charset val="204"/>
      </rPr>
      <t xml:space="preserve"> мод. </t>
    </r>
    <r>
      <rPr>
        <b/>
        <sz val="12"/>
        <color rgb="FF0000FF"/>
        <rFont val="Arial Narrow"/>
        <family val="2"/>
        <charset val="204"/>
      </rPr>
      <t>2620</t>
    </r>
  </si>
  <si>
    <r>
      <t>Раскрой термобязи в 4 сл</t>
    </r>
    <r>
      <rPr>
        <b/>
        <sz val="12"/>
        <rFont val="Arial Narrow"/>
        <family val="2"/>
        <charset val="204"/>
      </rPr>
      <t>.</t>
    </r>
    <r>
      <rPr>
        <sz val="12"/>
        <rFont val="Arial Narrow"/>
        <family val="2"/>
        <charset val="204"/>
      </rPr>
      <t xml:space="preserve"> на дет. МП  (2 д./1п.)</t>
    </r>
  </si>
  <si>
    <r>
      <t>Разруб картона в 2сл. на п/стельку,</t>
    </r>
    <r>
      <rPr>
        <b/>
        <sz val="12"/>
        <rFont val="Arial Narrow"/>
        <family val="2"/>
        <charset val="204"/>
      </rPr>
      <t xml:space="preserve"> стельку вкладную ("Strobel")</t>
    </r>
  </si>
  <si>
    <r>
      <t>Съём обуви с колодок: модель с резинкой (</t>
    </r>
    <r>
      <rPr>
        <b/>
        <i/>
        <sz val="10"/>
        <rFont val="Arial Narrow"/>
        <family val="2"/>
        <charset val="204"/>
      </rPr>
      <t>разрезание тесьмы, к/п</t>
    </r>
    <r>
      <rPr>
        <sz val="10"/>
        <rFont val="Arial Narrow"/>
        <family val="2"/>
        <charset val="204"/>
      </rPr>
      <t>), перемещение колодок (50%)</t>
    </r>
  </si>
  <si>
    <r>
      <t>Съём обуви с колодок: модель без резинки (</t>
    </r>
    <r>
      <rPr>
        <b/>
        <i/>
        <sz val="10"/>
        <rFont val="Arial Narrow"/>
        <family val="2"/>
        <charset val="204"/>
      </rPr>
      <t>молния, пряжка, шнурки</t>
    </r>
    <r>
      <rPr>
        <sz val="10"/>
        <rFont val="Arial Narrow"/>
        <family val="2"/>
        <charset val="204"/>
      </rPr>
      <t>), перемещение колодок (50%)</t>
    </r>
  </si>
  <si>
    <r>
      <t>Вставка вкладных стелек в готовую обувь (</t>
    </r>
    <r>
      <rPr>
        <b/>
        <i/>
        <sz val="10"/>
        <rFont val="Arial Narrow"/>
        <family val="2"/>
        <charset val="204"/>
      </rPr>
      <t>ботинки, сапожки</t>
    </r>
    <r>
      <rPr>
        <sz val="10"/>
        <rFont val="Arial Narrow"/>
        <family val="2"/>
        <charset val="204"/>
      </rPr>
      <t>)</t>
    </r>
  </si>
  <si>
    <r>
      <t>Прикрепление стелек к колодке, увлажнение загот-к, надевание на колодки, вставка подноска, задника, нанесение клея НТ на затяжную кромку и стельку под затяжку, загрузка, выгрузка обуви из сушила, затягивание загот-к, околачивание (</t>
    </r>
    <r>
      <rPr>
        <b/>
        <sz val="10"/>
        <rFont val="Arial Narrow"/>
        <family val="2"/>
        <charset val="204"/>
      </rPr>
      <t>п/б</t>
    </r>
    <r>
      <rPr>
        <sz val="10"/>
        <rFont val="Arial Narrow"/>
        <family val="2"/>
        <charset val="204"/>
      </rPr>
      <t>)</t>
    </r>
  </si>
  <si>
    <r>
      <t>Прикрепление стелек к колодке, увлажнение загот-к, надевание колодки, вставка подноска, задника, нанесение клея НТ на затяжную кромку и стельку под затяжку, загрузка, выгрузка обуви из сушила, затягивание заготовок, околачивание (</t>
    </r>
    <r>
      <rPr>
        <b/>
        <sz val="10"/>
        <rFont val="Arial Narrow"/>
        <family val="2"/>
        <charset val="204"/>
      </rPr>
      <t>туф., п/б яс.)</t>
    </r>
  </si>
  <si>
    <r>
      <t xml:space="preserve">Выгрузка заготовки и подошвы из камеры, накладывание подошв на след обуви, приклеивание подошв </t>
    </r>
    <r>
      <rPr>
        <b/>
        <i/>
        <sz val="10"/>
        <rFont val="Arial Narrow"/>
        <family val="2"/>
        <charset val="204"/>
      </rPr>
      <t xml:space="preserve">(высокий борт) </t>
    </r>
    <r>
      <rPr>
        <sz val="10"/>
        <rFont val="Arial Narrow"/>
        <family val="2"/>
        <charset val="204"/>
      </rPr>
      <t xml:space="preserve">к следу обуви на прессе, выстой обуви после прессования, чистка обуви от остатков клея </t>
    </r>
  </si>
  <si>
    <r>
      <t>Термотрансферная печать реквизитов на этикетке  (</t>
    </r>
    <r>
      <rPr>
        <b/>
        <sz val="10"/>
        <rFont val="Arial Narrow"/>
        <family val="2"/>
        <charset val="204"/>
      </rPr>
      <t>1шт/1п.+1шт./1короб</t>
    </r>
    <r>
      <rPr>
        <sz val="10"/>
        <rFont val="Arial Narrow"/>
        <family val="2"/>
        <charset val="204"/>
      </rPr>
      <t>)</t>
    </r>
  </si>
  <si>
    <t>Раскрой  стельки втачной  ("Strobel") из ткани в 2 слоя, комплектовка, связка</t>
  </si>
  <si>
    <t>Кожа</t>
  </si>
  <si>
    <t>ф58</t>
  </si>
  <si>
    <t>ф448</t>
  </si>
  <si>
    <t>ф446</t>
  </si>
  <si>
    <t>ф444</t>
  </si>
  <si>
    <t>ф 450</t>
  </si>
  <si>
    <t>0842</t>
  </si>
  <si>
    <t xml:space="preserve">на раскрой и обработку деталей верха туфель малодетских      </t>
  </si>
  <si>
    <t>Спускание краев дет.верха  (выворотка-2уч; под строчку-14уч.)- 16 уч/п.</t>
  </si>
  <si>
    <t>Спускание краев деталей к/п  (выворотка - 2 уч. задинка - 4 уч. берцы; под строчку-6 уч.; затяжка 6 уч.)-18 уч.</t>
  </si>
  <si>
    <t>Раскрой ленты "вилькро" в 2 слоя,комплектовка,связка (2д./1п.)-спарен.резак</t>
  </si>
  <si>
    <t>Раскрой латекса на  дет. стельки в 2 слоя -2д./1 п.</t>
  </si>
  <si>
    <r>
      <t>Раскрой к/п</t>
    </r>
    <r>
      <rPr>
        <sz val="12"/>
        <rFont val="Arial Narrow"/>
        <family val="2"/>
        <charset val="204"/>
      </rPr>
      <t xml:space="preserve"> (8 д./1п.)</t>
    </r>
  </si>
  <si>
    <t>Окрашивание краев дет.верха (18 д./п.)</t>
  </si>
  <si>
    <r>
      <t>Раскрой поролона в 1 слой на дет.</t>
    </r>
    <r>
      <rPr>
        <b/>
        <sz val="12"/>
        <rFont val="Arial Narrow"/>
        <family val="2"/>
        <charset val="204"/>
      </rPr>
      <t xml:space="preserve"> </t>
    </r>
    <r>
      <rPr>
        <sz val="12"/>
        <rFont val="Arial Narrow"/>
        <family val="2"/>
        <charset val="204"/>
      </rPr>
      <t>м. канта (2 д./1п.)</t>
    </r>
  </si>
  <si>
    <t>Нанесение клея НТ на подносок из к/п, стельку осн.с неход. поверх., сушка, наклеивание подноска, разглаживание, нанесение клея с бахтарм.стор. на ширину обворачивания, сушка, обворачивание стелек (подносок), околач.</t>
  </si>
  <si>
    <t xml:space="preserve">Раскрой хрома на дет.верха  (19 д./1п.) </t>
  </si>
  <si>
    <t>Выравнивание деталей верха (19 д./1п.)</t>
  </si>
  <si>
    <t>Спускание краев дет.верха (стр.-22уч.,выв.-4уч.,ТШ-4уч.)-30 уч./д.</t>
  </si>
  <si>
    <t>0703, 0613</t>
  </si>
  <si>
    <t>Спускание краев деталей к/п (строчка - 4уч., выворотка - 6уч., затяжка - 6уч.)-16 уч./п.</t>
  </si>
  <si>
    <t xml:space="preserve">И Т О Г О : </t>
  </si>
  <si>
    <t>ф447</t>
  </si>
  <si>
    <t>№ 455</t>
  </si>
  <si>
    <t>мод.2556, 0856, 0956, 1556</t>
  </si>
  <si>
    <t>Раскрой хрома на дет.верха (22 дет/1п.)</t>
  </si>
  <si>
    <t>Раскрой к/п на прессе (8 д./1п.)</t>
  </si>
  <si>
    <r>
      <t>Раскрой ленты "вилькро" в 2 слоя, комплек., связка (</t>
    </r>
    <r>
      <rPr>
        <b/>
        <sz val="12"/>
        <rFont val="Arial Narrow"/>
        <family val="2"/>
        <charset val="204"/>
      </rPr>
      <t>4 заст./1п</t>
    </r>
    <r>
      <rPr>
        <sz val="12"/>
        <rFont val="Arial Narrow"/>
        <family val="2"/>
        <charset val="204"/>
      </rPr>
      <t xml:space="preserve">.) - </t>
    </r>
    <r>
      <rPr>
        <b/>
        <i/>
        <sz val="12"/>
        <rFont val="Arial Narrow"/>
        <family val="2"/>
        <charset val="204"/>
      </rPr>
      <t>спарен.резак</t>
    </r>
  </si>
  <si>
    <t xml:space="preserve">Раскрой термобязи на дет.м/п  в 4 сл. (2д/1п.)-задинка </t>
  </si>
  <si>
    <r>
      <t xml:space="preserve">на сборку заготовки туфель летних   </t>
    </r>
    <r>
      <rPr>
        <sz val="12"/>
        <color indexed="12"/>
        <rFont val="Arial Narrow"/>
        <family val="2"/>
        <charset val="204"/>
      </rPr>
      <t xml:space="preserve">мод. </t>
    </r>
    <r>
      <rPr>
        <b/>
        <sz val="12"/>
        <color indexed="12"/>
        <rFont val="Arial Narrow"/>
        <family val="2"/>
        <charset val="204"/>
      </rPr>
      <t>2556, 0856, 0956, 1556</t>
    </r>
  </si>
  <si>
    <r>
      <t>Изготовление подрамочника: нанесение клея НК на ремень, надевание рамки, загибание ремня, сушка, дубл. (4 дет./1п</t>
    </r>
    <r>
      <rPr>
        <b/>
        <sz val="12"/>
        <rFont val="Arial Narrow"/>
        <family val="2"/>
        <charset val="204"/>
      </rPr>
      <t>.</t>
    </r>
    <r>
      <rPr>
        <sz val="12"/>
        <rFont val="Arial Narrow"/>
        <family val="2"/>
        <charset val="204"/>
      </rPr>
      <t>)</t>
    </r>
  </si>
  <si>
    <t>Нанесение клея НК на ЧПР, "вилькро" мягкое, жесткое, сушка, дублирование (12д./1п.)</t>
  </si>
  <si>
    <t>Строчка канта ЧПР 2-мя парал. стр. с одновр. закрепкой "вилькро" О-обр.стр, обрезка "вилькро" вручную, закреп. шва, обрезка ниток (4 рем./1п.)</t>
  </si>
  <si>
    <t>Строчка канта ЧПР, обрезка излишков к/п (2д./1п.)</t>
  </si>
  <si>
    <r>
      <t xml:space="preserve">Настрачивание подрамоч. ремней на союзку О-обр. стр., закреп. шва, </t>
    </r>
    <r>
      <rPr>
        <b/>
        <i/>
        <sz val="12"/>
        <rFont val="Arial Narrow"/>
        <family val="2"/>
        <charset val="204"/>
      </rPr>
      <t>перетягивание</t>
    </r>
    <r>
      <rPr>
        <sz val="12"/>
        <rFont val="Arial Narrow"/>
        <family val="2"/>
        <charset val="204"/>
      </rPr>
      <t>, обрезка ниток (4д./1п.)</t>
    </r>
  </si>
  <si>
    <t>Настрачивание подпряжечника на заготовку (2дет./1п.)</t>
  </si>
  <si>
    <t xml:space="preserve">Настрачивание ЧПР на заготовку согласно образца (2д./1п.). </t>
  </si>
  <si>
    <t>Настрачивание ЧПР на заготовку по схеме, закреп. шва, обрезка ниток  (4д./1п.)</t>
  </si>
  <si>
    <t>Продевание ЧПР в пряжку, застегивание (2д./1п.)</t>
  </si>
  <si>
    <t>Пробивка отверстий в ЧПР,2 дет/пара</t>
  </si>
  <si>
    <t>Спускание краев деталей верха (стр.-18уч., выточка -2уч.;вывор.-4уч.,тачной-4уч.)-28 уч./п.</t>
  </si>
  <si>
    <t>Спускание краев деталей к/п  (выворотка.-2уч., затяжка-4уч.)-6 уч./п.</t>
  </si>
  <si>
    <t>Дублирование термобязи (8д./1п.)</t>
  </si>
  <si>
    <t>Раскрой поролона  в 2 слоя на мягкий кант (2 д./1п.)</t>
  </si>
  <si>
    <t>Выравнивание деталей к/п (6 дет.1п.)</t>
  </si>
  <si>
    <t>Раскрой термобязи  в 8 сл. (8 д./1п.)</t>
  </si>
  <si>
    <r>
      <t xml:space="preserve">на раскрой и обработку п/ботинок школьных   мод. </t>
    </r>
    <r>
      <rPr>
        <b/>
        <sz val="12"/>
        <rFont val="Arial Narrow"/>
        <family val="2"/>
        <charset val="204"/>
      </rPr>
      <t>0610, 0710</t>
    </r>
  </si>
  <si>
    <t>ф430</t>
  </si>
  <si>
    <t>м.1340,2101</t>
  </si>
  <si>
    <t>м.2620</t>
  </si>
  <si>
    <t>Начальник цеха__________________М.Н. Шаш</t>
  </si>
  <si>
    <r>
      <t xml:space="preserve">на сборку заготовки полуботинок девичьих  </t>
    </r>
    <r>
      <rPr>
        <sz val="12"/>
        <color indexed="12"/>
        <rFont val="Arial Narrow"/>
        <family val="2"/>
        <charset val="204"/>
      </rPr>
      <t xml:space="preserve">мод. </t>
    </r>
    <r>
      <rPr>
        <b/>
        <sz val="12"/>
        <color indexed="12"/>
        <rFont val="Arial Narrow"/>
        <family val="2"/>
        <charset val="204"/>
      </rPr>
      <t>0733, 0763, 0783, 0784</t>
    </r>
  </si>
  <si>
    <t>ф452</t>
  </si>
  <si>
    <t>ф453</t>
  </si>
  <si>
    <t>ф62</t>
  </si>
  <si>
    <t>Окрашивание  краев дет. верха (22 уч/1п)</t>
  </si>
  <si>
    <r>
      <t>Нанесение клея НТ на п/стельку, стельку в пят.-геленочной части, сушка, дублирование</t>
    </r>
    <r>
      <rPr>
        <b/>
        <sz val="12"/>
        <rFont val="Arial Narrow"/>
        <family val="2"/>
        <charset val="204"/>
      </rPr>
      <t xml:space="preserve"> </t>
    </r>
    <r>
      <rPr>
        <sz val="12"/>
        <rFont val="Arial Narrow"/>
        <family val="2"/>
        <charset val="204"/>
      </rPr>
      <t>(ботинки)</t>
    </r>
  </si>
  <si>
    <t>Нанесение клея НК на верхний край канта под выворотку, сушка, загибка верхнего канта, нанесение клея НК на узел верха и узел подкл., подпряж., сушка, простилание поролона, выворач. подкл., форм. м.канта, дублирование верха и подкладки, вставка подпряж. между верхом и к/п</t>
  </si>
  <si>
    <t>Нанесение клея НК на ЧПР, к/п, сушка, дублирование (2 рем./1п.)</t>
  </si>
  <si>
    <t>Продевание ЧПР, застегивание "велькро" (4д./1п)</t>
  </si>
  <si>
    <t xml:space="preserve">И Т О Г О :     </t>
  </si>
  <si>
    <t xml:space="preserve">Наклеивание укреп. тесьмы на ЧПР, подрам.ремень, подпряж.ремень (12д./1п.) </t>
  </si>
  <si>
    <t xml:space="preserve">Строчка канта заготовки согл.образца, обрезка к/п н/а и вручную, закреп. шва, обрезка ниток </t>
  </si>
  <si>
    <t>2545,2542</t>
  </si>
  <si>
    <t xml:space="preserve">Раскрой хрома на дет.верха  (16 д./1п.) </t>
  </si>
  <si>
    <t>Выравнивание деталей верха (16 д./1п.)</t>
  </si>
  <si>
    <t>Выравнивание деталей к/п (6д/1п.)</t>
  </si>
  <si>
    <t>Спускание краев дет.верха (стр.-22уч.,выв.-6уч.)-28 уч./1п.</t>
  </si>
  <si>
    <t>Спускание краев деталей к/п (строчка - 4уч., выворотка - 2уч., затяжка - 4уч.)-10 уч./п.</t>
  </si>
  <si>
    <r>
      <t xml:space="preserve">на сборку заготовки туфель летних   </t>
    </r>
    <r>
      <rPr>
        <sz val="12"/>
        <color indexed="12"/>
        <rFont val="Arial Narrow"/>
        <family val="2"/>
        <charset val="204"/>
      </rPr>
      <t xml:space="preserve">мод. </t>
    </r>
    <r>
      <rPr>
        <b/>
        <sz val="12"/>
        <color indexed="12"/>
        <rFont val="Arial Narrow"/>
        <family val="2"/>
        <charset val="204"/>
      </rPr>
      <t>2545, 2542</t>
    </r>
  </si>
  <si>
    <t xml:space="preserve">Разметка дет. верха </t>
  </si>
  <si>
    <t>Нанесение клея НК на ЧПР, "велькро" мягкое, жесткое, сушка, дубл. (2д./1п.)</t>
  </si>
  <si>
    <t>Нанесение клея НК на ремень, к/п, сушка, надевание рамки, загибание ремня, сушка, дубл. с к/п (2д./1п.)</t>
  </si>
  <si>
    <t>Строчка канта ЧПР с одновр. обрезкой к/п, "вилькро" н/а и вручную, закреп. шва, обрезка ниток (2д./1п.)</t>
  </si>
  <si>
    <r>
      <t xml:space="preserve">Строчка канта </t>
    </r>
    <r>
      <rPr>
        <b/>
        <sz val="12"/>
        <color rgb="FFFF0000"/>
        <rFont val="Arial"/>
        <family val="2"/>
        <charset val="204"/>
      </rPr>
      <t>НПР???</t>
    </r>
    <r>
      <rPr>
        <sz val="12"/>
        <rFont val="Arial"/>
        <family val="2"/>
        <charset val="204"/>
      </rPr>
      <t xml:space="preserve"> с одновр. обрезкой к/п, н/а и вручную, закреп. шва, обрезка ниток (2д./1п.)</t>
    </r>
  </si>
  <si>
    <t>Нанесение клея НК на задинку по краю, берцы 8 уч./п., сушка, дублир.</t>
  </si>
  <si>
    <t>Настрачивание задинки на берцы согласно образца (4уч./1п.)</t>
  </si>
  <si>
    <t>Стачивание узла "берцы-задник"  и к/п по верхнему канту, закреп. шва, обрезка ниток, 2 уч./1п.</t>
  </si>
  <si>
    <t>Нанесение клея НК на верхний край канта под выворотку, сушка, загибка верхнего канта, нанесение клея НК на узел берцы-задник, к/п, поролон, край подпряж., сушка, простилание поролона, выворач. подкл., форм. м.канта, дублирование берцев и к/п, вставка подпряж. между верхом и к/п</t>
  </si>
  <si>
    <t>Нанесение клея НК на союзку, к/п, НПР, сушка, дублирование, вставка НПР между верхом и к/п (2д./1п.)</t>
  </si>
  <si>
    <t>Строчка канта отверстий "окон" в берцах согласно образца, обрезка к/п вручную</t>
  </si>
  <si>
    <t>Строчка канта союзки, обстрачивание "окон" согласно образца, обрезка излишков к/п  н/а и вручную</t>
  </si>
  <si>
    <r>
      <t>Настрачивание малого ремня на берцы согласно образца по схеме (2 уч./1п.), закрепление шва</t>
    </r>
    <r>
      <rPr>
        <sz val="12"/>
        <rFont val="Arial Narrow"/>
        <family val="2"/>
        <charset val="204"/>
      </rPr>
      <t>, обрезка ниток</t>
    </r>
  </si>
  <si>
    <t>Настрачивание НПР, "носка" на союзку согласно образца (4 уч./1п.)</t>
  </si>
  <si>
    <t>Нанесение клея НК на край берцев, союзки, вставка берцев между верхом и к/п союзки, околачивание (4уч./1п.)</t>
  </si>
  <si>
    <t>Настрачивание союзки на берцы П-образной строчкой (4 уч./1п.), обрезка излишков к/п</t>
  </si>
  <si>
    <t>Продевание ремня НПР, малого ремня в рамку, застегивание ремней</t>
  </si>
  <si>
    <r>
      <t>Обстрачивание</t>
    </r>
    <r>
      <rPr>
        <b/>
        <sz val="12"/>
        <color rgb="FFFF0066"/>
        <rFont val="Arial Narrow"/>
        <family val="2"/>
        <charset val="204"/>
      </rPr>
      <t xml:space="preserve"> геленка на стельке???</t>
    </r>
    <r>
      <rPr>
        <sz val="12"/>
        <rFont val="Arial Narrow"/>
        <family val="2"/>
        <charset val="204"/>
      </rPr>
      <t>, закрепление шва,перетягивание, обрезка ниток</t>
    </r>
  </si>
  <si>
    <t>Запайка ниток</t>
  </si>
  <si>
    <t>Нанесение клея на край НПР, "носок", союзку, сушка, дубл., околачивание</t>
  </si>
  <si>
    <r>
      <t xml:space="preserve">Наклеивание укрепляющей тесьмы на ЧПР, петлю, НПР (6 уч./1п.) </t>
    </r>
    <r>
      <rPr>
        <b/>
        <sz val="12"/>
        <color rgb="FFFF0000"/>
        <rFont val="Arial Narrow"/>
        <family val="2"/>
        <charset val="204"/>
      </rPr>
      <t>На какие участки???</t>
    </r>
  </si>
  <si>
    <t xml:space="preserve">Пробивание перфораций 4 уч/пара </t>
  </si>
  <si>
    <t xml:space="preserve">Наклеивание укреп. тесьмы на ЧПР, подрам.ремень, подпряж.ремень (8д./1п.) </t>
  </si>
  <si>
    <t>Нанесение клея НК на нижний ЧПР, к/п, сушка, дублирование (2 рем./1п.)</t>
  </si>
  <si>
    <t>Нанесение клея НК на верхний ЧПР, "вилькро" мягкое, жесткое, сушка, дублирование (2д./1п.)</t>
  </si>
  <si>
    <t>Строчка канта нижнего ЧПР, обрезка излишков к/п (2д./1п.)</t>
  </si>
  <si>
    <t>Строчка канта ЧПР 2-мя парал. стр. с одновр. закрепкой "вилькро" О-обр.стр, обрезка "вилькро" вручную, закреп. шва, обрезка ниток (2 рем./1п.)</t>
  </si>
  <si>
    <r>
      <t>Изготовление подрамочника: нанесение клея НК на ремень, надевание рамки, загибание ремня, сушка, дубл. (2 дет./1п</t>
    </r>
    <r>
      <rPr>
        <b/>
        <sz val="12"/>
        <rFont val="Arial Narrow"/>
        <family val="2"/>
        <charset val="204"/>
      </rPr>
      <t>.</t>
    </r>
    <r>
      <rPr>
        <sz val="12"/>
        <rFont val="Arial Narrow"/>
        <family val="2"/>
        <charset val="204"/>
      </rPr>
      <t>)</t>
    </r>
  </si>
  <si>
    <t>Настрачивание берцев на мягкий кант, закрепление шва, обрезка ниток  (4 уч./1п.)</t>
  </si>
  <si>
    <t>Настрачивание задинки на берцы 2-мя парал.стр., закрепление шва, обрезка ниток (2 дет./1п.)</t>
  </si>
  <si>
    <t>Пробивание отверстий (ручная перфорация) на деталях верха  (32 шт./1п.)</t>
  </si>
  <si>
    <t xml:space="preserve">Настрачивание нижнего ЧПР на заготовку согласно образца (2д./1п.). </t>
  </si>
  <si>
    <t>Настрачивание верхнего ЧПР с велькро на заготовку по схеме Х-образной строчкой, закреп. шва, обрезка ниток  (2д./1п.)</t>
  </si>
  <si>
    <r>
      <t xml:space="preserve">Настрачивание подрамоч. ремней на союзку О-обр. стр., закреп. шва, </t>
    </r>
    <r>
      <rPr>
        <b/>
        <i/>
        <sz val="12"/>
        <rFont val="Arial Narrow"/>
        <family val="2"/>
        <charset val="204"/>
      </rPr>
      <t>перетягивание</t>
    </r>
    <r>
      <rPr>
        <sz val="12"/>
        <rFont val="Arial Narrow"/>
        <family val="2"/>
        <charset val="204"/>
      </rPr>
      <t>, обрезка ниток (2д./1п.)</t>
    </r>
  </si>
  <si>
    <t>Продевание ЧПР, застегивание "велькро" (2д./1п)</t>
  </si>
  <si>
    <t>производительность</t>
  </si>
  <si>
    <t>Нанесение клея НК на дет.берцев по краю, сушка, дублирование (8уч ./1п.)</t>
  </si>
  <si>
    <t>на сборку заготовки туфель летних</t>
  </si>
  <si>
    <t>мод.0842</t>
  </si>
  <si>
    <r>
      <t xml:space="preserve">Ст-ть        </t>
    </r>
    <r>
      <rPr>
        <b/>
        <i/>
        <sz val="10"/>
        <rFont val="Arial"/>
        <family val="2"/>
        <charset val="204"/>
      </rPr>
      <t xml:space="preserve"> 1 мин</t>
    </r>
    <r>
      <rPr>
        <i/>
        <sz val="10"/>
        <rFont val="Arial"/>
        <family val="2"/>
        <charset val="204"/>
      </rPr>
      <t>., грн.</t>
    </r>
  </si>
  <si>
    <t>Наклеивание геленка из латекса на стельку,отклейка от бумаги</t>
  </si>
  <si>
    <r>
      <t xml:space="preserve">Нанесение клея НТ на стельку из к/п с бахтармяной стороны, основную стельку на </t>
    </r>
    <r>
      <rPr>
        <b/>
        <i/>
        <sz val="10"/>
        <rFont val="Arial"/>
        <family val="2"/>
        <charset val="204"/>
      </rPr>
      <t>ширину обворачивания</t>
    </r>
    <r>
      <rPr>
        <sz val="10"/>
        <rFont val="Arial"/>
        <family val="2"/>
        <charset val="204"/>
      </rPr>
      <t>, сушка.</t>
    </r>
  </si>
  <si>
    <t>Обробник виробів.-Тиснение фирм. знака "Берегиня" на вкладной стельке с фольгой</t>
  </si>
  <si>
    <r>
      <t>Затраты времени на 1пару,</t>
    </r>
    <r>
      <rPr>
        <b/>
        <sz val="10"/>
        <rFont val="Arial"/>
        <family val="2"/>
        <charset val="204"/>
      </rPr>
      <t xml:space="preserve"> мин.</t>
    </r>
  </si>
  <si>
    <r>
      <t xml:space="preserve">Тиснение фирм. знака "Берегиня" на вкладной стельке </t>
    </r>
    <r>
      <rPr>
        <b/>
        <i/>
        <sz val="10"/>
        <rFont val="Arial"/>
        <family val="2"/>
        <charset val="204"/>
      </rPr>
      <t>с фольгой</t>
    </r>
  </si>
  <si>
    <t>Раскрой к/п (12д./1п.)</t>
  </si>
  <si>
    <t xml:space="preserve">на раскрой и обработку  туфель летних   </t>
  </si>
  <si>
    <t>Разряд</t>
  </si>
  <si>
    <t>Выравнивание дет. верха (20дет./1п)</t>
  </si>
  <si>
    <t>Спускание краев дет. верха (2 дет.-выворотка, 14 пор.ст.верх.)</t>
  </si>
  <si>
    <t>Спускание краев  к/п (2 дет.-выворотка,(12 под затяжку,2 дет.стельки по кругу)</t>
  </si>
  <si>
    <t>Раскрой Типар  в 4 слоя   (4д./1п.)</t>
  </si>
  <si>
    <t>Наклеивание Типар на дет.берцев. Отклеивание от бумаги(4 дет./1п)</t>
  </si>
  <si>
    <r>
      <rPr>
        <sz val="10"/>
        <rFont val="Arial"/>
        <family val="2"/>
        <charset val="204"/>
      </rPr>
      <t>Раскрой ленты "вилькро" в 2 слоя, счет,компл.  (2заст./1п)-</t>
    </r>
    <r>
      <rPr>
        <b/>
        <sz val="10"/>
        <rFont val="Arial"/>
        <family val="2"/>
        <charset val="204"/>
      </rPr>
      <t xml:space="preserve">спарен.резак  </t>
    </r>
  </si>
  <si>
    <r>
      <rPr>
        <sz val="10"/>
        <rFont val="Arial"/>
        <family val="2"/>
        <charset val="204"/>
      </rPr>
      <t>Раскрой латекса в 2 слоя на дет. "</t>
    </r>
    <r>
      <rPr>
        <b/>
        <sz val="10"/>
        <rFont val="Arial"/>
        <family val="2"/>
        <charset val="204"/>
      </rPr>
      <t>мягкий кант</t>
    </r>
    <r>
      <rPr>
        <sz val="10"/>
        <rFont val="Arial"/>
        <family val="2"/>
        <charset val="204"/>
      </rPr>
      <t xml:space="preserve">" (2 д./1п.) </t>
    </r>
  </si>
  <si>
    <r>
      <rPr>
        <sz val="10"/>
        <rFont val="Arial"/>
        <family val="2"/>
        <charset val="204"/>
      </rPr>
      <t xml:space="preserve">Раскрой латекса в 2 слоя на дет. </t>
    </r>
    <r>
      <rPr>
        <b/>
        <sz val="10"/>
        <rFont val="Arial"/>
        <family val="2"/>
        <charset val="204"/>
      </rPr>
      <t>стельки</t>
    </r>
    <r>
      <rPr>
        <sz val="10"/>
        <rFont val="Arial"/>
        <family val="2"/>
        <charset val="204"/>
      </rPr>
      <t xml:space="preserve"> (2 д./1п.) </t>
    </r>
  </si>
  <si>
    <r>
      <rPr>
        <sz val="10"/>
        <rFont val="Arial"/>
        <family val="2"/>
        <charset val="204"/>
      </rPr>
      <t>Раскрой латекса в 2 слоя на дет.</t>
    </r>
    <r>
      <rPr>
        <b/>
        <sz val="10"/>
        <rFont val="Arial"/>
        <family val="2"/>
        <charset val="204"/>
      </rPr>
      <t xml:space="preserve"> геленка</t>
    </r>
    <r>
      <rPr>
        <sz val="10"/>
        <rFont val="Arial"/>
        <family val="2"/>
        <charset val="204"/>
      </rPr>
      <t xml:space="preserve"> (2 д./1п.) спар.резак</t>
    </r>
  </si>
  <si>
    <r>
      <rPr>
        <sz val="10"/>
        <rFont val="Arial"/>
        <family val="2"/>
        <charset val="204"/>
      </rPr>
      <t xml:space="preserve">Раскрой ватина в </t>
    </r>
    <r>
      <rPr>
        <b/>
        <sz val="10"/>
        <rFont val="Arial"/>
        <family val="2"/>
        <charset val="204"/>
      </rPr>
      <t>4 слоя</t>
    </r>
    <r>
      <rPr>
        <sz val="10"/>
        <rFont val="Arial"/>
        <family val="2"/>
        <charset val="204"/>
      </rPr>
      <t xml:space="preserve"> на дет. Простилки (2 дет./1п)</t>
    </r>
  </si>
  <si>
    <t xml:space="preserve">ИТОГО:                           </t>
  </si>
  <si>
    <t>0938, 1639</t>
  </si>
  <si>
    <t>Раскрой термобязи в 4 сл. (2 дет./1п.) под союзку</t>
  </si>
  <si>
    <t>Окрашивание краев деталей верха (16д./1п.)</t>
  </si>
  <si>
    <r>
      <t>Раскрой поролона в</t>
    </r>
    <r>
      <rPr>
        <b/>
        <sz val="12"/>
        <color rgb="FFFF0000"/>
        <rFont val="Arial Narrow"/>
        <family val="2"/>
        <charset val="204"/>
      </rPr>
      <t xml:space="preserve"> </t>
    </r>
    <r>
      <rPr>
        <b/>
        <sz val="12"/>
        <rFont val="Arial Narrow"/>
        <family val="2"/>
        <charset val="204"/>
      </rPr>
      <t>2 слоя</t>
    </r>
    <r>
      <rPr>
        <sz val="12"/>
        <rFont val="Arial Narrow"/>
        <family val="2"/>
        <charset val="204"/>
      </rPr>
      <t xml:space="preserve"> на дет.</t>
    </r>
    <r>
      <rPr>
        <b/>
        <sz val="12"/>
        <rFont val="Arial Narrow"/>
        <family val="2"/>
        <charset val="204"/>
      </rPr>
      <t xml:space="preserve"> </t>
    </r>
    <r>
      <rPr>
        <sz val="12"/>
        <rFont val="Arial Narrow"/>
        <family val="2"/>
        <charset val="204"/>
      </rPr>
      <t>м. канта (2 д./1п.)</t>
    </r>
  </si>
  <si>
    <t>2543, 2544</t>
  </si>
  <si>
    <t>Выравнивание деталей верха (20 д./1п.)</t>
  </si>
  <si>
    <t>Выравнивание деталей к/п (10д/1п.)</t>
  </si>
  <si>
    <t>Спускание краев дет.верха (стр.-14уч.,выв.-4уч.)-18 уч./1п.</t>
  </si>
  <si>
    <t>Спускание краев деталей к/п (строчка - 4уч., выворотка - 2уч., затяжка -6уч.)-12 уч./п.</t>
  </si>
  <si>
    <t>Окрашивание краев деталей верха (20д./1п.)</t>
  </si>
  <si>
    <t>Переруб деталей союзки под украшение "бабочка" (2 д./1п.)</t>
  </si>
  <si>
    <t>Раскрой простилки из полотна иглопроб.в 2 сл.</t>
  </si>
  <si>
    <t>произв-сть</t>
  </si>
  <si>
    <t>производ-сть</t>
  </si>
  <si>
    <t>0632</t>
  </si>
  <si>
    <t>раскрой</t>
  </si>
  <si>
    <t>заготовка</t>
  </si>
  <si>
    <t>0770</t>
  </si>
  <si>
    <t>0784</t>
  </si>
  <si>
    <t>0783</t>
  </si>
  <si>
    <t>0733</t>
  </si>
  <si>
    <t>мод. 1536, 0936, 1637, 0937</t>
  </si>
  <si>
    <t>м.0402 (кож.тапки)</t>
  </si>
  <si>
    <t>0402</t>
  </si>
  <si>
    <t>Процесс</t>
  </si>
  <si>
    <t>Схема</t>
  </si>
  <si>
    <t>Расценка</t>
  </si>
  <si>
    <t>Сумма на 1 ед.</t>
  </si>
  <si>
    <t>Сумма на 100 ед.</t>
  </si>
  <si>
    <t>Доп.ЗП</t>
  </si>
  <si>
    <t>0105</t>
  </si>
  <si>
    <t>0205</t>
  </si>
  <si>
    <t>1005</t>
  </si>
  <si>
    <t>0115</t>
  </si>
  <si>
    <t>0118</t>
  </si>
  <si>
    <t>0119</t>
  </si>
  <si>
    <t>0123</t>
  </si>
  <si>
    <t>0223</t>
  </si>
  <si>
    <t>1023</t>
  </si>
  <si>
    <t>1024</t>
  </si>
  <si>
    <t>0124</t>
  </si>
  <si>
    <t>0224</t>
  </si>
  <si>
    <t>0125</t>
  </si>
  <si>
    <t>0225</t>
  </si>
  <si>
    <t>0129</t>
  </si>
  <si>
    <t>0229</t>
  </si>
  <si>
    <t>0130</t>
  </si>
  <si>
    <t>0131</t>
  </si>
  <si>
    <t>0231</t>
  </si>
  <si>
    <t>0137</t>
  </si>
  <si>
    <t>0237</t>
  </si>
  <si>
    <t>1037</t>
  </si>
  <si>
    <t>0140</t>
  </si>
  <si>
    <t>0240</t>
  </si>
  <si>
    <t>0222</t>
  </si>
  <si>
    <t>0226</t>
  </si>
  <si>
    <t>0227</t>
  </si>
  <si>
    <t>0228</t>
  </si>
  <si>
    <t>0230</t>
  </si>
  <si>
    <t>0301</t>
  </si>
  <si>
    <t>0302</t>
  </si>
  <si>
    <t>0303</t>
  </si>
  <si>
    <t>0307</t>
  </si>
  <si>
    <t>0401</t>
  </si>
  <si>
    <t>0403</t>
  </si>
  <si>
    <t>Ст-ть   1 мин., грн.</t>
  </si>
  <si>
    <t>Строчка декор. линий на дет. верха, закреп. шва, перетягивание, обрезка ниток (8уч./1п.)</t>
  </si>
  <si>
    <t>Наклеивание укреп. тесьмы на ЧПР, подпряж., НПР (10д./1п.)</t>
  </si>
  <si>
    <t>Нанесение клея НК на союзку, к/п, край НПР, сушка, дублирование, вставка НПР между верхом и к/п (2д./1п.)</t>
  </si>
  <si>
    <t>Строчка канта союзки с одновр. обрезкой к/п н/а и вручную, закреп. шва, обрезка ниток (2д./1п.)</t>
  </si>
  <si>
    <t xml:space="preserve">Настрачивание сторонок на мягкий кант, закрепление шва, обрезка ниток </t>
  </si>
  <si>
    <t>Настрач. ЧПР на заготовку по схеме, закреп. шва, обрезка ниток  (4д./1п.)</t>
  </si>
  <si>
    <t>Нанесение клея НК на задинку, берцы по краю, сушка, дублирование</t>
  </si>
  <si>
    <t>И Т О Г О :                     мод. 2535</t>
  </si>
  <si>
    <r>
      <t xml:space="preserve">на сборку заготовки туфель летних  для детей ясельного возраста   мод. </t>
    </r>
    <r>
      <rPr>
        <b/>
        <sz val="12"/>
        <rFont val="Arial Narrow"/>
        <family val="2"/>
        <charset val="204"/>
      </rPr>
      <t>2535</t>
    </r>
  </si>
  <si>
    <r>
      <t>Пробивка отверстий, вставка, расклёпывание хольнитена (</t>
    </r>
    <r>
      <rPr>
        <b/>
        <i/>
        <sz val="12"/>
        <rFont val="Arial Narrow"/>
        <family val="2"/>
        <charset val="204"/>
      </rPr>
      <t>надевание украш.-цветок</t>
    </r>
    <r>
      <rPr>
        <sz val="12"/>
        <rFont val="Arial Narrow"/>
        <family val="2"/>
        <charset val="204"/>
      </rPr>
      <t>) (4шт./1п.)</t>
    </r>
  </si>
  <si>
    <r>
      <t xml:space="preserve">Настрачивание НПР на союзку </t>
    </r>
    <r>
      <rPr>
        <b/>
        <sz val="12"/>
        <rFont val="Arial Narrow"/>
        <family val="2"/>
        <charset val="204"/>
      </rPr>
      <t>согл.обр.</t>
    </r>
    <r>
      <rPr>
        <sz val="12"/>
        <rFont val="Arial Narrow"/>
        <family val="2"/>
        <charset val="204"/>
      </rPr>
      <t>, закрепление шва, обрезка ниток (6уч./1п.)</t>
    </r>
  </si>
  <si>
    <r>
      <t xml:space="preserve">Настрачивание задинки на заготовку </t>
    </r>
    <r>
      <rPr>
        <b/>
        <sz val="12"/>
        <rFont val="Arial Narrow"/>
        <family val="2"/>
        <charset val="204"/>
      </rPr>
      <t>2-мя парал.стр.</t>
    </r>
    <r>
      <rPr>
        <sz val="12"/>
        <rFont val="Arial Narrow"/>
        <family val="2"/>
        <charset val="204"/>
      </rPr>
      <t xml:space="preserve">, закрепление шва, обрезка ниток </t>
    </r>
  </si>
  <si>
    <r>
      <t>Нанесение клея НК на верхний край канта под выворотку, сушка, загибка верхнего канта</t>
    </r>
    <r>
      <rPr>
        <sz val="12"/>
        <rFont val="Arial Narrow"/>
        <family val="2"/>
        <charset val="204"/>
      </rPr>
      <t>, нанесение клея НК на узел верха и узел подкл., сушка, простилание поролона, выворач. подкл., форм. м.канта, дублирование верха и подкладки</t>
    </r>
  </si>
  <si>
    <r>
      <t xml:space="preserve">Обстрачивание геленка на стельке, закрепление шва, </t>
    </r>
    <r>
      <rPr>
        <b/>
        <i/>
        <sz val="12"/>
        <rFont val="Arial Narrow"/>
        <family val="2"/>
        <charset val="204"/>
      </rPr>
      <t>перетягивание</t>
    </r>
    <r>
      <rPr>
        <sz val="12"/>
        <rFont val="Arial Narrow"/>
        <family val="2"/>
        <charset val="204"/>
      </rPr>
      <t xml:space="preserve">, обрезка ниток </t>
    </r>
  </si>
  <si>
    <r>
      <t xml:space="preserve">Прикрепление стелек к колодке, посыпание колодок тальком, </t>
    </r>
    <r>
      <rPr>
        <b/>
        <i/>
        <sz val="12"/>
        <rFont val="Arial Narrow"/>
        <family val="2"/>
        <charset val="204"/>
      </rPr>
      <t>запуск заготовок, проверка качества</t>
    </r>
  </si>
  <si>
    <r>
      <t xml:space="preserve">Ручная затяжка нос., гелен. части загот., фиксация пят. части и крыльев задинки, застегивание ЧПР  </t>
    </r>
    <r>
      <rPr>
        <b/>
        <sz val="12"/>
        <rFont val="Arial Narrow"/>
        <family val="2"/>
        <charset val="204"/>
      </rPr>
      <t>м. 2511, 2516, 2530, 0913, 1513, 0920, 1620, 0923, 1523, 0924, 1526, 0925, 1625</t>
    </r>
  </si>
  <si>
    <r>
      <t>Взъерошивание затяжной кромки  (</t>
    </r>
    <r>
      <rPr>
        <b/>
        <i/>
        <sz val="12"/>
        <rFont val="Arial Narrow"/>
        <family val="2"/>
        <charset val="204"/>
      </rPr>
      <t>декор. строчка стельки</t>
    </r>
    <r>
      <rPr>
        <sz val="12"/>
        <rFont val="Arial Narrow"/>
        <family val="2"/>
        <charset val="204"/>
      </rPr>
      <t>)</t>
    </r>
  </si>
  <si>
    <r>
      <t>Взъерошивание затяж. кромки</t>
    </r>
    <r>
      <rPr>
        <b/>
        <sz val="12"/>
        <rFont val="Arial Narrow"/>
        <family val="2"/>
        <charset val="204"/>
      </rPr>
      <t xml:space="preserve"> (низкий борт)</t>
    </r>
  </si>
  <si>
    <r>
      <t>Сборка коробки (</t>
    </r>
    <r>
      <rPr>
        <b/>
        <i/>
        <sz val="12"/>
        <rFont val="Arial Narrow"/>
        <family val="2"/>
        <charset val="204"/>
      </rPr>
      <t>коробка, крышка</t>
    </r>
    <r>
      <rPr>
        <sz val="12"/>
        <rFont val="Arial Narrow"/>
        <family val="2"/>
        <charset val="204"/>
      </rPr>
      <t>)</t>
    </r>
  </si>
  <si>
    <r>
      <t>Сборка короба   (</t>
    </r>
    <r>
      <rPr>
        <i/>
        <sz val="12"/>
        <rFont val="Arial Narrow"/>
        <family val="2"/>
        <charset val="204"/>
      </rPr>
      <t>под коробки</t>
    </r>
    <r>
      <rPr>
        <sz val="12"/>
        <rFont val="Arial Narrow"/>
        <family val="2"/>
        <charset val="204"/>
      </rPr>
      <t>)  -</t>
    </r>
    <r>
      <rPr>
        <b/>
        <sz val="12"/>
        <rFont val="Arial Narrow"/>
        <family val="2"/>
        <charset val="204"/>
      </rPr>
      <t xml:space="preserve"> к-во коробов в см.</t>
    </r>
  </si>
  <si>
    <r>
      <t xml:space="preserve">Комплектовка сдаточных партий обуви согласно заявке   </t>
    </r>
    <r>
      <rPr>
        <i/>
        <sz val="12"/>
        <rFont val="Arial Narrow"/>
        <family val="2"/>
        <charset val="204"/>
      </rPr>
      <t>(СПЕЦЗАКАЗЫ)</t>
    </r>
  </si>
  <si>
    <r>
      <t>П</t>
    </r>
    <r>
      <rPr>
        <i/>
        <sz val="12"/>
        <rFont val="Arial Narrow"/>
        <family val="2"/>
        <charset val="204"/>
      </rPr>
      <t>еренос дет. верха и низа,</t>
    </r>
    <r>
      <rPr>
        <sz val="12"/>
        <rFont val="Arial Narrow"/>
        <family val="2"/>
        <charset val="204"/>
      </rPr>
      <t xml:space="preserve"> всп. материалов, коробочного кроя, фурнитуры, подача компл. изд. на запуск, </t>
    </r>
    <r>
      <rPr>
        <i/>
        <sz val="12"/>
        <rFont val="Arial Narrow"/>
        <family val="2"/>
        <charset val="204"/>
      </rPr>
      <t>перенос и сдача готовой обуви на склад, ведение учета сдаточной партии</t>
    </r>
  </si>
  <si>
    <r>
      <t>Разметка стелек под затяжку, прикрепление стелек к колодке тексами, надевание заготовок на колодки, нанесение клея НТ на затяжную кромку и стельку под затяжку, загрузка, выгрузка обуви из сушила, затягивание заготовок, околач. (</t>
    </r>
    <r>
      <rPr>
        <b/>
        <sz val="12"/>
        <rFont val="Arial Narrow"/>
        <family val="2"/>
        <charset val="204"/>
      </rPr>
      <t>откр. носоч., пят.часть</t>
    </r>
    <r>
      <rPr>
        <sz val="12"/>
        <rFont val="Arial Narrow"/>
        <family val="2"/>
        <charset val="204"/>
      </rPr>
      <t>)</t>
    </r>
  </si>
  <si>
    <r>
      <t>Разметка стелек под затяжку, прикрепление стелек к колодке тексами, надевание заготовок на колодки, вставка задника, нанесение клея НТ на затяжную кромку и стельку под затяжку, загрузка, выгрузка обуви из сушила, затягивание заготовок, околачивание (</t>
    </r>
    <r>
      <rPr>
        <b/>
        <sz val="12"/>
        <rFont val="Arial Narrow"/>
        <family val="2"/>
        <charset val="204"/>
      </rPr>
      <t>закры</t>
    </r>
  </si>
  <si>
    <r>
      <t xml:space="preserve">Ручная затяжка носоч., геленоч. части загот., фиксация пяточ. части и крыльев задинки, застегивание ЧПР  </t>
    </r>
    <r>
      <rPr>
        <b/>
        <sz val="12"/>
        <rFont val="Arial Narrow"/>
        <family val="2"/>
        <charset val="204"/>
      </rPr>
      <t>м. 2501, 2505, 2531, 2530</t>
    </r>
  </si>
  <si>
    <r>
      <t xml:space="preserve">Ручная затяжка нос., гелен. части загот., фиксация пят. части и крыльев задинки, застегивание ЧПР  </t>
    </r>
    <r>
      <rPr>
        <b/>
        <sz val="12"/>
        <rFont val="Arial Narrow"/>
        <family val="2"/>
        <charset val="204"/>
      </rPr>
      <t>м. 0908, 0919, 1519, 1522, 0918, 1518, 0916, 1606, 1608, 0921, 1521</t>
    </r>
  </si>
  <si>
    <r>
      <t xml:space="preserve">Упаковка </t>
    </r>
    <r>
      <rPr>
        <b/>
        <sz val="12"/>
        <rFont val="Arial Narrow"/>
        <family val="2"/>
        <charset val="204"/>
      </rPr>
      <t>коробок</t>
    </r>
    <r>
      <rPr>
        <sz val="12"/>
        <rFont val="Arial Narrow"/>
        <family val="2"/>
        <charset val="204"/>
      </rPr>
      <t xml:space="preserve">  в короба по 10-12 шт., маркировка реквизитов обуви и даты на коробах, накл. этикеток, компл. сдаточ. партий</t>
    </r>
  </si>
  <si>
    <r>
      <t>Вставник деталей, виробів та фурнітури - Нанесение клея НТ на п/стельки, накл. в гот. обуви (</t>
    </r>
    <r>
      <rPr>
        <b/>
        <sz val="12"/>
        <rFont val="Arial Narrow"/>
        <family val="2"/>
        <charset val="204"/>
      </rPr>
      <t>для яс.в.</t>
    </r>
    <r>
      <rPr>
        <sz val="12"/>
        <rFont val="Arial Narrow"/>
        <family val="2"/>
        <charset val="204"/>
      </rPr>
      <t>)</t>
    </r>
  </si>
  <si>
    <r>
      <t>П</t>
    </r>
    <r>
      <rPr>
        <i/>
        <sz val="12"/>
        <rFont val="Arial Narrow"/>
        <family val="2"/>
        <charset val="204"/>
      </rPr>
      <t xml:space="preserve">еренос дет. верха и </t>
    </r>
    <r>
      <rPr>
        <sz val="12"/>
        <rFont val="Arial Narrow"/>
        <family val="2"/>
        <charset val="204"/>
      </rPr>
      <t xml:space="preserve"> всп. материалов</t>
    </r>
  </si>
  <si>
    <t>требует пересмотра норм!!!"!</t>
  </si>
  <si>
    <t>пересмотр норм !!!!</t>
  </si>
  <si>
    <t>схемы распечатаны, подписаны, затянуты в 1С</t>
  </si>
  <si>
    <t>схемы требуют пересмотра</t>
  </si>
  <si>
    <t>схемы, которые не использовались в этом году</t>
  </si>
  <si>
    <t>ХРОМ</t>
  </si>
  <si>
    <t>0001</t>
  </si>
  <si>
    <t>0006</t>
  </si>
  <si>
    <t>0007</t>
  </si>
  <si>
    <t>0008</t>
  </si>
  <si>
    <t>0308</t>
  </si>
  <si>
    <t>0404</t>
  </si>
  <si>
    <t>0407</t>
  </si>
  <si>
    <t>0508</t>
  </si>
  <si>
    <t>0408</t>
  </si>
  <si>
    <t>0602</t>
  </si>
  <si>
    <t>0712</t>
  </si>
  <si>
    <t>0613</t>
  </si>
  <si>
    <t>0703</t>
  </si>
  <si>
    <t>0729</t>
  </si>
  <si>
    <t>0769</t>
  </si>
  <si>
    <t>0649</t>
  </si>
  <si>
    <t>0802</t>
  </si>
  <si>
    <t>0906</t>
  </si>
  <si>
    <t>82,49, 58</t>
  </si>
  <si>
    <t>0856</t>
  </si>
  <si>
    <t>2556</t>
  </si>
  <si>
    <t>0956</t>
  </si>
  <si>
    <t>1556</t>
  </si>
  <si>
    <t>0936</t>
  </si>
  <si>
    <t>0937</t>
  </si>
  <si>
    <t>1536</t>
  </si>
  <si>
    <t>1637</t>
  </si>
  <si>
    <t>1009</t>
  </si>
  <si>
    <t>1025</t>
  </si>
  <si>
    <t>1113</t>
  </si>
  <si>
    <t>1313</t>
  </si>
  <si>
    <t>2113</t>
  </si>
  <si>
    <t>2713</t>
  </si>
  <si>
    <t>1340</t>
  </si>
  <si>
    <t>2101</t>
  </si>
  <si>
    <t>1503</t>
  </si>
  <si>
    <t>0933</t>
  </si>
  <si>
    <t xml:space="preserve">    _________А.А. Бас</t>
  </si>
  <si>
    <t>с 01.01.2019г</t>
  </si>
  <si>
    <r>
      <t xml:space="preserve">на раскрой и обработку  туфель летних   </t>
    </r>
    <r>
      <rPr>
        <b/>
        <sz val="11"/>
        <rFont val="Arial"/>
        <family val="2"/>
        <charset val="204"/>
      </rPr>
      <t>мод. 1519</t>
    </r>
  </si>
  <si>
    <r>
      <t>Затраты времени на 1пару,</t>
    </r>
    <r>
      <rPr>
        <b/>
        <sz val="9"/>
        <rFont val="Arial"/>
        <family val="2"/>
        <charset val="204"/>
      </rPr>
      <t xml:space="preserve"> мин.</t>
    </r>
  </si>
  <si>
    <r>
      <rPr>
        <b/>
        <sz val="8"/>
        <rFont val="Arial"/>
        <family val="2"/>
        <charset val="204"/>
      </rPr>
      <t>Розкрийник матеріалів</t>
    </r>
    <r>
      <rPr>
        <sz val="8"/>
        <rFont val="Arial"/>
        <family val="2"/>
        <charset val="204"/>
      </rPr>
      <t xml:space="preserve"> - </t>
    </r>
    <r>
      <rPr>
        <sz val="9"/>
        <rFont val="Arial"/>
        <family val="2"/>
        <charset val="204"/>
      </rPr>
      <t>Раскрой хрома на детали верха (6 д./1п.)</t>
    </r>
  </si>
  <si>
    <t>ПВГ-8-2-О</t>
  </si>
  <si>
    <r>
      <rPr>
        <b/>
        <sz val="8"/>
        <rFont val="Arial"/>
        <family val="2"/>
        <charset val="204"/>
      </rPr>
      <t>Розкрийник матеріалів</t>
    </r>
    <r>
      <rPr>
        <sz val="8"/>
        <rFont val="Arial"/>
        <family val="2"/>
        <charset val="204"/>
      </rPr>
      <t xml:space="preserve"> -</t>
    </r>
    <r>
      <rPr>
        <sz val="9"/>
        <rFont val="Arial"/>
        <family val="2"/>
        <charset val="204"/>
      </rPr>
      <t xml:space="preserve"> Раскрой к/п (союзка-4дет.1п.,стелька-2дет.1п.)</t>
    </r>
  </si>
  <si>
    <r>
      <rPr>
        <b/>
        <sz val="8"/>
        <rFont val="Arial"/>
        <family val="2"/>
        <charset val="204"/>
      </rPr>
      <t>Вирівнювальник товщини деталей та напівфабрикатів</t>
    </r>
    <r>
      <rPr>
        <sz val="10"/>
        <rFont val="Arial"/>
        <family val="2"/>
        <charset val="204"/>
      </rPr>
      <t xml:space="preserve"> - Выравнивание дет. верха - (6 дет.1п.)</t>
    </r>
  </si>
  <si>
    <r>
      <rPr>
        <b/>
        <sz val="8"/>
        <rFont val="Arial"/>
        <family val="2"/>
        <charset val="204"/>
      </rPr>
      <t>Оброблювач деталей,напівфабрикатів та виробів -</t>
    </r>
    <r>
      <rPr>
        <sz val="9"/>
        <rFont val="Arial"/>
        <family val="2"/>
        <charset val="204"/>
      </rPr>
      <t>Спускание краев дет. верха (строчка-4уч.)</t>
    </r>
  </si>
  <si>
    <r>
      <rPr>
        <b/>
        <sz val="8"/>
        <rFont val="Arial"/>
        <family val="2"/>
        <charset val="204"/>
      </rPr>
      <t>Оброблювач деталей,напівфабрикатів та виробів -</t>
    </r>
    <r>
      <rPr>
        <sz val="9"/>
        <rFont val="Arial"/>
        <family val="2"/>
        <charset val="204"/>
      </rPr>
      <t>Спускание краев к/п под затяжку (4уч.1п.)</t>
    </r>
  </si>
  <si>
    <r>
      <rPr>
        <b/>
        <sz val="8"/>
        <rFont val="Arial"/>
        <family val="2"/>
        <charset val="204"/>
      </rPr>
      <t xml:space="preserve">Розкрийник матеріалів </t>
    </r>
    <r>
      <rPr>
        <sz val="8"/>
        <rFont val="Arial"/>
        <family val="2"/>
        <charset val="204"/>
      </rPr>
      <t xml:space="preserve">- </t>
    </r>
    <r>
      <rPr>
        <sz val="9"/>
        <rFont val="Arial"/>
        <family val="2"/>
        <charset val="204"/>
      </rPr>
      <t>Раскрой ТИПАР в 4 сл. (4д./1п.) (уплотнитель)</t>
    </r>
  </si>
  <si>
    <r>
      <rPr>
        <b/>
        <sz val="8"/>
        <rFont val="Arial"/>
        <family val="2"/>
        <charset val="204"/>
      </rPr>
      <t>Складальник дет. та виробів -</t>
    </r>
    <r>
      <rPr>
        <sz val="9"/>
        <rFont val="Arial"/>
        <family val="2"/>
        <charset val="204"/>
      </rPr>
      <t>Наклеивание ТИПАР (уплотнитель) на дет. союзки, отклеивание от бумаги (4д./1п.)</t>
    </r>
  </si>
  <si>
    <r>
      <rPr>
        <b/>
        <sz val="8"/>
        <rFont val="Arial"/>
        <family val="2"/>
        <charset val="204"/>
      </rPr>
      <t>Розкрийник матеріалів</t>
    </r>
    <r>
      <rPr>
        <sz val="8"/>
        <rFont val="Arial"/>
        <family val="2"/>
        <charset val="204"/>
      </rPr>
      <t xml:space="preserve"> -</t>
    </r>
    <r>
      <rPr>
        <sz val="9"/>
        <rFont val="Arial"/>
        <family val="2"/>
        <charset val="204"/>
      </rPr>
      <t>Раскрой ленты "вилькро" в 2сл., комплек., связка (2заст./1п.)-</t>
    </r>
    <r>
      <rPr>
        <b/>
        <i/>
        <sz val="9"/>
        <rFont val="Arial"/>
        <family val="2"/>
        <charset val="204"/>
      </rPr>
      <t>спареный резак</t>
    </r>
  </si>
  <si>
    <r>
      <rPr>
        <b/>
        <sz val="8"/>
        <rFont val="Arial"/>
        <family val="2"/>
        <charset val="204"/>
      </rPr>
      <t xml:space="preserve">Розкрийник матеріалів </t>
    </r>
    <r>
      <rPr>
        <sz val="8"/>
        <rFont val="Arial"/>
        <family val="2"/>
        <charset val="204"/>
      </rPr>
      <t xml:space="preserve">- </t>
    </r>
    <r>
      <rPr>
        <sz val="9"/>
        <rFont val="Arial"/>
        <family val="2"/>
        <charset val="204"/>
      </rPr>
      <t>Раскрой латекса в 2 слоя на стельку (2 д./1п.)</t>
    </r>
  </si>
  <si>
    <r>
      <rPr>
        <b/>
        <sz val="8"/>
        <rFont val="Arial"/>
        <family val="2"/>
        <charset val="204"/>
      </rPr>
      <t xml:space="preserve">Розкрийник матеріалів </t>
    </r>
    <r>
      <rPr>
        <sz val="8"/>
        <rFont val="Arial"/>
        <family val="2"/>
        <charset val="204"/>
      </rPr>
      <t xml:space="preserve">- </t>
    </r>
    <r>
      <rPr>
        <sz val="9"/>
        <rFont val="Arial"/>
        <family val="2"/>
        <charset val="204"/>
      </rPr>
      <t>Раскрой латекса в 2 слоя на дет. геленка (2 д./1п.) - спарен.резак</t>
    </r>
  </si>
  <si>
    <t>ПВГ-8-О</t>
  </si>
  <si>
    <r>
      <rPr>
        <b/>
        <sz val="8"/>
        <rFont val="Arial"/>
        <family val="2"/>
        <charset val="204"/>
      </rPr>
      <t xml:space="preserve">Вирубник деталей </t>
    </r>
    <r>
      <rPr>
        <sz val="8"/>
        <rFont val="Arial"/>
        <family val="2"/>
        <charset val="204"/>
      </rPr>
      <t>-</t>
    </r>
    <r>
      <rPr>
        <sz val="9"/>
        <rFont val="Arial"/>
        <family val="2"/>
        <charset val="204"/>
      </rPr>
      <t xml:space="preserve"> Разруб картона в 1сл. на основную стельку</t>
    </r>
  </si>
  <si>
    <t>Камога</t>
  </si>
  <si>
    <r>
      <rPr>
        <b/>
        <sz val="8"/>
        <rFont val="Arial"/>
        <family val="2"/>
        <charset val="204"/>
      </rPr>
      <t xml:space="preserve">Розкрийник матеріалів </t>
    </r>
    <r>
      <rPr>
        <sz val="10"/>
        <rFont val="Arial"/>
        <family val="2"/>
        <charset val="204"/>
      </rPr>
      <t>- Раскрой ватина в 4 сл. на детали простилки</t>
    </r>
  </si>
  <si>
    <r>
      <rPr>
        <b/>
        <sz val="8"/>
        <rFont val="Arial"/>
        <family val="2"/>
        <charset val="204"/>
      </rPr>
      <t xml:space="preserve">Вирубник деталей </t>
    </r>
    <r>
      <rPr>
        <sz val="10"/>
        <rFont val="Arial"/>
        <family val="2"/>
        <charset val="204"/>
      </rPr>
      <t>- Разруб коробочного картона на каркасы в 2 слоя</t>
    </r>
  </si>
  <si>
    <r>
      <rPr>
        <b/>
        <sz val="8"/>
        <rFont val="Arial"/>
        <family val="2"/>
        <charset val="204"/>
      </rPr>
      <t>Маркувальник</t>
    </r>
    <r>
      <rPr>
        <sz val="8"/>
        <rFont val="Arial"/>
        <family val="2"/>
        <charset val="204"/>
      </rPr>
      <t xml:space="preserve"> -</t>
    </r>
    <r>
      <rPr>
        <sz val="9"/>
        <rFont val="Arial"/>
        <family val="2"/>
        <charset val="204"/>
      </rPr>
      <t>Маркировка реквизитов на детали союзки</t>
    </r>
  </si>
  <si>
    <r>
      <rPr>
        <b/>
        <sz val="8"/>
        <rFont val="Arial"/>
        <family val="2"/>
        <charset val="204"/>
      </rPr>
      <t xml:space="preserve">Обробник виробів </t>
    </r>
    <r>
      <rPr>
        <sz val="10"/>
        <rFont val="Arial"/>
        <family val="2"/>
        <charset val="204"/>
      </rPr>
      <t xml:space="preserve">- Окрашивание  краев дет. верха </t>
    </r>
  </si>
  <si>
    <r>
      <rPr>
        <b/>
        <sz val="8"/>
        <rFont val="Arial"/>
        <family val="2"/>
        <charset val="204"/>
      </rPr>
      <t>Маркувальник -</t>
    </r>
    <r>
      <rPr>
        <sz val="10"/>
        <rFont val="Arial"/>
        <family val="2"/>
        <charset val="204"/>
      </rPr>
      <t xml:space="preserve"> Тиснение фирм. знака "Берегиня" на вкл. стельки с фольгой</t>
    </r>
  </si>
  <si>
    <r>
      <rPr>
        <b/>
        <sz val="8"/>
        <rFont val="Arial"/>
        <family val="2"/>
        <charset val="204"/>
      </rPr>
      <t>Дублювальник дет та матеріалів</t>
    </r>
    <r>
      <rPr>
        <sz val="8"/>
        <rFont val="Arial"/>
        <family val="2"/>
        <charset val="204"/>
      </rPr>
      <t xml:space="preserve"> </t>
    </r>
    <r>
      <rPr>
        <sz val="10"/>
        <rFont val="Arial"/>
        <family val="2"/>
        <charset val="204"/>
      </rPr>
      <t>- Наклеивание геленка из латекса на стельку, отклеивание от бумаги</t>
    </r>
  </si>
  <si>
    <r>
      <rPr>
        <b/>
        <sz val="8"/>
        <rFont val="Arial"/>
        <family val="2"/>
        <charset val="204"/>
      </rPr>
      <t>Складальник дет. та виробів -</t>
    </r>
    <r>
      <rPr>
        <sz val="10"/>
        <rFont val="Arial"/>
        <family val="2"/>
        <charset val="204"/>
      </rPr>
      <t xml:space="preserve"> </t>
    </r>
    <r>
      <rPr>
        <sz val="9"/>
        <rFont val="Arial"/>
        <family val="2"/>
        <charset val="204"/>
      </rPr>
      <t>Нанесение клея НТ на стельку из к/п, сушка, наклеивание на осн.стельку с геленком, разглаживание</t>
    </r>
  </si>
  <si>
    <r>
      <rPr>
        <b/>
        <sz val="8"/>
        <rFont val="Arial"/>
        <family val="2"/>
        <charset val="204"/>
      </rPr>
      <t xml:space="preserve">Оброблювач деталей,напівфабр. та виробів </t>
    </r>
    <r>
      <rPr>
        <sz val="8"/>
        <rFont val="Arial"/>
        <family val="2"/>
        <charset val="204"/>
      </rPr>
      <t>-</t>
    </r>
    <r>
      <rPr>
        <sz val="9"/>
        <rFont val="Arial"/>
        <family val="2"/>
        <charset val="204"/>
      </rPr>
      <t>Надсечка к/п в носочно-гелен.части</t>
    </r>
  </si>
  <si>
    <r>
      <rPr>
        <b/>
        <sz val="8"/>
        <rFont val="Arial"/>
        <family val="2"/>
        <charset val="204"/>
      </rPr>
      <t>Складальник деталей та виробів -</t>
    </r>
    <r>
      <rPr>
        <b/>
        <sz val="9"/>
        <rFont val="Arial"/>
        <family val="2"/>
        <charset val="204"/>
      </rPr>
      <t xml:space="preserve"> </t>
    </r>
    <r>
      <rPr>
        <sz val="9"/>
        <rFont val="Arial"/>
        <family val="2"/>
        <charset val="204"/>
      </rPr>
      <t xml:space="preserve">Обворачивание стелек (шк) </t>
    </r>
  </si>
  <si>
    <r>
      <rPr>
        <b/>
        <sz val="8"/>
        <rFont val="Arial"/>
        <family val="2"/>
        <charset val="204"/>
      </rPr>
      <t>Складальник деталей та виробів -</t>
    </r>
    <r>
      <rPr>
        <b/>
        <sz val="9"/>
        <rFont val="Arial"/>
        <family val="2"/>
        <charset val="204"/>
      </rPr>
      <t xml:space="preserve"> </t>
    </r>
    <r>
      <rPr>
        <sz val="9"/>
        <rFont val="Arial"/>
        <family val="2"/>
        <charset val="204"/>
      </rPr>
      <t xml:space="preserve">Околач. стельки по площади (шк) </t>
    </r>
  </si>
  <si>
    <r>
      <t xml:space="preserve">на сборку заготовки   туфель летних   </t>
    </r>
    <r>
      <rPr>
        <b/>
        <sz val="11"/>
        <rFont val="Arial"/>
        <family val="2"/>
        <charset val="204"/>
      </rPr>
      <t xml:space="preserve"> мод. 1519</t>
    </r>
  </si>
  <si>
    <r>
      <t xml:space="preserve">Ст-ть         </t>
    </r>
    <r>
      <rPr>
        <b/>
        <i/>
        <sz val="10"/>
        <rFont val="Arial"/>
        <family val="2"/>
        <charset val="204"/>
      </rPr>
      <t>1 мин.,</t>
    </r>
    <r>
      <rPr>
        <i/>
        <sz val="10"/>
        <rFont val="Arial"/>
        <family val="2"/>
        <charset val="204"/>
      </rPr>
      <t xml:space="preserve"> грн.</t>
    </r>
  </si>
  <si>
    <r>
      <rPr>
        <b/>
        <sz val="8"/>
        <rFont val="Arial"/>
        <family val="2"/>
        <charset val="204"/>
      </rPr>
      <t>Підбирач дет.та виробів на потік</t>
    </r>
    <r>
      <rPr>
        <sz val="10"/>
        <rFont val="Arial"/>
        <family val="2"/>
        <charset val="204"/>
      </rPr>
      <t xml:space="preserve"> - Подбор, запуск кроя на поток, контроль качества кроя, счет, комплектовка</t>
    </r>
  </si>
  <si>
    <r>
      <rPr>
        <b/>
        <sz val="8"/>
        <rFont val="Arial"/>
        <family val="2"/>
        <charset val="204"/>
      </rPr>
      <t>Підбирач дет.та виробів на потік</t>
    </r>
    <r>
      <rPr>
        <sz val="10"/>
        <rFont val="Arial"/>
        <family val="2"/>
        <charset val="204"/>
      </rPr>
      <t xml:space="preserve"> - Ведение учета сб. загот., компл., подача и забор сб. партий с раб. мест, заполнение учетных карт</t>
    </r>
  </si>
  <si>
    <r>
      <rPr>
        <b/>
        <sz val="8"/>
        <rFont val="Arial"/>
        <family val="2"/>
        <charset val="204"/>
      </rPr>
      <t>Оброблювач деталей,напівфабр. та виробів</t>
    </r>
    <r>
      <rPr>
        <sz val="10"/>
        <rFont val="Arial"/>
        <family val="2"/>
        <charset val="204"/>
      </rPr>
      <t xml:space="preserve"> -Разметка деталей верха </t>
    </r>
  </si>
  <si>
    <r>
      <rPr>
        <b/>
        <sz val="8"/>
        <rFont val="Arial"/>
        <family val="2"/>
        <charset val="204"/>
      </rPr>
      <t xml:space="preserve">Складальник деталей та виробів - </t>
    </r>
    <r>
      <rPr>
        <sz val="9"/>
        <rFont val="Arial"/>
        <family val="2"/>
        <charset val="204"/>
      </rPr>
      <t>Наклеивание укреп. тесьмы на детали верха (8уч.1п.)</t>
    </r>
  </si>
  <si>
    <r>
      <rPr>
        <b/>
        <sz val="8"/>
        <rFont val="Arial"/>
        <family val="2"/>
        <charset val="204"/>
      </rPr>
      <t xml:space="preserve">Складальник деталей та виробів - </t>
    </r>
    <r>
      <rPr>
        <sz val="9"/>
        <rFont val="Arial"/>
        <family val="2"/>
        <charset val="204"/>
      </rPr>
      <t>Наклеивание к/п на тесьму "встык", резка тесьмы (4уч.1п.)</t>
    </r>
  </si>
  <si>
    <r>
      <rPr>
        <b/>
        <sz val="8"/>
        <rFont val="Arial"/>
        <family val="2"/>
        <charset val="204"/>
      </rPr>
      <t>Складальник верху взуття</t>
    </r>
    <r>
      <rPr>
        <sz val="10"/>
        <rFont val="Arial"/>
        <family val="2"/>
        <charset val="204"/>
      </rPr>
      <t xml:space="preserve"> -Настрачивание к/п на тесьму</t>
    </r>
  </si>
  <si>
    <r>
      <rPr>
        <b/>
        <sz val="8"/>
        <rFont val="Arial"/>
        <family val="2"/>
        <charset val="204"/>
      </rPr>
      <t>Складальник дет. та виробів</t>
    </r>
    <r>
      <rPr>
        <sz val="10"/>
        <rFont val="Arial"/>
        <family val="2"/>
        <charset val="204"/>
      </rPr>
      <t xml:space="preserve"> - Нанесение клея  НК на  ЧПР, велькро мягкое, жесткое, сушка, дубл. </t>
    </r>
  </si>
  <si>
    <r>
      <rPr>
        <b/>
        <sz val="8"/>
        <rFont val="Arial"/>
        <family val="2"/>
        <charset val="204"/>
      </rPr>
      <t>Складальник верху взуття</t>
    </r>
    <r>
      <rPr>
        <sz val="10"/>
        <rFont val="Arial"/>
        <family val="2"/>
        <charset val="204"/>
      </rPr>
      <t xml:space="preserve"> -Строчка канта ЧПР,согласно образца (2п.строчка,рамка), обрезка излишков</t>
    </r>
  </si>
  <si>
    <r>
      <rPr>
        <b/>
        <sz val="8"/>
        <rFont val="Arial"/>
        <family val="2"/>
        <charset val="204"/>
      </rPr>
      <t>Складальник верху взуття -</t>
    </r>
    <r>
      <rPr>
        <sz val="9"/>
        <rFont val="Arial"/>
        <family val="2"/>
        <charset val="204"/>
      </rPr>
      <t>Нанесение клея НК на край союзки,сушка, надевание рамки, дубл.(2дет.1п.)</t>
    </r>
  </si>
  <si>
    <r>
      <rPr>
        <b/>
        <sz val="8"/>
        <rFont val="Arial"/>
        <family val="2"/>
        <charset val="204"/>
      </rPr>
      <t>Складальник верху взуття -</t>
    </r>
    <r>
      <rPr>
        <sz val="9"/>
        <rFont val="Arial"/>
        <family val="2"/>
        <charset val="204"/>
      </rPr>
      <t xml:space="preserve">Нанесение клея НК на к/п, детали союзки по всей площади, сушка, дубл. </t>
    </r>
  </si>
  <si>
    <r>
      <rPr>
        <b/>
        <sz val="8"/>
        <rFont val="Arial"/>
        <family val="2"/>
        <charset val="204"/>
      </rPr>
      <t>Оброблювач деталей,напівфабр. та виробів -</t>
    </r>
    <r>
      <rPr>
        <sz val="9"/>
        <rFont val="Arial"/>
        <family val="2"/>
        <charset val="204"/>
      </rPr>
      <t>Околачивание заготовки после дублировки</t>
    </r>
  </si>
  <si>
    <r>
      <rPr>
        <b/>
        <sz val="8"/>
        <rFont val="Arial"/>
        <family val="2"/>
        <charset val="204"/>
      </rPr>
      <t>Складальник верху взуття</t>
    </r>
    <r>
      <rPr>
        <sz val="10"/>
        <rFont val="Arial"/>
        <family val="2"/>
        <charset val="204"/>
      </rPr>
      <t xml:space="preserve"> -Строчка канта заготовки, согласно образца, обр-ка к/п н/а и вручную</t>
    </r>
  </si>
  <si>
    <r>
      <rPr>
        <b/>
        <sz val="8"/>
        <rFont val="Arial"/>
        <family val="2"/>
        <charset val="204"/>
      </rPr>
      <t>Складальник верху взуття</t>
    </r>
    <r>
      <rPr>
        <sz val="10"/>
        <rFont val="Arial"/>
        <family val="2"/>
        <charset val="204"/>
      </rPr>
      <t xml:space="preserve"> -Настрачивание ЧПР на союзку по схеме </t>
    </r>
    <r>
      <rPr>
        <b/>
        <sz val="10"/>
        <rFont val="Arial"/>
        <family val="2"/>
        <charset val="204"/>
      </rPr>
      <t>X</t>
    </r>
  </si>
  <si>
    <r>
      <rPr>
        <b/>
        <sz val="8"/>
        <rFont val="Arial"/>
        <family val="2"/>
        <charset val="204"/>
      </rPr>
      <t>Складальник верху взуття -</t>
    </r>
    <r>
      <rPr>
        <sz val="10"/>
        <rFont val="Arial"/>
        <family val="2"/>
        <charset val="204"/>
      </rPr>
      <t>Обрезка излишков к/п вручную</t>
    </r>
  </si>
  <si>
    <r>
      <rPr>
        <b/>
        <sz val="8"/>
        <rFont val="Arial"/>
        <family val="2"/>
        <charset val="204"/>
      </rPr>
      <t>Оброблювач деталей,напівфабр. та виробів -</t>
    </r>
    <r>
      <rPr>
        <sz val="9"/>
        <rFont val="Arial"/>
        <family val="2"/>
        <charset val="204"/>
      </rPr>
      <t>Пробивание отверстий (14шт.)</t>
    </r>
  </si>
  <si>
    <r>
      <rPr>
        <b/>
        <sz val="8"/>
        <rFont val="Arial"/>
        <family val="2"/>
        <charset val="204"/>
      </rPr>
      <t>Оброблювач деталей,напівфабр. та виробів -</t>
    </r>
    <r>
      <rPr>
        <sz val="9"/>
        <rFont val="Arial"/>
        <family val="2"/>
        <charset val="204"/>
      </rPr>
      <t>Вставка, расклепывание "жемчуг" (8шт.)</t>
    </r>
  </si>
  <si>
    <r>
      <rPr>
        <b/>
        <sz val="8"/>
        <rFont val="Arial"/>
        <family val="2"/>
        <charset val="204"/>
      </rPr>
      <t xml:space="preserve">Оброблювач деталей,напівфабр. та виробів - </t>
    </r>
    <r>
      <rPr>
        <sz val="9"/>
        <rFont val="Arial"/>
        <family val="2"/>
        <charset val="204"/>
      </rPr>
      <t>Вставка, расклепывание "хольнитен" (6шт.)</t>
    </r>
  </si>
  <si>
    <r>
      <rPr>
        <b/>
        <sz val="8"/>
        <rFont val="Arial"/>
        <family val="2"/>
        <charset val="204"/>
      </rPr>
      <t>Складальник верху взуття -</t>
    </r>
    <r>
      <rPr>
        <sz val="9"/>
        <rFont val="Arial"/>
        <family val="2"/>
        <charset val="204"/>
      </rPr>
      <t xml:space="preserve">Обстрачивание геленка на стельке, перетягивание, обрезка ниток </t>
    </r>
  </si>
  <si>
    <r>
      <rPr>
        <b/>
        <sz val="8"/>
        <rFont val="Arial"/>
        <family val="2"/>
        <charset val="204"/>
      </rPr>
      <t>Обробник виробів -</t>
    </r>
    <r>
      <rPr>
        <sz val="9"/>
        <rFont val="Arial"/>
        <family val="2"/>
        <charset val="204"/>
      </rPr>
      <t xml:space="preserve"> Продевание ремней в рамку       (2 дет/1 пар), застегивание ремней </t>
    </r>
  </si>
  <si>
    <r>
      <rPr>
        <b/>
        <sz val="8"/>
        <rFont val="Arial"/>
        <family val="2"/>
        <charset val="204"/>
      </rPr>
      <t>Обробник виробів</t>
    </r>
    <r>
      <rPr>
        <sz val="10"/>
        <rFont val="Arial"/>
        <family val="2"/>
        <charset val="204"/>
      </rPr>
      <t xml:space="preserve"> - Запайка концов ниток, заготовка</t>
    </r>
  </si>
  <si>
    <r>
      <rPr>
        <b/>
        <sz val="8"/>
        <rFont val="Arial"/>
        <family val="2"/>
        <charset val="204"/>
      </rPr>
      <t>Обробник виробів</t>
    </r>
    <r>
      <rPr>
        <sz val="10"/>
        <rFont val="Arial"/>
        <family val="2"/>
        <charset val="204"/>
      </rPr>
      <t xml:space="preserve"> - Запайка концов ниток, стелька</t>
    </r>
  </si>
  <si>
    <r>
      <rPr>
        <b/>
        <sz val="8"/>
        <rFont val="Arial"/>
        <family val="2"/>
        <charset val="204"/>
      </rPr>
      <t>Обробник виробів</t>
    </r>
    <r>
      <rPr>
        <sz val="10"/>
        <rFont val="Arial"/>
        <family val="2"/>
        <charset val="204"/>
      </rPr>
      <t xml:space="preserve"> - Застегивание "вилькро" (2шт.)</t>
    </r>
  </si>
  <si>
    <r>
      <rPr>
        <b/>
        <sz val="8"/>
        <rFont val="Arial"/>
        <family val="2"/>
        <charset val="204"/>
      </rPr>
      <t>Обробник виробів</t>
    </r>
    <r>
      <rPr>
        <sz val="10"/>
        <rFont val="Arial"/>
        <family val="2"/>
        <charset val="204"/>
      </rPr>
      <t xml:space="preserve"> - Ремонт заготовок</t>
    </r>
  </si>
  <si>
    <r>
      <rPr>
        <b/>
        <sz val="8"/>
        <rFont val="Arial"/>
        <family val="2"/>
        <charset val="204"/>
      </rPr>
      <t>Обробник виробів</t>
    </r>
    <r>
      <rPr>
        <sz val="10"/>
        <rFont val="Arial"/>
        <family val="2"/>
        <charset val="204"/>
      </rPr>
      <t xml:space="preserve"> - Чистка заготовок</t>
    </r>
  </si>
  <si>
    <r>
      <rPr>
        <b/>
        <sz val="8"/>
        <rFont val="Arial"/>
        <family val="2"/>
        <charset val="204"/>
      </rPr>
      <t>Обробник виробів</t>
    </r>
    <r>
      <rPr>
        <sz val="10"/>
        <rFont val="Arial"/>
        <family val="2"/>
        <charset val="204"/>
      </rPr>
      <t xml:space="preserve"> - Окрашивание видимых краев заготовки</t>
    </r>
  </si>
  <si>
    <r>
      <rPr>
        <b/>
        <sz val="8"/>
        <rFont val="Arial"/>
        <family val="2"/>
        <charset val="204"/>
      </rPr>
      <t xml:space="preserve">Комплектувальник виробів,напівфабр. та матеріалів </t>
    </r>
    <r>
      <rPr>
        <sz val="10"/>
        <rFont val="Arial"/>
        <family val="2"/>
        <charset val="204"/>
      </rPr>
      <t>- Контроль качества заготовок, компл.заготовок в произв.партии, связывание партий, сдача в кладовую</t>
    </r>
  </si>
  <si>
    <t>1519</t>
  </si>
  <si>
    <t>0929</t>
  </si>
  <si>
    <t>2001</t>
  </si>
  <si>
    <t>1341</t>
  </si>
  <si>
    <t>2029</t>
  </si>
  <si>
    <t>2128</t>
  </si>
  <si>
    <t>2130</t>
  </si>
  <si>
    <t>2301</t>
  </si>
  <si>
    <t>2535</t>
  </si>
  <si>
    <t>2542</t>
  </si>
  <si>
    <t>2545</t>
  </si>
  <si>
    <t>49, 457</t>
  </si>
  <si>
    <t>2543</t>
  </si>
  <si>
    <t>2544</t>
  </si>
  <si>
    <t>49, 461</t>
  </si>
  <si>
    <t>Ведение пооперац. учета сб. загот., компл., подача и забор сб. партий с раб. мест, заполнение учетных карт</t>
  </si>
  <si>
    <t>Наклеивание укрепл. тесьмы на НПР, ЧПР, подрам. ремень, разрезка тесьмы  (6д./1п.)</t>
  </si>
  <si>
    <t>Изготовление подрам.(2д.)</t>
  </si>
  <si>
    <t xml:space="preserve">Стачивание дет. берец по ЗШ тачным швом,  закрепление шва, обрезка ниток </t>
  </si>
  <si>
    <t>Шв. маш. 332 кл.</t>
  </si>
  <si>
    <t>Стол, молоток</t>
  </si>
  <si>
    <t>Шв. маш. 474 кл.</t>
  </si>
  <si>
    <t>Стачивание задинки и к/п под задинку по верхнему канту, закреп. шва, обрезка ниток</t>
  </si>
  <si>
    <t>Настрачивание ЧПР на задинку по схеме, закреп. шва, перетягивание, обрезка ниток (2д./1п.)</t>
  </si>
  <si>
    <t>Нанесение клея НК на "вилькро" жёсткое, союзку, сушка, дублирование (2уч./1п.)</t>
  </si>
  <si>
    <t>Настрачивание "вилькро" жёсткого на союзку по схеме, закреп. шва, перетягивание, обрезка ниток (2д./1п.)</t>
  </si>
  <si>
    <t>Настрачивание "вилькро" мягкого на к/п под союзку, закреп. шва, обрезка ниток (2дет./1п.)</t>
  </si>
  <si>
    <t xml:space="preserve">Нанесение клея  на украшение, подсветку, сушка, дублирование (6дет./1п.), нанесение клея НК на края украшения, перемычку, сушка, дублирование (8уч./1п.), нанесение клея на украшение, союзку, сушка, дублирование </t>
  </si>
  <si>
    <t>Продевание ЧПР в рамку, петлю союзки, застегивание "вилькро" (2д./1п.)</t>
  </si>
  <si>
    <t>Застегивание союзок ("вилькро")</t>
  </si>
  <si>
    <t>Нанесение клея на украшение "бабочка б.", союзку, сушка, дубл. (2д.)</t>
  </si>
  <si>
    <t>Шв. маш. 330 кл.</t>
  </si>
  <si>
    <t>Нанесение клея на украшения "бабочка м.", "бабочка б.", сушка, дубл. (2д.)</t>
  </si>
  <si>
    <t>Пристрачивание украшения "бабочка м." на заготовку (2уч./1п.), закрепление шва, обрезка ниток</t>
  </si>
  <si>
    <t>Нанесение клея НК на детали украшения: большой цветок (2 дет./1п.), малые сердца (10 дет./1п.), сушка, дублирование 10уч./1п.</t>
  </si>
  <si>
    <t>Пристрачивание деталей украшения (малых сердец на большой цветок 10уч./1п.), закрепление шва, обрезка ниток</t>
  </si>
  <si>
    <t>Нанесение клея на украшение, союзку, сушка, дубл. (2уч./1п.)</t>
  </si>
  <si>
    <t>Пристрачивание украшения к союзке, закреп.шва, обрезка ниток</t>
  </si>
  <si>
    <t xml:space="preserve">Пробивка отверстий, вставка хольнитена (2шт./1п.)  </t>
  </si>
  <si>
    <t>И Т О Г О :                     мод. 2531</t>
  </si>
  <si>
    <t xml:space="preserve">                                         мод. 2530</t>
  </si>
  <si>
    <t xml:space="preserve">                                         мод. 2532</t>
  </si>
  <si>
    <t xml:space="preserve">                                         мод. 2537</t>
  </si>
  <si>
    <t xml:space="preserve">                                         мод. 2539</t>
  </si>
  <si>
    <t>Начальник цеха ______________ Т.В. Комеренко</t>
  </si>
  <si>
    <t xml:space="preserve"> </t>
  </si>
  <si>
    <r>
      <t xml:space="preserve">на сборку заготовки туфель летних    </t>
    </r>
    <r>
      <rPr>
        <b/>
        <sz val="12"/>
        <rFont val="Arial Narrow"/>
        <family val="2"/>
        <charset val="204"/>
      </rPr>
      <t>мод</t>
    </r>
    <r>
      <rPr>
        <sz val="12"/>
        <rFont val="Arial Narrow"/>
        <family val="2"/>
        <charset val="204"/>
      </rPr>
      <t xml:space="preserve">. </t>
    </r>
    <r>
      <rPr>
        <b/>
        <sz val="12"/>
        <rFont val="Arial Narrow"/>
        <family val="2"/>
        <charset val="204"/>
      </rPr>
      <t>2531, 2530, 2532, 2537, 2539</t>
    </r>
  </si>
  <si>
    <r>
      <t xml:space="preserve">Подбор, запуск кроя на поток, контроль качества кроя, счет, компл. </t>
    </r>
    <r>
      <rPr>
        <b/>
        <sz val="12"/>
        <rFont val="Arial Narrow"/>
        <family val="2"/>
        <charset val="204"/>
      </rPr>
      <t>Разметка</t>
    </r>
  </si>
  <si>
    <r>
      <t>Нанесение клея НК на союзку (</t>
    </r>
    <r>
      <rPr>
        <b/>
        <sz val="12"/>
        <rFont val="Arial Narrow"/>
        <family val="2"/>
        <charset val="204"/>
      </rPr>
      <t>внутр., наруж.</t>
    </r>
    <r>
      <rPr>
        <sz val="12"/>
        <rFont val="Arial Narrow"/>
        <family val="2"/>
        <charset val="204"/>
      </rPr>
      <t>), к/п под союзку, НПР (изгот.петли), сушка, дубл., вставка НПР между верхом и к/п</t>
    </r>
  </si>
  <si>
    <r>
      <t xml:space="preserve"> Нанесение клея НК на </t>
    </r>
    <r>
      <rPr>
        <b/>
        <sz val="12"/>
        <rFont val="Arial Narrow"/>
        <family val="2"/>
        <charset val="204"/>
      </rPr>
      <t>верхние края м.канта под выворотку</t>
    </r>
    <r>
      <rPr>
        <sz val="12"/>
        <rFont val="Arial Narrow"/>
        <family val="2"/>
        <charset val="204"/>
      </rPr>
      <t xml:space="preserve">, сушка. Загибка верхнего края м.канта, околач. Нанесение клея НК </t>
    </r>
    <r>
      <rPr>
        <b/>
        <sz val="12"/>
        <rFont val="Arial Narrow"/>
        <family val="2"/>
        <charset val="204"/>
      </rPr>
      <t>на задинку, к/п</t>
    </r>
    <r>
      <rPr>
        <sz val="12"/>
        <rFont val="Arial Narrow"/>
        <family val="2"/>
        <charset val="204"/>
      </rPr>
      <t>, поролон, сушка, простилание поролона, выворачивание, форм. м.канта, дубл.</t>
    </r>
  </si>
  <si>
    <r>
      <t xml:space="preserve">Строчка канта задинки </t>
    </r>
    <r>
      <rPr>
        <b/>
        <sz val="12"/>
        <rFont val="Arial Narrow"/>
        <family val="2"/>
        <charset val="204"/>
      </rPr>
      <t>(ЗАКРЫТАЯ)</t>
    </r>
    <r>
      <rPr>
        <sz val="12"/>
        <rFont val="Arial Narrow"/>
        <family val="2"/>
        <charset val="204"/>
      </rPr>
      <t xml:space="preserve"> с одновр. обрезкой к/п н/а и вручную, закреп.шва, обрезка ниток. Обрезка к/п вручную</t>
    </r>
  </si>
  <si>
    <r>
      <t xml:space="preserve">Настрачивание подрамоч. ремня на заготовку </t>
    </r>
    <r>
      <rPr>
        <b/>
        <sz val="12"/>
        <rFont val="Arial Narrow"/>
        <family val="2"/>
        <charset val="204"/>
      </rPr>
      <t>О-обр. стр.</t>
    </r>
    <r>
      <rPr>
        <sz val="12"/>
        <rFont val="Arial Narrow"/>
        <family val="2"/>
        <charset val="204"/>
      </rPr>
      <t>, закреп. шва, обрезка ниток (2д./1п.)</t>
    </r>
  </si>
  <si>
    <r>
      <t>Строчка канта союзки (</t>
    </r>
    <r>
      <rPr>
        <b/>
        <sz val="12"/>
        <rFont val="Arial Narrow"/>
        <family val="2"/>
        <charset val="204"/>
      </rPr>
      <t>внутр., наруж.</t>
    </r>
    <r>
      <rPr>
        <sz val="12"/>
        <rFont val="Arial Narrow"/>
        <family val="2"/>
        <charset val="204"/>
      </rPr>
      <t xml:space="preserve">) согл.образца, обрезка к/п "вилькро" </t>
    </r>
    <r>
      <rPr>
        <b/>
        <sz val="12"/>
        <rFont val="Arial Narrow"/>
        <family val="2"/>
        <charset val="204"/>
      </rPr>
      <t>н/а</t>
    </r>
    <r>
      <rPr>
        <sz val="12"/>
        <rFont val="Arial Narrow"/>
        <family val="2"/>
        <charset val="204"/>
      </rPr>
      <t xml:space="preserve"> и вручную, закреп. шва, обрезка ниток</t>
    </r>
  </si>
  <si>
    <r>
      <t xml:space="preserve">Настрачивание украшения на союзку </t>
    </r>
    <r>
      <rPr>
        <b/>
        <sz val="12"/>
        <rFont val="Arial Narrow"/>
        <family val="2"/>
        <charset val="204"/>
      </rPr>
      <t>2-мя парал. стр.</t>
    </r>
    <r>
      <rPr>
        <sz val="12"/>
        <rFont val="Arial Narrow"/>
        <family val="2"/>
        <charset val="204"/>
      </rPr>
      <t>, закреп. шва, перетягивание, обрезка ниток (2д./1п.)</t>
    </r>
  </si>
  <si>
    <r>
      <t xml:space="preserve">Обстрачивание геленка на стельке, </t>
    </r>
    <r>
      <rPr>
        <b/>
        <i/>
        <sz val="12"/>
        <rFont val="Arial Narrow"/>
        <family val="2"/>
        <charset val="204"/>
      </rPr>
      <t>перетягивание</t>
    </r>
    <r>
      <rPr>
        <sz val="12"/>
        <rFont val="Arial Narrow"/>
        <family val="2"/>
        <charset val="204"/>
      </rPr>
      <t xml:space="preserve">, обрезка ниток </t>
    </r>
  </si>
  <si>
    <r>
      <t xml:space="preserve">Настрачивание украшения "бабочка б." на союзку </t>
    </r>
    <r>
      <rPr>
        <b/>
        <i/>
        <sz val="12"/>
        <rFont val="Arial Narrow"/>
        <family val="2"/>
        <charset val="204"/>
      </rPr>
      <t>по периметру</t>
    </r>
    <r>
      <rPr>
        <sz val="12"/>
        <rFont val="Arial Narrow"/>
        <family val="2"/>
        <charset val="204"/>
      </rPr>
      <t>, закрепление шва, обрезка ниток</t>
    </r>
  </si>
  <si>
    <r>
      <t xml:space="preserve">Нанесение клея на союзку, украшение сушка, дубл.      </t>
    </r>
    <r>
      <rPr>
        <b/>
        <sz val="12"/>
        <rFont val="Arial Narrow"/>
        <family val="2"/>
        <charset val="204"/>
      </rPr>
      <t>мод. 2537, 2539</t>
    </r>
    <r>
      <rPr>
        <sz val="12"/>
        <rFont val="Arial Narrow"/>
        <family val="2"/>
        <charset val="204"/>
      </rPr>
      <t xml:space="preserve"> </t>
    </r>
  </si>
  <si>
    <r>
      <t xml:space="preserve">Пристрачивание украшения к союзке ("буквы"), закрепление шва, обрезка ниток </t>
    </r>
    <r>
      <rPr>
        <b/>
        <sz val="12"/>
        <rFont val="Arial Narrow"/>
        <family val="2"/>
        <charset val="204"/>
      </rPr>
      <t>мод. 2537</t>
    </r>
  </si>
  <si>
    <r>
      <t xml:space="preserve">Пристрачивание украшения к союзке ("бабочки"), закрепление шва, обрезка ниток </t>
    </r>
    <r>
      <rPr>
        <b/>
        <sz val="12"/>
        <rFont val="Arial Narrow"/>
        <family val="2"/>
        <charset val="204"/>
      </rPr>
      <t>мод. 2539</t>
    </r>
  </si>
  <si>
    <t>2622</t>
  </si>
  <si>
    <t>2623</t>
  </si>
  <si>
    <t>2720</t>
  </si>
  <si>
    <t>2721</t>
  </si>
  <si>
    <t>2901</t>
  </si>
  <si>
    <t>2902</t>
  </si>
  <si>
    <t>2903</t>
  </si>
  <si>
    <t>2911</t>
  </si>
  <si>
    <t>2912</t>
  </si>
  <si>
    <t>Выпуск продукции за период с 01.01.20 по 31.03.20</t>
  </si>
  <si>
    <t>Модель</t>
  </si>
  <si>
    <t>Артикул</t>
  </si>
  <si>
    <t>20В602ч75</t>
  </si>
  <si>
    <t>20В0610ч75</t>
  </si>
  <si>
    <t>20В613ч75</t>
  </si>
  <si>
    <t>20В632ч75</t>
  </si>
  <si>
    <t>20В649ч75</t>
  </si>
  <si>
    <t>20В703ч75</t>
  </si>
  <si>
    <t>20В0707ч75</t>
  </si>
  <si>
    <t>20В0710ч75</t>
  </si>
  <si>
    <t>20В712ч75</t>
  </si>
  <si>
    <t>20В0713ч75</t>
  </si>
  <si>
    <t>20В0722ч75</t>
  </si>
  <si>
    <t>20В729ч75</t>
  </si>
  <si>
    <t>20В752ч75</t>
  </si>
  <si>
    <t>20В769ч75</t>
  </si>
  <si>
    <t>20В0770ч75</t>
  </si>
  <si>
    <t>20В783ч75</t>
  </si>
  <si>
    <t>20В784ч75</t>
  </si>
  <si>
    <t>20В195ч75</t>
  </si>
  <si>
    <t>20В196ч75</t>
  </si>
  <si>
    <t>20В177ч75/3</t>
  </si>
  <si>
    <t>20В183ч75/3</t>
  </si>
  <si>
    <t>20В340ч75/3</t>
  </si>
  <si>
    <t>20В341ч75/3</t>
  </si>
  <si>
    <t>20В001ч75/3</t>
  </si>
  <si>
    <t>20В2029ч75/3</t>
  </si>
  <si>
    <t>19В2032ч75/2</t>
  </si>
  <si>
    <t>20В2032ч75/3</t>
  </si>
  <si>
    <t>20В72ч75/3</t>
  </si>
  <si>
    <t>20В208ч75/2</t>
  </si>
  <si>
    <t>20В213ч75/3</t>
  </si>
  <si>
    <t>20В247ч75</t>
  </si>
  <si>
    <t>20В2621ч75</t>
  </si>
  <si>
    <t>20В2622ч75</t>
  </si>
  <si>
    <t>20В2623ч75</t>
  </si>
  <si>
    <t>20В103ч75/3</t>
  </si>
  <si>
    <t>20В2720ч75/3</t>
  </si>
  <si>
    <t>20В2721ч75/3</t>
  </si>
  <si>
    <t>Всего по взуття для вулиці</t>
  </si>
  <si>
    <t>20В192ч75</t>
  </si>
  <si>
    <t>20В0842ч75</t>
  </si>
  <si>
    <t>20В0856ч75</t>
  </si>
  <si>
    <t>20В193ч75</t>
  </si>
  <si>
    <t>20В936ч75</t>
  </si>
  <si>
    <t>20В937ч75</t>
  </si>
  <si>
    <t>20В0956ч75</t>
  </si>
  <si>
    <t>20В1503ч75</t>
  </si>
  <si>
    <t>20В1519ч75</t>
  </si>
  <si>
    <t>20В536ч75</t>
  </si>
  <si>
    <t>20В144ч75</t>
  </si>
  <si>
    <t>20В2542ч75</t>
  </si>
  <si>
    <t>20В2543ч75</t>
  </si>
  <si>
    <t>20В2545ч75</t>
  </si>
  <si>
    <t>Всего по взуття літнє</t>
  </si>
  <si>
    <t>20В46ч75</t>
  </si>
  <si>
    <t>20В47ч75</t>
  </si>
  <si>
    <t>20В48ч75</t>
  </si>
  <si>
    <t>20В2911ч75/1</t>
  </si>
  <si>
    <t>20В2912ч75</t>
  </si>
  <si>
    <t>20В2912ч75/1</t>
  </si>
  <si>
    <t>Всего по взуття спортивне</t>
  </si>
  <si>
    <t>20В0105ч75</t>
  </si>
  <si>
    <t>20В55ч75</t>
  </si>
  <si>
    <t>20В55ч75/8</t>
  </si>
  <si>
    <t>20В618ч75</t>
  </si>
  <si>
    <t>20В619ч75</t>
  </si>
  <si>
    <t>20В57ч75</t>
  </si>
  <si>
    <t>20В60ч75</t>
  </si>
  <si>
    <t>20В55ч75/7</t>
  </si>
  <si>
    <t>20В681ч75</t>
  </si>
  <si>
    <t>20В55ч75/9</t>
  </si>
  <si>
    <t>20В55ч75/10</t>
  </si>
  <si>
    <t>20В37ч75</t>
  </si>
  <si>
    <t>20В0140ч75</t>
  </si>
  <si>
    <t>20В0205ч75</t>
  </si>
  <si>
    <t>20В53ч75</t>
  </si>
  <si>
    <t>20В58ч75</t>
  </si>
  <si>
    <t>20В62ч75</t>
  </si>
  <si>
    <t>19В53ч75/7</t>
  </si>
  <si>
    <t>20В53ч75/7</t>
  </si>
  <si>
    <t>20В25ч75</t>
  </si>
  <si>
    <t>20В688ч75</t>
  </si>
  <si>
    <t>20В682ч75</t>
  </si>
  <si>
    <t>19В53ч75/9</t>
  </si>
  <si>
    <t>20В53ч75/9</t>
  </si>
  <si>
    <t>20В53ч75/10</t>
  </si>
  <si>
    <t>20В0237ч75</t>
  </si>
  <si>
    <t>20В0240ч75</t>
  </si>
  <si>
    <t>20В11ч75</t>
  </si>
  <si>
    <t>20В10ч75</t>
  </si>
  <si>
    <t>20В16ч75</t>
  </si>
  <si>
    <t>20В11ч75/1</t>
  </si>
  <si>
    <t>20В12ч75</t>
  </si>
  <si>
    <t>20В40ч75</t>
  </si>
  <si>
    <t>20В1ч75/1</t>
  </si>
  <si>
    <t>20В13ч75</t>
  </si>
  <si>
    <t>20В38ч75</t>
  </si>
  <si>
    <t>20В24ч75</t>
  </si>
  <si>
    <t>20В0411ч75</t>
  </si>
  <si>
    <t>20В8ч75</t>
  </si>
  <si>
    <t>20В14ч75</t>
  </si>
  <si>
    <t>19В20ч75</t>
  </si>
  <si>
    <t>20В20ч75</t>
  </si>
  <si>
    <t>20В1005ч75</t>
  </si>
  <si>
    <t>19В61ч75</t>
  </si>
  <si>
    <t>20В61ч75</t>
  </si>
  <si>
    <t>20В56ч75</t>
  </si>
  <si>
    <t>20В59ч75</t>
  </si>
  <si>
    <t>20В100ч75/7</t>
  </si>
  <si>
    <t>20В1037ч75</t>
  </si>
  <si>
    <t>Всего по взуття текстильне</t>
  </si>
  <si>
    <t>20В3ч75</t>
  </si>
  <si>
    <t>20В27ч75</t>
  </si>
  <si>
    <t>20В5ч75</t>
  </si>
  <si>
    <t>20В2ч75</t>
  </si>
  <si>
    <t>20В4ч75</t>
  </si>
  <si>
    <t>0402м</t>
  </si>
  <si>
    <t>20В4ч75/1</t>
  </si>
  <si>
    <t>20В33ч75</t>
  </si>
  <si>
    <t>20В50ч75</t>
  </si>
  <si>
    <t>20В50ч75/2</t>
  </si>
  <si>
    <t>20В51ч75</t>
  </si>
  <si>
    <t>Всего по взуття домашнє хромове</t>
  </si>
  <si>
    <t>20В870ч75</t>
  </si>
  <si>
    <t>20В877ч75</t>
  </si>
  <si>
    <t>20В878ч75</t>
  </si>
  <si>
    <t>Всего по інша продукція</t>
  </si>
  <si>
    <t>ВСЕГО:</t>
  </si>
  <si>
    <t>0610</t>
  </si>
  <si>
    <t>0707</t>
  </si>
  <si>
    <t>0710</t>
  </si>
  <si>
    <t>0713</t>
  </si>
  <si>
    <t>0722</t>
  </si>
  <si>
    <t>0752</t>
  </si>
  <si>
    <t>1318</t>
  </si>
  <si>
    <t>1328</t>
  </si>
  <si>
    <t>2032</t>
  </si>
  <si>
    <t>2620</t>
  </si>
  <si>
    <t>2621</t>
  </si>
  <si>
    <t>2718</t>
  </si>
  <si>
    <t>0304</t>
  </si>
  <si>
    <t>0406</t>
  </si>
  <si>
    <t>0409</t>
  </si>
  <si>
    <t>0411</t>
  </si>
  <si>
    <t>0501</t>
  </si>
  <si>
    <t>1003</t>
  </si>
  <si>
    <t>1004</t>
  </si>
  <si>
    <t>0306</t>
  </si>
  <si>
    <t>0413</t>
  </si>
  <si>
    <t>2401</t>
  </si>
  <si>
    <t>полуботинки м.0610,0710</t>
  </si>
  <si>
    <r>
      <t xml:space="preserve">на сборку заготовки полуботинок  </t>
    </r>
    <r>
      <rPr>
        <sz val="12"/>
        <color indexed="12"/>
        <rFont val="Arial"/>
        <family val="2"/>
        <charset val="204"/>
      </rPr>
      <t xml:space="preserve">мод. </t>
    </r>
    <r>
      <rPr>
        <b/>
        <sz val="12"/>
        <color indexed="12"/>
        <rFont val="Arial"/>
        <family val="2"/>
        <charset val="204"/>
      </rPr>
      <t>0752</t>
    </r>
  </si>
  <si>
    <r>
      <t>Настрачивание к/кармана на к/подкл. под берцы, закреп. шва, обрезка ниток, излишков к/п (</t>
    </r>
    <r>
      <rPr>
        <i/>
        <sz val="12"/>
        <rFont val="Arial"/>
        <family val="2"/>
        <charset val="204"/>
      </rPr>
      <t>угол под загибку</t>
    </r>
    <r>
      <rPr>
        <sz val="12"/>
        <rFont val="Arial"/>
        <family val="2"/>
        <charset val="204"/>
      </rPr>
      <t>)</t>
    </r>
  </si>
  <si>
    <r>
      <t xml:space="preserve">Настрачивание отр.носка на союзку </t>
    </r>
    <r>
      <rPr>
        <b/>
        <sz val="12"/>
        <rFont val="Arial"/>
        <family val="2"/>
        <charset val="204"/>
      </rPr>
      <t>первой стр</t>
    </r>
    <r>
      <rPr>
        <sz val="12"/>
        <rFont val="Arial"/>
        <family val="2"/>
        <charset val="204"/>
      </rPr>
      <t>., закреп. шва, обрезка ниток</t>
    </r>
  </si>
  <si>
    <r>
      <t>Дублирование м/подкл. (</t>
    </r>
    <r>
      <rPr>
        <u/>
        <sz val="12"/>
        <rFont val="Arial"/>
        <family val="2"/>
        <charset val="204"/>
      </rPr>
      <t>разъединение м/п</t>
    </r>
    <r>
      <rPr>
        <sz val="12"/>
        <rFont val="Arial"/>
        <family val="2"/>
        <charset val="204"/>
      </rPr>
      <t>) на детали союзки (укрепление носка)</t>
    </r>
  </si>
  <si>
    <r>
      <t xml:space="preserve">Настрачивание отр.носка на союзку </t>
    </r>
    <r>
      <rPr>
        <b/>
        <sz val="12"/>
        <rFont val="Arial"/>
        <family val="2"/>
        <charset val="204"/>
      </rPr>
      <t>второй (</t>
    </r>
    <r>
      <rPr>
        <b/>
        <i/>
        <sz val="12"/>
        <rFont val="Arial"/>
        <family val="2"/>
        <charset val="204"/>
      </rPr>
      <t>декор.</t>
    </r>
    <r>
      <rPr>
        <b/>
        <sz val="12"/>
        <rFont val="Arial"/>
        <family val="2"/>
        <charset val="204"/>
      </rPr>
      <t>) стр.,</t>
    </r>
    <r>
      <rPr>
        <sz val="12"/>
        <rFont val="Arial"/>
        <family val="2"/>
        <charset val="204"/>
      </rPr>
      <t xml:space="preserve"> закрепление шва, обрезка ниток</t>
    </r>
  </si>
  <si>
    <r>
      <t>Наклеивание укреп. тесьмы по верхнему краю под загибку (союзка, берцы), разрезка тесьмы  (6</t>
    </r>
    <r>
      <rPr>
        <b/>
        <i/>
        <sz val="12"/>
        <rFont val="Arial"/>
        <family val="2"/>
        <charset val="204"/>
      </rPr>
      <t>уч./1п.</t>
    </r>
    <r>
      <rPr>
        <sz val="12"/>
        <rFont val="Arial"/>
        <family val="2"/>
        <charset val="204"/>
      </rPr>
      <t>)</t>
    </r>
  </si>
  <si>
    <r>
      <t>Нанесение клея НК на резинку  (</t>
    </r>
    <r>
      <rPr>
        <b/>
        <i/>
        <sz val="12"/>
        <rFont val="Arial"/>
        <family val="2"/>
        <charset val="204"/>
      </rPr>
      <t>4д./1п.</t>
    </r>
    <r>
      <rPr>
        <sz val="12"/>
        <rFont val="Arial"/>
        <family val="2"/>
        <charset val="204"/>
      </rPr>
      <t xml:space="preserve">), заготовку по краю, сушка, дублирование   </t>
    </r>
  </si>
  <si>
    <r>
      <t xml:space="preserve">Настрачивание заготовки на резинку </t>
    </r>
    <r>
      <rPr>
        <b/>
        <i/>
        <u/>
        <sz val="12"/>
        <rFont val="Arial"/>
        <family val="2"/>
        <charset val="204"/>
      </rPr>
      <t>первой стр.</t>
    </r>
    <r>
      <rPr>
        <sz val="12"/>
        <rFont val="Arial"/>
        <family val="2"/>
        <charset val="204"/>
      </rPr>
      <t>, перетягивание, обрезка ниток   (4уч./1п.)</t>
    </r>
  </si>
  <si>
    <r>
      <t>Нанесение клея НК на задинку, заготовку по краю, сушка, дублирование (</t>
    </r>
    <r>
      <rPr>
        <b/>
        <i/>
        <sz val="12"/>
        <rFont val="Arial"/>
        <family val="2"/>
        <charset val="204"/>
      </rPr>
      <t>4уч.1/п.</t>
    </r>
    <r>
      <rPr>
        <sz val="12"/>
        <rFont val="Arial"/>
        <family val="2"/>
        <charset val="204"/>
      </rPr>
      <t>)</t>
    </r>
  </si>
  <si>
    <r>
      <t xml:space="preserve">Настрачивание задинки на заготовку </t>
    </r>
    <r>
      <rPr>
        <b/>
        <sz val="12"/>
        <rFont val="Arial"/>
        <family val="2"/>
        <charset val="204"/>
      </rPr>
      <t xml:space="preserve">2-мя парал. </t>
    </r>
    <r>
      <rPr>
        <sz val="12"/>
        <rFont val="Arial"/>
        <family val="2"/>
        <charset val="204"/>
      </rPr>
      <t>стр., закреп. шва, обрезка ниток,</t>
    </r>
    <r>
      <rPr>
        <b/>
        <i/>
        <sz val="12"/>
        <rFont val="Arial"/>
        <family val="2"/>
        <charset val="204"/>
      </rPr>
      <t xml:space="preserve"> </t>
    </r>
    <r>
      <rPr>
        <sz val="12"/>
        <rFont val="Arial"/>
        <family val="2"/>
        <charset val="204"/>
      </rPr>
      <t xml:space="preserve">  (</t>
    </r>
    <r>
      <rPr>
        <b/>
        <i/>
        <sz val="12"/>
        <rFont val="Arial"/>
        <family val="2"/>
        <charset val="204"/>
      </rPr>
      <t>4уч.1/п.</t>
    </r>
    <r>
      <rPr>
        <sz val="12"/>
        <rFont val="Arial"/>
        <family val="2"/>
        <charset val="204"/>
      </rPr>
      <t>)</t>
    </r>
  </si>
  <si>
    <r>
      <t>Строчка канта заготовки (</t>
    </r>
    <r>
      <rPr>
        <b/>
        <i/>
        <sz val="12"/>
        <rFont val="Arial"/>
        <family val="2"/>
        <charset val="204"/>
      </rPr>
      <t>пристр.резинки 2-ой стр.</t>
    </r>
    <r>
      <rPr>
        <sz val="12"/>
        <rFont val="Arial"/>
        <family val="2"/>
        <charset val="204"/>
      </rPr>
      <t xml:space="preserve">) согл. образца, закреп. шва, перетягивание ниток, обрезка ниток </t>
    </r>
  </si>
  <si>
    <r>
      <t>Обрезка излишков к/п вручную (</t>
    </r>
    <r>
      <rPr>
        <i/>
        <sz val="12"/>
        <rFont val="Arial"/>
        <family val="2"/>
        <charset val="204"/>
      </rPr>
      <t>кант союзки, резинка</t>
    </r>
    <r>
      <rPr>
        <sz val="12"/>
        <rFont val="Arial"/>
        <family val="2"/>
        <charset val="204"/>
      </rPr>
      <t>)</t>
    </r>
  </si>
  <si>
    <r>
      <t xml:space="preserve">Нанесение клея НК на </t>
    </r>
    <r>
      <rPr>
        <b/>
        <sz val="12"/>
        <rFont val="Arial"/>
        <family val="2"/>
        <charset val="204"/>
      </rPr>
      <t>задинку</t>
    </r>
    <r>
      <rPr>
        <sz val="12"/>
        <rFont val="Arial"/>
        <family val="2"/>
        <charset val="204"/>
      </rPr>
      <t xml:space="preserve">, узел берцев по краю, сушка, дубл. (2уч../1п.) </t>
    </r>
    <r>
      <rPr>
        <b/>
        <i/>
        <sz val="12"/>
        <rFont val="Arial"/>
        <family val="2"/>
        <charset val="204"/>
      </rPr>
      <t>(спец. заказ</t>
    </r>
    <r>
      <rPr>
        <sz val="12"/>
        <rFont val="Arial"/>
        <family val="2"/>
        <charset val="204"/>
      </rPr>
      <t>)</t>
    </r>
  </si>
  <si>
    <r>
      <t xml:space="preserve">Настрачивание задинки на заготовку </t>
    </r>
    <r>
      <rPr>
        <b/>
        <sz val="12"/>
        <rFont val="Arial"/>
        <family val="2"/>
        <charset val="204"/>
      </rPr>
      <t xml:space="preserve">2-мя парал. </t>
    </r>
    <r>
      <rPr>
        <sz val="12"/>
        <rFont val="Arial"/>
        <family val="2"/>
        <charset val="204"/>
      </rPr>
      <t>стр., закреп. шва, обрезка ниток,</t>
    </r>
    <r>
      <rPr>
        <b/>
        <i/>
        <sz val="12"/>
        <rFont val="Arial"/>
        <family val="2"/>
        <charset val="204"/>
      </rPr>
      <t xml:space="preserve"> </t>
    </r>
    <r>
      <rPr>
        <sz val="12"/>
        <rFont val="Arial"/>
        <family val="2"/>
        <charset val="204"/>
      </rPr>
      <t xml:space="preserve">  (2</t>
    </r>
    <r>
      <rPr>
        <b/>
        <i/>
        <sz val="12"/>
        <rFont val="Arial"/>
        <family val="2"/>
        <charset val="204"/>
      </rPr>
      <t>уч.1/п.</t>
    </r>
    <r>
      <rPr>
        <sz val="12"/>
        <rFont val="Arial"/>
        <family val="2"/>
        <charset val="204"/>
      </rPr>
      <t xml:space="preserve">) </t>
    </r>
    <r>
      <rPr>
        <b/>
        <i/>
        <sz val="12"/>
        <rFont val="Arial"/>
        <family val="2"/>
        <charset val="204"/>
      </rPr>
      <t>(спец. заказ</t>
    </r>
    <r>
      <rPr>
        <sz val="12"/>
        <rFont val="Arial"/>
        <family val="2"/>
        <charset val="204"/>
      </rPr>
      <t>)</t>
    </r>
  </si>
  <si>
    <r>
      <t xml:space="preserve">Стачивание заготовки по ЗШ швом "зиг-заг", обрезка ниток </t>
    </r>
    <r>
      <rPr>
        <b/>
        <i/>
        <sz val="12"/>
        <rFont val="Arial"/>
        <family val="2"/>
        <charset val="204"/>
      </rPr>
      <t>(спец. заказ)</t>
    </r>
  </si>
  <si>
    <t>И Т О Г О :       мод. 0752</t>
  </si>
  <si>
    <r>
      <t xml:space="preserve">                          мод. 0752 </t>
    </r>
    <r>
      <rPr>
        <b/>
        <i/>
        <sz val="12"/>
        <rFont val="Arial"/>
        <family val="2"/>
        <charset val="204"/>
      </rPr>
      <t>(спец. заказ)</t>
    </r>
  </si>
  <si>
    <r>
      <t xml:space="preserve">Подбор, запуск кроя на поток, контроль качества кроя, счет, комплектовка, ведение пооперац. учета сборки заготовки, комплектовка, подача и забор сборочных партий с раб. мест, заполнение учетных карт; </t>
    </r>
    <r>
      <rPr>
        <b/>
        <sz val="12"/>
        <rFont val="Arial Narrow"/>
        <family val="2"/>
        <charset val="204"/>
      </rPr>
      <t>разметка</t>
    </r>
  </si>
  <si>
    <r>
      <t xml:space="preserve">Наклеивание укреп. тесьмы на петлю, разрезка тесьмы (2уч.); </t>
    </r>
    <r>
      <rPr>
        <b/>
        <sz val="12"/>
        <rFont val="Arial Narrow"/>
        <family val="2"/>
        <charset val="204"/>
      </rPr>
      <t>нанесение клея НК на к/п под язык, союзку до подноска, сушка, дубл.</t>
    </r>
    <r>
      <rPr>
        <sz val="12"/>
        <rFont val="Arial Narrow"/>
        <family val="2"/>
        <charset val="204"/>
      </rPr>
      <t xml:space="preserve">; нанесение клея НК на отр.дет.берцев, берцы по краю, сушка, дубл.(4уч.); </t>
    </r>
    <r>
      <rPr>
        <b/>
        <sz val="12"/>
        <rFont val="Arial Narrow"/>
        <family val="2"/>
        <charset val="204"/>
      </rPr>
      <t>нанесение клея НК на задинку, берцы по краю, сушка, дубл. (4уч.)</t>
    </r>
    <r>
      <rPr>
        <sz val="12"/>
        <rFont val="Arial Narrow"/>
        <family val="2"/>
        <charset val="204"/>
      </rPr>
      <t>;</t>
    </r>
    <r>
      <rPr>
        <i/>
        <sz val="12"/>
        <rFont val="Arial Narrow"/>
        <family val="2"/>
        <charset val="204"/>
      </rPr>
      <t>наклеивание укреп. тесьмы на берцы по верхнему канту, разрезка тесьмы (2д.)</t>
    </r>
    <r>
      <rPr>
        <sz val="12"/>
        <rFont val="Arial Narrow"/>
        <family val="2"/>
        <charset val="204"/>
      </rPr>
      <t xml:space="preserve">; нанесение клея НК на верхний кант берцев под выворотку, сушка, загибка, околач., нанесение клея НК на узел берцев и узел подкл., сушка, простилание поролона, выворач. подкл., форм. м.канта, дубл. верха и подкл.; </t>
    </r>
    <r>
      <rPr>
        <b/>
        <sz val="12"/>
        <rFont val="Arial Narrow"/>
        <family val="2"/>
        <charset val="204"/>
      </rPr>
      <t xml:space="preserve">нанесение клея НТ на подносок, союзку, сушка, дубл.; </t>
    </r>
    <r>
      <rPr>
        <sz val="12"/>
        <rFont val="Arial Narrow"/>
        <family val="2"/>
        <charset val="204"/>
      </rPr>
      <t xml:space="preserve">дубл. термопл. подноска; </t>
    </r>
    <r>
      <rPr>
        <b/>
        <sz val="12"/>
        <rFont val="Arial Narrow"/>
        <family val="2"/>
        <charset val="204"/>
      </rPr>
      <t>намазка клеем боковинок. Нанесение клея НК по верх краю берцев,надблочник,сушка,дуб-ка 8уч.</t>
    </r>
  </si>
  <si>
    <r>
      <t>Строчка канта союзки (</t>
    </r>
    <r>
      <rPr>
        <i/>
        <sz val="12"/>
        <rFont val="Arial Narrow"/>
        <family val="2"/>
        <charset val="204"/>
      </rPr>
      <t>язычка</t>
    </r>
    <r>
      <rPr>
        <sz val="12"/>
        <rFont val="Arial Narrow"/>
        <family val="2"/>
        <charset val="204"/>
      </rPr>
      <t xml:space="preserve">) с одновр. обрезкой к/п н/а и вручную, закрепление шва, обрезка ниток; </t>
    </r>
    <r>
      <rPr>
        <b/>
        <sz val="12"/>
        <rFont val="Arial Narrow"/>
        <family val="2"/>
        <charset val="204"/>
      </rPr>
      <t xml:space="preserve">строчка канта берцев + стр.м.канта </t>
    </r>
    <r>
      <rPr>
        <sz val="12"/>
        <rFont val="Arial Narrow"/>
        <family val="2"/>
        <charset val="204"/>
      </rPr>
      <t>с одновр.обрезкой к/п н/а и вручную, закреп. шва, обрезка ниток</t>
    </r>
  </si>
  <si>
    <t xml:space="preserve">Настрачивание берцев на союзку Г-обр.стр., закреп. шва, обрезка ниток </t>
  </si>
  <si>
    <r>
      <t>Строчка декор. линий на берцах</t>
    </r>
    <r>
      <rPr>
        <b/>
        <sz val="12"/>
        <rFont val="Arial Narrow"/>
        <family val="2"/>
        <charset val="204"/>
      </rPr>
      <t>,</t>
    </r>
    <r>
      <rPr>
        <sz val="12"/>
        <rFont val="Arial Narrow"/>
        <family val="2"/>
        <charset val="204"/>
      </rPr>
      <t xml:space="preserve"> закреп. шва, обрезка, перетягивание ниток (12уч./1п.)</t>
    </r>
  </si>
  <si>
    <r>
      <t xml:space="preserve">Настрачивание задинки на берцы </t>
    </r>
    <r>
      <rPr>
        <b/>
        <sz val="12"/>
        <rFont val="Arial Narrow"/>
        <family val="2"/>
        <charset val="204"/>
      </rPr>
      <t>2-хряд.стр.,</t>
    </r>
    <r>
      <rPr>
        <sz val="12"/>
        <rFont val="Arial Narrow"/>
        <family val="2"/>
        <charset val="204"/>
      </rPr>
      <t xml:space="preserve"> закреп. шва, обрезка ниток (</t>
    </r>
    <r>
      <rPr>
        <i/>
        <sz val="12"/>
        <rFont val="Arial Narrow"/>
        <family val="2"/>
        <charset val="204"/>
      </rPr>
      <t>обрезка углов дет.</t>
    </r>
    <r>
      <rPr>
        <sz val="12"/>
        <rFont val="Arial Narrow"/>
        <family val="2"/>
        <charset val="204"/>
      </rPr>
      <t>) (4уч./1п.)</t>
    </r>
  </si>
  <si>
    <t>Пробивание отверстий, вставка блочек (20шт./1п.)</t>
  </si>
  <si>
    <r>
      <t xml:space="preserve">Окрашивание краев дет. верха в заготовке; </t>
    </r>
    <r>
      <rPr>
        <b/>
        <sz val="12"/>
        <rFont val="Arial Narrow"/>
        <family val="2"/>
        <charset val="204"/>
      </rPr>
      <t>ремонт заготовок</t>
    </r>
  </si>
  <si>
    <r>
      <t xml:space="preserve">Чистка; </t>
    </r>
    <r>
      <rPr>
        <b/>
        <sz val="12"/>
        <rFont val="Arial Narrow"/>
        <family val="2"/>
        <charset val="204"/>
      </rPr>
      <t>запайка</t>
    </r>
    <r>
      <rPr>
        <sz val="12"/>
        <rFont val="Arial Narrow"/>
        <family val="2"/>
        <charset val="204"/>
      </rPr>
      <t>; контроль качества заготовок, компл. заготовок в произв. партии, связывание партий, сдача в кладовую</t>
    </r>
  </si>
  <si>
    <t>Околачивание деталей берцев на машине</t>
  </si>
  <si>
    <t>Выравнивание дет. верха -14дет</t>
  </si>
  <si>
    <t>Выравнивание деталей к/п -8 дет</t>
  </si>
  <si>
    <t>Спускание краев дета. верха  (стр.-12уч., загибка.-6уч.)</t>
  </si>
  <si>
    <t>Спускание краев дет. к/п</t>
  </si>
  <si>
    <t>Раскрой трикотажного меха в 2 слоя   (8д./1п.)</t>
  </si>
  <si>
    <t>Раскрой ленты эластичной в2сл. (2д/1п)</t>
  </si>
  <si>
    <t>Разруб картона на п/стельку</t>
  </si>
  <si>
    <t>Дублирование м/п на детали верха (8дет.1п)</t>
  </si>
  <si>
    <t>Настрачивание к/п под "язычок" на ТП под союзку (2уч.1п)</t>
  </si>
  <si>
    <t>СтачиваниеТП по ЗШ (2уч.1п.)</t>
  </si>
  <si>
    <t>Настрачивание к/кармана на ТП (2уч.1п.)</t>
  </si>
  <si>
    <t>Настрачивание штаферки на ТП (2уч.1п.)</t>
  </si>
  <si>
    <t>Стачивание ТП по нижнему боковому краю (2уч.1п)</t>
  </si>
  <si>
    <t>Настрачивание союзок на язычок (2уч.1п)</t>
  </si>
  <si>
    <t>Нанесение клея НК на ТП под союзку,союзку,сушка,дублировка,околачивание</t>
  </si>
  <si>
    <t>Строчка канта союзки согл.образца, обрезка излишков к/п  нож/ап. и вручную</t>
  </si>
  <si>
    <t>Строчка декоративных линий на берцах (2пар.стр.) 4уч.1п)</t>
  </si>
  <si>
    <t>Пробивание отверстий в берцах 4уч.1п.,вставка украшения, загибка краев украшения,резка тесьмы,наклеивание укр.тесьмы на край украшения</t>
  </si>
  <si>
    <t>Стачивание берцев по ЗШ швом "зиг-заг", 2уч.1п.</t>
  </si>
  <si>
    <t>Наклеивание укрепляющей тесьмы по канту берцев, разрезка тесьмы 4уч.1п., наклеивание укр.тесмы на резинку 2уч.1п.</t>
  </si>
  <si>
    <t>Загибка краев деталей,(поправка вручную), околачивание ,обрезка излишков</t>
  </si>
  <si>
    <t>Нанесение клея НК на берцы по ЗШ, ЗНР, сушка, дубл., загибание петли</t>
  </si>
  <si>
    <t>Настрачивание ЗНР на берцы, закреп. шва, обрезка ниток (2уч.1п.)</t>
  </si>
  <si>
    <r>
      <t>Пристрачивание "молнии" первой строчкой с</t>
    </r>
    <r>
      <rPr>
        <b/>
        <i/>
        <sz val="12"/>
        <rFont val="Arial Narrow"/>
        <family val="2"/>
        <charset val="204"/>
      </rPr>
      <t xml:space="preserve"> одновр. стачиванием берцев по нижнему боковому шву</t>
    </r>
    <r>
      <rPr>
        <sz val="12"/>
        <rFont val="Arial Narrow"/>
        <family val="2"/>
        <charset val="204"/>
      </rPr>
      <t>, закреп. шва, обрезка ниток</t>
    </r>
  </si>
  <si>
    <t>Нанесение клея НК  на подкладку(штаферку) по линии разреза под "молнию",клапан по канту,застежку"молния", резинку по краю(2уч.1п.),сушка, дублировка верха с подкладкой, околачивание,вставка резинки</t>
  </si>
  <si>
    <t>Нанесение клея НК на резинку 2уч.,вставка между верхом и подкладкой, околачивание</t>
  </si>
  <si>
    <t>Строчка канта берцев с одноврем.пристрачиванием "молнии" второй строчкой,пристрач.резинки(согласно образца), выворачивание, обрезка к/п вручную</t>
  </si>
  <si>
    <t>Настрачивание берцев на союзку Г-образной строчкой</t>
  </si>
  <si>
    <t>Прокладывание укреп.тесьмы на берцы 4дет/пара</t>
  </si>
  <si>
    <t>Настрачивание "вилькро" мягкого на к/п под берцы, закреп. шва, обрезка ниток 2 дет/пара</t>
  </si>
  <si>
    <t>Настрачивание к/кармана на к/подкл. под берцы, закреп. шва, обрезка ниток ,излишков к/п,(угол под загибку)</t>
  </si>
  <si>
    <t xml:space="preserve">Нанесение клея НК на узел союзки,подкладку под союзку, сушка,дублирование,околачивание </t>
  </si>
  <si>
    <t>Настрачивание откр.нос.на союзку,сгл.образца</t>
  </si>
  <si>
    <t>Настрачивание "вилькро" жёсткого на берцы по схеме "Х", закреп. шва, перетягивание, обрезка ниток (2д./1п.)</t>
  </si>
  <si>
    <r>
      <t>Нанесение клея НК на задинку, берцы по краю, сушка, дублирование ,околачивание (6</t>
    </r>
    <r>
      <rPr>
        <i/>
        <sz val="12"/>
        <rFont val="Arial Narrow"/>
        <family val="2"/>
        <charset val="204"/>
      </rPr>
      <t>уч./1п.</t>
    </r>
    <r>
      <rPr>
        <sz val="12"/>
        <rFont val="Arial Narrow"/>
        <family val="2"/>
        <charset val="204"/>
      </rPr>
      <t>)</t>
    </r>
  </si>
  <si>
    <r>
      <t>Настрачивание задинки на берцы 2-мя паралл.стр., закреп. шва, обрезка ниток  (</t>
    </r>
    <r>
      <rPr>
        <i/>
        <sz val="12"/>
        <rFont val="Arial Narrow"/>
        <family val="2"/>
        <charset val="204"/>
      </rPr>
      <t>4уч./1п.</t>
    </r>
    <r>
      <rPr>
        <sz val="12"/>
        <rFont val="Arial Narrow"/>
        <family val="2"/>
        <charset val="204"/>
      </rPr>
      <t>)</t>
    </r>
  </si>
  <si>
    <t>Наклеивание укреп. тесьмы по верхнему краю берцев, разрезка тесьмы (2уч./1п.)</t>
  </si>
  <si>
    <t>Нанесение клея НК на верхний край берцев под загибку, сушка, загибка верхнего канта берцев под выворотку, околачивание.</t>
  </si>
  <si>
    <t>Нанесение клея НК на узел берцев и узел подкл.,поролон, сушка, простилание поролона, выворач. подкл., форм. м.канта, дубл. верха и подкл.</t>
  </si>
  <si>
    <t>Околачивание  после дублировки</t>
  </si>
  <si>
    <t>Строчка канта заготовки согласно образца ,обрезка,закреп. шва, обрезка ниток,обрезка к/п</t>
  </si>
  <si>
    <t>Строчка канта союзки согласно образца,обрезка излишков к/п велькро</t>
  </si>
  <si>
    <t>Нанесение клея НК на союзку, отрезную носочную часть,  сушка, дублирование,околачивание - 4 дет/пара</t>
  </si>
  <si>
    <t>Нанесение клея НТ на подносок,союзку,сушка,дублировка</t>
  </si>
  <si>
    <t xml:space="preserve"> Дублирование терм.подноска</t>
  </si>
  <si>
    <t>Застегивание велькро 2 уч/пара</t>
  </si>
  <si>
    <t>Раскрой к/п на дет.подкладки         (10 д./1п.)</t>
  </si>
  <si>
    <t xml:space="preserve"> Выравнивание дет. верха -10дет</t>
  </si>
  <si>
    <t>Спускание краев дет. верха  (стр.-10уч., выворотка-6уч.)</t>
  </si>
  <si>
    <t>Спускание краев дет. к/п (строчка-4уч., выворотка-6уч., затяжка-6уч,выточка 2 уч.)</t>
  </si>
  <si>
    <t>Раскрой термобязи (цербер) в 2 слоя   (2д./1п.)</t>
  </si>
  <si>
    <t>Раскрой ватина  в 4 слоев на дет.простилки.</t>
  </si>
  <si>
    <t>Раскрой ленты "велькро" в 2сл. (4дет.1п.)</t>
  </si>
  <si>
    <t>Раскрой латекса в 2сл. на мягкий кант  и геленок(2дет.1п.)</t>
  </si>
  <si>
    <t>Спускание краев термопл. подносков</t>
  </si>
  <si>
    <t>Разруб  коробочного картона на каркасы в 4 слоя</t>
  </si>
  <si>
    <t xml:space="preserve"> Разруб  картона  в 2 слоя на п/стельку</t>
  </si>
  <si>
    <t>Наклеивание геленка из латекса на стельку , отклеивание от бумаги</t>
  </si>
  <si>
    <t>Наклеивание укр. тесьмы по канту союзки, разрезка тесьмы   (4уч./1п.)</t>
  </si>
  <si>
    <t>Нанесение клея  НК на носок. союзку, сушка, дублировка, околачивание (4дет.1п.)</t>
  </si>
  <si>
    <t>Настрачивание носка на союзку 2-х рядной стр., закреп. шва, обрезка ниток (2уч.1п.)</t>
  </si>
  <si>
    <t>Нанесение клея НК на союзку,к/п,сушка, загибание ремня,дублировка с к/п, околачивание-4дет.1п.</t>
  </si>
  <si>
    <t>Наклеивание укр. тесьмы на ремни, разрезка тесьмы   (6уч./1п.)</t>
  </si>
  <si>
    <t>Строчка канта союзки, согласно образца, обр-ка излишков к/п н/а и вручную</t>
  </si>
  <si>
    <t xml:space="preserve">Стачивание берцев по ЗШ тачным швом,закрепление шва,обрезка ниток </t>
  </si>
  <si>
    <t>Разглаживание ТШ с одновр. наклеиванием тесьмы  (2 уч.1п.), резка тесьмы</t>
  </si>
  <si>
    <t xml:space="preserve">Нанесение клея  на задинку,берцы,сушка, дублировка, околачивание  </t>
  </si>
  <si>
    <t>Настрачивание задинки на берцы 2-х рядной стр.,(2уч.1п.), закр.шва,обрезка ниток</t>
  </si>
  <si>
    <t xml:space="preserve">Нанесение клея НК на верхний край берцев под выворотку, на узел берцев и узел к/п, поролон, выворачив., формир. канта, дубл. верха с к/п </t>
  </si>
  <si>
    <t>Нанесение клея НК на ремни, к/п ,сушка,надевание рамки, дубл. (2д./1п.)</t>
  </si>
  <si>
    <r>
      <t>Строчка канта ЧПР с одновременной обрезкой к/п н/а и вручную, обрезка ниток (2</t>
    </r>
    <r>
      <rPr>
        <b/>
        <sz val="12"/>
        <rFont val="Arial Narrow"/>
        <family val="2"/>
        <charset val="204"/>
      </rPr>
      <t>д</t>
    </r>
    <r>
      <rPr>
        <sz val="12"/>
        <rFont val="Arial Narrow"/>
        <family val="2"/>
        <charset val="204"/>
      </rPr>
      <t>./1п.)</t>
    </r>
  </si>
  <si>
    <r>
      <t xml:space="preserve"> Строчка канта ЧПР с одновременной обрезкой к/п н/а и вручную, обрезка ниток (2</t>
    </r>
    <r>
      <rPr>
        <b/>
        <sz val="12"/>
        <rFont val="Arial Narrow"/>
        <family val="2"/>
        <charset val="204"/>
      </rPr>
      <t>д</t>
    </r>
    <r>
      <rPr>
        <sz val="12"/>
        <rFont val="Arial Narrow"/>
        <family val="2"/>
        <charset val="204"/>
      </rPr>
      <t>./1п.)</t>
    </r>
  </si>
  <si>
    <t>Нанесение клея НК по краю узла союзки, берцев, вставка союки между верхом и к/п,сушка, дубл.</t>
  </si>
  <si>
    <t xml:space="preserve">Настрачивание берцев на союзки П-образ. стр., обрезка излишков к/п вручную </t>
  </si>
  <si>
    <t xml:space="preserve">Нанесение клея НК на малый ремень, велькро мягкое, жесткое, сушка, дубл. </t>
  </si>
  <si>
    <t>Строчка канта малого ремня, обрезка излишков велькро, закреп. шва, обрезка ниток</t>
  </si>
  <si>
    <t xml:space="preserve">Настрачивание м. ремня по схеме, согласно образца </t>
  </si>
  <si>
    <t>Ведение пооперац. учета сб. заготовки, компл., подача и забор сб. партий с раб. мест, заполнение учет. карт</t>
  </si>
  <si>
    <t>Настрачивание деталей задинки др/др одноряд.стр., закреп. шва, обрезка ниток (2уч./1п.)</t>
  </si>
  <si>
    <t>Обрезка излишков к/п</t>
  </si>
  <si>
    <r>
      <t xml:space="preserve">Затраты времени на 1пару, </t>
    </r>
    <r>
      <rPr>
        <b/>
        <i/>
        <sz val="12"/>
        <rFont val="Arial Narrow"/>
        <family val="2"/>
        <charset val="204"/>
      </rPr>
      <t>мин.</t>
    </r>
  </si>
  <si>
    <r>
      <t xml:space="preserve">Настрачивание </t>
    </r>
    <r>
      <rPr>
        <b/>
        <sz val="12"/>
        <rFont val="Arial Narrow"/>
        <family val="2"/>
        <charset val="204"/>
      </rPr>
      <t>КП</t>
    </r>
    <r>
      <rPr>
        <sz val="12"/>
        <rFont val="Arial Narrow"/>
        <family val="2"/>
        <charset val="204"/>
      </rPr>
      <t xml:space="preserve"> под задинку др/др одноряд.стр., закреп. шва, обрезка ниток (2уч./1п.)</t>
    </r>
  </si>
  <si>
    <r>
      <t>Нанесение клея НК на края подпряж. надевание пряжки, загибание ремня, сушка, дубл. (</t>
    </r>
    <r>
      <rPr>
        <b/>
        <sz val="12"/>
        <rFont val="Arial Narrow"/>
        <family val="2"/>
        <charset val="204"/>
      </rPr>
      <t>2д</t>
    </r>
    <r>
      <rPr>
        <sz val="12"/>
        <rFont val="Arial Narrow"/>
        <family val="2"/>
        <charset val="204"/>
      </rPr>
      <t>./1п.)</t>
    </r>
  </si>
  <si>
    <t>0417</t>
  </si>
  <si>
    <t>мод.46387</t>
  </si>
  <si>
    <t>Контроль верха</t>
  </si>
  <si>
    <t>Раскрой хрома на дет.верха (6 дет/1п.)</t>
  </si>
  <si>
    <t>Раскрой к/п  на п/стельку (2 дет/1п.)</t>
  </si>
  <si>
    <t>Раскрой иск.материала в 4 слоя (2 дет/1п.)-клапан</t>
  </si>
  <si>
    <t>Раскрой нейлона в 4 слоя (4 дет/1п.)-укрепитель</t>
  </si>
  <si>
    <t>Раскрой антишиволо  в 4 слоя (4 дет/1п.)</t>
  </si>
  <si>
    <t>Раскрой термобязи на детали м/п в 4 сл. (10 д./1п.)-берцы, мех</t>
  </si>
  <si>
    <t>Раскрой термобязи в 4 сл. (2 д./1п.)-союзка</t>
  </si>
  <si>
    <t>Раскрой термобязи в 2 сл. (2 д./1п.)-союзка</t>
  </si>
  <si>
    <t>Раскрой трикотаж.меха в 4 слоя (6 дет/1п.)</t>
  </si>
  <si>
    <t>Дублирование термобязи на детали союзки (2 уч./1 п.)</t>
  </si>
  <si>
    <t>Дублирование термобязи на детали верха (4 уч./1 п.)</t>
  </si>
  <si>
    <t>Дублирование термобязи на детали трикотаж.меха (6 уч./1 п.)</t>
  </si>
  <si>
    <t>Спускание  краев  дет. верха (загибка-6 уч, строчка-8 уч., под строчку-2 уч.),  16 уч/1п.</t>
  </si>
  <si>
    <t>Увлажнение союзок</t>
  </si>
  <si>
    <t>Формование союзок</t>
  </si>
  <si>
    <t>Прижим союзок после формования</t>
  </si>
  <si>
    <t>Разметка деталей верха по лекалу (2 уч./1п.)</t>
  </si>
  <si>
    <t>Переруб союзок согласно лекал (4 уч./1п.)</t>
  </si>
  <si>
    <t>Клеймение пиктограммы на штаферку (2 уч./1п.)</t>
  </si>
  <si>
    <t>Комплектовка попарно деталей верха, контроль качества</t>
  </si>
  <si>
    <t>Перенос союзок после формовки</t>
  </si>
  <si>
    <t>Нанесение клея на карман, на подкладку, сушка, дубл.</t>
  </si>
  <si>
    <t>Настрачивание кармана на ТП, закрепление шва, обрезка ниток (4 уч./1 п.)</t>
  </si>
  <si>
    <t>Разглаживание ТШ (2 уч./пара), околачивание</t>
  </si>
  <si>
    <t>Нанесение клея на ТП по переднему, боковому краю, сушка, наклеивание укреп.тесьмы, резка тесьмы (4 уч./1п.)</t>
  </si>
  <si>
    <t>Настрачивание ТП на тесьму встык швом "зиг-заг" (2 уч./1п.)</t>
  </si>
  <si>
    <t>Нанесение клея на ТП по верхнему краю, штаферку, сушка, дублировка</t>
  </si>
  <si>
    <t>Настрачивание штаферки на ТП ( 2уч.1п.)</t>
  </si>
  <si>
    <t>Нанесение клея на ТП по нижнему боковому шву, сушка, дублировка, (2 уч./1п.)</t>
  </si>
  <si>
    <t>Стачивание ТП по нижнему боковому шву тачным швом,закрепление шва,обрезка ниток</t>
  </si>
  <si>
    <t>Наклеивание укреп. тесьмы на штаферку, отклеивание от бумаги</t>
  </si>
  <si>
    <t>Наклеивание укрепляющей тесьмы по верхнему канту (6 дет./1п.) деталей, разрезка тесьмы( 2 уч./1п.)</t>
  </si>
  <si>
    <t xml:space="preserve">Нанесение клея НК по верхнему канту на дет. верха под загибку (6уч./1п.), сушка </t>
  </si>
  <si>
    <t>Загибка верхнего канта, околачивание ( 6 дет./1п.)</t>
  </si>
  <si>
    <t>Стачивание союзки с берцами по боковому краю, закрепление шва</t>
  </si>
  <si>
    <t>Нанесение клея на союзку, берцы по боковому краю, сушка (2 уч./1п.)</t>
  </si>
  <si>
    <t>Загибка бокового края, околачивание  (2 уч./1п.)</t>
  </si>
  <si>
    <t>Наклеивание укрепляющей тесьмы по верхнему канту под закрепку (2 уч./1п.), разрезка тесьмы</t>
  </si>
  <si>
    <r>
      <t>Отстрочка декор.линии по бок.шву</t>
    </r>
    <r>
      <rPr>
        <b/>
        <i/>
        <sz val="12"/>
        <rFont val="Arial"/>
        <family val="2"/>
        <charset val="204"/>
      </rPr>
      <t>,</t>
    </r>
    <r>
      <rPr>
        <sz val="12"/>
        <rFont val="Arial"/>
        <family val="2"/>
        <charset val="204"/>
      </rPr>
      <t xml:space="preserve"> закреп. шва, обрезка ниток (2уч./1п.) </t>
    </r>
  </si>
  <si>
    <t>Стачивание деталей верха ТШ по ЗШ, закреп.шва, 2 уч./пара</t>
  </si>
  <si>
    <t>Разглаживание деталей по ЗШ с одновременным прокладыванием тесьмы, резка тесьмы (2 уч./1п.)</t>
  </si>
  <si>
    <t>Пробивка отверстий 4 шт/1п. для вышивки</t>
  </si>
  <si>
    <t>Вышивка декоративной нитью (2 уч./1п.), расплавление концов нитей, раз-ка нити</t>
  </si>
  <si>
    <t>Наклеивание укрепителя на боковой разрез (2уч./1п.), отклеивание от бумаги</t>
  </si>
  <si>
    <t>Обрезка излишков застежки молния, заплавление концов застежки (2дет.1п.), загибка концов молнии, дублировка</t>
  </si>
  <si>
    <t>Нанесение клея НК по линии разреза, по боковому краю, нанесение клея НК на на застежку "молния", сушка</t>
  </si>
  <si>
    <t>Пристрачивание "молнии" первой стр., с одновременным сострачиванием берцев с союзкой по боковому краю, закрепление шва</t>
  </si>
  <si>
    <t>Нанесение клея на верх и подкладку по верхнему канту, линию разреза под "молнию", клапан, сушка, дублировка</t>
  </si>
  <si>
    <t>Строчка канта заготовки согласно образца,с одновременным обстрачиванием "молнии "второй строчкой", строчка закрепки</t>
  </si>
  <si>
    <t>Обрезка излишков ТП</t>
  </si>
  <si>
    <t>Нанесение клея НК  на подносок, ТП, союзку, сушка, дублировка</t>
  </si>
  <si>
    <t>Застегивание "молнии"</t>
  </si>
  <si>
    <t>Контроль качества, комплектовка заготовок, связывание, складывание в короба</t>
  </si>
  <si>
    <t>Произв-сть</t>
  </si>
  <si>
    <t>Рекс- Десна</t>
  </si>
  <si>
    <t>мод.46310</t>
  </si>
  <si>
    <t>Раскрой хрома на дет.верха (8 дет/1п.)</t>
  </si>
  <si>
    <t>Раскрой к/п  (4 дет/1п.)-штаферка, стелька</t>
  </si>
  <si>
    <t>Раскрой искусств.материала в 4 слоя (2 дет/1п.)-клапан</t>
  </si>
  <si>
    <t>Раскрой нейлона в 4 слоя (2 дет/1п.)</t>
  </si>
  <si>
    <t>Раскрой термобязи на детали м/п в 4 сл. (4 д./1п.)-берцы</t>
  </si>
  <si>
    <t>Спускание  краев  дет. верха (загибка.-6 уч, строчка-10уч., под строчку-6 уч.),  22 уч/1п.</t>
  </si>
  <si>
    <t>Спускание краев деталей меха трикотажного (4уч./1п.)</t>
  </si>
  <si>
    <t>Спускание краев деталей к/п (загибка -2уч., стр.-4 уч.)-штаферка</t>
  </si>
  <si>
    <t>Разметка деталей верха по лекалу (4 уч./1п.)</t>
  </si>
  <si>
    <t>Переруб союзок согласно лекал (6 уч./1п.)</t>
  </si>
  <si>
    <t>Натирание мастикой деталей верха (8 дет./1п.)</t>
  </si>
  <si>
    <t>Раскрой искусств.материала в 4 слоя (2 дет/1п.)-штаферка</t>
  </si>
  <si>
    <t>Наклеивание укрепляющей тесьмы по верхнему канту (6 дет./1п.) деталей, разрезка тесьмы</t>
  </si>
  <si>
    <t>Нанесение клея на союзку, берцы по боковому краю, сушка, дубл. (4 уч./1п.)</t>
  </si>
  <si>
    <r>
      <t>Настрачивание союзки на берцы, бок. край</t>
    </r>
    <r>
      <rPr>
        <b/>
        <i/>
        <sz val="12"/>
        <rFont val="Arial"/>
        <family val="2"/>
        <charset val="204"/>
      </rPr>
      <t>,</t>
    </r>
    <r>
      <rPr>
        <sz val="12"/>
        <rFont val="Arial"/>
        <family val="2"/>
        <charset val="204"/>
      </rPr>
      <t xml:space="preserve"> закреп. шва, обрезка ниток (4уч./1п.) </t>
    </r>
  </si>
  <si>
    <t>Стачивание деталей верха по ЗШ  швом "зиг-заг", 2 уч./пара</t>
  </si>
  <si>
    <t>Нанесение клея НК на ЗНР,ЗШ, сушка, дублирование, околачивание</t>
  </si>
  <si>
    <t>Настрачивание ЗНР на заготовку одноряд. стр., закреп. шва, обрезка ниток, тесьмы ЗНР, раз-ка</t>
  </si>
  <si>
    <t>Наклеивание укреп. тесьмы на ЗНР, разрезка тесьмы (2уч./1п.)</t>
  </si>
  <si>
    <t>Обрезка излишков застежки молния, заплавление концов застежки (2дет.1п.), загибание концов молнии, дублировка</t>
  </si>
  <si>
    <t>Нанесение клея НК на на застежку "молния" по линии разреза, по боковому краю, сушка</t>
  </si>
  <si>
    <t>Нанесение клея на верх и подкладку по верхнему канту, линию разреза под "молнию", клапан, ЗНР по краю , сушка, вставка  ЗНР между верхом и подкладкой, выравнивание по высоте</t>
  </si>
  <si>
    <t>Строчка канта заготовки согласно образца,с одновременным обстрачиванием "молнии "второй строчкой"</t>
  </si>
  <si>
    <t xml:space="preserve">стоимость без учета натирания мастикой, учтен раскрой термобязи на сюзку в 4 сл. </t>
  </si>
  <si>
    <t>Натирание мастикой деталей верха (4 дет./1п.)</t>
  </si>
  <si>
    <t>Раскрой ярлыка (образец кожи)  2шт./1 п.</t>
  </si>
  <si>
    <t>Клеймение пиктограммы на образец кожи (2 уч./1п.)</t>
  </si>
  <si>
    <t>Клеймение пиктограммы на клапане (2 уч./1п.)</t>
  </si>
  <si>
    <t>Разметка деталей верха по лекалу  на переруб (2 уч./1п.)</t>
  </si>
  <si>
    <t>Раскрой хрома на дет.верха (10 дет/1п.)</t>
  </si>
  <si>
    <t>мод.34251</t>
  </si>
  <si>
    <t>Нанесение клея по бок.краю берцев, сушка, дублировка</t>
  </si>
  <si>
    <t>Настрачивание берцев (2 уч./1п.)</t>
  </si>
  <si>
    <t>Нанесение клея НК на берцы, по краю резинки (2дет./1п.), сушка, дублирование</t>
  </si>
  <si>
    <t>Настрачивание резинки согласно образца, 2уч./1п.</t>
  </si>
  <si>
    <t>Пробивка отверстий, вставка "люверсов" (4 шт./1п.)</t>
  </si>
  <si>
    <t>Наклеивание укреп.тесьмы на бант (4 дет./1п.), резка тесьмы</t>
  </si>
  <si>
    <t>Нанесение клея НК на бант, перемычку, загибание, сушка, дубл. (4 дет./1п.), околачивание</t>
  </si>
  <si>
    <t xml:space="preserve">Пристрачивание банта на перемычку по разметке, (2уч./1п.) по образцу </t>
  </si>
  <si>
    <t>Нанесение клея на край перемычки, загот., сушка, вставка в люверс, дублировка, наклеивание укреп.тесьмы, резка тесьмы</t>
  </si>
  <si>
    <t>Пристрачивание перемычки к верху берцев по разметке (2 уч./1п.)</t>
  </si>
  <si>
    <t>Продевание перемычки в люверс (4 уч./1п.), нанесение клея, дублировка</t>
  </si>
  <si>
    <t>Пристрачивание перемычки к союзке (2 уч./1п.)</t>
  </si>
  <si>
    <t>Завязывание банта (2 дет./1п.)</t>
  </si>
  <si>
    <t>Выравнивание деталей верха (банта)</t>
  </si>
  <si>
    <t>Спускание  краев  дет. верха (загибка-6 уч, строчка-12 уч., под строчку-4 уч.),  22 уч/1п.+2 уч.=24 уч./1п.</t>
  </si>
  <si>
    <t>Нанесение клея на верх и подкладку по верхнему канту, клапан с двух сторон</t>
  </si>
  <si>
    <t>Дублировка верха с подкладкой, выравнивание подкладки</t>
  </si>
  <si>
    <t>з "01" вересня 2020 р.</t>
  </si>
  <si>
    <r>
      <t xml:space="preserve">Настрачивание "вилькро" мягкого  на к/п под ЧПР, закрепление шва, обрезка ниток   </t>
    </r>
    <r>
      <rPr>
        <b/>
        <sz val="12"/>
        <rFont val="Arial Narrow"/>
        <family val="2"/>
        <charset val="204"/>
      </rPr>
      <t xml:space="preserve">(6уч./1п.) </t>
    </r>
  </si>
  <si>
    <t>Текстиль</t>
  </si>
  <si>
    <t>Выравнивание дет. верха -8дет</t>
  </si>
  <si>
    <t>Выравнивание деталей к/п -10 дет</t>
  </si>
  <si>
    <t>Спускание краев дет. верха  (стр.-8уч., выворотка-6уч.)</t>
  </si>
  <si>
    <t>Спускание краев дет. к/п (строчка-8уч., выворотка-6уч., затяжка-6уч.)</t>
  </si>
  <si>
    <t>Раскрой термобязи  в 4 слоев  (8д./1п.)</t>
  </si>
  <si>
    <t>Дублирование термобязи (8дет.1п.)</t>
  </si>
  <si>
    <t>Раскрой ленты эластичной в 2сл. (4дет.1п.)</t>
  </si>
  <si>
    <t>Раскрой поролона в 2сл. на мягкий кант (2дет.1п.)</t>
  </si>
  <si>
    <t xml:space="preserve"> Разруб картона на основную стельку</t>
  </si>
  <si>
    <t>Разруб картона на п/стельку стельку</t>
  </si>
  <si>
    <t>Наклеивание геленка на стелькувкладную к/п, отклеивание от бумаги</t>
  </si>
  <si>
    <t>Раскрой хрома на дет.верха      (8 д./1п.)</t>
  </si>
  <si>
    <t>Раскрой к/п  (10 д./1п.)</t>
  </si>
  <si>
    <t xml:space="preserve"> Выравнивание дет. верха - (8 дет.1п.)</t>
  </si>
  <si>
    <t xml:space="preserve"> Выравнивание деталей к/п - (10 дет.1п.)</t>
  </si>
  <si>
    <t>Спускание краев деталей верха  (строчка - 8уч., тачной - 4уч.,загибка - 8уч.)</t>
  </si>
  <si>
    <t>Спускание краев деталей к/п -(строчка- 6уч., затяжка - 6уч.)</t>
  </si>
  <si>
    <t>Раскрой термобязи (цербер)  в 4сл. (2 д./1п.)</t>
  </si>
  <si>
    <t>Раскрой термобязи (цербер)  в 2сл. (2 д./1п.)</t>
  </si>
  <si>
    <t>Раскрой термобязи в 20сл.(6 д./1п.)</t>
  </si>
  <si>
    <t>Раскрой термобязи в 8сл. (6 д./1п.)</t>
  </si>
  <si>
    <t>Раскрой ТИПАР в 2сл. (4 д./1п.)- спареный резак</t>
  </si>
  <si>
    <t xml:space="preserve"> Раскрой латекса на геленок в 2сл. (2 д./1п.)</t>
  </si>
  <si>
    <t xml:space="preserve"> Разруб термопл. материала в 2 слоя на подносок (2дет.1п.)</t>
  </si>
  <si>
    <t>Разруб термопл. материала в 2 слоя на задник (2дет.1п.)</t>
  </si>
  <si>
    <t xml:space="preserve"> Окрашивание  краев дет. верха </t>
  </si>
  <si>
    <t xml:space="preserve">Настрачивание к/кармана на КП под берцы, закреп. шва, обрезка ниток </t>
  </si>
  <si>
    <r>
      <t xml:space="preserve">Нанесение клея НК на язычок, </t>
    </r>
    <r>
      <rPr>
        <b/>
        <sz val="12"/>
        <rFont val="Arial Narrow"/>
        <family val="2"/>
        <charset val="204"/>
      </rPr>
      <t xml:space="preserve">союзку, </t>
    </r>
    <r>
      <rPr>
        <sz val="12"/>
        <rFont val="Arial Narrow"/>
        <family val="2"/>
        <charset val="204"/>
      </rPr>
      <t>по краю, сушка, дублирование</t>
    </r>
  </si>
  <si>
    <t>Нанесение клея НК на узел язык+союзка, подкладку под узел язык+союзка, сушка, дублирование</t>
  </si>
  <si>
    <t xml:space="preserve"> Разглаживание ТШ, наклеивание укреп. тесьмы, разрезка тесьмы</t>
  </si>
  <si>
    <t>Нанесение клея НК на закрепку, берцы под закрепку, сушка, дублирование</t>
  </si>
  <si>
    <r>
      <t>Настрачивание закрепки на берцы</t>
    </r>
    <r>
      <rPr>
        <b/>
        <sz val="12"/>
        <rFont val="Arial Narrow"/>
        <family val="2"/>
        <charset val="204"/>
      </rPr>
      <t>,</t>
    </r>
    <r>
      <rPr>
        <sz val="12"/>
        <rFont val="Arial Narrow"/>
        <family val="2"/>
        <charset val="204"/>
      </rPr>
      <t xml:space="preserve"> закрепление шва, обрезка ниток</t>
    </r>
  </si>
  <si>
    <t>Наклеивание укреп. тесьмы по краю берцев под загибку, разрезка тесьмы (2уч./1п.)</t>
  </si>
  <si>
    <r>
      <t>Нанесение клея НК на края берцев под загибку, сушка (2</t>
    </r>
    <r>
      <rPr>
        <b/>
        <sz val="12"/>
        <rFont val="Arial Narrow"/>
        <family val="2"/>
        <charset val="204"/>
      </rPr>
      <t>уч./п.</t>
    </r>
    <r>
      <rPr>
        <sz val="12"/>
        <rFont val="Arial Narrow"/>
        <family val="2"/>
        <charset val="204"/>
      </rPr>
      <t>), надсечка краев деталей</t>
    </r>
  </si>
  <si>
    <t>Нанесение клея НК на берцы, к/п, сушка,  дублирование, околачивание</t>
  </si>
  <si>
    <t xml:space="preserve"> Строчка канта берцев с одновр. обрезкой к/п н/а и вручную, закреп. шва, обрезка ниток</t>
  </si>
  <si>
    <t>Околачивание деталей берцев, союзки</t>
  </si>
  <si>
    <t>Пробивка отверстий (12шт./1п.)</t>
  </si>
  <si>
    <t xml:space="preserve"> Обрезка излишков к/п вручную</t>
  </si>
  <si>
    <t>Раскрой к/п на прессе     (6 д./1п.)</t>
  </si>
  <si>
    <t>Спускание краев дет. верха  (стр - 6уч.,  загибка - 4уч., ТШ - 4уч., закрепка - 2уч.)</t>
  </si>
  <si>
    <t>Спускание краев дет. к/п  (стр - 4уч., затяжка - 6уч.)</t>
  </si>
  <si>
    <t>Дублирование м/п на дет. верха (4д.)</t>
  </si>
  <si>
    <t xml:space="preserve"> Окрашивание краев дет. верха   20уч.</t>
  </si>
  <si>
    <r>
      <t>Раскрой хрома на дет. верха</t>
    </r>
    <r>
      <rPr>
        <b/>
        <sz val="12"/>
        <rFont val="Arial Narrow"/>
        <family val="2"/>
        <charset val="204"/>
      </rPr>
      <t xml:space="preserve">               </t>
    </r>
    <r>
      <rPr>
        <sz val="12"/>
        <rFont val="Arial Narrow"/>
        <family val="2"/>
        <charset val="204"/>
      </rPr>
      <t xml:space="preserve"> (4 д./1п.)</t>
    </r>
  </si>
  <si>
    <t xml:space="preserve"> Раскрой к/п  на прессе  (8 д./1п.)</t>
  </si>
  <si>
    <t xml:space="preserve"> Выравнивание деталей к/п</t>
  </si>
  <si>
    <t xml:space="preserve"> Спускание краев дет. к/п  (стр - 4уч., затяжка - 6уч., выворотка - 6уч.)</t>
  </si>
  <si>
    <r>
      <t xml:space="preserve"> Раскрой термобязи в  20</t>
    </r>
    <r>
      <rPr>
        <b/>
        <sz val="12"/>
        <rFont val="Arial Narrow"/>
        <family val="2"/>
        <charset val="204"/>
      </rPr>
      <t>сл.</t>
    </r>
    <r>
      <rPr>
        <sz val="12"/>
        <rFont val="Arial Narrow"/>
        <family val="2"/>
        <charset val="204"/>
      </rPr>
      <t xml:space="preserve"> на дет. МП  (4 д./1п.)</t>
    </r>
  </si>
  <si>
    <t>Раскрой к/п на прессе              (8 д./1п.)</t>
  </si>
  <si>
    <t xml:space="preserve"> Выравнивание дет. верха</t>
  </si>
  <si>
    <t>Спускание краев дет. верха  (стр - 12уч.,  выворотка - 6уч., ТШ - 6уч.)</t>
  </si>
  <si>
    <r>
      <t xml:space="preserve"> Спускание краев дет. к/п  (стр - 4уч.; выворотка - 6уч.; затяжка -2уч. </t>
    </r>
    <r>
      <rPr>
        <i/>
        <sz val="12"/>
        <rFont val="Arial Narrow"/>
        <family val="2"/>
        <charset val="204"/>
      </rPr>
      <t>карман, стелька по периметру</t>
    </r>
    <r>
      <rPr>
        <sz val="12"/>
        <rFont val="Arial Narrow"/>
        <family val="2"/>
        <charset val="204"/>
      </rPr>
      <t>)</t>
    </r>
  </si>
  <si>
    <t>Дублирование м/п на дет. верха (2д.)</t>
  </si>
  <si>
    <r>
      <t xml:space="preserve">Раскрой хрома на дет. верха + </t>
    </r>
    <r>
      <rPr>
        <b/>
        <sz val="12"/>
        <rFont val="Arial Narrow"/>
        <family val="2"/>
        <charset val="204"/>
      </rPr>
      <t xml:space="preserve">бант      </t>
    </r>
    <r>
      <rPr>
        <sz val="12"/>
        <rFont val="Arial Narrow"/>
        <family val="2"/>
        <charset val="204"/>
      </rPr>
      <t xml:space="preserve"> (8 д./1п.)</t>
    </r>
  </si>
  <si>
    <t xml:space="preserve"> Раскрой к/п на прессе  (10 д./1п.)</t>
  </si>
  <si>
    <t>Спускание краев дет. верха  (стр - 2уч.,  загибка - 12уч., ТШ - 8уч.,закрепка - 2уч.)</t>
  </si>
  <si>
    <t>Раскрой термобязи в 4 сл. на дет. МП  (4 д./1п.)</t>
  </si>
  <si>
    <r>
      <t>Раскрой термобязи на дет. м/п  в 4</t>
    </r>
    <r>
      <rPr>
        <b/>
        <sz val="12"/>
        <rFont val="Arial Narrow"/>
        <family val="2"/>
        <charset val="204"/>
      </rPr>
      <t>сл.</t>
    </r>
    <r>
      <rPr>
        <sz val="12"/>
        <rFont val="Arial Narrow"/>
        <family val="2"/>
        <charset val="204"/>
      </rPr>
      <t xml:space="preserve"> (2д./1п.) - </t>
    </r>
    <r>
      <rPr>
        <b/>
        <sz val="12"/>
        <rFont val="Arial Narrow"/>
        <family val="2"/>
        <charset val="204"/>
      </rPr>
      <t>укрепитель носка</t>
    </r>
  </si>
  <si>
    <r>
      <t>Раскрой к/п (</t>
    </r>
    <r>
      <rPr>
        <b/>
        <i/>
        <sz val="12"/>
        <rFont val="Arial Narrow"/>
        <family val="2"/>
        <charset val="204"/>
      </rPr>
      <t>берцы</t>
    </r>
    <r>
      <rPr>
        <sz val="12"/>
        <rFont val="Arial Narrow"/>
        <family val="2"/>
        <charset val="204"/>
      </rPr>
      <t>) на прессе              (8 д./1п.)</t>
    </r>
  </si>
  <si>
    <r>
      <t>Раскрой термобязи в 4</t>
    </r>
    <r>
      <rPr>
        <b/>
        <sz val="12"/>
        <rFont val="Arial Narrow"/>
        <family val="2"/>
        <charset val="204"/>
      </rPr>
      <t xml:space="preserve"> сл.</t>
    </r>
    <r>
      <rPr>
        <sz val="12"/>
        <rFont val="Arial Narrow"/>
        <family val="2"/>
        <charset val="204"/>
      </rPr>
      <t xml:space="preserve"> на дет. МП (4 д./1п.)</t>
    </r>
  </si>
  <si>
    <r>
      <t>Раскрой хрома на дет. верха</t>
    </r>
    <r>
      <rPr>
        <b/>
        <sz val="12"/>
        <rFont val="Arial Narrow"/>
        <family val="2"/>
        <charset val="204"/>
      </rPr>
      <t xml:space="preserve">               </t>
    </r>
    <r>
      <rPr>
        <sz val="12"/>
        <rFont val="Arial Narrow"/>
        <family val="2"/>
        <charset val="204"/>
      </rPr>
      <t xml:space="preserve"> (10 д./1п.)</t>
    </r>
  </si>
  <si>
    <r>
      <t>Раскрой к/п (</t>
    </r>
    <r>
      <rPr>
        <b/>
        <i/>
        <sz val="12"/>
        <rFont val="Arial Narrow"/>
        <family val="2"/>
        <charset val="204"/>
      </rPr>
      <t>штаферка</t>
    </r>
    <r>
      <rPr>
        <sz val="12"/>
        <rFont val="Arial Narrow"/>
        <family val="2"/>
        <charset val="204"/>
      </rPr>
      <t>) на прессе  (8 д./1п.)</t>
    </r>
  </si>
  <si>
    <t>Спускание краев дет. верха  (стр - 10уч.,  выворотка - 4уч., ТШ - 4уч.,закрепка - 2уч.)</t>
  </si>
  <si>
    <t>Спускание краев дет. к/п  (стр - 4уч., затяжка - 2уч., выворотка - 6уч.)</t>
  </si>
  <si>
    <r>
      <t>Раскрой термобязи в 4</t>
    </r>
    <r>
      <rPr>
        <b/>
        <sz val="12"/>
        <rFont val="Arial Narrow"/>
        <family val="2"/>
        <charset val="204"/>
      </rPr>
      <t xml:space="preserve"> слоёв</t>
    </r>
    <r>
      <rPr>
        <sz val="12"/>
        <rFont val="Arial Narrow"/>
        <family val="2"/>
        <charset val="204"/>
      </rPr>
      <t xml:space="preserve"> на дет. м/подкл. (4 д./1п.) - </t>
    </r>
    <r>
      <rPr>
        <i/>
        <sz val="12"/>
        <rFont val="Arial Narrow"/>
        <family val="2"/>
        <charset val="204"/>
      </rPr>
      <t>задинка</t>
    </r>
  </si>
  <si>
    <r>
      <t xml:space="preserve">Раскрой хрома на дет. верха </t>
    </r>
    <r>
      <rPr>
        <b/>
        <sz val="12"/>
        <rFont val="Arial Narrow"/>
        <family val="2"/>
        <charset val="204"/>
      </rPr>
      <t xml:space="preserve">без украшений      м. 0725   </t>
    </r>
    <r>
      <rPr>
        <sz val="12"/>
        <rFont val="Arial Narrow"/>
        <family val="2"/>
        <charset val="204"/>
      </rPr>
      <t xml:space="preserve"> (4 д./1п.)</t>
    </r>
  </si>
  <si>
    <r>
      <t xml:space="preserve">Раскрой хрома на дет. </t>
    </r>
    <r>
      <rPr>
        <b/>
        <sz val="12"/>
        <rFont val="Arial Narrow"/>
        <family val="2"/>
        <charset val="204"/>
      </rPr>
      <t xml:space="preserve">украшений "клумба"     м. 0725   </t>
    </r>
    <r>
      <rPr>
        <sz val="12"/>
        <rFont val="Arial Narrow"/>
        <family val="2"/>
        <charset val="204"/>
      </rPr>
      <t xml:space="preserve"> (24 д./1п.)</t>
    </r>
  </si>
  <si>
    <r>
      <t>Раскрой хрома на дет. верха</t>
    </r>
    <r>
      <rPr>
        <b/>
        <sz val="12"/>
        <rFont val="Arial Narrow"/>
        <family val="2"/>
        <charset val="204"/>
      </rPr>
      <t xml:space="preserve">               </t>
    </r>
    <r>
      <rPr>
        <sz val="12"/>
        <rFont val="Arial Narrow"/>
        <family val="2"/>
        <charset val="204"/>
      </rPr>
      <t xml:space="preserve"> (14 д./1п.)</t>
    </r>
  </si>
  <si>
    <t xml:space="preserve">  % ТОНВ</t>
  </si>
  <si>
    <t>Наименование оборудования</t>
  </si>
  <si>
    <t>% надбав</t>
  </si>
  <si>
    <t>Ведение пооперац. учета сб. загот., компл., подача</t>
  </si>
  <si>
    <t>Строчка декор. линий на дет. украш. (4уч./1п.), перетягивание, обрезка ниток</t>
  </si>
  <si>
    <t>Настрачивание к/п на тесьму, закреп. шва, обрезка</t>
  </si>
  <si>
    <t>Машина</t>
  </si>
  <si>
    <t>Нанесение клея НК на узел верха и узел подкл., сушка, выворач.подкл., форм.канта, дубл.верха и подкл.</t>
  </si>
  <si>
    <t>Загибка краёв деталей "банта", околачивание</t>
  </si>
  <si>
    <t>Маш, стол, молоток</t>
  </si>
  <si>
    <t>Настрач. "банта" на заготовку по схеме, закреп. шва, обрезка ниток</t>
  </si>
  <si>
    <t>Настрачивание к/кармана на заготовку одноряд. стр., закреп. шва, обрезка ниток (4уч./1п.)</t>
  </si>
  <si>
    <t>Нанесение клея НК на отр.берцев на заготовку, сушка, дублирование   (2уч./1п.)</t>
  </si>
  <si>
    <t xml:space="preserve">Настрачивание т/подкл. под союзку на к/подкл. под берцы, закреп. шва, обрезка ниток </t>
  </si>
  <si>
    <t>И Т О Г О :                 мод. 0725</t>
  </si>
  <si>
    <t>мод. 0723</t>
  </si>
  <si>
    <r>
      <t xml:space="preserve">на сборку заготовки туфель    мод. </t>
    </r>
    <r>
      <rPr>
        <b/>
        <sz val="12"/>
        <rFont val="Arial Narrow"/>
        <family val="2"/>
        <charset val="204"/>
      </rPr>
      <t>0725,   0723,  0731, 0777</t>
    </r>
  </si>
  <si>
    <r>
      <t xml:space="preserve">Настрачивание отр.берцев на заготовку </t>
    </r>
    <r>
      <rPr>
        <b/>
        <sz val="12"/>
        <rFont val="Arial Narrow"/>
        <family val="2"/>
        <charset val="204"/>
      </rPr>
      <t>П-обр. стр.</t>
    </r>
    <r>
      <rPr>
        <sz val="12"/>
        <rFont val="Arial Narrow"/>
        <family val="2"/>
        <charset val="204"/>
      </rPr>
      <t>, закрепление шва, обрезка ниток (2уч./1п.)</t>
    </r>
  </si>
  <si>
    <r>
      <t>Стачивание верха и подкл. по верхнему краю, закреп. шва, обрезка ниток (</t>
    </r>
    <r>
      <rPr>
        <b/>
        <i/>
        <sz val="12"/>
        <rFont val="Arial Narrow"/>
        <family val="2"/>
        <charset val="204"/>
      </rPr>
      <t>по всему периметру</t>
    </r>
    <r>
      <rPr>
        <sz val="12"/>
        <rFont val="Arial Narrow"/>
        <family val="2"/>
        <charset val="204"/>
      </rPr>
      <t>)</t>
    </r>
  </si>
  <si>
    <r>
      <t>Наклеивание укреп. тесьмы на заготовку по верхнему канту под выворотку, разрезка тесьмы  (</t>
    </r>
    <r>
      <rPr>
        <b/>
        <i/>
        <sz val="12"/>
        <rFont val="Arial Narrow"/>
        <family val="2"/>
        <charset val="204"/>
      </rPr>
      <t>по всему периметру</t>
    </r>
    <r>
      <rPr>
        <sz val="12"/>
        <rFont val="Arial Narrow"/>
        <family val="2"/>
        <charset val="204"/>
      </rPr>
      <t>)</t>
    </r>
  </si>
  <si>
    <r>
      <t xml:space="preserve">Нанесение клея НК на дет. "банта" </t>
    </r>
    <r>
      <rPr>
        <b/>
        <sz val="12"/>
        <rFont val="Arial Narrow"/>
        <family val="2"/>
        <charset val="204"/>
      </rPr>
      <t>под загибку</t>
    </r>
    <r>
      <rPr>
        <sz val="12"/>
        <rFont val="Arial Narrow"/>
        <family val="2"/>
        <charset val="204"/>
      </rPr>
      <t>, сушка (4дет.)</t>
    </r>
  </si>
  <si>
    <r>
      <t xml:space="preserve">Строчка канта заготовки с одновр. обрезкой к/п н/а и вручную, закреп. шва, обрезка ниток   </t>
    </r>
    <r>
      <rPr>
        <b/>
        <sz val="12"/>
        <rFont val="Arial Narrow"/>
        <family val="2"/>
        <charset val="204"/>
      </rPr>
      <t>м. 0731</t>
    </r>
  </si>
  <si>
    <t>Раскрой нубука на дет.верха -  (10 д./1п.)</t>
  </si>
  <si>
    <t>Раскрой к/п на прессе (2 дет/1пара)</t>
  </si>
  <si>
    <t>Раскрой трикотажного меха в 2 слоя   (10 д./1п.)</t>
  </si>
  <si>
    <t>Раскрой типар 4сл. (4 д./1п.)</t>
  </si>
  <si>
    <t>Разруб картона в 2 слоя на п/стельку</t>
  </si>
  <si>
    <t>Раскрой ватина в 4 слоя (2 дет/1пара)</t>
  </si>
  <si>
    <t>Выравнивание деталей верха  -20 дет</t>
  </si>
  <si>
    <t>Выравнивание деталей к/п  -2 дет</t>
  </si>
  <si>
    <t>Спускание краев дет. верха  (под тачной шов.-8уч., под строчку.-16уч.,под загибку-6 уч/пара,карман под затяж.кромку 2 уч/пара)</t>
  </si>
  <si>
    <t>Спускание краев дет. меха  (под  строчку-14уч/пара,под затяжку-6уч/пара)</t>
  </si>
  <si>
    <t>Дублирование м/п на дет верха-6дет/пара</t>
  </si>
  <si>
    <t>Наклеивание типара 4 дет/пара</t>
  </si>
  <si>
    <t>Маркировка реквизитов на штаферку</t>
  </si>
  <si>
    <t xml:space="preserve">Нанесение клея НК на картонные,меховые  стельки, сушка, дублирование </t>
  </si>
  <si>
    <t>Наклеивание укреп.тесьмы на петлю 2 дет/пара,рахрезка тесьмы</t>
  </si>
  <si>
    <t>Нанесение клея по краю "язік1","язік",сушка ,дублировка</t>
  </si>
  <si>
    <t>Настрачивание "языка" на "язык1" ,закрепление шва,обрезка ниток</t>
  </si>
  <si>
    <t xml:space="preserve">Настрачивание союзки на "язык",закрепление шва,обрезка ниток </t>
  </si>
  <si>
    <t xml:space="preserve"> Настрачивание петли на "язык" согласно образца(4уч/пара),закрепление  шва,обрезка ниток</t>
  </si>
  <si>
    <t>Наклеивание укреп.тесьмы по верхнему канту берцев,4уч/пара</t>
  </si>
  <si>
    <t>Нанесение клея НК по верхнему канту берцев под загибку,сушка</t>
  </si>
  <si>
    <t>Загибка верхнего канта берцев,поправка вручную,обрезка излишков(углы),околачивание</t>
  </si>
  <si>
    <t>Стачивание берцев по ЗШ тачным швом,закреп.шва,обрезка ниток</t>
  </si>
  <si>
    <t>Разглаживание тачного шва,наклеивание укреп.тесьмы,разрезка тесьмы</t>
  </si>
  <si>
    <t>Пробивание отверстий,вставка хольнитенов,расклепывание 10шт/пара</t>
  </si>
  <si>
    <t>Настрачивание к/п под "язык" на МП под "язык"</t>
  </si>
  <si>
    <t>Настрачивание МП под "язык" на МП под союзку</t>
  </si>
  <si>
    <t>Нанесение клея НК на МП под союзку,союзку,сушка</t>
  </si>
  <si>
    <t>Строчка канта "языка",согл.образца,закр.шва,обрезка ниток,обрезка излишков,к/п,МП(н/а,вручную)</t>
  </si>
  <si>
    <t>Стачивание МП под берцы по ЗШ</t>
  </si>
  <si>
    <t xml:space="preserve"> Настрачивание к/кармана на МП под берцы)</t>
  </si>
  <si>
    <t>Стачивание "штаферки" по ЗШ ,разглаживание шва,околачивание</t>
  </si>
  <si>
    <t>Настрачивание "штаферки" на МП под берцы</t>
  </si>
  <si>
    <t>Обрезка излишков застежки "молния",заплавление концов застежки</t>
  </si>
  <si>
    <t>Нанесение клея НК  на берцы по линии  разреза под застежку "молния",сушка, дублировка ,загибка концов "молнии"</t>
  </si>
  <si>
    <t>Пристрачивание "молнии"первой строчкой,закреп.шва,обрезка ниток</t>
  </si>
  <si>
    <t>Нанесение клея НК на узел берцев,узел подкладки по верхнему краю,разрез под "молнию",подблочник,клапан,сушка,дублировка, околачивание</t>
  </si>
  <si>
    <t xml:space="preserve"> Строчка канта берцев с одноврем.пристачиванием "молнии" второй строчкой,обрезка излишков к/п,МП н/а и вручную,закр.шва,обр.ниток</t>
  </si>
  <si>
    <t xml:space="preserve"> Обрезка излишков к/п,МП вручную</t>
  </si>
  <si>
    <t>Пробивка отверстий (16 шт 1 п.),вставка петель (шляпка,ножка,расклепівание - 48 дет/1п.</t>
  </si>
  <si>
    <t>Настрачивание берцев на союзку Г-образной строчкой,закр.шва,обрезка ниток</t>
  </si>
  <si>
    <t>Нанесение клея НТ на союзку,подкладку под союзку,подносок,сушка,дублировка</t>
  </si>
  <si>
    <t>Обстрачивание заготовки по нижнему краю(подносок,боковинки),закрепление шва,обрезка ниток</t>
  </si>
  <si>
    <t xml:space="preserve"> Окрашивание видимых краев заготовки</t>
  </si>
  <si>
    <t xml:space="preserve"> Контроль качества заготовок, компл.  в произв. партии, связывание партий, сдача в кладовую</t>
  </si>
  <si>
    <t>2003 сборка по схеме №433</t>
  </si>
  <si>
    <t>мод.    2004,  2016, 2027</t>
  </si>
  <si>
    <t>мод. 2237</t>
  </si>
  <si>
    <t>мод. 1209</t>
  </si>
  <si>
    <t>мод. 1211, 1213</t>
  </si>
  <si>
    <t>мод. 2007</t>
  </si>
  <si>
    <t>мод. 2008</t>
  </si>
  <si>
    <t>мод. 2009, мод. 2019</t>
  </si>
  <si>
    <t>ИТОГО:                       мод. 2027</t>
  </si>
  <si>
    <t>ИТОГО:         мод. 2004</t>
  </si>
  <si>
    <t>мод. 1204</t>
  </si>
  <si>
    <t>мод. 2009, 2019</t>
  </si>
  <si>
    <t>мод. 2020</t>
  </si>
  <si>
    <r>
      <t xml:space="preserve">Выравнивание дет. к/п- </t>
    </r>
    <r>
      <rPr>
        <b/>
        <i/>
        <sz val="12"/>
        <rFont val="Arial Narrow"/>
        <family val="2"/>
        <charset val="204"/>
      </rPr>
      <t>карман</t>
    </r>
  </si>
  <si>
    <r>
      <t>Спускание краев деталей нубука (</t>
    </r>
    <r>
      <rPr>
        <b/>
        <i/>
        <sz val="12"/>
        <rFont val="Arial Narrow"/>
        <family val="2"/>
        <charset val="204"/>
      </rPr>
      <t>карман</t>
    </r>
    <r>
      <rPr>
        <i/>
        <sz val="12"/>
        <rFont val="Arial Narrow"/>
        <family val="2"/>
        <charset val="204"/>
      </rPr>
      <t xml:space="preserve"> - по периметру</t>
    </r>
    <r>
      <rPr>
        <sz val="12"/>
        <rFont val="Arial Narrow"/>
        <family val="2"/>
        <charset val="204"/>
      </rPr>
      <t>)</t>
    </r>
  </si>
  <si>
    <r>
      <t>Переруб</t>
    </r>
    <r>
      <rPr>
        <sz val="12"/>
        <rFont val="Arial Narrow"/>
        <family val="2"/>
        <charset val="204"/>
      </rPr>
      <t xml:space="preserve"> детали голенища наружного под "уголок" - 2 уч./1п. </t>
    </r>
    <r>
      <rPr>
        <b/>
        <sz val="12"/>
        <rFont val="Arial Narrow"/>
        <family val="2"/>
        <charset val="204"/>
      </rPr>
      <t>мод. 2016</t>
    </r>
    <r>
      <rPr>
        <sz val="12"/>
        <rFont val="Arial Narrow"/>
        <family val="2"/>
        <charset val="204"/>
      </rPr>
      <t xml:space="preserve"> </t>
    </r>
  </si>
  <si>
    <r>
      <t xml:space="preserve">Раскрой ВЕЛЮР+хром на дет. верха 18д.- </t>
    </r>
    <r>
      <rPr>
        <b/>
        <sz val="12"/>
        <rFont val="Arial Narrow"/>
        <family val="2"/>
        <charset val="204"/>
      </rPr>
      <t>парами</t>
    </r>
  </si>
  <si>
    <r>
      <t xml:space="preserve">Раскрой к/п на прессе (6д./1п.) - </t>
    </r>
    <r>
      <rPr>
        <b/>
        <i/>
        <sz val="12"/>
        <rFont val="Arial Narrow"/>
        <family val="2"/>
        <charset val="204"/>
      </rPr>
      <t>штаф., ремень</t>
    </r>
  </si>
  <si>
    <r>
      <t xml:space="preserve">Раскрой термобязи  в 4слоя на дет.м/п </t>
    </r>
    <r>
      <rPr>
        <b/>
        <i/>
        <sz val="12"/>
        <rFont val="Arial Narrow"/>
        <family val="2"/>
        <charset val="204"/>
      </rPr>
      <t xml:space="preserve"> </t>
    </r>
    <r>
      <rPr>
        <sz val="12"/>
        <rFont val="Arial Narrow"/>
        <family val="2"/>
        <charset val="204"/>
      </rPr>
      <t xml:space="preserve"> (10 д./1п.)</t>
    </r>
  </si>
  <si>
    <r>
      <t xml:space="preserve">Раскрой ВЕЛЮР+хром на дет. верха 14д.- </t>
    </r>
    <r>
      <rPr>
        <b/>
        <sz val="12"/>
        <rFont val="Arial Narrow"/>
        <family val="2"/>
        <charset val="204"/>
      </rPr>
      <t>парами</t>
    </r>
  </si>
  <si>
    <r>
      <t xml:space="preserve">Спускание краев дет. верха: строчка-26отр., ТШ-4отр., клапан-2отр., </t>
    </r>
    <r>
      <rPr>
        <b/>
        <sz val="12"/>
        <rFont val="Arial Narrow"/>
        <family val="2"/>
        <charset val="204"/>
      </rPr>
      <t>карман - 4уч.</t>
    </r>
  </si>
  <si>
    <r>
      <t xml:space="preserve">Раскрой термобязи  в </t>
    </r>
    <r>
      <rPr>
        <b/>
        <sz val="12"/>
        <rFont val="Arial Narrow"/>
        <family val="2"/>
        <charset val="204"/>
      </rPr>
      <t>6 сл.</t>
    </r>
    <r>
      <rPr>
        <sz val="12"/>
        <rFont val="Arial Narrow"/>
        <family val="2"/>
        <charset val="204"/>
      </rPr>
      <t xml:space="preserve"> на дет.м/п </t>
    </r>
    <r>
      <rPr>
        <b/>
        <i/>
        <sz val="12"/>
        <rFont val="Arial Narrow"/>
        <family val="2"/>
        <charset val="204"/>
      </rPr>
      <t xml:space="preserve"> </t>
    </r>
    <r>
      <rPr>
        <sz val="12"/>
        <rFont val="Arial Narrow"/>
        <family val="2"/>
        <charset val="204"/>
      </rPr>
      <t xml:space="preserve"> (10 д./1п.)</t>
    </r>
  </si>
  <si>
    <r>
      <t xml:space="preserve">Спускание краев деталей </t>
    </r>
    <r>
      <rPr>
        <b/>
        <sz val="12"/>
        <rFont val="Arial Narrow"/>
        <family val="2"/>
        <charset val="204"/>
      </rPr>
      <t>меха</t>
    </r>
    <r>
      <rPr>
        <sz val="12"/>
        <rFont val="Arial Narrow"/>
        <family val="2"/>
        <charset val="204"/>
      </rPr>
      <t xml:space="preserve"> иск. (стр.-6уч., затяжка-6уч., ТШ-10уч.)</t>
    </r>
  </si>
  <si>
    <r>
      <t xml:space="preserve">Раскрой ВЕЛЮР+хром на дет. верха  20д.- </t>
    </r>
    <r>
      <rPr>
        <b/>
        <sz val="12"/>
        <rFont val="Arial Narrow"/>
        <family val="2"/>
        <charset val="204"/>
      </rPr>
      <t>парами</t>
    </r>
  </si>
  <si>
    <r>
      <t>мод. 1212    (</t>
    </r>
    <r>
      <rPr>
        <sz val="12"/>
        <color indexed="12"/>
        <rFont val="Arial Narrow"/>
        <family val="2"/>
        <charset val="204"/>
      </rPr>
      <t>по м.1204</t>
    </r>
    <r>
      <rPr>
        <b/>
        <sz val="12"/>
        <color indexed="12"/>
        <rFont val="Arial Narrow"/>
        <family val="2"/>
        <charset val="204"/>
      </rPr>
      <t>)</t>
    </r>
  </si>
  <si>
    <r>
      <t xml:space="preserve">Раскрой к/п на прессе (4д./1п.) - </t>
    </r>
    <r>
      <rPr>
        <b/>
        <i/>
        <sz val="12"/>
        <rFont val="Arial Narrow"/>
        <family val="2"/>
        <charset val="204"/>
      </rPr>
      <t>штаф., ремень</t>
    </r>
  </si>
  <si>
    <r>
      <t xml:space="preserve">Выравнивание дет. к/п  </t>
    </r>
    <r>
      <rPr>
        <b/>
        <sz val="12"/>
        <rFont val="Arial Narrow"/>
        <family val="2"/>
        <charset val="204"/>
      </rPr>
      <t>6д.</t>
    </r>
  </si>
  <si>
    <r>
      <t xml:space="preserve">Спускание краев дет. </t>
    </r>
    <r>
      <rPr>
        <b/>
        <sz val="12"/>
        <rFont val="Arial Narrow"/>
        <family val="2"/>
        <charset val="204"/>
      </rPr>
      <t>верха:</t>
    </r>
    <r>
      <rPr>
        <sz val="12"/>
        <rFont val="Arial Narrow"/>
        <family val="2"/>
        <charset val="204"/>
      </rPr>
      <t xml:space="preserve"> загибка-6отр., строчка-16отр., ТШ-12отр., клапан-2отр.</t>
    </r>
  </si>
  <si>
    <r>
      <t>Спускание краев дет.</t>
    </r>
    <r>
      <rPr>
        <b/>
        <sz val="12"/>
        <rFont val="Arial Narrow"/>
        <family val="2"/>
        <charset val="204"/>
      </rPr>
      <t xml:space="preserve"> к/п </t>
    </r>
    <r>
      <rPr>
        <sz val="12"/>
        <rFont val="Arial Narrow"/>
        <family val="2"/>
        <charset val="204"/>
      </rPr>
      <t xml:space="preserve"> (стр.-8уч., карман - 4уч.)</t>
    </r>
  </si>
  <si>
    <r>
      <t>Раскрой хрома на детали верха -</t>
    </r>
    <r>
      <rPr>
        <b/>
        <sz val="12"/>
        <rFont val="Arial Narrow"/>
        <family val="2"/>
        <charset val="204"/>
      </rPr>
      <t>парами</t>
    </r>
    <r>
      <rPr>
        <sz val="12"/>
        <rFont val="Arial Narrow"/>
        <family val="2"/>
        <charset val="204"/>
      </rPr>
      <t xml:space="preserve"> (24д./1п.)</t>
    </r>
  </si>
  <si>
    <r>
      <t xml:space="preserve">Выравнивание дет. </t>
    </r>
    <r>
      <rPr>
        <b/>
        <i/>
        <sz val="12"/>
        <rFont val="Arial Narrow"/>
        <family val="2"/>
        <charset val="204"/>
      </rPr>
      <t xml:space="preserve">карман - </t>
    </r>
    <r>
      <rPr>
        <sz val="12"/>
        <rFont val="Arial Narrow"/>
        <family val="2"/>
        <charset val="204"/>
      </rPr>
      <t>2д./п.</t>
    </r>
  </si>
  <si>
    <r>
      <t xml:space="preserve">Раскрой </t>
    </r>
    <r>
      <rPr>
        <b/>
        <sz val="12"/>
        <rFont val="Arial Narrow"/>
        <family val="2"/>
        <charset val="204"/>
      </rPr>
      <t>меха искусств.</t>
    </r>
    <r>
      <rPr>
        <sz val="12"/>
        <rFont val="Arial Narrow"/>
        <family val="2"/>
        <charset val="204"/>
      </rPr>
      <t xml:space="preserve"> на дет. подкл. в 2 слоя (8д./1п.)</t>
    </r>
  </si>
  <si>
    <r>
      <t xml:space="preserve">Спускание краев дет. </t>
    </r>
    <r>
      <rPr>
        <b/>
        <sz val="12"/>
        <rFont val="Arial Narrow"/>
        <family val="2"/>
        <charset val="204"/>
      </rPr>
      <t>меха</t>
    </r>
    <r>
      <rPr>
        <sz val="12"/>
        <rFont val="Arial Narrow"/>
        <family val="2"/>
        <charset val="204"/>
      </rPr>
      <t xml:space="preserve"> (стр.-12уч., под затяжку-6уч., ТШ-4уч.)</t>
    </r>
  </si>
  <si>
    <r>
      <t>Раскрой термобязи в  8</t>
    </r>
    <r>
      <rPr>
        <b/>
        <sz val="12"/>
        <rFont val="Arial Narrow"/>
        <family val="2"/>
        <charset val="204"/>
      </rPr>
      <t>сл.</t>
    </r>
    <r>
      <rPr>
        <sz val="12"/>
        <rFont val="Arial Narrow"/>
        <family val="2"/>
        <charset val="204"/>
      </rPr>
      <t xml:space="preserve"> на дет. МП  (14 д./1п.)</t>
    </r>
  </si>
  <si>
    <r>
      <t>Раскрой термобязи в  20</t>
    </r>
    <r>
      <rPr>
        <b/>
        <sz val="12"/>
        <rFont val="Arial Narrow"/>
        <family val="2"/>
        <charset val="204"/>
      </rPr>
      <t>сл.</t>
    </r>
    <r>
      <rPr>
        <sz val="12"/>
        <rFont val="Arial Narrow"/>
        <family val="2"/>
        <charset val="204"/>
      </rPr>
      <t xml:space="preserve"> на дет. МП  (14 д./1п.)</t>
    </r>
  </si>
  <si>
    <r>
      <t xml:space="preserve">Раскрой </t>
    </r>
    <r>
      <rPr>
        <b/>
        <sz val="12"/>
        <rFont val="Arial Narrow"/>
        <family val="2"/>
        <charset val="204"/>
      </rPr>
      <t>меха п/шерсть</t>
    </r>
    <r>
      <rPr>
        <sz val="12"/>
        <rFont val="Arial Narrow"/>
        <family val="2"/>
        <charset val="204"/>
      </rPr>
      <t xml:space="preserve"> на дет. подкл. в 2 слоя (6д./1п.)</t>
    </r>
  </si>
  <si>
    <r>
      <t>Раскрой поролона в 2 слоя на дет.</t>
    </r>
    <r>
      <rPr>
        <b/>
        <sz val="12"/>
        <rFont val="Arial Narrow"/>
        <family val="2"/>
        <charset val="204"/>
      </rPr>
      <t xml:space="preserve"> м.канта</t>
    </r>
    <r>
      <rPr>
        <sz val="12"/>
        <rFont val="Arial Narrow"/>
        <family val="2"/>
        <charset val="204"/>
      </rPr>
      <t xml:space="preserve"> (2 д./1п.)</t>
    </r>
  </si>
  <si>
    <t>мод.2027</t>
  </si>
  <si>
    <t>Нанесение клея НК на заст. "декоративная молния", разрез по краю, сушка, дублир. (2шт./1п.), запайка концов "молнии", обрезка излишков "молнии", наклеивание укрепл. тесьмы на застежку "молния", разрезка тесьмы (2шт./1п.)</t>
  </si>
  <si>
    <t>Пристрач. "декоративной молнии" согласно образца, закреп. шва, обрезка ниток (2уч./п.)</t>
  </si>
  <si>
    <t>И Т О Г О :                   мод. 2002</t>
  </si>
  <si>
    <t>мод. 2027</t>
  </si>
  <si>
    <t>с "01" вересня 2020 г.</t>
  </si>
  <si>
    <r>
      <t xml:space="preserve">на сборку заготовки ботинок девичьих   </t>
    </r>
    <r>
      <rPr>
        <sz val="12"/>
        <color indexed="12"/>
        <rFont val="Arial Narrow"/>
        <family val="2"/>
        <charset val="204"/>
      </rPr>
      <t xml:space="preserve"> мод.</t>
    </r>
    <r>
      <rPr>
        <b/>
        <sz val="12"/>
        <color indexed="12"/>
        <rFont val="Arial Narrow"/>
        <family val="2"/>
        <charset val="204"/>
      </rPr>
      <t>2007, 2008, 2027  (</t>
    </r>
    <r>
      <rPr>
        <b/>
        <i/>
        <sz val="12"/>
        <color indexed="12"/>
        <rFont val="Arial Narrow"/>
        <family val="2"/>
        <charset val="204"/>
      </rPr>
      <t>по-парно</t>
    </r>
    <r>
      <rPr>
        <b/>
        <sz val="12"/>
        <color indexed="12"/>
        <rFont val="Arial Narrow"/>
        <family val="2"/>
        <charset val="204"/>
      </rPr>
      <t>)</t>
    </r>
  </si>
  <si>
    <r>
      <t xml:space="preserve">Настрачивание наружной детали союзки на задинку </t>
    </r>
    <r>
      <rPr>
        <b/>
        <sz val="12"/>
        <rFont val="Arial Narrow"/>
        <family val="2"/>
        <charset val="204"/>
      </rPr>
      <t>2-хряд стр</t>
    </r>
    <r>
      <rPr>
        <sz val="12"/>
        <rFont val="Arial Narrow"/>
        <family val="2"/>
        <charset val="204"/>
      </rPr>
      <t>., закреп. шва, обрезка ниток (2уч./1п.)</t>
    </r>
  </si>
  <si>
    <r>
      <t xml:space="preserve">Настрачивание союзки, задинки на  голенище </t>
    </r>
    <r>
      <rPr>
        <b/>
        <i/>
        <sz val="12"/>
        <rFont val="Arial Narrow"/>
        <family val="2"/>
        <charset val="204"/>
      </rPr>
      <t>2-хряд. стр.,</t>
    </r>
    <r>
      <rPr>
        <sz val="12"/>
        <rFont val="Arial Narrow"/>
        <family val="2"/>
        <charset val="204"/>
      </rPr>
      <t xml:space="preserve"> закреп. шва, обрезка ниток (6уч./1п.)</t>
    </r>
  </si>
  <si>
    <r>
      <t xml:space="preserve">Настрачивание дет.голенища др/др по внутр.стор. </t>
    </r>
    <r>
      <rPr>
        <b/>
        <u/>
        <sz val="12"/>
        <rFont val="Arial Narrow"/>
        <family val="2"/>
        <charset val="204"/>
      </rPr>
      <t>2-хряд.стр.</t>
    </r>
    <r>
      <rPr>
        <b/>
        <i/>
        <u/>
        <sz val="12"/>
        <rFont val="Arial Narrow"/>
        <family val="2"/>
        <charset val="204"/>
      </rPr>
      <t>,</t>
    </r>
    <r>
      <rPr>
        <sz val="12"/>
        <rFont val="Arial Narrow"/>
        <family val="2"/>
        <charset val="204"/>
      </rPr>
      <t xml:space="preserve"> закреп. шва, обрезка ниток (4уч./1п.)</t>
    </r>
  </si>
  <si>
    <r>
      <t xml:space="preserve">Пристрачивание "молнии" </t>
    </r>
    <r>
      <rPr>
        <b/>
        <u/>
        <sz val="12"/>
        <rFont val="Arial Narrow"/>
        <family val="2"/>
        <charset val="204"/>
      </rPr>
      <t>первой</t>
    </r>
    <r>
      <rPr>
        <sz val="12"/>
        <rFont val="Arial Narrow"/>
        <family val="2"/>
        <charset val="204"/>
      </rPr>
      <t xml:space="preserve"> строчкой, закрепление шва, перетягивание, обрезка ниток</t>
    </r>
  </si>
  <si>
    <r>
      <t xml:space="preserve">Раглаживание </t>
    </r>
    <r>
      <rPr>
        <u/>
        <sz val="12"/>
        <rFont val="Arial Narrow"/>
        <family val="2"/>
        <charset val="204"/>
      </rPr>
      <t>переднего</t>
    </r>
    <r>
      <rPr>
        <sz val="12"/>
        <rFont val="Arial Narrow"/>
        <family val="2"/>
        <charset val="204"/>
      </rPr>
      <t xml:space="preserve"> тачного шва с одновр. проклад. тесьмы, разрезка тесьмы  (2уч./1п.)</t>
    </r>
  </si>
  <si>
    <r>
      <t>Раглаживание</t>
    </r>
    <r>
      <rPr>
        <u/>
        <sz val="12"/>
        <rFont val="Arial Narrow"/>
        <family val="2"/>
        <charset val="204"/>
      </rPr>
      <t xml:space="preserve"> заднего</t>
    </r>
    <r>
      <rPr>
        <sz val="12"/>
        <rFont val="Arial Narrow"/>
        <family val="2"/>
        <charset val="204"/>
      </rPr>
      <t xml:space="preserve"> тачного шва с одновр. проклад. тесьмы, разрезка тесьмы, выворачивание заготовки  (2уч./1п.)</t>
    </r>
  </si>
  <si>
    <r>
      <t xml:space="preserve">Пристрачивание "молнии" </t>
    </r>
    <r>
      <rPr>
        <b/>
        <u/>
        <sz val="12"/>
        <rFont val="Arial Narrow"/>
        <family val="2"/>
        <charset val="204"/>
      </rPr>
      <t>второй</t>
    </r>
    <r>
      <rPr>
        <sz val="12"/>
        <rFont val="Arial Narrow"/>
        <family val="2"/>
        <charset val="204"/>
      </rPr>
      <t xml:space="preserve"> строчкой, закрепление шва, перетягивание, обрезка ниток</t>
    </r>
  </si>
  <si>
    <r>
      <t xml:space="preserve">Строчка канта голенища с одновр. </t>
    </r>
    <r>
      <rPr>
        <b/>
        <sz val="12"/>
        <rFont val="Arial Narrow"/>
        <family val="2"/>
        <charset val="204"/>
      </rPr>
      <t>обрезкой к/п н/а</t>
    </r>
    <r>
      <rPr>
        <sz val="12"/>
        <rFont val="Arial Narrow"/>
        <family val="2"/>
        <charset val="204"/>
      </rPr>
      <t xml:space="preserve"> и вручную,  закреп. шва, обрезка ниток</t>
    </r>
  </si>
  <si>
    <r>
      <t>Настрачивание дет."</t>
    </r>
    <r>
      <rPr>
        <b/>
        <sz val="12"/>
        <color indexed="58"/>
        <rFont val="Arial Narrow"/>
        <family val="2"/>
        <charset val="204"/>
      </rPr>
      <t>мальва</t>
    </r>
    <r>
      <rPr>
        <sz val="12"/>
        <color indexed="58"/>
        <rFont val="Arial Narrow"/>
        <family val="2"/>
        <charset val="204"/>
      </rPr>
      <t>" на голенище, закреп. шва, обрезка, перетягив. ниток ниток (24шт./1п.)</t>
    </r>
  </si>
  <si>
    <r>
      <t>Наклеивание укреп. тесьмы на подпряж. ремень (2</t>
    </r>
    <r>
      <rPr>
        <b/>
        <sz val="12"/>
        <rFont val="Arial Narrow"/>
        <family val="2"/>
        <charset val="204"/>
      </rPr>
      <t>д</t>
    </r>
    <r>
      <rPr>
        <sz val="12"/>
        <rFont val="Arial Narrow"/>
        <family val="2"/>
        <charset val="204"/>
      </rPr>
      <t>./1п.), разрезка тесьмы</t>
    </r>
  </si>
  <si>
    <r>
      <t>Нанесение клея НК на края подпряжечника, надевание пряжки, загибание ремня, сушка, дубл. (</t>
    </r>
    <r>
      <rPr>
        <b/>
        <sz val="12"/>
        <rFont val="Arial Narrow"/>
        <family val="2"/>
        <charset val="204"/>
      </rPr>
      <t>2д</t>
    </r>
    <r>
      <rPr>
        <sz val="12"/>
        <rFont val="Arial Narrow"/>
        <family val="2"/>
        <charset val="204"/>
      </rPr>
      <t>./1п.)</t>
    </r>
  </si>
  <si>
    <r>
      <t>Нанесение клея НК на край подпряжечника, голенище по нижнему краю, сушка, дубл. (</t>
    </r>
    <r>
      <rPr>
        <b/>
        <sz val="12"/>
        <rFont val="Arial Narrow"/>
        <family val="2"/>
        <charset val="204"/>
      </rPr>
      <t>2д</t>
    </r>
    <r>
      <rPr>
        <sz val="12"/>
        <rFont val="Arial Narrow"/>
        <family val="2"/>
        <charset val="204"/>
      </rPr>
      <t>./1п.)</t>
    </r>
  </si>
  <si>
    <r>
      <t>Нанесение клея НК на ремень, голенище по разметке, сушка, дубл. (</t>
    </r>
    <r>
      <rPr>
        <b/>
        <sz val="12"/>
        <rFont val="Arial Narrow"/>
        <family val="2"/>
        <charset val="204"/>
      </rPr>
      <t>2д</t>
    </r>
    <r>
      <rPr>
        <sz val="12"/>
        <rFont val="Arial Narrow"/>
        <family val="2"/>
        <charset val="204"/>
      </rPr>
      <t>./1п.)</t>
    </r>
  </si>
  <si>
    <t>И Т О Г О :                     мод. 2009</t>
  </si>
  <si>
    <t xml:space="preserve">                                         мод. 2019</t>
  </si>
  <si>
    <r>
      <t xml:space="preserve">на сборку заготовки ботинок девичьих    </t>
    </r>
    <r>
      <rPr>
        <b/>
        <sz val="12"/>
        <color indexed="12"/>
        <rFont val="Arial Narrow"/>
        <family val="2"/>
        <charset val="204"/>
      </rPr>
      <t>мод</t>
    </r>
    <r>
      <rPr>
        <sz val="12"/>
        <color indexed="12"/>
        <rFont val="Arial Narrow"/>
        <family val="2"/>
        <charset val="204"/>
      </rPr>
      <t xml:space="preserve">. </t>
    </r>
    <r>
      <rPr>
        <b/>
        <sz val="12"/>
        <color indexed="12"/>
        <rFont val="Arial Narrow"/>
        <family val="2"/>
        <charset val="204"/>
      </rPr>
      <t>2009, мод.2019</t>
    </r>
    <r>
      <rPr>
        <i/>
        <sz val="12"/>
        <color indexed="12"/>
        <rFont val="Arial Narrow"/>
        <family val="2"/>
        <charset val="204"/>
      </rPr>
      <t xml:space="preserve">   (по-парно)</t>
    </r>
  </si>
  <si>
    <r>
      <t>Строчка канта ЧПР с одновр. обрезкой к/п н/а и вручную, закреп. шва, обрезка ниток (6</t>
    </r>
    <r>
      <rPr>
        <b/>
        <sz val="12"/>
        <rFont val="Arial Narrow"/>
        <family val="2"/>
        <charset val="204"/>
      </rPr>
      <t>д.</t>
    </r>
    <r>
      <rPr>
        <sz val="12"/>
        <rFont val="Arial Narrow"/>
        <family val="2"/>
        <charset val="204"/>
      </rPr>
      <t>/1п.)</t>
    </r>
  </si>
  <si>
    <r>
      <t xml:space="preserve">Настрачивание задинок на берцы </t>
    </r>
    <r>
      <rPr>
        <b/>
        <sz val="12"/>
        <rFont val="Arial Narrow"/>
        <family val="2"/>
        <charset val="204"/>
      </rPr>
      <t>2-мя парал.стр</t>
    </r>
    <r>
      <rPr>
        <sz val="12"/>
        <rFont val="Arial Narrow"/>
        <family val="2"/>
        <charset val="204"/>
      </rPr>
      <t>., закреп. шва, обрезка ниток (4уч./1п.)</t>
    </r>
  </si>
  <si>
    <r>
      <t xml:space="preserve">Наклеивание укр. тесьмы по верх. канту под загибку, разрезка тесьмы   </t>
    </r>
    <r>
      <rPr>
        <b/>
        <sz val="12"/>
        <rFont val="Arial Narrow"/>
        <family val="2"/>
        <charset val="204"/>
      </rPr>
      <t>(6уч./1п.)</t>
    </r>
  </si>
  <si>
    <r>
      <t>Настрачивание союзки на берцы по боковому шву</t>
    </r>
    <r>
      <rPr>
        <b/>
        <i/>
        <sz val="12"/>
        <rFont val="Arial Narrow"/>
        <family val="2"/>
        <charset val="204"/>
      </rPr>
      <t>,</t>
    </r>
    <r>
      <rPr>
        <sz val="12"/>
        <rFont val="Arial Narrow"/>
        <family val="2"/>
        <charset val="204"/>
      </rPr>
      <t xml:space="preserve"> закреп. шва, обрезка ниток (2уч./1п.) </t>
    </r>
  </si>
  <si>
    <r>
      <t>Пристрачивание "молнии" первой строчкой с</t>
    </r>
    <r>
      <rPr>
        <b/>
        <i/>
        <sz val="12"/>
        <rFont val="Arial Narrow"/>
        <family val="2"/>
        <charset val="204"/>
      </rPr>
      <t xml:space="preserve"> одновр. пристр. ремней </t>
    </r>
    <r>
      <rPr>
        <b/>
        <i/>
        <u/>
        <sz val="12"/>
        <rFont val="Arial Narrow"/>
        <family val="2"/>
        <charset val="204"/>
      </rPr>
      <t>6шт./1п.,</t>
    </r>
    <r>
      <rPr>
        <b/>
        <i/>
        <sz val="12"/>
        <rFont val="Arial Narrow"/>
        <family val="2"/>
        <charset val="204"/>
      </rPr>
      <t xml:space="preserve"> стач. голенища по боковому шву 2 пар.стр.</t>
    </r>
    <r>
      <rPr>
        <sz val="12"/>
        <rFont val="Arial Narrow"/>
        <family val="2"/>
        <charset val="204"/>
      </rPr>
      <t>, закреп. шва, обрезка ниток</t>
    </r>
  </si>
  <si>
    <r>
      <t xml:space="preserve">Стачивание ТП по переднему боковому краю швом </t>
    </r>
    <r>
      <rPr>
        <b/>
        <sz val="12"/>
        <rFont val="Arial Narrow"/>
        <family val="2"/>
        <charset val="204"/>
      </rPr>
      <t>"зиг-заг"</t>
    </r>
    <r>
      <rPr>
        <sz val="12"/>
        <rFont val="Arial Narrow"/>
        <family val="2"/>
        <charset val="204"/>
      </rPr>
      <t>, закреп. шва, обрезка ниток</t>
    </r>
  </si>
  <si>
    <r>
      <t xml:space="preserve">Вставка украшения, расклёпывание  </t>
    </r>
    <r>
      <rPr>
        <b/>
        <sz val="12"/>
        <rFont val="Arial Narrow"/>
        <family val="2"/>
        <charset val="204"/>
      </rPr>
      <t>2шт./1п.</t>
    </r>
  </si>
  <si>
    <r>
      <t xml:space="preserve">Пробивка отверстий, вставка хольнитенов, расклепывание (6шт./1п.) </t>
    </r>
    <r>
      <rPr>
        <b/>
        <sz val="12"/>
        <rFont val="Arial Narrow"/>
        <family val="2"/>
        <charset val="204"/>
      </rPr>
      <t>мод.2019</t>
    </r>
  </si>
  <si>
    <t>И Т О Г О :                  мод. 2119</t>
  </si>
  <si>
    <r>
      <t xml:space="preserve">на сборку заготовки ботинок   </t>
    </r>
    <r>
      <rPr>
        <sz val="12"/>
        <color indexed="30"/>
        <rFont val="Arial Narrow"/>
        <family val="2"/>
        <charset val="204"/>
      </rPr>
      <t xml:space="preserve">мод.  </t>
    </r>
    <r>
      <rPr>
        <b/>
        <sz val="12"/>
        <color indexed="30"/>
        <rFont val="Arial Narrow"/>
        <family val="2"/>
        <charset val="204"/>
      </rPr>
      <t>2119, 2129</t>
    </r>
    <r>
      <rPr>
        <sz val="12"/>
        <rFont val="Arial Narrow"/>
        <family val="2"/>
        <charset val="204"/>
      </rPr>
      <t xml:space="preserve">   </t>
    </r>
    <r>
      <rPr>
        <i/>
        <sz val="12"/>
        <rFont val="Arial Narrow"/>
        <family val="2"/>
        <charset val="204"/>
      </rPr>
      <t>(по-парно)</t>
    </r>
  </si>
  <si>
    <r>
      <t xml:space="preserve">Стачивание </t>
    </r>
    <r>
      <rPr>
        <b/>
        <sz val="12"/>
        <rFont val="Arial Narrow"/>
        <family val="2"/>
        <charset val="204"/>
      </rPr>
      <t xml:space="preserve">мех. подкл. (ТП) </t>
    </r>
    <r>
      <rPr>
        <sz val="12"/>
        <rFont val="Arial Narrow"/>
        <family val="2"/>
        <charset val="204"/>
      </rPr>
      <t>по бок краю швом "</t>
    </r>
    <r>
      <rPr>
        <b/>
        <sz val="12"/>
        <rFont val="Arial Narrow"/>
        <family val="2"/>
        <charset val="204"/>
      </rPr>
      <t>зиг-заг</t>
    </r>
    <r>
      <rPr>
        <sz val="12"/>
        <rFont val="Arial Narrow"/>
        <family val="2"/>
        <charset val="204"/>
      </rPr>
      <t>", закреп. шва, обрезка ниток (4уч./1п.)</t>
    </r>
  </si>
  <si>
    <r>
      <t xml:space="preserve">Настрачивание </t>
    </r>
    <r>
      <rPr>
        <b/>
        <sz val="12"/>
        <rFont val="Arial Narrow"/>
        <family val="2"/>
        <charset val="204"/>
      </rPr>
      <t>подблочников</t>
    </r>
    <r>
      <rPr>
        <sz val="12"/>
        <rFont val="Arial Narrow"/>
        <family val="2"/>
        <charset val="204"/>
      </rPr>
      <t xml:space="preserve"> на тесьму П-обр.стр., закреп. шва, обрезка ниток</t>
    </r>
  </si>
  <si>
    <r>
      <t xml:space="preserve">Настрачивание </t>
    </r>
    <r>
      <rPr>
        <b/>
        <sz val="12"/>
        <rFont val="Arial Narrow"/>
        <family val="2"/>
        <charset val="204"/>
      </rPr>
      <t>подблочников на мех. подкл.</t>
    </r>
    <r>
      <rPr>
        <sz val="12"/>
        <rFont val="Arial Narrow"/>
        <family val="2"/>
        <charset val="204"/>
      </rPr>
      <t xml:space="preserve"> под берцы, закреп. шва, обрезка ниток (2уч./1п.)</t>
    </r>
  </si>
  <si>
    <r>
      <t xml:space="preserve">Настрачивание </t>
    </r>
    <r>
      <rPr>
        <b/>
        <sz val="12"/>
        <rFont val="Arial Narrow"/>
        <family val="2"/>
        <charset val="204"/>
      </rPr>
      <t>штаферки на мех. подкл</t>
    </r>
    <r>
      <rPr>
        <sz val="12"/>
        <rFont val="Arial Narrow"/>
        <family val="2"/>
        <charset val="204"/>
      </rPr>
      <t xml:space="preserve">. </t>
    </r>
    <r>
      <rPr>
        <b/>
        <sz val="12"/>
        <rFont val="Arial Narrow"/>
        <family val="2"/>
        <charset val="204"/>
      </rPr>
      <t>(ТП)</t>
    </r>
    <r>
      <rPr>
        <sz val="12"/>
        <rFont val="Arial Narrow"/>
        <family val="2"/>
        <charset val="204"/>
      </rPr>
      <t xml:space="preserve"> под берцы, закреп. шва, обрезка ниток (2уч./1п.)</t>
    </r>
  </si>
  <si>
    <r>
      <t xml:space="preserve">Нанесение клея НК на верхний край язычка под выворотку, сушка, </t>
    </r>
    <r>
      <rPr>
        <i/>
        <sz val="12"/>
        <rFont val="Arial Narrow"/>
        <family val="2"/>
        <charset val="204"/>
      </rPr>
      <t xml:space="preserve">загибка верхнего края язычка под выворотку, околачивание, </t>
    </r>
    <r>
      <rPr>
        <b/>
        <i/>
        <sz val="12"/>
        <rFont val="Arial Narrow"/>
        <family val="2"/>
        <charset val="204"/>
      </rPr>
      <t>нанесение клея НК на язык, к/п, поролон, сушка, простилание поролона, выворачивание, дубл.</t>
    </r>
  </si>
  <si>
    <r>
      <t xml:space="preserve">Настрачивание берцев на м.кант </t>
    </r>
    <r>
      <rPr>
        <b/>
        <i/>
        <sz val="12"/>
        <rFont val="Arial Narrow"/>
        <family val="2"/>
        <charset val="204"/>
      </rPr>
      <t>2-мя парал.стр</t>
    </r>
    <r>
      <rPr>
        <sz val="12"/>
        <rFont val="Arial Narrow"/>
        <family val="2"/>
        <charset val="204"/>
      </rPr>
      <t>., закрепл. шва, обрезка ниток (2уч./1п.)</t>
    </r>
  </si>
  <si>
    <r>
      <t>Нанесение клея НК на ЗНР, заготовку по ЗШ, сушка, дублирование (</t>
    </r>
    <r>
      <rPr>
        <i/>
        <sz val="12"/>
        <rFont val="Arial Narrow"/>
        <family val="2"/>
        <charset val="204"/>
      </rPr>
      <t>загибание ЗН</t>
    </r>
    <r>
      <rPr>
        <sz val="12"/>
        <rFont val="Arial Narrow"/>
        <family val="2"/>
        <charset val="204"/>
      </rPr>
      <t>Р)</t>
    </r>
  </si>
  <si>
    <r>
      <t xml:space="preserve">Настрачивание ЗНР на берцы </t>
    </r>
    <r>
      <rPr>
        <b/>
        <sz val="12"/>
        <rFont val="Arial Narrow"/>
        <family val="2"/>
        <charset val="204"/>
      </rPr>
      <t>2-мя парал.стр.</t>
    </r>
    <r>
      <rPr>
        <sz val="12"/>
        <rFont val="Arial Narrow"/>
        <family val="2"/>
        <charset val="204"/>
      </rPr>
      <t>, закреп. шва, обрезка ниток</t>
    </r>
  </si>
  <si>
    <r>
      <t xml:space="preserve">Стачивание дет. верха тачным швом,  закреп. шва, обрезка ниток </t>
    </r>
    <r>
      <rPr>
        <b/>
        <sz val="12"/>
        <rFont val="Arial Narrow"/>
        <family val="2"/>
        <charset val="204"/>
      </rPr>
      <t xml:space="preserve"> (8уч./1п.)</t>
    </r>
  </si>
  <si>
    <r>
      <t>Разглаживание тачного шва, наклеивание укреп. тесьмы, разрезка тесьмы</t>
    </r>
    <r>
      <rPr>
        <b/>
        <sz val="12"/>
        <rFont val="Arial Narrow"/>
        <family val="2"/>
        <charset val="204"/>
      </rPr>
      <t xml:space="preserve">  (8уч./1п.)</t>
    </r>
  </si>
  <si>
    <r>
      <t>Нанесение клея НК по верхнему канту под выворотку,</t>
    </r>
    <r>
      <rPr>
        <sz val="12"/>
        <rFont val="Arial Narrow"/>
        <family val="2"/>
        <charset val="204"/>
      </rPr>
      <t xml:space="preserve"> сушка, загибка верхнего канта под выворотку, околач., </t>
    </r>
    <r>
      <rPr>
        <b/>
        <i/>
        <sz val="12"/>
        <rFont val="Arial Narrow"/>
        <family val="2"/>
        <charset val="204"/>
      </rPr>
      <t>нанесение клея НК на узел берцев и узел подкл.</t>
    </r>
    <r>
      <rPr>
        <sz val="12"/>
        <rFont val="Arial Narrow"/>
        <family val="2"/>
        <charset val="204"/>
      </rPr>
      <t xml:space="preserve">, </t>
    </r>
    <r>
      <rPr>
        <b/>
        <i/>
        <sz val="12"/>
        <rFont val="Arial Narrow"/>
        <family val="2"/>
        <charset val="204"/>
      </rPr>
      <t>поролон,</t>
    </r>
    <r>
      <rPr>
        <sz val="12"/>
        <rFont val="Arial Narrow"/>
        <family val="2"/>
        <charset val="204"/>
      </rPr>
      <t xml:space="preserve"> сушка, простилание поролона, форм. м.канта, дубл. верха и подкл.</t>
    </r>
  </si>
  <si>
    <r>
      <t xml:space="preserve">Пробивка отверстий, вставка крючков и петель  </t>
    </r>
    <r>
      <rPr>
        <b/>
        <sz val="12"/>
        <rFont val="Arial Narrow"/>
        <family val="2"/>
        <charset val="204"/>
      </rPr>
      <t>24шт./1п.</t>
    </r>
  </si>
  <si>
    <r>
      <t xml:space="preserve">Строчка декор. линий на деталях верха согласно образца (8уч./1п.),  обрезка ниток  </t>
    </r>
    <r>
      <rPr>
        <b/>
        <sz val="12"/>
        <rFont val="Arial Narrow"/>
        <family val="2"/>
        <charset val="204"/>
      </rPr>
      <t>мод.2129</t>
    </r>
  </si>
  <si>
    <r>
      <t xml:space="preserve">Настрачивание </t>
    </r>
    <r>
      <rPr>
        <b/>
        <sz val="12"/>
        <rFont val="Arial Narrow"/>
        <family val="2"/>
        <charset val="204"/>
      </rPr>
      <t>к/кармана на ТП</t>
    </r>
    <r>
      <rPr>
        <sz val="12"/>
        <rFont val="Arial Narrow"/>
        <family val="2"/>
        <charset val="204"/>
      </rPr>
      <t xml:space="preserve"> под берцы одноряд.стр., закреп. шва, обрезка ниток (2уч./1п.) </t>
    </r>
    <r>
      <rPr>
        <b/>
        <sz val="12"/>
        <rFont val="Arial Narrow"/>
        <family val="2"/>
        <charset val="204"/>
      </rPr>
      <t>мод. 2129</t>
    </r>
  </si>
  <si>
    <r>
      <t>Пробивка отверстий, вставка блочек (16шт./1п.)</t>
    </r>
    <r>
      <rPr>
        <b/>
        <sz val="12"/>
        <rFont val="Arial Narrow"/>
        <family val="2"/>
        <charset val="204"/>
      </rPr>
      <t xml:space="preserve"> мод.2129</t>
    </r>
  </si>
  <si>
    <r>
      <t xml:space="preserve">Пробивка отверстий, вставка петель (8шт./1п.) </t>
    </r>
    <r>
      <rPr>
        <b/>
        <sz val="12"/>
        <rFont val="Arial Narrow"/>
        <family val="2"/>
        <charset val="204"/>
      </rPr>
      <t>мод.2129</t>
    </r>
  </si>
  <si>
    <t>Настрачивание м/п под союзку на м/п под язык, закреп. шва, обрезка ниток (2уч./1п.)</t>
  </si>
  <si>
    <t>Наклеивание укреп. тесьмы на ремень, петлю (4д./1п.)</t>
  </si>
  <si>
    <t>Настрачивание союзки на язык, закреп. шва, обрезка ниток</t>
  </si>
  <si>
    <t xml:space="preserve">Строчка канта языка с одновр.обр. мех.подкл. н/а и вручную, закреп. шва, обрезка ниток </t>
  </si>
  <si>
    <t>Наклеивание латекса на м.кант, отклеивание от бумаги  (2д./1п.)</t>
  </si>
  <si>
    <t>Нанесение клея НК на м.кант, берцы по краю, сушка, дублирование  (2уч./1п.)</t>
  </si>
  <si>
    <t>Настрачивание берцев на м. канта одноряд. стр., закрепл. шва, обрезка ниток (2уч./1п.)</t>
  </si>
  <si>
    <t>Пробивка отверстий (4шт./1п.), вставка хольнитена (2шт./1п.)</t>
  </si>
  <si>
    <t>Нанесение клея НК по верхнему канту под загибку, сушка (2уч./1п.)</t>
  </si>
  <si>
    <t xml:space="preserve">мод. 2121 </t>
  </si>
  <si>
    <t>Нанесение клея НК на ремни, сушка, надевание украшен., загибание ремней, дубл. (2шт./1п.)</t>
  </si>
  <si>
    <t>Пробивание отверстий для вставки украшен. (4шт/1п.)</t>
  </si>
  <si>
    <t>И Т О Г О :       мод. 2107,  2117,  2109</t>
  </si>
  <si>
    <t>м. 2109</t>
  </si>
  <si>
    <t>м. 2021</t>
  </si>
  <si>
    <t>м. 2121, 2127</t>
  </si>
  <si>
    <t xml:space="preserve">                                    мод. 2137</t>
  </si>
  <si>
    <t>Чулки для черевик</t>
  </si>
  <si>
    <t>Начальник участка __________М.Н. Шаш</t>
  </si>
  <si>
    <r>
      <t xml:space="preserve">на сборку заготовки ботинок   мод. </t>
    </r>
    <r>
      <rPr>
        <b/>
        <sz val="12"/>
        <rFont val="Arial Narrow"/>
        <family val="2"/>
        <charset val="204"/>
      </rPr>
      <t>2107,   2117,  2109,   2021, 2121, 2127, 2137</t>
    </r>
  </si>
  <si>
    <r>
      <t xml:space="preserve">Настрачивание </t>
    </r>
    <r>
      <rPr>
        <b/>
        <sz val="12"/>
        <rFont val="Arial Narrow"/>
        <family val="2"/>
        <charset val="204"/>
      </rPr>
      <t>подблочника на мех/подкл.</t>
    </r>
    <r>
      <rPr>
        <sz val="12"/>
        <rFont val="Arial Narrow"/>
        <family val="2"/>
        <charset val="204"/>
      </rPr>
      <t xml:space="preserve"> под берцы одноряд.стр., закреп. шва, обрезка ниток (4уч./1п.)</t>
    </r>
  </si>
  <si>
    <r>
      <t xml:space="preserve">Настрачивание </t>
    </r>
    <r>
      <rPr>
        <b/>
        <sz val="12"/>
        <rFont val="Arial Narrow"/>
        <family val="2"/>
        <charset val="204"/>
      </rPr>
      <t>штаферки на мех.подкл.под берцы</t>
    </r>
    <r>
      <rPr>
        <sz val="12"/>
        <rFont val="Arial Narrow"/>
        <family val="2"/>
        <charset val="204"/>
      </rPr>
      <t xml:space="preserve"> одноряд.стр., закреп. шва, обрезка ниток (4уч./1п.)</t>
    </r>
  </si>
  <si>
    <r>
      <t xml:space="preserve">Строчка декор. линий на берцах </t>
    </r>
    <r>
      <rPr>
        <b/>
        <sz val="12"/>
        <rFont val="Arial Narrow"/>
        <family val="2"/>
        <charset val="204"/>
      </rPr>
      <t>2-мя парал.стр.</t>
    </r>
    <r>
      <rPr>
        <sz val="12"/>
        <rFont val="Arial Narrow"/>
        <family val="2"/>
        <charset val="204"/>
      </rPr>
      <t xml:space="preserve">(4уч./1п.), перетягивание, обрезка ниток (8уч./1п.), наклеивание тесьмы, разрезка </t>
    </r>
  </si>
  <si>
    <r>
      <t xml:space="preserve">Настрачивание латекса на м.кант </t>
    </r>
    <r>
      <rPr>
        <b/>
        <sz val="12"/>
        <rFont val="Arial Narrow"/>
        <family val="2"/>
        <charset val="204"/>
      </rPr>
      <t>3-мя парал.стр</t>
    </r>
    <r>
      <rPr>
        <sz val="12"/>
        <rFont val="Arial Narrow"/>
        <family val="2"/>
        <charset val="204"/>
      </rPr>
      <t>., обрезка ниток (2д./1п.)</t>
    </r>
  </si>
  <si>
    <r>
      <t xml:space="preserve">Строчка канта </t>
    </r>
    <r>
      <rPr>
        <b/>
        <i/>
        <sz val="12"/>
        <rFont val="Arial Narrow"/>
        <family val="2"/>
        <charset val="204"/>
      </rPr>
      <t xml:space="preserve">дек.ремня </t>
    </r>
    <r>
      <rPr>
        <sz val="12"/>
        <rFont val="Arial Narrow"/>
        <family val="2"/>
        <charset val="204"/>
      </rPr>
      <t>одноряд.стр.,  закрепление шва, обрезка ниток</t>
    </r>
  </si>
  <si>
    <r>
      <t>Пристрачивание "молнии" первой строчкой с</t>
    </r>
    <r>
      <rPr>
        <b/>
        <i/>
        <sz val="12"/>
        <rFont val="Arial Narrow"/>
        <family val="2"/>
        <charset val="204"/>
      </rPr>
      <t xml:space="preserve"> одновр. пристр. дек.ремня</t>
    </r>
    <r>
      <rPr>
        <sz val="12"/>
        <rFont val="Arial Narrow"/>
        <family val="2"/>
        <charset val="204"/>
      </rPr>
      <t>, закреп. шва, обрезка ниток</t>
    </r>
  </si>
  <si>
    <r>
      <t xml:space="preserve">Нанесение клея НК на узел берцев и узел подкл. по верхнему краю, </t>
    </r>
    <r>
      <rPr>
        <b/>
        <i/>
        <sz val="12"/>
        <rFont val="Arial Narrow"/>
        <family val="2"/>
        <charset val="204"/>
      </rPr>
      <t>разрез под "молнию", разрез под блочки, клапан,</t>
    </r>
    <r>
      <rPr>
        <sz val="12"/>
        <rFont val="Arial Narrow"/>
        <family val="2"/>
        <charset val="204"/>
      </rPr>
      <t xml:space="preserve"> сушка, простилание поролона, форм. м. канта, дубл. верха и подкл.</t>
    </r>
  </si>
  <si>
    <r>
      <t xml:space="preserve">Пробивка отверстий, вставка "logo" буквы, расклёпывание  </t>
    </r>
    <r>
      <rPr>
        <b/>
        <sz val="12"/>
        <rFont val="Arial Narrow"/>
        <family val="2"/>
        <charset val="204"/>
      </rPr>
      <t>2шт./1п.        м.  2109</t>
    </r>
  </si>
  <si>
    <r>
      <t xml:space="preserve">Строчка декор. линий на берцах </t>
    </r>
    <r>
      <rPr>
        <b/>
        <sz val="12"/>
        <rFont val="Arial Narrow"/>
        <family val="2"/>
        <charset val="204"/>
      </rPr>
      <t xml:space="preserve">одноряд.стр. </t>
    </r>
    <r>
      <rPr>
        <sz val="12"/>
        <rFont val="Arial Narrow"/>
        <family val="2"/>
        <charset val="204"/>
      </rPr>
      <t xml:space="preserve">(2уч./1п.), перетягивание, обрезка ниток (2уч./1п.), накл. тесьмы, разрезка   </t>
    </r>
    <r>
      <rPr>
        <b/>
        <sz val="12"/>
        <rFont val="Arial Narrow"/>
        <family val="2"/>
        <charset val="204"/>
      </rPr>
      <t>м. 2021</t>
    </r>
  </si>
  <si>
    <r>
      <t>Нанесение клея НК на украш."</t>
    </r>
    <r>
      <rPr>
        <b/>
        <i/>
        <sz val="12"/>
        <rFont val="Arial Narrow"/>
        <family val="2"/>
        <charset val="204"/>
      </rPr>
      <t>цветок</t>
    </r>
    <r>
      <rPr>
        <sz val="12"/>
        <rFont val="Arial Narrow"/>
        <family val="2"/>
        <charset val="204"/>
      </rPr>
      <t xml:space="preserve">", берцы., сушка, дубл. (2д./1п.) </t>
    </r>
    <r>
      <rPr>
        <b/>
        <sz val="12"/>
        <rFont val="Arial Narrow"/>
        <family val="2"/>
        <charset val="204"/>
      </rPr>
      <t xml:space="preserve"> м. 2021</t>
    </r>
  </si>
  <si>
    <r>
      <t xml:space="preserve">Настрачивание украш. </t>
    </r>
    <r>
      <rPr>
        <b/>
        <i/>
        <sz val="12"/>
        <rFont val="Arial Narrow"/>
        <family val="2"/>
        <charset val="204"/>
      </rPr>
      <t>"цветок"</t>
    </r>
    <r>
      <rPr>
        <sz val="12"/>
        <rFont val="Arial Narrow"/>
        <family val="2"/>
        <charset val="204"/>
      </rPr>
      <t xml:space="preserve">, закреп.шва, обрезка излишков ниток (2уч./1п.)  </t>
    </r>
    <r>
      <rPr>
        <b/>
        <sz val="12"/>
        <rFont val="Arial Narrow"/>
        <family val="2"/>
        <charset val="204"/>
      </rPr>
      <t xml:space="preserve"> м. 2021</t>
    </r>
  </si>
  <si>
    <r>
      <t xml:space="preserve">Вставка украшен. на дет.берц., </t>
    </r>
    <r>
      <rPr>
        <b/>
        <i/>
        <sz val="12"/>
        <rFont val="Arial Narrow"/>
        <family val="2"/>
        <charset val="204"/>
      </rPr>
      <t>разгибание "усиков" (4шт.), разрезка, наклеивание тесьмы</t>
    </r>
    <r>
      <rPr>
        <sz val="12"/>
        <rFont val="Arial Narrow"/>
        <family val="2"/>
        <charset val="204"/>
      </rPr>
      <t xml:space="preserve">  (2шт/1п.) </t>
    </r>
  </si>
  <si>
    <r>
      <t xml:space="preserve">Нанесение клея НК на край ремня, край надблочника, надевание рамки, загибание ремня, сушка, дубл. (4дет./1п.) </t>
    </r>
    <r>
      <rPr>
        <b/>
        <sz val="12"/>
        <rFont val="Arial Narrow"/>
        <family val="2"/>
        <charset val="204"/>
      </rPr>
      <t>мод. 2137</t>
    </r>
  </si>
  <si>
    <r>
      <t xml:space="preserve">Нанесение клея НК  на надблочники, ремень, берцы, сушка, дубл. по разметке </t>
    </r>
    <r>
      <rPr>
        <b/>
        <sz val="12"/>
        <rFont val="Arial Narrow"/>
        <family val="2"/>
        <charset val="204"/>
      </rPr>
      <t>мод. 2137</t>
    </r>
  </si>
  <si>
    <r>
      <t>Настрачивание ремней на берцы согл. образца, обрезка ниток (2уч./1п.)</t>
    </r>
    <r>
      <rPr>
        <b/>
        <sz val="12"/>
        <rFont val="Arial Narrow"/>
        <family val="2"/>
        <charset val="204"/>
      </rPr>
      <t xml:space="preserve"> мод. 2137</t>
    </r>
  </si>
  <si>
    <r>
      <t xml:space="preserve">Настрачивание </t>
    </r>
    <r>
      <rPr>
        <b/>
        <sz val="12"/>
        <rFont val="Arial Narrow"/>
        <family val="2"/>
        <charset val="204"/>
      </rPr>
      <t>надблочников</t>
    </r>
    <r>
      <rPr>
        <sz val="12"/>
        <rFont val="Arial Narrow"/>
        <family val="2"/>
        <charset val="204"/>
      </rPr>
      <t xml:space="preserve"> на берцы, закрепление шва, перетягивание, обрезка ниток (4уч./1п.) </t>
    </r>
    <r>
      <rPr>
        <b/>
        <sz val="12"/>
        <rFont val="Arial Narrow"/>
        <family val="2"/>
        <charset val="204"/>
      </rPr>
      <t>мод.2137</t>
    </r>
  </si>
  <si>
    <r>
      <t xml:space="preserve">Пробивка отверстий, вставка блочек (16шт./1п.) </t>
    </r>
    <r>
      <rPr>
        <b/>
        <sz val="12"/>
        <rFont val="Arial Narrow"/>
        <family val="2"/>
        <charset val="204"/>
      </rPr>
      <t>мод. 2137</t>
    </r>
  </si>
  <si>
    <r>
      <t>Пробивка отверстий, вставка  петель, расклепывание 4</t>
    </r>
    <r>
      <rPr>
        <b/>
        <sz val="12"/>
        <rFont val="Arial Narrow"/>
        <family val="2"/>
        <charset val="204"/>
      </rPr>
      <t>шт./1п. мод.2137</t>
    </r>
  </si>
  <si>
    <t>И Т О Г О :                    мод. 2227</t>
  </si>
  <si>
    <r>
      <t xml:space="preserve">на сборку заготовки сапожек девичьи   </t>
    </r>
    <r>
      <rPr>
        <sz val="12"/>
        <color indexed="12"/>
        <rFont val="Arial Narrow"/>
        <family val="2"/>
        <charset val="204"/>
      </rPr>
      <t xml:space="preserve">мод. </t>
    </r>
    <r>
      <rPr>
        <b/>
        <sz val="12"/>
        <color indexed="12"/>
        <rFont val="Arial Narrow"/>
        <family val="2"/>
        <charset val="204"/>
      </rPr>
      <t>2227, 2237</t>
    </r>
    <r>
      <rPr>
        <b/>
        <sz val="12"/>
        <rFont val="Arial Narrow"/>
        <family val="2"/>
        <charset val="204"/>
      </rPr>
      <t xml:space="preserve"> </t>
    </r>
    <r>
      <rPr>
        <sz val="12"/>
        <rFont val="Arial Narrow"/>
        <family val="2"/>
        <charset val="204"/>
      </rPr>
      <t>(по-парно)</t>
    </r>
  </si>
  <si>
    <r>
      <t xml:space="preserve">Раглаживание </t>
    </r>
    <r>
      <rPr>
        <u/>
        <sz val="12"/>
        <rFont val="Arial Narrow"/>
        <family val="2"/>
        <charset val="204"/>
      </rPr>
      <t>заднего</t>
    </r>
    <r>
      <rPr>
        <sz val="12"/>
        <rFont val="Arial Narrow"/>
        <family val="2"/>
        <charset val="204"/>
      </rPr>
      <t xml:space="preserve"> тачного шва с одновр. проклад. тесьмы, разрезка тесьмы  (2уч./1п.)</t>
    </r>
  </si>
  <si>
    <r>
      <t>Нанесение клея НК на малый ремень, к/п, сушка, дубл. (2</t>
    </r>
    <r>
      <rPr>
        <b/>
        <sz val="12"/>
        <rFont val="Arial Narrow"/>
        <family val="2"/>
        <charset val="204"/>
      </rPr>
      <t>д</t>
    </r>
    <r>
      <rPr>
        <sz val="12"/>
        <color indexed="8"/>
        <rFont val="Arial Narrow"/>
        <family val="2"/>
        <charset val="204"/>
      </rPr>
      <t>./1п.)</t>
    </r>
  </si>
  <si>
    <r>
      <t>Пробивка отверстий, вставка украшения (2шт./1п.), расклёпывание</t>
    </r>
    <r>
      <rPr>
        <b/>
        <sz val="12"/>
        <rFont val="Arial Narrow"/>
        <family val="2"/>
        <charset val="204"/>
      </rPr>
      <t xml:space="preserve"> мод.2237</t>
    </r>
  </si>
  <si>
    <r>
      <t>Распаковка украшения 2шт./1п. (упаковка пакет)</t>
    </r>
    <r>
      <rPr>
        <b/>
        <sz val="12"/>
        <rFont val="Arial Narrow"/>
        <family val="2"/>
        <charset val="204"/>
      </rPr>
      <t xml:space="preserve">  мод.2237</t>
    </r>
  </si>
  <si>
    <r>
      <t xml:space="preserve">Строчка декор. линий на берцах, обрезка, перетягивание нитей </t>
    </r>
    <r>
      <rPr>
        <b/>
        <sz val="12"/>
        <rFont val="Arial Narrow"/>
        <family val="2"/>
        <charset val="204"/>
      </rPr>
      <t>мод.2237</t>
    </r>
  </si>
  <si>
    <t>мод.2239</t>
  </si>
  <si>
    <t>И Т О Г О :          мод. 2228, 2238</t>
  </si>
  <si>
    <r>
      <t xml:space="preserve">на сборку заготовки сапожек девичьих   </t>
    </r>
    <r>
      <rPr>
        <sz val="12"/>
        <color indexed="12"/>
        <rFont val="Arial Narrow"/>
        <family val="2"/>
        <charset val="204"/>
      </rPr>
      <t xml:space="preserve">мод. </t>
    </r>
    <r>
      <rPr>
        <b/>
        <sz val="12"/>
        <color indexed="12"/>
        <rFont val="Arial Narrow"/>
        <family val="2"/>
        <charset val="204"/>
      </rPr>
      <t>2228, 2238, 2239</t>
    </r>
    <r>
      <rPr>
        <b/>
        <sz val="12"/>
        <rFont val="Arial Narrow"/>
        <family val="2"/>
        <charset val="204"/>
      </rPr>
      <t xml:space="preserve">   (по-парно)</t>
    </r>
  </si>
  <si>
    <r>
      <t xml:space="preserve">Стачивание </t>
    </r>
    <r>
      <rPr>
        <b/>
        <sz val="12"/>
        <rFont val="Arial Narrow"/>
        <family val="2"/>
        <charset val="204"/>
      </rPr>
      <t>ТП</t>
    </r>
    <r>
      <rPr>
        <sz val="12"/>
        <rFont val="Arial Narrow"/>
        <family val="2"/>
        <charset val="204"/>
      </rPr>
      <t xml:space="preserve"> по переднему, боковому краю швом </t>
    </r>
    <r>
      <rPr>
        <b/>
        <sz val="12"/>
        <rFont val="Arial Narrow"/>
        <family val="2"/>
        <charset val="204"/>
      </rPr>
      <t>"зиг-заг"</t>
    </r>
    <r>
      <rPr>
        <sz val="12"/>
        <rFont val="Arial Narrow"/>
        <family val="2"/>
        <charset val="204"/>
      </rPr>
      <t xml:space="preserve">, </t>
    </r>
    <r>
      <rPr>
        <b/>
        <i/>
        <sz val="12"/>
        <rFont val="Arial Narrow"/>
        <family val="2"/>
        <charset val="204"/>
      </rPr>
      <t>по ЗШ тачным швом</t>
    </r>
    <r>
      <rPr>
        <sz val="12"/>
        <rFont val="Arial Narrow"/>
        <family val="2"/>
        <charset val="204"/>
      </rPr>
      <t xml:space="preserve">, по нижнему краю до разреза под "молнию", </t>
    </r>
    <r>
      <rPr>
        <b/>
        <sz val="12"/>
        <rFont val="Arial Narrow"/>
        <family val="2"/>
        <charset val="204"/>
      </rPr>
      <t>настрачивание к/кармана (2уч.)</t>
    </r>
    <r>
      <rPr>
        <sz val="12"/>
        <rFont val="Arial Narrow"/>
        <family val="2"/>
        <charset val="204"/>
      </rPr>
      <t>, штаферки  (2уч.), закреп. шва, обрезка ниток</t>
    </r>
  </si>
  <si>
    <r>
      <t xml:space="preserve">Настрачивание задинки на голенище </t>
    </r>
    <r>
      <rPr>
        <b/>
        <i/>
        <sz val="12"/>
        <rFont val="Arial Narrow"/>
        <family val="2"/>
        <charset val="204"/>
      </rPr>
      <t>одноряд.стр.</t>
    </r>
    <r>
      <rPr>
        <sz val="12"/>
        <rFont val="Arial Narrow"/>
        <family val="2"/>
        <charset val="204"/>
      </rPr>
      <t>, закреп. шва, обрезка ниток (4уч./1п.)</t>
    </r>
  </si>
  <si>
    <r>
      <t xml:space="preserve">Стачивание дет.голенища по </t>
    </r>
    <r>
      <rPr>
        <b/>
        <sz val="12"/>
        <rFont val="Arial Narrow"/>
        <family val="2"/>
        <charset val="204"/>
      </rPr>
      <t>ПШ, ЗШ</t>
    </r>
    <r>
      <rPr>
        <sz val="12"/>
        <rFont val="Arial Narrow"/>
        <family val="2"/>
        <charset val="204"/>
      </rPr>
      <t xml:space="preserve"> тачным швом, закреп. шва, обрезка ниток  (4уч.)</t>
    </r>
  </si>
  <si>
    <r>
      <t xml:space="preserve">Раглаживание </t>
    </r>
    <r>
      <rPr>
        <b/>
        <sz val="12"/>
        <rFont val="Arial Narrow"/>
        <family val="2"/>
        <charset val="204"/>
      </rPr>
      <t xml:space="preserve">ПШ, ЗШ </t>
    </r>
    <r>
      <rPr>
        <sz val="12"/>
        <rFont val="Arial Narrow"/>
        <family val="2"/>
        <charset val="204"/>
      </rPr>
      <t>тачных швов голенища с одновр. проклад.тесьмы, разрезка тесьмы (4уч./1п.)</t>
    </r>
  </si>
  <si>
    <r>
      <t>Нанесение клея НК на союзку, кант, перед.часть голенища по краю, сушка, дубл.,</t>
    </r>
    <r>
      <rPr>
        <b/>
        <sz val="12"/>
        <rFont val="Arial Narrow"/>
        <family val="2"/>
        <charset val="204"/>
      </rPr>
      <t xml:space="preserve"> </t>
    </r>
    <r>
      <rPr>
        <sz val="12"/>
        <rFont val="Arial Narrow"/>
        <family val="2"/>
        <charset val="204"/>
      </rPr>
      <t>околач.</t>
    </r>
    <r>
      <rPr>
        <b/>
        <sz val="12"/>
        <rFont val="Arial Narrow"/>
        <family val="2"/>
        <charset val="204"/>
      </rPr>
      <t xml:space="preserve"> (4уч./1п.)</t>
    </r>
  </si>
  <si>
    <r>
      <t xml:space="preserve">Настрачивание союзки, канта на голенища </t>
    </r>
    <r>
      <rPr>
        <b/>
        <i/>
        <sz val="12"/>
        <rFont val="Arial Narrow"/>
        <family val="2"/>
        <charset val="204"/>
      </rPr>
      <t>одноряд.стр.</t>
    </r>
    <r>
      <rPr>
        <sz val="12"/>
        <rFont val="Arial Narrow"/>
        <family val="2"/>
        <charset val="204"/>
      </rPr>
      <t>, закреп. шва, обрезка ниток (4уч./1п.)</t>
    </r>
  </si>
  <si>
    <r>
      <t>Нанесение клея НК на перед., заднюю наруж. части голенища по краю, сушка, дубл.,</t>
    </r>
    <r>
      <rPr>
        <b/>
        <sz val="12"/>
        <rFont val="Arial Narrow"/>
        <family val="2"/>
        <charset val="204"/>
      </rPr>
      <t xml:space="preserve"> </t>
    </r>
    <r>
      <rPr>
        <sz val="12"/>
        <rFont val="Arial Narrow"/>
        <family val="2"/>
        <charset val="204"/>
      </rPr>
      <t>околач.</t>
    </r>
    <r>
      <rPr>
        <b/>
        <sz val="12"/>
        <rFont val="Arial Narrow"/>
        <family val="2"/>
        <charset val="204"/>
      </rPr>
      <t xml:space="preserve"> (2уч./1п.)</t>
    </r>
  </si>
  <si>
    <r>
      <t xml:space="preserve">Настрачивание переднего узла заготовки на задний </t>
    </r>
    <r>
      <rPr>
        <b/>
        <i/>
        <sz val="12"/>
        <rFont val="Arial Narrow"/>
        <family val="2"/>
        <charset val="204"/>
      </rPr>
      <t>одноряд.стр.</t>
    </r>
    <r>
      <rPr>
        <sz val="12"/>
        <rFont val="Arial Narrow"/>
        <family val="2"/>
        <charset val="204"/>
      </rPr>
      <t>, закреп. шва, обрезка ниток (2уч./1п.)</t>
    </r>
  </si>
  <si>
    <r>
      <t>Строчка декор. линий, перетягивание, обрезка</t>
    </r>
    <r>
      <rPr>
        <b/>
        <sz val="12"/>
        <rFont val="Arial Narrow"/>
        <family val="2"/>
        <charset val="204"/>
      </rPr>
      <t xml:space="preserve"> </t>
    </r>
    <r>
      <rPr>
        <sz val="12"/>
        <rFont val="Arial Narrow"/>
        <family val="2"/>
        <charset val="204"/>
      </rPr>
      <t>ниток (6уч./1п.)</t>
    </r>
  </si>
  <si>
    <r>
      <t xml:space="preserve">Наклеивание укр. тесьмы по верхнему канту под загибку, разрезка тесьмы </t>
    </r>
    <r>
      <rPr>
        <b/>
        <sz val="12"/>
        <rFont val="Arial Narrow"/>
        <family val="2"/>
        <charset val="204"/>
      </rPr>
      <t>(6уч./1п.)</t>
    </r>
  </si>
  <si>
    <r>
      <t xml:space="preserve">Нанесение клея НК по верхнему канту + </t>
    </r>
    <r>
      <rPr>
        <b/>
        <sz val="12"/>
        <rFont val="Arial Narrow"/>
        <family val="2"/>
        <charset val="204"/>
      </rPr>
      <t>дек.вставка</t>
    </r>
    <r>
      <rPr>
        <sz val="12"/>
        <rFont val="Arial Narrow"/>
        <family val="2"/>
        <charset val="204"/>
      </rPr>
      <t xml:space="preserve"> под загибку, сушка </t>
    </r>
    <r>
      <rPr>
        <b/>
        <sz val="12"/>
        <rFont val="Arial Narrow"/>
        <family val="2"/>
        <charset val="204"/>
      </rPr>
      <t>(6уч./1п.)</t>
    </r>
  </si>
  <si>
    <r>
      <t xml:space="preserve">Загибка краев дет. (верхний кант + </t>
    </r>
    <r>
      <rPr>
        <b/>
        <sz val="12"/>
        <rFont val="Arial Narrow"/>
        <family val="2"/>
        <charset val="204"/>
      </rPr>
      <t>дек.вставка</t>
    </r>
    <r>
      <rPr>
        <sz val="12"/>
        <rFont val="Arial Narrow"/>
        <family val="2"/>
        <charset val="204"/>
      </rPr>
      <t xml:space="preserve">), околачивание </t>
    </r>
    <r>
      <rPr>
        <b/>
        <sz val="12"/>
        <rFont val="Arial Narrow"/>
        <family val="2"/>
        <charset val="204"/>
      </rPr>
      <t>(6уч./1п.)</t>
    </r>
  </si>
  <si>
    <r>
      <t xml:space="preserve">Снятие стопоров с </t>
    </r>
    <r>
      <rPr>
        <b/>
        <i/>
        <sz val="12"/>
        <rFont val="Arial Narrow"/>
        <family val="2"/>
        <charset val="204"/>
      </rPr>
      <t>декорат.</t>
    </r>
    <r>
      <rPr>
        <sz val="12"/>
        <rFont val="Arial Narrow"/>
        <family val="2"/>
        <charset val="204"/>
      </rPr>
      <t xml:space="preserve"> молнии 2 уч.</t>
    </r>
  </si>
  <si>
    <r>
      <t xml:space="preserve">Нанесение клея НК на голенище по линии разреза под </t>
    </r>
    <r>
      <rPr>
        <b/>
        <sz val="12"/>
        <rFont val="Arial Narrow"/>
        <family val="2"/>
        <charset val="204"/>
      </rPr>
      <t xml:space="preserve">декор. застежку "молния", </t>
    </r>
    <r>
      <rPr>
        <sz val="12"/>
        <rFont val="Arial Narrow"/>
        <family val="2"/>
        <charset val="204"/>
      </rPr>
      <t xml:space="preserve">застежку "молния", </t>
    </r>
    <r>
      <rPr>
        <b/>
        <sz val="12"/>
        <rFont val="Arial Narrow"/>
        <family val="2"/>
        <charset val="204"/>
      </rPr>
      <t>вставку</t>
    </r>
    <r>
      <rPr>
        <sz val="12"/>
        <rFont val="Arial Narrow"/>
        <family val="2"/>
        <charset val="204"/>
      </rPr>
      <t xml:space="preserve">, сушка, дублир., </t>
    </r>
    <r>
      <rPr>
        <b/>
        <sz val="12"/>
        <rFont val="Arial Narrow"/>
        <family val="2"/>
        <charset val="204"/>
      </rPr>
      <t>загибка концов "молнии"</t>
    </r>
  </si>
  <si>
    <r>
      <t xml:space="preserve">Пристрачивание </t>
    </r>
    <r>
      <rPr>
        <b/>
        <sz val="12"/>
        <rFont val="Arial Narrow"/>
        <family val="2"/>
        <charset val="204"/>
      </rPr>
      <t>декор. "молнии"</t>
    </r>
    <r>
      <rPr>
        <sz val="12"/>
        <rFont val="Arial Narrow"/>
        <family val="2"/>
        <charset val="204"/>
      </rPr>
      <t xml:space="preserve"> первой строчкой, закрепление шва, обрезка ниток</t>
    </r>
  </si>
  <si>
    <r>
      <t xml:space="preserve">Пристрачивание "молнии" первой стр. </t>
    </r>
    <r>
      <rPr>
        <b/>
        <i/>
        <sz val="12"/>
        <rFont val="Arial Narrow"/>
        <family val="2"/>
        <charset val="204"/>
      </rPr>
      <t>с одновр. стач. дет. голенища по бок шву до разреза под застёжку "молния" 2-мя парал.стр.</t>
    </r>
    <r>
      <rPr>
        <sz val="12"/>
        <rFont val="Arial Narrow"/>
        <family val="2"/>
        <charset val="204"/>
      </rPr>
      <t>, закреп.шва, обрезка ниток</t>
    </r>
  </si>
  <si>
    <r>
      <t xml:space="preserve">Нанесение клея НК на верх и подкл. по верхнему канту и линию разреза под "молнию", клапан, </t>
    </r>
    <r>
      <rPr>
        <b/>
        <i/>
        <sz val="12"/>
        <rFont val="Arial Narrow"/>
        <family val="2"/>
        <charset val="204"/>
      </rPr>
      <t>мех</t>
    </r>
    <r>
      <rPr>
        <sz val="12"/>
        <rFont val="Arial Narrow"/>
        <family val="2"/>
        <charset val="204"/>
      </rPr>
      <t>, сушка, дублирование</t>
    </r>
  </si>
  <si>
    <r>
      <t xml:space="preserve">Строчка канта голенища с одновр. пристрачиванием "молнии", </t>
    </r>
    <r>
      <rPr>
        <b/>
        <i/>
        <sz val="12"/>
        <rFont val="Arial Narrow"/>
        <family val="2"/>
        <charset val="204"/>
      </rPr>
      <t>декор."молнии"</t>
    </r>
    <r>
      <rPr>
        <sz val="12"/>
        <rFont val="Arial Narrow"/>
        <family val="2"/>
        <charset val="204"/>
      </rPr>
      <t xml:space="preserve"> 2-ой стр.,  закреп. шва, обрезка ниток</t>
    </r>
  </si>
  <si>
    <r>
      <t xml:space="preserve">Обрезка излишков </t>
    </r>
    <r>
      <rPr>
        <b/>
        <sz val="12"/>
        <rFont val="Arial Narrow"/>
        <family val="2"/>
        <charset val="204"/>
      </rPr>
      <t>ТП</t>
    </r>
    <r>
      <rPr>
        <sz val="12"/>
        <rFont val="Arial Narrow"/>
        <family val="2"/>
        <charset val="204"/>
      </rPr>
      <t xml:space="preserve"> вручную ("молния", декор. "молния")</t>
    </r>
  </si>
  <si>
    <r>
      <t>Наклеивание укреп. тесьмы на ремни, разрезка тесьмы  (</t>
    </r>
    <r>
      <rPr>
        <b/>
        <sz val="12"/>
        <rFont val="Arial Narrow"/>
        <family val="2"/>
        <charset val="204"/>
      </rPr>
      <t>4уч</t>
    </r>
    <r>
      <rPr>
        <sz val="12"/>
        <rFont val="Arial Narrow"/>
        <family val="2"/>
        <charset val="204"/>
      </rPr>
      <t>./1п.)</t>
    </r>
  </si>
  <si>
    <r>
      <t xml:space="preserve">Пристрачивание "молнии" первой стр., ремней (4шт./1п.) </t>
    </r>
    <r>
      <rPr>
        <b/>
        <i/>
        <sz val="12"/>
        <rFont val="Arial Narrow"/>
        <family val="2"/>
        <charset val="204"/>
      </rPr>
      <t>с одновр. стач. дет. голенища по бок шву до разреза под застёжку "молния" 2-мя парал.стр.</t>
    </r>
    <r>
      <rPr>
        <sz val="12"/>
        <rFont val="Arial Narrow"/>
        <family val="2"/>
        <charset val="204"/>
      </rPr>
      <t>, закреп.шва, обрезка ниток</t>
    </r>
  </si>
  <si>
    <r>
      <t>Распаковка украшения 4шт./1п. (упаковка пакет)</t>
    </r>
    <r>
      <rPr>
        <b/>
        <sz val="12"/>
        <rFont val="Arial Narrow"/>
        <family val="2"/>
        <charset val="204"/>
      </rPr>
      <t xml:space="preserve"> </t>
    </r>
  </si>
  <si>
    <t>И Т О Г О :                    мод. 2230</t>
  </si>
  <si>
    <t xml:space="preserve">                                       мод. 2240</t>
  </si>
  <si>
    <r>
      <t xml:space="preserve">на сборку заготовки сапожек девичьих  </t>
    </r>
    <r>
      <rPr>
        <sz val="12"/>
        <color indexed="12"/>
        <rFont val="Arial Narrow"/>
        <family val="2"/>
        <charset val="204"/>
      </rPr>
      <t xml:space="preserve">мод. </t>
    </r>
    <r>
      <rPr>
        <b/>
        <sz val="12"/>
        <color indexed="12"/>
        <rFont val="Arial Narrow"/>
        <family val="2"/>
        <charset val="204"/>
      </rPr>
      <t>2230, 2240</t>
    </r>
  </si>
  <si>
    <r>
      <t>Дублирование м/подкл. (</t>
    </r>
    <r>
      <rPr>
        <u/>
        <sz val="12"/>
        <rFont val="Arial Narrow"/>
        <family val="2"/>
        <charset val="204"/>
      </rPr>
      <t>разъединение м/п</t>
    </r>
    <r>
      <rPr>
        <sz val="12"/>
        <rFont val="Arial Narrow"/>
        <family val="2"/>
        <charset val="204"/>
      </rPr>
      <t>) на детали союзки (укрепление носка)</t>
    </r>
  </si>
  <si>
    <r>
      <t>Нанесение клея НК на ремни, к/п, сушка, дубл. (</t>
    </r>
    <r>
      <rPr>
        <b/>
        <sz val="12"/>
        <color indexed="8"/>
        <rFont val="Arial Narrow"/>
        <family val="2"/>
        <charset val="204"/>
      </rPr>
      <t>4шт</t>
    </r>
    <r>
      <rPr>
        <sz val="12"/>
        <color indexed="8"/>
        <rFont val="Arial Narrow"/>
        <family val="2"/>
        <charset val="204"/>
      </rPr>
      <t>./1п.)</t>
    </r>
  </si>
  <si>
    <r>
      <t>Строчка канта ремней с одновр. обрезкой к/п н/а и вручную, закреп. шва, обрезка ниток (4шт</t>
    </r>
    <r>
      <rPr>
        <b/>
        <sz val="12"/>
        <rFont val="Arial Narrow"/>
        <family val="2"/>
        <charset val="204"/>
      </rPr>
      <t>.</t>
    </r>
    <r>
      <rPr>
        <sz val="12"/>
        <rFont val="Arial Narrow"/>
        <family val="2"/>
        <charset val="204"/>
      </rPr>
      <t>/1п.)</t>
    </r>
  </si>
  <si>
    <r>
      <t>Наклеивание укреп. тесьмы на подпряж. (</t>
    </r>
    <r>
      <rPr>
        <b/>
        <sz val="12"/>
        <rFont val="Arial Narrow"/>
        <family val="2"/>
        <charset val="204"/>
      </rPr>
      <t>4шт</t>
    </r>
    <r>
      <rPr>
        <sz val="12"/>
        <rFont val="Arial Narrow"/>
        <family val="2"/>
        <charset val="204"/>
      </rPr>
      <t>./1п.)</t>
    </r>
  </si>
  <si>
    <r>
      <t xml:space="preserve">Нанесение клея НК по верхнему канту + </t>
    </r>
    <r>
      <rPr>
        <b/>
        <sz val="12"/>
        <rFont val="Arial Narrow"/>
        <family val="2"/>
        <charset val="204"/>
      </rPr>
      <t>дек.вставка</t>
    </r>
    <r>
      <rPr>
        <sz val="12"/>
        <rFont val="Arial Narrow"/>
        <family val="2"/>
        <charset val="204"/>
      </rPr>
      <t xml:space="preserve"> под загибку, сушка (6уч./1п.)</t>
    </r>
  </si>
  <si>
    <r>
      <t xml:space="preserve">Загибка краев дет. (верхний кант + </t>
    </r>
    <r>
      <rPr>
        <b/>
        <sz val="12"/>
        <rFont val="Arial Narrow"/>
        <family val="2"/>
        <charset val="204"/>
      </rPr>
      <t>дек.вставка</t>
    </r>
    <r>
      <rPr>
        <sz val="12"/>
        <rFont val="Arial Narrow"/>
        <family val="2"/>
        <charset val="204"/>
      </rPr>
      <t>), околачивание (6уч./1п.)</t>
    </r>
  </si>
  <si>
    <r>
      <t xml:space="preserve">Нанесение клея НК на голенище по линии разреза  </t>
    </r>
    <r>
      <rPr>
        <b/>
        <sz val="12"/>
        <rFont val="Arial Narrow"/>
        <family val="2"/>
        <charset val="204"/>
      </rPr>
      <t>декор. вставки</t>
    </r>
    <r>
      <rPr>
        <sz val="12"/>
        <rFont val="Arial Narrow"/>
        <family val="2"/>
        <charset val="204"/>
      </rPr>
      <t>, сушка, дублир.</t>
    </r>
  </si>
  <si>
    <r>
      <t xml:space="preserve">Пристрачивание </t>
    </r>
    <r>
      <rPr>
        <b/>
        <sz val="12"/>
        <rFont val="Arial Narrow"/>
        <family val="2"/>
        <charset val="204"/>
      </rPr>
      <t>декор. вставки</t>
    </r>
    <r>
      <rPr>
        <sz val="12"/>
        <rFont val="Arial Narrow"/>
        <family val="2"/>
        <charset val="204"/>
      </rPr>
      <t xml:space="preserve"> первой строчкой, закрепление шва, обрезка ниток</t>
    </r>
  </si>
  <si>
    <r>
      <t xml:space="preserve">Строчка канта </t>
    </r>
    <r>
      <rPr>
        <b/>
        <sz val="12"/>
        <rFont val="Arial Narrow"/>
        <family val="2"/>
        <charset val="204"/>
      </rPr>
      <t xml:space="preserve">вставки </t>
    </r>
    <r>
      <rPr>
        <sz val="12"/>
        <rFont val="Arial Narrow"/>
        <family val="2"/>
        <charset val="204"/>
      </rPr>
      <t>, обрезка ниток</t>
    </r>
  </si>
  <si>
    <r>
      <t>Наклеивание укреп. тесьмы на подпряж. (2</t>
    </r>
    <r>
      <rPr>
        <b/>
        <sz val="12"/>
        <rFont val="Arial Narrow"/>
        <family val="2"/>
        <charset val="204"/>
      </rPr>
      <t>шт</t>
    </r>
    <r>
      <rPr>
        <sz val="12"/>
        <rFont val="Arial Narrow"/>
        <family val="2"/>
        <charset val="204"/>
      </rPr>
      <t>./1п.)</t>
    </r>
  </si>
  <si>
    <r>
      <t>Строчка канта подпряжечных ремней  с одновр. обрезкой к/п н/а и вручную, закреп. шва, обрезка ниток (2шт</t>
    </r>
    <r>
      <rPr>
        <b/>
        <sz val="12"/>
        <rFont val="Arial Narrow"/>
        <family val="2"/>
        <charset val="204"/>
      </rPr>
      <t>.</t>
    </r>
    <r>
      <rPr>
        <sz val="12"/>
        <rFont val="Arial Narrow"/>
        <family val="2"/>
        <charset val="204"/>
      </rPr>
      <t>/1п.)</t>
    </r>
  </si>
  <si>
    <r>
      <t>Строчка канта малых ремней с одновр. обрезкой к/п н/а и вручную, закреп. шва, обрезка ниток (2шт</t>
    </r>
    <r>
      <rPr>
        <b/>
        <sz val="12"/>
        <rFont val="Arial Narrow"/>
        <family val="2"/>
        <charset val="204"/>
      </rPr>
      <t>.</t>
    </r>
    <r>
      <rPr>
        <sz val="12"/>
        <rFont val="Arial Narrow"/>
        <family val="2"/>
        <charset val="204"/>
      </rPr>
      <t>/1п.)</t>
    </r>
  </si>
  <si>
    <r>
      <t xml:space="preserve">Раскрой КП      </t>
    </r>
    <r>
      <rPr>
        <b/>
        <sz val="12"/>
        <rFont val="Arial Narrow"/>
        <family val="2"/>
        <charset val="204"/>
      </rPr>
      <t xml:space="preserve">  </t>
    </r>
    <r>
      <rPr>
        <sz val="12"/>
        <rFont val="Arial Narrow"/>
        <family val="2"/>
        <charset val="204"/>
      </rPr>
      <t xml:space="preserve"> (8 д./1п.)</t>
    </r>
  </si>
  <si>
    <r>
      <t xml:space="preserve">Спускание краев дет. к/подкладки </t>
    </r>
    <r>
      <rPr>
        <b/>
        <sz val="12"/>
        <rFont val="Arial Narrow"/>
        <family val="2"/>
        <charset val="204"/>
      </rPr>
      <t xml:space="preserve"> </t>
    </r>
    <r>
      <rPr>
        <sz val="12"/>
        <rFont val="Arial Narrow"/>
        <family val="2"/>
        <charset val="204"/>
      </rPr>
      <t>(строчка - 4уч., выворотка - 2уч., затяжка - 4уч.)</t>
    </r>
  </si>
  <si>
    <r>
      <t xml:space="preserve">Наклеивание </t>
    </r>
    <r>
      <rPr>
        <b/>
        <i/>
        <sz val="12"/>
        <rFont val="Arial Narrow"/>
        <family val="2"/>
        <charset val="204"/>
      </rPr>
      <t>стельки из латекса (картона)</t>
    </r>
    <r>
      <rPr>
        <sz val="12"/>
        <rFont val="Arial Narrow"/>
        <family val="2"/>
        <charset val="204"/>
      </rPr>
      <t xml:space="preserve"> на стельку из к/п, откл. от бумаги, разглаживание</t>
    </r>
  </si>
  <si>
    <r>
      <t xml:space="preserve">Спускание краев дет. к/п </t>
    </r>
    <r>
      <rPr>
        <b/>
        <sz val="12"/>
        <rFont val="Arial Narrow"/>
        <family val="2"/>
        <charset val="204"/>
      </rPr>
      <t xml:space="preserve"> </t>
    </r>
    <r>
      <rPr>
        <sz val="12"/>
        <rFont val="Arial Narrow"/>
        <family val="2"/>
        <charset val="204"/>
      </rPr>
      <t>(стр. - 6уч., выворотка - 2уч., затяжка - 2уч.)</t>
    </r>
  </si>
  <si>
    <r>
      <t xml:space="preserve">Спускание краев дет. к/п </t>
    </r>
    <r>
      <rPr>
        <b/>
        <sz val="12"/>
        <rFont val="Arial Narrow"/>
        <family val="2"/>
        <charset val="204"/>
      </rPr>
      <t xml:space="preserve"> </t>
    </r>
    <r>
      <rPr>
        <sz val="12"/>
        <rFont val="Arial Narrow"/>
        <family val="2"/>
        <charset val="204"/>
      </rPr>
      <t>(стр. - 4уч., выворотка - 2уч., затяжка - 2уч.)</t>
    </r>
  </si>
  <si>
    <r>
      <t xml:space="preserve">Раскрой КП    </t>
    </r>
    <r>
      <rPr>
        <b/>
        <sz val="12"/>
        <rFont val="Arial Narrow"/>
        <family val="2"/>
        <charset val="204"/>
      </rPr>
      <t xml:space="preserve">  </t>
    </r>
    <r>
      <rPr>
        <sz val="12"/>
        <rFont val="Arial Narrow"/>
        <family val="2"/>
        <charset val="204"/>
      </rPr>
      <t xml:space="preserve"> (4 д./1п.)</t>
    </r>
  </si>
  <si>
    <r>
      <t xml:space="preserve">Спускание краев дет. КП </t>
    </r>
    <r>
      <rPr>
        <b/>
        <sz val="12"/>
        <rFont val="Arial Narrow"/>
        <family val="2"/>
        <charset val="204"/>
      </rPr>
      <t xml:space="preserve"> </t>
    </r>
    <r>
      <rPr>
        <sz val="12"/>
        <rFont val="Arial Narrow"/>
        <family val="2"/>
        <charset val="204"/>
      </rPr>
      <t>(выворот. - 2уч.)</t>
    </r>
  </si>
  <si>
    <r>
      <t>Раскрой ткани на дет.</t>
    </r>
    <r>
      <rPr>
        <b/>
        <sz val="12"/>
        <rFont val="Arial Narrow"/>
        <family val="2"/>
        <charset val="204"/>
      </rPr>
      <t>ст. втачной в 2 слоя</t>
    </r>
    <r>
      <rPr>
        <sz val="12"/>
        <rFont val="Arial Narrow"/>
        <family val="2"/>
        <charset val="204"/>
      </rPr>
      <t xml:space="preserve">  (2д./1п.)</t>
    </r>
  </si>
  <si>
    <r>
      <t xml:space="preserve">Наклеивание </t>
    </r>
    <r>
      <rPr>
        <b/>
        <i/>
        <sz val="12"/>
        <rFont val="Arial Narrow"/>
        <family val="2"/>
        <charset val="204"/>
      </rPr>
      <t>стельки из картона</t>
    </r>
    <r>
      <rPr>
        <sz val="12"/>
        <rFont val="Arial Narrow"/>
        <family val="2"/>
        <charset val="204"/>
      </rPr>
      <t xml:space="preserve"> на стельку из к/п, отклеивание от бумаги, разглаживание</t>
    </r>
  </si>
  <si>
    <r>
      <t xml:space="preserve">Окрашивание краев дет. верха   </t>
    </r>
    <r>
      <rPr>
        <b/>
        <sz val="12"/>
        <rFont val="Arial Narrow"/>
        <family val="2"/>
        <charset val="204"/>
      </rPr>
      <t>22уч.</t>
    </r>
  </si>
  <si>
    <r>
      <t xml:space="preserve">Спускание краев дет. КП </t>
    </r>
    <r>
      <rPr>
        <b/>
        <sz val="12"/>
        <rFont val="Arial Narrow"/>
        <family val="2"/>
        <charset val="204"/>
      </rPr>
      <t xml:space="preserve"> </t>
    </r>
    <r>
      <rPr>
        <sz val="12"/>
        <rFont val="Arial Narrow"/>
        <family val="2"/>
        <charset val="204"/>
      </rPr>
      <t>(стр.-4уч., выворот. - 2уч., зат.-2уч.)</t>
    </r>
  </si>
  <si>
    <r>
      <t xml:space="preserve">Окрашивание краев дет. верха   </t>
    </r>
    <r>
      <rPr>
        <b/>
        <sz val="12"/>
        <rFont val="Arial Narrow"/>
        <family val="2"/>
        <charset val="204"/>
      </rPr>
      <t>28уч.</t>
    </r>
  </si>
  <si>
    <r>
      <t xml:space="preserve">Спускание краев дет. к/п </t>
    </r>
    <r>
      <rPr>
        <b/>
        <sz val="12"/>
        <rFont val="Arial Narrow"/>
        <family val="2"/>
        <charset val="204"/>
      </rPr>
      <t xml:space="preserve"> </t>
    </r>
    <r>
      <rPr>
        <sz val="12"/>
        <rFont val="Arial Narrow"/>
        <family val="2"/>
        <charset val="204"/>
      </rPr>
      <t>(строчка - 4уч., выворот. - 2уч.)</t>
    </r>
  </si>
  <si>
    <r>
      <t xml:space="preserve">Спускание краев дет. к/подкладки </t>
    </r>
    <r>
      <rPr>
        <b/>
        <sz val="12"/>
        <rFont val="Arial Narrow"/>
        <family val="2"/>
        <charset val="204"/>
      </rPr>
      <t xml:space="preserve"> </t>
    </r>
    <r>
      <rPr>
        <sz val="12"/>
        <rFont val="Arial Narrow"/>
        <family val="2"/>
        <charset val="204"/>
      </rPr>
      <t>(строчка - 8уч., выворотка - 2уч.,)</t>
    </r>
  </si>
  <si>
    <r>
      <t xml:space="preserve">Спускание краев дет. к/подкладки </t>
    </r>
    <r>
      <rPr>
        <b/>
        <sz val="12"/>
        <rFont val="Arial Narrow"/>
        <family val="2"/>
        <charset val="204"/>
      </rPr>
      <t xml:space="preserve"> </t>
    </r>
    <r>
      <rPr>
        <sz val="12"/>
        <rFont val="Arial Narrow"/>
        <family val="2"/>
        <charset val="204"/>
      </rPr>
      <t>(строчка - 10уч., выворотка - 2уч., затяжка - 10уч., стелька - по кругу)</t>
    </r>
  </si>
  <si>
    <r>
      <t xml:space="preserve">Спускание краев дет. к/п </t>
    </r>
    <r>
      <rPr>
        <b/>
        <sz val="12"/>
        <rFont val="Arial Narrow"/>
        <family val="2"/>
        <charset val="204"/>
      </rPr>
      <t xml:space="preserve"> </t>
    </r>
    <r>
      <rPr>
        <sz val="12"/>
        <rFont val="Arial Narrow"/>
        <family val="2"/>
        <charset val="204"/>
      </rPr>
      <t>(по затяжку-2уч., выворот. - 2уч.)</t>
    </r>
  </si>
  <si>
    <t>И Т О Г О :                   мод. 2702</t>
  </si>
  <si>
    <t>мод. 2703</t>
  </si>
  <si>
    <t>ИТОГО:                      мод. 2717</t>
  </si>
  <si>
    <t>мод. 2716</t>
  </si>
  <si>
    <r>
      <t xml:space="preserve">на сборку заготовки ботинок     </t>
    </r>
    <r>
      <rPr>
        <sz val="12"/>
        <color indexed="12"/>
        <rFont val="Arial Narrow"/>
        <family val="2"/>
        <charset val="204"/>
      </rPr>
      <t>мод.</t>
    </r>
    <r>
      <rPr>
        <b/>
        <sz val="12"/>
        <color indexed="12"/>
        <rFont val="Arial Narrow"/>
        <family val="2"/>
        <charset val="204"/>
      </rPr>
      <t xml:space="preserve"> 2716, 2717,  2702 - 2706</t>
    </r>
  </si>
  <si>
    <r>
      <t>Обрезка излишков застежки "молния" (</t>
    </r>
    <r>
      <rPr>
        <b/>
        <i/>
        <sz val="12"/>
        <rFont val="Arial Narrow"/>
        <family val="2"/>
        <charset val="204"/>
      </rPr>
      <t>нижний край</t>
    </r>
    <r>
      <rPr>
        <sz val="12"/>
        <rFont val="Arial Narrow"/>
        <family val="2"/>
        <charset val="204"/>
      </rPr>
      <t>), заплавление концов застежки</t>
    </r>
  </si>
  <si>
    <r>
      <t xml:space="preserve">Пристрачивание "молнии" первой стр., </t>
    </r>
    <r>
      <rPr>
        <b/>
        <i/>
        <sz val="12"/>
        <rFont val="Arial Narrow"/>
        <family val="2"/>
        <charset val="204"/>
      </rPr>
      <t>стач.берцев по бок.шву</t>
    </r>
    <r>
      <rPr>
        <sz val="12"/>
        <rFont val="Arial Narrow"/>
        <family val="2"/>
        <charset val="204"/>
      </rPr>
      <t>, закреп.е шва, обрезка ниток</t>
    </r>
  </si>
  <si>
    <r>
      <t>Пробивка отверстий, вставка хольнитена (2шт./1п.)    м.</t>
    </r>
    <r>
      <rPr>
        <b/>
        <sz val="12"/>
        <rFont val="Arial Narrow"/>
        <family val="2"/>
        <charset val="204"/>
      </rPr>
      <t xml:space="preserve"> 2702, 2705</t>
    </r>
  </si>
  <si>
    <r>
      <t xml:space="preserve">Нанесение клея НК на узел язык + союзка, узел подкл. под союзку до подноска, поролон, сушка, </t>
    </r>
    <r>
      <rPr>
        <b/>
        <sz val="12"/>
        <rFont val="Arial Narrow"/>
        <family val="2"/>
        <charset val="204"/>
      </rPr>
      <t>простилание поролона</t>
    </r>
    <r>
      <rPr>
        <sz val="12"/>
        <rFont val="Arial Narrow"/>
        <family val="2"/>
        <charset val="204"/>
      </rPr>
      <t>, дублирование</t>
    </r>
  </si>
  <si>
    <r>
      <t xml:space="preserve">Раглаживание тачного шва </t>
    </r>
    <r>
      <rPr>
        <b/>
        <sz val="12"/>
        <rFont val="Arial Narrow"/>
        <family val="2"/>
        <charset val="204"/>
      </rPr>
      <t>мех/подкл.</t>
    </r>
    <r>
      <rPr>
        <sz val="12"/>
        <rFont val="Arial Narrow"/>
        <family val="2"/>
        <charset val="204"/>
      </rPr>
      <t>, околачивание</t>
    </r>
  </si>
  <si>
    <r>
      <t xml:space="preserve">Настрачивание </t>
    </r>
    <r>
      <rPr>
        <b/>
        <sz val="12"/>
        <rFont val="Arial Narrow"/>
        <family val="2"/>
        <charset val="204"/>
      </rPr>
      <t>подблочников</t>
    </r>
    <r>
      <rPr>
        <sz val="12"/>
        <rFont val="Arial Narrow"/>
        <family val="2"/>
        <charset val="204"/>
      </rPr>
      <t xml:space="preserve"> на МП под берцы, закреп. шва, обрезка ниток (4д./1п.)</t>
    </r>
  </si>
  <si>
    <r>
      <t>Настрачивание</t>
    </r>
    <r>
      <rPr>
        <b/>
        <sz val="12"/>
        <rFont val="Arial Narrow"/>
        <family val="2"/>
        <charset val="204"/>
      </rPr>
      <t xml:space="preserve"> штаферки</t>
    </r>
    <r>
      <rPr>
        <sz val="12"/>
        <rFont val="Arial Narrow"/>
        <family val="2"/>
        <charset val="204"/>
      </rPr>
      <t xml:space="preserve"> на МП под берцы, закреп. шва, обрезка ниток (4уч./1п.)</t>
    </r>
  </si>
  <si>
    <r>
      <t xml:space="preserve">Нанесение клея НК на узел берцев и узел подкл. по верхнему краю, </t>
    </r>
    <r>
      <rPr>
        <b/>
        <i/>
        <sz val="12"/>
        <rFont val="Arial Narrow"/>
        <family val="2"/>
        <charset val="204"/>
      </rPr>
      <t>разрез под "молнию", разрез под блочки, клапан,</t>
    </r>
    <r>
      <rPr>
        <sz val="12"/>
        <rFont val="Arial Narrow"/>
        <family val="2"/>
        <charset val="204"/>
      </rPr>
      <t xml:space="preserve"> сушка, простилание поролона, форм. м. канта, дубл. верха и подкладки</t>
    </r>
  </si>
  <si>
    <r>
      <t xml:space="preserve">Строчка канта берцев с одновр. </t>
    </r>
    <r>
      <rPr>
        <i/>
        <sz val="12"/>
        <rFont val="Arial Narrow"/>
        <family val="2"/>
        <charset val="204"/>
      </rPr>
      <t>обрезкой подкл. н/а и вруч</t>
    </r>
    <r>
      <rPr>
        <sz val="12"/>
        <rFont val="Arial Narrow"/>
        <family val="2"/>
        <charset val="204"/>
      </rPr>
      <t>., пристрачиванием "молнии" 2-ой строчкой,  закрепление шва, обрезка ниток</t>
    </r>
  </si>
  <si>
    <r>
      <t xml:space="preserve">Пробивка отверстий, вставка хольнитена в заготовку, </t>
    </r>
    <r>
      <rPr>
        <b/>
        <i/>
        <sz val="12"/>
        <rFont val="Arial Narrow"/>
        <family val="2"/>
        <charset val="204"/>
      </rPr>
      <t>надевание украш.-цветок, надевание шляпки</t>
    </r>
    <r>
      <rPr>
        <sz val="12"/>
        <rFont val="Arial Narrow"/>
        <family val="2"/>
        <charset val="204"/>
      </rPr>
      <t xml:space="preserve"> (16шт./1п.)   </t>
    </r>
    <r>
      <rPr>
        <b/>
        <sz val="12"/>
        <rFont val="Arial Narrow"/>
        <family val="2"/>
        <charset val="204"/>
      </rPr>
      <t>м. 2703</t>
    </r>
  </si>
  <si>
    <r>
      <t>Расклёпывание хольнитена (16шт./1п.)</t>
    </r>
    <r>
      <rPr>
        <b/>
        <sz val="12"/>
        <rFont val="Arial Narrow"/>
        <family val="2"/>
        <charset val="204"/>
      </rPr>
      <t xml:space="preserve">   м. 2703</t>
    </r>
  </si>
  <si>
    <r>
      <t xml:space="preserve">Нанесение клея НК на украшение (4шт.), заготовку, сушка, дублирование  </t>
    </r>
    <r>
      <rPr>
        <b/>
        <sz val="12"/>
        <rFont val="Arial Narrow"/>
        <family val="2"/>
        <charset val="204"/>
      </rPr>
      <t xml:space="preserve"> м</t>
    </r>
    <r>
      <rPr>
        <sz val="12"/>
        <rFont val="Arial Narrow"/>
        <family val="2"/>
        <charset val="204"/>
      </rPr>
      <t xml:space="preserve">. </t>
    </r>
    <r>
      <rPr>
        <b/>
        <sz val="12"/>
        <rFont val="Arial Narrow"/>
        <family val="2"/>
        <charset val="204"/>
      </rPr>
      <t xml:space="preserve"> 2717,   2704,   2705,</t>
    </r>
  </si>
  <si>
    <r>
      <t>Обстрачивание украш. "</t>
    </r>
    <r>
      <rPr>
        <b/>
        <i/>
        <sz val="12"/>
        <rFont val="Arial Narrow"/>
        <family val="2"/>
        <charset val="204"/>
      </rPr>
      <t>машина</t>
    </r>
    <r>
      <rPr>
        <sz val="12"/>
        <rFont val="Arial Narrow"/>
        <family val="2"/>
        <charset val="204"/>
      </rPr>
      <t>", закреп. шва, перетягивание, обрезка ниток (4уч./п.)</t>
    </r>
  </si>
  <si>
    <r>
      <t>Пробивка отверстий, вставка хольнитена, расклёпывание хольнитена (8шт./1п.)</t>
    </r>
    <r>
      <rPr>
        <b/>
        <sz val="12"/>
        <rFont val="Arial Narrow"/>
        <family val="2"/>
        <charset val="204"/>
      </rPr>
      <t xml:space="preserve">   м. 2704</t>
    </r>
  </si>
  <si>
    <r>
      <t>Вышивка рисунка на дет. заготовки, обрезка ниток      м</t>
    </r>
    <r>
      <rPr>
        <b/>
        <sz val="12"/>
        <rFont val="Arial Narrow"/>
        <family val="2"/>
        <charset val="204"/>
      </rPr>
      <t>. 2705, 2706</t>
    </r>
  </si>
  <si>
    <r>
      <t xml:space="preserve">Обстрачивание украш. "буквы", закреп. шва, перетягивание, обрезка ниток (4уч./п.) </t>
    </r>
    <r>
      <rPr>
        <b/>
        <sz val="12"/>
        <rFont val="Arial Narrow"/>
        <family val="2"/>
        <charset val="204"/>
      </rPr>
      <t>мод. 2717</t>
    </r>
  </si>
  <si>
    <r>
      <t xml:space="preserve">Нанесение клея НК на союзку, обсоюзку по краю, сушка, дубл. (2уч./1п.) </t>
    </r>
    <r>
      <rPr>
        <b/>
        <sz val="12"/>
        <rFont val="Arial Narrow"/>
        <family val="2"/>
        <charset val="204"/>
      </rPr>
      <t>мод. 2716, 2717</t>
    </r>
  </si>
  <si>
    <r>
      <t>Настрачивание обсоюзку на союзку (2пар. строчками) закреп. шва, обрезка ниток (2уч./1п.)</t>
    </r>
    <r>
      <rPr>
        <b/>
        <sz val="12"/>
        <rFont val="Arial Narrow"/>
        <family val="2"/>
        <charset val="204"/>
      </rPr>
      <t xml:space="preserve"> мод. 2716, 2717</t>
    </r>
  </si>
  <si>
    <t>Разметка дет. верха (дек.стр., сборка)</t>
  </si>
  <si>
    <t>Наклеивание укрепляющей тесьмы на ЧПР, подрам.ремень, разрезка тесьмы  (4д./1п.)</t>
  </si>
  <si>
    <t>Нанесение клея НК на ЧПР, к/п, сушка, втавка "флажка" между верхом и к/п, дублирование</t>
  </si>
  <si>
    <t>Нанесение клея НК на боковые, перед. части союзки, к/п под союзку, сушка, дублирование (6д./1п.)</t>
  </si>
  <si>
    <t>Нанесение клея НК на верх.ч союзки, к/п под союзку, сушка, дублирование (2д./1п.)</t>
  </si>
  <si>
    <t xml:space="preserve">Стачивание дет. берец по ЗШ тачным швом, закрепление шва, обрезка ниток </t>
  </si>
  <si>
    <t>Разбивание ТШ берец, наклеивание, разрезка тесьмы</t>
  </si>
  <si>
    <t>Нанесение клея НК на берцы, задинку по краю, сушка, дублирование</t>
  </si>
  <si>
    <t>Настрачивание задинки на берцы, закреп. шва, перетягивание, обрезка ниток</t>
  </si>
  <si>
    <t>Загибка верхнего канта под выворотку, околачивание</t>
  </si>
  <si>
    <t>Нанесение клея НК на задинку, к/п, поролон, сушка, простилание поролона, выворачивание, формирование м.канта, дублирование</t>
  </si>
  <si>
    <t>Продевание ЧПР в рамку, разрез на союзке, застегивание "вилькро" (2д./1п.)</t>
  </si>
  <si>
    <t>И Т О Г О :                     мод. 0928</t>
  </si>
  <si>
    <t xml:space="preserve">Начальник цеха __________ М.Н. Шаш </t>
  </si>
  <si>
    <t>стр канта</t>
  </si>
  <si>
    <r>
      <t xml:space="preserve">на сборку заготовки туфель летних  дошкольных  мод. </t>
    </r>
    <r>
      <rPr>
        <b/>
        <sz val="12"/>
        <rFont val="Arial Narrow"/>
        <family val="2"/>
        <charset val="204"/>
      </rPr>
      <t>0928</t>
    </r>
  </si>
  <si>
    <r>
      <t>Одноряд. строчка</t>
    </r>
    <r>
      <rPr>
        <sz val="12"/>
        <rFont val="Arial Narrow"/>
        <family val="2"/>
        <charset val="204"/>
      </rPr>
      <t xml:space="preserve"> декор.линий на дет.верха (ЧПР, перед.ремень союзки), перетягивание обрезка ниток, наклеивание тесьмы (6уч./1п.)</t>
    </r>
  </si>
  <si>
    <r>
      <t xml:space="preserve">Строчка декор. линий </t>
    </r>
    <r>
      <rPr>
        <b/>
        <i/>
        <sz val="12"/>
        <rFont val="Arial Narrow"/>
        <family val="2"/>
        <charset val="204"/>
      </rPr>
      <t>2-мя парал. стр</t>
    </r>
    <r>
      <rPr>
        <sz val="12"/>
        <rFont val="Arial Narrow"/>
        <family val="2"/>
        <charset val="204"/>
      </rPr>
      <t>.на дет.верха (союзка), перетягивание, обрезка ниток (8уч./1п.)</t>
    </r>
  </si>
  <si>
    <r>
      <t>Строчка канта союзки согл.образца, отворачивание дет., обрезка к/п</t>
    </r>
    <r>
      <rPr>
        <b/>
        <sz val="12"/>
        <rFont val="Arial Narrow"/>
        <family val="2"/>
        <charset val="204"/>
      </rPr>
      <t xml:space="preserve"> вручную</t>
    </r>
    <r>
      <rPr>
        <sz val="12"/>
        <rFont val="Arial Narrow"/>
        <family val="2"/>
        <charset val="204"/>
      </rPr>
      <t>, закреп. шва, обрезка ниток (</t>
    </r>
    <r>
      <rPr>
        <b/>
        <sz val="12"/>
        <rFont val="Arial Narrow"/>
        <family val="2"/>
        <charset val="204"/>
      </rPr>
      <t>бок., перед.ч.</t>
    </r>
    <r>
      <rPr>
        <sz val="12"/>
        <rFont val="Arial Narrow"/>
        <family val="2"/>
        <charset val="204"/>
      </rPr>
      <t>)</t>
    </r>
  </si>
  <si>
    <r>
      <t xml:space="preserve">Строчка канта союзки согл.образца, обрезка к/п </t>
    </r>
    <r>
      <rPr>
        <b/>
        <sz val="12"/>
        <rFont val="Arial Narrow"/>
        <family val="2"/>
        <charset val="204"/>
      </rPr>
      <t>н/а</t>
    </r>
    <r>
      <rPr>
        <sz val="12"/>
        <rFont val="Arial Narrow"/>
        <family val="2"/>
        <charset val="204"/>
      </rPr>
      <t xml:space="preserve"> и вручную, закреп. шва, обрезка ниток (</t>
    </r>
    <r>
      <rPr>
        <b/>
        <sz val="12"/>
        <rFont val="Arial Narrow"/>
        <family val="2"/>
        <charset val="204"/>
      </rPr>
      <t>верх.ч.</t>
    </r>
    <r>
      <rPr>
        <sz val="12"/>
        <rFont val="Arial Narrow"/>
        <family val="2"/>
        <charset val="204"/>
      </rPr>
      <t>)</t>
    </r>
  </si>
  <si>
    <r>
      <t xml:space="preserve">Пробивка разрезов на дет. союзки для продевания ЧПР </t>
    </r>
    <r>
      <rPr>
        <b/>
        <sz val="12"/>
        <rFont val="Arial Narrow"/>
        <family val="2"/>
        <charset val="204"/>
      </rPr>
      <t>вручную</t>
    </r>
    <r>
      <rPr>
        <sz val="12"/>
        <rFont val="Arial Narrow"/>
        <family val="2"/>
        <charset val="204"/>
      </rPr>
      <t xml:space="preserve"> (2 уч./1п.), </t>
    </r>
  </si>
  <si>
    <r>
      <t xml:space="preserve">Строчка канта задинки </t>
    </r>
    <r>
      <rPr>
        <b/>
        <sz val="12"/>
        <rFont val="Arial Narrow"/>
        <family val="2"/>
        <charset val="204"/>
      </rPr>
      <t>(ПОЛУ-ЗАКРЫТАЯ) согл.образца</t>
    </r>
    <r>
      <rPr>
        <sz val="12"/>
        <rFont val="Arial Narrow"/>
        <family val="2"/>
        <charset val="204"/>
      </rPr>
      <t xml:space="preserve"> , закрепление шва, обрезка ниток, обрезка излишков к/п </t>
    </r>
    <r>
      <rPr>
        <b/>
        <sz val="12"/>
        <rFont val="Arial Narrow"/>
        <family val="2"/>
        <charset val="204"/>
      </rPr>
      <t>н/а и вручную</t>
    </r>
  </si>
  <si>
    <t>И Т О Г О :            мод. 0939, 1539</t>
  </si>
  <si>
    <r>
      <t xml:space="preserve">на сборку и обработку деталей верха  туфель летних для девочек </t>
    </r>
    <r>
      <rPr>
        <sz val="12"/>
        <color indexed="12"/>
        <rFont val="Arial Narrow"/>
        <family val="2"/>
        <charset val="204"/>
      </rPr>
      <t>мод</t>
    </r>
    <r>
      <rPr>
        <b/>
        <sz val="12"/>
        <color indexed="12"/>
        <rFont val="Arial Narrow"/>
        <family val="2"/>
        <charset val="204"/>
      </rPr>
      <t xml:space="preserve"> 0939, 1539</t>
    </r>
  </si>
  <si>
    <t>Настрачивание мягкого "велькро" на н. подкладку под союзку</t>
  </si>
  <si>
    <t>Накладывание союзок по гофрам (2 дет/1 пар), застегивание "велькро" (2 дет/1 пар)</t>
  </si>
  <si>
    <t>Нанесение клея НК на к/подкладку, союзки, сушка, дублирование (4 дет/1 пар)</t>
  </si>
  <si>
    <t>Строчка канта союзок (4 дет/1 пар), обрезка излишков к/подкладки,"велькро", н/а и вручную</t>
  </si>
  <si>
    <t xml:space="preserve"> Наклеивание укрепляющей тесьмы на ремни, на подрамочный ремень, разрезка тесьмы ( 4 уч/1 пар)</t>
  </si>
  <si>
    <t>Нанесение клея НК ремни, велькро мягкое, жесткое, сушка, дублировка (6 дет/1 пар)</t>
  </si>
  <si>
    <t>Строчка канта ремней согласно образца (2-мя парал. строчками), рамка,обрезка излишков "велькро"</t>
  </si>
  <si>
    <t xml:space="preserve"> Продевание ремней в рамку (2 дет/1 пар), застегивание ремней  (2 дет./1пар.)</t>
  </si>
  <si>
    <t>Нанесение клея НК на край подрамочного ремня,сушка, надевание рамки, загибание ремня, дубл. (2дет./1п.)</t>
  </si>
  <si>
    <t xml:space="preserve"> Нанесение клея НК на задинку,к/п, края резинки (4 уч/пар), ремень (2 уч/1 пар), подрамочный ремень (2 уч/1 пар), сушка, вставка ремней, резинки между верхом и к/п</t>
  </si>
  <si>
    <t>Строчка канта деталей задинки (2-ряд строчка/4 уч.), согласно образца, обрезка излишков к/п</t>
  </si>
  <si>
    <t>Околачивание после дублировки (на машине)</t>
  </si>
  <si>
    <r>
      <t xml:space="preserve"> Запайка (</t>
    </r>
    <r>
      <rPr>
        <b/>
        <sz val="12"/>
        <rFont val="Arial Narrow"/>
        <family val="2"/>
        <charset val="204"/>
      </rPr>
      <t>заготовка</t>
    </r>
    <r>
      <rPr>
        <sz val="12"/>
        <rFont val="Arial Narrow"/>
        <family val="2"/>
        <charset val="204"/>
      </rPr>
      <t>)</t>
    </r>
  </si>
  <si>
    <t xml:space="preserve"> Контроль качества заготовок, компл. в производ. партии, связывание партий, сдача в кладовую</t>
  </si>
  <si>
    <r>
      <t xml:space="preserve">на раскрой и обработку деталей верха  туфель летних для девочек </t>
    </r>
    <r>
      <rPr>
        <b/>
        <sz val="12"/>
        <color indexed="12"/>
        <rFont val="Arial Narrow"/>
        <family val="2"/>
        <charset val="204"/>
      </rPr>
      <t>мод. 0939, 1539</t>
    </r>
  </si>
  <si>
    <r>
      <t>Спускание краев дет. верха (стр.-4уч., подрамочник по кругу)</t>
    </r>
    <r>
      <rPr>
        <b/>
        <sz val="12"/>
        <rFont val="Arial Narrow"/>
        <family val="2"/>
        <charset val="204"/>
      </rPr>
      <t xml:space="preserve"> </t>
    </r>
  </si>
  <si>
    <r>
      <t>Раскрой ленты "вилькро" в 2 слоя, компл., связка (2</t>
    </r>
    <r>
      <rPr>
        <b/>
        <sz val="12"/>
        <rFont val="Arial Narrow"/>
        <family val="2"/>
        <charset val="204"/>
      </rPr>
      <t>заст./1п.</t>
    </r>
    <r>
      <rPr>
        <sz val="12"/>
        <rFont val="Arial Narrow"/>
        <family val="2"/>
        <charset val="204"/>
      </rPr>
      <t xml:space="preserve">) - </t>
    </r>
    <r>
      <rPr>
        <b/>
        <i/>
        <sz val="12"/>
        <rFont val="Arial Narrow"/>
        <family val="2"/>
        <charset val="204"/>
      </rPr>
      <t>спарен.резак</t>
    </r>
  </si>
  <si>
    <r>
      <t xml:space="preserve">Раскрой латекса в 2 слоя на </t>
    </r>
    <r>
      <rPr>
        <b/>
        <sz val="12"/>
        <rFont val="Arial Narrow"/>
        <family val="2"/>
        <charset val="204"/>
      </rPr>
      <t xml:space="preserve">геленок </t>
    </r>
    <r>
      <rPr>
        <sz val="12"/>
        <rFont val="Arial Narrow"/>
        <family val="2"/>
        <charset val="204"/>
      </rPr>
      <t xml:space="preserve"> (2 дет./1пар.) - </t>
    </r>
    <r>
      <rPr>
        <b/>
        <i/>
        <sz val="12"/>
        <rFont val="Arial Narrow"/>
        <family val="2"/>
        <charset val="204"/>
      </rPr>
      <t>спарен.резак</t>
    </r>
  </si>
  <si>
    <r>
      <t xml:space="preserve">Маркувальник - Тиснение фирм. знака "Берегиня" на вкладной стельке </t>
    </r>
    <r>
      <rPr>
        <b/>
        <i/>
        <sz val="12"/>
        <rFont val="Arial Narrow"/>
        <family val="2"/>
        <charset val="204"/>
      </rPr>
      <t>без фольги</t>
    </r>
  </si>
  <si>
    <r>
      <t xml:space="preserve">Складальник деталей та виробів - Нанесение клея НТ на осн.стельку с неход. поверх., латекс (поролон), сушка, </t>
    </r>
    <r>
      <rPr>
        <b/>
        <sz val="12"/>
        <rFont val="Arial Narrow"/>
        <family val="2"/>
        <charset val="204"/>
      </rPr>
      <t>наклеив. стельки из латекса на осн.стельку,</t>
    </r>
    <r>
      <rPr>
        <sz val="12"/>
        <rFont val="Arial Narrow"/>
        <family val="2"/>
        <charset val="204"/>
      </rPr>
      <t xml:space="preserve"> разглаж.  (</t>
    </r>
    <r>
      <rPr>
        <b/>
        <i/>
        <sz val="12"/>
        <rFont val="Arial Narrow"/>
        <family val="2"/>
        <charset val="204"/>
      </rPr>
      <t>шк</t>
    </r>
    <r>
      <rPr>
        <sz val="12"/>
        <rFont val="Arial Narrow"/>
        <family val="2"/>
        <charset val="204"/>
      </rPr>
      <t xml:space="preserve">) </t>
    </r>
  </si>
  <si>
    <r>
      <t>Складальник деталей та виробів - Отклеивание латекса от бумаги, накл. осн. стельки с латексом на стельку из к/п, разглаж. (</t>
    </r>
    <r>
      <rPr>
        <b/>
        <i/>
        <sz val="12"/>
        <rFont val="Arial Narrow"/>
        <family val="2"/>
        <charset val="204"/>
      </rPr>
      <t>шк</t>
    </r>
    <r>
      <rPr>
        <sz val="12"/>
        <rFont val="Arial Narrow"/>
        <family val="2"/>
        <charset val="204"/>
      </rPr>
      <t xml:space="preserve">) </t>
    </r>
  </si>
  <si>
    <r>
      <t xml:space="preserve">Складальник деталей та виробів -Нанесение клея НТ на вкладную стельку с бахтармяной стороны, основную стельку на </t>
    </r>
    <r>
      <rPr>
        <b/>
        <i/>
        <sz val="12"/>
        <rFont val="Arial Narrow"/>
        <family val="2"/>
        <charset val="204"/>
      </rPr>
      <t>ширину обворачивания</t>
    </r>
    <r>
      <rPr>
        <sz val="12"/>
        <rFont val="Arial Narrow"/>
        <family val="2"/>
        <charset val="204"/>
      </rPr>
      <t>, сушка  (</t>
    </r>
    <r>
      <rPr>
        <b/>
        <i/>
        <sz val="12"/>
        <rFont val="Arial Narrow"/>
        <family val="2"/>
        <charset val="204"/>
      </rPr>
      <t>шк</t>
    </r>
    <r>
      <rPr>
        <sz val="12"/>
        <rFont val="Arial Narrow"/>
        <family val="2"/>
        <charset val="204"/>
      </rPr>
      <t xml:space="preserve">) </t>
    </r>
  </si>
  <si>
    <r>
      <t>Складальник деталей та виробів - Обворачивание стелек (</t>
    </r>
    <r>
      <rPr>
        <b/>
        <i/>
        <sz val="12"/>
        <rFont val="Arial Narrow"/>
        <family val="2"/>
        <charset val="204"/>
      </rPr>
      <t>шк</t>
    </r>
    <r>
      <rPr>
        <sz val="12"/>
        <rFont val="Arial Narrow"/>
        <family val="2"/>
        <charset val="204"/>
      </rPr>
      <t xml:space="preserve">) </t>
    </r>
  </si>
  <si>
    <r>
      <t>Складальник деталей та виробів - Околач. стельки по площади (</t>
    </r>
    <r>
      <rPr>
        <b/>
        <i/>
        <sz val="12"/>
        <rFont val="Arial Narrow"/>
        <family val="2"/>
        <charset val="204"/>
      </rPr>
      <t>шк</t>
    </r>
    <r>
      <rPr>
        <sz val="12"/>
        <rFont val="Arial Narrow"/>
        <family val="2"/>
        <charset val="204"/>
      </rPr>
      <t xml:space="preserve">) </t>
    </r>
  </si>
  <si>
    <t>Наклеивание укреп. тесьмы на дет.верха, разрезка тесьмы (4уч./1п.)</t>
  </si>
  <si>
    <t>Наклеивание укреп. тесьмы на дет.верха под загибку, разрезка тесьмы (10уч./1п.)</t>
  </si>
  <si>
    <t>Нанесение клея НК на ЧПР, "вилькро" жесткое, мягкое, сушка, дубл.  (2д./1п.)</t>
  </si>
  <si>
    <t>Нанесение клея на дет.верха под загибку, сушка (6уч.)</t>
  </si>
  <si>
    <t>Надсечка краев деталей (4уч./1п.)</t>
  </si>
  <si>
    <t>Загибка краёв дет., околачивание  (6дет./1п.)</t>
  </si>
  <si>
    <t>Настрачивание "вилькро" мягкого на к/п под союзку (2уч./1п.), закрепление шва, обрезка ниток</t>
  </si>
  <si>
    <t>Настрачивание "вилькро" жесткого на союзку согласно образца (2уч./1п.), закрепление шва, обрезка ниток</t>
  </si>
  <si>
    <t>Настрачивание нижнего "банта" на заготовку, закреп. шва, перетягивание, обрезка ниток (4уч./1п.)</t>
  </si>
  <si>
    <t>И Т О Г О :           мод. 0943, 1543</t>
  </si>
  <si>
    <r>
      <t xml:space="preserve">на сборку заготовки туфель летних   </t>
    </r>
    <r>
      <rPr>
        <b/>
        <sz val="12"/>
        <rFont val="Arial Narrow"/>
        <family val="2"/>
        <charset val="204"/>
      </rPr>
      <t>мод. 0943, 1543</t>
    </r>
  </si>
  <si>
    <r>
      <t>Строчка канта ЧПР</t>
    </r>
    <r>
      <rPr>
        <b/>
        <sz val="12"/>
        <rFont val="Arial Narrow"/>
        <family val="2"/>
        <charset val="204"/>
      </rPr>
      <t xml:space="preserve"> 2-мя парал.стр. </t>
    </r>
    <r>
      <rPr>
        <sz val="12"/>
        <rFont val="Arial Narrow"/>
        <family val="2"/>
        <charset val="204"/>
      </rPr>
      <t>с одновр. обрезкой "вилькро" н/а и вручную, закреп. шва, обрезка ниток  (2д./1п.)</t>
    </r>
  </si>
  <si>
    <r>
      <t>Нанесение клея НК на союзку, задинку, к/п, сушка, дубл.(6</t>
    </r>
    <r>
      <rPr>
        <b/>
        <sz val="12"/>
        <rFont val="Arial Narrow"/>
        <family val="2"/>
        <charset val="204"/>
      </rPr>
      <t>д</t>
    </r>
    <r>
      <rPr>
        <sz val="12"/>
        <rFont val="Arial Narrow"/>
        <family val="2"/>
        <charset val="204"/>
      </rPr>
      <t>./1п.)</t>
    </r>
  </si>
  <si>
    <r>
      <t>Строчка канта союзки, задинки с одновр. обрез. к/п, "вилькро" н/а и вручную, закреп. шва, обрезка ниток (</t>
    </r>
    <r>
      <rPr>
        <b/>
        <sz val="12"/>
        <rFont val="Arial Narrow"/>
        <family val="2"/>
        <charset val="204"/>
      </rPr>
      <t>6дет</t>
    </r>
    <r>
      <rPr>
        <sz val="12"/>
        <rFont val="Arial Narrow"/>
        <family val="2"/>
        <charset val="204"/>
      </rPr>
      <t>./1п.)</t>
    </r>
  </si>
  <si>
    <r>
      <t>Изготовление "</t>
    </r>
    <r>
      <rPr>
        <b/>
        <sz val="12"/>
        <rFont val="Arial Narrow"/>
        <family val="2"/>
        <charset val="204"/>
      </rPr>
      <t>банта</t>
    </r>
    <r>
      <rPr>
        <sz val="12"/>
        <rFont val="Arial Narrow"/>
        <family val="2"/>
        <charset val="204"/>
      </rPr>
      <t>": нанесение клея НК на края, центр, загибание, сушка, дубл. (2дет./1п.), нанесение клея НК на "перемычку", "бант", сушка, изготовление украшения (6дет./1п.)</t>
    </r>
  </si>
  <si>
    <r>
      <t>Изготовление подрам.ремня (</t>
    </r>
    <r>
      <rPr>
        <b/>
        <sz val="12"/>
        <rFont val="Arial Narrow"/>
        <family val="2"/>
        <charset val="204"/>
      </rPr>
      <t>2д</t>
    </r>
    <r>
      <rPr>
        <sz val="12"/>
        <rFont val="Arial Narrow"/>
        <family val="2"/>
        <charset val="204"/>
      </rPr>
      <t>./1п.)</t>
    </r>
  </si>
  <si>
    <r>
      <t xml:space="preserve">Настрачивание подрамоч.ремня на задинку </t>
    </r>
    <r>
      <rPr>
        <b/>
        <sz val="12"/>
        <rFont val="Arial Narrow"/>
        <family val="2"/>
        <charset val="204"/>
      </rPr>
      <t>О-обр. стр.</t>
    </r>
    <r>
      <rPr>
        <sz val="12"/>
        <rFont val="Arial Narrow"/>
        <family val="2"/>
        <charset val="204"/>
      </rPr>
      <t>, закреп.шва, обрезка ниток (</t>
    </r>
    <r>
      <rPr>
        <b/>
        <sz val="12"/>
        <rFont val="Arial Narrow"/>
        <family val="2"/>
        <charset val="204"/>
      </rPr>
      <t>2д</t>
    </r>
    <r>
      <rPr>
        <sz val="12"/>
        <rFont val="Arial Narrow"/>
        <family val="2"/>
        <charset val="204"/>
      </rPr>
      <t>./1п.)</t>
    </r>
  </si>
  <si>
    <r>
      <t xml:space="preserve">Настрачивание ЧПР на заготовку </t>
    </r>
    <r>
      <rPr>
        <b/>
        <sz val="12"/>
        <rFont val="Arial Narrow"/>
        <family val="2"/>
        <charset val="204"/>
      </rPr>
      <t>по схеме</t>
    </r>
    <r>
      <rPr>
        <sz val="12"/>
        <rFont val="Arial Narrow"/>
        <family val="2"/>
        <charset val="204"/>
      </rPr>
      <t>, закреп. шва, перетягивание, обрезка ниток (</t>
    </r>
    <r>
      <rPr>
        <b/>
        <sz val="12"/>
        <rFont val="Arial Narrow"/>
        <family val="2"/>
        <charset val="204"/>
      </rPr>
      <t>2д</t>
    </r>
    <r>
      <rPr>
        <sz val="12"/>
        <rFont val="Arial Narrow"/>
        <family val="2"/>
        <charset val="204"/>
      </rPr>
      <t>./1п.)</t>
    </r>
  </si>
  <si>
    <r>
      <t xml:space="preserve">Стачивание вытачек на деталях цветочков (12уч./1п.),  закрепление шва, обрезка ниток </t>
    </r>
    <r>
      <rPr>
        <b/>
        <sz val="12"/>
        <rFont val="Arial Narrow"/>
        <family val="2"/>
        <charset val="204"/>
      </rPr>
      <t>мод.0619</t>
    </r>
  </si>
  <si>
    <r>
      <t>Околачивание вытачек на деталях цветочков (12уч./1п.)</t>
    </r>
    <r>
      <rPr>
        <b/>
        <sz val="12"/>
        <rFont val="Arial Narrow"/>
        <family val="2"/>
        <charset val="204"/>
      </rPr>
      <t xml:space="preserve"> мод.0619</t>
    </r>
  </si>
  <si>
    <r>
      <t>Пробивка отверстий (4шт.), вставка, расклёп. хольн.(2шт.) (</t>
    </r>
    <r>
      <rPr>
        <b/>
        <i/>
        <sz val="12"/>
        <rFont val="Arial Narrow"/>
        <family val="2"/>
        <charset val="204"/>
      </rPr>
      <t>надевание цветочков 4шт.</t>
    </r>
    <r>
      <rPr>
        <sz val="12"/>
        <rFont val="Arial Narrow"/>
        <family val="2"/>
        <charset val="204"/>
      </rPr>
      <t xml:space="preserve">) </t>
    </r>
    <r>
      <rPr>
        <b/>
        <sz val="12"/>
        <rFont val="Arial Narrow"/>
        <family val="2"/>
        <charset val="204"/>
      </rPr>
      <t>мод.0619</t>
    </r>
  </si>
  <si>
    <r>
      <t xml:space="preserve">Запайка концов ниток деталей украшения </t>
    </r>
    <r>
      <rPr>
        <b/>
        <sz val="12"/>
        <rFont val="Arial Narrow"/>
        <family val="2"/>
        <charset val="204"/>
      </rPr>
      <t>мод.0619</t>
    </r>
  </si>
  <si>
    <t>Наклеивание укреп. тесьмы на дет.верха под загибку, разрезка тесьмы (8уч./1п.)</t>
  </si>
  <si>
    <t xml:space="preserve">Нанесение клея НК на союзку под загибку, сушка (4уч./1п.) </t>
  </si>
  <si>
    <t>Загибка  канта союзки, околачивание (4уч./1п.)</t>
  </si>
  <si>
    <t>Нанесение клея НК на союзку, к/п,  сушка, дублир., околачивание (2д./1п.)</t>
  </si>
  <si>
    <t>Строчка канта деталей верха (союзка) (2./1п.), обрезка излишков н/а и вручную, закреп. шва, обрезка ниток</t>
  </si>
  <si>
    <t xml:space="preserve">Нанесение клея НК на задинку под загибку, сушка (2уч./1п.) </t>
  </si>
  <si>
    <t>Загибка  канта задинки, околачивание (2уч./1п.)</t>
  </si>
  <si>
    <t>Нанесение клея НК на детали задинки, к/п (2уч./1п.), края резинки (4уч./1п.), сушка, дубл., вставка резинки между верхом и к/п, околачивание</t>
  </si>
  <si>
    <t>Строчка канта деталей задинки, пристрачивание резинки П-обр. стр.,  обрезка к/п н/а и вручную, закреп. шва, обрезка ниток</t>
  </si>
  <si>
    <t>И Т О Г О :           мод. 1554, 1555</t>
  </si>
  <si>
    <r>
      <t xml:space="preserve">на сборку заготовки туфель летних   </t>
    </r>
    <r>
      <rPr>
        <b/>
        <sz val="12"/>
        <rFont val="Arial Narrow"/>
        <family val="2"/>
        <charset val="204"/>
      </rPr>
      <t>мод.1554, 1555</t>
    </r>
  </si>
  <si>
    <t>Строчка канта ЧПР 2-мя парал. строчками, закреп. шва, обрезка ниток</t>
  </si>
  <si>
    <t xml:space="preserve">Стачивание вытачки на задинке тачным швом, закрепление шва, обрезка ниток  </t>
  </si>
  <si>
    <t xml:space="preserve">Разбивание вытачки </t>
  </si>
  <si>
    <t>Нанесение клея НК на центральную деталь союзки и к/п, сушка, дублирование</t>
  </si>
  <si>
    <t xml:space="preserve">Строчка канта центральной детали 2-мя парал. строчками (4уч./1п.), закреп. шва, обрезка ниток </t>
  </si>
  <si>
    <t>Обрезка излишков к/п,   вручную (детали союзок и центральной союзки)</t>
  </si>
  <si>
    <t>Нанесение клея НК на дет. союзки и к/п, вставка центр. детали союзки и "подсветки" в разрезы дет.союзки, сушка, дублирование (14уч./1п.)</t>
  </si>
  <si>
    <t xml:space="preserve">Строчка канта деталей союзки 2-мя парал. строчками, пристрачивание "подсветки" О-обр. строчкой (10уч./1п.), закреп. шва, обрезка ниток </t>
  </si>
  <si>
    <t>И Т О Г О :                 мод. 2511</t>
  </si>
  <si>
    <t xml:space="preserve">                                     мод. 2540</t>
  </si>
  <si>
    <t>Начальник цеха ___________  Т.В. Комеренко</t>
  </si>
  <si>
    <t>Инженер-технолог ___________ Н.А. Деревянко</t>
  </si>
  <si>
    <t>с202!A1</t>
  </si>
  <si>
    <r>
      <t xml:space="preserve">на сборку заготовки туфель  мод. </t>
    </r>
    <r>
      <rPr>
        <b/>
        <sz val="12"/>
        <rFont val="Arial Narrow"/>
        <family val="2"/>
        <charset val="204"/>
      </rPr>
      <t>2511, 2540</t>
    </r>
  </si>
  <si>
    <r>
      <t>Строчка декор.линий на дет.</t>
    </r>
    <r>
      <rPr>
        <b/>
        <i/>
        <sz val="12"/>
        <rFont val="Arial Narrow"/>
        <family val="2"/>
        <charset val="204"/>
      </rPr>
      <t>союзки поперечной</t>
    </r>
    <r>
      <rPr>
        <sz val="12"/>
        <rFont val="Arial Narrow"/>
        <family val="2"/>
        <charset val="204"/>
      </rPr>
      <t>, обрезка, перетягивание ниток  (4уч./1п.)</t>
    </r>
  </si>
  <si>
    <r>
      <t xml:space="preserve">Настрачивание </t>
    </r>
    <r>
      <rPr>
        <b/>
        <sz val="12"/>
        <rFont val="Arial Narrow"/>
        <family val="2"/>
        <charset val="204"/>
      </rPr>
      <t>НПР</t>
    </r>
    <r>
      <rPr>
        <sz val="12"/>
        <rFont val="Arial Narrow"/>
        <family val="2"/>
        <charset val="204"/>
      </rPr>
      <t xml:space="preserve"> на центр. деталь союзки (отворачивание) закреп. шва, обрезка ниток  (4уч./1п.)</t>
    </r>
  </si>
  <si>
    <r>
      <t>Пробивка отверстий, вставка хольнитена, расклёпывание (2шт./1п.)</t>
    </r>
    <r>
      <rPr>
        <b/>
        <sz val="12"/>
        <rFont val="Arial Narrow"/>
        <family val="2"/>
        <charset val="204"/>
      </rPr>
      <t xml:space="preserve"> мод. 2540</t>
    </r>
  </si>
  <si>
    <t>п/ботинки ("вилькро") 0632,0770, 2141</t>
  </si>
  <si>
    <t>Настрачивание жесткого "велькро" на н. союзку по схеме</t>
  </si>
  <si>
    <t>Нанесение клея НК на союзку, велькро жесткое, сушка, дублировка (4 дет/1 пар)</t>
  </si>
  <si>
    <t>Ведение пооперац. учета сборки заготовки, комплектовка, подача и забор сбороч. партий с раб. мест, заполнение учетных карт.</t>
  </si>
  <si>
    <r>
      <t xml:space="preserve">на раскрой и обработку деталей верха туфель домашних </t>
    </r>
    <r>
      <rPr>
        <b/>
        <sz val="12"/>
        <rFont val="Arial Narrow"/>
        <family val="2"/>
        <charset val="204"/>
      </rPr>
      <t>мод.0426, 0326</t>
    </r>
  </si>
  <si>
    <t>на резиновой подошве клеевого метода крепления</t>
  </si>
  <si>
    <t>Раскрой хрома на дет. верха, компл., связка  (12д./1п.)</t>
  </si>
  <si>
    <t>Раскрой к/п (4д./1п.)</t>
  </si>
  <si>
    <t>Выравнивание дет. верха, счёт, связка  (12д./1п.)</t>
  </si>
  <si>
    <t>Выравнивание дет.к/п по толщине, счёт, связка</t>
  </si>
  <si>
    <t>Раскрой латекса в 2 слоя на вставку, компл., связка  (2д./1п.)</t>
  </si>
  <si>
    <t>Вырубка основных стелек из картона ПСП, компл., связка</t>
  </si>
  <si>
    <r>
      <t>Раскрой вкладных (</t>
    </r>
    <r>
      <rPr>
        <i/>
        <sz val="12"/>
        <rFont val="Arial Narrow"/>
        <family val="2"/>
        <charset val="204"/>
      </rPr>
      <t>втачных</t>
    </r>
    <r>
      <rPr>
        <sz val="12"/>
        <rFont val="Arial Narrow"/>
        <family val="2"/>
        <charset val="204"/>
      </rPr>
      <t>) (в т.ч. антибактериальные) стелек из ткани в 2 слоя, комплектовка, связка</t>
    </r>
  </si>
  <si>
    <t>Раскрой ленты "вилькро" в 2 слоя, счёт, компл.  (2 дет./1п.)</t>
  </si>
  <si>
    <t>Спускание краев дет. к/п, счёт, связка (ТШ - 4уч., выв.- 8уч., стр.- 4уч.)</t>
  </si>
  <si>
    <t>Откл. антибактер. стельки от бумаги, накл.на стельку, разглаж.</t>
  </si>
  <si>
    <t>Вырубка подошвы из резины, счёт (ПВГ-8-О)</t>
  </si>
  <si>
    <t>Нанесение клея НТ на клиновидный каблук с двух сторон, сушка</t>
  </si>
  <si>
    <t>Клеймение размеров на подошве</t>
  </si>
  <si>
    <t>Вырубка болванок из резины, счет</t>
  </si>
  <si>
    <t>Двоение резиновых болванок на клин. каблук, счет, связка</t>
  </si>
  <si>
    <t>Шлифование поверхности клиновидного каблука</t>
  </si>
  <si>
    <t>Надсекание переднего края клиновидного каблука</t>
  </si>
  <si>
    <t>Прессование сдублиров. подошв</t>
  </si>
  <si>
    <t>Активация клеевой пленки, дублирование</t>
  </si>
  <si>
    <r>
      <t xml:space="preserve">Нанесение клея НТ на вкладную стельку с бахт. стороны, осн. стельку на </t>
    </r>
    <r>
      <rPr>
        <b/>
        <i/>
        <sz val="12"/>
        <rFont val="Arial Narrow"/>
        <family val="2"/>
        <charset val="204"/>
      </rPr>
      <t>ширину обворачивания (пяточной части)</t>
    </r>
    <r>
      <rPr>
        <sz val="12"/>
        <rFont val="Arial Narrow"/>
        <family val="2"/>
        <charset val="204"/>
      </rPr>
      <t>, сушка</t>
    </r>
  </si>
  <si>
    <t>Обворачивание стельки (пяточ.части)</t>
  </si>
  <si>
    <t xml:space="preserve">И Т О Г О :        </t>
  </si>
  <si>
    <r>
      <t xml:space="preserve">на сборку заготовки  туфель домашних женских, мужских </t>
    </r>
    <r>
      <rPr>
        <sz val="12"/>
        <color indexed="12"/>
        <rFont val="Arial Narrow"/>
        <family val="2"/>
        <charset val="204"/>
      </rPr>
      <t xml:space="preserve">мод. </t>
    </r>
    <r>
      <rPr>
        <b/>
        <sz val="12"/>
        <color indexed="12"/>
        <rFont val="Arial Narrow"/>
        <family val="2"/>
        <charset val="204"/>
      </rPr>
      <t>0426, 0326</t>
    </r>
  </si>
  <si>
    <t xml:space="preserve">с открытой пяточной частью  строчечно-клеевого метода крепления </t>
  </si>
  <si>
    <t>Наклеивание укр. тесьмы на м.ремень, подрам.ремень (4 уч./1п.), разрезка тесьмы</t>
  </si>
  <si>
    <t>Нанесение клея НК ремень, велькро мягкое, жесткое, сушка, дублировка (10 дет./1 п.)</t>
  </si>
  <si>
    <t>Строчка канта ремня с одновр. обрезкой к/п, "вилькро" н/а и вручную, закреп. шва, обрезка ниток</t>
  </si>
  <si>
    <t>Нанесение клея НК на край подрамн.ремней,сушка,надевание рамки,дублир 6 дет.</t>
  </si>
  <si>
    <t>Нанесение клея на латекс, вставку с одной стороны, сушка, отклеивание латекса от бумаги, наклеивание на вставку, дублир.латекса с верхом</t>
  </si>
  <si>
    <t>Нанесение клея на союзку, к/п, вставку по краю, сушка, дубл., околачивание</t>
  </si>
  <si>
    <t>Строчка канта союзки согласно образца, обрезка ниток (2д./1п.)</t>
  </si>
  <si>
    <t xml:space="preserve">Настрачивание подрамочных ремней на заготовку,(2 уч./1 п.)   </t>
  </si>
  <si>
    <t>Настрачивание ремней на заготовку по разметке, (2д./1п.)</t>
  </si>
  <si>
    <t>Нанесение клея НТ на союзку, подкладку, подносок с одной стороны, сушка, дубл.</t>
  </si>
  <si>
    <t>Пристрачивание подпяточника к стельке, закреп. шва, обрезка ниток</t>
  </si>
  <si>
    <t xml:space="preserve">И Т О Г О:                    </t>
  </si>
  <si>
    <t>мод. 0402,0426</t>
  </si>
  <si>
    <t>1 вересня 2020 року</t>
  </si>
  <si>
    <t>мод.2141</t>
  </si>
  <si>
    <t>Раскрой хрома на дет. верха (38 д.)</t>
  </si>
  <si>
    <r>
      <t>Раскрой к/п на прессе</t>
    </r>
    <r>
      <rPr>
        <b/>
        <sz val="12"/>
        <rFont val="Arial Narrow"/>
        <family val="2"/>
        <charset val="204"/>
      </rPr>
      <t xml:space="preserve"> </t>
    </r>
    <r>
      <rPr>
        <sz val="12"/>
        <rFont val="Arial Narrow"/>
        <family val="2"/>
        <charset val="204"/>
      </rPr>
      <t xml:space="preserve"> (4д./1п.) </t>
    </r>
  </si>
  <si>
    <t>Выравнивание деталей верха (38 дет./1п.)</t>
  </si>
  <si>
    <t>Спускание краев дет. верха (стр.-36уч., выворотка-4уч., ТШ-4уч. 2 дет по кругу)- 46 уч.</t>
  </si>
  <si>
    <r>
      <t>Спускание краев дет.трикотаж.</t>
    </r>
    <r>
      <rPr>
        <b/>
        <sz val="12"/>
        <rFont val="Arial Narrow"/>
        <family val="2"/>
        <charset val="204"/>
      </rPr>
      <t xml:space="preserve"> меха</t>
    </r>
    <r>
      <rPr>
        <sz val="12"/>
        <rFont val="Arial Narrow"/>
        <family val="2"/>
        <charset val="204"/>
      </rPr>
      <t xml:space="preserve"> ( ТШ-4уч/1пару.)</t>
    </r>
  </si>
  <si>
    <r>
      <t xml:space="preserve">Раскрой латекса в 2 сл. на дет. </t>
    </r>
    <r>
      <rPr>
        <b/>
        <sz val="12"/>
        <rFont val="Arial Narrow"/>
        <family val="2"/>
        <charset val="204"/>
      </rPr>
      <t xml:space="preserve">м.канта </t>
    </r>
    <r>
      <rPr>
        <sz val="12"/>
        <rFont val="Arial Narrow"/>
        <family val="2"/>
        <charset val="204"/>
      </rPr>
      <t>(2 д./1п.)</t>
    </r>
  </si>
  <si>
    <t>Раскрой ленты "вилькро" в 2 слоя,компл.,связка (6 заст./1пара)-спарен.резак</t>
  </si>
  <si>
    <t>Разруб термопл.материала в 2 слоя на задники</t>
  </si>
  <si>
    <t>Разруб термопл.материала в 2 слоя на подноски</t>
  </si>
  <si>
    <t>Спускание краев термопл.задников</t>
  </si>
  <si>
    <r>
      <t>Окрашивание краев дет. верха</t>
    </r>
    <r>
      <rPr>
        <b/>
        <sz val="12"/>
        <rFont val="Arial Narrow"/>
        <family val="2"/>
        <charset val="204"/>
      </rPr>
      <t xml:space="preserve"> - 38дет.</t>
    </r>
  </si>
  <si>
    <t xml:space="preserve">Разруб картона на осн.стельку </t>
  </si>
  <si>
    <t>Разруб картона в 2сл. на п/стельку, стельку вкладную</t>
  </si>
  <si>
    <t>Спускание п\стельки в гелен.части</t>
  </si>
  <si>
    <t>Раазруб коробочного картона на каркасы в 2 слоя</t>
  </si>
  <si>
    <t>Нанесение клея НК на картонную,трикотажную,меховую стельку,сушка,дублирование</t>
  </si>
  <si>
    <t>Раскрой хрома на детали образцов кожи,компл, связка (1дет/1пара)</t>
  </si>
  <si>
    <t>Начальник ТЛ__________________В.М.Иващенко</t>
  </si>
  <si>
    <t>Начальник цеха_________</t>
  </si>
  <si>
    <t>И.П.Голуб</t>
  </si>
  <si>
    <t>Начальник ПЭС ____________________  А.Г.Хоменко</t>
  </si>
  <si>
    <t>Инженер-технолог____________________________</t>
  </si>
  <si>
    <t>с 01 сентября 2020 года</t>
  </si>
  <si>
    <r>
      <t xml:space="preserve">на сборку заготовки ботинок для школьников   </t>
    </r>
    <r>
      <rPr>
        <sz val="12"/>
        <color rgb="FF0000FF"/>
        <rFont val="Arial Narrow"/>
        <family val="2"/>
        <charset val="204"/>
      </rPr>
      <t xml:space="preserve">мод. </t>
    </r>
    <r>
      <rPr>
        <b/>
        <sz val="12"/>
        <color rgb="FF0000FF"/>
        <rFont val="Arial Narrow"/>
        <family val="2"/>
        <charset val="204"/>
      </rPr>
      <t>2141</t>
    </r>
  </si>
  <si>
    <t>Стачивание подкл. под союзку с мех. подкладкой под берцы швом "зиг-заг" , закреп. шва, обрезка ниток</t>
  </si>
  <si>
    <t>сх 137 2128</t>
  </si>
  <si>
    <t>Наклеивание деталей подблочника на укреп. тесьму встык, разрезка тесьмы ( 4 дет./1п.)</t>
  </si>
  <si>
    <t>сх 137 2129</t>
  </si>
  <si>
    <t>сх 137 2130</t>
  </si>
  <si>
    <r>
      <t xml:space="preserve">Настрачивание </t>
    </r>
    <r>
      <rPr>
        <b/>
        <sz val="12"/>
        <rFont val="Arial Narrow"/>
        <family val="2"/>
        <charset val="204"/>
      </rPr>
      <t xml:space="preserve"> </t>
    </r>
    <r>
      <rPr>
        <sz val="12"/>
        <rFont val="Arial Narrow"/>
        <family val="2"/>
        <charset val="204"/>
      </rPr>
      <t>подблочника на текст.подкладку, закреп. шва, обрезка ниток (4уч./1п.)</t>
    </r>
  </si>
  <si>
    <t>сх 137 2131</t>
  </si>
  <si>
    <t>ЯЯЯЯЯЯЯ</t>
  </si>
  <si>
    <t>Стачивание текст. подкладки по ЗШ тачным швом, (2 уч./1п)</t>
  </si>
  <si>
    <t>Наклеивание укр. тесьмы на ремни,подрамочник,петлю на "язык",ЗНР 16уч.,разрезка тесьмы</t>
  </si>
  <si>
    <t>сх442</t>
  </si>
  <si>
    <t>Настрачивание петли  на язык согл. образца, (4уч./1п.)</t>
  </si>
  <si>
    <t>сх.109</t>
  </si>
  <si>
    <t>Стачивание язычка с текст. подкладкой по верхнему канту, закреп. шва, обрезка ниток (2уч./1п.)</t>
  </si>
  <si>
    <r>
      <t xml:space="preserve">Нанесение клея НК на язык ,текст.подкладку, сушка, </t>
    </r>
    <r>
      <rPr>
        <i/>
        <sz val="12"/>
        <rFont val="Arial Narrow"/>
        <family val="2"/>
        <charset val="204"/>
      </rPr>
      <t xml:space="preserve"> выворачивание, формирование канта, дублир.,околачивание</t>
    </r>
  </si>
  <si>
    <t>Строчка канта языка,согласно образца, обрезка ниток, закрепление шва (2дет./1п.)</t>
  </si>
  <si>
    <t>Настрачивание "языка" на узел подкладки (2 уч./1п.), закреп. шва, обрезка ниток</t>
  </si>
  <si>
    <t>Нанесение клея НК на союзку, обсоюзку, берцы по краю, сушка, дублировка (8дет./1п.)</t>
  </si>
  <si>
    <t>Настрачивание обсоюзки на союзку, берцы 2-я парал. строчками согл. образца (6 уч./1п.), закрепление шва, обрезка ниток.</t>
  </si>
  <si>
    <t>сх 422 0713</t>
  </si>
  <si>
    <r>
      <t>Нанесение клея 9400 на вилку</t>
    </r>
    <r>
      <rPr>
        <b/>
        <sz val="12"/>
        <rFont val="Arial Narrow"/>
        <family val="2"/>
        <charset val="204"/>
      </rPr>
      <t xml:space="preserve">, заготовку </t>
    </r>
    <r>
      <rPr>
        <sz val="12"/>
        <rFont val="Arial Narrow"/>
        <family val="2"/>
        <charset val="204"/>
      </rPr>
      <t>по краю, сушка, дублировка(12уч./пара),околачивание.</t>
    </r>
  </si>
  <si>
    <r>
      <t>Настрачивание вилки</t>
    </r>
    <r>
      <rPr>
        <b/>
        <sz val="12"/>
        <rFont val="Arial Narrow"/>
        <family val="2"/>
        <charset val="204"/>
      </rPr>
      <t xml:space="preserve"> </t>
    </r>
    <r>
      <rPr>
        <sz val="12"/>
        <rFont val="Arial Narrow"/>
        <family val="2"/>
        <charset val="204"/>
      </rPr>
      <t>на узел союзка- берцы,согл. образца,закреп.шва,обр-ка ниток</t>
    </r>
  </si>
  <si>
    <t>Стачивание надблочника  по ЗШ, закреп.шва, обрезка ниток</t>
  </si>
  <si>
    <t>сх.137</t>
  </si>
  <si>
    <t>Разглаживание ЗШ</t>
  </si>
  <si>
    <t>Нанесение клея НК на мягкий кант, надблочник по краю, сушка, дублиров. (4уч./1п.), околачивание</t>
  </si>
  <si>
    <t>Настрачивание надблочника на мягкий кант, закреп.шва, обрезка ниток</t>
  </si>
  <si>
    <t xml:space="preserve">Нанесение клея 9400 на ЗНР  по краю, надблочник, ЗШ, сушка, дублирование, околачивание </t>
  </si>
  <si>
    <t>Настрачивание ЗНР П-обр строчкой, закреп. шва,обрезка ниток</t>
  </si>
  <si>
    <t>Нанесение клея НК на задинку, берцы по краю, сушка, дублир., околачивание</t>
  </si>
  <si>
    <t>Настрачивание задинки на заготовку 2 парал. строчками, закреп.шва, обрезка ниток</t>
  </si>
  <si>
    <t>Нанесение клея 9400 на ремни,велькро "мягкое" "жесткое",сушка,дублир,18 уч.</t>
  </si>
  <si>
    <t>Строчка канта ремней 2 паралел. стр.6 дет.</t>
  </si>
  <si>
    <t>Стачивание текст.подкл.с заготовкой по верхн.краю 2уч. пара</t>
  </si>
  <si>
    <t>Нанесение клея на верхн.край мягкого канта под загибку ,сушка,заагибание,околачивание</t>
  </si>
  <si>
    <t>Нанесение клея НК на верх,текст.подкладку по верхн.канту,вилку,сушка,прокладывание латекса,выворачивание заготовки,формирование канта,дублир.верха с подкладкой</t>
  </si>
  <si>
    <t>сх137</t>
  </si>
  <si>
    <t>Строчка канта заготовки согл образца,обраб.излишков кп</t>
  </si>
  <si>
    <t>Настрачивание ремней на заготовку по схеме         закр.шва,обр.ниток, 6дет. пара</t>
  </si>
  <si>
    <t xml:space="preserve">Настрачивание подрамочных ремней на заготовку      обр строчкой,6дет. пара   </t>
  </si>
  <si>
    <t>Обрезка излишков кп</t>
  </si>
  <si>
    <t>Продевание ЧПР,застегивание 6 шт.пара</t>
  </si>
  <si>
    <t>Закрепление "языка" на заготовку согл.образца,закр.шва,обраб.ниток</t>
  </si>
  <si>
    <r>
      <t xml:space="preserve">на раскрой и обработку  ботинок дошкольных </t>
    </r>
    <r>
      <rPr>
        <b/>
        <sz val="12"/>
        <color indexed="12"/>
        <rFont val="Arial Narrow"/>
        <family val="2"/>
        <charset val="204"/>
      </rPr>
      <t xml:space="preserve"> мод. 1345</t>
    </r>
  </si>
  <si>
    <t>Спускание краев дет.верха (стр-22уч., выв- 2уч.,союзка 2дт.-6 перехв.,12уч.)</t>
  </si>
  <si>
    <t>Раскрой ватина на простилку в 2 сл.</t>
  </si>
  <si>
    <t>Нанесение клея НТ на п/стельку, стельку, сушка, дублирование</t>
  </si>
  <si>
    <t>Нанесение клея НК на картонные и трикотажн.мех. стельки, сушка, дублирование</t>
  </si>
  <si>
    <t>Раскрой хрома на детали образцов кожи, компл., связка  (1д./1п.)</t>
  </si>
  <si>
    <r>
      <t>на сборку заготовки ботинок  дошкольных</t>
    </r>
    <r>
      <rPr>
        <sz val="12"/>
        <color indexed="12"/>
        <rFont val="Arial Narrow"/>
        <family val="2"/>
        <charset val="204"/>
      </rPr>
      <t xml:space="preserve"> </t>
    </r>
    <r>
      <rPr>
        <b/>
        <sz val="12"/>
        <color indexed="12"/>
        <rFont val="Arial Narrow"/>
        <family val="2"/>
        <charset val="204"/>
      </rPr>
      <t>мод. 1345</t>
    </r>
  </si>
  <si>
    <t>Настрачивание отделочной тесьмы, согласно образца, на язык (2дет./1п.)</t>
  </si>
  <si>
    <t>Строчка канта языка, обрезка излишков ТП.</t>
  </si>
  <si>
    <t>Настрачивание языка (ТП) (2 уч./1п.)</t>
  </si>
  <si>
    <t xml:space="preserve">Строчка канта ремней 2-мя парал.стр. (4д./1п.), обрезка излишков, "вилькро" </t>
  </si>
  <si>
    <t xml:space="preserve">Наклеивание берцев на тесьму встык по ЗШ,  разрезка тесьмы </t>
  </si>
  <si>
    <t>Наклеивание деталей подблочника на укреп. тесьму встык, разрезка тесьмы (4д./1п.)</t>
  </si>
  <si>
    <t xml:space="preserve">Наклеивание укреп. тесьмы на язычк (2д./1п.), разрезка тесьмы </t>
  </si>
  <si>
    <t>Нанесение клея на декор.тесьму, сушка, изгот.петли, нанесение клеяна ЗШ берцев, петлю.сушка, дубл.</t>
  </si>
  <si>
    <t>Настрачивание "петли" на берцы П-обр.стр. (2уч./1п.)</t>
  </si>
  <si>
    <t>Нанесение клея 9400 на ремни, "вилькро" мягкое, жесткое, сушка, дублирование (12д./1п.)</t>
  </si>
  <si>
    <t>Настрачивание берцев на мягкий кант, согласно образца (2уч./1п.)</t>
  </si>
  <si>
    <t>Настрачивание берцев на союзку 2-хряд. стр.  (4уч./1п.)</t>
  </si>
  <si>
    <t>Настрачивание "вилки" на отрезную деталь, закреп. шва, обрезка ниток (2уч./1п.)</t>
  </si>
  <si>
    <t>Окрашивание  краев дет. верха  (26 д./1п.)</t>
  </si>
  <si>
    <t>Нанесение клея 9400 на вилку, узел "союзка берцы", сушка, дублировка</t>
  </si>
  <si>
    <r>
      <t>Настрачивание вилки</t>
    </r>
    <r>
      <rPr>
        <b/>
        <sz val="12"/>
        <rFont val="Arial Narrow"/>
        <family val="2"/>
        <charset val="204"/>
      </rPr>
      <t xml:space="preserve"> </t>
    </r>
    <r>
      <rPr>
        <sz val="12"/>
        <rFont val="Arial Narrow"/>
        <family val="2"/>
        <charset val="204"/>
      </rPr>
      <t>на узел союзка- берцы (2уч./1п.)</t>
    </r>
  </si>
  <si>
    <t>Нанесение клея НК на задинку, берцы, сушка, дублирование (2уч./1п.)</t>
  </si>
  <si>
    <t>Нанесение клея на союзку, обсоюзку, сушка, дублировка (2уч./1п.)</t>
  </si>
  <si>
    <t>сх.442</t>
  </si>
  <si>
    <t>Стачивание верха с подкладкой по верхнему краю, закрепление шва</t>
  </si>
  <si>
    <t>сх442, сх.472</t>
  </si>
  <si>
    <t>Нанесение клея НК по верхн.канту под загибку, сушка, загибание, околачивание</t>
  </si>
  <si>
    <t>сх.437</t>
  </si>
  <si>
    <t xml:space="preserve"> Нанесение клея НК на мягкий кант, ТП, подблочники, латекс, сушка, выкладывание латекса, выворачивание, формирование канта, дублирование верха с ТП</t>
  </si>
  <si>
    <t>Строчка канта заготовки согл. образца, обраб. излишков к/п, ТП</t>
  </si>
  <si>
    <t>Закрепление языка (2уч./1п.)</t>
  </si>
  <si>
    <t>Обрезка излишков п/п, ТП</t>
  </si>
  <si>
    <t>сх.472</t>
  </si>
  <si>
    <t>с  25 сентября 2020 года</t>
  </si>
  <si>
    <t>Стачивание ТП под берцы с ТП под союзку швом "зиг-заг" (4уч./1п.)</t>
  </si>
  <si>
    <t>Нанесение клея НК на язык, ТП под язык,сушка, дубл., прокладывание тесьмы между верхом и прокладкой</t>
  </si>
  <si>
    <t xml:space="preserve">Настрачивание подблочников на тесьму, закрепление шва, обрезка ниток </t>
  </si>
  <si>
    <t>Нанесение клея 9400 на мягкий кант, берцы, союзку, сушка, дубл. (8д./1п.)</t>
  </si>
  <si>
    <t>Настрачивание подблочников на МП (4уч./1п.)</t>
  </si>
  <si>
    <t>Настрачивание обсоюзки на союзку</t>
  </si>
  <si>
    <t>Раскрой меха искуственного на детали подкладки в 2 слоя (10д./1п.)</t>
  </si>
  <si>
    <t>Спускание краев деталей искуст.меха (ТШ-4уч.)</t>
  </si>
  <si>
    <t xml:space="preserve">на раскрой и обработку деталей верха ботинок школьных </t>
  </si>
  <si>
    <t>мод.2012</t>
  </si>
  <si>
    <t>Раскрой к/п на прессе (6 д./1п.)</t>
  </si>
  <si>
    <t xml:space="preserve"> Выравнивание деталей к/п (6 д./1п.)</t>
  </si>
  <si>
    <t>Раскрой меха искуственного на детали подкладки в 2 слоя (8д./1п.)</t>
  </si>
  <si>
    <t>Спускание краев дет.верха (стр-32уч., выворотка- 4уч., ТШ-4уч./1п.)</t>
  </si>
  <si>
    <t>Спускание краев деталей меха (стр.-14уч., ТШ-4уч., затяжка-6уч.)</t>
  </si>
  <si>
    <t>Спускание краев дет. к/п (выворотка- 2уч./1п.)</t>
  </si>
  <si>
    <t>Раскрой латекса в 2 сл. на дет. м.канта (2д./1п)</t>
  </si>
  <si>
    <t>Разруб картона в 1 слой на основ. стельку</t>
  </si>
  <si>
    <t xml:space="preserve"> Спускание п/стельки в геленочной части</t>
  </si>
  <si>
    <t xml:space="preserve"> Разруб картона на вкладную стельку в 2 слоя</t>
  </si>
  <si>
    <t>Разруб ватина на простилку в 2 сл.</t>
  </si>
  <si>
    <t xml:space="preserve"> Разруб коробочного картона на каркасы в 2 слоя</t>
  </si>
  <si>
    <t>Нанесение клея НТ на картонную, меховую стельку, сушка, дублирование</t>
  </si>
  <si>
    <t>И Т О Г О :           мод. 2012</t>
  </si>
  <si>
    <t>з 01 сентября 2020 г.</t>
  </si>
  <si>
    <t>с  01 сентября 2020 года</t>
  </si>
  <si>
    <r>
      <t>на сборку заготовки ботинок  школьных</t>
    </r>
    <r>
      <rPr>
        <sz val="12"/>
        <color indexed="12"/>
        <rFont val="Arial Narrow"/>
        <family val="2"/>
        <charset val="204"/>
      </rPr>
      <t xml:space="preserve"> "девочка" </t>
    </r>
    <r>
      <rPr>
        <b/>
        <sz val="12"/>
        <color indexed="12"/>
        <rFont val="Arial Narrow"/>
        <family val="2"/>
        <charset val="204"/>
      </rPr>
      <t>мод. 2012</t>
    </r>
  </si>
  <si>
    <t xml:space="preserve">Наклеивание укреп. тесьмы на ремни (2д./1п.), разрезка тесьмы </t>
  </si>
  <si>
    <t>Настрачивание МП под язык на МП под союзку</t>
  </si>
  <si>
    <t>Настрачивание к/п на язык по верхнему краю</t>
  </si>
  <si>
    <t xml:space="preserve">Стачивание меховой подкладки по ЗШ тачным швом </t>
  </si>
  <si>
    <t>Настрачивание штаферки на мех.подкл. (4уч./1п.)</t>
  </si>
  <si>
    <t>сх.447</t>
  </si>
  <si>
    <t>сх.476</t>
  </si>
  <si>
    <t>Стачивание берцев по ЗШ тачным швом., закр.шва (2уч./1п.)</t>
  </si>
  <si>
    <t>Разглаживание деталей по ЗШ с одновременным прокладыванием тесьмы, раз-ка тесьмы</t>
  </si>
  <si>
    <t>Нанесение клея НК на берцы по нижнему краю, задинку, сушка, дублирование, околачивание</t>
  </si>
  <si>
    <t>Настрачивание задинки на берцы согласно образца 2-мя парал.строчками</t>
  </si>
  <si>
    <t>Нанесение клея НК на берцы по верхнему краю, мягкий кант, сушка, дублирование, околачивание (4уч./1п.)</t>
  </si>
  <si>
    <t>Настрачивание берцев на мягкий кант, закр.шва,обрезка ниток (4уч.1п.)</t>
  </si>
  <si>
    <t>Нанесение клея НК на берцы ,надблочник, сушка, дубл. (4д./1п.)</t>
  </si>
  <si>
    <t>Настрачивание надблочников на берцы, закр.шва,обрезка ниток (4уч./1п.)</t>
  </si>
  <si>
    <t>Нанесение клея НК на край банта перемычку., сушка, изготовление банта</t>
  </si>
  <si>
    <t>Нанесение клея 9400 на берцы, бант, сушка, дублировка</t>
  </si>
  <si>
    <t>Настрачивание банта на берцы согласно образца, закрепление банта, обр-ка ниток (4уч./1п.)</t>
  </si>
  <si>
    <t>Обрезка излишков застежки молния, заплавление концов (2уч./1п.)</t>
  </si>
  <si>
    <t>Нанесение клея НК на берцы по линии разреза под застежку "молния", застежку "молния", сушка, дублирование, загибка концов "молнии"</t>
  </si>
  <si>
    <t>Строчка канта берцев согл. образца, закр.ниток, обрезка излишков к/п, мех.подкладки</t>
  </si>
  <si>
    <t>Настрачивание петли на "язык" согл.образца (4уч./1п.), закрепл.шва, обрезка ниток</t>
  </si>
  <si>
    <t>Нанесение клея НК на язык, мех.подкладку, сушка, дубл., околачивание</t>
  </si>
  <si>
    <t>Строчка канта языка согласно образца, закреп. шва, обрезка излишков к/п, мех.подкладки</t>
  </si>
  <si>
    <t>Пробивание отверст. в берцах, вставка, расклепывание блочек (20шт./1п.)</t>
  </si>
  <si>
    <t>Настрачивание берцевна "язык" Г-образной строчкой согласно образца (4уч./1п.)</t>
  </si>
  <si>
    <t>Настрачивание союзки на узел "язык-берцы" согласно образца 2-мя пар.строчками, закр.шва, обрезка ниток</t>
  </si>
  <si>
    <t>Нанесение клея на НК на союзку, берцы "язык", по нижнему краю, сушка, дублирование , околачивание</t>
  </si>
  <si>
    <t>Обрезка излишков к/п, мех. подкладки</t>
  </si>
  <si>
    <t>Пробивка перфорации союзки, задника машиной (128 уд./1п.)</t>
  </si>
  <si>
    <t>Пробивка перфорации союзки, задника ручная (128 уд./1п.)</t>
  </si>
  <si>
    <t>Нанесение клея НК на МП, подблочник, надблочник, мягкий кант, под выворотку, латекс, сушка, выворачивание, формирование канта, дублирование верха с подкладкой</t>
  </si>
  <si>
    <t>Раскрой термобязи в 4 слоя (8дет./1п.)</t>
  </si>
  <si>
    <t>Дублирование термобязи (8дет./1п.)</t>
  </si>
  <si>
    <t>Добавлено операции 43422, 43423 24.11.2020</t>
  </si>
  <si>
    <t>з "01" сентября 2020 р.</t>
  </si>
  <si>
    <t>Раскрой типор в 4 слоя (2 дет./1п.)</t>
  </si>
  <si>
    <t>Наклеивание типор на детали верха (2дет./1п.), отклеивание от бумаги</t>
  </si>
  <si>
    <t>Добавлено операции 42528, 42529 24.11.2020</t>
  </si>
  <si>
    <r>
      <t xml:space="preserve">Раскрой к/п на прессе  </t>
    </r>
    <r>
      <rPr>
        <b/>
        <sz val="12"/>
        <rFont val="Arial Narrow"/>
        <family val="2"/>
        <charset val="204"/>
      </rPr>
      <t>(2 дет./1пар.)</t>
    </r>
  </si>
  <si>
    <r>
      <t>Раскрой хрома на дет. верха</t>
    </r>
    <r>
      <rPr>
        <b/>
        <sz val="12"/>
        <rFont val="Arial Narrow"/>
        <family val="2"/>
        <charset val="204"/>
      </rPr>
      <t xml:space="preserve"> </t>
    </r>
    <r>
      <rPr>
        <sz val="12"/>
        <rFont val="Arial Narrow"/>
        <family val="2"/>
        <charset val="204"/>
      </rPr>
      <t xml:space="preserve"> (8 дет./1пар.)</t>
    </r>
  </si>
  <si>
    <t>Раскрой термобязи (цербер) под дет. союзки (2д./1пар.)</t>
  </si>
  <si>
    <t>Спускание краев дет.верха (ТШ-4уч.)</t>
  </si>
  <si>
    <t>Раскрой эластичной ленты в 2 слоя (4д./1п.)</t>
  </si>
  <si>
    <t xml:space="preserve">Дублирование термобязи на детали союзки (2дет./1пар.) </t>
  </si>
  <si>
    <t>Раскрой ватина на дет. простилки в 2 слоя (кожа)</t>
  </si>
  <si>
    <t>Разруб термопласт. материала в 2 слоя на задники</t>
  </si>
  <si>
    <t>Нанесение клея НТ на п/стельку, стельку в пят.-гелен. части, сушка, дублирование</t>
  </si>
  <si>
    <t>Наклеиавание геленка из латекса на стельку, отклеивание от бумаги</t>
  </si>
  <si>
    <t>Нанесение клеевой пленки на вкладную стельку из к/п, разглаживание, комплектовка</t>
  </si>
  <si>
    <t>Тиснение фирм. знака "Берегиня" на вкл. стельке с фольгой</t>
  </si>
  <si>
    <t>Раскрой хрома на дет. образцов кожи. компл., связка (1д./1п.)</t>
  </si>
  <si>
    <t>мод.0776 (бисквитка)</t>
  </si>
  <si>
    <t>с 01.12.2020</t>
  </si>
  <si>
    <t>И Т О Г О :                  мод. 0776 (бисквитка)</t>
  </si>
  <si>
    <r>
      <t xml:space="preserve">на сборку заготовки туфель      </t>
    </r>
    <r>
      <rPr>
        <sz val="12"/>
        <color rgb="FF0000FF"/>
        <rFont val="Arial Narrow"/>
        <family val="2"/>
        <charset val="204"/>
      </rPr>
      <t xml:space="preserve"> мод. </t>
    </r>
    <r>
      <rPr>
        <b/>
        <sz val="12"/>
        <color rgb="FF0000FF"/>
        <rFont val="Arial Narrow"/>
        <family val="2"/>
        <charset val="204"/>
      </rPr>
      <t>0776 (бисквитка)</t>
    </r>
  </si>
  <si>
    <t>Окантовка деталей тесьмой союзка, берцы (4уч./1п.)</t>
  </si>
  <si>
    <t>Пробивание перфорации союзка (2уч./1п.)</t>
  </si>
  <si>
    <r>
      <t>Разметка деталей верха (перфорация) (</t>
    </r>
    <r>
      <rPr>
        <b/>
        <i/>
        <sz val="12"/>
        <rFont val="Arial Narrow"/>
        <family val="2"/>
        <charset val="204"/>
      </rPr>
      <t>спец. заказ</t>
    </r>
    <r>
      <rPr>
        <sz val="12"/>
        <rFont val="Arial Narrow"/>
        <family val="2"/>
        <charset val="204"/>
      </rPr>
      <t>)</t>
    </r>
  </si>
  <si>
    <r>
      <t xml:space="preserve">Настрачивание к/кармана на </t>
    </r>
    <r>
      <rPr>
        <b/>
        <sz val="12"/>
        <rFont val="Arial Narrow"/>
        <family val="2"/>
        <charset val="204"/>
      </rPr>
      <t>КП</t>
    </r>
    <r>
      <rPr>
        <sz val="12"/>
        <rFont val="Arial Narrow"/>
        <family val="2"/>
        <charset val="204"/>
      </rPr>
      <t xml:space="preserve"> под берцы, закреп. шва, обрезка ниток</t>
    </r>
  </si>
  <si>
    <t>Дублирование термобязи на союзку</t>
  </si>
  <si>
    <t>Запайка концов ниток, тесьмы</t>
  </si>
  <si>
    <t>И Т О Г О :                       мод. 0776 (бисквитка)</t>
  </si>
  <si>
    <t>ИТОГО                 мод.0776 (бисквитка)</t>
  </si>
  <si>
    <t>м.0776 (бисквитка)</t>
  </si>
  <si>
    <t>на раскрой и обработку деталей верха ботинок школьных</t>
  </si>
  <si>
    <t>мод.2142 (мал.), мод.2042 (дев.)</t>
  </si>
  <si>
    <r>
      <t>Раскрой хрома на дет. верха (26 д./1п.)</t>
    </r>
    <r>
      <rPr>
        <b/>
        <sz val="12"/>
        <rFont val="Arial Narrow"/>
        <family val="2"/>
        <charset val="204"/>
      </rPr>
      <t xml:space="preserve"> мод.2142</t>
    </r>
  </si>
  <si>
    <r>
      <t>Раскрой хрома на дет. верха (18 д./1п.)</t>
    </r>
    <r>
      <rPr>
        <b/>
        <sz val="12"/>
        <rFont val="Arial Narrow"/>
        <family val="2"/>
        <charset val="204"/>
      </rPr>
      <t xml:space="preserve"> мод.2042</t>
    </r>
  </si>
  <si>
    <r>
      <t xml:space="preserve">Выравнивание деталей верха (26 дет./1п.) </t>
    </r>
    <r>
      <rPr>
        <b/>
        <sz val="12"/>
        <rFont val="Arial Narrow"/>
        <family val="2"/>
        <charset val="204"/>
      </rPr>
      <t>мод.2142</t>
    </r>
  </si>
  <si>
    <r>
      <t xml:space="preserve">Выравнивание деталей верха (18 дет./1п.) </t>
    </r>
    <r>
      <rPr>
        <b/>
        <sz val="12"/>
        <rFont val="Arial Narrow"/>
        <family val="2"/>
        <charset val="204"/>
      </rPr>
      <t>мод.2042</t>
    </r>
  </si>
  <si>
    <r>
      <t>Спускание краев дет. верха (стр.-18уч., выворотка-4уч., ТШ-4уч. 2 дет по кругу)</t>
    </r>
    <r>
      <rPr>
        <b/>
        <sz val="12"/>
        <rFont val="Arial Narrow"/>
        <family val="2"/>
        <charset val="204"/>
      </rPr>
      <t xml:space="preserve"> мод.2142</t>
    </r>
  </si>
  <si>
    <r>
      <t xml:space="preserve">Спускание краев дет. верха (стр.-14уч., выворотка-4уч., ТШ-4уч. 2 дет по кругу) </t>
    </r>
    <r>
      <rPr>
        <b/>
        <sz val="12"/>
        <rFont val="Arial Narrow"/>
        <family val="2"/>
        <charset val="204"/>
      </rPr>
      <t>мод.2042</t>
    </r>
  </si>
  <si>
    <t>Раскрой меха полу/шерсть на детали подкладки в 2 слоя (10д./1п.)</t>
  </si>
  <si>
    <t>Спускание краев дет. подкладки ( ТШ-4уч/1п. под строчку -4д./1п. под затяжку -6 уч./1п.)</t>
  </si>
  <si>
    <t>Раскрой типара (подблочник) в 4 слоя (2 д./1п.)</t>
  </si>
  <si>
    <t>Наклеивание типара, отклеивание от бумаги</t>
  </si>
  <si>
    <r>
      <t>Окрашивание краев дет. верха</t>
    </r>
    <r>
      <rPr>
        <b/>
        <sz val="12"/>
        <rFont val="Arial Narrow"/>
        <family val="2"/>
        <charset val="204"/>
      </rPr>
      <t xml:space="preserve"> </t>
    </r>
    <r>
      <rPr>
        <sz val="12"/>
        <rFont val="Arial Narrow"/>
        <family val="2"/>
        <charset val="204"/>
      </rPr>
      <t xml:space="preserve">(26д./1п.) </t>
    </r>
    <r>
      <rPr>
        <b/>
        <sz val="12"/>
        <rFont val="Arial Narrow"/>
        <family val="2"/>
        <charset val="204"/>
      </rPr>
      <t>мод.2142</t>
    </r>
  </si>
  <si>
    <t>Спускание п/стельки в гелен.части</t>
  </si>
  <si>
    <t>Нанесение клея НТ на п/стельку, стельку в пят.-геленочной части, сушка, дублирование</t>
  </si>
  <si>
    <t xml:space="preserve">Раскрой ватина на детали простилки в 2 слоя </t>
  </si>
  <si>
    <t>Раазруб коробочного картона на каркасы в 2 слоя (4шт./1п.)</t>
  </si>
  <si>
    <t>Нанесение клея НК на картонную, меховую стельку, сушка, дублирование</t>
  </si>
  <si>
    <t>Раскрой хрома на детали образцов кожи,компл, связка (1д./1п.)</t>
  </si>
  <si>
    <r>
      <t>Окрашивание краев дет. верха</t>
    </r>
    <r>
      <rPr>
        <b/>
        <sz val="12"/>
        <rFont val="Arial Narrow"/>
        <family val="2"/>
        <charset val="204"/>
      </rPr>
      <t xml:space="preserve"> </t>
    </r>
    <r>
      <rPr>
        <sz val="12"/>
        <rFont val="Arial Narrow"/>
        <family val="2"/>
        <charset val="204"/>
      </rPr>
      <t xml:space="preserve">(18д./1п.) </t>
    </r>
    <r>
      <rPr>
        <b/>
        <sz val="12"/>
        <rFont val="Arial Narrow"/>
        <family val="2"/>
        <charset val="204"/>
      </rPr>
      <t>мод.2042</t>
    </r>
  </si>
  <si>
    <t>Раскрой поролона в 2 сл. на дет. м.канта (2 д./1п.)</t>
  </si>
  <si>
    <t>ИТОГО:                  мод.2142 (мал.)</t>
  </si>
  <si>
    <t xml:space="preserve">                              мод.2042 (дев.)</t>
  </si>
  <si>
    <r>
      <t xml:space="preserve">на сборку заготовки ботинок для школьников   </t>
    </r>
    <r>
      <rPr>
        <b/>
        <sz val="12"/>
        <rFont val="Arial Narrow"/>
        <family val="2"/>
        <charset val="204"/>
      </rPr>
      <t>мод.2142 (мал.), мод.2042 (дев.)</t>
    </r>
  </si>
  <si>
    <t>Разметка деталей верха 10д./1п.</t>
  </si>
  <si>
    <t>Нанесение клея НК на союзку, обсоюзку, берцы, сушка, дублировка (6д./1п.), околачивание</t>
  </si>
  <si>
    <t xml:space="preserve">Настрачивание обсоюзки на союзку, берцы 2-я парал. строчками согл. образца </t>
  </si>
  <si>
    <t>Настрачивание наруж.берцев на внутр.  2-я парал. строчками</t>
  </si>
  <si>
    <t>Настрачивание наруж.+внутр.берцы на узел "союзка-берцы" одной строчкой</t>
  </si>
  <si>
    <t>Нанесение клея НК на узел "берцы-союзки", наруж.берцы, внутр.берцы по краю, сушка, дублир., околачивание</t>
  </si>
  <si>
    <t>Нанесение клея НК на задинку по краю, берцы по боковому краю, сушка, дублир., околачивание</t>
  </si>
  <si>
    <t>Стачивание деталей берцев  по ЗШ тачным швом, закреп.шва</t>
  </si>
  <si>
    <t>Разглаживание ЗШ с одновременным прокладыванием тесьмы, раз-ка тесьмы</t>
  </si>
  <si>
    <t>Настрачивание задинки на берцы  2-я парал. строчками</t>
  </si>
  <si>
    <t>Настрачивание петли  на язык согл. образца, (4уч./1п.), закрепление строчек</t>
  </si>
  <si>
    <t>Стачивание язычка с подкладкой под язык по верхнему канту</t>
  </si>
  <si>
    <t>Загибка краев деталей "языка", околачивание</t>
  </si>
  <si>
    <t>Нанесение клея НК на язык, подкладку, сушка,  выворачивание, формирование канта, дублир.верха с подкладкой, околачивание</t>
  </si>
  <si>
    <t>Строчка канта языка,согласно образца, обрезка излишков ТП</t>
  </si>
  <si>
    <t>Стачивание ТП под союзку с ТП под берцы швом "зиг-заг" (4уч./1п.)</t>
  </si>
  <si>
    <t>Наклеивание подблочников на тесьму встык, разрезка тесьмы ( 4 дет./1п.)</t>
  </si>
  <si>
    <t>Настрачивание подблочников на тесьму (2уч./1п.)</t>
  </si>
  <si>
    <r>
      <t xml:space="preserve">Настрачивание </t>
    </r>
    <r>
      <rPr>
        <b/>
        <sz val="12"/>
        <rFont val="Arial Narrow"/>
        <family val="2"/>
        <charset val="204"/>
      </rPr>
      <t xml:space="preserve"> </t>
    </r>
    <r>
      <rPr>
        <sz val="12"/>
        <rFont val="Arial Narrow"/>
        <family val="2"/>
        <charset val="204"/>
      </rPr>
      <t>подблочников на ТП (2д./1п.)</t>
    </r>
  </si>
  <si>
    <t>Стачивание ТП по ЗШ, закреп.шва</t>
  </si>
  <si>
    <t>Настрачивание "языка" на ТП (2 уч./1п.), закреп. шва</t>
  </si>
  <si>
    <t>Стачивание ТП с заготовкой по верхн.краю (2уч./1 п.)</t>
  </si>
  <si>
    <t>Нанесение клея на верхн.край мягкого канта под загибку, сушка, загибание, околачивание</t>
  </si>
  <si>
    <r>
      <t>Нанесение клея НК на верх, ТП, поролон, подблочник, сушка, выкладывание поролона,</t>
    </r>
    <r>
      <rPr>
        <i/>
        <sz val="12"/>
        <rFont val="Arial Narrow"/>
        <family val="2"/>
        <charset val="204"/>
      </rPr>
      <t xml:space="preserve"> выворачивание заготовки, формирование канта, дублир.верха с ТП, околачивание</t>
    </r>
  </si>
  <si>
    <t>Строчка канта заготовки согласно образца, обрезка излишков кп</t>
  </si>
  <si>
    <r>
      <t xml:space="preserve">Пробивание отверстий, вставка, расклепывание блочек (20шт./1п.) </t>
    </r>
    <r>
      <rPr>
        <b/>
        <sz val="12"/>
        <rFont val="Arial Narrow"/>
        <family val="2"/>
        <charset val="204"/>
      </rPr>
      <t>мод.2042</t>
    </r>
  </si>
  <si>
    <r>
      <t xml:space="preserve">Наклеивание укр. тесьмы на ремни, подрам. ремень (8д./1п.), разрезка тесьмы </t>
    </r>
    <r>
      <rPr>
        <b/>
        <sz val="12"/>
        <rFont val="Arial Narrow"/>
        <family val="2"/>
        <charset val="204"/>
      </rPr>
      <t>мод.2142</t>
    </r>
  </si>
  <si>
    <r>
      <t xml:space="preserve">Нанесение клея НК на ремни, велькро "мягкое", "жесткое", сушка, дублировка (12д./1п.) </t>
    </r>
    <r>
      <rPr>
        <b/>
        <sz val="12"/>
        <rFont val="Arial Narrow"/>
        <family val="2"/>
        <charset val="204"/>
      </rPr>
      <t>мод.2142</t>
    </r>
  </si>
  <si>
    <r>
      <t>Строчка канта ремней 2 паралел.строчками (4д./1п.), обрезка излишков велькро</t>
    </r>
    <r>
      <rPr>
        <b/>
        <sz val="12"/>
        <rFont val="Arial Narrow"/>
        <family val="2"/>
        <charset val="204"/>
      </rPr>
      <t xml:space="preserve"> мод.2142</t>
    </r>
  </si>
  <si>
    <r>
      <t>Нанесение клея НК на край подрамочного ремня, сушка, надевание рамки, дублиров. (4д./1п.)</t>
    </r>
    <r>
      <rPr>
        <b/>
        <sz val="12"/>
        <rFont val="Arial Narrow"/>
        <family val="2"/>
        <charset val="204"/>
      </rPr>
      <t xml:space="preserve"> мод.2142</t>
    </r>
  </si>
  <si>
    <r>
      <t xml:space="preserve">Настрачивание ремней на заготовку по схеме (4д./1п.) </t>
    </r>
    <r>
      <rPr>
        <b/>
        <sz val="12"/>
        <rFont val="Arial Narrow"/>
        <family val="2"/>
        <charset val="204"/>
      </rPr>
      <t>мод.2142</t>
    </r>
  </si>
  <si>
    <r>
      <t xml:space="preserve">Настрачивание подрамочных ремней на заготовку по схеме (4д./1п.) </t>
    </r>
    <r>
      <rPr>
        <b/>
        <sz val="12"/>
        <rFont val="Arial Narrow"/>
        <family val="2"/>
        <charset val="204"/>
      </rPr>
      <t xml:space="preserve">мод.2142  </t>
    </r>
  </si>
  <si>
    <t>Закрепление "языка" на заготовку согл.образца, (2уч./1п.) закреп.шва</t>
  </si>
  <si>
    <r>
      <t>Продевание ЧПР в ремни (4д./1п.),застегивание</t>
    </r>
    <r>
      <rPr>
        <b/>
        <sz val="12"/>
        <rFont val="Arial Narrow"/>
        <family val="2"/>
        <charset val="204"/>
      </rPr>
      <t xml:space="preserve"> мод.2142</t>
    </r>
  </si>
  <si>
    <t>м.0506 (кеды)</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</si>
  <si>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VO44</t>
    </r>
  </si>
  <si>
    <t>Раскрой хрома на дет. верха в 1 слой. компл., связка (6 д./1п.)</t>
  </si>
  <si>
    <t>Раскрой резинки в 2 слоя. компл., связка (2 д./1п.)</t>
  </si>
  <si>
    <r>
      <t xml:space="preserve">ИТОГО:                  </t>
    </r>
    <r>
      <rPr>
        <b/>
        <sz val="12"/>
        <color rgb="FF0000FF"/>
        <rFont val="Arial Narrow"/>
        <family val="2"/>
        <charset val="204"/>
      </rPr>
      <t>модель VO44</t>
    </r>
  </si>
  <si>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модель VO44</t>
    </r>
  </si>
  <si>
    <t>Разметка резинки (4уч./1п.)</t>
  </si>
  <si>
    <t>Строчка канта дет. союзки, закр.шва, обрезка ниток (4уч./1п.)</t>
  </si>
  <si>
    <t>Нанесение клея НК на задинку, резинку, сушка</t>
  </si>
  <si>
    <t>Выворачивание деталей задинки, вставка резинки и дублирование</t>
  </si>
  <si>
    <t>Околачивание деталей задинки</t>
  </si>
  <si>
    <t>Строчка канта задинки согласно образца, закр.шва, обрезка ниток</t>
  </si>
  <si>
    <r>
      <t xml:space="preserve">ИТОГО:                                            </t>
    </r>
    <r>
      <rPr>
        <b/>
        <sz val="12"/>
        <color rgb="FF0000FF"/>
        <rFont val="Arial Narrow"/>
        <family val="2"/>
        <charset val="204"/>
      </rPr>
      <t>модель VO44</t>
    </r>
  </si>
  <si>
    <t>Раскрой хрома на дет. верха в 1 слой. компл., связка (8 д./1п.)</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</si>
  <si>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СВ34</t>
    </r>
  </si>
  <si>
    <r>
      <t xml:space="preserve">ИТОГО:                  </t>
    </r>
    <r>
      <rPr>
        <b/>
        <sz val="12"/>
        <color rgb="FF0000FF"/>
        <rFont val="Arial Narrow"/>
        <family val="2"/>
        <charset val="204"/>
      </rPr>
      <t>модель СВ34</t>
    </r>
  </si>
  <si>
    <t>Подбор, запуск кроя на поток, контроль качества кроя, счет, комплектовка, Ведение пооперационного учета сборки загот., компл., подача и забор сборочных партий с раб. мест, заполнение учетных карт</t>
  </si>
  <si>
    <t>Запайка концов ниток, чистка заготовок, комплектовка заготовок в произв. партии, контроль качества, сдача заготовок в кладовую</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</si>
  <si>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СВ62</t>
    </r>
  </si>
  <si>
    <r>
      <t xml:space="preserve">ИТОГО:                  </t>
    </r>
    <r>
      <rPr>
        <b/>
        <sz val="12"/>
        <color rgb="FF0000FF"/>
        <rFont val="Arial Narrow"/>
        <family val="2"/>
        <charset val="204"/>
      </rPr>
      <t>модель СВ62</t>
    </r>
  </si>
  <si>
    <t>Раскрой хрома на дет. верха в 1 слой. компл., связка (2 д./1п.)</t>
  </si>
  <si>
    <t>Раскрой эластичной резинки в 2 слоя. компл., связка (4 д./1п.)</t>
  </si>
  <si>
    <r>
      <t xml:space="preserve">ИТОГО:                                            </t>
    </r>
    <r>
      <rPr>
        <b/>
        <sz val="12"/>
        <color rgb="FF0000FF"/>
        <rFont val="Arial Narrow"/>
        <family val="2"/>
        <charset val="204"/>
      </rPr>
      <t>модель СВ34</t>
    </r>
  </si>
  <si>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СВ34</t>
    </r>
  </si>
  <si>
    <t>Подбор, запуск кроя на поток, контроль качества кроя, счет, комплектовка, ведение пооперационного учета сборки загот., компл., подача и забор сборочных партий с раб. мест, заполнение учетных карт</t>
  </si>
  <si>
    <t>Нанесение клея К-90 на союзку, ремень, "вилькро" мягкое, сушка, дублирование (6д./1п.)</t>
  </si>
  <si>
    <t>Строчка канта внутренней дет. союзки с одновремен.обстрачиванием "вилькро", закр.шва, обрезка ниток (4уч./1п.)</t>
  </si>
  <si>
    <t>Строчка канта наружной дет. союзки, закр.шва, обрезка ниток (2уч./1п.)</t>
  </si>
  <si>
    <t>Настрачивание "вилькро" жесткого на дет.союзки по схеме, закр.шва, обрезка ниток (6уч./1п.)</t>
  </si>
  <si>
    <t>Пробивка отверстий для вставки украшений (2шт./1п.), вставка ножки хольнитена, надевание шляпки (2шт./1п.), расклепывание хольнитена (2шт./1п.)</t>
  </si>
  <si>
    <t>Обрезка излишков "вилькро" мягкое вручную (3уч./1п.)</t>
  </si>
  <si>
    <t>Запайка концов ниток, чистка заготовок, застегивание "вилькро" (6д./1п.), комплектовка заготовок в произв. партии, контроль качества, сдача заготовок в кладовую</t>
  </si>
  <si>
    <t>Спускание деталей верха по монтажной кромке под затяжку (8 уч./1п.)</t>
  </si>
  <si>
    <r>
      <t xml:space="preserve">ИТОГО:                                            </t>
    </r>
    <r>
      <rPr>
        <b/>
        <sz val="12"/>
        <color rgb="FF0000FF"/>
        <rFont val="Arial Narrow"/>
        <family val="2"/>
        <charset val="204"/>
      </rPr>
      <t>модель СВ62</t>
    </r>
  </si>
  <si>
    <t>Разметка эласт. резинки по шаблону (4д./1п.)</t>
  </si>
  <si>
    <t>Наклеивание нейлоновой тесьмы на дет.запяточного ремня, обрезка излишков тесьмы</t>
  </si>
  <si>
    <t>Нанесение клея НК на союзку, подкладку, сушка, дублирование</t>
  </si>
  <si>
    <t xml:space="preserve">Выравнивание деталей запяточного ремня по толщине (4 дет./1п.) </t>
  </si>
  <si>
    <t>Раскрой подкладки на дет.союзки в 4 слоя, компл., связка (2д./1п.)</t>
  </si>
  <si>
    <t>Спускание краев дет. верха ТШ (2уч./1п.)</t>
  </si>
  <si>
    <t>Спускание деталей верха по монтажной кромке при толщине хрома 1,7-1,8</t>
  </si>
  <si>
    <t>с 01.01.2021</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</si>
  <si>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СВ66</t>
    </r>
  </si>
  <si>
    <t>Раскрой хрома на дет. верха в 1 слой. компл., связка (12 д./1п.)</t>
  </si>
  <si>
    <t>Раскрой ленты "вилькро" в 2 слоя, компл., связка (2 заст./1п.)</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</si>
  <si>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СВ66</t>
    </r>
  </si>
  <si>
    <t>Нанесение клея К-90 на запяточный ремень (4 уч.), "вилькро" мягкое (2 уч.), эласт. резинку (2  уч.), сушка, дублирование</t>
  </si>
  <si>
    <t>Строчка канта зап. ремня, с одновременным пристрач. эласт. резинки, "вилькро"</t>
  </si>
  <si>
    <t>Наснесение клея К-90 на верхнюю союзку по нижнему краю, нижнюю союзку по верх. краю, сушка, дублирование</t>
  </si>
  <si>
    <t>Строчка канта нижней союзки</t>
  </si>
  <si>
    <t>Вставка украшений (2шт./1п.), вставка ножки хольнитена, надевание шляпки (2шт./1п.), расклепывание хольнитена (2шт./1п.)</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</si>
  <si>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LK08</t>
    </r>
  </si>
  <si>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LK08</t>
    </r>
  </si>
  <si>
    <t>Раскрой ремня на детали верха (2 д./1п.)</t>
  </si>
  <si>
    <t>Строчка канта союзки по всему периметру</t>
  </si>
  <si>
    <t>Разметка тесьмы по лекалу</t>
  </si>
  <si>
    <t>Наклеивание укрепляющей тесьмы на подрамочник (2 уч./1п.)</t>
  </si>
  <si>
    <t>Нанесение клея на подрамочник, ремень (2уч.), деталь задинки (4 уч.), надевание рамки, сушка, дублирование</t>
  </si>
  <si>
    <t>Строчка канта задинки, пристрачивание подр. Ремня (2 д/1п.)</t>
  </si>
  <si>
    <t>Нанесение клея на "вилькро"мягкое, ремень, кор. ремень, сушка, дублирование</t>
  </si>
  <si>
    <t>Строчка канта ремня согл. образца с одновр. пристач. мягкого "вилькро"</t>
  </si>
  <si>
    <t>Настрачивание жесткого вилькро на задинку с одновр. пристрач. ремня</t>
  </si>
  <si>
    <t>Обрезка излиш. "вилькро" и ниток</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</si>
  <si>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AM19</t>
    </r>
  </si>
  <si>
    <t>Раскрой ленты "вилькро" в 2 слоя, комп. связка (6 з./1п.)</t>
  </si>
  <si>
    <t>Спускание краев дет. Верха под сборку, ремень (2уч./1п.)</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</si>
  <si>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AM19</t>
    </r>
  </si>
  <si>
    <t>Нанесение клея К-90 на "вилькро" мягкое, сушка, дублирование (6д./1п.)</t>
  </si>
  <si>
    <t>Нанесение клея на запят. ремень, внутр. дет. союзки, сушка, дублирование (4д./1п.)</t>
  </si>
  <si>
    <t>Нанесение клея на вилькро жесткое, сушка, дублирование (6д./1п.)</t>
  </si>
  <si>
    <t>Строчка канта заготовки согл. образц.</t>
  </si>
  <si>
    <t>Обрезка излишков "вилькро" мягкое вручную (6уч./1п.)</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</si>
  <si>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0608</t>
    </r>
  </si>
  <si>
    <t>Раскрой ленты "вилькро" в 2 слоя, компл., связка (6 заст./1п.)</t>
  </si>
  <si>
    <t>Раскрой ленты "вилькро" в 2 слоя, компл., связка (4 заст./1п.)</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</si>
  <si>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0608</t>
    </r>
  </si>
  <si>
    <t>Стачивание деталей по ЗШ точн. Швом</t>
  </si>
  <si>
    <t>Нанесение клея К-90 на союзку, "вилькро" мягкое, сушка, дублирование</t>
  </si>
  <si>
    <t>Строчка канта заготовки с одновремен. обстрачиванием "вилькро" мягкое, закр.шва, обрезка ниток</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</si>
  <si>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СВ62</t>
    </r>
  </si>
  <si>
    <t>Строчка декорат.линий на дет.союзки, закр.шва, перетягивание, обрезка нитей</t>
  </si>
  <si>
    <t>Нанесение клея К-90 на подкладку, эласт. резинку, дет. союзки, резинку по краю, сушка, дублирование (4д./1п.)</t>
  </si>
  <si>
    <t>Строчка верхнего канта дет. союзки закр.шва, обрезка ниток (2уч./1п.)</t>
  </si>
  <si>
    <t>Стачивание вытачки на союзке тачным швом, закр.шва, обрезка ниток (2уч./1п.)</t>
  </si>
  <si>
    <t>Околачивание ПШ  (2уч./1п.)</t>
  </si>
  <si>
    <t>Строчка декорат. линий на дет.союзки, закр.шва, перетягивание, обрезка нитей (4 уч./1 п.)</t>
  </si>
  <si>
    <t>Настрачивание "вилькро" жесткого на заготовку с одновр. Обстраичв. канта, закр.шва, обрезка ниток</t>
  </si>
  <si>
    <t>Обрезка излишков "вилькро" мягкое вручную</t>
  </si>
  <si>
    <t>Запайка концов ниток, чистка заготовок, застегивание "вилькро" (4д./1п.), комплектовка заготовок в произв. партии, контроль качества, сдача заготовок в кладовую</t>
  </si>
  <si>
    <r>
      <t xml:space="preserve">ИТОГО:                                            </t>
    </r>
    <r>
      <rPr>
        <b/>
        <sz val="12"/>
        <color rgb="FF0000FF"/>
        <rFont val="Arial Narrow"/>
        <family val="2"/>
        <charset val="204"/>
      </rPr>
      <t>модель 0608</t>
    </r>
  </si>
  <si>
    <r>
      <t xml:space="preserve">ИТОГО:                  </t>
    </r>
    <r>
      <rPr>
        <b/>
        <sz val="12"/>
        <color rgb="FF0000FF"/>
        <rFont val="Arial Narrow"/>
        <family val="2"/>
        <charset val="204"/>
      </rPr>
      <t>модель 0608</t>
    </r>
  </si>
  <si>
    <r>
      <t xml:space="preserve">ИТОГО:                                            </t>
    </r>
    <r>
      <rPr>
        <b/>
        <sz val="12"/>
        <color rgb="FF0000FF"/>
        <rFont val="Arial Narrow"/>
        <family val="2"/>
        <charset val="204"/>
      </rPr>
      <t>модель AM19</t>
    </r>
  </si>
  <si>
    <r>
      <t xml:space="preserve">ИТОГО:                  </t>
    </r>
    <r>
      <rPr>
        <b/>
        <sz val="12"/>
        <color rgb="FF0000FF"/>
        <rFont val="Arial Narrow"/>
        <family val="2"/>
        <charset val="204"/>
      </rPr>
      <t>модель AM19</t>
    </r>
  </si>
  <si>
    <r>
      <t xml:space="preserve">ИТОГО:                                            </t>
    </r>
    <r>
      <rPr>
        <b/>
        <sz val="12"/>
        <color rgb="FF0000FF"/>
        <rFont val="Arial Narrow"/>
        <family val="2"/>
        <charset val="204"/>
      </rPr>
      <t>модель LK08</t>
    </r>
  </si>
  <si>
    <r>
      <t xml:space="preserve">ИТОГО:                  </t>
    </r>
    <r>
      <rPr>
        <b/>
        <sz val="12"/>
        <color rgb="FF0000FF"/>
        <rFont val="Arial Narrow"/>
        <family val="2"/>
        <charset val="204"/>
      </rPr>
      <t>модель LK08</t>
    </r>
  </si>
  <si>
    <r>
      <t xml:space="preserve">ИТОГО:                                            </t>
    </r>
    <r>
      <rPr>
        <b/>
        <sz val="12"/>
        <color rgb="FF0000FF"/>
        <rFont val="Arial Narrow"/>
        <family val="2"/>
        <charset val="204"/>
      </rPr>
      <t>модель СВ66</t>
    </r>
  </si>
  <si>
    <r>
      <t xml:space="preserve">ИТОГО:                  </t>
    </r>
    <r>
      <rPr>
        <b/>
        <sz val="12"/>
        <color rgb="FF0000FF"/>
        <rFont val="Arial Narrow"/>
        <family val="2"/>
        <charset val="204"/>
      </rPr>
      <t>модель СВ66</t>
    </r>
  </si>
  <si>
    <t>Спускание краев деталей верха ТШ (4 уч./1п.)</t>
  </si>
  <si>
    <t>Спускание краев дет. верха под сборку задинки и петли под рамку (4уч./1п.)</t>
  </si>
  <si>
    <t>Раскрой подкладки на деталь союзки в 4 слоя, комп., связка (2уч./1п.)</t>
  </si>
  <si>
    <t>Нанесение клея на союзку, сушка, дублир. с подкладк.</t>
  </si>
  <si>
    <t>Нанесение клея на жесткое вилькро, ремень из тесьмы, сушка, дублир.</t>
  </si>
  <si>
    <t>Раскрой ткани из конопли в 2 слоя на дет. стельки, копмл. связк. (2 д./1п.)</t>
  </si>
  <si>
    <t>Раскрой ткани х/б в 4 слоя на дет. стельки, копмл., связк. (2 д./1п.)</t>
  </si>
  <si>
    <t>Разруб кортона абсорбента в 2 слоя на дет. стельки (2 д./1п.)</t>
  </si>
  <si>
    <t>Нанесение клеевой пленки на стельку из кортона с 1-ой стороны</t>
  </si>
  <si>
    <t>Налеивание стельки из х/б на кортон, разглаж., компл.</t>
  </si>
  <si>
    <t>Нанесение клеевой пленки на стельку из кортона с 2-ой стороны</t>
  </si>
  <si>
    <t>Налеивание стельки из конопли на кортон, разглаж., компл.</t>
  </si>
  <si>
    <t>Обстрачивание стельки по кругу на шв. машине Strobel, обрезка ниток, компл., счет.</t>
  </si>
  <si>
    <r>
      <t xml:space="preserve">ИТОГО:                                            </t>
    </r>
    <r>
      <rPr>
        <b/>
        <sz val="12"/>
        <color rgb="FF0000FF"/>
        <rFont val="Arial Narrow"/>
        <family val="2"/>
        <charset val="204"/>
      </rPr>
      <t>модель</t>
    </r>
  </si>
  <si>
    <t>на раскрой и сборку стелькт (муж. жен. детс.) из давал. сырья</t>
  </si>
  <si>
    <r>
      <t xml:space="preserve">на раскрой и обработку деталей верха туфель летних </t>
    </r>
    <r>
      <rPr>
        <b/>
        <sz val="12"/>
        <rFont val="Arial Narrow"/>
        <family val="2"/>
        <charset val="204"/>
      </rPr>
      <t xml:space="preserve">СП"РИФ" </t>
    </r>
    <r>
      <rPr>
        <b/>
        <sz val="12"/>
        <color rgb="FF0000FF"/>
        <rFont val="Arial Narrow"/>
        <family val="2"/>
        <charset val="204"/>
      </rPr>
      <t>модель 06D3</t>
    </r>
  </si>
  <si>
    <r>
      <t xml:space="preserve">ИТОГО:                  </t>
    </r>
    <r>
      <rPr>
        <b/>
        <sz val="12"/>
        <color rgb="FF0000FF"/>
        <rFont val="Arial Narrow"/>
        <family val="2"/>
        <charset val="204"/>
      </rPr>
      <t>модель 06D3</t>
    </r>
  </si>
  <si>
    <t>с 01.02.2021</t>
  </si>
  <si>
    <r>
      <t xml:space="preserve">на сборку заготовок туфель летних </t>
    </r>
    <r>
      <rPr>
        <b/>
        <sz val="12"/>
        <rFont val="Arial Narrow"/>
        <family val="2"/>
        <charset val="204"/>
      </rPr>
      <t>СП"РИФ"</t>
    </r>
    <r>
      <rPr>
        <sz val="12"/>
        <color rgb="FF0000FF"/>
        <rFont val="Arial Narrow"/>
        <family val="2"/>
        <charset val="204"/>
      </rPr>
      <t xml:space="preserve"> </t>
    </r>
    <r>
      <rPr>
        <b/>
        <sz val="12"/>
        <color rgb="FF0000FF"/>
        <rFont val="Arial Narrow"/>
        <family val="2"/>
        <charset val="204"/>
      </rPr>
      <t>модель 06D3</t>
    </r>
  </si>
  <si>
    <r>
      <t xml:space="preserve">ИТОГО:                                            </t>
    </r>
    <r>
      <rPr>
        <b/>
        <sz val="12"/>
        <color rgb="FF0000FF"/>
        <rFont val="Arial Narrow"/>
        <family val="2"/>
        <charset val="204"/>
      </rPr>
      <t>модель 06D3</t>
    </r>
  </si>
  <si>
    <t>Рскрой элас. резин. р 2 слоя, компл., связка (2 д/ 1п.)</t>
  </si>
  <si>
    <t>Спускание краёв деталей верха под сбоку загот. и по монт. кромке (14 уч./1п.)</t>
  </si>
  <si>
    <t>Разметка эласт. резинки по шаблону (2д./1п.)</t>
  </si>
  <si>
    <t>Нанесение клея К-90 на мягкое "вилькро" (4д.) , союзку, ЧПР, резинку (4 уч./1п.), ремень (2уч./1п.), сушка, дублирование по образцу</t>
  </si>
  <si>
    <t>Стачивание дет. верха по ЗШ</t>
  </si>
  <si>
    <t>Околачивание дет. задинки</t>
  </si>
  <si>
    <t>Строчка канта союзки, настрачивание жест. "вилькро"</t>
  </si>
  <si>
    <t>Строчка канта ЧПР (2д./1п.)</t>
  </si>
  <si>
    <t>Строчка канта задинки согл. Образца, пристр. жесткого "вилькро", обстрач. Резинки</t>
  </si>
  <si>
    <t>Обстрач. "окон", пристрач. жест. "вилькро" согл. образца</t>
  </si>
  <si>
    <t>Вставка украш., надеван. шляпки, расклеп. хольнитена</t>
  </si>
  <si>
    <t>Застег. сюзок, ремней</t>
  </si>
  <si>
    <t>Запайка концов ниток, чистка загот., компл. загото. в произв. партии, контр. качест., сдача загот. на склад</t>
  </si>
  <si>
    <t>Раскрой хрома на дет. верха в 1 слой. компл., связка (14 д./1п.)</t>
  </si>
  <si>
    <t>Застегивание ремней (2 шт./1п.)</t>
  </si>
  <si>
    <t>Продевание ремня в рамку</t>
  </si>
  <si>
    <t>Запайка ремней из тесьмы (4 уч./1 п.)</t>
  </si>
  <si>
    <t>Спускание краев дет. верха под сборку "ремень" (2уч./1п.) и союзка (4 уч./1 п.)</t>
  </si>
  <si>
    <t>Нанесение клея К-90 эласт. резинку (6 уч.), союзку по внутр. краю (4 уч.), кор. запят. ремень (4 уч.), сушка, дублирование</t>
  </si>
  <si>
    <t xml:space="preserve">Строчка канта верха и обстрач. резинки "окон" союзки с одновмрем. пристач. корот. запят. ремня, </t>
  </si>
  <si>
    <t>Околачивание 2 уч/п</t>
  </si>
  <si>
    <t>на раскрой и обработку деталей верха сапог</t>
  </si>
  <si>
    <r>
      <t xml:space="preserve">мужских  </t>
    </r>
    <r>
      <rPr>
        <sz val="14"/>
        <color rgb="FF0000FF"/>
        <rFont val="Arial Narrow"/>
        <family val="2"/>
        <charset val="204"/>
      </rPr>
      <t>мод."SOLDEN"</t>
    </r>
  </si>
  <si>
    <t>Раскрой хрома на дет. верха,30 д./1п. (14дет. верх + 16д. петля)</t>
  </si>
  <si>
    <t>Спускание краев дет. верха по кругу  (30д./п.)</t>
  </si>
  <si>
    <t>Выравнивание деталей верха (петля) 16шт/1п</t>
  </si>
  <si>
    <t>Раскрой подкладки под язык в 4 слоя (2д./1п.)</t>
  </si>
  <si>
    <t>Раскрой подкладки дублированной в 2 слоя под берцы, (4д./п.)</t>
  </si>
  <si>
    <t>Спускание краев дет. подкладки под берцы (стр.12уч./1п.)</t>
  </si>
  <si>
    <t>Раскрой латекса в 2 слоя на дет. язык (2 д./1п.)</t>
  </si>
  <si>
    <t>Раскрой ткани с плащевки на дет. верха в 4 сл. (4д./1п.)</t>
  </si>
  <si>
    <r>
      <t>Разруб термопл. материала в 5 слоев на</t>
    </r>
    <r>
      <rPr>
        <b/>
        <sz val="14"/>
        <rFont val="Arial Narrow"/>
        <family val="2"/>
        <charset val="204"/>
      </rPr>
      <t xml:space="preserve"> </t>
    </r>
    <r>
      <rPr>
        <sz val="14"/>
        <rFont val="Arial Narrow"/>
        <family val="2"/>
        <charset val="204"/>
      </rPr>
      <t xml:space="preserve">задники </t>
    </r>
  </si>
  <si>
    <r>
      <t>Раскрой м/п под задинку (спанбонд) в 4сл</t>
    </r>
    <r>
      <rPr>
        <b/>
        <sz val="14"/>
        <rFont val="Arial Narrow"/>
        <family val="2"/>
        <charset val="204"/>
      </rPr>
      <t xml:space="preserve"> </t>
    </r>
    <r>
      <rPr>
        <sz val="14"/>
        <rFont val="Arial Narrow"/>
        <family val="2"/>
        <charset val="204"/>
      </rPr>
      <t xml:space="preserve"> (2д./1п.)</t>
    </r>
  </si>
  <si>
    <t>Дублирование термо. задника, м/п (спанбонд) на дет.верха (4д./1п.)</t>
  </si>
  <si>
    <t>ИТОГО:                        мод."SOLDEN"</t>
  </si>
  <si>
    <t>Начальник ТЛ ________________</t>
  </si>
  <si>
    <t>Начальник ПЭС _________________</t>
  </si>
  <si>
    <t xml:space="preserve">Т Е Х Н О Л О Г И Ч Е С К А Я      С Х Е М А   №  </t>
  </si>
  <si>
    <t>12.04.2021г.</t>
  </si>
  <si>
    <t>Ведение учета сб. заготовки, комплектовка, подача и забор сб. партий с раб. мест, заполнение учетных карт</t>
  </si>
  <si>
    <t>Разметка деталей верха (32 уч./п.)</t>
  </si>
  <si>
    <t>Отклеивание украшений от бумаги. Дубл на язык (2д./1п.)</t>
  </si>
  <si>
    <t>Настрачивание украшения на "язык", закреп. шва, обрезка ниток (2уч./1п.)</t>
  </si>
  <si>
    <t>Нанесение клея НК на "язык", т/язык, сушка, дублирование (2д./п.)</t>
  </si>
  <si>
    <t>Настрачивание "языка" на т/язык, закреп. шва, обрезка ниток (2уч./1п.)</t>
  </si>
  <si>
    <t>Стачивание "языка" с подкладкой по верхнему краю, закреп. шва, обрезка ниток (2уч./1п.)</t>
  </si>
  <si>
    <t>Отклеивание от бумаги латекса 4уч., прокладывание на язык, выворачивание, формирование канта, 2д./п.</t>
  </si>
  <si>
    <t>Нанесение клея на верхний край т. "языка", сушка, загибание, околачавание (4уч./п.) (боковой край)</t>
  </si>
  <si>
    <t>Обстраивание языка, согласно образца , обрезка излишков ТП (4уч./п.)</t>
  </si>
  <si>
    <t>Нанесение клея на отделку 1, сушка, дублирование 2д./п.</t>
  </si>
  <si>
    <t>Настрачивание отделки на т "язык", закрепление шва, обрезка ниток 2 д./1п</t>
  </si>
  <si>
    <t>Строчка декоративных линий (8уч./п.) 2 параллельные строчки, перетяжка нитей 16уч./п.</t>
  </si>
  <si>
    <t>Нанесение клея на подрамочные ремни, сушка, дублирование, на голенище по разметке (16д,/п.)</t>
  </si>
  <si>
    <t>Настрачивания подрамочных ремней на голенище, согласно образца, закрепление шва, обрезка ниток (16д./1п.)</t>
  </si>
  <si>
    <t>Настрачивание украшения на задинку, закр. шва,  обрезка ниток (2уч./1п.)</t>
  </si>
  <si>
    <t>Стачивание т.подкладки по ЗШ швом зиг-заг, закр. шва, обрезка ниток (2уч./1п.)</t>
  </si>
  <si>
    <t>Нанесение клея на голенище 4д./п., подкл по всей площади, бок, край т."языка", сушка, дублирование, выкладывание языка, околачивание</t>
  </si>
  <si>
    <t>Нанесение клея на подрамочные ремни, сушка, надевание рамки, дублирование(16д,/п.)</t>
  </si>
  <si>
    <t>Строчка переднего края голенища 2уч./п.,  закр. шва, обрезка ниток, обрезка излишков подкладки</t>
  </si>
  <si>
    <t>Стачивание голенища по верхнему канту с окантовочной лентой 2уч./п., загибание бокового края 4уч./п., закр. шва, обрезка ниток, вставка этикетки</t>
  </si>
  <si>
    <t xml:space="preserve">Строчка канта голенища, заворачивание окантовочной ленты, 2уч./п.,  обрезка  излишков окантовочной ленты </t>
  </si>
  <si>
    <t>Нанесение клея на задинку ,т/п, сушка,дублирован. (2д./1п.)</t>
  </si>
  <si>
    <t>Настрачивание задинки на голенище  2-мя пар. строчками, закреп.шва, обрезка ниток (2д./1п.)</t>
  </si>
  <si>
    <t>Нанесение клея на задний наружный ремень, загибание петли, т/п, сушка, дублир. (2д./п.)</t>
  </si>
  <si>
    <t>Настрачивание заднего наружного ремня на голенище 2-мя пар. строчками, закреп. шва, обрезка ниток (2д./п.)</t>
  </si>
  <si>
    <t>Нанесение клея НК на отделку 2, загибание петли, передний нижний край языка, сушка,дублирован. (2д./1п.)</t>
  </si>
  <si>
    <t>Настрачивание отделки 2 согласно образца 2-мя пар. строчками закреп. шва, обрезка ниток (2д./п.)</t>
  </si>
  <si>
    <t xml:space="preserve">Настрачивание т.языка на подкладку (боковой край),4уч/пара </t>
  </si>
  <si>
    <t xml:space="preserve">Пробивание отверстий, вставка блочек,раклепывание 4 шт/пара </t>
  </si>
  <si>
    <t>Обрезка излишков подкладки (язык по краю голенища), верхний кант</t>
  </si>
  <si>
    <t xml:space="preserve">Запайка концов ниток </t>
  </si>
  <si>
    <t>Строчка бокового края голенища 2уч/1п</t>
  </si>
  <si>
    <t>Нанесение клея на задинку,т/п по всей площади, сушка, дублирование</t>
  </si>
  <si>
    <t>И Т О Г О :                  мод."SOLDEN"</t>
  </si>
  <si>
    <r>
      <t xml:space="preserve">на сборку заготовки сапог мужских   </t>
    </r>
    <r>
      <rPr>
        <sz val="12"/>
        <color rgb="FF0070C0"/>
        <rFont val="Arial Narrow"/>
        <family val="2"/>
        <charset val="204"/>
      </rPr>
      <t>мод."SOLDEN"</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</si>
</sst>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
    <numFmt numFmtId="165" formatCode="0.000"/>
    <numFmt numFmtId="166" formatCode="\ * #,##0.00&quot;р. &quot;;\-* #,##0.00&quot;р. &quot;;\ * \-#&quot;р. &quot;;@\ "/>
    <numFmt numFmtId="167" formatCode="#,##0.000"/>
    <numFmt numFmtId="168" formatCode="[$-F800]dddd\,\ mmmm\ dd\,\ yyyy"/>
    <numFmt numFmtId="169" formatCode="#,##0.0000"/>
    <numFmt numFmtId="170" formatCode="0.0"/>
  </numFmts>
  <fonts count="137" x14ac:knownFonts="1">
    <font>
      <sz val="10"/>
      <name val="Arial Cyr"/>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u/>
      <sz val="10"/>
      <color indexed="12"/>
      <name val="Arial Cyr"/>
      <family val="2"/>
      <charset val="204"/>
    </font>
    <font>
      <sz val="12"/>
      <name val="Times New Roman"/>
      <family val="1"/>
      <charset val="204"/>
    </font>
    <font>
      <b/>
      <sz val="12"/>
      <name val="Times New Roman"/>
      <family val="1"/>
      <charset val="204"/>
    </font>
    <font>
      <b/>
      <sz val="8"/>
      <color indexed="8"/>
      <name val="Tahoma"/>
      <family val="2"/>
      <charset val="204"/>
    </font>
    <font>
      <sz val="8"/>
      <color indexed="8"/>
      <name val="Tahoma"/>
      <family val="2"/>
      <charset val="204"/>
    </font>
    <font>
      <b/>
      <sz val="10"/>
      <name val="Arial Cyr"/>
      <family val="2"/>
      <charset val="204"/>
    </font>
    <font>
      <sz val="8"/>
      <name val="Arial Cyr"/>
      <family val="2"/>
      <charset val="204"/>
    </font>
    <font>
      <sz val="9"/>
      <color indexed="81"/>
      <name val="Tahoma"/>
      <family val="2"/>
      <charset val="204"/>
    </font>
    <font>
      <b/>
      <sz val="9"/>
      <color indexed="81"/>
      <name val="Tahoma"/>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family val="2"/>
    </font>
    <font>
      <b/>
      <sz val="10"/>
      <name val="Arial Cyr"/>
      <charset val="204"/>
    </font>
    <font>
      <sz val="12"/>
      <color theme="1"/>
      <name val="Times New Roman"/>
      <family val="1"/>
      <charset val="204"/>
    </font>
    <font>
      <sz val="12"/>
      <color indexed="8"/>
      <name val="Times New Roman"/>
      <family val="1"/>
      <charset val="204"/>
    </font>
    <font>
      <sz val="12"/>
      <name val="Arial"/>
      <family val="2"/>
      <charset val="204"/>
    </font>
    <font>
      <b/>
      <i/>
      <sz val="12"/>
      <name val="Arial"/>
      <family val="2"/>
      <charset val="204"/>
    </font>
    <font>
      <i/>
      <sz val="12"/>
      <name val="Arial"/>
      <family val="2"/>
      <charset val="204"/>
    </font>
    <font>
      <u/>
      <sz val="12"/>
      <color indexed="12"/>
      <name val="Arial"/>
      <family val="2"/>
      <charset val="204"/>
    </font>
    <font>
      <sz val="12"/>
      <color rgb="FF0000FF"/>
      <name val="Times New Roman"/>
      <family val="1"/>
      <charset val="204"/>
    </font>
    <font>
      <b/>
      <i/>
      <sz val="12"/>
      <color rgb="FF0000FF"/>
      <name val="Times New Roman"/>
      <family val="1"/>
      <charset val="204"/>
    </font>
    <font>
      <sz val="12"/>
      <color theme="1"/>
      <name val="Times New Roman"/>
      <family val="1"/>
      <charset val="204"/>
    </font>
    <font>
      <u/>
      <sz val="10"/>
      <color indexed="12"/>
      <name val="Arial Cyr"/>
      <charset val="204"/>
    </font>
    <font>
      <sz val="10"/>
      <name val="Arial"/>
      <family val="2"/>
      <charset val="204"/>
    </font>
    <font>
      <sz val="12"/>
      <name val="Arial Narrow"/>
      <family val="2"/>
      <charset val="204"/>
    </font>
    <font>
      <b/>
      <sz val="12"/>
      <color rgb="FFFF0000"/>
      <name val="Arial Narrow"/>
      <family val="2"/>
      <charset val="204"/>
    </font>
    <font>
      <b/>
      <sz val="12"/>
      <name val="Arial Narrow"/>
      <family val="2"/>
      <charset val="204"/>
    </font>
    <font>
      <i/>
      <sz val="12"/>
      <name val="Arial Narrow"/>
      <family val="2"/>
      <charset val="204"/>
    </font>
    <font>
      <b/>
      <i/>
      <sz val="12"/>
      <name val="Arial Narrow"/>
      <family val="2"/>
      <charset val="204"/>
    </font>
    <font>
      <sz val="12"/>
      <color rgb="FF0000FF"/>
      <name val="Arial Narrow"/>
      <family val="2"/>
      <charset val="204"/>
    </font>
    <font>
      <b/>
      <sz val="12"/>
      <color rgb="FFC00000"/>
      <name val="Arial Narrow"/>
      <family val="2"/>
      <charset val="204"/>
    </font>
    <font>
      <sz val="12"/>
      <color rgb="FFC00000"/>
      <name val="Arial Narrow"/>
      <family val="2"/>
      <charset val="204"/>
    </font>
    <font>
      <b/>
      <sz val="12"/>
      <color rgb="FF0000FF"/>
      <name val="Arial Narrow"/>
      <family val="2"/>
      <charset val="204"/>
    </font>
    <font>
      <b/>
      <sz val="11"/>
      <color indexed="56"/>
      <name val="Arial Narrow"/>
      <family val="2"/>
      <charset val="204"/>
    </font>
    <font>
      <sz val="10"/>
      <name val="Arial Narrow"/>
      <family val="2"/>
      <charset val="204"/>
    </font>
    <font>
      <sz val="12"/>
      <color indexed="62"/>
      <name val="Arial Narrow"/>
      <family val="2"/>
      <charset val="204"/>
    </font>
    <font>
      <b/>
      <sz val="9"/>
      <color indexed="56"/>
      <name val="Arial Narrow"/>
      <family val="2"/>
      <charset val="204"/>
    </font>
    <font>
      <b/>
      <sz val="10"/>
      <color indexed="56"/>
      <name val="Arial Narrow"/>
      <family val="2"/>
      <charset val="204"/>
    </font>
    <font>
      <b/>
      <u/>
      <sz val="12"/>
      <name val="Arial Narrow"/>
      <family val="2"/>
      <charset val="204"/>
    </font>
    <font>
      <b/>
      <i/>
      <u/>
      <sz val="12"/>
      <name val="Arial Narrow"/>
      <family val="2"/>
      <charset val="204"/>
    </font>
    <font>
      <u/>
      <sz val="12"/>
      <name val="Arial Narrow"/>
      <family val="2"/>
      <charset val="204"/>
    </font>
    <font>
      <sz val="9"/>
      <name val="Arial Narrow"/>
      <family val="2"/>
      <charset val="204"/>
    </font>
    <font>
      <b/>
      <sz val="12"/>
      <color indexed="9"/>
      <name val="Arial Narrow"/>
      <family val="2"/>
      <charset val="204"/>
    </font>
    <font>
      <b/>
      <sz val="14"/>
      <color rgb="FFC00000"/>
      <name val="Arial Narrow"/>
      <family val="2"/>
      <charset val="204"/>
    </font>
    <font>
      <sz val="12"/>
      <color indexed="9"/>
      <name val="Arial Narrow"/>
      <family val="2"/>
      <charset val="204"/>
    </font>
    <font>
      <sz val="12"/>
      <color indexed="10"/>
      <name val="Arial Narrow"/>
      <family val="2"/>
      <charset val="204"/>
    </font>
    <font>
      <sz val="12"/>
      <color indexed="12"/>
      <name val="Arial Narrow"/>
      <family val="2"/>
      <charset val="204"/>
    </font>
    <font>
      <b/>
      <sz val="10"/>
      <name val="Arial Narrow"/>
      <family val="2"/>
      <charset val="204"/>
    </font>
    <font>
      <sz val="8"/>
      <name val="Arial Narrow"/>
      <family val="2"/>
      <charset val="204"/>
    </font>
    <font>
      <b/>
      <sz val="10"/>
      <color indexed="10"/>
      <name val="Arial Narrow"/>
      <family val="2"/>
      <charset val="204"/>
    </font>
    <font>
      <sz val="10"/>
      <color indexed="10"/>
      <name val="Arial Narrow"/>
      <family val="2"/>
      <charset val="204"/>
    </font>
    <font>
      <i/>
      <sz val="10"/>
      <name val="Arial Narrow"/>
      <family val="2"/>
      <charset val="204"/>
    </font>
    <font>
      <b/>
      <i/>
      <sz val="10"/>
      <name val="Arial Narrow"/>
      <family val="2"/>
      <charset val="204"/>
    </font>
    <font>
      <b/>
      <i/>
      <sz val="12"/>
      <color rgb="FF0000FF"/>
      <name val="Arial Narrow"/>
      <family val="2"/>
      <charset val="204"/>
    </font>
    <font>
      <u/>
      <sz val="12"/>
      <color indexed="12"/>
      <name val="Arial Narrow"/>
      <family val="2"/>
      <charset val="204"/>
    </font>
    <font>
      <b/>
      <sz val="12"/>
      <color indexed="12"/>
      <name val="Arial Narrow"/>
      <family val="2"/>
      <charset val="204"/>
    </font>
    <font>
      <b/>
      <sz val="14"/>
      <name val="Arial Narrow"/>
      <family val="2"/>
      <charset val="204"/>
    </font>
    <font>
      <b/>
      <strike/>
      <sz val="12"/>
      <name val="Arial Narrow"/>
      <family val="2"/>
      <charset val="204"/>
    </font>
    <font>
      <strike/>
      <sz val="12"/>
      <name val="Arial Narrow"/>
      <family val="2"/>
      <charset val="204"/>
    </font>
    <font>
      <i/>
      <strike/>
      <sz val="12"/>
      <name val="Arial Narrow"/>
      <family val="2"/>
      <charset val="204"/>
    </font>
    <font>
      <u/>
      <sz val="12"/>
      <color indexed="9"/>
      <name val="Arial Narrow"/>
      <family val="2"/>
      <charset val="204"/>
    </font>
    <font>
      <sz val="12"/>
      <color indexed="17"/>
      <name val="Arial Narrow"/>
      <family val="2"/>
      <charset val="204"/>
    </font>
    <font>
      <i/>
      <u/>
      <sz val="12"/>
      <name val="Arial Narrow"/>
      <family val="2"/>
      <charset val="204"/>
    </font>
    <font>
      <sz val="12"/>
      <color rgb="FFFF0000"/>
      <name val="Arial Narrow"/>
      <family val="2"/>
      <charset val="204"/>
    </font>
    <font>
      <b/>
      <sz val="12"/>
      <color indexed="10"/>
      <name val="Arial Narrow"/>
      <family val="2"/>
      <charset val="204"/>
    </font>
    <font>
      <b/>
      <sz val="12"/>
      <color indexed="56"/>
      <name val="Arial Narrow"/>
      <family val="2"/>
      <charset val="204"/>
    </font>
    <font>
      <b/>
      <sz val="16"/>
      <name val="Arial Narrow"/>
      <family val="2"/>
      <charset val="204"/>
    </font>
    <font>
      <sz val="14"/>
      <name val="Arial Narrow"/>
      <family val="2"/>
      <charset val="204"/>
    </font>
    <font>
      <sz val="11"/>
      <color indexed="10"/>
      <name val="Arial Narrow"/>
      <family val="2"/>
      <charset val="204"/>
    </font>
    <font>
      <sz val="11"/>
      <name val="Arial Narrow"/>
      <family val="2"/>
      <charset val="204"/>
    </font>
    <font>
      <b/>
      <sz val="11"/>
      <color indexed="12"/>
      <name val="Arial Narrow"/>
      <family val="2"/>
      <charset val="204"/>
    </font>
    <font>
      <b/>
      <sz val="11"/>
      <name val="Arial Narrow"/>
      <family val="2"/>
      <charset val="204"/>
    </font>
    <font>
      <b/>
      <i/>
      <sz val="11"/>
      <name val="Arial Narrow"/>
      <family val="2"/>
      <charset val="204"/>
    </font>
    <font>
      <b/>
      <sz val="8"/>
      <color indexed="56"/>
      <name val="Arial Narrow"/>
      <family val="2"/>
      <charset val="204"/>
    </font>
    <font>
      <b/>
      <sz val="12"/>
      <name val="Arial"/>
      <family val="2"/>
      <charset val="204"/>
    </font>
    <font>
      <b/>
      <sz val="12"/>
      <color theme="4" tint="-0.499984740745262"/>
      <name val="Arial Narrow"/>
      <family val="2"/>
      <charset val="204"/>
    </font>
    <font>
      <sz val="14"/>
      <name val="Arial Cyr"/>
      <family val="2"/>
      <charset val="204"/>
    </font>
    <font>
      <b/>
      <sz val="22"/>
      <name val="Arial Cyr"/>
      <charset val="204"/>
    </font>
    <font>
      <u/>
      <sz val="12"/>
      <name val="Arial"/>
      <family val="2"/>
      <charset val="204"/>
    </font>
    <font>
      <sz val="12"/>
      <color indexed="8"/>
      <name val="Arial Narrow"/>
      <family val="2"/>
      <charset val="204"/>
    </font>
    <font>
      <b/>
      <sz val="10"/>
      <color rgb="FFC00000"/>
      <name val="Arial Narrow"/>
      <family val="2"/>
      <charset val="204"/>
    </font>
    <font>
      <sz val="10"/>
      <color rgb="FFC00000"/>
      <name val="Arial Narrow"/>
      <family val="2"/>
      <charset val="204"/>
    </font>
    <font>
      <b/>
      <sz val="8"/>
      <name val="Arial Narrow"/>
      <family val="2"/>
      <charset val="204"/>
    </font>
    <font>
      <b/>
      <sz val="12"/>
      <color rgb="FFFF0000"/>
      <name val="Arial"/>
      <family val="2"/>
      <charset val="204"/>
    </font>
    <font>
      <b/>
      <sz val="12"/>
      <color rgb="FFFF0066"/>
      <name val="Arial Narrow"/>
      <family val="2"/>
      <charset val="204"/>
    </font>
    <font>
      <b/>
      <sz val="10"/>
      <name val="Arial"/>
      <family val="2"/>
      <charset val="204"/>
    </font>
    <font>
      <i/>
      <sz val="10"/>
      <name val="Arial"/>
      <family val="2"/>
      <charset val="204"/>
    </font>
    <font>
      <b/>
      <i/>
      <sz val="10"/>
      <name val="Arial"/>
      <family val="2"/>
      <charset val="204"/>
    </font>
    <font>
      <b/>
      <sz val="12"/>
      <name val="Arial Cyr"/>
      <charset val="204"/>
    </font>
    <font>
      <b/>
      <sz val="11"/>
      <name val="Arial"/>
      <family val="2"/>
      <charset val="204"/>
    </font>
    <font>
      <sz val="9"/>
      <name val="Arial"/>
      <family val="2"/>
      <charset val="204"/>
    </font>
    <font>
      <b/>
      <sz val="9"/>
      <name val="Arial"/>
      <family val="2"/>
      <charset val="204"/>
    </font>
    <font>
      <sz val="8"/>
      <name val="Arial"/>
      <family val="2"/>
      <charset val="204"/>
    </font>
    <font>
      <b/>
      <sz val="8"/>
      <name val="Arial"/>
      <family val="2"/>
      <charset val="204"/>
    </font>
    <font>
      <b/>
      <i/>
      <sz val="9"/>
      <name val="Arial"/>
      <family val="2"/>
      <charset val="204"/>
    </font>
    <font>
      <b/>
      <i/>
      <u/>
      <sz val="12"/>
      <name val="Arial"/>
      <family val="2"/>
      <charset val="204"/>
    </font>
    <font>
      <u/>
      <sz val="12"/>
      <color indexed="9"/>
      <name val="Arial"/>
      <family val="2"/>
      <charset val="204"/>
    </font>
    <font>
      <b/>
      <sz val="12"/>
      <color rgb="FFC00000"/>
      <name val="Arial"/>
      <family val="2"/>
      <charset val="204"/>
    </font>
    <font>
      <sz val="12"/>
      <color rgb="FFC00000"/>
      <name val="Arial"/>
      <family val="2"/>
      <charset val="204"/>
    </font>
    <font>
      <sz val="12"/>
      <color indexed="12"/>
      <name val="Arial"/>
      <family val="2"/>
      <charset val="204"/>
    </font>
    <font>
      <b/>
      <sz val="12"/>
      <color indexed="12"/>
      <name val="Arial"/>
      <family val="2"/>
      <charset val="204"/>
    </font>
    <font>
      <b/>
      <sz val="20"/>
      <name val="Arial Cyr"/>
      <charset val="204"/>
    </font>
    <font>
      <b/>
      <i/>
      <sz val="12"/>
      <color indexed="12"/>
      <name val="Arial Narrow"/>
      <family val="2"/>
      <charset val="204"/>
    </font>
    <font>
      <sz val="12"/>
      <color indexed="58"/>
      <name val="Arial Narrow"/>
      <family val="2"/>
      <charset val="204"/>
    </font>
    <font>
      <b/>
      <sz val="12"/>
      <color indexed="58"/>
      <name val="Arial Narrow"/>
      <family val="2"/>
      <charset val="204"/>
    </font>
    <font>
      <i/>
      <sz val="12"/>
      <color indexed="12"/>
      <name val="Arial Narrow"/>
      <family val="2"/>
      <charset val="204"/>
    </font>
    <font>
      <sz val="12"/>
      <color indexed="30"/>
      <name val="Arial Narrow"/>
      <family val="2"/>
      <charset val="204"/>
    </font>
    <font>
      <b/>
      <sz val="12"/>
      <color indexed="30"/>
      <name val="Arial Narrow"/>
      <family val="2"/>
      <charset val="204"/>
    </font>
    <font>
      <b/>
      <sz val="12"/>
      <color indexed="8"/>
      <name val="Arial Narrow"/>
      <family val="2"/>
      <charset val="204"/>
    </font>
    <font>
      <b/>
      <sz val="16"/>
      <color rgb="FFC00000"/>
      <name val="Arial Narrow"/>
      <family val="2"/>
      <charset val="204"/>
    </font>
    <font>
      <sz val="14"/>
      <color rgb="FFC00000"/>
      <name val="Arial Narrow"/>
      <family val="2"/>
      <charset val="204"/>
    </font>
    <font>
      <sz val="14"/>
      <color rgb="FF0000FF"/>
      <name val="Arial Narrow"/>
      <family val="2"/>
      <charset val="204"/>
    </font>
    <font>
      <b/>
      <sz val="14"/>
      <color indexed="56"/>
      <name val="Arial Narrow"/>
      <family val="2"/>
      <charset val="204"/>
    </font>
    <font>
      <i/>
      <sz val="14"/>
      <name val="Arial Narrow"/>
      <family val="2"/>
      <charset val="204"/>
    </font>
    <font>
      <b/>
      <i/>
      <sz val="14"/>
      <name val="Arial Narrow"/>
      <family val="2"/>
      <charset val="204"/>
    </font>
    <font>
      <sz val="12"/>
      <color rgb="FF0070C0"/>
      <name val="Arial Narrow"/>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7"/>
        <bgColor indexed="22"/>
      </patternFill>
    </fill>
    <fill>
      <patternFill patternType="solid">
        <fgColor indexed="13"/>
        <bgColor indexed="64"/>
      </patternFill>
    </fill>
    <fill>
      <patternFill patternType="solid">
        <fgColor indexed="43"/>
        <bgColor indexed="64"/>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bgColor indexed="64"/>
      </patternFill>
    </fill>
    <fill>
      <patternFill patternType="solid">
        <fgColor rgb="FF00B0F0"/>
        <bgColor indexed="64"/>
      </patternFill>
    </fill>
    <fill>
      <patternFill patternType="solid">
        <fgColor theme="5" tint="0.59999389629810485"/>
        <bgColor indexed="64"/>
      </patternFill>
    </fill>
    <fill>
      <patternFill patternType="solid">
        <fgColor rgb="FFFFFF99"/>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diagonal/>
    </border>
    <border>
      <left style="thin">
        <color indexed="63"/>
      </left>
      <right/>
      <top/>
      <bottom/>
      <diagonal/>
    </border>
    <border>
      <left style="thin">
        <color indexed="63"/>
      </left>
      <right style="thin">
        <color indexed="63"/>
      </right>
      <top/>
      <bottom/>
      <diagonal/>
    </border>
    <border>
      <left style="thin">
        <color indexed="63"/>
      </left>
      <right style="thin">
        <color indexed="63"/>
      </right>
      <top/>
      <bottom style="thin">
        <color indexed="63"/>
      </bottom>
      <diagonal/>
    </border>
    <border>
      <left/>
      <right/>
      <top style="thin">
        <color indexed="63"/>
      </top>
      <bottom/>
      <diagonal/>
    </border>
    <border>
      <left style="thin">
        <color indexed="63"/>
      </left>
      <right/>
      <top style="thin">
        <color indexed="63"/>
      </top>
      <bottom/>
      <diagonal/>
    </border>
    <border>
      <left/>
      <right/>
      <top style="thin">
        <color indexed="8"/>
      </top>
      <bottom/>
      <diagonal/>
    </border>
    <border>
      <left/>
      <right/>
      <top/>
      <bottom style="thin">
        <color indexed="63"/>
      </bottom>
      <diagonal/>
    </border>
    <border>
      <left/>
      <right style="thin">
        <color indexed="63"/>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style="thin">
        <color indexed="63"/>
      </left>
      <right/>
      <top/>
      <bottom style="thin">
        <color indexed="63"/>
      </bottom>
      <diagonal/>
    </border>
    <border>
      <left/>
      <right style="thin">
        <color indexed="63"/>
      </right>
      <top/>
      <bottom/>
      <diagonal/>
    </border>
    <border>
      <left/>
      <right style="thin">
        <color indexed="63"/>
      </right>
      <top/>
      <bottom style="thin">
        <color indexed="63"/>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63"/>
      </right>
      <top style="thin">
        <color indexed="63"/>
      </top>
      <bottom/>
      <diagonal/>
    </border>
    <border>
      <left style="thin">
        <color indexed="8"/>
      </left>
      <right style="thin">
        <color indexed="63"/>
      </right>
      <top/>
      <bottom/>
      <diagonal/>
    </border>
    <border>
      <left style="thin">
        <color indexed="8"/>
      </left>
      <right style="thin">
        <color indexed="63"/>
      </right>
      <top/>
      <bottom style="thin">
        <color indexed="63"/>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3"/>
      </right>
      <top style="thin">
        <color indexed="64"/>
      </top>
      <bottom/>
      <diagonal/>
    </border>
    <border>
      <left style="thin">
        <color indexed="63"/>
      </left>
      <right style="thin">
        <color indexed="63"/>
      </right>
      <top style="thin">
        <color indexed="64"/>
      </top>
      <bottom/>
      <diagonal/>
    </border>
    <border>
      <left style="thin">
        <color indexed="63"/>
      </left>
      <right style="thin">
        <color indexed="64"/>
      </right>
      <top style="thin">
        <color indexed="64"/>
      </top>
      <bottom/>
      <diagonal/>
    </border>
    <border>
      <left style="thin">
        <color indexed="64"/>
      </left>
      <right style="thin">
        <color indexed="8"/>
      </right>
      <top/>
      <bottom/>
      <diagonal/>
    </border>
    <border>
      <left style="thin">
        <color indexed="63"/>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3"/>
      </right>
      <top/>
      <bottom style="thin">
        <color indexed="64"/>
      </bottom>
      <diagonal/>
    </border>
    <border>
      <left style="thin">
        <color indexed="63"/>
      </left>
      <right style="thin">
        <color indexed="63"/>
      </right>
      <top/>
      <bottom style="thin">
        <color indexed="64"/>
      </bottom>
      <diagonal/>
    </border>
    <border>
      <left style="thin">
        <color indexed="63"/>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3"/>
      </right>
      <top style="thin">
        <color indexed="63"/>
      </top>
      <bottom style="thin">
        <color indexed="63"/>
      </bottom>
      <diagonal/>
    </border>
    <border>
      <left/>
      <right/>
      <top style="thin">
        <color indexed="8"/>
      </top>
      <bottom style="thin">
        <color indexed="8"/>
      </bottom>
      <diagonal/>
    </border>
  </borders>
  <cellStyleXfs count="9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4" fillId="0" borderId="0" applyNumberFormat="0" applyFill="0" applyBorder="0" applyAlignment="0" applyProtection="0"/>
    <xf numFmtId="166" fontId="13" fillId="0" borderId="0" applyFill="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13" fillId="0" borderId="0"/>
    <xf numFmtId="0" fontId="32" fillId="0" borderId="0"/>
    <xf numFmtId="0" fontId="19" fillId="0" borderId="0"/>
    <xf numFmtId="0" fontId="19" fillId="0" borderId="0"/>
    <xf numFmtId="0" fontId="19" fillId="0" borderId="0"/>
    <xf numFmtId="0" fontId="19" fillId="0" borderId="0"/>
    <xf numFmtId="0" fontId="13" fillId="0" borderId="0"/>
    <xf numFmtId="0" fontId="13" fillId="0" borderId="0"/>
    <xf numFmtId="0" fontId="27" fillId="3" borderId="0" applyNumberFormat="0" applyBorder="0" applyAlignment="0" applyProtection="0"/>
    <xf numFmtId="0" fontId="28" fillId="0" borderId="0" applyNumberFormat="0" applyFill="0" applyBorder="0" applyAlignment="0" applyProtection="0"/>
    <xf numFmtId="0" fontId="19" fillId="23" borderId="8" applyNumberFormat="0" applyFont="0" applyAlignment="0" applyProtection="0"/>
    <xf numFmtId="9" fontId="13" fillId="0" borderId="0" applyFill="0" applyBorder="0" applyAlignment="0" applyProtection="0"/>
    <xf numFmtId="9" fontId="19" fillId="0" borderId="0" applyFont="0" applyFill="0" applyBorder="0" applyAlignment="0" applyProtection="0"/>
    <xf numFmtId="9" fontId="1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9" fontId="13" fillId="0" borderId="0" applyFill="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3" fillId="0" borderId="0" applyNumberFormat="0" applyFill="0" applyBorder="0" applyAlignment="0" applyProtection="0">
      <alignment vertical="top"/>
      <protection locked="0"/>
    </xf>
    <xf numFmtId="0" fontId="4" fillId="0" borderId="0" applyNumberFormat="0" applyFill="0" applyBorder="0" applyAlignment="0" applyProtection="0"/>
    <xf numFmtId="0" fontId="13" fillId="0" borderId="0" applyFill="0" applyBorder="0" applyAlignment="0" applyProtection="0"/>
    <xf numFmtId="0" fontId="13" fillId="0" borderId="0" applyFill="0" applyBorder="0" applyAlignment="0" applyProtection="0"/>
    <xf numFmtId="0" fontId="13" fillId="0" borderId="0" applyFill="0" applyBorder="0" applyAlignment="0" applyProtection="0"/>
    <xf numFmtId="0" fontId="13" fillId="0" borderId="0" applyFill="0" applyBorder="0" applyAlignment="0" applyProtection="0"/>
    <xf numFmtId="0" fontId="13" fillId="0" borderId="0" applyFill="0" applyBorder="0" applyAlignment="0" applyProtection="0"/>
    <xf numFmtId="0" fontId="13" fillId="0" borderId="0" applyFill="0" applyBorder="0" applyAlignment="0" applyProtection="0"/>
    <xf numFmtId="0" fontId="22" fillId="0" borderId="0" applyNumberFormat="0" applyFill="0" applyBorder="0" applyAlignment="0" applyProtection="0"/>
    <xf numFmtId="0" fontId="13" fillId="0" borderId="0"/>
    <xf numFmtId="0" fontId="19" fillId="0" borderId="0"/>
    <xf numFmtId="0" fontId="2" fillId="0" borderId="0"/>
    <xf numFmtId="0" fontId="19" fillId="0" borderId="0"/>
    <xf numFmtId="0" fontId="2" fillId="0" borderId="0"/>
    <xf numFmtId="0" fontId="1" fillId="0" borderId="0"/>
    <xf numFmtId="9" fontId="3" fillId="0" borderId="0"/>
    <xf numFmtId="0" fontId="113" fillId="0" borderId="0">
      <alignment horizontal="left"/>
    </xf>
  </cellStyleXfs>
  <cellXfs count="2761">
    <xf numFmtId="0" fontId="0" fillId="0" borderId="0" xfId="0"/>
    <xf numFmtId="0" fontId="5" fillId="0" borderId="0" xfId="0" applyFont="1"/>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xf numFmtId="0" fontId="9" fillId="0" borderId="33" xfId="29" applyNumberFormat="1" applyFont="1" applyFill="1" applyBorder="1" applyAlignment="1" applyProtection="1">
      <alignment horizontal="center" vertical="center" wrapText="1"/>
    </xf>
    <xf numFmtId="0" fontId="6" fillId="0" borderId="37" xfId="0" applyFont="1" applyBorder="1" applyAlignment="1">
      <alignment horizontal="center" vertical="center" wrapText="1"/>
    </xf>
    <xf numFmtId="0" fontId="6" fillId="0" borderId="32" xfId="0" applyFont="1" applyBorder="1" applyAlignment="1">
      <alignment horizontal="center" vertical="center" wrapText="1"/>
    </xf>
    <xf numFmtId="0" fontId="5" fillId="0" borderId="0" xfId="0" applyFont="1" applyAlignment="1">
      <alignment horizontal="center" vertical="center" wrapText="1"/>
    </xf>
    <xf numFmtId="0" fontId="35" fillId="0" borderId="33" xfId="0" applyFont="1" applyBorder="1" applyAlignment="1">
      <alignment horizontal="center" vertical="center" wrapText="1"/>
    </xf>
    <xf numFmtId="0" fontId="34" fillId="0" borderId="37" xfId="0" applyFont="1" applyBorder="1" applyAlignment="1">
      <alignment horizontal="center" vertical="center" wrapText="1"/>
    </xf>
    <xf numFmtId="0" fontId="35" fillId="0" borderId="32" xfId="0" applyNumberFormat="1" applyFont="1" applyBorder="1" applyAlignment="1">
      <alignment horizontal="center" vertical="center" wrapText="1"/>
    </xf>
    <xf numFmtId="0" fontId="34" fillId="0" borderId="28" xfId="0" applyFont="1" applyBorder="1"/>
    <xf numFmtId="0" fontId="34" fillId="0" borderId="29" xfId="0" applyFont="1" applyBorder="1" applyAlignment="1">
      <alignment wrapText="1"/>
    </xf>
    <xf numFmtId="1" fontId="34" fillId="0" borderId="27" xfId="0" applyNumberFormat="1" applyFont="1" applyBorder="1" applyAlignment="1">
      <alignment horizontal="center"/>
    </xf>
    <xf numFmtId="1" fontId="34" fillId="0" borderId="27" xfId="0" quotePrefix="1" applyNumberFormat="1" applyFont="1" applyBorder="1" applyAlignment="1">
      <alignment horizontal="center"/>
    </xf>
    <xf numFmtId="0" fontId="34" fillId="0" borderId="31" xfId="0" applyFont="1" applyBorder="1"/>
    <xf numFmtId="0" fontId="34" fillId="0" borderId="38" xfId="0" applyFont="1" applyBorder="1" applyAlignment="1">
      <alignment wrapText="1"/>
    </xf>
    <xf numFmtId="1" fontId="34" fillId="0" borderId="30" xfId="0" applyNumberFormat="1" applyFont="1" applyBorder="1" applyAlignment="1">
      <alignment horizontal="center"/>
    </xf>
    <xf numFmtId="0" fontId="36" fillId="0" borderId="0" xfId="39" applyFont="1" applyFill="1" applyBorder="1" applyAlignment="1">
      <alignment vertical="top"/>
    </xf>
    <xf numFmtId="9" fontId="36" fillId="0" borderId="0" xfId="52" applyFont="1" applyFill="1" applyBorder="1" applyAlignment="1" applyProtection="1">
      <alignment horizontal="center" vertical="top" wrapText="1"/>
    </xf>
    <xf numFmtId="0" fontId="40" fillId="0" borderId="0" xfId="0" applyFont="1"/>
    <xf numFmtId="0" fontId="40" fillId="0" borderId="0" xfId="0" applyFont="1" applyAlignment="1">
      <alignment horizontal="center" vertical="top"/>
    </xf>
    <xf numFmtId="0" fontId="40" fillId="0" borderId="0" xfId="0" applyFont="1" applyAlignment="1">
      <alignment vertical="top" wrapText="1"/>
    </xf>
    <xf numFmtId="0" fontId="40" fillId="0" borderId="0" xfId="0" applyFont="1" applyAlignment="1">
      <alignment vertical="top"/>
    </xf>
    <xf numFmtId="2" fontId="5" fillId="0" borderId="29" xfId="0" applyNumberFormat="1" applyFont="1" applyBorder="1" applyAlignment="1">
      <alignment horizontal="center" vertical="center"/>
    </xf>
    <xf numFmtId="4" fontId="34" fillId="27" borderId="29" xfId="0" applyNumberFormat="1" applyFont="1" applyFill="1" applyBorder="1" applyAlignment="1">
      <alignment horizontal="center" vertical="center"/>
    </xf>
    <xf numFmtId="164" fontId="5" fillId="0" borderId="27" xfId="0" applyNumberFormat="1" applyFont="1" applyBorder="1" applyAlignment="1">
      <alignment horizontal="center" vertical="center"/>
    </xf>
    <xf numFmtId="4" fontId="34" fillId="0" borderId="29" xfId="0" applyNumberFormat="1" applyFont="1" applyBorder="1" applyAlignment="1">
      <alignment horizontal="center" vertical="center"/>
    </xf>
    <xf numFmtId="2" fontId="5" fillId="0" borderId="38" xfId="0" applyNumberFormat="1" applyFont="1" applyBorder="1" applyAlignment="1">
      <alignment horizontal="center" vertical="center"/>
    </xf>
    <xf numFmtId="164" fontId="5" fillId="0" borderId="3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xf>
    <xf numFmtId="0" fontId="33" fillId="0" borderId="0" xfId="29" applyNumberFormat="1" applyFont="1" applyFill="1" applyBorder="1" applyAlignment="1" applyProtection="1">
      <alignment horizontal="center" vertical="center"/>
    </xf>
    <xf numFmtId="168" fontId="41" fillId="0" borderId="0" xfId="0" applyNumberFormat="1" applyFont="1" applyBorder="1" applyAlignment="1">
      <alignment horizontal="center" vertical="center"/>
    </xf>
    <xf numFmtId="0" fontId="5" fillId="0" borderId="0" xfId="0" applyFont="1" applyAlignment="1">
      <alignment horizontal="center" vertical="center"/>
    </xf>
    <xf numFmtId="0" fontId="42" fillId="0" borderId="28" xfId="0" applyFont="1" applyBorder="1"/>
    <xf numFmtId="0" fontId="42" fillId="0" borderId="29" xfId="0" applyFont="1" applyBorder="1" applyAlignment="1">
      <alignment wrapText="1"/>
    </xf>
    <xf numFmtId="0" fontId="36" fillId="0" borderId="29" xfId="39" applyFont="1" applyFill="1" applyBorder="1" applyAlignment="1">
      <alignment vertical="top"/>
    </xf>
    <xf numFmtId="0" fontId="36" fillId="0" borderId="29" xfId="39" applyFont="1" applyFill="1" applyBorder="1" applyAlignment="1">
      <alignment vertical="top" wrapText="1"/>
    </xf>
    <xf numFmtId="0" fontId="36" fillId="0" borderId="0" xfId="39" applyFont="1" applyBorder="1" applyAlignment="1">
      <alignment vertical="top"/>
    </xf>
    <xf numFmtId="0" fontId="36" fillId="0" borderId="0" xfId="39" applyFont="1" applyAlignment="1">
      <alignment vertical="top"/>
    </xf>
    <xf numFmtId="2" fontId="36" fillId="0" borderId="0" xfId="39" applyNumberFormat="1" applyFont="1" applyBorder="1" applyAlignment="1">
      <alignment vertical="top" wrapText="1"/>
    </xf>
    <xf numFmtId="0" fontId="36" fillId="0" borderId="0" xfId="39" applyFont="1" applyFill="1" applyBorder="1" applyAlignment="1">
      <alignment vertical="top" wrapText="1"/>
    </xf>
    <xf numFmtId="0" fontId="36" fillId="0" borderId="0" xfId="39" applyFont="1" applyFill="1"/>
    <xf numFmtId="0" fontId="36" fillId="0" borderId="0" xfId="39" applyFont="1" applyFill="1" applyAlignment="1">
      <alignment vertical="top"/>
    </xf>
    <xf numFmtId="9" fontId="36" fillId="0" borderId="0" xfId="52" applyFont="1" applyFill="1" applyBorder="1" applyAlignment="1" applyProtection="1">
      <alignment vertical="top"/>
    </xf>
    <xf numFmtId="165" fontId="36" fillId="0" borderId="0" xfId="39" applyNumberFormat="1" applyFont="1" applyAlignment="1">
      <alignment vertical="top"/>
    </xf>
    <xf numFmtId="164" fontId="36" fillId="0" borderId="0" xfId="39" applyNumberFormat="1" applyFont="1" applyAlignment="1">
      <alignment vertical="top"/>
    </xf>
    <xf numFmtId="165" fontId="36" fillId="0" borderId="0" xfId="39" applyNumberFormat="1" applyFont="1" applyAlignment="1"/>
    <xf numFmtId="164" fontId="36" fillId="0" borderId="0" xfId="39" applyNumberFormat="1" applyFont="1" applyAlignment="1"/>
    <xf numFmtId="0" fontId="39" fillId="0" borderId="0" xfId="82" applyNumberFormat="1" applyFont="1" applyFill="1" applyBorder="1" applyAlignment="1" applyProtection="1">
      <alignment vertical="top"/>
    </xf>
    <xf numFmtId="0" fontId="45" fillId="0" borderId="0" xfId="39" applyFont="1" applyAlignment="1">
      <alignment vertical="top"/>
    </xf>
    <xf numFmtId="0" fontId="46" fillId="0" borderId="0" xfId="39" applyFont="1" applyAlignment="1">
      <alignment vertical="top"/>
    </xf>
    <xf numFmtId="9" fontId="45" fillId="0" borderId="0" xfId="52" applyFont="1" applyFill="1" applyBorder="1" applyAlignment="1" applyProtection="1">
      <alignment vertical="top"/>
    </xf>
    <xf numFmtId="0" fontId="45" fillId="0" borderId="0" xfId="39" applyFont="1" applyFill="1" applyAlignment="1">
      <alignment vertical="top"/>
    </xf>
    <xf numFmtId="165" fontId="45" fillId="0" borderId="0" xfId="39" applyNumberFormat="1" applyFont="1" applyAlignment="1">
      <alignment vertical="top"/>
    </xf>
    <xf numFmtId="164" fontId="45" fillId="0" borderId="0" xfId="39" applyNumberFormat="1" applyFont="1" applyAlignment="1">
      <alignment vertical="top"/>
    </xf>
    <xf numFmtId="0" fontId="47" fillId="28" borderId="0" xfId="39" applyFont="1" applyFill="1" applyAlignment="1">
      <alignment vertical="top"/>
    </xf>
    <xf numFmtId="9" fontId="45" fillId="28" borderId="0" xfId="52" applyFont="1" applyFill="1" applyBorder="1" applyAlignment="1" applyProtection="1">
      <alignment vertical="top"/>
    </xf>
    <xf numFmtId="0" fontId="45" fillId="0" borderId="0" xfId="39" applyFont="1" applyFill="1" applyAlignment="1">
      <alignment horizontal="left" vertical="top"/>
    </xf>
    <xf numFmtId="0" fontId="36" fillId="0" borderId="0" xfId="39" applyFont="1" applyBorder="1" applyAlignment="1">
      <alignment horizontal="left" vertical="top"/>
    </xf>
    <xf numFmtId="0" fontId="36" fillId="0" borderId="0" xfId="39" applyFont="1" applyBorder="1" applyAlignment="1">
      <alignment horizontal="center" vertical="top" wrapText="1"/>
    </xf>
    <xf numFmtId="165" fontId="37" fillId="0" borderId="0" xfId="39" applyNumberFormat="1" applyFont="1" applyBorder="1" applyAlignment="1">
      <alignment vertical="top" wrapText="1"/>
    </xf>
    <xf numFmtId="0" fontId="45" fillId="0" borderId="0" xfId="39" applyFont="1" applyAlignment="1"/>
    <xf numFmtId="0" fontId="45" fillId="28" borderId="0" xfId="39" applyFont="1" applyFill="1" applyAlignment="1"/>
    <xf numFmtId="9" fontId="45" fillId="0" borderId="0" xfId="52" applyFont="1" applyFill="1" applyBorder="1" applyAlignment="1" applyProtection="1"/>
    <xf numFmtId="165" fontId="48" fillId="0" borderId="0" xfId="39" applyNumberFormat="1" applyFont="1" applyAlignment="1"/>
    <xf numFmtId="164" fontId="48" fillId="0" borderId="0" xfId="39" applyNumberFormat="1" applyFont="1" applyAlignment="1"/>
    <xf numFmtId="164" fontId="45" fillId="0" borderId="0" xfId="39" applyNumberFormat="1" applyFont="1" applyAlignment="1"/>
    <xf numFmtId="165" fontId="45" fillId="0" borderId="0" xfId="39" applyNumberFormat="1" applyFont="1" applyAlignment="1"/>
    <xf numFmtId="0" fontId="45" fillId="0" borderId="0" xfId="39" applyFont="1" applyAlignment="1">
      <alignment horizontal="left"/>
    </xf>
    <xf numFmtId="2" fontId="45" fillId="0" borderId="0" xfId="39" applyNumberFormat="1" applyFont="1" applyBorder="1" applyAlignment="1">
      <alignment vertical="top"/>
    </xf>
    <xf numFmtId="0" fontId="45" fillId="0" borderId="0" xfId="39" applyFont="1" applyBorder="1" applyAlignment="1">
      <alignment horizontal="center" vertical="top"/>
    </xf>
    <xf numFmtId="9" fontId="45" fillId="0" borderId="0" xfId="52" applyFont="1" applyFill="1" applyBorder="1" applyAlignment="1" applyProtection="1">
      <alignment horizontal="center" vertical="top"/>
    </xf>
    <xf numFmtId="0" fontId="45" fillId="0" borderId="0" xfId="39" applyFont="1" applyBorder="1" applyAlignment="1">
      <alignment vertical="top"/>
    </xf>
    <xf numFmtId="165" fontId="48" fillId="0" borderId="0" xfId="39" applyNumberFormat="1" applyFont="1" applyBorder="1" applyAlignment="1">
      <alignment vertical="top"/>
    </xf>
    <xf numFmtId="164" fontId="48" fillId="0" borderId="0" xfId="39" applyNumberFormat="1" applyFont="1" applyBorder="1" applyAlignment="1">
      <alignment vertical="top"/>
    </xf>
    <xf numFmtId="165" fontId="45" fillId="0" borderId="0" xfId="39" applyNumberFormat="1" applyFont="1" applyBorder="1" applyAlignment="1">
      <alignment vertical="top"/>
    </xf>
    <xf numFmtId="0" fontId="45" fillId="0" borderId="0" xfId="39" applyFont="1" applyFill="1" applyBorder="1" applyAlignment="1">
      <alignment vertical="top"/>
    </xf>
    <xf numFmtId="2" fontId="45" fillId="0" borderId="0" xfId="39" applyNumberFormat="1" applyFont="1" applyBorder="1" applyAlignment="1">
      <alignment vertical="top" wrapText="1"/>
    </xf>
    <xf numFmtId="0" fontId="45" fillId="0" borderId="0" xfId="39" applyFont="1" applyBorder="1" applyAlignment="1">
      <alignment horizontal="center" vertical="top" wrapText="1"/>
    </xf>
    <xf numFmtId="9" fontId="45" fillId="0" borderId="0" xfId="52" applyFont="1" applyFill="1" applyBorder="1" applyAlignment="1" applyProtection="1">
      <alignment horizontal="center" vertical="top" wrapText="1"/>
    </xf>
    <xf numFmtId="0" fontId="45" fillId="0" borderId="0" xfId="39" applyFont="1" applyFill="1" applyBorder="1" applyAlignment="1">
      <alignment vertical="top" wrapText="1"/>
    </xf>
    <xf numFmtId="0" fontId="45" fillId="0" borderId="14" xfId="39" applyFont="1" applyBorder="1"/>
    <xf numFmtId="2" fontId="45" fillId="0" borderId="0" xfId="39" applyNumberFormat="1" applyFont="1" applyBorder="1"/>
    <xf numFmtId="0" fontId="45" fillId="0" borderId="0" xfId="39" applyFont="1" applyBorder="1"/>
    <xf numFmtId="0" fontId="47" fillId="0" borderId="0" xfId="39" applyFont="1" applyBorder="1" applyAlignment="1">
      <alignment horizontal="center"/>
    </xf>
    <xf numFmtId="165" fontId="48" fillId="0" borderId="0" xfId="39" applyNumberFormat="1" applyFont="1" applyBorder="1"/>
    <xf numFmtId="0" fontId="47" fillId="0" borderId="0" xfId="39" applyFont="1" applyBorder="1" applyAlignment="1">
      <alignment horizontal="left"/>
    </xf>
    <xf numFmtId="165" fontId="49" fillId="0" borderId="0" xfId="39" applyNumberFormat="1" applyFont="1" applyBorder="1"/>
    <xf numFmtId="165" fontId="45" fillId="0" borderId="0" xfId="39" applyNumberFormat="1" applyFont="1" applyBorder="1"/>
    <xf numFmtId="164" fontId="48" fillId="0" borderId="0" xfId="39" applyNumberFormat="1" applyFont="1" applyBorder="1"/>
    <xf numFmtId="164" fontId="45" fillId="0" borderId="0" xfId="39" applyNumberFormat="1" applyFont="1" applyBorder="1"/>
    <xf numFmtId="0" fontId="45" fillId="0" borderId="0" xfId="39" applyFont="1" applyFill="1" applyBorder="1"/>
    <xf numFmtId="0" fontId="45" fillId="0" borderId="0" xfId="39" applyFont="1" applyFill="1" applyBorder="1" applyAlignment="1">
      <alignment horizontal="center"/>
    </xf>
    <xf numFmtId="2" fontId="45" fillId="0" borderId="0" xfId="39" applyNumberFormat="1" applyFont="1" applyFill="1" applyBorder="1"/>
    <xf numFmtId="165" fontId="48" fillId="0" borderId="0" xfId="39" applyNumberFormat="1" applyFont="1" applyFill="1" applyBorder="1"/>
    <xf numFmtId="164" fontId="48" fillId="0" borderId="0" xfId="39" applyNumberFormat="1" applyFont="1" applyFill="1" applyBorder="1"/>
    <xf numFmtId="164" fontId="45" fillId="0" borderId="0" xfId="39" applyNumberFormat="1" applyFont="1" applyFill="1" applyBorder="1"/>
    <xf numFmtId="165" fontId="45" fillId="0" borderId="0" xfId="39" applyNumberFormat="1" applyFont="1" applyFill="1" applyBorder="1"/>
    <xf numFmtId="0" fontId="45" fillId="0" borderId="0" xfId="0" applyFont="1" applyAlignment="1"/>
    <xf numFmtId="9" fontId="45" fillId="0" borderId="0" xfId="50" applyFont="1" applyFill="1" applyBorder="1" applyAlignment="1" applyProtection="1"/>
    <xf numFmtId="165" fontId="45" fillId="0" borderId="0" xfId="0" applyNumberFormat="1" applyFont="1" applyFill="1" applyAlignment="1">
      <alignment horizontal="right" vertical="center"/>
    </xf>
    <xf numFmtId="0" fontId="51" fillId="0" borderId="0" xfId="0" applyFont="1" applyAlignment="1"/>
    <xf numFmtId="0" fontId="52" fillId="0" borderId="0" xfId="0" applyFont="1" applyAlignment="1"/>
    <xf numFmtId="0" fontId="48" fillId="0" borderId="0" xfId="0" applyFont="1" applyAlignment="1"/>
    <xf numFmtId="168" fontId="45" fillId="0" borderId="0" xfId="46" applyNumberFormat="1" applyFont="1" applyAlignment="1">
      <alignment horizontal="right" vertical="center"/>
    </xf>
    <xf numFmtId="0" fontId="45" fillId="0" borderId="0" xfId="0" applyFont="1" applyAlignment="1">
      <alignment vertical="top"/>
    </xf>
    <xf numFmtId="0" fontId="45" fillId="0" borderId="0" xfId="0" applyFont="1" applyAlignment="1">
      <alignment horizontal="left"/>
    </xf>
    <xf numFmtId="0" fontId="45" fillId="0" borderId="0" xfId="0" applyFont="1" applyAlignment="1">
      <alignment horizontal="center"/>
    </xf>
    <xf numFmtId="0" fontId="45" fillId="0" borderId="0" xfId="0" applyFont="1"/>
    <xf numFmtId="0" fontId="45" fillId="0" borderId="0" xfId="0" applyFont="1" applyBorder="1" applyAlignment="1">
      <alignment vertical="top"/>
    </xf>
    <xf numFmtId="0" fontId="45" fillId="0" borderId="0" xfId="0" applyFont="1" applyBorder="1" applyAlignment="1">
      <alignment horizontal="justify" vertical="top" wrapText="1"/>
    </xf>
    <xf numFmtId="2" fontId="45" fillId="0" borderId="0" xfId="0" applyNumberFormat="1" applyFont="1" applyBorder="1" applyAlignment="1">
      <alignment vertical="top"/>
    </xf>
    <xf numFmtId="0" fontId="45" fillId="0" borderId="0" xfId="0" applyFont="1" applyBorder="1" applyAlignment="1">
      <alignment horizontal="center" vertical="top"/>
    </xf>
    <xf numFmtId="9" fontId="45" fillId="0" borderId="0" xfId="50" applyFont="1" applyFill="1" applyBorder="1" applyAlignment="1" applyProtection="1">
      <alignment horizontal="center" vertical="top"/>
    </xf>
    <xf numFmtId="165" fontId="48" fillId="0" borderId="0" xfId="0" applyNumberFormat="1" applyFont="1" applyBorder="1" applyAlignment="1">
      <alignment vertical="top"/>
    </xf>
    <xf numFmtId="164" fontId="48" fillId="0" borderId="0" xfId="0" applyNumberFormat="1" applyFont="1" applyBorder="1" applyAlignment="1">
      <alignment vertical="top"/>
    </xf>
    <xf numFmtId="164" fontId="45" fillId="0" borderId="0" xfId="0" applyNumberFormat="1" applyFont="1" applyBorder="1" applyAlignment="1">
      <alignment vertical="top"/>
    </xf>
    <xf numFmtId="165" fontId="45" fillId="0" borderId="0" xfId="0" applyNumberFormat="1" applyFont="1" applyBorder="1" applyAlignment="1">
      <alignment vertical="top"/>
    </xf>
    <xf numFmtId="2" fontId="45" fillId="0" borderId="0" xfId="0" applyNumberFormat="1" applyFont="1" applyBorder="1" applyAlignment="1">
      <alignment vertical="top" wrapText="1"/>
    </xf>
    <xf numFmtId="9" fontId="45" fillId="0" borderId="0" xfId="50" applyFont="1" applyFill="1" applyBorder="1" applyAlignment="1" applyProtection="1">
      <alignment horizontal="center" vertical="top" wrapText="1"/>
    </xf>
    <xf numFmtId="0" fontId="45" fillId="0" borderId="0" xfId="0" applyFont="1" applyBorder="1" applyAlignment="1">
      <alignment vertical="top" wrapText="1"/>
    </xf>
    <xf numFmtId="0" fontId="45" fillId="0" borderId="0" xfId="0" applyFont="1" applyBorder="1" applyAlignment="1">
      <alignment horizontal="center" vertical="top" wrapText="1"/>
    </xf>
    <xf numFmtId="165" fontId="48" fillId="0" borderId="0" xfId="0" applyNumberFormat="1" applyFont="1" applyBorder="1" applyAlignment="1">
      <alignment vertical="top" wrapText="1"/>
    </xf>
    <xf numFmtId="0" fontId="47" fillId="0" borderId="0" xfId="0" applyFont="1"/>
    <xf numFmtId="0" fontId="45" fillId="0" borderId="0" xfId="0" applyFont="1" applyFill="1" applyBorder="1" applyAlignment="1">
      <alignment horizontal="justify" vertical="top" wrapText="1"/>
    </xf>
    <xf numFmtId="0" fontId="53" fillId="0" borderId="0" xfId="0" applyFont="1" applyFill="1" applyBorder="1" applyAlignment="1">
      <alignment horizontal="center" vertical="top" wrapText="1"/>
    </xf>
    <xf numFmtId="0" fontId="45" fillId="0" borderId="0" xfId="0" applyFont="1" applyFill="1" applyBorder="1" applyAlignment="1">
      <alignment vertical="top"/>
    </xf>
    <xf numFmtId="0" fontId="45" fillId="0" borderId="0" xfId="0" applyFont="1" applyFill="1" applyBorder="1" applyAlignment="1">
      <alignment vertical="top" wrapText="1"/>
    </xf>
    <xf numFmtId="2" fontId="48" fillId="0" borderId="0" xfId="0" applyNumberFormat="1" applyFont="1" applyBorder="1" applyAlignment="1">
      <alignment vertical="top"/>
    </xf>
    <xf numFmtId="0" fontId="45" fillId="0" borderId="14" xfId="0" applyFont="1" applyBorder="1"/>
    <xf numFmtId="0" fontId="47" fillId="0" borderId="14" xfId="0" applyFont="1" applyBorder="1" applyAlignment="1">
      <alignment horizontal="left"/>
    </xf>
    <xf numFmtId="2" fontId="45" fillId="0" borderId="14" xfId="0" applyNumberFormat="1" applyFont="1" applyBorder="1"/>
    <xf numFmtId="165" fontId="48" fillId="0" borderId="14" xfId="0" applyNumberFormat="1" applyFont="1" applyBorder="1"/>
    <xf numFmtId="164" fontId="45" fillId="0" borderId="14" xfId="0" applyNumberFormat="1" applyFont="1" applyBorder="1"/>
    <xf numFmtId="0" fontId="45" fillId="0" borderId="0" xfId="0" applyFont="1" applyBorder="1"/>
    <xf numFmtId="0" fontId="47" fillId="0" borderId="0" xfId="0" applyFont="1" applyBorder="1" applyAlignment="1">
      <alignment horizontal="center"/>
    </xf>
    <xf numFmtId="2" fontId="45" fillId="0" borderId="0" xfId="0" applyNumberFormat="1" applyFont="1" applyBorder="1"/>
    <xf numFmtId="165" fontId="48" fillId="0" borderId="0" xfId="0" applyNumberFormat="1" applyFont="1" applyBorder="1"/>
    <xf numFmtId="0" fontId="48" fillId="0" borderId="0" xfId="0" applyFont="1" applyBorder="1"/>
    <xf numFmtId="164" fontId="45" fillId="0" borderId="0" xfId="0" applyNumberFormat="1" applyFont="1" applyBorder="1"/>
    <xf numFmtId="165" fontId="45" fillId="0" borderId="0" xfId="0" applyNumberFormat="1" applyFont="1" applyBorder="1"/>
    <xf numFmtId="0" fontId="45" fillId="0" borderId="0" xfId="0" applyFont="1" applyBorder="1" applyAlignment="1">
      <alignment horizontal="center"/>
    </xf>
    <xf numFmtId="0" fontId="45" fillId="0" borderId="0" xfId="0" applyFont="1" applyBorder="1" applyAlignment="1">
      <alignment horizontal="left"/>
    </xf>
    <xf numFmtId="0" fontId="48" fillId="0" borderId="0" xfId="0" applyFont="1"/>
    <xf numFmtId="9" fontId="45" fillId="0" borderId="0" xfId="50" applyFont="1"/>
    <xf numFmtId="165" fontId="45" fillId="0" borderId="0" xfId="0" applyNumberFormat="1" applyFont="1" applyAlignment="1"/>
    <xf numFmtId="2" fontId="45" fillId="0" borderId="0" xfId="0" applyNumberFormat="1" applyFont="1" applyFill="1" applyBorder="1" applyAlignment="1">
      <alignment vertical="top" wrapText="1"/>
    </xf>
    <xf numFmtId="0" fontId="45" fillId="0" borderId="0" xfId="0" applyFont="1" applyFill="1" applyBorder="1" applyAlignment="1">
      <alignment horizontal="center" vertical="top"/>
    </xf>
    <xf numFmtId="165" fontId="48" fillId="0" borderId="0" xfId="0" applyNumberFormat="1" applyFont="1" applyFill="1" applyBorder="1" applyAlignment="1">
      <alignment vertical="top"/>
    </xf>
    <xf numFmtId="0" fontId="45" fillId="0" borderId="0" xfId="0" applyFont="1" applyFill="1"/>
    <xf numFmtId="164" fontId="48" fillId="0" borderId="14" xfId="0" applyNumberFormat="1" applyFont="1" applyBorder="1"/>
    <xf numFmtId="164" fontId="48" fillId="0" borderId="0" xfId="0" applyNumberFormat="1" applyFont="1" applyBorder="1"/>
    <xf numFmtId="165" fontId="45" fillId="0" borderId="0" xfId="0" applyNumberFormat="1" applyFont="1" applyBorder="1" applyAlignment="1">
      <alignment vertical="top" wrapText="1"/>
    </xf>
    <xf numFmtId="165" fontId="45" fillId="0" borderId="0" xfId="0" applyNumberFormat="1" applyFont="1"/>
    <xf numFmtId="0" fontId="45" fillId="0" borderId="0" xfId="0" applyFont="1" applyFill="1" applyAlignment="1"/>
    <xf numFmtId="0" fontId="53" fillId="0" borderId="0" xfId="0" applyFont="1" applyBorder="1" applyAlignment="1">
      <alignment horizontal="center" vertical="top" wrapText="1"/>
    </xf>
    <xf numFmtId="2" fontId="45" fillId="0" borderId="0" xfId="0" applyNumberFormat="1" applyFont="1" applyFill="1" applyBorder="1" applyAlignment="1">
      <alignment vertical="top"/>
    </xf>
    <xf numFmtId="0" fontId="56" fillId="0" borderId="0" xfId="0" applyFont="1" applyFill="1"/>
    <xf numFmtId="0" fontId="45" fillId="0" borderId="0" xfId="0" applyFont="1" applyFill="1" applyBorder="1" applyAlignment="1">
      <alignment horizontal="center" vertical="top" wrapText="1"/>
    </xf>
    <xf numFmtId="0" fontId="45" fillId="0" borderId="26" xfId="0" applyFont="1" applyFill="1" applyBorder="1" applyAlignment="1">
      <alignment horizontal="justify" vertical="top" wrapText="1"/>
    </xf>
    <xf numFmtId="0" fontId="45" fillId="0" borderId="0" xfId="0" applyFont="1" applyFill="1" applyBorder="1"/>
    <xf numFmtId="2" fontId="45" fillId="0" borderId="0" xfId="0" applyNumberFormat="1" applyFont="1" applyFill="1" applyBorder="1"/>
    <xf numFmtId="165" fontId="48" fillId="0" borderId="0" xfId="0" applyNumberFormat="1" applyFont="1" applyFill="1" applyBorder="1"/>
    <xf numFmtId="0" fontId="48" fillId="0" borderId="0" xfId="0" applyFont="1" applyFill="1" applyBorder="1"/>
    <xf numFmtId="164" fontId="45" fillId="0" borderId="0" xfId="0" applyNumberFormat="1" applyFont="1" applyFill="1" applyBorder="1"/>
    <xf numFmtId="165" fontId="45" fillId="0" borderId="0" xfId="0" applyNumberFormat="1" applyFont="1" applyFill="1" applyBorder="1"/>
    <xf numFmtId="0" fontId="45" fillId="0" borderId="0" xfId="0" applyFont="1" applyFill="1" applyBorder="1" applyAlignment="1">
      <alignment horizontal="center"/>
    </xf>
    <xf numFmtId="0" fontId="45" fillId="0" borderId="25" xfId="0" applyFont="1" applyBorder="1"/>
    <xf numFmtId="0" fontId="47" fillId="0" borderId="0" xfId="0" applyFont="1" applyFill="1" applyBorder="1" applyAlignment="1">
      <alignment horizontal="center"/>
    </xf>
    <xf numFmtId="0" fontId="45" fillId="0" borderId="0" xfId="0" applyFont="1" applyBorder="1" applyAlignment="1"/>
    <xf numFmtId="9" fontId="45" fillId="0" borderId="0" xfId="50" applyFont="1" applyFill="1" applyBorder="1" applyAlignment="1" applyProtection="1">
      <alignment horizontal="center" wrapText="1"/>
    </xf>
    <xf numFmtId="2" fontId="48" fillId="0" borderId="0" xfId="0" applyNumberFormat="1" applyFont="1" applyBorder="1" applyAlignment="1"/>
    <xf numFmtId="2" fontId="45" fillId="0" borderId="0" xfId="0" applyNumberFormat="1" applyFont="1" applyBorder="1" applyAlignment="1">
      <alignment wrapText="1"/>
    </xf>
    <xf numFmtId="165" fontId="45" fillId="0" borderId="0" xfId="0" applyNumberFormat="1" applyFont="1" applyBorder="1" applyAlignment="1">
      <alignment wrapText="1"/>
    </xf>
    <xf numFmtId="164" fontId="48" fillId="0" borderId="0" xfId="0" applyNumberFormat="1" applyFont="1" applyFill="1" applyBorder="1" applyAlignment="1">
      <alignment vertical="top"/>
    </xf>
    <xf numFmtId="0" fontId="45" fillId="0" borderId="26" xfId="0" applyFont="1" applyBorder="1"/>
    <xf numFmtId="0" fontId="47" fillId="0" borderId="0" xfId="0" applyFont="1" applyBorder="1" applyAlignment="1">
      <alignment horizontal="center" vertical="top" wrapText="1"/>
    </xf>
    <xf numFmtId="164" fontId="45" fillId="0" borderId="0" xfId="0" applyNumberFormat="1" applyFont="1" applyFill="1" applyBorder="1" applyAlignment="1">
      <alignment vertical="top"/>
    </xf>
    <xf numFmtId="165" fontId="45" fillId="0" borderId="0" xfId="0" applyNumberFormat="1" applyFont="1" applyFill="1" applyBorder="1" applyAlignment="1">
      <alignment vertical="top"/>
    </xf>
    <xf numFmtId="0" fontId="45" fillId="24" borderId="0" xfId="0" applyFont="1" applyFill="1" applyBorder="1" applyAlignment="1">
      <alignment horizontal="center"/>
    </xf>
    <xf numFmtId="2" fontId="45" fillId="24" borderId="0" xfId="0" applyNumberFormat="1" applyFont="1" applyFill="1" applyBorder="1"/>
    <xf numFmtId="0" fontId="45" fillId="24" borderId="0" xfId="0" applyFont="1" applyFill="1" applyBorder="1"/>
    <xf numFmtId="165" fontId="45" fillId="24" borderId="0" xfId="0" applyNumberFormat="1" applyFont="1" applyFill="1" applyBorder="1"/>
    <xf numFmtId="164" fontId="45" fillId="24" borderId="0" xfId="0" applyNumberFormat="1" applyFont="1" applyFill="1" applyBorder="1"/>
    <xf numFmtId="0" fontId="45" fillId="24" borderId="0" xfId="0" applyFont="1" applyFill="1"/>
    <xf numFmtId="168" fontId="47" fillId="0" borderId="0" xfId="46" applyNumberFormat="1" applyFont="1" applyAlignment="1">
      <alignment horizontal="right" vertical="center"/>
    </xf>
    <xf numFmtId="0" fontId="45" fillId="0" borderId="29" xfId="0" applyFont="1" applyBorder="1" applyAlignment="1"/>
    <xf numFmtId="0" fontId="45" fillId="0" borderId="29" xfId="0" applyFont="1" applyBorder="1" applyAlignment="1">
      <alignment wrapText="1"/>
    </xf>
    <xf numFmtId="0" fontId="45" fillId="0" borderId="29" xfId="0" applyFont="1" applyBorder="1" applyAlignment="1">
      <alignment horizontal="justify" wrapText="1"/>
    </xf>
    <xf numFmtId="2" fontId="45" fillId="0" borderId="29" xfId="0" applyNumberFormat="1" applyFont="1" applyBorder="1" applyAlignment="1">
      <alignment horizontal="center"/>
    </xf>
    <xf numFmtId="0" fontId="45" fillId="0" borderId="29" xfId="0" applyFont="1" applyBorder="1" applyAlignment="1">
      <alignment horizontal="center"/>
    </xf>
    <xf numFmtId="9" fontId="45" fillId="0" borderId="29" xfId="50" applyFont="1" applyFill="1" applyBorder="1" applyAlignment="1" applyProtection="1">
      <alignment horizontal="center"/>
    </xf>
    <xf numFmtId="165" fontId="48" fillId="0" borderId="29" xfId="0" applyNumberFormat="1" applyFont="1" applyBorder="1" applyAlignment="1">
      <alignment horizontal="center"/>
    </xf>
    <xf numFmtId="164" fontId="48" fillId="0" borderId="29" xfId="0" applyNumberFormat="1" applyFont="1" applyBorder="1" applyAlignment="1">
      <alignment horizontal="center"/>
    </xf>
    <xf numFmtId="164" fontId="45" fillId="0" borderId="29" xfId="0" applyNumberFormat="1" applyFont="1" applyBorder="1" applyAlignment="1">
      <alignment horizontal="center"/>
    </xf>
    <xf numFmtId="165" fontId="45" fillId="0" borderId="29" xfId="0" applyNumberFormat="1" applyFont="1" applyBorder="1" applyAlignment="1">
      <alignment horizontal="center"/>
    </xf>
    <xf numFmtId="2" fontId="45" fillId="0" borderId="29" xfId="0" applyNumberFormat="1" applyFont="1" applyBorder="1" applyAlignment="1">
      <alignment horizontal="center" wrapText="1"/>
    </xf>
    <xf numFmtId="9" fontId="45" fillId="0" borderId="29" xfId="50" applyFont="1" applyFill="1" applyBorder="1" applyAlignment="1" applyProtection="1">
      <alignment horizontal="center" wrapText="1"/>
    </xf>
    <xf numFmtId="0" fontId="45" fillId="0" borderId="29" xfId="0" applyFont="1" applyBorder="1" applyAlignment="1">
      <alignment horizontal="center" wrapText="1"/>
    </xf>
    <xf numFmtId="0" fontId="45" fillId="0" borderId="29" xfId="0" applyFont="1" applyFill="1" applyBorder="1" applyAlignment="1">
      <alignment horizontal="justify" wrapText="1"/>
    </xf>
    <xf numFmtId="0" fontId="45" fillId="0" borderId="29" xfId="0" applyFont="1" applyFill="1" applyBorder="1" applyAlignment="1">
      <alignment horizontal="center"/>
    </xf>
    <xf numFmtId="2" fontId="45" fillId="0" borderId="29" xfId="0" applyNumberFormat="1" applyFont="1" applyFill="1" applyBorder="1" applyAlignment="1">
      <alignment horizontal="center" wrapText="1"/>
    </xf>
    <xf numFmtId="0" fontId="45" fillId="0" borderId="29" xfId="0" applyFont="1" applyFill="1" applyBorder="1" applyAlignment="1">
      <alignment horizontal="center" wrapText="1"/>
    </xf>
    <xf numFmtId="165" fontId="48" fillId="0" borderId="29" xfId="0" applyNumberFormat="1" applyFont="1" applyFill="1" applyBorder="1" applyAlignment="1">
      <alignment horizontal="center"/>
    </xf>
    <xf numFmtId="2" fontId="45" fillId="0" borderId="29" xfId="0" applyNumberFormat="1" applyFont="1" applyFill="1" applyBorder="1" applyAlignment="1">
      <alignment horizontal="center"/>
    </xf>
    <xf numFmtId="0" fontId="47" fillId="0" borderId="15" xfId="0" applyFont="1" applyBorder="1"/>
    <xf numFmtId="2" fontId="47" fillId="0" borderId="14" xfId="0" applyNumberFormat="1" applyFont="1" applyBorder="1" applyAlignment="1">
      <alignment horizontal="center"/>
    </xf>
    <xf numFmtId="0" fontId="47" fillId="0" borderId="14" xfId="0" applyFont="1" applyBorder="1" applyAlignment="1">
      <alignment horizontal="center"/>
    </xf>
    <xf numFmtId="1" fontId="47" fillId="0" borderId="14" xfId="0" applyNumberFormat="1" applyFont="1" applyBorder="1" applyAlignment="1">
      <alignment horizontal="center"/>
    </xf>
    <xf numFmtId="165" fontId="49" fillId="0" borderId="14" xfId="0" applyNumberFormat="1" applyFont="1" applyBorder="1" applyAlignment="1">
      <alignment horizontal="center"/>
    </xf>
    <xf numFmtId="0" fontId="49" fillId="0" borderId="14" xfId="0" applyFont="1" applyBorder="1" applyAlignment="1">
      <alignment horizontal="center"/>
    </xf>
    <xf numFmtId="164" fontId="47" fillId="0" borderId="14" xfId="0" applyNumberFormat="1" applyFont="1" applyBorder="1" applyAlignment="1">
      <alignment horizontal="center"/>
    </xf>
    <xf numFmtId="0" fontId="45" fillId="0" borderId="11" xfId="0" applyFont="1" applyBorder="1"/>
    <xf numFmtId="1" fontId="45" fillId="0" borderId="0" xfId="0" applyNumberFormat="1" applyFont="1" applyBorder="1"/>
    <xf numFmtId="165" fontId="45" fillId="0" borderId="22" xfId="0" applyNumberFormat="1" applyFont="1" applyBorder="1"/>
    <xf numFmtId="2" fontId="45" fillId="0" borderId="0" xfId="0" applyNumberFormat="1" applyFont="1"/>
    <xf numFmtId="164" fontId="45" fillId="0" borderId="0" xfId="0" applyNumberFormat="1" applyFont="1"/>
    <xf numFmtId="0" fontId="45" fillId="0" borderId="21" xfId="0" applyFont="1" applyBorder="1"/>
    <xf numFmtId="0" fontId="45" fillId="0" borderId="17" xfId="0" applyFont="1" applyBorder="1"/>
    <xf numFmtId="0" fontId="47" fillId="0" borderId="17" xfId="0" applyFont="1" applyBorder="1" applyAlignment="1">
      <alignment horizontal="center"/>
    </xf>
    <xf numFmtId="2" fontId="45" fillId="0" borderId="17" xfId="0" applyNumberFormat="1" applyFont="1" applyBorder="1"/>
    <xf numFmtId="1" fontId="45" fillId="0" borderId="17" xfId="0" applyNumberFormat="1" applyFont="1" applyBorder="1"/>
    <xf numFmtId="165" fontId="48" fillId="0" borderId="17" xfId="0" applyNumberFormat="1" applyFont="1" applyBorder="1"/>
    <xf numFmtId="0" fontId="48" fillId="0" borderId="17" xfId="0" applyFont="1" applyBorder="1"/>
    <xf numFmtId="164" fontId="45" fillId="0" borderId="17" xfId="0" applyNumberFormat="1" applyFont="1" applyBorder="1"/>
    <xf numFmtId="165" fontId="45" fillId="0" borderId="23" xfId="0" applyNumberFormat="1" applyFont="1" applyBorder="1"/>
    <xf numFmtId="9" fontId="45" fillId="0" borderId="0" xfId="50" applyFont="1" applyFill="1" applyBorder="1" applyAlignment="1" applyProtection="1">
      <alignment vertical="top"/>
    </xf>
    <xf numFmtId="165" fontId="45" fillId="0" borderId="0" xfId="0" applyNumberFormat="1" applyFont="1" applyAlignment="1">
      <alignment vertical="top"/>
    </xf>
    <xf numFmtId="0" fontId="53" fillId="0" borderId="0" xfId="0" applyFont="1" applyBorder="1" applyAlignment="1">
      <alignment horizontal="center" vertical="top"/>
    </xf>
    <xf numFmtId="9" fontId="45" fillId="0" borderId="0" xfId="50" applyFont="1" applyFill="1" applyBorder="1" applyAlignment="1" applyProtection="1">
      <alignment vertical="top" wrapText="1"/>
    </xf>
    <xf numFmtId="165" fontId="45" fillId="0" borderId="0" xfId="0" applyNumberFormat="1" applyFont="1" applyFill="1" applyBorder="1" applyAlignment="1">
      <alignment vertical="top" wrapText="1"/>
    </xf>
    <xf numFmtId="0" fontId="45" fillId="0" borderId="0" xfId="0" applyFont="1" applyFill="1" applyAlignment="1">
      <alignment vertical="top"/>
    </xf>
    <xf numFmtId="0" fontId="47" fillId="0" borderId="0" xfId="0" applyFont="1" applyBorder="1" applyAlignment="1">
      <alignment horizontal="center" vertical="top"/>
    </xf>
    <xf numFmtId="0" fontId="47" fillId="0" borderId="0" xfId="0" applyFont="1" applyBorder="1" applyAlignment="1">
      <alignment vertical="top"/>
    </xf>
    <xf numFmtId="0" fontId="47" fillId="0" borderId="0" xfId="0" applyFont="1" applyAlignment="1">
      <alignment vertical="top"/>
    </xf>
    <xf numFmtId="0" fontId="47" fillId="0" borderId="0" xfId="0" applyFont="1" applyBorder="1" applyAlignment="1">
      <alignment horizontal="left" vertical="top"/>
    </xf>
    <xf numFmtId="0" fontId="47" fillId="0" borderId="0" xfId="0" applyFont="1" applyBorder="1"/>
    <xf numFmtId="0" fontId="64" fillId="30" borderId="0" xfId="0" applyFont="1" applyFill="1" applyAlignment="1"/>
    <xf numFmtId="0" fontId="47" fillId="0" borderId="0" xfId="0" applyFont="1" applyBorder="1" applyAlignment="1">
      <alignment vertical="top" wrapText="1"/>
    </xf>
    <xf numFmtId="0" fontId="47" fillId="0" borderId="0" xfId="0" applyFont="1" applyFill="1" applyBorder="1" applyAlignment="1">
      <alignment vertical="top" wrapText="1"/>
    </xf>
    <xf numFmtId="165" fontId="45" fillId="0" borderId="0" xfId="0" applyNumberFormat="1" applyFont="1" applyFill="1"/>
    <xf numFmtId="0" fontId="51" fillId="0" borderId="0" xfId="0" applyFont="1" applyFill="1" applyAlignment="1"/>
    <xf numFmtId="0" fontId="52" fillId="0" borderId="0" xfId="0" applyFont="1" applyFill="1" applyAlignment="1"/>
    <xf numFmtId="0" fontId="45" fillId="0" borderId="0" xfId="0" applyFont="1" applyFill="1" applyAlignment="1">
      <alignment horizontal="left"/>
    </xf>
    <xf numFmtId="164" fontId="48" fillId="0" borderId="29" xfId="0" applyNumberFormat="1" applyFont="1" applyFill="1" applyBorder="1" applyAlignment="1">
      <alignment horizontal="center"/>
    </xf>
    <xf numFmtId="0" fontId="45" fillId="0" borderId="26" xfId="0" applyFont="1" applyBorder="1" applyAlignment="1">
      <alignment vertical="top"/>
    </xf>
    <xf numFmtId="2" fontId="45" fillId="0" borderId="26" xfId="0" applyNumberFormat="1" applyFont="1" applyFill="1" applyBorder="1" applyAlignment="1">
      <alignment horizontal="center" vertical="top" wrapText="1"/>
    </xf>
    <xf numFmtId="0" fontId="45" fillId="0" borderId="26" xfId="0" applyFont="1" applyFill="1" applyBorder="1" applyAlignment="1">
      <alignment horizontal="center" vertical="top" wrapText="1"/>
    </xf>
    <xf numFmtId="9" fontId="45" fillId="0" borderId="26" xfId="50" applyFont="1" applyFill="1" applyBorder="1" applyAlignment="1" applyProtection="1">
      <alignment horizontal="center" vertical="top" wrapText="1"/>
    </xf>
    <xf numFmtId="165" fontId="48" fillId="0" borderId="26" xfId="0" applyNumberFormat="1" applyFont="1" applyBorder="1" applyAlignment="1">
      <alignment horizontal="center" vertical="top"/>
    </xf>
    <xf numFmtId="164" fontId="48" fillId="0" borderId="26" xfId="0" applyNumberFormat="1" applyFont="1" applyFill="1" applyBorder="1" applyAlignment="1">
      <alignment horizontal="center" vertical="top"/>
    </xf>
    <xf numFmtId="164" fontId="45" fillId="0" borderId="26" xfId="0" applyNumberFormat="1" applyFont="1" applyBorder="1" applyAlignment="1">
      <alignment horizontal="center" vertical="top"/>
    </xf>
    <xf numFmtId="165" fontId="45" fillId="0" borderId="26" xfId="0" applyNumberFormat="1" applyFont="1" applyBorder="1" applyAlignment="1">
      <alignment horizontal="center"/>
    </xf>
    <xf numFmtId="0" fontId="47" fillId="0" borderId="0" xfId="0" applyFont="1" applyFill="1" applyBorder="1" applyAlignment="1">
      <alignment horizontal="right"/>
    </xf>
    <xf numFmtId="2" fontId="47" fillId="0" borderId="0" xfId="0" applyNumberFormat="1" applyFont="1" applyFill="1" applyBorder="1" applyAlignment="1">
      <alignment horizontal="center"/>
    </xf>
    <xf numFmtId="9" fontId="47" fillId="0" borderId="0" xfId="50" applyFont="1" applyFill="1" applyBorder="1" applyAlignment="1" applyProtection="1">
      <alignment horizontal="center"/>
    </xf>
    <xf numFmtId="165" fontId="49" fillId="0" borderId="0" xfId="0" applyNumberFormat="1" applyFont="1" applyFill="1" applyBorder="1" applyAlignment="1">
      <alignment horizontal="center"/>
    </xf>
    <xf numFmtId="0" fontId="49" fillId="0" borderId="0" xfId="0" applyFont="1" applyFill="1" applyBorder="1" applyAlignment="1">
      <alignment horizontal="center"/>
    </xf>
    <xf numFmtId="164" fontId="47" fillId="0" borderId="0" xfId="0" applyNumberFormat="1" applyFont="1" applyFill="1" applyBorder="1" applyAlignment="1">
      <alignment horizontal="center"/>
    </xf>
    <xf numFmtId="165" fontId="47" fillId="0" borderId="0" xfId="0" applyNumberFormat="1" applyFont="1" applyFill="1" applyBorder="1" applyAlignment="1">
      <alignment horizontal="center"/>
    </xf>
    <xf numFmtId="0" fontId="49" fillId="0" borderId="0" xfId="0" applyFont="1" applyFill="1" applyBorder="1" applyAlignment="1">
      <alignment horizontal="right"/>
    </xf>
    <xf numFmtId="164" fontId="48" fillId="0" borderId="0" xfId="0" applyNumberFormat="1" applyFont="1" applyFill="1" applyBorder="1"/>
    <xf numFmtId="0" fontId="45" fillId="26" borderId="0" xfId="0" applyFont="1" applyFill="1" applyBorder="1" applyAlignment="1">
      <alignment vertical="top"/>
    </xf>
    <xf numFmtId="0" fontId="47" fillId="26" borderId="0" xfId="0" applyFont="1" applyFill="1" applyBorder="1" applyAlignment="1">
      <alignment horizontal="center"/>
    </xf>
    <xf numFmtId="2" fontId="45" fillId="26" borderId="0" xfId="0" applyNumberFormat="1" applyFont="1" applyFill="1" applyBorder="1"/>
    <xf numFmtId="0" fontId="45" fillId="26" borderId="0" xfId="0" applyFont="1" applyFill="1" applyBorder="1"/>
    <xf numFmtId="9" fontId="45" fillId="26" borderId="0" xfId="50" applyFont="1" applyFill="1" applyBorder="1" applyAlignment="1" applyProtection="1"/>
    <xf numFmtId="165" fontId="48" fillId="26" borderId="0" xfId="0" applyNumberFormat="1" applyFont="1" applyFill="1" applyBorder="1"/>
    <xf numFmtId="164" fontId="45" fillId="26" borderId="0" xfId="0" applyNumberFormat="1" applyFont="1" applyFill="1" applyBorder="1"/>
    <xf numFmtId="165" fontId="45" fillId="26" borderId="0" xfId="0" applyNumberFormat="1" applyFont="1" applyFill="1" applyBorder="1"/>
    <xf numFmtId="0" fontId="45" fillId="26" borderId="0" xfId="0" applyFont="1" applyFill="1"/>
    <xf numFmtId="0" fontId="48" fillId="0" borderId="0" xfId="0" applyFont="1" applyFill="1"/>
    <xf numFmtId="9" fontId="66" fillId="0" borderId="0" xfId="50" applyFont="1" applyFill="1" applyBorder="1" applyAlignment="1" applyProtection="1"/>
    <xf numFmtId="0" fontId="45" fillId="0" borderId="0" xfId="0" applyFont="1" applyFill="1" applyAlignment="1">
      <alignment horizontal="right"/>
    </xf>
    <xf numFmtId="164" fontId="49" fillId="0" borderId="0" xfId="0" applyNumberFormat="1" applyFont="1" applyBorder="1" applyAlignment="1">
      <alignment horizontal="center" vertical="top"/>
    </xf>
    <xf numFmtId="0" fontId="47" fillId="0" borderId="11" xfId="0" applyFont="1" applyBorder="1" applyAlignment="1">
      <alignment vertical="top"/>
    </xf>
    <xf numFmtId="0" fontId="47" fillId="0" borderId="0" xfId="0" applyFont="1" applyBorder="1" applyAlignment="1">
      <alignment horizontal="right"/>
    </xf>
    <xf numFmtId="2" fontId="47" fillId="0" borderId="0" xfId="0" applyNumberFormat="1" applyFont="1" applyBorder="1" applyAlignment="1">
      <alignment horizontal="center" vertical="top" wrapText="1"/>
    </xf>
    <xf numFmtId="9" fontId="47" fillId="0" borderId="0" xfId="50" applyFont="1" applyFill="1" applyBorder="1" applyAlignment="1" applyProtection="1">
      <alignment horizontal="center" vertical="top" wrapText="1"/>
    </xf>
    <xf numFmtId="165" fontId="49" fillId="0" borderId="0" xfId="0" applyNumberFormat="1" applyFont="1" applyBorder="1" applyAlignment="1">
      <alignment horizontal="center" vertical="top" wrapText="1"/>
    </xf>
    <xf numFmtId="164" fontId="47" fillId="0" borderId="0" xfId="0" applyNumberFormat="1" applyFont="1" applyBorder="1" applyAlignment="1">
      <alignment horizontal="center" vertical="top" wrapText="1"/>
    </xf>
    <xf numFmtId="164" fontId="45" fillId="0" borderId="0" xfId="0" applyNumberFormat="1" applyFont="1" applyBorder="1" applyAlignment="1">
      <alignment vertical="top" wrapText="1"/>
    </xf>
    <xf numFmtId="0" fontId="45" fillId="0" borderId="28" xfId="0" applyFont="1" applyBorder="1" applyAlignment="1">
      <alignment wrapText="1"/>
    </xf>
    <xf numFmtId="0" fontId="45" fillId="0" borderId="26" xfId="0" applyFont="1" applyBorder="1" applyAlignment="1">
      <alignment horizontal="justify" wrapText="1"/>
    </xf>
    <xf numFmtId="0" fontId="45" fillId="0" borderId="24" xfId="0" applyFont="1" applyBorder="1" applyAlignment="1">
      <alignment horizontal="justify" wrapText="1"/>
    </xf>
    <xf numFmtId="0" fontId="45" fillId="0" borderId="24" xfId="0" applyFont="1" applyBorder="1"/>
    <xf numFmtId="0" fontId="45" fillId="0" borderId="55" xfId="0" applyFont="1" applyBorder="1" applyAlignment="1">
      <alignment wrapText="1"/>
    </xf>
    <xf numFmtId="0" fontId="45" fillId="0" borderId="0" xfId="0" applyFont="1" applyBorder="1" applyAlignment="1">
      <alignment horizontal="justify" wrapText="1"/>
    </xf>
    <xf numFmtId="2" fontId="45" fillId="0" borderId="38" xfId="0" applyNumberFormat="1" applyFont="1" applyBorder="1" applyAlignment="1">
      <alignment horizontal="center" wrapText="1"/>
    </xf>
    <xf numFmtId="0" fontId="45" fillId="0" borderId="38" xfId="0" applyFont="1" applyBorder="1" applyAlignment="1">
      <alignment horizontal="center" wrapText="1"/>
    </xf>
    <xf numFmtId="9" fontId="45" fillId="0" borderId="38" xfId="50" applyFont="1" applyFill="1" applyBorder="1" applyAlignment="1" applyProtection="1">
      <alignment horizontal="center" wrapText="1"/>
    </xf>
    <xf numFmtId="165" fontId="48" fillId="0" borderId="38" xfId="0" applyNumberFormat="1" applyFont="1" applyBorder="1" applyAlignment="1">
      <alignment horizontal="center"/>
    </xf>
    <xf numFmtId="164" fontId="45" fillId="0" borderId="38" xfId="0" applyNumberFormat="1" applyFont="1" applyBorder="1" applyAlignment="1">
      <alignment horizontal="center"/>
    </xf>
    <xf numFmtId="165" fontId="45" fillId="0" borderId="54" xfId="0" applyNumberFormat="1" applyFont="1" applyBorder="1" applyAlignment="1">
      <alignment horizontal="center"/>
    </xf>
    <xf numFmtId="0" fontId="47" fillId="0" borderId="29" xfId="0" applyFont="1" applyBorder="1"/>
    <xf numFmtId="0" fontId="47" fillId="0" borderId="29" xfId="0" applyFont="1" applyBorder="1" applyAlignment="1">
      <alignment horizontal="left"/>
    </xf>
    <xf numFmtId="2" fontId="47" fillId="0" borderId="29" xfId="0" applyNumberFormat="1" applyFont="1" applyBorder="1" applyAlignment="1">
      <alignment horizontal="center"/>
    </xf>
    <xf numFmtId="0" fontId="47" fillId="0" borderId="29" xfId="0" applyFont="1" applyBorder="1" applyAlignment="1">
      <alignment horizontal="center"/>
    </xf>
    <xf numFmtId="165" fontId="49" fillId="0" borderId="29" xfId="0" applyNumberFormat="1" applyFont="1" applyBorder="1" applyAlignment="1">
      <alignment horizontal="center"/>
    </xf>
    <xf numFmtId="0" fontId="47" fillId="0" borderId="29" xfId="0" applyFont="1" applyBorder="1" applyAlignment="1">
      <alignment vertical="top"/>
    </xf>
    <xf numFmtId="2" fontId="47" fillId="0" borderId="29" xfId="0" applyNumberFormat="1" applyFont="1" applyBorder="1" applyAlignment="1">
      <alignment horizontal="center" vertical="top" wrapText="1"/>
    </xf>
    <xf numFmtId="0" fontId="47" fillId="0" borderId="29" xfId="0" applyFont="1" applyBorder="1" applyAlignment="1">
      <alignment horizontal="center" vertical="top" wrapText="1"/>
    </xf>
    <xf numFmtId="9" fontId="47" fillId="0" borderId="29" xfId="50" applyFont="1" applyFill="1" applyBorder="1" applyAlignment="1" applyProtection="1">
      <alignment horizontal="center" vertical="top" wrapText="1"/>
    </xf>
    <xf numFmtId="165" fontId="49" fillId="0" borderId="29" xfId="0" applyNumberFormat="1" applyFont="1" applyBorder="1" applyAlignment="1">
      <alignment horizontal="center" vertical="top" wrapText="1"/>
    </xf>
    <xf numFmtId="2" fontId="49" fillId="0" borderId="29" xfId="0" applyNumberFormat="1" applyFont="1" applyBorder="1" applyAlignment="1">
      <alignment horizontal="center" vertical="top"/>
    </xf>
    <xf numFmtId="164" fontId="47" fillId="0" borderId="29" xfId="0" applyNumberFormat="1" applyFont="1" applyBorder="1" applyAlignment="1">
      <alignment horizontal="center" vertical="top" wrapText="1"/>
    </xf>
    <xf numFmtId="165" fontId="47" fillId="0" borderId="29" xfId="0" applyNumberFormat="1" applyFont="1" applyBorder="1" applyAlignment="1">
      <alignment horizontal="center" vertical="top" wrapText="1"/>
    </xf>
    <xf numFmtId="0" fontId="55" fillId="0" borderId="0" xfId="39" applyFont="1" applyFill="1"/>
    <xf numFmtId="9" fontId="55" fillId="0" borderId="0" xfId="50" applyFont="1" applyFill="1" applyBorder="1" applyAlignment="1" applyProtection="1"/>
    <xf numFmtId="0" fontId="55" fillId="0" borderId="0" xfId="39" applyFont="1" applyFill="1" applyAlignment="1"/>
    <xf numFmtId="0" fontId="68" fillId="0" borderId="0" xfId="39" applyFont="1" applyFill="1"/>
    <xf numFmtId="0" fontId="70" fillId="0" borderId="0" xfId="39" applyFont="1" applyFill="1"/>
    <xf numFmtId="0" fontId="70" fillId="0" borderId="0" xfId="39" applyFont="1" applyFill="1" applyAlignment="1">
      <alignment horizontal="center"/>
    </xf>
    <xf numFmtId="9" fontId="71" fillId="0" borderId="0" xfId="50" applyFont="1" applyFill="1" applyBorder="1" applyAlignment="1" applyProtection="1"/>
    <xf numFmtId="0" fontId="55" fillId="0" borderId="29" xfId="39" applyFont="1" applyFill="1" applyBorder="1" applyAlignment="1">
      <alignment vertical="top"/>
    </xf>
    <xf numFmtId="0" fontId="55" fillId="0" borderId="29" xfId="39" applyFont="1" applyFill="1" applyBorder="1" applyAlignment="1">
      <alignment horizontal="justify" vertical="top" wrapText="1"/>
    </xf>
    <xf numFmtId="0" fontId="55" fillId="0" borderId="29" xfId="39" applyFont="1" applyFill="1" applyBorder="1" applyAlignment="1">
      <alignment vertical="top" wrapText="1"/>
    </xf>
    <xf numFmtId="0" fontId="55" fillId="0" borderId="0" xfId="39" applyFont="1"/>
    <xf numFmtId="0" fontId="55" fillId="0" borderId="0" xfId="39" applyFont="1" applyFill="1" applyBorder="1" applyAlignment="1">
      <alignment vertical="top" wrapText="1"/>
    </xf>
    <xf numFmtId="0" fontId="55" fillId="0" borderId="0" xfId="39" applyFont="1" applyFill="1" applyBorder="1" applyAlignment="1">
      <alignment horizontal="justify" vertical="top" wrapText="1"/>
    </xf>
    <xf numFmtId="0" fontId="55" fillId="0" borderId="25" xfId="39" applyFont="1" applyFill="1" applyBorder="1"/>
    <xf numFmtId="0" fontId="55" fillId="0" borderId="25" xfId="39" applyFont="1" applyFill="1" applyBorder="1" applyAlignment="1">
      <alignment horizontal="left"/>
    </xf>
    <xf numFmtId="0" fontId="55" fillId="0" borderId="0" xfId="39" applyFont="1" applyFill="1" applyBorder="1"/>
    <xf numFmtId="0" fontId="55" fillId="0" borderId="0" xfId="39" applyFont="1" applyFill="1" applyBorder="1" applyAlignment="1">
      <alignment vertical="top"/>
    </xf>
    <xf numFmtId="0" fontId="55" fillId="0" borderId="0" xfId="39" applyFont="1" applyBorder="1" applyAlignment="1">
      <alignment vertical="top"/>
    </xf>
    <xf numFmtId="0" fontId="55" fillId="0" borderId="0" xfId="39" applyFont="1" applyAlignment="1">
      <alignment vertical="top"/>
    </xf>
    <xf numFmtId="0" fontId="68" fillId="0" borderId="0" xfId="39" applyFont="1" applyAlignment="1">
      <alignment vertical="top"/>
    </xf>
    <xf numFmtId="2" fontId="45" fillId="0" borderId="29" xfId="39" applyNumberFormat="1" applyFont="1" applyFill="1" applyBorder="1" applyAlignment="1">
      <alignment vertical="top"/>
    </xf>
    <xf numFmtId="0" fontId="45" fillId="0" borderId="29" xfId="39" applyFont="1" applyFill="1" applyBorder="1" applyAlignment="1">
      <alignment horizontal="center" vertical="top"/>
    </xf>
    <xf numFmtId="9" fontId="45" fillId="0" borderId="29" xfId="50" applyFont="1" applyFill="1" applyBorder="1" applyAlignment="1" applyProtection="1">
      <alignment horizontal="center" vertical="top"/>
    </xf>
    <xf numFmtId="0" fontId="45" fillId="0" borderId="29" xfId="39" applyFont="1" applyFill="1" applyBorder="1" applyAlignment="1">
      <alignment vertical="top"/>
    </xf>
    <xf numFmtId="2" fontId="45" fillId="0" borderId="29" xfId="39" applyNumberFormat="1" applyFont="1" applyFill="1" applyBorder="1" applyAlignment="1">
      <alignment vertical="top" wrapText="1"/>
    </xf>
    <xf numFmtId="0" fontId="45" fillId="0" borderId="29" xfId="39" applyFont="1" applyFill="1" applyBorder="1" applyAlignment="1">
      <alignment horizontal="center" vertical="top" wrapText="1"/>
    </xf>
    <xf numFmtId="9" fontId="45" fillId="0" borderId="29" xfId="50" applyFont="1" applyFill="1" applyBorder="1" applyAlignment="1" applyProtection="1">
      <alignment horizontal="center" vertical="top" wrapText="1"/>
    </xf>
    <xf numFmtId="0" fontId="45" fillId="0" borderId="29" xfId="39" applyFont="1" applyFill="1" applyBorder="1" applyAlignment="1">
      <alignment vertical="top" wrapText="1"/>
    </xf>
    <xf numFmtId="165" fontId="48" fillId="0" borderId="29" xfId="39" applyNumberFormat="1" applyFont="1" applyFill="1" applyBorder="1" applyAlignment="1">
      <alignment vertical="top"/>
    </xf>
    <xf numFmtId="164" fontId="48" fillId="0" borderId="0" xfId="39" applyNumberFormat="1" applyFont="1" applyFill="1" applyBorder="1" applyAlignment="1">
      <alignment vertical="top"/>
    </xf>
    <xf numFmtId="2" fontId="48" fillId="0" borderId="0" xfId="39" applyNumberFormat="1" applyFont="1" applyFill="1" applyBorder="1" applyAlignment="1">
      <alignment vertical="top"/>
    </xf>
    <xf numFmtId="165" fontId="45" fillId="0" borderId="0" xfId="0" applyNumberFormat="1" applyFont="1" applyFill="1" applyAlignment="1"/>
    <xf numFmtId="164" fontId="45" fillId="0" borderId="0" xfId="0" applyNumberFormat="1" applyFont="1" applyFill="1" applyAlignment="1"/>
    <xf numFmtId="1" fontId="45" fillId="0" borderId="0" xfId="0" applyNumberFormat="1" applyFont="1" applyFill="1" applyAlignment="1">
      <alignment horizontal="center"/>
    </xf>
    <xf numFmtId="165" fontId="45" fillId="0" borderId="0" xfId="0" applyNumberFormat="1" applyFont="1" applyFill="1" applyAlignment="1">
      <alignment horizontal="center"/>
    </xf>
    <xf numFmtId="9" fontId="66" fillId="0" borderId="0" xfId="0" applyNumberFormat="1" applyFont="1" applyFill="1"/>
    <xf numFmtId="165" fontId="49" fillId="0" borderId="0" xfId="0" applyNumberFormat="1" applyFont="1" applyFill="1" applyBorder="1" applyAlignment="1">
      <alignment vertical="top" wrapText="1"/>
    </xf>
    <xf numFmtId="0" fontId="45" fillId="0" borderId="14" xfId="0" applyFont="1" applyFill="1" applyBorder="1"/>
    <xf numFmtId="0" fontId="47" fillId="0" borderId="14" xfId="0" applyFont="1" applyFill="1" applyBorder="1" applyAlignment="1">
      <alignment horizontal="left"/>
    </xf>
    <xf numFmtId="2" fontId="45" fillId="0" borderId="14" xfId="0" applyNumberFormat="1" applyFont="1" applyFill="1" applyBorder="1"/>
    <xf numFmtId="165" fontId="48" fillId="0" borderId="14" xfId="0" applyNumberFormat="1" applyFont="1" applyFill="1" applyBorder="1"/>
    <xf numFmtId="164" fontId="48" fillId="0" borderId="14" xfId="0" applyNumberFormat="1" applyFont="1" applyFill="1" applyBorder="1" applyAlignment="1"/>
    <xf numFmtId="164" fontId="45" fillId="0" borderId="14" xfId="0" applyNumberFormat="1" applyFont="1" applyFill="1" applyBorder="1"/>
    <xf numFmtId="165" fontId="45" fillId="0" borderId="14" xfId="0" applyNumberFormat="1" applyFont="1" applyFill="1" applyBorder="1"/>
    <xf numFmtId="164" fontId="45" fillId="0" borderId="0" xfId="0" applyNumberFormat="1" applyFont="1" applyFill="1" applyBorder="1" applyAlignment="1"/>
    <xf numFmtId="164" fontId="45" fillId="0" borderId="0" xfId="0" applyNumberFormat="1" applyFont="1" applyFill="1" applyBorder="1" applyAlignment="1">
      <alignment vertical="top" wrapText="1"/>
    </xf>
    <xf numFmtId="165" fontId="48" fillId="0" borderId="0" xfId="0" applyNumberFormat="1" applyFont="1"/>
    <xf numFmtId="0" fontId="45" fillId="26" borderId="0" xfId="0" applyFont="1" applyFill="1" applyBorder="1" applyAlignment="1">
      <alignment horizontal="justify" vertical="top" wrapText="1"/>
    </xf>
    <xf numFmtId="2" fontId="45" fillId="26" borderId="0" xfId="0" applyNumberFormat="1" applyFont="1" applyFill="1" applyBorder="1" applyAlignment="1">
      <alignment vertical="top"/>
    </xf>
    <xf numFmtId="0" fontId="45" fillId="26" borderId="0" xfId="0" applyFont="1" applyFill="1" applyBorder="1" applyAlignment="1">
      <alignment horizontal="center" vertical="top"/>
    </xf>
    <xf numFmtId="9" fontId="45" fillId="26" borderId="0" xfId="50" applyFont="1" applyFill="1" applyBorder="1" applyAlignment="1" applyProtection="1">
      <alignment horizontal="center" vertical="top"/>
    </xf>
    <xf numFmtId="165" fontId="48" fillId="26" borderId="0" xfId="0" applyNumberFormat="1" applyFont="1" applyFill="1" applyBorder="1" applyAlignment="1">
      <alignment vertical="top"/>
    </xf>
    <xf numFmtId="164" fontId="48" fillId="26" borderId="0" xfId="0" applyNumberFormat="1" applyFont="1" applyFill="1" applyBorder="1" applyAlignment="1">
      <alignment vertical="top"/>
    </xf>
    <xf numFmtId="164" fontId="45" fillId="26" borderId="0" xfId="0" applyNumberFormat="1" applyFont="1" applyFill="1" applyBorder="1" applyAlignment="1">
      <alignment vertical="top"/>
    </xf>
    <xf numFmtId="165" fontId="45" fillId="26" borderId="0" xfId="0" applyNumberFormat="1" applyFont="1" applyFill="1" applyBorder="1" applyAlignment="1">
      <alignment vertical="top"/>
    </xf>
    <xf numFmtId="164" fontId="45" fillId="0" borderId="0" xfId="0" applyNumberFormat="1" applyFont="1" applyFill="1"/>
    <xf numFmtId="164" fontId="45" fillId="0" borderId="0" xfId="0" applyNumberFormat="1" applyFont="1" applyAlignment="1"/>
    <xf numFmtId="1" fontId="45" fillId="0" borderId="0" xfId="0" applyNumberFormat="1" applyFont="1" applyAlignment="1">
      <alignment horizontal="center"/>
    </xf>
    <xf numFmtId="0" fontId="45" fillId="0" borderId="14" xfId="0" applyFont="1" applyBorder="1" applyAlignment="1">
      <alignment vertical="top"/>
    </xf>
    <xf numFmtId="0" fontId="45" fillId="0" borderId="14" xfId="0" applyFont="1" applyBorder="1" applyAlignment="1">
      <alignment horizontal="left" vertical="top"/>
    </xf>
    <xf numFmtId="2" fontId="45" fillId="0" borderId="14" xfId="0" applyNumberFormat="1" applyFont="1" applyBorder="1" applyAlignment="1">
      <alignment vertical="top"/>
    </xf>
    <xf numFmtId="0" fontId="45" fillId="0" borderId="14" xfId="0" applyFont="1" applyFill="1" applyBorder="1" applyAlignment="1">
      <alignment vertical="top"/>
    </xf>
    <xf numFmtId="165" fontId="48" fillId="0" borderId="14" xfId="0" applyNumberFormat="1" applyFont="1" applyBorder="1" applyAlignment="1">
      <alignment vertical="top"/>
    </xf>
    <xf numFmtId="164" fontId="48" fillId="0" borderId="14" xfId="0" applyNumberFormat="1" applyFont="1" applyBorder="1" applyAlignment="1">
      <alignment vertical="top"/>
    </xf>
    <xf numFmtId="164" fontId="45" fillId="0" borderId="14" xfId="0" applyNumberFormat="1" applyFont="1" applyBorder="1" applyAlignment="1">
      <alignment vertical="top"/>
    </xf>
    <xf numFmtId="0" fontId="45" fillId="26" borderId="0" xfId="0" applyFont="1" applyFill="1" applyBorder="1" applyAlignment="1">
      <alignment horizontal="left"/>
    </xf>
    <xf numFmtId="164" fontId="48" fillId="26" borderId="0" xfId="0" applyNumberFormat="1" applyFont="1" applyFill="1" applyBorder="1"/>
    <xf numFmtId="0" fontId="45" fillId="0" borderId="0" xfId="46" applyFont="1"/>
    <xf numFmtId="165" fontId="48" fillId="0" borderId="0" xfId="46" applyNumberFormat="1" applyFont="1"/>
    <xf numFmtId="164" fontId="48" fillId="0" borderId="0" xfId="46" applyNumberFormat="1" applyFont="1"/>
    <xf numFmtId="164" fontId="45" fillId="0" borderId="0" xfId="0" applyNumberFormat="1" applyFont="1" applyAlignment="1">
      <alignment vertical="top"/>
    </xf>
    <xf numFmtId="0" fontId="45" fillId="0" borderId="29" xfId="0" applyFont="1" applyFill="1" applyBorder="1" applyAlignment="1">
      <alignment vertical="top"/>
    </xf>
    <xf numFmtId="0" fontId="45" fillId="0" borderId="29" xfId="0" applyFont="1" applyBorder="1" applyAlignment="1">
      <alignment vertical="top" wrapText="1"/>
    </xf>
    <xf numFmtId="0" fontId="45" fillId="0" borderId="29" xfId="0" applyFont="1" applyFill="1" applyBorder="1" applyAlignment="1">
      <alignment horizontal="justify" vertical="top" wrapText="1"/>
    </xf>
    <xf numFmtId="2" fontId="45" fillId="0" borderId="29" xfId="0" applyNumberFormat="1" applyFont="1" applyFill="1" applyBorder="1" applyAlignment="1">
      <alignment vertical="top"/>
    </xf>
    <xf numFmtId="0" fontId="45" fillId="0" borderId="29" xfId="0" applyFont="1" applyFill="1" applyBorder="1" applyAlignment="1">
      <alignment horizontal="center" vertical="top"/>
    </xf>
    <xf numFmtId="165" fontId="48" fillId="0" borderId="29" xfId="0" applyNumberFormat="1" applyFont="1" applyBorder="1" applyAlignment="1">
      <alignment vertical="top"/>
    </xf>
    <xf numFmtId="164" fontId="48" fillId="0" borderId="29" xfId="0" applyNumberFormat="1" applyFont="1" applyFill="1" applyBorder="1" applyAlignment="1">
      <alignment vertical="top"/>
    </xf>
    <xf numFmtId="164" fontId="45" fillId="0" borderId="29" xfId="0" applyNumberFormat="1" applyFont="1" applyBorder="1" applyAlignment="1">
      <alignment vertical="top"/>
    </xf>
    <xf numFmtId="165" fontId="45" fillId="0" borderId="29" xfId="0" applyNumberFormat="1" applyFont="1" applyFill="1" applyBorder="1" applyAlignment="1">
      <alignment vertical="top"/>
    </xf>
    <xf numFmtId="0" fontId="45" fillId="0" borderId="29" xfId="0" applyFont="1" applyBorder="1" applyAlignment="1">
      <alignment vertical="top"/>
    </xf>
    <xf numFmtId="0" fontId="45" fillId="0" borderId="29" xfId="0" applyFont="1" applyBorder="1" applyAlignment="1">
      <alignment horizontal="justify" vertical="top" wrapText="1"/>
    </xf>
    <xf numFmtId="2" fontId="45" fillId="0" borderId="29" xfId="0" applyNumberFormat="1" applyFont="1" applyBorder="1" applyAlignment="1">
      <alignment vertical="top"/>
    </xf>
    <xf numFmtId="0" fontId="45" fillId="0" borderId="29" xfId="0" applyFont="1" applyBorder="1" applyAlignment="1">
      <alignment horizontal="center" vertical="top"/>
    </xf>
    <xf numFmtId="2" fontId="45" fillId="0" borderId="29" xfId="0" applyNumberFormat="1" applyFont="1" applyFill="1" applyBorder="1" applyAlignment="1">
      <alignment vertical="top" wrapText="1"/>
    </xf>
    <xf numFmtId="0" fontId="45" fillId="0" borderId="29" xfId="0" applyFont="1" applyFill="1" applyBorder="1" applyAlignment="1">
      <alignment horizontal="center" vertical="top" wrapText="1"/>
    </xf>
    <xf numFmtId="0" fontId="45" fillId="0" borderId="29" xfId="0" applyFont="1" applyFill="1" applyBorder="1" applyAlignment="1">
      <alignment vertical="top" wrapText="1"/>
    </xf>
    <xf numFmtId="2" fontId="45" fillId="0" borderId="29" xfId="0" applyNumberFormat="1" applyFont="1" applyBorder="1" applyAlignment="1">
      <alignment vertical="top" wrapText="1"/>
    </xf>
    <xf numFmtId="0" fontId="45" fillId="0" borderId="29" xfId="0" applyFont="1" applyBorder="1" applyAlignment="1">
      <alignment horizontal="center" vertical="top" wrapText="1"/>
    </xf>
    <xf numFmtId="0" fontId="47" fillId="0" borderId="29" xfId="0" applyFont="1" applyBorder="1" applyAlignment="1">
      <alignment vertical="top" wrapText="1"/>
    </xf>
    <xf numFmtId="0" fontId="47" fillId="0" borderId="29" xfId="0" applyFont="1" applyFill="1" applyBorder="1" applyAlignment="1">
      <alignment vertical="top" wrapText="1"/>
    </xf>
    <xf numFmtId="0" fontId="53" fillId="0" borderId="29" xfId="0" applyFont="1" applyBorder="1" applyAlignment="1">
      <alignment horizontal="center" vertical="top"/>
    </xf>
    <xf numFmtId="9" fontId="45" fillId="0" borderId="29" xfId="50" applyFont="1" applyFill="1" applyBorder="1" applyAlignment="1" applyProtection="1">
      <alignment vertical="top" wrapText="1"/>
    </xf>
    <xf numFmtId="0" fontId="48" fillId="0" borderId="29" xfId="0" applyFont="1" applyBorder="1" applyAlignment="1">
      <alignment vertical="top"/>
    </xf>
    <xf numFmtId="165" fontId="45" fillId="0" borderId="29" xfId="0" applyNumberFormat="1" applyFont="1" applyFill="1" applyBorder="1" applyAlignment="1">
      <alignment vertical="top" wrapText="1"/>
    </xf>
    <xf numFmtId="165" fontId="48" fillId="0" borderId="29" xfId="0" applyNumberFormat="1" applyFont="1" applyFill="1" applyBorder="1" applyAlignment="1">
      <alignment vertical="top"/>
    </xf>
    <xf numFmtId="0" fontId="47" fillId="0" borderId="29" xfId="0" applyFont="1" applyBorder="1" applyAlignment="1">
      <alignment horizontal="justify" vertical="top" wrapText="1"/>
    </xf>
    <xf numFmtId="2" fontId="47" fillId="0" borderId="29" xfId="0" applyNumberFormat="1" applyFont="1" applyBorder="1" applyAlignment="1">
      <alignment vertical="top"/>
    </xf>
    <xf numFmtId="0" fontId="47" fillId="0" borderId="29" xfId="0" applyFont="1" applyBorder="1" applyAlignment="1">
      <alignment horizontal="center" vertical="top"/>
    </xf>
    <xf numFmtId="9" fontId="47" fillId="0" borderId="29" xfId="50" applyFont="1" applyFill="1" applyBorder="1" applyAlignment="1" applyProtection="1">
      <alignment horizontal="center" vertical="top"/>
    </xf>
    <xf numFmtId="0" fontId="53" fillId="0" borderId="29" xfId="0" applyFont="1" applyFill="1" applyBorder="1" applyAlignment="1">
      <alignment horizontal="center" vertical="top" wrapText="1"/>
    </xf>
    <xf numFmtId="164" fontId="48" fillId="0" borderId="29" xfId="0" applyNumberFormat="1" applyFont="1" applyBorder="1" applyAlignment="1">
      <alignment vertical="top"/>
    </xf>
    <xf numFmtId="0" fontId="53" fillId="0" borderId="29" xfId="0" applyFont="1" applyFill="1" applyBorder="1" applyAlignment="1">
      <alignment horizontal="center" vertical="top"/>
    </xf>
    <xf numFmtId="0" fontId="45" fillId="0" borderId="29" xfId="0" applyFont="1" applyBorder="1" applyAlignment="1">
      <alignment horizontal="left" vertical="top"/>
    </xf>
    <xf numFmtId="165" fontId="45" fillId="0" borderId="29" xfId="0" applyNumberFormat="1" applyFont="1" applyBorder="1" applyAlignment="1">
      <alignment vertical="top"/>
    </xf>
    <xf numFmtId="1" fontId="45" fillId="0" borderId="29" xfId="0" applyNumberFormat="1" applyFont="1" applyBorder="1" applyAlignment="1">
      <alignment vertical="top"/>
    </xf>
    <xf numFmtId="0" fontId="48" fillId="0" borderId="29" xfId="0" applyFont="1" applyBorder="1" applyAlignment="1">
      <alignment horizontal="right" vertical="top" wrapText="1"/>
    </xf>
    <xf numFmtId="1" fontId="45" fillId="0" borderId="29" xfId="0" applyNumberFormat="1" applyFont="1" applyBorder="1" applyAlignment="1">
      <alignment horizontal="center" vertical="top"/>
    </xf>
    <xf numFmtId="2" fontId="48" fillId="0" borderId="29" xfId="0" applyNumberFormat="1" applyFont="1" applyBorder="1" applyAlignment="1">
      <alignment vertical="top"/>
    </xf>
    <xf numFmtId="0" fontId="45" fillId="0" borderId="29" xfId="0" applyFont="1" applyBorder="1"/>
    <xf numFmtId="2" fontId="45" fillId="0" borderId="29" xfId="0" applyNumberFormat="1" applyFont="1" applyBorder="1"/>
    <xf numFmtId="165" fontId="48" fillId="0" borderId="29" xfId="0" applyNumberFormat="1" applyFont="1" applyBorder="1"/>
    <xf numFmtId="0" fontId="48" fillId="0" borderId="29" xfId="0" applyFont="1" applyBorder="1"/>
    <xf numFmtId="164" fontId="45" fillId="0" borderId="29" xfId="0" applyNumberFormat="1" applyFont="1" applyBorder="1"/>
    <xf numFmtId="165" fontId="45" fillId="0" borderId="29" xfId="0" applyNumberFormat="1" applyFont="1" applyBorder="1"/>
    <xf numFmtId="1" fontId="45" fillId="0" borderId="29" xfId="0" applyNumberFormat="1" applyFont="1" applyBorder="1" applyAlignment="1">
      <alignment vertical="top" wrapText="1"/>
    </xf>
    <xf numFmtId="0" fontId="53" fillId="0" borderId="29" xfId="0" applyFont="1" applyBorder="1" applyAlignment="1">
      <alignment horizontal="center" vertical="top" wrapText="1"/>
    </xf>
    <xf numFmtId="0" fontId="45" fillId="0" borderId="29" xfId="0" applyFont="1" applyFill="1" applyBorder="1"/>
    <xf numFmtId="0" fontId="45" fillId="0" borderId="29" xfId="0" applyFont="1" applyFill="1" applyBorder="1" applyAlignment="1">
      <alignment horizontal="left"/>
    </xf>
    <xf numFmtId="2" fontId="45" fillId="0" borderId="29" xfId="0" applyNumberFormat="1" applyFont="1" applyFill="1" applyBorder="1"/>
    <xf numFmtId="165" fontId="48" fillId="0" borderId="29" xfId="0" applyNumberFormat="1" applyFont="1" applyFill="1" applyBorder="1"/>
    <xf numFmtId="0" fontId="48" fillId="0" borderId="29" xfId="0" applyFont="1" applyFill="1" applyBorder="1"/>
    <xf numFmtId="164" fontId="45" fillId="0" borderId="29" xfId="0" applyNumberFormat="1" applyFont="1" applyFill="1" applyBorder="1"/>
    <xf numFmtId="165" fontId="45" fillId="0" borderId="29" xfId="0" applyNumberFormat="1" applyFont="1" applyFill="1" applyBorder="1"/>
    <xf numFmtId="0" fontId="47" fillId="30" borderId="29" xfId="0" applyFont="1" applyFill="1" applyBorder="1" applyAlignment="1">
      <alignment horizontal="left"/>
    </xf>
    <xf numFmtId="0" fontId="47" fillId="0" borderId="29" xfId="0" applyFont="1" applyFill="1" applyBorder="1" applyAlignment="1">
      <alignment horizontal="center"/>
    </xf>
    <xf numFmtId="0" fontId="47" fillId="30" borderId="29" xfId="0" applyFont="1" applyFill="1" applyBorder="1" applyAlignment="1">
      <alignment horizontal="center"/>
    </xf>
    <xf numFmtId="165" fontId="48" fillId="0" borderId="29" xfId="0" applyNumberFormat="1" applyFont="1" applyFill="1" applyBorder="1" applyAlignment="1">
      <alignment horizontal="right"/>
    </xf>
    <xf numFmtId="164" fontId="45" fillId="0" borderId="29" xfId="0" applyNumberFormat="1" applyFont="1" applyFill="1" applyBorder="1" applyAlignment="1">
      <alignment horizontal="right"/>
    </xf>
    <xf numFmtId="0" fontId="47" fillId="0" borderId="29" xfId="0" applyFont="1" applyBorder="1" applyAlignment="1">
      <alignment horizontal="left" vertical="top"/>
    </xf>
    <xf numFmtId="9" fontId="45" fillId="0" borderId="29" xfId="50" applyFont="1" applyFill="1" applyBorder="1" applyAlignment="1" applyProtection="1">
      <alignment vertical="top"/>
    </xf>
    <xf numFmtId="0" fontId="45" fillId="0" borderId="29" xfId="0" applyFont="1" applyBorder="1" applyAlignment="1">
      <alignment horizontal="left"/>
    </xf>
    <xf numFmtId="165" fontId="45" fillId="0" borderId="0" xfId="0" applyNumberFormat="1" applyFont="1" applyFill="1" applyAlignment="1">
      <alignment horizontal="right"/>
    </xf>
    <xf numFmtId="0" fontId="45" fillId="0" borderId="29" xfId="0" applyFont="1" applyFill="1" applyBorder="1" applyAlignment="1"/>
    <xf numFmtId="164" fontId="45" fillId="0" borderId="29" xfId="0" applyNumberFormat="1" applyFont="1" applyFill="1" applyBorder="1" applyAlignment="1">
      <alignment horizontal="center"/>
    </xf>
    <xf numFmtId="165" fontId="45" fillId="0" borderId="29" xfId="0" applyNumberFormat="1" applyFont="1" applyFill="1" applyBorder="1" applyAlignment="1">
      <alignment horizontal="center"/>
    </xf>
    <xf numFmtId="0" fontId="47" fillId="0" borderId="0" xfId="0" applyFont="1" applyFill="1" applyBorder="1"/>
    <xf numFmtId="0" fontId="47" fillId="0" borderId="0" xfId="0" applyFont="1" applyFill="1" applyBorder="1" applyAlignment="1">
      <alignment horizontal="left"/>
    </xf>
    <xf numFmtId="0" fontId="47" fillId="0" borderId="0" xfId="0" applyFont="1" applyFill="1"/>
    <xf numFmtId="0" fontId="45" fillId="24" borderId="0" xfId="0" applyFont="1" applyFill="1" applyBorder="1" applyAlignment="1">
      <alignment horizontal="left"/>
    </xf>
    <xf numFmtId="165" fontId="49" fillId="24" borderId="0" xfId="0" applyNumberFormat="1" applyFont="1" applyFill="1" applyBorder="1"/>
    <xf numFmtId="164" fontId="48" fillId="24" borderId="0" xfId="0" applyNumberFormat="1" applyFont="1" applyFill="1" applyBorder="1" applyAlignment="1"/>
    <xf numFmtId="165" fontId="49" fillId="0" borderId="0" xfId="0" applyNumberFormat="1" applyFont="1" applyFill="1" applyBorder="1"/>
    <xf numFmtId="164" fontId="48" fillId="0" borderId="0" xfId="0" applyNumberFormat="1" applyFont="1" applyFill="1" applyBorder="1" applyAlignment="1"/>
    <xf numFmtId="165" fontId="48" fillId="0" borderId="0" xfId="0" applyNumberFormat="1" applyFont="1" applyAlignment="1"/>
    <xf numFmtId="164" fontId="48" fillId="0" borderId="0" xfId="0" applyNumberFormat="1" applyFont="1" applyAlignment="1"/>
    <xf numFmtId="164" fontId="48" fillId="0" borderId="0" xfId="0" applyNumberFormat="1" applyFont="1"/>
    <xf numFmtId="0" fontId="75" fillId="0" borderId="0" xfId="29" applyNumberFormat="1" applyFont="1" applyFill="1" applyBorder="1" applyAlignment="1" applyProtection="1"/>
    <xf numFmtId="0" fontId="51" fillId="0" borderId="0" xfId="0" applyFont="1" applyAlignment="1">
      <alignment vertical="top"/>
    </xf>
    <xf numFmtId="0" fontId="52" fillId="0" borderId="0" xfId="0" applyFont="1" applyAlignment="1">
      <alignment vertical="top"/>
    </xf>
    <xf numFmtId="9" fontId="66" fillId="0" borderId="0" xfId="50" applyFont="1" applyFill="1" applyBorder="1" applyAlignment="1" applyProtection="1">
      <alignment vertical="top"/>
    </xf>
    <xf numFmtId="165" fontId="45" fillId="0" borderId="0" xfId="0" applyNumberFormat="1" applyFont="1" applyAlignment="1">
      <alignment horizontal="right" vertical="top"/>
    </xf>
    <xf numFmtId="1" fontId="45" fillId="0" borderId="0" xfId="0" applyNumberFormat="1" applyFont="1" applyAlignment="1">
      <alignment horizontal="center" vertical="top"/>
    </xf>
    <xf numFmtId="165" fontId="45" fillId="0" borderId="0" xfId="0" applyNumberFormat="1" applyFont="1" applyAlignment="1">
      <alignment horizontal="center" vertical="top"/>
    </xf>
    <xf numFmtId="0" fontId="47" fillId="0" borderId="14" xfId="0" applyFont="1" applyBorder="1" applyAlignment="1">
      <alignment horizontal="left" vertical="top"/>
    </xf>
    <xf numFmtId="0" fontId="47" fillId="0" borderId="0" xfId="0" applyFont="1" applyBorder="1" applyAlignment="1">
      <alignment horizontal="left" vertical="top" indent="12"/>
    </xf>
    <xf numFmtId="0" fontId="45" fillId="0" borderId="17" xfId="0" applyFont="1" applyBorder="1" applyAlignment="1">
      <alignment vertical="top"/>
    </xf>
    <xf numFmtId="0" fontId="47" fillId="0" borderId="17" xfId="0" applyFont="1" applyBorder="1" applyAlignment="1">
      <alignment horizontal="left" vertical="top" indent="12"/>
    </xf>
    <xf numFmtId="2" fontId="45" fillId="0" borderId="17" xfId="0" applyNumberFormat="1" applyFont="1" applyBorder="1" applyAlignment="1">
      <alignment vertical="top" wrapText="1"/>
    </xf>
    <xf numFmtId="0" fontId="45" fillId="0" borderId="17" xfId="0" applyFont="1" applyBorder="1" applyAlignment="1">
      <alignment horizontal="center" vertical="top" wrapText="1"/>
    </xf>
    <xf numFmtId="9" fontId="45" fillId="0" borderId="17" xfId="50" applyFont="1" applyFill="1" applyBorder="1" applyAlignment="1" applyProtection="1">
      <alignment horizontal="center" vertical="top" wrapText="1"/>
    </xf>
    <xf numFmtId="0" fontId="45" fillId="0" borderId="17" xfId="0" applyFont="1" applyBorder="1" applyAlignment="1">
      <alignment vertical="top" wrapText="1"/>
    </xf>
    <xf numFmtId="165" fontId="48" fillId="0" borderId="17" xfId="0" applyNumberFormat="1" applyFont="1" applyBorder="1" applyAlignment="1">
      <alignment vertical="top" wrapText="1"/>
    </xf>
    <xf numFmtId="164" fontId="48" fillId="0" borderId="17" xfId="0" applyNumberFormat="1" applyFont="1" applyBorder="1" applyAlignment="1">
      <alignment vertical="top"/>
    </xf>
    <xf numFmtId="164" fontId="45" fillId="0" borderId="17" xfId="0" applyNumberFormat="1" applyFont="1" applyBorder="1" applyAlignment="1">
      <alignment vertical="top" wrapText="1"/>
    </xf>
    <xf numFmtId="0" fontId="47" fillId="0" borderId="29" xfId="0" applyFont="1" applyFill="1" applyBorder="1" applyAlignment="1">
      <alignment vertical="top"/>
    </xf>
    <xf numFmtId="0" fontId="47" fillId="0" borderId="0" xfId="0" applyFont="1" applyBorder="1" applyAlignment="1">
      <alignment horizontal="left"/>
    </xf>
    <xf numFmtId="0" fontId="49" fillId="0" borderId="29" xfId="0" applyFont="1" applyBorder="1" applyAlignment="1">
      <alignment horizontal="justify" vertical="top" wrapText="1"/>
    </xf>
    <xf numFmtId="0" fontId="45" fillId="0" borderId="29" xfId="0" applyFont="1" applyBorder="1" applyAlignment="1">
      <alignment horizontal="right" vertical="top"/>
    </xf>
    <xf numFmtId="9" fontId="52" fillId="0" borderId="0" xfId="50" applyFont="1" applyFill="1" applyBorder="1" applyAlignment="1" applyProtection="1"/>
    <xf numFmtId="0" fontId="49" fillId="0" borderId="0" xfId="0" applyFont="1" applyFill="1" applyBorder="1" applyAlignment="1">
      <alignment horizontal="justify" vertical="top" wrapText="1"/>
    </xf>
    <xf numFmtId="0" fontId="47" fillId="0" borderId="0" xfId="0" applyFont="1" applyFill="1" applyBorder="1" applyAlignment="1">
      <alignment horizontal="justify" vertical="top" wrapText="1"/>
    </xf>
    <xf numFmtId="165" fontId="49" fillId="0" borderId="0" xfId="0" applyNumberFormat="1" applyFont="1" applyFill="1" applyBorder="1" applyAlignment="1">
      <alignment vertical="top"/>
    </xf>
    <xf numFmtId="165" fontId="49" fillId="0" borderId="0" xfId="0" applyNumberFormat="1" applyFont="1"/>
    <xf numFmtId="165" fontId="49" fillId="0" borderId="0" xfId="0" applyNumberFormat="1" applyFont="1" applyAlignment="1"/>
    <xf numFmtId="164" fontId="45" fillId="0" borderId="0" xfId="0" applyNumberFormat="1" applyFont="1" applyAlignment="1">
      <alignment horizontal="center"/>
    </xf>
    <xf numFmtId="165" fontId="49" fillId="0" borderId="0" xfId="0" applyNumberFormat="1" applyFont="1" applyBorder="1" applyAlignment="1">
      <alignment vertical="top"/>
    </xf>
    <xf numFmtId="0" fontId="45" fillId="0" borderId="27" xfId="0" applyFont="1" applyFill="1" applyBorder="1"/>
    <xf numFmtId="0" fontId="45" fillId="0" borderId="24" xfId="0" applyFont="1" applyFill="1" applyBorder="1"/>
    <xf numFmtId="0" fontId="47" fillId="0" borderId="24" xfId="0" applyFont="1" applyFill="1" applyBorder="1" applyAlignment="1">
      <alignment horizontal="left"/>
    </xf>
    <xf numFmtId="2" fontId="45" fillId="0" borderId="24" xfId="0" applyNumberFormat="1" applyFont="1" applyFill="1" applyBorder="1"/>
    <xf numFmtId="165" fontId="48" fillId="0" borderId="24" xfId="0" applyNumberFormat="1" applyFont="1" applyFill="1" applyBorder="1"/>
    <xf numFmtId="164" fontId="45" fillId="0" borderId="29" xfId="0" applyNumberFormat="1" applyFont="1" applyFill="1" applyBorder="1" applyAlignment="1">
      <alignment vertical="top"/>
    </xf>
    <xf numFmtId="0" fontId="49" fillId="0" borderId="29" xfId="0" applyFont="1" applyFill="1" applyBorder="1" applyAlignment="1">
      <alignment horizontal="justify" vertical="top" wrapText="1"/>
    </xf>
    <xf numFmtId="0" fontId="47" fillId="0" borderId="29" xfId="0" applyFont="1" applyFill="1" applyBorder="1" applyAlignment="1">
      <alignment horizontal="justify" vertical="top" wrapText="1"/>
    </xf>
    <xf numFmtId="0" fontId="45" fillId="0" borderId="29" xfId="0" applyFont="1" applyFill="1" applyBorder="1" applyAlignment="1">
      <alignment horizontal="right" vertical="top" wrapText="1"/>
    </xf>
    <xf numFmtId="0" fontId="45" fillId="0" borderId="0" xfId="0" applyFont="1" applyFill="1" applyBorder="1" applyAlignment="1">
      <alignment horizontal="right" vertical="top"/>
    </xf>
    <xf numFmtId="0" fontId="45" fillId="0" borderId="15" xfId="0" applyFont="1" applyBorder="1"/>
    <xf numFmtId="0" fontId="53" fillId="0" borderId="0" xfId="0" applyFont="1" applyBorder="1" applyAlignment="1">
      <alignment horizontal="center"/>
    </xf>
    <xf numFmtId="0" fontId="45" fillId="0" borderId="15" xfId="0" applyFont="1" applyBorder="1" applyAlignment="1">
      <alignment vertical="top"/>
    </xf>
    <xf numFmtId="9" fontId="45" fillId="0" borderId="14" xfId="50" applyFont="1" applyFill="1" applyBorder="1" applyAlignment="1" applyProtection="1"/>
    <xf numFmtId="166" fontId="45" fillId="0" borderId="0" xfId="30" applyFont="1" applyFill="1" applyBorder="1" applyAlignment="1" applyProtection="1"/>
    <xf numFmtId="0" fontId="45" fillId="0" borderId="0" xfId="0" applyFont="1" applyFill="1" applyAlignment="1">
      <alignment horizontal="left" vertical="top"/>
    </xf>
    <xf numFmtId="2" fontId="45" fillId="0" borderId="14" xfId="0" applyNumberFormat="1" applyFont="1" applyBorder="1" applyAlignment="1">
      <alignment vertical="top" wrapText="1"/>
    </xf>
    <xf numFmtId="0" fontId="45" fillId="0" borderId="14" xfId="0" applyFont="1" applyBorder="1" applyAlignment="1">
      <alignment horizontal="center" vertical="top" wrapText="1"/>
    </xf>
    <xf numFmtId="9" fontId="45" fillId="0" borderId="14" xfId="50" applyFont="1" applyFill="1" applyBorder="1" applyAlignment="1" applyProtection="1">
      <alignment horizontal="center" vertical="top" wrapText="1"/>
    </xf>
    <xf numFmtId="0" fontId="45" fillId="0" borderId="14" xfId="0" applyFont="1" applyFill="1" applyBorder="1" applyAlignment="1">
      <alignment vertical="top" wrapText="1"/>
    </xf>
    <xf numFmtId="165" fontId="48" fillId="0" borderId="14" xfId="0" applyNumberFormat="1" applyFont="1" applyBorder="1" applyAlignment="1">
      <alignment vertical="top" wrapText="1"/>
    </xf>
    <xf numFmtId="164" fontId="45" fillId="0" borderId="14" xfId="0" applyNumberFormat="1" applyFont="1" applyBorder="1" applyAlignment="1">
      <alignment vertical="top" wrapText="1"/>
    </xf>
    <xf numFmtId="0" fontId="45" fillId="0" borderId="0" xfId="39" applyFont="1" applyFill="1" applyAlignment="1"/>
    <xf numFmtId="165" fontId="45" fillId="0" borderId="0" xfId="39" applyNumberFormat="1" applyFont="1" applyFill="1" applyAlignment="1">
      <alignment horizontal="right" vertical="center"/>
    </xf>
    <xf numFmtId="0" fontId="77" fillId="0" borderId="0" xfId="39" applyFont="1" applyFill="1" applyAlignment="1"/>
    <xf numFmtId="0" fontId="51" fillId="0" borderId="0" xfId="39" applyFont="1" applyFill="1" applyAlignment="1"/>
    <xf numFmtId="0" fontId="52" fillId="0" borderId="0" xfId="39" applyFont="1" applyAlignment="1"/>
    <xf numFmtId="165" fontId="49" fillId="0" borderId="0" xfId="39" applyNumberFormat="1" applyFont="1" applyAlignment="1"/>
    <xf numFmtId="0" fontId="45" fillId="0" borderId="0" xfId="39" applyFont="1" applyFill="1" applyAlignment="1">
      <alignment horizontal="left"/>
    </xf>
    <xf numFmtId="0" fontId="45" fillId="0" borderId="0" xfId="39" applyFont="1"/>
    <xf numFmtId="0" fontId="45" fillId="0" borderId="0" xfId="39" applyFont="1" applyFill="1"/>
    <xf numFmtId="0" fontId="47" fillId="0" borderId="0" xfId="39" applyFont="1" applyFill="1"/>
    <xf numFmtId="0" fontId="45" fillId="0" borderId="0" xfId="39" applyFont="1" applyFill="1" applyBorder="1" applyAlignment="1">
      <alignment horizontal="left"/>
    </xf>
    <xf numFmtId="165" fontId="45" fillId="0" borderId="0" xfId="39" applyNumberFormat="1" applyFont="1"/>
    <xf numFmtId="2" fontId="48" fillId="0" borderId="0" xfId="39" applyNumberFormat="1" applyFont="1" applyBorder="1" applyAlignment="1">
      <alignment vertical="top"/>
    </xf>
    <xf numFmtId="0" fontId="48" fillId="0" borderId="0" xfId="39" applyFont="1"/>
    <xf numFmtId="9" fontId="45" fillId="0" borderId="0" xfId="52" applyFont="1"/>
    <xf numFmtId="165" fontId="49" fillId="0" borderId="0" xfId="39" applyNumberFormat="1" applyFont="1"/>
    <xf numFmtId="164" fontId="45" fillId="0" borderId="0" xfId="39" applyNumberFormat="1" applyFont="1"/>
    <xf numFmtId="164" fontId="48" fillId="0" borderId="0" xfId="39" applyNumberFormat="1" applyFont="1"/>
    <xf numFmtId="0" fontId="45" fillId="0" borderId="29" xfId="39" applyFont="1" applyFill="1" applyBorder="1" applyAlignment="1">
      <alignment horizontal="justify" vertical="top" wrapText="1"/>
    </xf>
    <xf numFmtId="9" fontId="45" fillId="0" borderId="29" xfId="52" applyFont="1" applyFill="1" applyBorder="1" applyAlignment="1" applyProtection="1">
      <alignment horizontal="center" vertical="top"/>
    </xf>
    <xf numFmtId="164" fontId="48" fillId="0" borderId="29" xfId="39" applyNumberFormat="1" applyFont="1" applyFill="1" applyBorder="1" applyAlignment="1">
      <alignment vertical="top"/>
    </xf>
    <xf numFmtId="164" fontId="45" fillId="0" borderId="29" xfId="39" applyNumberFormat="1" applyFont="1" applyFill="1" applyBorder="1" applyAlignment="1">
      <alignment vertical="top"/>
    </xf>
    <xf numFmtId="165" fontId="45" fillId="0" borderId="29" xfId="39" applyNumberFormat="1" applyFont="1" applyFill="1" applyBorder="1" applyAlignment="1">
      <alignment vertical="top"/>
    </xf>
    <xf numFmtId="9" fontId="45" fillId="0" borderId="29" xfId="52" applyFont="1" applyFill="1" applyBorder="1" applyAlignment="1" applyProtection="1">
      <alignment horizontal="center" vertical="top" wrapText="1"/>
    </xf>
    <xf numFmtId="0" fontId="45" fillId="0" borderId="29" xfId="39" applyFont="1" applyFill="1" applyBorder="1"/>
    <xf numFmtId="0" fontId="47" fillId="0" borderId="29" xfId="39" applyFont="1" applyFill="1" applyBorder="1" applyAlignment="1">
      <alignment horizontal="left"/>
    </xf>
    <xf numFmtId="2" fontId="45" fillId="0" borderId="29" xfId="39" applyNumberFormat="1" applyFont="1" applyBorder="1"/>
    <xf numFmtId="0" fontId="45" fillId="0" borderId="29" xfId="39" applyFont="1" applyBorder="1"/>
    <xf numFmtId="0" fontId="45" fillId="0" borderId="14" xfId="0" applyFont="1" applyBorder="1" applyAlignment="1">
      <alignment vertical="top" wrapText="1"/>
    </xf>
    <xf numFmtId="0" fontId="47" fillId="0" borderId="14" xfId="0" applyFont="1" applyBorder="1" applyAlignment="1">
      <alignment horizontal="left" vertical="top" wrapText="1"/>
    </xf>
    <xf numFmtId="0" fontId="45" fillId="0" borderId="14" xfId="0" applyFont="1" applyBorder="1" applyAlignment="1">
      <alignment horizontal="center" vertical="top"/>
    </xf>
    <xf numFmtId="9" fontId="45" fillId="0" borderId="14" xfId="50" applyFont="1" applyFill="1" applyBorder="1" applyAlignment="1" applyProtection="1">
      <alignment horizontal="center" vertical="top"/>
    </xf>
    <xf numFmtId="0" fontId="47" fillId="0" borderId="0" xfId="0" applyFont="1" applyBorder="1" applyAlignment="1">
      <alignment horizontal="left" vertical="top" wrapText="1" indent="8"/>
    </xf>
    <xf numFmtId="0" fontId="78" fillId="0" borderId="0" xfId="0" applyFont="1" applyBorder="1" applyAlignment="1">
      <alignment horizontal="left" vertical="top" wrapText="1" indent="8"/>
    </xf>
    <xf numFmtId="0" fontId="47" fillId="0" borderId="0" xfId="0" applyFont="1" applyBorder="1" applyAlignment="1">
      <alignment horizontal="left" vertical="top" indent="8"/>
    </xf>
    <xf numFmtId="0" fontId="78" fillId="0" borderId="0" xfId="0" applyFont="1" applyBorder="1" applyAlignment="1">
      <alignment horizontal="left" vertical="top" indent="8"/>
    </xf>
    <xf numFmtId="9" fontId="47" fillId="0" borderId="0" xfId="50" applyFont="1" applyFill="1" applyBorder="1" applyAlignment="1" applyProtection="1">
      <alignment horizontal="center" vertical="top"/>
    </xf>
    <xf numFmtId="0" fontId="45" fillId="0" borderId="17" xfId="0" applyFont="1" applyBorder="1" applyAlignment="1">
      <alignment horizontal="center" vertical="top"/>
    </xf>
    <xf numFmtId="164" fontId="48" fillId="0" borderId="0" xfId="0" applyNumberFormat="1" applyFont="1" applyAlignment="1">
      <alignment vertical="top"/>
    </xf>
    <xf numFmtId="0" fontId="53" fillId="0" borderId="0" xfId="0" applyFont="1" applyFill="1" applyBorder="1" applyAlignment="1">
      <alignment horizontal="center" vertical="top"/>
    </xf>
    <xf numFmtId="0" fontId="45" fillId="0" borderId="14" xfId="0" applyFont="1" applyBorder="1" applyAlignment="1">
      <alignment horizontal="left"/>
    </xf>
    <xf numFmtId="0" fontId="45" fillId="0" borderId="17" xfId="0" applyFont="1" applyBorder="1" applyAlignment="1">
      <alignment horizontal="center"/>
    </xf>
    <xf numFmtId="0" fontId="47" fillId="0" borderId="0" xfId="0" applyFont="1" applyFill="1" applyBorder="1" applyAlignment="1">
      <alignment vertical="top"/>
    </xf>
    <xf numFmtId="0" fontId="47" fillId="0" borderId="0" xfId="0" applyFont="1" applyFill="1" applyBorder="1" applyAlignment="1">
      <alignment horizontal="center" vertical="top"/>
    </xf>
    <xf numFmtId="0" fontId="45" fillId="0" borderId="25" xfId="0" applyFont="1" applyBorder="1" applyAlignment="1">
      <alignment vertical="top"/>
    </xf>
    <xf numFmtId="0" fontId="45" fillId="0" borderId="25" xfId="0" applyFont="1" applyFill="1" applyBorder="1" applyAlignment="1">
      <alignment horizontal="left"/>
    </xf>
    <xf numFmtId="2" fontId="45" fillId="0" borderId="25" xfId="0" applyNumberFormat="1" applyFont="1" applyBorder="1" applyAlignment="1">
      <alignment vertical="top" wrapText="1"/>
    </xf>
    <xf numFmtId="0" fontId="45" fillId="0" borderId="25" xfId="0" applyFont="1" applyBorder="1" applyAlignment="1">
      <alignment horizontal="center" vertical="top" wrapText="1"/>
    </xf>
    <xf numFmtId="9" fontId="45" fillId="0" borderId="25" xfId="50" applyFont="1" applyFill="1" applyBorder="1" applyAlignment="1" applyProtection="1">
      <alignment horizontal="center" vertical="top" wrapText="1"/>
    </xf>
    <xf numFmtId="0" fontId="45" fillId="0" borderId="25" xfId="0" applyFont="1" applyBorder="1" applyAlignment="1">
      <alignment vertical="top" wrapText="1"/>
    </xf>
    <xf numFmtId="165" fontId="49" fillId="0" borderId="25" xfId="0" applyNumberFormat="1" applyFont="1" applyBorder="1" applyAlignment="1">
      <alignment vertical="top" wrapText="1"/>
    </xf>
    <xf numFmtId="164" fontId="48" fillId="0" borderId="25" xfId="0" applyNumberFormat="1" applyFont="1" applyBorder="1" applyAlignment="1">
      <alignment vertical="top"/>
    </xf>
    <xf numFmtId="164" fontId="45" fillId="0" borderId="25" xfId="0" applyNumberFormat="1" applyFont="1" applyBorder="1" applyAlignment="1">
      <alignment vertical="top" wrapText="1"/>
    </xf>
    <xf numFmtId="0" fontId="45" fillId="0" borderId="0" xfId="0" applyFont="1" applyFill="1" applyBorder="1" applyAlignment="1">
      <alignment horizontal="left"/>
    </xf>
    <xf numFmtId="165" fontId="49" fillId="0" borderId="0" xfId="0" applyNumberFormat="1" applyFont="1" applyBorder="1" applyAlignment="1">
      <alignment vertical="top" wrapText="1"/>
    </xf>
    <xf numFmtId="0" fontId="47" fillId="0" borderId="25" xfId="0" applyFont="1" applyFill="1" applyBorder="1" applyAlignment="1">
      <alignment horizontal="left"/>
    </xf>
    <xf numFmtId="165" fontId="48" fillId="0" borderId="25" xfId="0" applyNumberFormat="1" applyFont="1" applyBorder="1" applyAlignment="1">
      <alignment vertical="top" wrapText="1"/>
    </xf>
    <xf numFmtId="0" fontId="47" fillId="0" borderId="0" xfId="0" applyFont="1" applyFill="1" applyBorder="1" applyAlignment="1">
      <alignment horizontal="left" indent="5"/>
    </xf>
    <xf numFmtId="164" fontId="45" fillId="0" borderId="0" xfId="0" applyNumberFormat="1" applyFont="1" applyAlignment="1">
      <alignment horizontal="center" vertical="top"/>
    </xf>
    <xf numFmtId="0" fontId="51" fillId="0" borderId="0" xfId="0" applyFont="1" applyFill="1" applyAlignment="1">
      <alignment vertical="top"/>
    </xf>
    <xf numFmtId="0" fontId="45" fillId="0" borderId="0" xfId="0" applyFont="1" applyAlignment="1">
      <alignment horizontal="left" vertical="top"/>
    </xf>
    <xf numFmtId="0" fontId="76" fillId="0" borderId="0" xfId="0" applyFont="1" applyFill="1" applyBorder="1" applyAlignment="1">
      <alignment horizontal="center" vertical="top" wrapText="1"/>
    </xf>
    <xf numFmtId="0" fontId="47" fillId="0" borderId="0" xfId="0" applyFont="1" applyFill="1" applyBorder="1" applyAlignment="1">
      <alignment horizontal="center" vertical="top" wrapText="1"/>
    </xf>
    <xf numFmtId="0" fontId="79" fillId="0" borderId="14" xfId="0" applyFont="1" applyBorder="1" applyAlignment="1">
      <alignment vertical="top"/>
    </xf>
    <xf numFmtId="0" fontId="79" fillId="0" borderId="14" xfId="0" applyFont="1" applyFill="1" applyBorder="1" applyAlignment="1">
      <alignment horizontal="left" vertical="top"/>
    </xf>
    <xf numFmtId="2" fontId="79" fillId="0" borderId="14" xfId="0" applyNumberFormat="1" applyFont="1" applyBorder="1" applyAlignment="1">
      <alignment vertical="top" wrapText="1"/>
    </xf>
    <xf numFmtId="0" fontId="79" fillId="0" borderId="14" xfId="0" applyFont="1" applyBorder="1" applyAlignment="1">
      <alignment horizontal="center" vertical="top" wrapText="1"/>
    </xf>
    <xf numFmtId="9" fontId="79" fillId="0" borderId="14" xfId="50" applyFont="1" applyFill="1" applyBorder="1" applyAlignment="1" applyProtection="1">
      <alignment horizontal="center" vertical="top" wrapText="1"/>
    </xf>
    <xf numFmtId="0" fontId="79" fillId="0" borderId="14" xfId="0" applyFont="1" applyBorder="1" applyAlignment="1">
      <alignment vertical="top" wrapText="1"/>
    </xf>
    <xf numFmtId="165" fontId="80" fillId="0" borderId="14" xfId="0" applyNumberFormat="1" applyFont="1" applyBorder="1" applyAlignment="1">
      <alignment vertical="top" wrapText="1"/>
    </xf>
    <xf numFmtId="164" fontId="80" fillId="0" borderId="14" xfId="0" applyNumberFormat="1" applyFont="1" applyBorder="1" applyAlignment="1">
      <alignment vertical="top"/>
    </xf>
    <xf numFmtId="164" fontId="79" fillId="0" borderId="14" xfId="0" applyNumberFormat="1" applyFont="1" applyBorder="1" applyAlignment="1">
      <alignment vertical="top" wrapText="1"/>
    </xf>
    <xf numFmtId="165" fontId="79" fillId="0" borderId="14" xfId="0" applyNumberFormat="1" applyFont="1" applyBorder="1" applyAlignment="1">
      <alignment vertical="top" wrapText="1"/>
    </xf>
    <xf numFmtId="0" fontId="79" fillId="0" borderId="0" xfId="0" applyFont="1" applyAlignment="1">
      <alignment vertical="top"/>
    </xf>
    <xf numFmtId="165" fontId="79" fillId="0" borderId="0" xfId="0" applyNumberFormat="1" applyFont="1" applyBorder="1" applyAlignment="1">
      <alignment vertical="top" wrapText="1"/>
    </xf>
    <xf numFmtId="0" fontId="79" fillId="0" borderId="0" xfId="0" applyFont="1" applyBorder="1" applyAlignment="1">
      <alignment vertical="top"/>
    </xf>
    <xf numFmtId="0" fontId="79" fillId="0" borderId="0" xfId="0" applyFont="1" applyFill="1" applyBorder="1" applyAlignment="1">
      <alignment horizontal="center" vertical="top"/>
    </xf>
    <xf numFmtId="2" fontId="79" fillId="0" borderId="0" xfId="0" applyNumberFormat="1" applyFont="1" applyBorder="1" applyAlignment="1">
      <alignment vertical="top" wrapText="1"/>
    </xf>
    <xf numFmtId="0" fontId="79" fillId="0" borderId="0" xfId="0" applyFont="1" applyBorder="1" applyAlignment="1">
      <alignment horizontal="center" vertical="top" wrapText="1"/>
    </xf>
    <xf numFmtId="9" fontId="79" fillId="0" borderId="0" xfId="50" applyFont="1" applyFill="1" applyBorder="1" applyAlignment="1" applyProtection="1">
      <alignment horizontal="center" vertical="top" wrapText="1"/>
    </xf>
    <xf numFmtId="0" fontId="79" fillId="0" borderId="0" xfId="0" applyFont="1" applyBorder="1" applyAlignment="1">
      <alignment vertical="top" wrapText="1"/>
    </xf>
    <xf numFmtId="165" fontId="80" fillId="0" borderId="0" xfId="0" applyNumberFormat="1" applyFont="1" applyBorder="1" applyAlignment="1">
      <alignment vertical="top" wrapText="1"/>
    </xf>
    <xf numFmtId="164" fontId="80" fillId="0" borderId="0" xfId="0" applyNumberFormat="1" applyFont="1" applyBorder="1" applyAlignment="1">
      <alignment vertical="top"/>
    </xf>
    <xf numFmtId="164" fontId="79" fillId="0" borderId="0" xfId="0" applyNumberFormat="1" applyFont="1" applyBorder="1" applyAlignment="1">
      <alignment vertical="top" wrapText="1"/>
    </xf>
    <xf numFmtId="0" fontId="45" fillId="0" borderId="25" xfId="0" applyFont="1" applyFill="1" applyBorder="1" applyAlignment="1">
      <alignment horizontal="left" vertical="top"/>
    </xf>
    <xf numFmtId="165" fontId="45" fillId="0" borderId="0" xfId="46" applyNumberFormat="1" applyFont="1"/>
    <xf numFmtId="165" fontId="49" fillId="0" borderId="14" xfId="0" applyNumberFormat="1" applyFont="1" applyBorder="1" applyAlignment="1">
      <alignment vertical="top" wrapText="1"/>
    </xf>
    <xf numFmtId="0" fontId="47" fillId="0" borderId="25" xfId="0" applyFont="1" applyBorder="1" applyAlignment="1">
      <alignment horizontal="left" vertical="top"/>
    </xf>
    <xf numFmtId="164" fontId="48" fillId="0" borderId="25" xfId="0" applyNumberFormat="1" applyFont="1" applyBorder="1" applyAlignment="1">
      <alignment vertical="top" wrapText="1"/>
    </xf>
    <xf numFmtId="164" fontId="48" fillId="0" borderId="0" xfId="0" applyNumberFormat="1" applyFont="1" applyBorder="1" applyAlignment="1">
      <alignment vertical="top" wrapText="1"/>
    </xf>
    <xf numFmtId="2" fontId="45" fillId="26" borderId="0" xfId="0" applyNumberFormat="1" applyFont="1" applyFill="1" applyBorder="1" applyAlignment="1">
      <alignment vertical="top" wrapText="1"/>
    </xf>
    <xf numFmtId="0" fontId="45" fillId="26" borderId="0" xfId="0" applyFont="1" applyFill="1" applyBorder="1" applyAlignment="1">
      <alignment horizontal="center" vertical="top" wrapText="1"/>
    </xf>
    <xf numFmtId="9" fontId="45" fillId="26" borderId="0" xfId="50" applyFont="1" applyFill="1" applyBorder="1" applyAlignment="1" applyProtection="1">
      <alignment horizontal="center" vertical="top" wrapText="1"/>
    </xf>
    <xf numFmtId="0" fontId="45" fillId="26" borderId="0" xfId="0" applyFont="1" applyFill="1" applyBorder="1" applyAlignment="1">
      <alignment vertical="top" wrapText="1"/>
    </xf>
    <xf numFmtId="165" fontId="49" fillId="26" borderId="0" xfId="0" applyNumberFormat="1" applyFont="1" applyFill="1" applyBorder="1" applyAlignment="1">
      <alignment vertical="top" wrapText="1"/>
    </xf>
    <xf numFmtId="164" fontId="45" fillId="26" borderId="0" xfId="0" applyNumberFormat="1" applyFont="1" applyFill="1" applyBorder="1" applyAlignment="1">
      <alignment vertical="top" wrapText="1"/>
    </xf>
    <xf numFmtId="165" fontId="45" fillId="26" borderId="0" xfId="0" applyNumberFormat="1" applyFont="1" applyFill="1" applyBorder="1" applyAlignment="1">
      <alignment vertical="top" wrapText="1"/>
    </xf>
    <xf numFmtId="0" fontId="45" fillId="26" borderId="0" xfId="0" applyFont="1" applyFill="1" applyAlignment="1">
      <alignment vertical="top"/>
    </xf>
    <xf numFmtId="0" fontId="81" fillId="0" borderId="0" xfId="29" applyNumberFormat="1" applyFont="1" applyFill="1" applyBorder="1" applyAlignment="1" applyProtection="1"/>
    <xf numFmtId="0" fontId="47" fillId="0" borderId="0" xfId="0" applyFont="1" applyBorder="1" applyAlignment="1">
      <alignment horizontal="justify" vertical="top" wrapText="1"/>
    </xf>
    <xf numFmtId="2" fontId="47" fillId="0" borderId="0" xfId="0" applyNumberFormat="1" applyFont="1" applyBorder="1" applyAlignment="1">
      <alignment vertical="top"/>
    </xf>
    <xf numFmtId="165" fontId="47" fillId="0" borderId="0" xfId="0" applyNumberFormat="1" applyFont="1" applyBorder="1" applyAlignment="1">
      <alignment vertical="top"/>
    </xf>
    <xf numFmtId="0" fontId="45" fillId="0" borderId="11" xfId="0" applyFont="1" applyBorder="1" applyAlignment="1">
      <alignment vertical="top"/>
    </xf>
    <xf numFmtId="0" fontId="45" fillId="0" borderId="21" xfId="0" applyFont="1" applyBorder="1" applyAlignment="1">
      <alignment vertical="top"/>
    </xf>
    <xf numFmtId="164" fontId="45" fillId="0" borderId="0" xfId="0" applyNumberFormat="1" applyFont="1" applyAlignment="1">
      <alignment horizontal="right"/>
    </xf>
    <xf numFmtId="165" fontId="45" fillId="0" borderId="18" xfId="0" applyNumberFormat="1" applyFont="1" applyBorder="1" applyAlignment="1">
      <alignment vertical="top" wrapText="1"/>
    </xf>
    <xf numFmtId="165" fontId="45" fillId="0" borderId="22" xfId="0" applyNumberFormat="1" applyFont="1" applyBorder="1" applyAlignment="1">
      <alignment vertical="top" wrapText="1"/>
    </xf>
    <xf numFmtId="165" fontId="45" fillId="0" borderId="23" xfId="0" applyNumberFormat="1" applyFont="1" applyBorder="1" applyAlignment="1">
      <alignment vertical="top" wrapText="1"/>
    </xf>
    <xf numFmtId="0" fontId="45" fillId="0" borderId="27" xfId="0" applyFont="1" applyBorder="1" applyAlignment="1">
      <alignment vertical="top"/>
    </xf>
    <xf numFmtId="0" fontId="45" fillId="0" borderId="24" xfId="0" applyFont="1" applyBorder="1" applyAlignment="1">
      <alignment vertical="top"/>
    </xf>
    <xf numFmtId="0" fontId="45" fillId="0" borderId="24" xfId="0" applyFont="1" applyBorder="1" applyAlignment="1">
      <alignment horizontal="left" vertical="top"/>
    </xf>
    <xf numFmtId="2" fontId="45" fillId="0" borderId="24" xfId="0" applyNumberFormat="1" applyFont="1" applyBorder="1" applyAlignment="1">
      <alignment vertical="top" wrapText="1"/>
    </xf>
    <xf numFmtId="0" fontId="45" fillId="0" borderId="24" xfId="0" applyFont="1" applyBorder="1" applyAlignment="1">
      <alignment horizontal="center" vertical="top" wrapText="1"/>
    </xf>
    <xf numFmtId="9" fontId="45" fillId="0" borderId="24" xfId="50" applyFont="1" applyFill="1" applyBorder="1" applyAlignment="1" applyProtection="1">
      <alignment horizontal="center" vertical="top" wrapText="1"/>
    </xf>
    <xf numFmtId="0" fontId="45" fillId="0" borderId="24" xfId="0" applyFont="1" applyBorder="1" applyAlignment="1">
      <alignment vertical="top" wrapText="1"/>
    </xf>
    <xf numFmtId="165" fontId="48" fillId="0" borderId="24" xfId="0" applyNumberFormat="1" applyFont="1" applyBorder="1" applyAlignment="1">
      <alignment vertical="top" wrapText="1"/>
    </xf>
    <xf numFmtId="164" fontId="48" fillId="0" borderId="24" xfId="0" applyNumberFormat="1" applyFont="1" applyBorder="1" applyAlignment="1">
      <alignment vertical="top"/>
    </xf>
    <xf numFmtId="164" fontId="45" fillId="0" borderId="28" xfId="0" applyNumberFormat="1" applyFont="1" applyBorder="1" applyAlignment="1">
      <alignment vertical="top" wrapText="1"/>
    </xf>
    <xf numFmtId="165" fontId="49" fillId="0" borderId="0" xfId="46" applyNumberFormat="1" applyFont="1"/>
    <xf numFmtId="165" fontId="45" fillId="0" borderId="14" xfId="0" applyNumberFormat="1" applyFont="1" applyBorder="1" applyAlignment="1">
      <alignment vertical="top" wrapText="1"/>
    </xf>
    <xf numFmtId="0" fontId="47" fillId="0" borderId="24" xfId="0" applyFont="1" applyBorder="1" applyAlignment="1">
      <alignment horizontal="left"/>
    </xf>
    <xf numFmtId="164" fontId="45" fillId="0" borderId="24" xfId="0" applyNumberFormat="1" applyFont="1" applyBorder="1" applyAlignment="1">
      <alignment vertical="top" wrapText="1"/>
    </xf>
    <xf numFmtId="0" fontId="47" fillId="0" borderId="0" xfId="0" applyFont="1" applyFill="1" applyAlignment="1">
      <alignment vertical="top"/>
    </xf>
    <xf numFmtId="9" fontId="45" fillId="0" borderId="0" xfId="50" applyFont="1" applyFill="1" applyBorder="1" applyAlignment="1">
      <alignment horizontal="center" vertical="top"/>
    </xf>
    <xf numFmtId="9" fontId="45" fillId="0" borderId="0" xfId="50" applyFont="1" applyFill="1" applyBorder="1" applyAlignment="1">
      <alignment horizontal="center" vertical="top" wrapText="1"/>
    </xf>
    <xf numFmtId="0" fontId="47" fillId="0" borderId="25" xfId="0" applyFont="1" applyBorder="1" applyAlignment="1">
      <alignment horizontal="left"/>
    </xf>
    <xf numFmtId="0" fontId="45" fillId="25" borderId="0" xfId="0" applyFont="1" applyFill="1" applyBorder="1" applyAlignment="1">
      <alignment vertical="top"/>
    </xf>
    <xf numFmtId="0" fontId="45" fillId="25" borderId="0" xfId="0" applyFont="1" applyFill="1" applyBorder="1" applyAlignment="1">
      <alignment horizontal="center"/>
    </xf>
    <xf numFmtId="2" fontId="45" fillId="25" borderId="0" xfId="0" applyNumberFormat="1" applyFont="1" applyFill="1" applyBorder="1" applyAlignment="1">
      <alignment vertical="top" wrapText="1"/>
    </xf>
    <xf numFmtId="0" fontId="45" fillId="25" borderId="0" xfId="0" applyFont="1" applyFill="1" applyBorder="1" applyAlignment="1">
      <alignment horizontal="center" vertical="top" wrapText="1"/>
    </xf>
    <xf numFmtId="9" fontId="45" fillId="25" borderId="0" xfId="50" applyFont="1" applyFill="1" applyBorder="1" applyAlignment="1" applyProtection="1">
      <alignment horizontal="center" vertical="top" wrapText="1"/>
    </xf>
    <xf numFmtId="0" fontId="45" fillId="25" borderId="0" xfId="0" applyFont="1" applyFill="1" applyBorder="1" applyAlignment="1">
      <alignment vertical="top" wrapText="1"/>
    </xf>
    <xf numFmtId="165" fontId="49" fillId="25" borderId="0" xfId="0" applyNumberFormat="1" applyFont="1" applyFill="1" applyBorder="1" applyAlignment="1">
      <alignment vertical="top" wrapText="1"/>
    </xf>
    <xf numFmtId="164" fontId="48" fillId="25" borderId="0" xfId="0" applyNumberFormat="1" applyFont="1" applyFill="1" applyBorder="1" applyAlignment="1">
      <alignment vertical="top"/>
    </xf>
    <xf numFmtId="164" fontId="45" fillId="25" borderId="0" xfId="0" applyNumberFormat="1" applyFont="1" applyFill="1" applyBorder="1" applyAlignment="1">
      <alignment vertical="top" wrapText="1"/>
    </xf>
    <xf numFmtId="165" fontId="45" fillId="25" borderId="0" xfId="0" applyNumberFormat="1" applyFont="1" applyFill="1" applyBorder="1" applyAlignment="1">
      <alignment vertical="top" wrapText="1"/>
    </xf>
    <xf numFmtId="0" fontId="45" fillId="25" borderId="0" xfId="0" applyFont="1" applyFill="1"/>
    <xf numFmtId="0" fontId="45" fillId="26" borderId="0" xfId="0" applyFont="1" applyFill="1" applyBorder="1" applyAlignment="1">
      <alignment horizontal="center"/>
    </xf>
    <xf numFmtId="0" fontId="45" fillId="0" borderId="16" xfId="0" applyFont="1" applyBorder="1" applyAlignment="1">
      <alignment vertical="top"/>
    </xf>
    <xf numFmtId="0" fontId="45" fillId="0" borderId="16" xfId="0" applyFont="1" applyBorder="1" applyAlignment="1">
      <alignment horizontal="left" vertical="top"/>
    </xf>
    <xf numFmtId="2" fontId="45" fillId="0" borderId="16" xfId="0" applyNumberFormat="1" applyFont="1" applyBorder="1" applyAlignment="1">
      <alignment vertical="top" wrapText="1"/>
    </xf>
    <xf numFmtId="0" fontId="45" fillId="0" borderId="16" xfId="0" applyFont="1" applyBorder="1" applyAlignment="1">
      <alignment horizontal="center" vertical="top" wrapText="1"/>
    </xf>
    <xf numFmtId="9" fontId="45" fillId="0" borderId="16" xfId="50" applyFont="1" applyFill="1" applyBorder="1" applyAlignment="1" applyProtection="1">
      <alignment horizontal="center" vertical="top" wrapText="1"/>
    </xf>
    <xf numFmtId="0" fontId="45" fillId="0" borderId="16" xfId="0" applyFont="1" applyBorder="1" applyAlignment="1">
      <alignment vertical="top" wrapText="1"/>
    </xf>
    <xf numFmtId="165" fontId="49" fillId="0" borderId="16" xfId="0" applyNumberFormat="1" applyFont="1" applyBorder="1" applyAlignment="1">
      <alignment vertical="top" wrapText="1"/>
    </xf>
    <xf numFmtId="164" fontId="48" fillId="0" borderId="16" xfId="0" applyNumberFormat="1" applyFont="1" applyBorder="1" applyAlignment="1">
      <alignment vertical="top"/>
    </xf>
    <xf numFmtId="164" fontId="45" fillId="0" borderId="16" xfId="0" applyNumberFormat="1" applyFont="1" applyBorder="1" applyAlignment="1">
      <alignment vertical="top" wrapText="1"/>
    </xf>
    <xf numFmtId="165" fontId="47" fillId="0" borderId="14" xfId="0" applyNumberFormat="1" applyFont="1" applyBorder="1" applyAlignment="1">
      <alignment vertical="top" wrapText="1"/>
    </xf>
    <xf numFmtId="165" fontId="47" fillId="0" borderId="0" xfId="0" applyNumberFormat="1" applyFont="1" applyBorder="1" applyAlignment="1">
      <alignment vertical="top" wrapText="1"/>
    </xf>
    <xf numFmtId="2" fontId="45" fillId="0" borderId="25" xfId="0" applyNumberFormat="1" applyFont="1" applyBorder="1"/>
    <xf numFmtId="165" fontId="45" fillId="0" borderId="25" xfId="0" applyNumberFormat="1" applyFont="1" applyBorder="1"/>
    <xf numFmtId="164" fontId="45" fillId="0" borderId="25" xfId="0" applyNumberFormat="1" applyFont="1" applyBorder="1"/>
    <xf numFmtId="0" fontId="47" fillId="0" borderId="0" xfId="0" applyFont="1" applyBorder="1" applyAlignment="1"/>
    <xf numFmtId="165" fontId="45" fillId="0" borderId="17" xfId="0" applyNumberFormat="1" applyFont="1" applyBorder="1" applyAlignment="1">
      <alignment vertical="top" wrapText="1"/>
    </xf>
    <xf numFmtId="164" fontId="48" fillId="0" borderId="0" xfId="0" applyNumberFormat="1" applyFont="1" applyFill="1" applyBorder="1" applyAlignment="1">
      <alignment horizontal="center" vertical="top" wrapText="1"/>
    </xf>
    <xf numFmtId="0" fontId="45" fillId="26" borderId="17" xfId="0" applyFont="1" applyFill="1" applyBorder="1" applyAlignment="1">
      <alignment vertical="top"/>
    </xf>
    <xf numFmtId="0" fontId="45" fillId="26" borderId="17" xfId="0" applyFont="1" applyFill="1" applyBorder="1" applyAlignment="1">
      <alignment horizontal="center" vertical="top"/>
    </xf>
    <xf numFmtId="2" fontId="45" fillId="26" borderId="17" xfId="0" applyNumberFormat="1" applyFont="1" applyFill="1" applyBorder="1" applyAlignment="1">
      <alignment vertical="top" wrapText="1"/>
    </xf>
    <xf numFmtId="0" fontId="45" fillId="26" borderId="17" xfId="0" applyFont="1" applyFill="1" applyBorder="1" applyAlignment="1">
      <alignment horizontal="center" vertical="top" wrapText="1"/>
    </xf>
    <xf numFmtId="9" fontId="45" fillId="26" borderId="17" xfId="50" applyFont="1" applyFill="1" applyBorder="1" applyAlignment="1" applyProtection="1">
      <alignment horizontal="center" vertical="top" wrapText="1"/>
    </xf>
    <xf numFmtId="0" fontId="45" fillId="26" borderId="17" xfId="0" applyFont="1" applyFill="1" applyBorder="1" applyAlignment="1">
      <alignment vertical="top" wrapText="1"/>
    </xf>
    <xf numFmtId="165" fontId="49" fillId="26" borderId="17" xfId="0" applyNumberFormat="1" applyFont="1" applyFill="1" applyBorder="1" applyAlignment="1">
      <alignment vertical="top" wrapText="1"/>
    </xf>
    <xf numFmtId="165" fontId="45" fillId="26" borderId="17" xfId="0" applyNumberFormat="1" applyFont="1" applyFill="1" applyBorder="1" applyAlignment="1">
      <alignment vertical="top" wrapText="1"/>
    </xf>
    <xf numFmtId="0" fontId="45" fillId="0" borderId="0" xfId="0" applyFont="1" applyBorder="1" applyAlignment="1">
      <alignment horizontal="right" vertical="top"/>
    </xf>
    <xf numFmtId="0" fontId="53" fillId="0" borderId="0" xfId="0" applyFont="1" applyAlignment="1">
      <alignment horizontal="center"/>
    </xf>
    <xf numFmtId="165" fontId="49" fillId="0" borderId="14" xfId="0" applyNumberFormat="1" applyFont="1" applyBorder="1"/>
    <xf numFmtId="165" fontId="45" fillId="0" borderId="14" xfId="0" applyNumberFormat="1" applyFont="1" applyBorder="1"/>
    <xf numFmtId="165" fontId="49" fillId="0" borderId="0" xfId="0" applyNumberFormat="1" applyFont="1" applyBorder="1"/>
    <xf numFmtId="0" fontId="45" fillId="0" borderId="30" xfId="0" applyFont="1" applyBorder="1"/>
    <xf numFmtId="165" fontId="48" fillId="0" borderId="25" xfId="0" applyNumberFormat="1" applyFont="1" applyBorder="1"/>
    <xf numFmtId="164" fontId="48" fillId="0" borderId="25" xfId="0" applyNumberFormat="1" applyFont="1" applyBorder="1"/>
    <xf numFmtId="0" fontId="82" fillId="0" borderId="0" xfId="0" applyFont="1"/>
    <xf numFmtId="0" fontId="49" fillId="0" borderId="0" xfId="0" applyFont="1" applyBorder="1" applyAlignment="1">
      <alignment horizontal="justify" vertical="top" wrapText="1"/>
    </xf>
    <xf numFmtId="0" fontId="47" fillId="0" borderId="26" xfId="0" applyFont="1" applyBorder="1" applyAlignment="1">
      <alignment horizontal="center"/>
    </xf>
    <xf numFmtId="2" fontId="45" fillId="0" borderId="26" xfId="0" applyNumberFormat="1" applyFont="1" applyBorder="1"/>
    <xf numFmtId="165" fontId="48" fillId="0" borderId="26" xfId="0" applyNumberFormat="1" applyFont="1" applyBorder="1"/>
    <xf numFmtId="164" fontId="48" fillId="0" borderId="26" xfId="0" applyNumberFormat="1" applyFont="1" applyBorder="1"/>
    <xf numFmtId="164" fontId="45" fillId="0" borderId="26" xfId="0" applyNumberFormat="1" applyFont="1" applyBorder="1"/>
    <xf numFmtId="165" fontId="45" fillId="0" borderId="26" xfId="0" applyNumberFormat="1" applyFont="1" applyBorder="1"/>
    <xf numFmtId="165" fontId="45" fillId="0" borderId="0" xfId="0" applyNumberFormat="1" applyFont="1" applyAlignment="1">
      <alignment horizontal="left"/>
    </xf>
    <xf numFmtId="2" fontId="47" fillId="0" borderId="0" xfId="0" applyNumberFormat="1" applyFont="1" applyBorder="1" applyAlignment="1">
      <alignment vertical="top" wrapText="1"/>
    </xf>
    <xf numFmtId="1" fontId="47" fillId="0" borderId="0" xfId="0" applyNumberFormat="1" applyFont="1" applyBorder="1" applyAlignment="1">
      <alignment vertical="top"/>
    </xf>
    <xf numFmtId="0" fontId="48" fillId="0" borderId="0" xfId="0" applyFont="1" applyBorder="1" applyAlignment="1">
      <alignment horizontal="right" vertical="top" wrapText="1"/>
    </xf>
    <xf numFmtId="1" fontId="45" fillId="0" borderId="0" xfId="0" applyNumberFormat="1" applyFont="1" applyBorder="1" applyAlignment="1">
      <alignment horizontal="center" vertical="top"/>
    </xf>
    <xf numFmtId="165" fontId="45" fillId="0" borderId="18" xfId="0" applyNumberFormat="1" applyFont="1" applyBorder="1" applyAlignment="1">
      <alignment vertical="top"/>
    </xf>
    <xf numFmtId="0" fontId="47" fillId="0" borderId="0" xfId="0" applyFont="1" applyAlignment="1"/>
    <xf numFmtId="0" fontId="82" fillId="0" borderId="0" xfId="0" applyFont="1" applyFill="1"/>
    <xf numFmtId="165" fontId="45" fillId="0" borderId="0" xfId="0" applyNumberFormat="1" applyFont="1" applyAlignment="1">
      <alignment horizontal="center"/>
    </xf>
    <xf numFmtId="2" fontId="45" fillId="0" borderId="24" xfId="0" applyNumberFormat="1" applyFont="1" applyBorder="1" applyAlignment="1">
      <alignment vertical="top"/>
    </xf>
    <xf numFmtId="0" fontId="45" fillId="0" borderId="24" xfId="0" applyFont="1" applyBorder="1" applyAlignment="1">
      <alignment horizontal="center" vertical="top"/>
    </xf>
    <xf numFmtId="9" fontId="45" fillId="0" borderId="24" xfId="50" applyFont="1" applyFill="1" applyBorder="1" applyAlignment="1" applyProtection="1">
      <alignment horizontal="center" vertical="top"/>
    </xf>
    <xf numFmtId="165" fontId="48" fillId="0" borderId="24" xfId="0" applyNumberFormat="1" applyFont="1" applyBorder="1" applyAlignment="1">
      <alignment vertical="top"/>
    </xf>
    <xf numFmtId="164" fontId="45" fillId="0" borderId="24" xfId="0" applyNumberFormat="1" applyFont="1" applyBorder="1" applyAlignment="1">
      <alignment vertical="top"/>
    </xf>
    <xf numFmtId="165" fontId="45" fillId="0" borderId="24" xfId="0" applyNumberFormat="1" applyFont="1" applyBorder="1" applyAlignment="1">
      <alignment vertical="top"/>
    </xf>
    <xf numFmtId="164" fontId="48" fillId="0" borderId="14" xfId="0" applyNumberFormat="1" applyFont="1" applyFill="1" applyBorder="1"/>
    <xf numFmtId="1" fontId="45" fillId="0" borderId="0" xfId="0" applyNumberFormat="1" applyFont="1" applyBorder="1" applyAlignment="1">
      <alignment vertical="top"/>
    </xf>
    <xf numFmtId="1" fontId="45" fillId="0" borderId="0" xfId="0" applyNumberFormat="1" applyFont="1" applyFill="1" applyBorder="1" applyAlignment="1">
      <alignment vertical="top"/>
    </xf>
    <xf numFmtId="165" fontId="47" fillId="0" borderId="14" xfId="0" applyNumberFormat="1" applyFont="1" applyFill="1" applyBorder="1"/>
    <xf numFmtId="165" fontId="47" fillId="0" borderId="0" xfId="0" applyNumberFormat="1" applyFont="1" applyFill="1" applyBorder="1"/>
    <xf numFmtId="164" fontId="48" fillId="0" borderId="0" xfId="0" applyNumberFormat="1" applyFont="1" applyBorder="1" applyAlignment="1"/>
    <xf numFmtId="164" fontId="45" fillId="0" borderId="0" xfId="0" applyNumberFormat="1" applyFont="1" applyBorder="1" applyAlignment="1">
      <alignment wrapText="1"/>
    </xf>
    <xf numFmtId="0" fontId="45" fillId="0" borderId="20" xfId="0" applyFont="1" applyBorder="1" applyAlignment="1">
      <alignment vertical="top"/>
    </xf>
    <xf numFmtId="1" fontId="45" fillId="0" borderId="0" xfId="0" applyNumberFormat="1" applyFont="1" applyFill="1" applyBorder="1" applyAlignment="1">
      <alignment horizontal="center" vertical="top"/>
    </xf>
    <xf numFmtId="0" fontId="48" fillId="0" borderId="0" xfId="0" applyFont="1" applyFill="1" applyBorder="1" applyAlignment="1">
      <alignment horizontal="right" vertical="top" wrapText="1"/>
    </xf>
    <xf numFmtId="0" fontId="45" fillId="0" borderId="0" xfId="0" applyFont="1" applyBorder="1" applyAlignment="1">
      <alignment wrapText="1"/>
    </xf>
    <xf numFmtId="0" fontId="45" fillId="0" borderId="0" xfId="0" applyFont="1" applyFill="1" applyBorder="1" applyAlignment="1">
      <alignment horizontal="right" vertical="top" wrapText="1"/>
    </xf>
    <xf numFmtId="0" fontId="45" fillId="0" borderId="19" xfId="0" applyFont="1" applyBorder="1"/>
    <xf numFmtId="0" fontId="45" fillId="0" borderId="20" xfId="0" applyFont="1" applyBorder="1"/>
    <xf numFmtId="0" fontId="47" fillId="0" borderId="20" xfId="0" applyFont="1" applyBorder="1" applyAlignment="1">
      <alignment horizontal="left"/>
    </xf>
    <xf numFmtId="2" fontId="45" fillId="0" borderId="20" xfId="0" applyNumberFormat="1" applyFont="1" applyBorder="1"/>
    <xf numFmtId="165" fontId="48" fillId="0" borderId="20" xfId="0" applyNumberFormat="1" applyFont="1" applyBorder="1"/>
    <xf numFmtId="164" fontId="48" fillId="0" borderId="20" xfId="0" applyNumberFormat="1" applyFont="1" applyBorder="1"/>
    <xf numFmtId="164" fontId="45" fillId="0" borderId="20" xfId="0" applyNumberFormat="1" applyFont="1" applyBorder="1"/>
    <xf numFmtId="165" fontId="45" fillId="0" borderId="20" xfId="0" applyNumberFormat="1" applyFont="1" applyBorder="1"/>
    <xf numFmtId="165" fontId="49" fillId="0" borderId="0" xfId="0" applyNumberFormat="1" applyFont="1" applyFill="1"/>
    <xf numFmtId="1" fontId="48" fillId="0" borderId="0" xfId="0" applyNumberFormat="1" applyFont="1" applyBorder="1" applyAlignment="1">
      <alignment vertical="top"/>
    </xf>
    <xf numFmtId="9" fontId="45" fillId="0" borderId="0" xfId="50" applyFont="1" applyFill="1" applyBorder="1" applyAlignment="1" applyProtection="1">
      <alignment horizontal="center"/>
    </xf>
    <xf numFmtId="165" fontId="45" fillId="0" borderId="0" xfId="0" applyNumberFormat="1" applyFont="1" applyAlignment="1">
      <alignment horizontal="right"/>
    </xf>
    <xf numFmtId="0" fontId="45" fillId="0" borderId="14" xfId="0" applyFont="1" applyBorder="1" applyAlignment="1">
      <alignment horizontal="center"/>
    </xf>
    <xf numFmtId="165" fontId="49" fillId="0" borderId="17" xfId="0" applyNumberFormat="1" applyFont="1" applyBorder="1"/>
    <xf numFmtId="165" fontId="48" fillId="0" borderId="0" xfId="0" applyNumberFormat="1" applyFont="1" applyFill="1"/>
    <xf numFmtId="0" fontId="45" fillId="0" borderId="0" xfId="0" applyFont="1" applyAlignment="1">
      <alignment horizontal="right"/>
    </xf>
    <xf numFmtId="0" fontId="45" fillId="0" borderId="14" xfId="0" applyFont="1" applyBorder="1" applyAlignment="1">
      <alignment horizontal="right"/>
    </xf>
    <xf numFmtId="0" fontId="45" fillId="0" borderId="17" xfId="0" applyFont="1" applyBorder="1" applyAlignment="1">
      <alignment horizontal="right"/>
    </xf>
    <xf numFmtId="164" fontId="48" fillId="0" borderId="17" xfId="0" applyNumberFormat="1" applyFont="1" applyBorder="1"/>
    <xf numFmtId="165" fontId="45" fillId="0" borderId="17" xfId="0" applyNumberFormat="1" applyFont="1" applyBorder="1"/>
    <xf numFmtId="0" fontId="45" fillId="0" borderId="20" xfId="0" applyFont="1" applyBorder="1" applyAlignment="1">
      <alignment horizontal="left"/>
    </xf>
    <xf numFmtId="0" fontId="45" fillId="0" borderId="0" xfId="0" applyFont="1" applyBorder="1" applyAlignment="1">
      <alignment horizontal="right" vertical="top" wrapText="1"/>
    </xf>
    <xf numFmtId="1" fontId="45" fillId="0" borderId="0" xfId="0" applyNumberFormat="1" applyFont="1" applyBorder="1" applyAlignment="1">
      <alignment horizontal="center" vertical="top" wrapText="1"/>
    </xf>
    <xf numFmtId="165" fontId="48" fillId="0" borderId="25" xfId="0" applyNumberFormat="1" applyFont="1" applyFill="1" applyBorder="1"/>
    <xf numFmtId="0" fontId="47" fillId="0" borderId="26" xfId="0" applyFont="1" applyBorder="1" applyAlignment="1">
      <alignment horizontal="left"/>
    </xf>
    <xf numFmtId="49" fontId="47" fillId="0" borderId="0" xfId="50" applyNumberFormat="1" applyFont="1" applyFill="1" applyBorder="1" applyAlignment="1" applyProtection="1">
      <alignment horizontal="right"/>
    </xf>
    <xf numFmtId="164" fontId="48" fillId="0" borderId="0" xfId="0" applyNumberFormat="1" applyFont="1" applyFill="1" applyBorder="1" applyAlignment="1">
      <alignment vertical="top" wrapText="1"/>
    </xf>
    <xf numFmtId="0" fontId="45" fillId="0" borderId="0" xfId="0" applyFont="1" applyFill="1" applyAlignment="1">
      <alignment vertical="top" wrapText="1"/>
    </xf>
    <xf numFmtId="0" fontId="47" fillId="0" borderId="0" xfId="0" applyFont="1" applyFill="1" applyAlignment="1">
      <alignment vertical="top" wrapText="1"/>
    </xf>
    <xf numFmtId="0" fontId="45" fillId="0" borderId="0" xfId="0" applyFont="1" applyAlignment="1">
      <alignment vertical="top" wrapText="1"/>
    </xf>
    <xf numFmtId="165" fontId="45" fillId="0" borderId="26" xfId="0" applyNumberFormat="1" applyFont="1" applyFill="1" applyBorder="1" applyAlignment="1">
      <alignment vertical="top"/>
    </xf>
    <xf numFmtId="165" fontId="45" fillId="0" borderId="25" xfId="0" applyNumberFormat="1" applyFont="1" applyBorder="1" applyAlignment="1">
      <alignment vertical="top" wrapText="1"/>
    </xf>
    <xf numFmtId="0" fontId="47" fillId="0" borderId="0" xfId="0" applyFont="1" applyFill="1" applyBorder="1" applyAlignment="1">
      <alignment horizontal="left" indent="13"/>
    </xf>
    <xf numFmtId="0" fontId="47" fillId="0" borderId="26" xfId="0" applyFont="1" applyFill="1" applyBorder="1" applyAlignment="1">
      <alignment horizontal="left" indent="13"/>
    </xf>
    <xf numFmtId="2" fontId="45" fillId="0" borderId="26" xfId="0" applyNumberFormat="1" applyFont="1" applyBorder="1" applyAlignment="1">
      <alignment vertical="top" wrapText="1"/>
    </xf>
    <xf numFmtId="0" fontId="45" fillId="0" borderId="26" xfId="0" applyFont="1" applyBorder="1" applyAlignment="1">
      <alignment horizontal="center" vertical="top" wrapText="1"/>
    </xf>
    <xf numFmtId="0" fontId="45" fillId="0" borderId="26" xfId="0" applyFont="1" applyBorder="1" applyAlignment="1">
      <alignment vertical="top" wrapText="1"/>
    </xf>
    <xf numFmtId="165" fontId="48" fillId="0" borderId="26" xfId="0" applyNumberFormat="1" applyFont="1" applyBorder="1" applyAlignment="1">
      <alignment vertical="top" wrapText="1"/>
    </xf>
    <xf numFmtId="164" fontId="48" fillId="0" borderId="26" xfId="0" applyNumberFormat="1" applyFont="1" applyBorder="1" applyAlignment="1">
      <alignment vertical="top"/>
    </xf>
    <xf numFmtId="164" fontId="45" fillId="0" borderId="26" xfId="0" applyNumberFormat="1" applyFont="1" applyBorder="1" applyAlignment="1">
      <alignment vertical="top" wrapText="1"/>
    </xf>
    <xf numFmtId="165" fontId="45" fillId="0" borderId="26" xfId="0" applyNumberFormat="1" applyFont="1" applyBorder="1" applyAlignment="1">
      <alignment vertical="top" wrapText="1"/>
    </xf>
    <xf numFmtId="0" fontId="47" fillId="0" borderId="25" xfId="0" applyFont="1" applyBorder="1" applyAlignment="1">
      <alignment horizontal="left" vertical="top" wrapText="1"/>
    </xf>
    <xf numFmtId="2" fontId="45" fillId="0" borderId="25" xfId="0" applyNumberFormat="1" applyFont="1" applyBorder="1" applyAlignment="1">
      <alignment vertical="top"/>
    </xf>
    <xf numFmtId="0" fontId="45" fillId="0" borderId="25" xfId="0" applyFont="1" applyBorder="1" applyAlignment="1">
      <alignment horizontal="center" vertical="top"/>
    </xf>
    <xf numFmtId="9" fontId="45" fillId="0" borderId="25" xfId="50" applyFont="1" applyFill="1" applyBorder="1" applyAlignment="1" applyProtection="1">
      <alignment horizontal="center" vertical="top"/>
    </xf>
    <xf numFmtId="0" fontId="45" fillId="0" borderId="25" xfId="0" applyFont="1" applyFill="1" applyBorder="1" applyAlignment="1">
      <alignment vertical="top"/>
    </xf>
    <xf numFmtId="165" fontId="48" fillId="0" borderId="25" xfId="0" applyNumberFormat="1" applyFont="1" applyBorder="1" applyAlignment="1">
      <alignment vertical="top"/>
    </xf>
    <xf numFmtId="0" fontId="47" fillId="0" borderId="0" xfId="0" applyFont="1" applyBorder="1" applyAlignment="1">
      <alignment horizontal="left" vertical="top" wrapText="1" indent="10"/>
    </xf>
    <xf numFmtId="0" fontId="45" fillId="0" borderId="0" xfId="46" applyFont="1" applyAlignment="1"/>
    <xf numFmtId="9" fontId="45" fillId="0" borderId="0" xfId="58" applyFont="1" applyFill="1" applyBorder="1" applyAlignment="1" applyProtection="1"/>
    <xf numFmtId="165" fontId="48" fillId="0" borderId="0" xfId="46" applyNumberFormat="1" applyFont="1" applyAlignment="1"/>
    <xf numFmtId="164" fontId="48" fillId="0" borderId="0" xfId="46" applyNumberFormat="1" applyFont="1" applyAlignment="1"/>
    <xf numFmtId="164" fontId="45" fillId="0" borderId="0" xfId="46" applyNumberFormat="1" applyFont="1" applyAlignment="1"/>
    <xf numFmtId="164" fontId="45" fillId="0" borderId="0" xfId="46" applyNumberFormat="1" applyFont="1" applyAlignment="1">
      <alignment horizontal="right"/>
    </xf>
    <xf numFmtId="0" fontId="52" fillId="0" borderId="0" xfId="46" applyFont="1" applyAlignment="1"/>
    <xf numFmtId="9" fontId="66" fillId="0" borderId="0" xfId="58" applyFont="1" applyFill="1" applyBorder="1" applyAlignment="1" applyProtection="1"/>
    <xf numFmtId="164" fontId="45" fillId="0" borderId="0" xfId="46" applyNumberFormat="1" applyFont="1" applyAlignment="1">
      <alignment horizontal="center"/>
    </xf>
    <xf numFmtId="0" fontId="45" fillId="0" borderId="0" xfId="45" applyFont="1" applyFill="1" applyAlignment="1">
      <alignment vertical="top"/>
    </xf>
    <xf numFmtId="165" fontId="45" fillId="0" borderId="0" xfId="46" applyNumberFormat="1" applyFont="1" applyAlignment="1"/>
    <xf numFmtId="0" fontId="45" fillId="0" borderId="0" xfId="46" applyFont="1" applyAlignment="1">
      <alignment horizontal="left"/>
    </xf>
    <xf numFmtId="165" fontId="45" fillId="0" borderId="0" xfId="46" applyNumberFormat="1" applyFont="1" applyAlignment="1">
      <alignment horizontal="left"/>
    </xf>
    <xf numFmtId="1" fontId="45" fillId="0" borderId="0" xfId="46" applyNumberFormat="1" applyFont="1" applyAlignment="1">
      <alignment horizontal="center"/>
    </xf>
    <xf numFmtId="0" fontId="45" fillId="0" borderId="0" xfId="45" applyFont="1" applyBorder="1" applyAlignment="1">
      <alignment vertical="top" wrapText="1"/>
    </xf>
    <xf numFmtId="0" fontId="45" fillId="0" borderId="0" xfId="45" applyFont="1" applyFill="1" applyBorder="1" applyAlignment="1">
      <alignment horizontal="justify" vertical="top" wrapText="1"/>
    </xf>
    <xf numFmtId="0" fontId="45" fillId="0" borderId="0" xfId="45" applyFont="1" applyBorder="1" applyAlignment="1">
      <alignment horizontal="center" vertical="top"/>
    </xf>
    <xf numFmtId="9" fontId="45" fillId="0" borderId="0" xfId="57" applyFont="1" applyFill="1" applyBorder="1" applyAlignment="1" applyProtection="1">
      <alignment horizontal="center" vertical="top"/>
    </xf>
    <xf numFmtId="0" fontId="45" fillId="0" borderId="0" xfId="45" applyFont="1" applyBorder="1" applyAlignment="1">
      <alignment vertical="top"/>
    </xf>
    <xf numFmtId="165" fontId="48" fillId="0" borderId="0" xfId="46" applyNumberFormat="1" applyFont="1" applyBorder="1" applyAlignment="1">
      <alignment vertical="top"/>
    </xf>
    <xf numFmtId="164" fontId="48" fillId="0" borderId="0" xfId="41" applyNumberFormat="1" applyFont="1" applyBorder="1" applyAlignment="1">
      <alignment vertical="top"/>
    </xf>
    <xf numFmtId="164" fontId="45" fillId="0" borderId="0" xfId="46" applyNumberFormat="1" applyFont="1" applyBorder="1" applyAlignment="1">
      <alignment vertical="top"/>
    </xf>
    <xf numFmtId="0" fontId="45" fillId="0" borderId="0" xfId="46" applyFont="1" applyBorder="1"/>
    <xf numFmtId="9" fontId="45" fillId="0" borderId="0" xfId="57" applyFont="1" applyFill="1" applyBorder="1" applyAlignment="1" applyProtection="1">
      <alignment horizontal="center" vertical="top" wrapText="1"/>
    </xf>
    <xf numFmtId="2" fontId="45" fillId="0" borderId="0" xfId="46" applyNumberFormat="1" applyFont="1" applyBorder="1" applyAlignment="1">
      <alignment vertical="top" wrapText="1"/>
    </xf>
    <xf numFmtId="0" fontId="45" fillId="0" borderId="0" xfId="45" applyFont="1" applyBorder="1" applyAlignment="1">
      <alignment horizontal="center" vertical="top" wrapText="1"/>
    </xf>
    <xf numFmtId="0" fontId="45" fillId="0" borderId="0" xfId="45" applyFont="1" applyFill="1" applyBorder="1" applyAlignment="1">
      <alignment horizontal="center" vertical="top" wrapText="1"/>
    </xf>
    <xf numFmtId="0" fontId="45" fillId="0" borderId="0" xfId="46" applyFont="1" applyBorder="1" applyAlignment="1">
      <alignment vertical="top"/>
    </xf>
    <xf numFmtId="0" fontId="45" fillId="0" borderId="0" xfId="46" applyFont="1" applyFill="1" applyBorder="1" applyAlignment="1">
      <alignment vertical="top"/>
    </xf>
    <xf numFmtId="2" fontId="45" fillId="0" borderId="0" xfId="41" applyNumberFormat="1" applyFont="1" applyBorder="1" applyAlignment="1">
      <alignment vertical="top"/>
    </xf>
    <xf numFmtId="0" fontId="45" fillId="0" borderId="0" xfId="45" applyFont="1" applyFill="1" applyBorder="1" applyAlignment="1">
      <alignment horizontal="center" vertical="top"/>
    </xf>
    <xf numFmtId="0" fontId="45" fillId="0" borderId="0" xfId="45" applyFont="1" applyFill="1" applyBorder="1" applyAlignment="1">
      <alignment vertical="top"/>
    </xf>
    <xf numFmtId="0" fontId="45" fillId="0" borderId="0" xfId="46" applyFont="1" applyBorder="1" applyAlignment="1">
      <alignment horizontal="left"/>
    </xf>
    <xf numFmtId="2" fontId="45" fillId="0" borderId="0" xfId="46" applyNumberFormat="1" applyFont="1" applyBorder="1"/>
    <xf numFmtId="165" fontId="48" fillId="0" borderId="0" xfId="46" applyNumberFormat="1" applyFont="1" applyBorder="1"/>
    <xf numFmtId="165" fontId="45" fillId="0" borderId="0" xfId="46" applyNumberFormat="1" applyFont="1" applyBorder="1"/>
    <xf numFmtId="0" fontId="45" fillId="0" borderId="26" xfId="46" applyFont="1" applyBorder="1"/>
    <xf numFmtId="0" fontId="45" fillId="0" borderId="26" xfId="46" applyFont="1" applyBorder="1" applyAlignment="1">
      <alignment horizontal="left"/>
    </xf>
    <xf numFmtId="2" fontId="45" fillId="0" borderId="26" xfId="46" applyNumberFormat="1" applyFont="1" applyBorder="1"/>
    <xf numFmtId="0" fontId="47" fillId="0" borderId="26" xfId="46" applyFont="1" applyBorder="1"/>
    <xf numFmtId="165" fontId="45" fillId="0" borderId="26" xfId="46" applyNumberFormat="1" applyFont="1" applyBorder="1"/>
    <xf numFmtId="164" fontId="48" fillId="0" borderId="26" xfId="46" applyNumberFormat="1" applyFont="1" applyBorder="1"/>
    <xf numFmtId="164" fontId="45" fillId="0" borderId="26" xfId="46" applyNumberFormat="1" applyFont="1" applyBorder="1"/>
    <xf numFmtId="0" fontId="47" fillId="0" borderId="0" xfId="46" applyFont="1" applyBorder="1" applyAlignment="1">
      <alignment horizontal="left"/>
    </xf>
    <xf numFmtId="0" fontId="47" fillId="0" borderId="0" xfId="46" applyFont="1" applyBorder="1"/>
    <xf numFmtId="164" fontId="48" fillId="0" borderId="0" xfId="46" applyNumberFormat="1" applyFont="1" applyBorder="1"/>
    <xf numFmtId="165" fontId="46" fillId="0" borderId="0" xfId="46" applyNumberFormat="1" applyFont="1"/>
    <xf numFmtId="0" fontId="45" fillId="0" borderId="0" xfId="46" applyFont="1" applyBorder="1" applyAlignment="1">
      <alignment horizontal="center"/>
    </xf>
    <xf numFmtId="164" fontId="45" fillId="0" borderId="0" xfId="46" applyNumberFormat="1" applyFont="1" applyBorder="1"/>
    <xf numFmtId="0" fontId="47" fillId="0" borderId="0" xfId="46" applyFont="1" applyBorder="1" applyAlignment="1">
      <alignment horizontal="center"/>
    </xf>
    <xf numFmtId="0" fontId="45" fillId="0" borderId="0" xfId="46" applyFont="1" applyBorder="1" applyAlignment="1">
      <alignment horizontal="justify" vertical="top" wrapText="1"/>
    </xf>
    <xf numFmtId="0" fontId="45" fillId="0" borderId="0" xfId="46" applyFont="1" applyBorder="1" applyAlignment="1">
      <alignment horizontal="center" vertical="top" wrapText="1"/>
    </xf>
    <xf numFmtId="9" fontId="45" fillId="0" borderId="0" xfId="58" applyFont="1" applyFill="1" applyBorder="1" applyAlignment="1" applyProtection="1">
      <alignment horizontal="center" vertical="top" wrapText="1"/>
    </xf>
    <xf numFmtId="0" fontId="45" fillId="0" borderId="0" xfId="46" applyFont="1" applyBorder="1" applyAlignment="1">
      <alignment vertical="top" wrapText="1"/>
    </xf>
    <xf numFmtId="164" fontId="48" fillId="0" borderId="0" xfId="46" applyNumberFormat="1" applyFont="1" applyBorder="1" applyAlignment="1">
      <alignment vertical="top"/>
    </xf>
    <xf numFmtId="164" fontId="45" fillId="0" borderId="0" xfId="46" applyNumberFormat="1" applyFont="1"/>
    <xf numFmtId="165" fontId="49" fillId="0" borderId="0" xfId="46" applyNumberFormat="1" applyFont="1" applyAlignment="1"/>
    <xf numFmtId="0" fontId="51" fillId="0" borderId="0" xfId="46" applyFont="1" applyAlignment="1"/>
    <xf numFmtId="0" fontId="47" fillId="0" borderId="0" xfId="46" applyFont="1" applyAlignment="1"/>
    <xf numFmtId="165" fontId="48" fillId="0" borderId="0" xfId="41" applyNumberFormat="1" applyFont="1" applyBorder="1" applyAlignment="1">
      <alignment vertical="top"/>
    </xf>
    <xf numFmtId="164" fontId="45" fillId="0" borderId="0" xfId="41" applyNumberFormat="1" applyFont="1" applyBorder="1" applyAlignment="1">
      <alignment vertical="top"/>
    </xf>
    <xf numFmtId="165" fontId="45" fillId="0" borderId="0" xfId="46" applyNumberFormat="1" applyFont="1" applyFill="1" applyBorder="1" applyAlignment="1">
      <alignment vertical="top"/>
    </xf>
    <xf numFmtId="0" fontId="45" fillId="0" borderId="0" xfId="46" applyFont="1" applyFill="1" applyBorder="1"/>
    <xf numFmtId="0" fontId="45" fillId="0" borderId="26" xfId="46" applyFont="1" applyBorder="1" applyAlignment="1">
      <alignment horizontal="left" wrapText="1"/>
    </xf>
    <xf numFmtId="164" fontId="84" fillId="0" borderId="0" xfId="46" applyNumberFormat="1" applyFont="1"/>
    <xf numFmtId="165" fontId="47" fillId="0" borderId="0" xfId="46" applyNumberFormat="1" applyFont="1" applyBorder="1"/>
    <xf numFmtId="165" fontId="49" fillId="0" borderId="0" xfId="46" applyNumberFormat="1" applyFont="1" applyBorder="1" applyAlignment="1">
      <alignment vertical="top"/>
    </xf>
    <xf numFmtId="165" fontId="45" fillId="0" borderId="0" xfId="46" applyNumberFormat="1" applyFont="1" applyFill="1" applyBorder="1" applyAlignment="1">
      <alignment vertical="top" wrapText="1"/>
    </xf>
    <xf numFmtId="0" fontId="45" fillId="0" borderId="0" xfId="44" applyFont="1" applyFill="1" applyBorder="1" applyAlignment="1">
      <alignment horizontal="center" vertical="top"/>
    </xf>
    <xf numFmtId="9" fontId="45" fillId="0" borderId="0" xfId="56" applyFont="1" applyFill="1" applyBorder="1" applyAlignment="1" applyProtection="1">
      <alignment horizontal="center" vertical="top"/>
    </xf>
    <xf numFmtId="0" fontId="45" fillId="0" borderId="0" xfId="44" applyFont="1" applyFill="1" applyBorder="1" applyAlignment="1">
      <alignment horizontal="justify" vertical="top" wrapText="1"/>
    </xf>
    <xf numFmtId="0" fontId="45" fillId="0" borderId="0" xfId="44" applyFont="1" applyBorder="1" applyAlignment="1">
      <alignment horizontal="justify" vertical="top" wrapText="1"/>
    </xf>
    <xf numFmtId="0" fontId="45" fillId="0" borderId="0" xfId="44" applyFont="1" applyBorder="1" applyAlignment="1">
      <alignment horizontal="center" vertical="top" wrapText="1"/>
    </xf>
    <xf numFmtId="9" fontId="45" fillId="0" borderId="0" xfId="56" applyFont="1" applyFill="1" applyBorder="1" applyAlignment="1" applyProtection="1">
      <alignment horizontal="center" vertical="top" wrapText="1"/>
    </xf>
    <xf numFmtId="0" fontId="45" fillId="0" borderId="0" xfId="44" applyFont="1" applyFill="1" applyBorder="1" applyAlignment="1">
      <alignment horizontal="center" vertical="top" wrapText="1"/>
    </xf>
    <xf numFmtId="2" fontId="45" fillId="0" borderId="26" xfId="46" applyNumberFormat="1" applyFont="1" applyBorder="1" applyAlignment="1">
      <alignment vertical="top"/>
    </xf>
    <xf numFmtId="0" fontId="45" fillId="0" borderId="26" xfId="46" applyFont="1" applyBorder="1" applyAlignment="1">
      <alignment vertical="top"/>
    </xf>
    <xf numFmtId="165" fontId="49" fillId="0" borderId="26" xfId="46" applyNumberFormat="1" applyFont="1" applyBorder="1" applyAlignment="1">
      <alignment vertical="top"/>
    </xf>
    <xf numFmtId="164" fontId="45" fillId="0" borderId="26" xfId="46" applyNumberFormat="1" applyFont="1" applyBorder="1" applyAlignment="1">
      <alignment vertical="top"/>
    </xf>
    <xf numFmtId="0" fontId="45" fillId="0" borderId="26" xfId="46" applyFont="1" applyBorder="1" applyAlignment="1">
      <alignment horizontal="left" vertical="top" wrapText="1"/>
    </xf>
    <xf numFmtId="164" fontId="48" fillId="0" borderId="26" xfId="46" applyNumberFormat="1" applyFont="1" applyBorder="1" applyAlignment="1">
      <alignment vertical="top"/>
    </xf>
    <xf numFmtId="165" fontId="45" fillId="0" borderId="26" xfId="46" applyNumberFormat="1" applyFont="1" applyBorder="1" applyAlignment="1">
      <alignment vertical="top"/>
    </xf>
    <xf numFmtId="0" fontId="45" fillId="0" borderId="0" xfId="46" applyFont="1" applyAlignment="1">
      <alignment vertical="center"/>
    </xf>
    <xf numFmtId="0" fontId="45" fillId="0" borderId="0" xfId="46" applyFont="1" applyAlignment="1">
      <alignment vertical="center" wrapText="1"/>
    </xf>
    <xf numFmtId="9" fontId="45" fillId="0" borderId="0" xfId="50" applyFont="1" applyFill="1" applyBorder="1" applyAlignment="1" applyProtection="1">
      <alignment vertical="center"/>
    </xf>
    <xf numFmtId="0" fontId="49" fillId="0" borderId="0" xfId="46" applyFont="1" applyAlignment="1">
      <alignment vertical="center"/>
    </xf>
    <xf numFmtId="0" fontId="48" fillId="0" borderId="0" xfId="46" applyFont="1" applyAlignment="1">
      <alignment vertical="center"/>
    </xf>
    <xf numFmtId="0" fontId="51" fillId="0" borderId="0" xfId="0" applyFont="1" applyFill="1" applyAlignment="1">
      <alignment vertical="center"/>
    </xf>
    <xf numFmtId="0" fontId="52" fillId="0" borderId="0" xfId="0" applyFont="1" applyFill="1" applyAlignment="1">
      <alignment vertical="center"/>
    </xf>
    <xf numFmtId="0" fontId="85" fillId="0" borderId="0" xfId="46" applyFont="1" applyAlignment="1">
      <alignment horizontal="center" vertical="center"/>
    </xf>
    <xf numFmtId="0" fontId="45" fillId="0" borderId="0" xfId="46" applyFont="1" applyAlignment="1">
      <alignment horizontal="right" vertical="center"/>
    </xf>
    <xf numFmtId="168" fontId="45" fillId="0" borderId="0" xfId="46" applyNumberFormat="1" applyFont="1" applyAlignment="1">
      <alignment vertical="center"/>
    </xf>
    <xf numFmtId="0" fontId="45" fillId="0" borderId="0" xfId="39" applyFont="1" applyAlignment="1">
      <alignment vertical="center"/>
    </xf>
    <xf numFmtId="0" fontId="47" fillId="0" borderId="0" xfId="46" applyFont="1" applyAlignment="1">
      <alignment vertical="center"/>
    </xf>
    <xf numFmtId="167" fontId="45" fillId="0" borderId="0" xfId="46" applyNumberFormat="1" applyFont="1" applyAlignment="1">
      <alignment vertical="center"/>
    </xf>
    <xf numFmtId="0" fontId="45" fillId="0" borderId="0" xfId="46" applyFont="1" applyAlignment="1">
      <alignment horizontal="left" vertical="center"/>
    </xf>
    <xf numFmtId="0" fontId="45" fillId="0" borderId="0" xfId="46" applyFont="1" applyAlignment="1">
      <alignment horizontal="center" vertical="center"/>
    </xf>
    <xf numFmtId="0" fontId="76" fillId="0" borderId="38" xfId="45" applyFont="1" applyFill="1" applyBorder="1" applyAlignment="1">
      <alignment horizontal="center" vertical="top" wrapText="1"/>
    </xf>
    <xf numFmtId="0" fontId="45" fillId="0" borderId="29" xfId="45" applyFont="1" applyBorder="1" applyAlignment="1">
      <alignment wrapText="1"/>
    </xf>
    <xf numFmtId="0" fontId="45" fillId="0" borderId="29" xfId="45" applyFont="1" applyFill="1" applyBorder="1" applyAlignment="1">
      <alignment horizontal="justify" wrapText="1"/>
    </xf>
    <xf numFmtId="2" fontId="45" fillId="0" borderId="29" xfId="41" applyNumberFormat="1" applyFont="1" applyBorder="1" applyAlignment="1"/>
    <xf numFmtId="0" fontId="45" fillId="0" borderId="29" xfId="45" applyFont="1" applyBorder="1" applyAlignment="1">
      <alignment horizontal="center"/>
    </xf>
    <xf numFmtId="165" fontId="48" fillId="0" borderId="29" xfId="41" applyNumberFormat="1" applyFont="1" applyBorder="1" applyAlignment="1"/>
    <xf numFmtId="0" fontId="48" fillId="0" borderId="29" xfId="0" applyFont="1" applyFill="1" applyBorder="1" applyAlignment="1">
      <alignment horizontal="center" wrapText="1"/>
    </xf>
    <xf numFmtId="164" fontId="45" fillId="0" borderId="29" xfId="41" applyNumberFormat="1" applyFont="1" applyBorder="1" applyAlignment="1"/>
    <xf numFmtId="167" fontId="45" fillId="0" borderId="29" xfId="46" applyNumberFormat="1" applyFont="1" applyFill="1" applyBorder="1" applyAlignment="1"/>
    <xf numFmtId="0" fontId="45" fillId="0" borderId="29" xfId="45" applyFont="1" applyBorder="1" applyAlignment="1">
      <alignment horizontal="center" wrapText="1"/>
    </xf>
    <xf numFmtId="0" fontId="45" fillId="0" borderId="29" xfId="45" applyFont="1" applyFill="1" applyBorder="1" applyAlignment="1">
      <alignment horizontal="center" wrapText="1"/>
    </xf>
    <xf numFmtId="0" fontId="45" fillId="0" borderId="29" xfId="44" applyFont="1" applyFill="1" applyBorder="1" applyAlignment="1">
      <alignment horizontal="center"/>
    </xf>
    <xf numFmtId="0" fontId="45" fillId="0" borderId="29" xfId="44" applyFont="1" applyFill="1" applyBorder="1" applyAlignment="1">
      <alignment horizontal="justify" wrapText="1"/>
    </xf>
    <xf numFmtId="0" fontId="45" fillId="0" borderId="29" xfId="44" applyFont="1" applyBorder="1" applyAlignment="1">
      <alignment horizontal="justify" wrapText="1"/>
    </xf>
    <xf numFmtId="0" fontId="45" fillId="0" borderId="29" xfId="44" applyFont="1" applyBorder="1" applyAlignment="1">
      <alignment horizontal="center" wrapText="1"/>
    </xf>
    <xf numFmtId="0" fontId="45" fillId="0" borderId="29" xfId="44" applyFont="1" applyFill="1" applyBorder="1" applyAlignment="1">
      <alignment horizontal="center" wrapText="1"/>
    </xf>
    <xf numFmtId="0" fontId="45" fillId="0" borderId="29" xfId="45" applyFont="1" applyFill="1" applyBorder="1" applyAlignment="1">
      <alignment wrapText="1"/>
    </xf>
    <xf numFmtId="9" fontId="45" fillId="0" borderId="29" xfId="50" applyFont="1" applyBorder="1" applyAlignment="1"/>
    <xf numFmtId="0" fontId="47" fillId="0" borderId="0" xfId="44" applyFont="1" applyFill="1" applyBorder="1" applyAlignment="1">
      <alignment horizontal="justify" vertical="top" wrapText="1"/>
    </xf>
    <xf numFmtId="167" fontId="45" fillId="0" borderId="0" xfId="46" applyNumberFormat="1" applyFont="1" applyFill="1" applyBorder="1" applyAlignment="1">
      <alignment vertical="top"/>
    </xf>
    <xf numFmtId="0" fontId="45" fillId="0" borderId="0" xfId="46" applyFont="1" applyFill="1"/>
    <xf numFmtId="0" fontId="76" fillId="0" borderId="0" xfId="44" applyFont="1" applyFill="1" applyBorder="1" applyAlignment="1">
      <alignment horizontal="right" vertical="top" wrapText="1"/>
    </xf>
    <xf numFmtId="2" fontId="47" fillId="0" borderId="0" xfId="41" applyNumberFormat="1" applyFont="1" applyBorder="1" applyAlignment="1">
      <alignment vertical="top"/>
    </xf>
    <xf numFmtId="0" fontId="47" fillId="0" borderId="0" xfId="44" applyFont="1" applyFill="1" applyBorder="1" applyAlignment="1">
      <alignment horizontal="center" vertical="top" wrapText="1"/>
    </xf>
    <xf numFmtId="0" fontId="49" fillId="0" borderId="0" xfId="0" applyFont="1" applyFill="1" applyBorder="1" applyAlignment="1">
      <alignment horizontal="center" vertical="center" wrapText="1"/>
    </xf>
    <xf numFmtId="0" fontId="45" fillId="0" borderId="0" xfId="44" applyFont="1" applyFill="1" applyBorder="1" applyAlignment="1">
      <alignment horizontal="right" vertical="top" wrapText="1"/>
    </xf>
    <xf numFmtId="0" fontId="76" fillId="0" borderId="29" xfId="45" applyFont="1" applyFill="1" applyBorder="1" applyAlignment="1">
      <alignment horizontal="center" vertical="top" wrapText="1"/>
    </xf>
    <xf numFmtId="0" fontId="47" fillId="0" borderId="0" xfId="45" applyFont="1" applyFill="1" applyBorder="1" applyAlignment="1">
      <alignment vertical="top" wrapText="1"/>
    </xf>
    <xf numFmtId="9" fontId="45" fillId="0" borderId="0" xfId="50" applyFont="1" applyBorder="1" applyAlignment="1">
      <alignment vertical="top"/>
    </xf>
    <xf numFmtId="164" fontId="47" fillId="0" borderId="0" xfId="41" applyNumberFormat="1" applyFont="1" applyBorder="1" applyAlignment="1">
      <alignment vertical="top"/>
    </xf>
    <xf numFmtId="0" fontId="76" fillId="0" borderId="0" xfId="45" applyFont="1" applyFill="1" applyBorder="1" applyAlignment="1">
      <alignment horizontal="right" vertical="top" wrapText="1"/>
    </xf>
    <xf numFmtId="0" fontId="47" fillId="0" borderId="0" xfId="45" applyFont="1" applyBorder="1" applyAlignment="1">
      <alignment horizontal="center" vertical="top"/>
    </xf>
    <xf numFmtId="9" fontId="47" fillId="0" borderId="0" xfId="50" applyFont="1" applyBorder="1" applyAlignment="1">
      <alignment vertical="top"/>
    </xf>
    <xf numFmtId="164" fontId="49" fillId="0" borderId="0" xfId="41" applyNumberFormat="1" applyFont="1" applyBorder="1" applyAlignment="1">
      <alignment vertical="top"/>
    </xf>
    <xf numFmtId="0" fontId="45" fillId="0" borderId="0" xfId="45" applyFont="1" applyFill="1" applyBorder="1" applyAlignment="1">
      <alignment horizontal="right" vertical="top" wrapText="1"/>
    </xf>
    <xf numFmtId="0" fontId="45" fillId="0" borderId="0" xfId="46" applyFont="1" applyAlignment="1">
      <alignment vertical="top" wrapText="1"/>
    </xf>
    <xf numFmtId="2" fontId="47" fillId="0" borderId="0" xfId="46" applyNumberFormat="1" applyFont="1" applyBorder="1"/>
    <xf numFmtId="0" fontId="49" fillId="0" borderId="0" xfId="46" applyFont="1" applyBorder="1"/>
    <xf numFmtId="164" fontId="47" fillId="0" borderId="0" xfId="46" applyNumberFormat="1" applyFont="1" applyBorder="1"/>
    <xf numFmtId="167" fontId="45" fillId="0" borderId="0" xfId="46" applyNumberFormat="1" applyFont="1" applyBorder="1"/>
    <xf numFmtId="0" fontId="48" fillId="0" borderId="0" xfId="46" applyFont="1" applyBorder="1"/>
    <xf numFmtId="9" fontId="45" fillId="0" borderId="0" xfId="62" applyFont="1" applyFill="1" applyBorder="1" applyAlignment="1" applyProtection="1">
      <alignment vertical="top"/>
    </xf>
    <xf numFmtId="167" fontId="45" fillId="0" borderId="0" xfId="46" applyNumberFormat="1" applyFont="1"/>
    <xf numFmtId="0" fontId="47" fillId="0" borderId="0" xfId="46" applyFont="1" applyBorder="1" applyAlignment="1">
      <alignment horizontal="center" vertical="top" wrapText="1"/>
    </xf>
    <xf numFmtId="9" fontId="45" fillId="0" borderId="0" xfId="50" applyFont="1" applyBorder="1"/>
    <xf numFmtId="164" fontId="47" fillId="0" borderId="0" xfId="46" applyNumberFormat="1" applyFont="1" applyBorder="1" applyAlignment="1">
      <alignment vertical="top"/>
    </xf>
    <xf numFmtId="0" fontId="49" fillId="0" borderId="0" xfId="46" applyFont="1"/>
    <xf numFmtId="0" fontId="48" fillId="0" borderId="0" xfId="46" applyFont="1"/>
    <xf numFmtId="0" fontId="47" fillId="0" borderId="0" xfId="46" applyFont="1" applyAlignment="1">
      <alignment horizontal="center" vertical="center"/>
    </xf>
    <xf numFmtId="2" fontId="45" fillId="0" borderId="29" xfId="41" applyNumberFormat="1" applyFont="1" applyBorder="1" applyAlignment="1">
      <alignment horizontal="center"/>
    </xf>
    <xf numFmtId="165" fontId="48" fillId="0" borderId="29" xfId="41" applyNumberFormat="1" applyFont="1" applyBorder="1" applyAlignment="1">
      <alignment horizontal="center"/>
    </xf>
    <xf numFmtId="164" fontId="45" fillId="0" borderId="29" xfId="41" applyNumberFormat="1" applyFont="1" applyBorder="1" applyAlignment="1">
      <alignment horizontal="center"/>
    </xf>
    <xf numFmtId="167" fontId="45" fillId="0" borderId="29" xfId="46" applyNumberFormat="1" applyFont="1" applyFill="1" applyBorder="1" applyAlignment="1">
      <alignment horizontal="center"/>
    </xf>
    <xf numFmtId="169" fontId="45" fillId="0" borderId="29" xfId="46" applyNumberFormat="1" applyFont="1" applyFill="1" applyBorder="1" applyAlignment="1">
      <alignment horizontal="center"/>
    </xf>
    <xf numFmtId="2" fontId="47" fillId="0" borderId="0" xfId="41" applyNumberFormat="1" applyFont="1" applyBorder="1" applyAlignment="1">
      <alignment horizontal="center" vertical="top"/>
    </xf>
    <xf numFmtId="165" fontId="49" fillId="0" borderId="0" xfId="41" applyNumberFormat="1" applyFont="1" applyBorder="1" applyAlignment="1">
      <alignment horizontal="center" vertical="top"/>
    </xf>
    <xf numFmtId="164" fontId="47" fillId="0" borderId="0" xfId="41" applyNumberFormat="1" applyFont="1" applyBorder="1" applyAlignment="1">
      <alignment horizontal="center" vertical="top"/>
    </xf>
    <xf numFmtId="164" fontId="49" fillId="0" borderId="0" xfId="41" applyNumberFormat="1" applyFont="1" applyBorder="1" applyAlignment="1">
      <alignment horizontal="center" vertical="top"/>
    </xf>
    <xf numFmtId="1" fontId="47" fillId="0" borderId="0" xfId="46" applyNumberFormat="1" applyFont="1" applyAlignment="1">
      <alignment horizontal="center"/>
    </xf>
    <xf numFmtId="0" fontId="45" fillId="0" borderId="29" xfId="39" applyFont="1" applyFill="1" applyBorder="1" applyAlignment="1">
      <alignment horizontal="left" vertical="top" wrapText="1"/>
    </xf>
    <xf numFmtId="0" fontId="45" fillId="0" borderId="29" xfId="39" applyFont="1" applyFill="1" applyBorder="1" applyAlignment="1">
      <alignment horizontal="center"/>
    </xf>
    <xf numFmtId="9" fontId="45" fillId="0" borderId="29" xfId="52" applyFont="1" applyFill="1" applyBorder="1" applyAlignment="1" applyProtection="1">
      <alignment horizontal="center"/>
    </xf>
    <xf numFmtId="1" fontId="45" fillId="0" borderId="29" xfId="39" applyNumberFormat="1" applyFont="1" applyFill="1" applyBorder="1" applyAlignment="1">
      <alignment horizontal="center"/>
    </xf>
    <xf numFmtId="164" fontId="48" fillId="0" borderId="29" xfId="41" applyNumberFormat="1" applyFont="1" applyBorder="1" applyAlignment="1">
      <alignment horizontal="center"/>
    </xf>
    <xf numFmtId="165" fontId="45" fillId="0" borderId="29" xfId="46" applyNumberFormat="1" applyFont="1" applyFill="1" applyBorder="1" applyAlignment="1">
      <alignment horizontal="center"/>
    </xf>
    <xf numFmtId="0" fontId="45" fillId="0" borderId="29" xfId="39" applyFont="1" applyFill="1" applyBorder="1" applyAlignment="1">
      <alignment horizontal="center" wrapText="1"/>
    </xf>
    <xf numFmtId="9" fontId="45" fillId="0" borderId="29" xfId="52" applyFont="1" applyFill="1" applyBorder="1" applyAlignment="1" applyProtection="1">
      <alignment horizontal="center" wrapText="1"/>
    </xf>
    <xf numFmtId="1" fontId="45" fillId="0" borderId="29" xfId="39" applyNumberFormat="1" applyFont="1" applyFill="1" applyBorder="1" applyAlignment="1">
      <alignment horizontal="center" wrapText="1"/>
    </xf>
    <xf numFmtId="164" fontId="45" fillId="0" borderId="29" xfId="46" applyNumberFormat="1" applyFont="1" applyFill="1" applyBorder="1" applyAlignment="1">
      <alignment horizontal="center"/>
    </xf>
    <xf numFmtId="9" fontId="45" fillId="0" borderId="29" xfId="58" applyFont="1" applyFill="1" applyBorder="1" applyAlignment="1" applyProtection="1">
      <alignment horizontal="center" wrapText="1"/>
    </xf>
    <xf numFmtId="0" fontId="45" fillId="0" borderId="29" xfId="43" applyFont="1" applyBorder="1" applyAlignment="1">
      <alignment horizontal="left" vertical="top" wrapText="1"/>
    </xf>
    <xf numFmtId="0" fontId="45" fillId="0" borderId="29" xfId="43" applyFont="1" applyBorder="1" applyAlignment="1">
      <alignment horizontal="center"/>
    </xf>
    <xf numFmtId="9" fontId="45" fillId="0" borderId="29" xfId="55" applyFont="1" applyFill="1" applyBorder="1" applyAlignment="1" applyProtection="1">
      <alignment horizontal="center"/>
    </xf>
    <xf numFmtId="165" fontId="49" fillId="0" borderId="0" xfId="46" applyNumberFormat="1" applyFont="1" applyBorder="1"/>
    <xf numFmtId="164" fontId="49" fillId="0" borderId="0" xfId="46" applyNumberFormat="1" applyFont="1" applyBorder="1"/>
    <xf numFmtId="164" fontId="46" fillId="0" borderId="0" xfId="46" applyNumberFormat="1" applyFont="1"/>
    <xf numFmtId="0" fontId="47" fillId="0" borderId="0" xfId="46" applyFont="1"/>
    <xf numFmtId="0" fontId="45" fillId="0" borderId="29" xfId="45" applyFont="1" applyFill="1" applyBorder="1" applyAlignment="1">
      <alignment horizontal="justify" vertical="justify" wrapText="1"/>
    </xf>
    <xf numFmtId="0" fontId="45" fillId="0" borderId="29" xfId="44" applyFont="1" applyFill="1" applyBorder="1" applyAlignment="1">
      <alignment horizontal="left" wrapText="1"/>
    </xf>
    <xf numFmtId="0" fontId="45" fillId="0" borderId="29" xfId="45" applyFont="1" applyFill="1" applyBorder="1" applyAlignment="1">
      <alignment horizontal="center"/>
    </xf>
    <xf numFmtId="0" fontId="45" fillId="0" borderId="29" xfId="39" applyFont="1" applyBorder="1" applyAlignment="1">
      <alignment horizontal="center" wrapText="1"/>
    </xf>
    <xf numFmtId="0" fontId="45" fillId="0" borderId="29" xfId="39" applyFont="1" applyFill="1" applyBorder="1" applyAlignment="1"/>
    <xf numFmtId="0" fontId="45" fillId="0" borderId="29" xfId="39" applyFont="1" applyFill="1" applyBorder="1" applyAlignment="1">
      <alignment horizontal="left" vertical="justify" wrapText="1"/>
    </xf>
    <xf numFmtId="9" fontId="45" fillId="0" borderId="29" xfId="52" applyFont="1" applyFill="1" applyBorder="1" applyAlignment="1" applyProtection="1"/>
    <xf numFmtId="1" fontId="45" fillId="0" borderId="29" xfId="39" applyNumberFormat="1" applyFont="1" applyFill="1" applyBorder="1" applyAlignment="1"/>
    <xf numFmtId="164" fontId="48" fillId="0" borderId="29" xfId="41" applyNumberFormat="1" applyFont="1" applyBorder="1" applyAlignment="1"/>
    <xf numFmtId="165" fontId="45" fillId="0" borderId="29" xfId="46" applyNumberFormat="1" applyFont="1" applyFill="1" applyBorder="1" applyAlignment="1"/>
    <xf numFmtId="0" fontId="45" fillId="0" borderId="29" xfId="39" applyFont="1" applyFill="1" applyBorder="1" applyAlignment="1">
      <alignment horizontal="left" wrapText="1"/>
    </xf>
    <xf numFmtId="0" fontId="45" fillId="0" borderId="29" xfId="39" applyFont="1" applyFill="1" applyBorder="1" applyAlignment="1">
      <alignment wrapText="1"/>
    </xf>
    <xf numFmtId="9" fontId="45" fillId="0" borderId="29" xfId="52" applyFont="1" applyFill="1" applyBorder="1" applyAlignment="1" applyProtection="1">
      <alignment wrapText="1"/>
    </xf>
    <xf numFmtId="1" fontId="45" fillId="0" borderId="29" xfId="39" applyNumberFormat="1" applyFont="1" applyFill="1" applyBorder="1" applyAlignment="1">
      <alignment wrapText="1"/>
    </xf>
    <xf numFmtId="164" fontId="45" fillId="0" borderId="29" xfId="46" applyNumberFormat="1" applyFont="1" applyFill="1" applyBorder="1" applyAlignment="1"/>
    <xf numFmtId="9" fontId="45" fillId="0" borderId="29" xfId="58" applyFont="1" applyFill="1" applyBorder="1" applyAlignment="1" applyProtection="1">
      <alignment wrapText="1"/>
    </xf>
    <xf numFmtId="0" fontId="45" fillId="0" borderId="29" xfId="43" applyFont="1" applyBorder="1" applyAlignment="1">
      <alignment horizontal="left" wrapText="1"/>
    </xf>
    <xf numFmtId="0" fontId="45" fillId="0" borderId="29" xfId="43" applyFont="1" applyBorder="1" applyAlignment="1"/>
    <xf numFmtId="0" fontId="45" fillId="0" borderId="29" xfId="43" applyFont="1" applyBorder="1" applyAlignment="1">
      <alignment horizontal="left" vertical="justify" wrapText="1"/>
    </xf>
    <xf numFmtId="9" fontId="45" fillId="0" borderId="29" xfId="55" applyFont="1" applyFill="1" applyBorder="1" applyAlignment="1" applyProtection="1"/>
    <xf numFmtId="0" fontId="45" fillId="0" borderId="29" xfId="46" applyFont="1" applyBorder="1" applyAlignment="1"/>
    <xf numFmtId="0" fontId="45" fillId="0" borderId="29" xfId="46" applyFont="1" applyBorder="1" applyAlignment="1">
      <alignment vertical="justify"/>
    </xf>
    <xf numFmtId="2" fontId="47" fillId="0" borderId="0" xfId="46" applyNumberFormat="1" applyFont="1" applyAlignment="1"/>
    <xf numFmtId="164" fontId="49" fillId="0" borderId="0" xfId="46" applyNumberFormat="1" applyFont="1" applyAlignment="1"/>
    <xf numFmtId="164" fontId="47" fillId="0" borderId="0" xfId="46" applyNumberFormat="1" applyFont="1" applyAlignment="1"/>
    <xf numFmtId="164" fontId="45" fillId="0" borderId="0" xfId="39" applyNumberFormat="1" applyFont="1" applyFill="1" applyAlignment="1">
      <alignment vertical="top"/>
    </xf>
    <xf numFmtId="0" fontId="87" fillId="0" borderId="0" xfId="39" applyFont="1" applyAlignment="1">
      <alignment vertical="top"/>
    </xf>
    <xf numFmtId="0" fontId="51" fillId="0" borderId="0" xfId="39" applyFont="1" applyAlignment="1">
      <alignment vertical="top"/>
    </xf>
    <xf numFmtId="0" fontId="52" fillId="0" borderId="0" xfId="39" applyFont="1" applyAlignment="1">
      <alignment vertical="top"/>
    </xf>
    <xf numFmtId="164" fontId="45" fillId="0" borderId="0" xfId="39" applyNumberFormat="1" applyFont="1" applyFill="1" applyBorder="1" applyAlignment="1">
      <alignment vertical="top"/>
    </xf>
    <xf numFmtId="0" fontId="47" fillId="0" borderId="0" xfId="39" applyFont="1" applyBorder="1" applyAlignment="1">
      <alignment horizontal="center" vertical="top"/>
    </xf>
    <xf numFmtId="165" fontId="48" fillId="0" borderId="0" xfId="39" applyNumberFormat="1" applyFont="1" applyBorder="1" applyAlignment="1">
      <alignment vertical="top" wrapText="1"/>
    </xf>
    <xf numFmtId="164" fontId="45" fillId="0" borderId="0" xfId="39" applyNumberFormat="1" applyFont="1" applyBorder="1" applyAlignment="1">
      <alignment vertical="top" wrapText="1"/>
    </xf>
    <xf numFmtId="0" fontId="45" fillId="0" borderId="0" xfId="39" applyFont="1" applyBorder="1" applyAlignment="1"/>
    <xf numFmtId="164" fontId="45" fillId="0" borderId="0" xfId="39" applyNumberFormat="1" applyFont="1" applyFill="1" applyAlignment="1"/>
    <xf numFmtId="0" fontId="48" fillId="0" borderId="0" xfId="39" applyFont="1" applyFill="1"/>
    <xf numFmtId="0" fontId="45" fillId="0" borderId="29" xfId="39" applyFont="1" applyBorder="1" applyAlignment="1">
      <alignment vertical="top"/>
    </xf>
    <xf numFmtId="0" fontId="47" fillId="0" borderId="29" xfId="39" applyFont="1" applyBorder="1" applyAlignment="1">
      <alignment horizontal="left" vertical="top"/>
    </xf>
    <xf numFmtId="2" fontId="45" fillId="0" borderId="29" xfId="39" applyNumberFormat="1" applyFont="1" applyBorder="1" applyAlignment="1">
      <alignment vertical="top" wrapText="1"/>
    </xf>
    <xf numFmtId="0" fontId="45" fillId="0" borderId="29" xfId="39" applyFont="1" applyBorder="1" applyAlignment="1">
      <alignment horizontal="center" vertical="top" wrapText="1"/>
    </xf>
    <xf numFmtId="0" fontId="45" fillId="0" borderId="0" xfId="39" applyFont="1" applyAlignment="1">
      <alignment horizontal="center"/>
    </xf>
    <xf numFmtId="0" fontId="85" fillId="0" borderId="0" xfId="39" applyFont="1"/>
    <xf numFmtId="0" fontId="66" fillId="0" borderId="0" xfId="39" applyFont="1"/>
    <xf numFmtId="0" fontId="49" fillId="0" borderId="0" xfId="39" applyFont="1"/>
    <xf numFmtId="14" fontId="45" fillId="0" borderId="0" xfId="39" applyNumberFormat="1" applyFont="1" applyAlignment="1"/>
    <xf numFmtId="0" fontId="47" fillId="0" borderId="0" xfId="39" applyFont="1"/>
    <xf numFmtId="0" fontId="45" fillId="0" borderId="0" xfId="39" applyFont="1" applyAlignment="1">
      <alignment horizontal="left" indent="3"/>
    </xf>
    <xf numFmtId="0" fontId="45" fillId="29" borderId="29" xfId="39" applyFont="1" applyFill="1" applyBorder="1" applyAlignment="1">
      <alignment vertical="top"/>
    </xf>
    <xf numFmtId="0" fontId="45" fillId="0" borderId="29" xfId="39" applyFont="1" applyBorder="1" applyAlignment="1">
      <alignment horizontal="justify" vertical="top" wrapText="1"/>
    </xf>
    <xf numFmtId="2" fontId="45" fillId="0" borderId="29" xfId="39" applyNumberFormat="1" applyFont="1" applyBorder="1" applyAlignment="1">
      <alignment vertical="top"/>
    </xf>
    <xf numFmtId="0" fontId="45" fillId="0" borderId="29" xfId="39" applyFont="1" applyBorder="1" applyAlignment="1">
      <alignment horizontal="center" vertical="top"/>
    </xf>
    <xf numFmtId="165" fontId="48" fillId="0" borderId="29" xfId="39" applyNumberFormat="1" applyFont="1" applyBorder="1" applyAlignment="1">
      <alignment vertical="top"/>
    </xf>
    <xf numFmtId="0" fontId="45" fillId="0" borderId="29" xfId="39" applyFont="1" applyBorder="1" applyAlignment="1">
      <alignment horizontal="left"/>
    </xf>
    <xf numFmtId="0" fontId="48" fillId="0" borderId="29" xfId="39" applyFont="1" applyBorder="1"/>
    <xf numFmtId="165" fontId="45" fillId="0" borderId="29" xfId="39" applyNumberFormat="1" applyFont="1" applyBorder="1"/>
    <xf numFmtId="165" fontId="47" fillId="0" borderId="0" xfId="39" applyNumberFormat="1" applyFont="1"/>
    <xf numFmtId="2" fontId="47" fillId="0" borderId="0" xfId="39" applyNumberFormat="1" applyFont="1" applyBorder="1"/>
    <xf numFmtId="0" fontId="88" fillId="0" borderId="0" xfId="46" applyFont="1" applyFill="1"/>
    <xf numFmtId="0" fontId="55" fillId="0" borderId="0" xfId="46" applyFont="1"/>
    <xf numFmtId="9" fontId="55" fillId="0" borderId="0" xfId="58" applyFont="1" applyFill="1" applyBorder="1" applyAlignment="1" applyProtection="1"/>
    <xf numFmtId="0" fontId="73" fillId="0" borderId="0" xfId="46" applyFont="1"/>
    <xf numFmtId="0" fontId="72" fillId="0" borderId="0" xfId="46" applyFont="1"/>
    <xf numFmtId="167" fontId="55" fillId="0" borderId="0" xfId="46" applyNumberFormat="1" applyFont="1"/>
    <xf numFmtId="0" fontId="77" fillId="0" borderId="0" xfId="46" applyFont="1"/>
    <xf numFmtId="0" fontId="89" fillId="0" borderId="0" xfId="46" applyFont="1"/>
    <xf numFmtId="0" fontId="89" fillId="0" borderId="0" xfId="46" applyFont="1" applyAlignment="1">
      <alignment horizontal="center"/>
    </xf>
    <xf numFmtId="9" fontId="89" fillId="0" borderId="0" xfId="58" applyFont="1" applyFill="1" applyBorder="1" applyAlignment="1" applyProtection="1"/>
    <xf numFmtId="0" fontId="62" fillId="0" borderId="0" xfId="46" applyFont="1"/>
    <xf numFmtId="0" fontId="90" fillId="0" borderId="0" xfId="39" applyFont="1" applyFill="1"/>
    <xf numFmtId="0" fontId="68" fillId="0" borderId="0" xfId="46" applyFont="1"/>
    <xf numFmtId="0" fontId="55" fillId="0" borderId="0" xfId="46" applyFont="1" applyAlignment="1">
      <alignment horizontal="left" indent="2"/>
    </xf>
    <xf numFmtId="0" fontId="55" fillId="0" borderId="0" xfId="46" applyFont="1" applyAlignment="1">
      <alignment horizontal="left"/>
    </xf>
    <xf numFmtId="0" fontId="90" fillId="0" borderId="29" xfId="45" applyFont="1" applyFill="1" applyBorder="1" applyAlignment="1">
      <alignment vertical="top" wrapText="1"/>
    </xf>
    <xf numFmtId="0" fontId="45" fillId="0" borderId="29" xfId="45" applyFont="1" applyFill="1" applyBorder="1" applyAlignment="1">
      <alignment horizontal="justify" vertical="top" wrapText="1"/>
    </xf>
    <xf numFmtId="2" fontId="45" fillId="0" borderId="29" xfId="41" applyNumberFormat="1" applyFont="1" applyBorder="1" applyAlignment="1">
      <alignment vertical="top"/>
    </xf>
    <xf numFmtId="0" fontId="90" fillId="0" borderId="29" xfId="45" applyFont="1" applyBorder="1" applyAlignment="1">
      <alignment horizontal="center" vertical="top"/>
    </xf>
    <xf numFmtId="9" fontId="90" fillId="0" borderId="29" xfId="57" applyFont="1" applyFill="1" applyBorder="1" applyAlignment="1" applyProtection="1">
      <alignment horizontal="center" vertical="top"/>
    </xf>
    <xf numFmtId="165" fontId="48" fillId="0" borderId="29" xfId="41" applyNumberFormat="1" applyFont="1" applyBorder="1" applyAlignment="1">
      <alignment vertical="top"/>
    </xf>
    <xf numFmtId="167" fontId="45" fillId="0" borderId="29" xfId="46" applyNumberFormat="1" applyFont="1" applyFill="1" applyBorder="1" applyAlignment="1">
      <alignment vertical="top"/>
    </xf>
    <xf numFmtId="0" fontId="45" fillId="0" borderId="0" xfId="46" applyFont="1" applyFill="1" applyAlignment="1">
      <alignment vertical="top"/>
    </xf>
    <xf numFmtId="9" fontId="90" fillId="0" borderId="29" xfId="57" applyFont="1" applyFill="1" applyBorder="1" applyAlignment="1" applyProtection="1">
      <alignment horizontal="center" vertical="top" wrapText="1"/>
    </xf>
    <xf numFmtId="0" fontId="90" fillId="0" borderId="29" xfId="45" applyFont="1" applyBorder="1" applyAlignment="1">
      <alignment horizontal="center" vertical="top" wrapText="1"/>
    </xf>
    <xf numFmtId="0" fontId="90" fillId="0" borderId="29" xfId="45" applyFont="1" applyFill="1" applyBorder="1" applyAlignment="1">
      <alignment horizontal="center" vertical="top"/>
    </xf>
    <xf numFmtId="167" fontId="45" fillId="0" borderId="29" xfId="46" applyNumberFormat="1" applyFont="1" applyBorder="1"/>
    <xf numFmtId="0" fontId="90" fillId="0" borderId="29" xfId="45" applyFont="1" applyFill="1" applyBorder="1" applyAlignment="1">
      <alignment horizontal="center" vertical="top" wrapText="1"/>
    </xf>
    <xf numFmtId="167" fontId="45" fillId="0" borderId="29" xfId="58" applyNumberFormat="1" applyFont="1" applyFill="1" applyBorder="1" applyAlignment="1" applyProtection="1">
      <alignment horizontal="center" vertical="top"/>
    </xf>
    <xf numFmtId="167" fontId="45" fillId="0" borderId="29" xfId="46" applyNumberFormat="1" applyFont="1" applyBorder="1" applyAlignment="1">
      <alignment vertical="top"/>
    </xf>
    <xf numFmtId="0" fontId="90" fillId="0" borderId="29" xfId="44" applyFont="1" applyFill="1" applyBorder="1" applyAlignment="1">
      <alignment horizontal="center" vertical="top"/>
    </xf>
    <xf numFmtId="9" fontId="90" fillId="0" borderId="29" xfId="56" applyFont="1" applyFill="1" applyBorder="1" applyAlignment="1" applyProtection="1">
      <alignment horizontal="center" vertical="top"/>
    </xf>
    <xf numFmtId="167" fontId="45" fillId="0" borderId="29" xfId="46" applyNumberFormat="1" applyFont="1" applyFill="1" applyBorder="1"/>
    <xf numFmtId="0" fontId="45" fillId="0" borderId="29" xfId="44" applyFont="1" applyFill="1" applyBorder="1" applyAlignment="1">
      <alignment horizontal="justify" vertical="top" wrapText="1"/>
    </xf>
    <xf numFmtId="0" fontId="45" fillId="0" borderId="29" xfId="44" applyFont="1" applyBorder="1" applyAlignment="1">
      <alignment horizontal="justify" vertical="top" wrapText="1"/>
    </xf>
    <xf numFmtId="0" fontId="90" fillId="0" borderId="29" xfId="44" applyFont="1" applyBorder="1" applyAlignment="1">
      <alignment horizontal="center" vertical="top" wrapText="1"/>
    </xf>
    <xf numFmtId="9" fontId="90" fillId="0" borderId="29" xfId="56" applyFont="1" applyFill="1" applyBorder="1" applyAlignment="1" applyProtection="1">
      <alignment horizontal="center" vertical="top" wrapText="1"/>
    </xf>
    <xf numFmtId="0" fontId="90" fillId="0" borderId="29" xfId="44" applyFont="1" applyFill="1" applyBorder="1" applyAlignment="1">
      <alignment horizontal="center" vertical="top" wrapText="1"/>
    </xf>
    <xf numFmtId="0" fontId="45" fillId="0" borderId="29" xfId="45" applyFont="1" applyFill="1" applyBorder="1" applyAlignment="1">
      <alignment vertical="justify"/>
    </xf>
    <xf numFmtId="0" fontId="90" fillId="0" borderId="29" xfId="45" applyFont="1" applyBorder="1" applyAlignment="1">
      <alignment vertical="top"/>
    </xf>
    <xf numFmtId="0" fontId="45" fillId="0" borderId="29" xfId="44" applyFont="1" applyFill="1" applyBorder="1" applyAlignment="1">
      <alignment horizontal="justify" vertical="justify" wrapText="1"/>
    </xf>
    <xf numFmtId="0" fontId="90" fillId="0" borderId="29" xfId="45" applyFont="1" applyFill="1" applyBorder="1" applyAlignment="1">
      <alignment vertical="top"/>
    </xf>
    <xf numFmtId="0" fontId="45" fillId="0" borderId="0" xfId="46" applyFont="1" applyFill="1" applyBorder="1" applyAlignment="1">
      <alignment horizontal="left"/>
    </xf>
    <xf numFmtId="0" fontId="90" fillId="0" borderId="0" xfId="46" applyFont="1"/>
    <xf numFmtId="2" fontId="90" fillId="0" borderId="0" xfId="46" applyNumberFormat="1" applyFont="1" applyBorder="1"/>
    <xf numFmtId="0" fontId="92" fillId="0" borderId="0" xfId="46" applyFont="1" applyBorder="1"/>
    <xf numFmtId="165" fontId="90" fillId="0" borderId="0" xfId="46" applyNumberFormat="1" applyFont="1" applyBorder="1"/>
    <xf numFmtId="0" fontId="93" fillId="0" borderId="0" xfId="46" applyFont="1" applyBorder="1"/>
    <xf numFmtId="164" fontId="90" fillId="0" borderId="0" xfId="46" applyNumberFormat="1" applyFont="1" applyBorder="1"/>
    <xf numFmtId="0" fontId="45" fillId="0" borderId="0" xfId="46" applyFont="1" applyFill="1" applyBorder="1" applyAlignment="1">
      <alignment horizontal="center"/>
    </xf>
    <xf numFmtId="2" fontId="55" fillId="0" borderId="0" xfId="46" applyNumberFormat="1" applyFont="1" applyBorder="1"/>
    <xf numFmtId="0" fontId="55" fillId="0" borderId="0" xfId="46" applyFont="1" applyBorder="1"/>
    <xf numFmtId="165" fontId="55" fillId="0" borderId="0" xfId="46" applyNumberFormat="1" applyFont="1" applyBorder="1"/>
    <xf numFmtId="0" fontId="72" fillId="0" borderId="0" xfId="46" applyFont="1" applyBorder="1"/>
    <xf numFmtId="164" fontId="68" fillId="0" borderId="0" xfId="46" applyNumberFormat="1" applyFont="1" applyBorder="1"/>
    <xf numFmtId="167" fontId="55" fillId="0" borderId="0" xfId="46" applyNumberFormat="1" applyFont="1" applyBorder="1"/>
    <xf numFmtId="0" fontId="55" fillId="0" borderId="0" xfId="39" applyFont="1" applyAlignment="1"/>
    <xf numFmtId="9" fontId="69" fillId="0" borderId="0" xfId="50" applyFont="1" applyFill="1" applyBorder="1" applyAlignment="1" applyProtection="1"/>
    <xf numFmtId="0" fontId="69" fillId="0" borderId="0" xfId="39" applyFont="1" applyAlignment="1"/>
    <xf numFmtId="0" fontId="88" fillId="0" borderId="0" xfId="46" applyFont="1" applyFill="1" applyBorder="1"/>
    <xf numFmtId="0" fontId="68" fillId="0" borderId="0" xfId="46" applyFont="1" applyBorder="1"/>
    <xf numFmtId="165" fontId="68" fillId="0" borderId="0" xfId="46" applyNumberFormat="1" applyFont="1" applyBorder="1"/>
    <xf numFmtId="0" fontId="73" fillId="0" borderId="0" xfId="46" applyFont="1" applyBorder="1"/>
    <xf numFmtId="2" fontId="55" fillId="0" borderId="0" xfId="46" applyNumberFormat="1" applyFont="1" applyBorder="1" applyAlignment="1">
      <alignment vertical="top" wrapText="1"/>
    </xf>
    <xf numFmtId="0" fontId="55" fillId="0" borderId="0" xfId="46" applyFont="1" applyBorder="1" applyAlignment="1">
      <alignment horizontal="center" vertical="top" wrapText="1"/>
    </xf>
    <xf numFmtId="9" fontId="55" fillId="0" borderId="0" xfId="58" applyFont="1" applyFill="1" applyBorder="1" applyAlignment="1" applyProtection="1">
      <alignment horizontal="center" vertical="top" wrapText="1"/>
    </xf>
    <xf numFmtId="0" fontId="55" fillId="0" borderId="0" xfId="46" applyFont="1" applyBorder="1" applyAlignment="1">
      <alignment vertical="top" wrapText="1"/>
    </xf>
    <xf numFmtId="165" fontId="73" fillId="0" borderId="0" xfId="46" applyNumberFormat="1" applyFont="1" applyBorder="1" applyAlignment="1">
      <alignment vertical="top"/>
    </xf>
    <xf numFmtId="164" fontId="72" fillId="0" borderId="0" xfId="46" applyNumberFormat="1" applyFont="1" applyBorder="1" applyAlignment="1">
      <alignment vertical="top"/>
    </xf>
    <xf numFmtId="164" fontId="68" fillId="0" borderId="0" xfId="46" applyNumberFormat="1" applyFont="1" applyBorder="1" applyAlignment="1">
      <alignment vertical="top"/>
    </xf>
    <xf numFmtId="2" fontId="55" fillId="0" borderId="0" xfId="46" applyNumberFormat="1" applyFont="1"/>
    <xf numFmtId="0" fontId="45" fillId="0" borderId="0" xfId="45" applyFont="1" applyAlignment="1">
      <alignment vertical="top"/>
    </xf>
    <xf numFmtId="0" fontId="45" fillId="0" borderId="0" xfId="45" applyFont="1" applyAlignment="1">
      <alignment horizontal="center" vertical="top"/>
    </xf>
    <xf numFmtId="0" fontId="47" fillId="0" borderId="0" xfId="45" applyFont="1" applyAlignment="1">
      <alignment vertical="top"/>
    </xf>
    <xf numFmtId="14" fontId="47" fillId="0" borderId="0" xfId="90" applyNumberFormat="1" applyFont="1" applyAlignment="1">
      <alignment horizontal="center"/>
    </xf>
    <xf numFmtId="0" fontId="45" fillId="0" borderId="29" xfId="45" applyFont="1" applyBorder="1" applyAlignment="1">
      <alignment vertical="top" wrapText="1"/>
    </xf>
    <xf numFmtId="2" fontId="45" fillId="0" borderId="29" xfId="45" applyNumberFormat="1" applyFont="1" applyBorder="1" applyAlignment="1">
      <alignment vertical="top"/>
    </xf>
    <xf numFmtId="0" fontId="45" fillId="0" borderId="29" xfId="45" applyFont="1" applyBorder="1" applyAlignment="1">
      <alignment horizontal="center" vertical="top"/>
    </xf>
    <xf numFmtId="0" fontId="45" fillId="0" borderId="29" xfId="45" applyFont="1" applyBorder="1" applyAlignment="1">
      <alignment vertical="top"/>
    </xf>
    <xf numFmtId="0" fontId="45" fillId="0" borderId="29" xfId="45" applyFont="1" applyBorder="1" applyAlignment="1">
      <alignment horizontal="center" vertical="top" wrapText="1"/>
    </xf>
    <xf numFmtId="0" fontId="45" fillId="0" borderId="29" xfId="45" applyFont="1" applyFill="1" applyBorder="1" applyAlignment="1">
      <alignment horizontal="center" vertical="top"/>
    </xf>
    <xf numFmtId="0" fontId="45" fillId="0" borderId="0" xfId="45" applyFont="1" applyFill="1"/>
    <xf numFmtId="0" fontId="45" fillId="0" borderId="29" xfId="91" applyFont="1" applyFill="1" applyBorder="1" applyAlignment="1">
      <alignment horizontal="justify" vertical="top" wrapText="1"/>
    </xf>
    <xf numFmtId="0" fontId="45" fillId="0" borderId="29" xfId="45" applyFont="1" applyFill="1" applyBorder="1" applyAlignment="1">
      <alignment vertical="top"/>
    </xf>
    <xf numFmtId="2" fontId="45" fillId="0" borderId="29" xfId="91" applyNumberFormat="1" applyFont="1" applyFill="1" applyBorder="1" applyAlignment="1">
      <alignment vertical="top" wrapText="1"/>
    </xf>
    <xf numFmtId="0" fontId="45" fillId="0" borderId="29" xfId="91" applyFont="1" applyFill="1" applyBorder="1" applyAlignment="1">
      <alignment horizontal="center" vertical="top" wrapText="1"/>
    </xf>
    <xf numFmtId="0" fontId="45" fillId="0" borderId="0" xfId="45" applyFont="1" applyFill="1" applyAlignment="1"/>
    <xf numFmtId="0" fontId="45" fillId="0" borderId="0" xfId="45" applyFont="1" applyAlignment="1"/>
    <xf numFmtId="0" fontId="45" fillId="0" borderId="0" xfId="45" applyFont="1" applyAlignment="1">
      <alignment horizontal="left"/>
    </xf>
    <xf numFmtId="0" fontId="45" fillId="0" borderId="0" xfId="45" applyFont="1" applyAlignment="1">
      <alignment horizontal="right"/>
    </xf>
    <xf numFmtId="2" fontId="45" fillId="0" borderId="0" xfId="45" applyNumberFormat="1" applyFont="1" applyBorder="1" applyAlignment="1">
      <alignment vertical="top"/>
    </xf>
    <xf numFmtId="2" fontId="48" fillId="0" borderId="0" xfId="45" applyNumberFormat="1" applyFont="1" applyBorder="1" applyAlignment="1">
      <alignment vertical="top"/>
    </xf>
    <xf numFmtId="0" fontId="45" fillId="0" borderId="0" xfId="90" applyFont="1"/>
    <xf numFmtId="0" fontId="45" fillId="0" borderId="0" xfId="90" applyFont="1" applyAlignment="1">
      <alignment horizontal="center"/>
    </xf>
    <xf numFmtId="0" fontId="45" fillId="0" borderId="0" xfId="90" applyFont="1" applyFill="1" applyAlignment="1">
      <alignment horizontal="center"/>
    </xf>
    <xf numFmtId="0" fontId="45" fillId="0" borderId="0" xfId="90" applyFont="1" applyFill="1"/>
    <xf numFmtId="0" fontId="47" fillId="0" borderId="0" xfId="90" applyFont="1" applyAlignment="1">
      <alignment horizontal="center"/>
    </xf>
    <xf numFmtId="0" fontId="47" fillId="0" borderId="0" xfId="90" applyFont="1"/>
    <xf numFmtId="0" fontId="45" fillId="0" borderId="0" xfId="90" applyFont="1" applyFill="1" applyAlignment="1"/>
    <xf numFmtId="0" fontId="45" fillId="0" borderId="29" xfId="90" applyFont="1" applyFill="1" applyBorder="1" applyAlignment="1">
      <alignment vertical="top"/>
    </xf>
    <xf numFmtId="0" fontId="45" fillId="0" borderId="29" xfId="90" applyFont="1" applyFill="1" applyBorder="1" applyAlignment="1">
      <alignment horizontal="justify" vertical="top" wrapText="1"/>
    </xf>
    <xf numFmtId="2" fontId="45" fillId="0" borderId="29" xfId="90" applyNumberFormat="1" applyFont="1" applyFill="1" applyBorder="1" applyAlignment="1"/>
    <xf numFmtId="0" fontId="45" fillId="0" borderId="29" xfId="90" applyFont="1" applyFill="1" applyBorder="1" applyAlignment="1">
      <alignment horizontal="center"/>
    </xf>
    <xf numFmtId="1" fontId="45" fillId="0" borderId="29" xfId="90" applyNumberFormat="1" applyFont="1" applyFill="1" applyBorder="1" applyAlignment="1">
      <alignment horizontal="center"/>
    </xf>
    <xf numFmtId="165" fontId="48" fillId="0" borderId="29" xfId="90" applyNumberFormat="1" applyFont="1" applyFill="1" applyBorder="1" applyAlignment="1">
      <alignment horizontal="center"/>
    </xf>
    <xf numFmtId="0" fontId="45" fillId="0" borderId="29" xfId="46" applyFont="1" applyFill="1" applyBorder="1" applyAlignment="1">
      <alignment wrapText="1"/>
    </xf>
    <xf numFmtId="0" fontId="45" fillId="0" borderId="29" xfId="46" applyFont="1" applyFill="1" applyBorder="1" applyAlignment="1"/>
    <xf numFmtId="2" fontId="45" fillId="0" borderId="29" xfId="90" applyNumberFormat="1" applyFont="1" applyFill="1" applyBorder="1" applyAlignment="1">
      <alignment wrapText="1"/>
    </xf>
    <xf numFmtId="0" fontId="45" fillId="0" borderId="29" xfId="90" applyFont="1" applyFill="1" applyBorder="1" applyAlignment="1">
      <alignment horizontal="center" wrapText="1"/>
    </xf>
    <xf numFmtId="1" fontId="45" fillId="0" borderId="29" xfId="90" applyNumberFormat="1" applyFont="1" applyFill="1" applyBorder="1" applyAlignment="1">
      <alignment horizontal="center" wrapText="1"/>
    </xf>
    <xf numFmtId="0" fontId="45" fillId="0" borderId="29" xfId="91" applyFont="1" applyBorder="1" applyAlignment="1">
      <alignment horizontal="justify" vertical="top" wrapText="1"/>
    </xf>
    <xf numFmtId="2" fontId="45" fillId="0" borderId="29" xfId="91" applyNumberFormat="1" applyFont="1" applyBorder="1" applyAlignment="1"/>
    <xf numFmtId="0" fontId="45" fillId="0" borderId="29" xfId="91" applyFont="1" applyBorder="1" applyAlignment="1">
      <alignment horizontal="center"/>
    </xf>
    <xf numFmtId="2" fontId="45" fillId="0" borderId="29" xfId="91" applyNumberFormat="1" applyFont="1" applyFill="1" applyBorder="1" applyAlignment="1"/>
    <xf numFmtId="0" fontId="45" fillId="0" borderId="29" xfId="91" applyFont="1" applyFill="1" applyBorder="1" applyAlignment="1">
      <alignment horizontal="center"/>
    </xf>
    <xf numFmtId="9" fontId="45" fillId="0" borderId="29" xfId="51" applyFont="1" applyFill="1" applyBorder="1" applyAlignment="1" applyProtection="1">
      <alignment horizontal="center"/>
    </xf>
    <xf numFmtId="0" fontId="45" fillId="0" borderId="29" xfId="91" applyFont="1" applyFill="1" applyBorder="1" applyAlignment="1">
      <alignment horizontal="center" wrapText="1"/>
    </xf>
    <xf numFmtId="9" fontId="45" fillId="0" borderId="29" xfId="51" applyFont="1" applyFill="1" applyBorder="1" applyAlignment="1" applyProtection="1">
      <alignment horizontal="center" wrapText="1"/>
    </xf>
    <xf numFmtId="165" fontId="49" fillId="0" borderId="29" xfId="90" applyNumberFormat="1" applyFont="1" applyFill="1" applyBorder="1" applyAlignment="1">
      <alignment horizontal="center"/>
    </xf>
    <xf numFmtId="2" fontId="45" fillId="0" borderId="29" xfId="46" applyNumberFormat="1" applyFont="1" applyFill="1" applyBorder="1" applyAlignment="1"/>
    <xf numFmtId="2" fontId="45" fillId="0" borderId="29" xfId="91" applyNumberFormat="1" applyFont="1" applyBorder="1" applyAlignment="1">
      <alignment wrapText="1"/>
    </xf>
    <xf numFmtId="0" fontId="45" fillId="0" borderId="29" xfId="91" applyFont="1" applyBorder="1" applyAlignment="1">
      <alignment horizontal="center" wrapText="1"/>
    </xf>
    <xf numFmtId="0" fontId="45" fillId="0" borderId="0" xfId="90" applyFont="1" applyBorder="1" applyAlignment="1">
      <alignment vertical="top"/>
    </xf>
    <xf numFmtId="0" fontId="45" fillId="0" borderId="0" xfId="90" applyFont="1" applyFill="1" applyBorder="1" applyAlignment="1">
      <alignment horizontal="justify" vertical="top" wrapText="1"/>
    </xf>
    <xf numFmtId="2" fontId="45" fillId="0" borderId="0" xfId="90" applyNumberFormat="1" applyFont="1" applyBorder="1" applyAlignment="1">
      <alignment vertical="top"/>
    </xf>
    <xf numFmtId="0" fontId="45" fillId="0" borderId="0" xfId="90" applyFont="1" applyBorder="1" applyAlignment="1">
      <alignment horizontal="center" vertical="top"/>
    </xf>
    <xf numFmtId="165" fontId="48" fillId="0" borderId="0" xfId="90" applyNumberFormat="1" applyFont="1" applyBorder="1" applyAlignment="1">
      <alignment horizontal="center" vertical="top"/>
    </xf>
    <xf numFmtId="164" fontId="48" fillId="0" borderId="0" xfId="90" applyNumberFormat="1" applyFont="1" applyBorder="1" applyAlignment="1">
      <alignment vertical="top"/>
    </xf>
    <xf numFmtId="164" fontId="47" fillId="0" borderId="0" xfId="90" applyNumberFormat="1" applyFont="1" applyBorder="1" applyAlignment="1">
      <alignment horizontal="center" vertical="top"/>
    </xf>
    <xf numFmtId="2" fontId="45" fillId="0" borderId="0" xfId="46" applyNumberFormat="1" applyFont="1" applyFill="1" applyBorder="1" applyAlignment="1">
      <alignment vertical="top"/>
    </xf>
    <xf numFmtId="0" fontId="45" fillId="0" borderId="27" xfId="90" applyFont="1" applyFill="1" applyBorder="1"/>
    <xf numFmtId="0" fontId="45" fillId="0" borderId="24" xfId="90" applyFont="1" applyFill="1" applyBorder="1"/>
    <xf numFmtId="0" fontId="45" fillId="0" borderId="24" xfId="90" applyFont="1" applyFill="1" applyBorder="1" applyAlignment="1">
      <alignment horizontal="left"/>
    </xf>
    <xf numFmtId="2" fontId="45" fillId="0" borderId="24" xfId="90" applyNumberFormat="1" applyFont="1" applyFill="1" applyBorder="1" applyAlignment="1">
      <alignment horizontal="center"/>
    </xf>
    <xf numFmtId="0" fontId="45" fillId="0" borderId="24" xfId="90" applyFont="1" applyFill="1" applyBorder="1" applyAlignment="1">
      <alignment horizontal="center"/>
    </xf>
    <xf numFmtId="0" fontId="45" fillId="0" borderId="0" xfId="90" applyFont="1" applyBorder="1"/>
    <xf numFmtId="0" fontId="45" fillId="0" borderId="0" xfId="90" applyFont="1" applyFill="1" applyBorder="1"/>
    <xf numFmtId="0" fontId="45" fillId="0" borderId="0" xfId="90" applyFont="1" applyFill="1" applyBorder="1" applyAlignment="1">
      <alignment horizontal="left"/>
    </xf>
    <xf numFmtId="2" fontId="45" fillId="0" borderId="0" xfId="90" applyNumberFormat="1" applyFont="1" applyFill="1" applyBorder="1"/>
    <xf numFmtId="0" fontId="45" fillId="0" borderId="0" xfId="90" applyFont="1" applyFill="1" applyBorder="1" applyAlignment="1">
      <alignment horizontal="center"/>
    </xf>
    <xf numFmtId="165" fontId="49" fillId="0" borderId="0" xfId="90" applyNumberFormat="1" applyFont="1" applyFill="1" applyBorder="1" applyAlignment="1">
      <alignment horizontal="center"/>
    </xf>
    <xf numFmtId="0" fontId="48" fillId="0" borderId="0" xfId="90" applyFont="1" applyFill="1" applyBorder="1"/>
    <xf numFmtId="164" fontId="47" fillId="0" borderId="0" xfId="45" applyNumberFormat="1" applyFont="1" applyAlignment="1">
      <alignment horizontal="center" vertical="top"/>
    </xf>
    <xf numFmtId="0" fontId="45" fillId="0" borderId="0" xfId="90" applyFont="1" applyBorder="1" applyAlignment="1"/>
    <xf numFmtId="0" fontId="45" fillId="0" borderId="0" xfId="90" applyFont="1" applyAlignment="1"/>
    <xf numFmtId="165" fontId="45" fillId="0" borderId="0" xfId="46" applyNumberFormat="1" applyFont="1" applyBorder="1" applyAlignment="1">
      <alignment horizontal="center"/>
    </xf>
    <xf numFmtId="164" fontId="45" fillId="0" borderId="29" xfId="90" applyNumberFormat="1" applyFont="1" applyFill="1" applyBorder="1" applyAlignment="1">
      <alignment horizontal="center"/>
    </xf>
    <xf numFmtId="165" fontId="45" fillId="0" borderId="24" xfId="90" applyNumberFormat="1" applyFont="1" applyFill="1" applyBorder="1" applyAlignment="1">
      <alignment horizontal="center"/>
    </xf>
    <xf numFmtId="0" fontId="51" fillId="0" borderId="0" xfId="39" applyFont="1" applyAlignment="1"/>
    <xf numFmtId="0" fontId="45" fillId="0" borderId="29" xfId="46" applyFont="1" applyBorder="1"/>
    <xf numFmtId="2" fontId="45" fillId="0" borderId="29" xfId="46" applyNumberFormat="1" applyFont="1" applyBorder="1" applyAlignment="1">
      <alignment vertical="top"/>
    </xf>
    <xf numFmtId="9" fontId="45" fillId="0" borderId="29" xfId="57" applyFont="1" applyFill="1" applyBorder="1" applyAlignment="1" applyProtection="1">
      <alignment horizontal="center" vertical="top"/>
    </xf>
    <xf numFmtId="165" fontId="48" fillId="0" borderId="29" xfId="46" applyNumberFormat="1" applyFont="1" applyBorder="1" applyAlignment="1">
      <alignment vertical="top"/>
    </xf>
    <xf numFmtId="164" fontId="48" fillId="0" borderId="29" xfId="41" applyNumberFormat="1" applyFont="1" applyBorder="1" applyAlignment="1">
      <alignment vertical="top"/>
    </xf>
    <xf numFmtId="164" fontId="45" fillId="0" borderId="29" xfId="46" applyNumberFormat="1" applyFont="1" applyBorder="1" applyAlignment="1">
      <alignment vertical="top"/>
    </xf>
    <xf numFmtId="165" fontId="45" fillId="0" borderId="29" xfId="46" applyNumberFormat="1" applyFont="1" applyBorder="1" applyAlignment="1">
      <alignment vertical="top"/>
    </xf>
    <xf numFmtId="9" fontId="45" fillId="0" borderId="29" xfId="57" applyFont="1" applyFill="1" applyBorder="1" applyAlignment="1" applyProtection="1">
      <alignment horizontal="center" vertical="top" wrapText="1"/>
    </xf>
    <xf numFmtId="2" fontId="45" fillId="0" borderId="29" xfId="46" applyNumberFormat="1" applyFont="1" applyFill="1" applyBorder="1" applyAlignment="1">
      <alignment vertical="top" wrapText="1"/>
    </xf>
    <xf numFmtId="0" fontId="45" fillId="0" borderId="29" xfId="45" applyFont="1" applyFill="1" applyBorder="1" applyAlignment="1">
      <alignment horizontal="center" vertical="top" wrapText="1"/>
    </xf>
    <xf numFmtId="0" fontId="45" fillId="0" borderId="29" xfId="45" applyFont="1" applyFill="1" applyBorder="1" applyAlignment="1">
      <alignment vertical="top" wrapText="1"/>
    </xf>
    <xf numFmtId="0" fontId="45" fillId="0" borderId="29" xfId="42" applyFont="1" applyFill="1" applyBorder="1" applyAlignment="1">
      <alignment horizontal="justify" vertical="top" wrapText="1"/>
    </xf>
    <xf numFmtId="2" fontId="45" fillId="0" borderId="29" xfId="46" applyNumberFormat="1" applyFont="1" applyBorder="1" applyAlignment="1">
      <alignment vertical="top" wrapText="1"/>
    </xf>
    <xf numFmtId="0" fontId="45" fillId="0" borderId="29" xfId="42" applyFont="1" applyFill="1" applyBorder="1" applyAlignment="1">
      <alignment horizontal="center" vertical="top" wrapText="1"/>
    </xf>
    <xf numFmtId="9" fontId="45" fillId="0" borderId="29" xfId="54" applyFont="1" applyFill="1" applyBorder="1" applyAlignment="1" applyProtection="1">
      <alignment horizontal="center" vertical="top" wrapText="1"/>
    </xf>
    <xf numFmtId="0" fontId="45" fillId="0" borderId="29" xfId="42" applyFont="1" applyFill="1" applyBorder="1" applyAlignment="1">
      <alignment vertical="top" wrapText="1"/>
    </xf>
    <xf numFmtId="0" fontId="45" fillId="0" borderId="29" xfId="42" applyFont="1" applyFill="1" applyBorder="1" applyAlignment="1">
      <alignment horizontal="center" vertical="top"/>
    </xf>
    <xf numFmtId="9" fontId="45" fillId="0" borderId="29" xfId="54" applyFont="1" applyFill="1" applyBorder="1" applyAlignment="1" applyProtection="1">
      <alignment horizontal="center" vertical="top"/>
    </xf>
    <xf numFmtId="0" fontId="45" fillId="0" borderId="29" xfId="42" applyFont="1" applyFill="1" applyBorder="1" applyAlignment="1">
      <alignment vertical="top"/>
    </xf>
    <xf numFmtId="0" fontId="45" fillId="0" borderId="29" xfId="42" applyFont="1" applyBorder="1" applyAlignment="1">
      <alignment horizontal="center" vertical="top" wrapText="1"/>
    </xf>
    <xf numFmtId="0" fontId="45" fillId="0" borderId="29" xfId="39" applyFont="1" applyBorder="1" applyAlignment="1">
      <alignment vertical="top" wrapText="1"/>
    </xf>
    <xf numFmtId="2" fontId="45" fillId="0" borderId="29" xfId="41" applyNumberFormat="1" applyFont="1" applyBorder="1" applyAlignment="1">
      <alignment vertical="top" wrapText="1"/>
    </xf>
    <xf numFmtId="0" fontId="47" fillId="0" borderId="29" xfId="46" applyFont="1" applyBorder="1" applyAlignment="1">
      <alignment horizontal="left"/>
    </xf>
    <xf numFmtId="2" fontId="47" fillId="0" borderId="29" xfId="46" applyNumberFormat="1" applyFont="1" applyBorder="1"/>
    <xf numFmtId="0" fontId="47" fillId="0" borderId="29" xfId="46" applyFont="1" applyBorder="1"/>
    <xf numFmtId="165" fontId="47" fillId="0" borderId="29" xfId="46" applyNumberFormat="1" applyFont="1" applyBorder="1"/>
    <xf numFmtId="2" fontId="45" fillId="0" borderId="29" xfId="41" applyNumberFormat="1" applyFont="1" applyBorder="1" applyAlignment="1">
      <alignment vertical="center"/>
    </xf>
    <xf numFmtId="0" fontId="45" fillId="0" borderId="29" xfId="43" applyFont="1" applyBorder="1" applyAlignment="1">
      <alignment vertical="center"/>
    </xf>
    <xf numFmtId="9" fontId="45" fillId="0" borderId="29" xfId="55" applyFont="1" applyFill="1" applyBorder="1" applyAlignment="1" applyProtection="1">
      <alignment vertical="center"/>
    </xf>
    <xf numFmtId="165" fontId="48" fillId="0" borderId="29" xfId="41" applyNumberFormat="1" applyFont="1" applyBorder="1" applyAlignment="1">
      <alignment vertical="center"/>
    </xf>
    <xf numFmtId="164" fontId="48" fillId="0" borderId="29" xfId="41" applyNumberFormat="1" applyFont="1" applyBorder="1" applyAlignment="1">
      <alignment vertical="center"/>
    </xf>
    <xf numFmtId="164" fontId="45" fillId="0" borderId="29" xfId="41" applyNumberFormat="1" applyFont="1" applyBorder="1" applyAlignment="1">
      <alignment vertical="center"/>
    </xf>
    <xf numFmtId="165" fontId="45" fillId="0" borderId="29" xfId="46" applyNumberFormat="1" applyFont="1" applyFill="1" applyBorder="1" applyAlignment="1">
      <alignment vertical="center"/>
    </xf>
    <xf numFmtId="0" fontId="45" fillId="0" borderId="29" xfId="43" applyFont="1" applyBorder="1" applyAlignment="1">
      <alignment horizontal="justify" vertical="top" wrapText="1"/>
    </xf>
    <xf numFmtId="0" fontId="45" fillId="0" borderId="29" xfId="46" applyFont="1" applyBorder="1" applyAlignment="1">
      <alignment horizontal="left"/>
    </xf>
    <xf numFmtId="2" fontId="47" fillId="0" borderId="29" xfId="0" applyNumberFormat="1" applyFont="1" applyBorder="1"/>
    <xf numFmtId="165" fontId="47" fillId="0" borderId="29" xfId="0" applyNumberFormat="1" applyFont="1" applyBorder="1"/>
    <xf numFmtId="164" fontId="47" fillId="0" borderId="29" xfId="0" applyNumberFormat="1" applyFont="1" applyBorder="1"/>
    <xf numFmtId="0" fontId="45" fillId="0" borderId="0" xfId="46" applyFont="1" applyFill="1" applyAlignment="1"/>
    <xf numFmtId="0" fontId="45" fillId="0" borderId="0" xfId="58" applyNumberFormat="1" applyFont="1" applyFill="1" applyBorder="1" applyAlignment="1" applyProtection="1"/>
    <xf numFmtId="2" fontId="45" fillId="0" borderId="29" xfId="41" applyNumberFormat="1" applyFont="1" applyFill="1" applyBorder="1" applyAlignment="1">
      <alignment horizontal="center"/>
    </xf>
    <xf numFmtId="165" fontId="48" fillId="0" borderId="29" xfId="41" applyNumberFormat="1" applyFont="1" applyFill="1" applyBorder="1" applyAlignment="1">
      <alignment horizontal="center"/>
    </xf>
    <xf numFmtId="164" fontId="48" fillId="0" borderId="29" xfId="41" applyNumberFormat="1" applyFont="1" applyFill="1" applyBorder="1" applyAlignment="1">
      <alignment horizontal="center"/>
    </xf>
    <xf numFmtId="164" fontId="45" fillId="0" borderId="29" xfId="41" applyNumberFormat="1" applyFont="1" applyFill="1" applyBorder="1" applyAlignment="1">
      <alignment horizontal="center"/>
    </xf>
    <xf numFmtId="0" fontId="45" fillId="28" borderId="0" xfId="46" applyFont="1" applyFill="1" applyBorder="1" applyAlignment="1">
      <alignment vertical="top"/>
    </xf>
    <xf numFmtId="0" fontId="45" fillId="0" borderId="29" xfId="43" applyFont="1" applyFill="1" applyBorder="1" applyAlignment="1">
      <alignment horizontal="left" vertical="top" wrapText="1"/>
    </xf>
    <xf numFmtId="0" fontId="45" fillId="0" borderId="29" xfId="43" applyFont="1" applyFill="1" applyBorder="1" applyAlignment="1">
      <alignment horizontal="center"/>
    </xf>
    <xf numFmtId="0" fontId="45" fillId="0" borderId="0" xfId="39" applyFont="1" applyFill="1" applyBorder="1" applyAlignment="1">
      <alignment horizontal="left" vertical="top" wrapText="1"/>
    </xf>
    <xf numFmtId="2" fontId="45" fillId="0" borderId="0" xfId="41" applyNumberFormat="1" applyFont="1" applyFill="1" applyBorder="1" applyAlignment="1">
      <alignment horizontal="center"/>
    </xf>
    <xf numFmtId="9" fontId="45" fillId="0" borderId="0" xfId="52" applyFont="1" applyFill="1" applyBorder="1" applyAlignment="1" applyProtection="1">
      <alignment horizontal="center"/>
    </xf>
    <xf numFmtId="1" fontId="45" fillId="0" borderId="0" xfId="39" applyNumberFormat="1" applyFont="1" applyFill="1" applyBorder="1" applyAlignment="1">
      <alignment horizontal="center"/>
    </xf>
    <xf numFmtId="165" fontId="48" fillId="0" borderId="0" xfId="41" applyNumberFormat="1" applyFont="1" applyFill="1" applyBorder="1" applyAlignment="1">
      <alignment horizontal="center"/>
    </xf>
    <xf numFmtId="164" fontId="48" fillId="0" borderId="0" xfId="41" applyNumberFormat="1" applyFont="1" applyFill="1" applyBorder="1" applyAlignment="1">
      <alignment horizontal="center"/>
    </xf>
    <xf numFmtId="164" fontId="45" fillId="0" borderId="0" xfId="41" applyNumberFormat="1" applyFont="1" applyFill="1" applyBorder="1" applyAlignment="1">
      <alignment horizontal="center"/>
    </xf>
    <xf numFmtId="165" fontId="45" fillId="0" borderId="0" xfId="46" applyNumberFormat="1" applyFont="1" applyFill="1" applyBorder="1" applyAlignment="1">
      <alignment horizontal="center"/>
    </xf>
    <xf numFmtId="0" fontId="47" fillId="0" borderId="0" xfId="46" applyFont="1" applyFill="1" applyBorder="1"/>
    <xf numFmtId="0" fontId="44" fillId="0" borderId="29" xfId="39" applyFont="1" applyFill="1" applyBorder="1" applyAlignment="1">
      <alignment vertical="top" wrapText="1"/>
    </xf>
    <xf numFmtId="2" fontId="36" fillId="0" borderId="29" xfId="39" applyNumberFormat="1" applyFont="1" applyFill="1" applyBorder="1" applyAlignment="1">
      <alignment vertical="top"/>
    </xf>
    <xf numFmtId="0" fontId="36" fillId="0" borderId="29" xfId="39" applyFont="1" applyFill="1" applyBorder="1" applyAlignment="1">
      <alignment horizontal="center" vertical="top"/>
    </xf>
    <xf numFmtId="9" fontId="36" fillId="0" borderId="29" xfId="52" applyFont="1" applyFill="1" applyBorder="1" applyAlignment="1" applyProtection="1">
      <alignment horizontal="center" vertical="top"/>
    </xf>
    <xf numFmtId="165" fontId="37" fillId="0" borderId="29" xfId="39" applyNumberFormat="1" applyFont="1" applyFill="1" applyBorder="1" applyAlignment="1">
      <alignment vertical="top"/>
    </xf>
    <xf numFmtId="164" fontId="38" fillId="0" borderId="29" xfId="39" applyNumberFormat="1" applyFont="1" applyBorder="1" applyAlignment="1">
      <alignment vertical="top"/>
    </xf>
    <xf numFmtId="9" fontId="36" fillId="0" borderId="29" xfId="52" applyFont="1" applyFill="1" applyBorder="1" applyAlignment="1" applyProtection="1">
      <alignment horizontal="center" vertical="top" wrapText="1"/>
    </xf>
    <xf numFmtId="2" fontId="36" fillId="0" borderId="29" xfId="39" applyNumberFormat="1" applyFont="1" applyFill="1" applyBorder="1" applyAlignment="1">
      <alignment vertical="top" wrapText="1"/>
    </xf>
    <xf numFmtId="0" fontId="36" fillId="0" borderId="29" xfId="39" applyFont="1" applyFill="1" applyBorder="1" applyAlignment="1">
      <alignment horizontal="center" vertical="top" wrapText="1"/>
    </xf>
    <xf numFmtId="0" fontId="36" fillId="0" borderId="29" xfId="39" applyFont="1" applyBorder="1" applyAlignment="1">
      <alignment vertical="top"/>
    </xf>
    <xf numFmtId="0" fontId="36" fillId="0" borderId="29" xfId="39" applyFont="1" applyBorder="1" applyAlignment="1">
      <alignment horizontal="left" vertical="top"/>
    </xf>
    <xf numFmtId="2" fontId="36" fillId="0" borderId="29" xfId="39" applyNumberFormat="1" applyFont="1" applyBorder="1" applyAlignment="1">
      <alignment vertical="top" wrapText="1"/>
    </xf>
    <xf numFmtId="0" fontId="36" fillId="0" borderId="29" xfId="39" applyFont="1" applyBorder="1" applyAlignment="1">
      <alignment horizontal="center" vertical="top" wrapText="1"/>
    </xf>
    <xf numFmtId="165" fontId="37" fillId="0" borderId="29" xfId="39" applyNumberFormat="1" applyFont="1" applyBorder="1" applyAlignment="1">
      <alignment vertical="top" wrapText="1"/>
    </xf>
    <xf numFmtId="165" fontId="36" fillId="0" borderId="29" xfId="39" applyNumberFormat="1" applyFont="1" applyBorder="1" applyAlignment="1">
      <alignment vertical="top"/>
    </xf>
    <xf numFmtId="165" fontId="36" fillId="0" borderId="29" xfId="39" applyNumberFormat="1" applyFont="1" applyFill="1" applyBorder="1" applyAlignment="1">
      <alignment vertical="top"/>
    </xf>
    <xf numFmtId="14" fontId="36" fillId="0" borderId="0" xfId="39" applyNumberFormat="1" applyFont="1" applyAlignment="1"/>
    <xf numFmtId="0" fontId="45" fillId="0" borderId="26" xfId="39" applyFont="1" applyBorder="1" applyAlignment="1">
      <alignment vertical="top"/>
    </xf>
    <xf numFmtId="2" fontId="48" fillId="0" borderId="26" xfId="39" applyNumberFormat="1" applyFont="1" applyBorder="1" applyAlignment="1">
      <alignment vertical="top"/>
    </xf>
    <xf numFmtId="2" fontId="45" fillId="0" borderId="26" xfId="39" applyNumberFormat="1" applyFont="1" applyBorder="1" applyAlignment="1">
      <alignment vertical="top" wrapText="1"/>
    </xf>
    <xf numFmtId="0" fontId="45" fillId="0" borderId="26" xfId="39" applyFont="1" applyBorder="1"/>
    <xf numFmtId="0" fontId="48" fillId="0" borderId="26" xfId="39" applyFont="1" applyBorder="1"/>
    <xf numFmtId="0" fontId="75" fillId="0" borderId="0" xfId="82" applyNumberFormat="1" applyFont="1" applyFill="1" applyBorder="1" applyAlignment="1" applyProtection="1"/>
    <xf numFmtId="164" fontId="48" fillId="0" borderId="29" xfId="39" applyNumberFormat="1" applyFont="1" applyBorder="1" applyAlignment="1">
      <alignment vertical="top"/>
    </xf>
    <xf numFmtId="164" fontId="45" fillId="0" borderId="29" xfId="39" applyNumberFormat="1" applyFont="1" applyBorder="1" applyAlignment="1">
      <alignment vertical="top"/>
    </xf>
    <xf numFmtId="165" fontId="45" fillId="0" borderId="29" xfId="39" applyNumberFormat="1" applyFont="1" applyBorder="1" applyAlignment="1">
      <alignment vertical="top"/>
    </xf>
    <xf numFmtId="0" fontId="49" fillId="0" borderId="29" xfId="39" applyFont="1" applyBorder="1" applyAlignment="1">
      <alignment horizontal="justify" vertical="top" wrapText="1"/>
    </xf>
    <xf numFmtId="0" fontId="47" fillId="0" borderId="29" xfId="39" applyFont="1" applyBorder="1" applyAlignment="1">
      <alignment horizontal="justify" vertical="top" wrapText="1"/>
    </xf>
    <xf numFmtId="0" fontId="45" fillId="0" borderId="29" xfId="39" applyFont="1" applyBorder="1" applyAlignment="1">
      <alignment horizontal="right" vertical="top"/>
    </xf>
    <xf numFmtId="0" fontId="47" fillId="0" borderId="29" xfId="39" applyFont="1" applyBorder="1" applyAlignment="1">
      <alignment horizontal="left"/>
    </xf>
    <xf numFmtId="165" fontId="49" fillId="0" borderId="29" xfId="39" applyNumberFormat="1" applyFont="1" applyBorder="1"/>
    <xf numFmtId="0" fontId="51" fillId="0" borderId="0" xfId="39" applyFont="1" applyFill="1" applyAlignment="1">
      <alignment vertical="top"/>
    </xf>
    <xf numFmtId="14" fontId="55" fillId="0" borderId="0" xfId="39" applyNumberFormat="1" applyFont="1" applyAlignment="1">
      <alignment vertical="top"/>
    </xf>
    <xf numFmtId="49" fontId="47" fillId="0" borderId="0" xfId="39" applyNumberFormat="1" applyFont="1" applyFill="1" applyAlignment="1">
      <alignment horizontal="center" vertical="top"/>
    </xf>
    <xf numFmtId="0" fontId="47" fillId="0" borderId="29" xfId="39" applyFont="1" applyFill="1" applyBorder="1" applyAlignment="1">
      <alignment horizontal="left" vertical="top" wrapText="1"/>
    </xf>
    <xf numFmtId="0" fontId="47" fillId="0" borderId="0" xfId="39" applyFont="1" applyFill="1" applyBorder="1" applyAlignment="1">
      <alignment horizontal="left" vertical="top" wrapText="1" indent="10"/>
    </xf>
    <xf numFmtId="164" fontId="47" fillId="0" borderId="0" xfId="39" applyNumberFormat="1" applyFont="1" applyFill="1" applyBorder="1" applyAlignment="1">
      <alignment vertical="top"/>
    </xf>
    <xf numFmtId="0" fontId="45" fillId="0" borderId="0" xfId="39" applyFont="1" applyFill="1" applyBorder="1" applyAlignment="1"/>
    <xf numFmtId="2" fontId="47" fillId="0" borderId="29" xfId="39" applyNumberFormat="1" applyFont="1" applyBorder="1" applyAlignment="1">
      <alignment vertical="top"/>
    </xf>
    <xf numFmtId="0" fontId="47" fillId="0" borderId="29" xfId="39" applyFont="1" applyBorder="1" applyAlignment="1">
      <alignment horizontal="center" vertical="top"/>
    </xf>
    <xf numFmtId="9" fontId="47" fillId="0" borderId="29" xfId="52" applyFont="1" applyFill="1" applyBorder="1" applyAlignment="1" applyProtection="1">
      <alignment horizontal="center" vertical="top"/>
    </xf>
    <xf numFmtId="0" fontId="47" fillId="0" borderId="29" xfId="39" applyFont="1" applyFill="1" applyBorder="1" applyAlignment="1">
      <alignment vertical="top"/>
    </xf>
    <xf numFmtId="165" fontId="49" fillId="0" borderId="29" xfId="39" applyNumberFormat="1" applyFont="1" applyBorder="1" applyAlignment="1">
      <alignment vertical="top"/>
    </xf>
    <xf numFmtId="165" fontId="47" fillId="0" borderId="29" xfId="41" applyNumberFormat="1" applyFont="1" applyBorder="1" applyAlignment="1">
      <alignment vertical="top"/>
    </xf>
    <xf numFmtId="0" fontId="47" fillId="0" borderId="0" xfId="46" applyFont="1" applyFill="1" applyBorder="1" applyAlignment="1">
      <alignment horizontal="left"/>
    </xf>
    <xf numFmtId="0" fontId="92" fillId="0" borderId="0" xfId="46" applyFont="1"/>
    <xf numFmtId="2" fontId="92" fillId="0" borderId="0" xfId="46" applyNumberFormat="1" applyFont="1" applyBorder="1"/>
    <xf numFmtId="165" fontId="92" fillId="0" borderId="0" xfId="46" applyNumberFormat="1" applyFont="1" applyBorder="1"/>
    <xf numFmtId="0" fontId="36" fillId="0" borderId="0" xfId="0" applyFont="1" applyAlignment="1"/>
    <xf numFmtId="9" fontId="36" fillId="0" borderId="0" xfId="50" applyFont="1" applyFill="1" applyBorder="1" applyAlignment="1" applyProtection="1"/>
    <xf numFmtId="165" fontId="36" fillId="0" borderId="0" xfId="0" applyNumberFormat="1" applyFont="1" applyAlignment="1"/>
    <xf numFmtId="0" fontId="36" fillId="0" borderId="0" xfId="0" applyFont="1"/>
    <xf numFmtId="0" fontId="36" fillId="0" borderId="0" xfId="0" applyFont="1" applyFill="1" applyBorder="1" applyAlignment="1">
      <alignment vertical="top"/>
    </xf>
    <xf numFmtId="0" fontId="36" fillId="0" borderId="0" xfId="0" applyFont="1" applyFill="1" applyBorder="1" applyAlignment="1">
      <alignment horizontal="justify" vertical="top" wrapText="1"/>
    </xf>
    <xf numFmtId="0" fontId="36" fillId="0" borderId="0" xfId="0" applyFont="1" applyFill="1"/>
    <xf numFmtId="9" fontId="36" fillId="0" borderId="0" xfId="50" applyFont="1" applyFill="1" applyBorder="1" applyAlignment="1" applyProtection="1">
      <alignment horizontal="center" vertical="top" wrapText="1"/>
    </xf>
    <xf numFmtId="0" fontId="36" fillId="0" borderId="0" xfId="0" applyFont="1" applyBorder="1" applyAlignment="1">
      <alignment vertical="top"/>
    </xf>
    <xf numFmtId="0" fontId="36" fillId="0" borderId="0" xfId="0" applyFont="1" applyAlignment="1">
      <alignment vertical="top"/>
    </xf>
    <xf numFmtId="2" fontId="36" fillId="0" borderId="0" xfId="0" applyNumberFormat="1" applyFont="1" applyBorder="1" applyAlignment="1">
      <alignment vertical="top" wrapText="1"/>
    </xf>
    <xf numFmtId="165" fontId="36" fillId="0" borderId="0" xfId="0" applyNumberFormat="1" applyFont="1"/>
    <xf numFmtId="164" fontId="36" fillId="0" borderId="0" xfId="0" applyNumberFormat="1" applyFont="1"/>
    <xf numFmtId="165" fontId="47" fillId="0" borderId="0" xfId="41" applyNumberFormat="1" applyFont="1" applyBorder="1" applyAlignment="1">
      <alignment horizontal="center" vertical="top"/>
    </xf>
    <xf numFmtId="0" fontId="55" fillId="0" borderId="0" xfId="39" applyFont="1" applyFill="1" applyBorder="1" applyAlignment="1">
      <alignment horizontal="left"/>
    </xf>
    <xf numFmtId="0" fontId="68" fillId="0" borderId="0" xfId="39" applyFont="1" applyFill="1" applyBorder="1" applyAlignment="1">
      <alignment horizontal="left"/>
    </xf>
    <xf numFmtId="0" fontId="47" fillId="0" borderId="29" xfId="0" applyFont="1" applyFill="1" applyBorder="1" applyAlignment="1">
      <alignment horizontal="left"/>
    </xf>
    <xf numFmtId="165" fontId="49" fillId="0" borderId="29" xfId="0" applyNumberFormat="1" applyFont="1" applyFill="1" applyBorder="1"/>
    <xf numFmtId="165" fontId="49" fillId="0" borderId="29" xfId="55" applyNumberFormat="1" applyFont="1" applyFill="1" applyBorder="1" applyAlignment="1" applyProtection="1">
      <alignment horizontal="center"/>
    </xf>
    <xf numFmtId="170" fontId="49" fillId="0" borderId="29" xfId="0" applyNumberFormat="1" applyFont="1" applyFill="1" applyBorder="1"/>
    <xf numFmtId="1" fontId="45" fillId="32" borderId="0" xfId="0" applyNumberFormat="1" applyFont="1" applyFill="1" applyAlignment="1">
      <alignment horizontal="center"/>
    </xf>
    <xf numFmtId="1" fontId="45" fillId="0" borderId="29" xfId="39" applyNumberFormat="1" applyFont="1" applyFill="1" applyBorder="1" applyAlignment="1">
      <alignment horizontal="center" vertical="top"/>
    </xf>
    <xf numFmtId="164" fontId="45" fillId="0" borderId="29" xfId="41" applyNumberFormat="1" applyFont="1" applyBorder="1" applyAlignment="1">
      <alignment vertical="top"/>
    </xf>
    <xf numFmtId="165" fontId="45" fillId="0" borderId="29" xfId="46" applyNumberFormat="1" applyFont="1" applyFill="1" applyBorder="1" applyAlignment="1">
      <alignment vertical="top"/>
    </xf>
    <xf numFmtId="1" fontId="45" fillId="0" borderId="29" xfId="39" applyNumberFormat="1" applyFont="1" applyFill="1" applyBorder="1" applyAlignment="1">
      <alignment horizontal="center" vertical="top" wrapText="1"/>
    </xf>
    <xf numFmtId="9" fontId="45" fillId="0" borderId="29" xfId="58" applyFont="1" applyFill="1" applyBorder="1" applyAlignment="1" applyProtection="1">
      <alignment horizontal="center" vertical="top" wrapText="1"/>
    </xf>
    <xf numFmtId="0" fontId="45" fillId="0" borderId="29" xfId="43" applyFont="1" applyBorder="1" applyAlignment="1">
      <alignment horizontal="center" vertical="top"/>
    </xf>
    <xf numFmtId="9" fontId="45" fillId="0" borderId="29" xfId="55" applyFont="1" applyFill="1" applyBorder="1" applyAlignment="1" applyProtection="1">
      <alignment horizontal="center" vertical="top"/>
    </xf>
    <xf numFmtId="0" fontId="45" fillId="0" borderId="29" xfId="46" applyFont="1" applyFill="1" applyBorder="1" applyAlignment="1">
      <alignment vertical="top" wrapText="1"/>
    </xf>
    <xf numFmtId="0" fontId="45" fillId="0" borderId="29" xfId="41" applyFont="1" applyFill="1" applyBorder="1" applyAlignment="1">
      <alignment horizontal="justify" vertical="top" wrapText="1"/>
    </xf>
    <xf numFmtId="0" fontId="45" fillId="0" borderId="29" xfId="41" applyFont="1" applyFill="1" applyBorder="1" applyAlignment="1">
      <alignment horizontal="center" vertical="top"/>
    </xf>
    <xf numFmtId="9" fontId="45" fillId="0" borderId="29" xfId="53" applyFont="1" applyFill="1" applyBorder="1" applyAlignment="1" applyProtection="1">
      <alignment horizontal="center" vertical="top"/>
    </xf>
    <xf numFmtId="0" fontId="45" fillId="0" borderId="29" xfId="41" applyFont="1" applyFill="1" applyBorder="1" applyAlignment="1">
      <alignment vertical="top"/>
    </xf>
    <xf numFmtId="0" fontId="45" fillId="0" borderId="29" xfId="46" applyFont="1" applyBorder="1" applyAlignment="1">
      <alignment horizontal="left" wrapText="1"/>
    </xf>
    <xf numFmtId="2" fontId="45" fillId="0" borderId="29" xfId="46" applyNumberFormat="1" applyFont="1" applyBorder="1"/>
    <xf numFmtId="165" fontId="49" fillId="0" borderId="29" xfId="46" applyNumberFormat="1" applyFont="1" applyBorder="1"/>
    <xf numFmtId="164" fontId="48" fillId="0" borderId="29" xfId="46" applyNumberFormat="1" applyFont="1" applyBorder="1"/>
    <xf numFmtId="164" fontId="45" fillId="0" borderId="29" xfId="46" applyNumberFormat="1" applyFont="1" applyBorder="1"/>
    <xf numFmtId="165" fontId="45" fillId="0" borderId="29" xfId="46" applyNumberFormat="1" applyFont="1" applyBorder="1"/>
    <xf numFmtId="1" fontId="45" fillId="32" borderId="0" xfId="46" applyNumberFormat="1" applyFont="1" applyFill="1" applyAlignment="1">
      <alignment horizontal="center"/>
    </xf>
    <xf numFmtId="0" fontId="45" fillId="32" borderId="0" xfId="90" applyFont="1" applyFill="1" applyAlignment="1">
      <alignment horizontal="center"/>
    </xf>
    <xf numFmtId="0" fontId="45" fillId="32" borderId="0" xfId="39" applyFont="1" applyFill="1" applyAlignment="1">
      <alignment horizontal="center"/>
    </xf>
    <xf numFmtId="0" fontId="45" fillId="32" borderId="0" xfId="0" applyFont="1" applyFill="1" applyAlignment="1">
      <alignment horizontal="center"/>
    </xf>
    <xf numFmtId="0" fontId="45" fillId="0" borderId="29" xfId="0" applyFont="1" applyFill="1" applyBorder="1" applyAlignment="1">
      <alignment horizontal="right" vertical="top"/>
    </xf>
    <xf numFmtId="0" fontId="45" fillId="0" borderId="10" xfId="0" applyFont="1" applyBorder="1"/>
    <xf numFmtId="0" fontId="45" fillId="0" borderId="12" xfId="0" applyFont="1" applyBorder="1"/>
    <xf numFmtId="49" fontId="45" fillId="0" borderId="29" xfId="0" applyNumberFormat="1" applyFont="1" applyFill="1" applyBorder="1" applyAlignment="1">
      <alignment horizontal="left" vertical="top"/>
    </xf>
    <xf numFmtId="165" fontId="45" fillId="0" borderId="29" xfId="0" applyNumberFormat="1" applyFont="1" applyBorder="1" applyAlignment="1">
      <alignment vertical="top" wrapText="1"/>
    </xf>
    <xf numFmtId="170" fontId="45" fillId="0" borderId="29" xfId="0" applyNumberFormat="1" applyFont="1" applyBorder="1" applyAlignment="1">
      <alignment vertical="top" wrapText="1"/>
    </xf>
    <xf numFmtId="49" fontId="45" fillId="0" borderId="29" xfId="0" applyNumberFormat="1" applyFont="1" applyFill="1" applyBorder="1" applyAlignment="1">
      <alignment horizontal="left" vertical="top" indent="1"/>
    </xf>
    <xf numFmtId="0" fontId="45" fillId="0" borderId="29" xfId="0" applyFont="1" applyBorder="1" applyAlignment="1">
      <alignment horizontal="left" vertical="top" indent="1"/>
    </xf>
    <xf numFmtId="49" fontId="45" fillId="0" borderId="0" xfId="0" applyNumberFormat="1" applyFont="1" applyFill="1" applyBorder="1" applyAlignment="1">
      <alignment horizontal="left" vertical="top"/>
    </xf>
    <xf numFmtId="0" fontId="48" fillId="0" borderId="14" xfId="0" applyFont="1" applyBorder="1"/>
    <xf numFmtId="1" fontId="45" fillId="32" borderId="0" xfId="39" applyNumberFormat="1" applyFont="1" applyFill="1" applyAlignment="1">
      <alignment horizontal="center"/>
    </xf>
    <xf numFmtId="1" fontId="45" fillId="32" borderId="0" xfId="39" applyNumberFormat="1" applyFont="1" applyFill="1" applyAlignment="1">
      <alignment horizontal="center" vertical="top"/>
    </xf>
    <xf numFmtId="0" fontId="47" fillId="32" borderId="0" xfId="46" applyFont="1" applyFill="1" applyAlignment="1">
      <alignment horizontal="center" vertical="center"/>
    </xf>
    <xf numFmtId="0" fontId="55" fillId="32" borderId="0" xfId="46" applyFont="1" applyFill="1" applyAlignment="1">
      <alignment horizontal="center"/>
    </xf>
    <xf numFmtId="0" fontId="45" fillId="32" borderId="0" xfId="45" applyFont="1" applyFill="1" applyAlignment="1">
      <alignment horizontal="center" vertical="top"/>
    </xf>
    <xf numFmtId="164" fontId="49" fillId="0" borderId="29" xfId="39" applyNumberFormat="1" applyFont="1" applyBorder="1" applyAlignment="1">
      <alignment vertical="top"/>
    </xf>
    <xf numFmtId="2" fontId="45" fillId="0" borderId="0" xfId="0" applyNumberFormat="1" applyFont="1" applyBorder="1" applyAlignment="1"/>
    <xf numFmtId="164" fontId="45" fillId="0" borderId="0" xfId="0" applyNumberFormat="1" applyFont="1" applyBorder="1" applyAlignment="1"/>
    <xf numFmtId="1" fontId="45" fillId="32" borderId="0" xfId="0" applyNumberFormat="1" applyFont="1" applyFill="1" applyAlignment="1">
      <alignment horizontal="center" vertical="top"/>
    </xf>
    <xf numFmtId="0" fontId="45" fillId="0" borderId="29" xfId="0" applyFont="1" applyFill="1" applyBorder="1" applyAlignment="1">
      <alignment horizontal="left" vertical="top" wrapText="1"/>
    </xf>
    <xf numFmtId="1" fontId="47" fillId="32" borderId="0" xfId="46" applyNumberFormat="1" applyFont="1" applyFill="1" applyAlignment="1">
      <alignment horizontal="center"/>
    </xf>
    <xf numFmtId="0" fontId="36" fillId="0" borderId="29" xfId="0" applyFont="1" applyBorder="1" applyAlignment="1">
      <alignment horizontal="center"/>
    </xf>
    <xf numFmtId="0" fontId="36" fillId="0" borderId="29" xfId="0" applyFont="1" applyBorder="1" applyAlignment="1">
      <alignment horizontal="center" wrapText="1"/>
    </xf>
    <xf numFmtId="165" fontId="49" fillId="0" borderId="29" xfId="0" applyNumberFormat="1" applyFont="1" applyBorder="1" applyAlignment="1">
      <alignment vertical="top"/>
    </xf>
    <xf numFmtId="0" fontId="45" fillId="0" borderId="29" xfId="42" applyFont="1" applyBorder="1" applyAlignment="1">
      <alignment horizontal="justify" vertical="top" wrapText="1"/>
    </xf>
    <xf numFmtId="0" fontId="45" fillId="33" borderId="0" xfId="0" applyFont="1" applyFill="1" applyAlignment="1">
      <alignment horizontal="center"/>
    </xf>
    <xf numFmtId="0" fontId="45" fillId="34" borderId="29" xfId="0" applyFont="1" applyFill="1" applyBorder="1" applyAlignment="1"/>
    <xf numFmtId="0" fontId="45" fillId="34" borderId="29" xfId="0" applyFont="1" applyFill="1" applyBorder="1" applyAlignment="1">
      <alignment horizontal="justify" wrapText="1"/>
    </xf>
    <xf numFmtId="2" fontId="45" fillId="34" borderId="29" xfId="0" applyNumberFormat="1" applyFont="1" applyFill="1" applyBorder="1" applyAlignment="1">
      <alignment horizontal="center"/>
    </xf>
    <xf numFmtId="0" fontId="45" fillId="34" borderId="29" xfId="0" applyFont="1" applyFill="1" applyBorder="1" applyAlignment="1">
      <alignment horizontal="center"/>
    </xf>
    <xf numFmtId="9" fontId="45" fillId="34" borderId="29" xfId="50" applyFont="1" applyFill="1" applyBorder="1" applyAlignment="1" applyProtection="1">
      <alignment horizontal="center"/>
    </xf>
    <xf numFmtId="165" fontId="45" fillId="34" borderId="29" xfId="0" applyNumberFormat="1" applyFont="1" applyFill="1" applyBorder="1" applyAlignment="1">
      <alignment horizontal="center"/>
    </xf>
    <xf numFmtId="164" fontId="45" fillId="34" borderId="29" xfId="0" applyNumberFormat="1" applyFont="1" applyFill="1" applyBorder="1" applyAlignment="1">
      <alignment horizontal="center"/>
    </xf>
    <xf numFmtId="0" fontId="45" fillId="34" borderId="0" xfId="0" applyFont="1" applyFill="1"/>
    <xf numFmtId="2" fontId="45" fillId="34" borderId="29" xfId="0" applyNumberFormat="1" applyFont="1" applyFill="1" applyBorder="1" applyAlignment="1">
      <alignment horizontal="center" wrapText="1"/>
    </xf>
    <xf numFmtId="0" fontId="45" fillId="34" borderId="29" xfId="0" applyFont="1" applyFill="1" applyBorder="1" applyAlignment="1">
      <alignment horizontal="center" wrapText="1"/>
    </xf>
    <xf numFmtId="9" fontId="45" fillId="34" borderId="29" xfId="50" applyFont="1" applyFill="1" applyBorder="1" applyAlignment="1" applyProtection="1">
      <alignment horizontal="center" wrapText="1"/>
    </xf>
    <xf numFmtId="0" fontId="45" fillId="34" borderId="29" xfId="0" applyFont="1" applyFill="1" applyBorder="1" applyAlignment="1">
      <alignment wrapText="1"/>
    </xf>
    <xf numFmtId="14" fontId="45" fillId="0" borderId="0" xfId="90" applyNumberFormat="1" applyFont="1" applyAlignment="1">
      <alignment horizontal="center"/>
    </xf>
    <xf numFmtId="165" fontId="48" fillId="0" borderId="29" xfId="45" applyNumberFormat="1" applyFont="1" applyBorder="1" applyAlignment="1">
      <alignment vertical="top"/>
    </xf>
    <xf numFmtId="164" fontId="45" fillId="0" borderId="29" xfId="45" applyNumberFormat="1" applyFont="1" applyBorder="1" applyAlignment="1">
      <alignment vertical="top"/>
    </xf>
    <xf numFmtId="165" fontId="48" fillId="0" borderId="0" xfId="45" applyNumberFormat="1" applyFont="1" applyBorder="1" applyAlignment="1">
      <alignment vertical="top"/>
    </xf>
    <xf numFmtId="0" fontId="55" fillId="34" borderId="0" xfId="39" applyFont="1" applyFill="1" applyAlignment="1">
      <alignment horizontal="center"/>
    </xf>
    <xf numFmtId="0" fontId="96" fillId="0" borderId="0" xfId="0" applyFont="1" applyAlignment="1">
      <alignment vertical="top"/>
    </xf>
    <xf numFmtId="2" fontId="47" fillId="0" borderId="25" xfId="0" applyNumberFormat="1" applyFont="1" applyBorder="1" applyAlignment="1">
      <alignment vertical="top"/>
    </xf>
    <xf numFmtId="165" fontId="47" fillId="0" borderId="25" xfId="0" applyNumberFormat="1" applyFont="1" applyBorder="1" applyAlignment="1">
      <alignment vertical="top"/>
    </xf>
    <xf numFmtId="165" fontId="48" fillId="34" borderId="29" xfId="0" applyNumberFormat="1" applyFont="1" applyFill="1" applyBorder="1" applyAlignment="1">
      <alignment horizontal="center"/>
    </xf>
    <xf numFmtId="164" fontId="48" fillId="34" borderId="29" xfId="0" applyNumberFormat="1" applyFont="1" applyFill="1" applyBorder="1" applyAlignment="1">
      <alignment horizontal="center"/>
    </xf>
    <xf numFmtId="0" fontId="0" fillId="0" borderId="0" xfId="0" applyFill="1"/>
    <xf numFmtId="0" fontId="97" fillId="30" borderId="0" xfId="0" applyFont="1" applyFill="1"/>
    <xf numFmtId="0" fontId="97" fillId="35" borderId="0" xfId="0" applyFont="1" applyFill="1"/>
    <xf numFmtId="0" fontId="98" fillId="0" borderId="0" xfId="0" applyFont="1"/>
    <xf numFmtId="0" fontId="36" fillId="0" borderId="0" xfId="0" applyFont="1" applyFill="1" applyAlignment="1">
      <alignment vertical="top"/>
    </xf>
    <xf numFmtId="0" fontId="36" fillId="0" borderId="0" xfId="0" applyFont="1" applyBorder="1" applyAlignment="1">
      <alignment vertical="top" wrapText="1"/>
    </xf>
    <xf numFmtId="0" fontId="36" fillId="0" borderId="0" xfId="0" applyFont="1" applyBorder="1" applyAlignment="1">
      <alignment horizontal="center" vertical="top"/>
    </xf>
    <xf numFmtId="9" fontId="36" fillId="0" borderId="0" xfId="50" applyFont="1" applyFill="1" applyBorder="1" applyAlignment="1" applyProtection="1">
      <alignment horizontal="center" vertical="top"/>
    </xf>
    <xf numFmtId="164" fontId="38" fillId="0" borderId="0" xfId="0" applyNumberFormat="1" applyFont="1" applyBorder="1" applyAlignment="1">
      <alignment vertical="top"/>
    </xf>
    <xf numFmtId="165" fontId="36" fillId="0" borderId="0" xfId="0" applyNumberFormat="1" applyFont="1" applyBorder="1" applyAlignment="1">
      <alignment vertical="top"/>
    </xf>
    <xf numFmtId="2" fontId="36" fillId="0" borderId="0" xfId="0" applyNumberFormat="1" applyFont="1" applyFill="1" applyBorder="1" applyAlignment="1">
      <alignment vertical="top"/>
    </xf>
    <xf numFmtId="0" fontId="36" fillId="0" borderId="0" xfId="0" applyFont="1" applyFill="1" applyBorder="1" applyAlignment="1">
      <alignment horizontal="center" vertical="top"/>
    </xf>
    <xf numFmtId="165" fontId="36" fillId="0" borderId="0" xfId="0" applyNumberFormat="1" applyFont="1" applyFill="1" applyBorder="1" applyAlignment="1">
      <alignment vertical="top"/>
    </xf>
    <xf numFmtId="164" fontId="36" fillId="0" borderId="0" xfId="0" applyNumberFormat="1" applyFont="1" applyFill="1" applyBorder="1" applyAlignment="1">
      <alignment vertical="top"/>
    </xf>
    <xf numFmtId="164" fontId="38" fillId="0" borderId="0" xfId="0" applyNumberFormat="1" applyFont="1" applyFill="1" applyBorder="1" applyAlignment="1">
      <alignment vertical="top"/>
    </xf>
    <xf numFmtId="165" fontId="37" fillId="0" borderId="0" xfId="0" applyNumberFormat="1" applyFont="1" applyBorder="1" applyAlignment="1">
      <alignment vertical="top" wrapText="1"/>
    </xf>
    <xf numFmtId="164" fontId="36" fillId="0" borderId="0" xfId="0" applyNumberFormat="1" applyFont="1" applyBorder="1" applyAlignment="1">
      <alignment vertical="top" wrapText="1"/>
    </xf>
    <xf numFmtId="164" fontId="36" fillId="0" borderId="0" xfId="0" applyNumberFormat="1" applyFont="1" applyAlignment="1"/>
    <xf numFmtId="1" fontId="36" fillId="0" borderId="0" xfId="0" applyNumberFormat="1" applyFont="1" applyAlignment="1">
      <alignment horizontal="center"/>
    </xf>
    <xf numFmtId="0" fontId="36" fillId="0" borderId="14" xfId="0" applyFont="1" applyBorder="1"/>
    <xf numFmtId="0" fontId="51" fillId="0" borderId="0" xfId="0" applyFont="1" applyAlignment="1">
      <alignment horizontal="center"/>
    </xf>
    <xf numFmtId="165" fontId="38" fillId="0" borderId="0" xfId="0" applyNumberFormat="1" applyFont="1" applyFill="1" applyBorder="1" applyAlignment="1">
      <alignment vertical="top"/>
    </xf>
    <xf numFmtId="0" fontId="64" fillId="28" borderId="0" xfId="0" applyFont="1" applyFill="1" applyAlignment="1"/>
    <xf numFmtId="9" fontId="13" fillId="0" borderId="29" xfId="50" applyBorder="1" applyAlignment="1">
      <alignment horizontal="center" wrapText="1"/>
    </xf>
    <xf numFmtId="9" fontId="13" fillId="0" borderId="29" xfId="50" applyBorder="1" applyAlignment="1">
      <alignment horizontal="center"/>
    </xf>
    <xf numFmtId="164" fontId="47" fillId="0" borderId="0" xfId="0" applyNumberFormat="1" applyFont="1" applyBorder="1"/>
    <xf numFmtId="2" fontId="47" fillId="0" borderId="0" xfId="0" applyNumberFormat="1" applyFont="1" applyBorder="1"/>
    <xf numFmtId="165" fontId="47" fillId="0" borderId="0" xfId="0" applyNumberFormat="1" applyFont="1" applyBorder="1"/>
    <xf numFmtId="0" fontId="45" fillId="0" borderId="0" xfId="45" applyFont="1" applyFill="1" applyBorder="1" applyAlignment="1">
      <alignment horizontal="left" vertical="top"/>
    </xf>
    <xf numFmtId="2" fontId="45" fillId="0" borderId="0" xfId="45" applyNumberFormat="1" applyFont="1" applyBorder="1" applyAlignment="1">
      <alignment vertical="top" wrapText="1"/>
    </xf>
    <xf numFmtId="165" fontId="45" fillId="0" borderId="0" xfId="45" applyNumberFormat="1" applyFont="1" applyBorder="1" applyAlignment="1">
      <alignment vertical="top" wrapText="1"/>
    </xf>
    <xf numFmtId="164" fontId="45" fillId="0" borderId="0" xfId="45" applyNumberFormat="1" applyFont="1" applyBorder="1" applyAlignment="1">
      <alignment vertical="top" wrapText="1"/>
    </xf>
    <xf numFmtId="0" fontId="47" fillId="0" borderId="0" xfId="45" applyFont="1" applyFill="1" applyAlignment="1">
      <alignment vertical="top"/>
    </xf>
    <xf numFmtId="0" fontId="68" fillId="0" borderId="0" xfId="45" applyFont="1" applyFill="1" applyAlignment="1">
      <alignment vertical="top"/>
    </xf>
    <xf numFmtId="0" fontId="55" fillId="0" borderId="0" xfId="45" applyFont="1" applyAlignment="1">
      <alignment vertical="top"/>
    </xf>
    <xf numFmtId="0" fontId="55" fillId="0" borderId="0" xfId="45" applyFont="1" applyFill="1" applyAlignment="1">
      <alignment vertical="top"/>
    </xf>
    <xf numFmtId="0" fontId="55" fillId="0" borderId="0" xfId="45" applyFont="1" applyAlignment="1">
      <alignment horizontal="center" vertical="top"/>
    </xf>
    <xf numFmtId="0" fontId="68" fillId="0" borderId="0" xfId="45" applyFont="1" applyAlignment="1">
      <alignment vertical="top"/>
    </xf>
    <xf numFmtId="14" fontId="68" fillId="0" borderId="0" xfId="90" applyNumberFormat="1" applyFont="1" applyAlignment="1">
      <alignment horizontal="center"/>
    </xf>
    <xf numFmtId="0" fontId="55" fillId="0" borderId="0" xfId="45" applyFont="1" applyBorder="1" applyAlignment="1">
      <alignment vertical="top" wrapText="1"/>
    </xf>
    <xf numFmtId="0" fontId="55" fillId="0" borderId="0" xfId="45" applyFont="1" applyFill="1" applyBorder="1" applyAlignment="1">
      <alignment horizontal="justify" vertical="top" wrapText="1"/>
    </xf>
    <xf numFmtId="2" fontId="55" fillId="0" borderId="0" xfId="45" applyNumberFormat="1" applyFont="1" applyBorder="1" applyAlignment="1">
      <alignment vertical="top"/>
    </xf>
    <xf numFmtId="0" fontId="55" fillId="0" borderId="0" xfId="45" applyFont="1" applyBorder="1" applyAlignment="1">
      <alignment horizontal="center" vertical="top"/>
    </xf>
    <xf numFmtId="165" fontId="73" fillId="0" borderId="0" xfId="45" applyNumberFormat="1" applyFont="1" applyBorder="1" applyAlignment="1">
      <alignment vertical="top"/>
    </xf>
    <xf numFmtId="0" fontId="55" fillId="0" borderId="0" xfId="45" applyFont="1" applyBorder="1" applyAlignment="1">
      <alignment vertical="top"/>
    </xf>
    <xf numFmtId="2" fontId="55" fillId="0" borderId="0" xfId="45" applyNumberFormat="1" applyFont="1" applyBorder="1" applyAlignment="1">
      <alignment vertical="top" wrapText="1"/>
    </xf>
    <xf numFmtId="0" fontId="55" fillId="0" borderId="0" xfId="45" applyFont="1" applyBorder="1" applyAlignment="1">
      <alignment horizontal="center" vertical="top" wrapText="1"/>
    </xf>
    <xf numFmtId="0" fontId="55" fillId="0" borderId="0" xfId="45" applyFont="1" applyFill="1" applyBorder="1" applyAlignment="1">
      <alignment horizontal="center" vertical="top"/>
    </xf>
    <xf numFmtId="0" fontId="55" fillId="0" borderId="0" xfId="45" applyFont="1" applyFill="1"/>
    <xf numFmtId="165" fontId="73" fillId="0" borderId="0" xfId="45" applyNumberFormat="1" applyFont="1" applyBorder="1" applyAlignment="1">
      <alignment vertical="top" wrapText="1"/>
    </xf>
    <xf numFmtId="2" fontId="72" fillId="0" borderId="0" xfId="45" applyNumberFormat="1" applyFont="1" applyBorder="1" applyAlignment="1">
      <alignment vertical="top"/>
    </xf>
    <xf numFmtId="164" fontId="68" fillId="0" borderId="0" xfId="45" applyNumberFormat="1" applyFont="1" applyBorder="1" applyAlignment="1">
      <alignment vertical="top" wrapText="1"/>
    </xf>
    <xf numFmtId="0" fontId="55" fillId="0" borderId="0" xfId="45" applyFont="1" applyFill="1" applyAlignment="1"/>
    <xf numFmtId="0" fontId="55" fillId="0" borderId="0" xfId="45" applyFont="1" applyAlignment="1"/>
    <xf numFmtId="0" fontId="55" fillId="0" borderId="0" xfId="45" applyFont="1" applyAlignment="1">
      <alignment horizontal="left"/>
    </xf>
    <xf numFmtId="0" fontId="55" fillId="0" borderId="0" xfId="45" applyFont="1" applyAlignment="1">
      <alignment horizontal="right"/>
    </xf>
    <xf numFmtId="2" fontId="68" fillId="0" borderId="0" xfId="45" applyNumberFormat="1" applyFont="1" applyBorder="1" applyAlignment="1">
      <alignment vertical="top"/>
    </xf>
    <xf numFmtId="0" fontId="68" fillId="0" borderId="0" xfId="45" applyFont="1" applyFill="1" applyAlignment="1">
      <alignment horizontal="right" vertical="top"/>
    </xf>
    <xf numFmtId="0" fontId="55" fillId="30" borderId="0" xfId="45" applyFont="1" applyFill="1" applyAlignment="1">
      <alignment vertical="top"/>
    </xf>
    <xf numFmtId="0" fontId="51" fillId="30" borderId="0" xfId="0" applyFont="1" applyFill="1" applyAlignment="1"/>
    <xf numFmtId="0" fontId="55" fillId="0" borderId="29" xfId="45" applyFont="1" applyBorder="1" applyAlignment="1">
      <alignment vertical="top" wrapText="1"/>
    </xf>
    <xf numFmtId="2" fontId="55" fillId="0" borderId="29" xfId="45" applyNumberFormat="1" applyFont="1" applyBorder="1" applyAlignment="1">
      <alignment vertical="top"/>
    </xf>
    <xf numFmtId="0" fontId="55" fillId="0" borderId="29" xfId="45" applyFont="1" applyBorder="1" applyAlignment="1">
      <alignment horizontal="center" vertical="top"/>
    </xf>
    <xf numFmtId="0" fontId="55" fillId="0" borderId="29" xfId="45" applyFont="1" applyBorder="1" applyAlignment="1">
      <alignment vertical="top"/>
    </xf>
    <xf numFmtId="2" fontId="55" fillId="0" borderId="29" xfId="45" applyNumberFormat="1" applyFont="1" applyBorder="1" applyAlignment="1">
      <alignment vertical="top" wrapText="1"/>
    </xf>
    <xf numFmtId="0" fontId="55" fillId="0" borderId="29" xfId="45" applyFont="1" applyBorder="1" applyAlignment="1">
      <alignment horizontal="center" vertical="top" wrapText="1"/>
    </xf>
    <xf numFmtId="2" fontId="55" fillId="0" borderId="29" xfId="45" applyNumberFormat="1" applyFont="1" applyFill="1" applyBorder="1" applyAlignment="1">
      <alignment vertical="top"/>
    </xf>
    <xf numFmtId="0" fontId="55" fillId="0" borderId="29" xfId="91" applyFont="1" applyFill="1" applyBorder="1" applyAlignment="1">
      <alignment horizontal="justify" vertical="top" wrapText="1"/>
    </xf>
    <xf numFmtId="2" fontId="55" fillId="0" borderId="29" xfId="91" applyNumberFormat="1" applyFont="1" applyFill="1" applyBorder="1" applyAlignment="1">
      <alignment vertical="top"/>
    </xf>
    <xf numFmtId="0" fontId="55" fillId="0" borderId="29" xfId="45" applyFont="1" applyFill="1" applyBorder="1" applyAlignment="1">
      <alignment vertical="top" wrapText="1"/>
    </xf>
    <xf numFmtId="0" fontId="55" fillId="0" borderId="29" xfId="45" applyFont="1" applyFill="1" applyBorder="1"/>
    <xf numFmtId="2" fontId="55" fillId="0" borderId="29" xfId="91" applyNumberFormat="1" applyFont="1" applyFill="1" applyBorder="1" applyAlignment="1">
      <alignment vertical="top" wrapText="1"/>
    </xf>
    <xf numFmtId="0" fontId="55" fillId="0" borderId="29" xfId="45" applyFont="1" applyFill="1" applyBorder="1" applyAlignment="1">
      <alignment vertical="top"/>
    </xf>
    <xf numFmtId="0" fontId="55" fillId="0" borderId="29" xfId="45" applyFont="1" applyFill="1" applyBorder="1" applyAlignment="1">
      <alignment horizontal="left" vertical="top"/>
    </xf>
    <xf numFmtId="2" fontId="72" fillId="0" borderId="29" xfId="45" applyNumberFormat="1" applyFont="1" applyBorder="1" applyAlignment="1">
      <alignment vertical="top"/>
    </xf>
    <xf numFmtId="2" fontId="68" fillId="0" borderId="29" xfId="45" applyNumberFormat="1" applyFont="1" applyBorder="1" applyAlignment="1">
      <alignment vertical="top" wrapText="1"/>
    </xf>
    <xf numFmtId="164" fontId="68" fillId="0" borderId="29" xfId="45" applyNumberFormat="1" applyFont="1" applyBorder="1" applyAlignment="1">
      <alignment vertical="top" wrapText="1"/>
    </xf>
    <xf numFmtId="1" fontId="55" fillId="0" borderId="29" xfId="90" applyNumberFormat="1" applyFont="1" applyFill="1" applyBorder="1" applyAlignment="1">
      <alignment horizontal="center"/>
    </xf>
    <xf numFmtId="165" fontId="72" fillId="0" borderId="29" xfId="90" applyNumberFormat="1" applyFont="1" applyFill="1" applyBorder="1" applyAlignment="1">
      <alignment horizontal="center"/>
    </xf>
    <xf numFmtId="164" fontId="72" fillId="0" borderId="29" xfId="41" applyNumberFormat="1" applyFont="1" applyBorder="1" applyAlignment="1"/>
    <xf numFmtId="164" fontId="55" fillId="0" borderId="29" xfId="90" applyNumberFormat="1" applyFont="1" applyFill="1" applyBorder="1" applyAlignment="1">
      <alignment horizontal="center"/>
    </xf>
    <xf numFmtId="2" fontId="55" fillId="0" borderId="29" xfId="0" applyNumberFormat="1" applyFont="1" applyFill="1" applyBorder="1" applyAlignment="1">
      <alignment horizontal="center" wrapText="1"/>
    </xf>
    <xf numFmtId="9" fontId="55" fillId="0" borderId="29" xfId="50" applyFont="1" applyFill="1" applyBorder="1" applyAlignment="1" applyProtection="1">
      <alignment horizontal="center" wrapText="1"/>
    </xf>
    <xf numFmtId="164" fontId="72" fillId="0" borderId="29" xfId="41" applyNumberFormat="1" applyFont="1" applyFill="1" applyBorder="1" applyAlignment="1"/>
    <xf numFmtId="9" fontId="55" fillId="0" borderId="29" xfId="50" applyFont="1" applyFill="1" applyBorder="1" applyAlignment="1" applyProtection="1">
      <alignment horizontal="center"/>
    </xf>
    <xf numFmtId="0" fontId="68" fillId="0" borderId="0" xfId="45" applyFont="1" applyFill="1" applyBorder="1" applyAlignment="1">
      <alignment horizontal="center" vertical="top"/>
    </xf>
    <xf numFmtId="164" fontId="55" fillId="0" borderId="0" xfId="45" applyNumberFormat="1" applyFont="1" applyBorder="1" applyAlignment="1">
      <alignment vertical="top" wrapText="1"/>
    </xf>
    <xf numFmtId="0" fontId="55" fillId="0" borderId="0" xfId="90" applyFont="1"/>
    <xf numFmtId="9" fontId="69" fillId="0" borderId="0" xfId="52" applyFont="1" applyFill="1" applyBorder="1" applyAlignment="1" applyProtection="1"/>
    <xf numFmtId="0" fontId="55" fillId="0" borderId="0" xfId="90" applyFont="1" applyAlignment="1">
      <alignment horizontal="center"/>
    </xf>
    <xf numFmtId="0" fontId="55" fillId="0" borderId="0" xfId="90" applyFont="1" applyFill="1" applyAlignment="1">
      <alignment horizontal="center"/>
    </xf>
    <xf numFmtId="0" fontId="55" fillId="0" borderId="0" xfId="90" applyFont="1" applyFill="1"/>
    <xf numFmtId="0" fontId="68" fillId="0" borderId="0" xfId="90" applyFont="1" applyAlignment="1">
      <alignment horizontal="center"/>
    </xf>
    <xf numFmtId="0" fontId="62" fillId="0" borderId="0" xfId="90" applyFont="1"/>
    <xf numFmtId="0" fontId="62" fillId="0" borderId="0" xfId="90" applyFont="1" applyAlignment="1">
      <alignment horizontal="center"/>
    </xf>
    <xf numFmtId="0" fontId="69" fillId="0" borderId="0" xfId="90" applyFont="1"/>
    <xf numFmtId="0" fontId="68" fillId="0" borderId="0" xfId="90" applyFont="1"/>
    <xf numFmtId="0" fontId="55" fillId="0" borderId="0" xfId="90" applyFont="1" applyFill="1" applyAlignment="1"/>
    <xf numFmtId="0" fontId="55" fillId="0" borderId="10" xfId="90" applyFont="1" applyBorder="1"/>
    <xf numFmtId="0" fontId="55" fillId="0" borderId="10" xfId="90" applyNumberFormat="1" applyFont="1" applyBorder="1"/>
    <xf numFmtId="0" fontId="69" fillId="0" borderId="10" xfId="90" applyNumberFormat="1" applyFont="1" applyBorder="1"/>
    <xf numFmtId="0" fontId="55" fillId="0" borderId="11" xfId="90" applyFont="1" applyBorder="1"/>
    <xf numFmtId="0" fontId="55" fillId="0" borderId="12" xfId="90" applyFont="1" applyBorder="1" applyAlignment="1">
      <alignment horizontal="center"/>
    </xf>
    <xf numFmtId="0" fontId="55" fillId="0" borderId="12" xfId="90" applyFont="1" applyBorder="1"/>
    <xf numFmtId="0" fontId="69" fillId="0" borderId="12" xfId="90" applyFont="1" applyBorder="1"/>
    <xf numFmtId="0" fontId="55" fillId="0" borderId="29" xfId="90" applyFont="1" applyFill="1" applyBorder="1" applyAlignment="1">
      <alignment vertical="top"/>
    </xf>
    <xf numFmtId="0" fontId="55" fillId="0" borderId="29" xfId="90" applyFont="1" applyFill="1" applyBorder="1" applyAlignment="1">
      <alignment horizontal="justify" vertical="top" wrapText="1"/>
    </xf>
    <xf numFmtId="2" fontId="55" fillId="0" borderId="29" xfId="90" applyNumberFormat="1" applyFont="1" applyFill="1" applyBorder="1" applyAlignment="1"/>
    <xf numFmtId="0" fontId="55" fillId="0" borderId="29" xfId="90" applyFont="1" applyFill="1" applyBorder="1" applyAlignment="1">
      <alignment horizontal="center"/>
    </xf>
    <xf numFmtId="9" fontId="69" fillId="0" borderId="29" xfId="52" applyFont="1" applyFill="1" applyBorder="1" applyAlignment="1" applyProtection="1">
      <alignment horizontal="center"/>
    </xf>
    <xf numFmtId="164" fontId="72" fillId="0" borderId="29" xfId="90" applyNumberFormat="1" applyFont="1" applyFill="1" applyBorder="1" applyAlignment="1"/>
    <xf numFmtId="164" fontId="68" fillId="0" borderId="29" xfId="90" applyNumberFormat="1" applyFont="1" applyFill="1" applyBorder="1" applyAlignment="1">
      <alignment horizontal="center"/>
    </xf>
    <xf numFmtId="0" fontId="55" fillId="0" borderId="29" xfId="90" applyFont="1" applyFill="1" applyBorder="1" applyAlignment="1"/>
    <xf numFmtId="2" fontId="55" fillId="0" borderId="29" xfId="90" applyNumberFormat="1" applyFont="1" applyFill="1" applyBorder="1" applyAlignment="1">
      <alignment wrapText="1"/>
    </xf>
    <xf numFmtId="0" fontId="55" fillId="0" borderId="29" xfId="90" applyFont="1" applyFill="1" applyBorder="1" applyAlignment="1">
      <alignment horizontal="left"/>
    </xf>
    <xf numFmtId="9" fontId="55" fillId="0" borderId="29" xfId="52" applyFont="1" applyFill="1" applyBorder="1" applyAlignment="1" applyProtection="1">
      <alignment horizontal="center"/>
    </xf>
    <xf numFmtId="0" fontId="62" fillId="0" borderId="29" xfId="46" applyFont="1" applyFill="1" applyBorder="1" applyAlignment="1">
      <alignment wrapText="1"/>
    </xf>
    <xf numFmtId="0" fontId="55" fillId="0" borderId="29" xfId="46" applyFont="1" applyFill="1" applyBorder="1" applyAlignment="1"/>
    <xf numFmtId="9" fontId="69" fillId="0" borderId="29" xfId="52" applyFont="1" applyFill="1" applyBorder="1" applyAlignment="1" applyProtection="1">
      <alignment horizontal="center" wrapText="1"/>
    </xf>
    <xf numFmtId="9" fontId="55" fillId="0" borderId="29" xfId="52" applyFont="1" applyFill="1" applyBorder="1" applyAlignment="1" applyProtection="1">
      <alignment horizontal="center" wrapText="1"/>
    </xf>
    <xf numFmtId="165" fontId="55" fillId="0" borderId="29" xfId="46" applyNumberFormat="1" applyFont="1" applyFill="1" applyBorder="1" applyAlignment="1"/>
    <xf numFmtId="49" fontId="55" fillId="0" borderId="0" xfId="90" applyNumberFormat="1" applyFont="1" applyFill="1"/>
    <xf numFmtId="0" fontId="55" fillId="0" borderId="29" xfId="90" applyFont="1" applyFill="1" applyBorder="1" applyAlignment="1">
      <alignment wrapText="1"/>
    </xf>
    <xf numFmtId="0" fontId="55" fillId="36" borderId="29" xfId="90" applyFont="1" applyFill="1" applyBorder="1" applyAlignment="1">
      <alignment vertical="top"/>
    </xf>
    <xf numFmtId="0" fontId="55" fillId="36" borderId="29" xfId="91" applyFont="1" applyFill="1" applyBorder="1" applyAlignment="1">
      <alignment horizontal="justify" vertical="top" wrapText="1"/>
    </xf>
    <xf numFmtId="2" fontId="55" fillId="36" borderId="29" xfId="91" applyNumberFormat="1" applyFont="1" applyFill="1" applyBorder="1" applyAlignment="1"/>
    <xf numFmtId="0" fontId="55" fillId="36" borderId="29" xfId="91" applyFont="1" applyFill="1" applyBorder="1" applyAlignment="1">
      <alignment horizontal="center"/>
    </xf>
    <xf numFmtId="9" fontId="69" fillId="36" borderId="29" xfId="51" applyFont="1" applyFill="1" applyBorder="1" applyAlignment="1" applyProtection="1">
      <alignment horizontal="center"/>
    </xf>
    <xf numFmtId="165" fontId="72" fillId="36" borderId="29" xfId="90" applyNumberFormat="1" applyFont="1" applyFill="1" applyBorder="1" applyAlignment="1">
      <alignment horizontal="center"/>
    </xf>
    <xf numFmtId="164" fontId="72" fillId="36" borderId="29" xfId="90" applyNumberFormat="1" applyFont="1" applyFill="1" applyBorder="1" applyAlignment="1"/>
    <xf numFmtId="164" fontId="68" fillId="36" borderId="29" xfId="90" applyNumberFormat="1" applyFont="1" applyFill="1" applyBorder="1" applyAlignment="1">
      <alignment horizontal="center"/>
    </xf>
    <xf numFmtId="0" fontId="55" fillId="36" borderId="29" xfId="90" applyFont="1" applyFill="1" applyBorder="1" applyAlignment="1">
      <alignment wrapText="1"/>
    </xf>
    <xf numFmtId="2" fontId="55" fillId="36" borderId="29" xfId="90" applyNumberFormat="1" applyFont="1" applyFill="1" applyBorder="1" applyAlignment="1">
      <alignment wrapText="1"/>
    </xf>
    <xf numFmtId="0" fontId="55" fillId="36" borderId="29" xfId="90" applyFont="1" applyFill="1" applyBorder="1" applyAlignment="1">
      <alignment horizontal="left"/>
    </xf>
    <xf numFmtId="9" fontId="55" fillId="36" borderId="29" xfId="52" applyFont="1" applyFill="1" applyBorder="1" applyAlignment="1" applyProtection="1">
      <alignment horizontal="center" wrapText="1"/>
    </xf>
    <xf numFmtId="2" fontId="55" fillId="36" borderId="29" xfId="46" applyNumberFormat="1" applyFont="1" applyFill="1" applyBorder="1" applyAlignment="1"/>
    <xf numFmtId="0" fontId="55" fillId="36" borderId="0" xfId="90" applyFont="1" applyFill="1"/>
    <xf numFmtId="0" fontId="55" fillId="0" borderId="29" xfId="90" applyFont="1" applyFill="1" applyBorder="1" applyAlignment="1">
      <alignment horizontal="center" wrapText="1"/>
    </xf>
    <xf numFmtId="9" fontId="55" fillId="0" borderId="29" xfId="58" applyFont="1" applyFill="1" applyBorder="1" applyAlignment="1" applyProtection="1">
      <alignment horizontal="center" wrapText="1"/>
    </xf>
    <xf numFmtId="1" fontId="55" fillId="0" borderId="29" xfId="90" applyNumberFormat="1" applyFont="1" applyFill="1" applyBorder="1" applyAlignment="1">
      <alignment horizontal="center" wrapText="1"/>
    </xf>
    <xf numFmtId="0" fontId="62" fillId="0" borderId="29" xfId="91" applyFont="1" applyFill="1" applyBorder="1" applyAlignment="1">
      <alignment horizontal="justify" vertical="top" wrapText="1"/>
    </xf>
    <xf numFmtId="2" fontId="55" fillId="0" borderId="29" xfId="91" applyNumberFormat="1" applyFont="1" applyFill="1" applyBorder="1" applyAlignment="1"/>
    <xf numFmtId="0" fontId="55" fillId="0" borderId="29" xfId="91" applyFont="1" applyFill="1" applyBorder="1" applyAlignment="1">
      <alignment horizontal="center"/>
    </xf>
    <xf numFmtId="9" fontId="69" fillId="0" borderId="29" xfId="51" applyFont="1" applyFill="1" applyBorder="1" applyAlignment="1" applyProtection="1">
      <alignment horizontal="center"/>
    </xf>
    <xf numFmtId="0" fontId="55" fillId="0" borderId="29" xfId="91" applyFont="1" applyFill="1" applyBorder="1" applyAlignment="1">
      <alignment horizontal="center" wrapText="1"/>
    </xf>
    <xf numFmtId="9" fontId="69" fillId="0" borderId="29" xfId="51" applyFont="1" applyFill="1" applyBorder="1" applyAlignment="1" applyProtection="1">
      <alignment horizontal="center" wrapText="1"/>
    </xf>
    <xf numFmtId="165" fontId="73" fillId="0" borderId="29" xfId="90" applyNumberFormat="1" applyFont="1" applyFill="1" applyBorder="1" applyAlignment="1">
      <alignment horizontal="center"/>
    </xf>
    <xf numFmtId="2" fontId="55" fillId="0" borderId="29" xfId="46" applyNumberFormat="1" applyFont="1" applyFill="1" applyBorder="1" applyAlignment="1"/>
    <xf numFmtId="0" fontId="55" fillId="37" borderId="29" xfId="90" applyFont="1" applyFill="1" applyBorder="1" applyAlignment="1">
      <alignment vertical="top"/>
    </xf>
    <xf numFmtId="0" fontId="55" fillId="37" borderId="29" xfId="91" applyFont="1" applyFill="1" applyBorder="1" applyAlignment="1">
      <alignment horizontal="justify" vertical="top" wrapText="1"/>
    </xf>
    <xf numFmtId="2" fontId="55" fillId="37" borderId="29" xfId="91" applyNumberFormat="1" applyFont="1" applyFill="1" applyBorder="1" applyAlignment="1">
      <alignment wrapText="1"/>
    </xf>
    <xf numFmtId="0" fontId="55" fillId="37" borderId="29" xfId="91" applyFont="1" applyFill="1" applyBorder="1" applyAlignment="1">
      <alignment horizontal="center"/>
    </xf>
    <xf numFmtId="9" fontId="55" fillId="37" borderId="29" xfId="58" applyFont="1" applyFill="1" applyBorder="1" applyAlignment="1" applyProtection="1">
      <alignment horizontal="center" wrapText="1"/>
    </xf>
    <xf numFmtId="0" fontId="55" fillId="37" borderId="29" xfId="91" applyFont="1" applyFill="1" applyBorder="1" applyAlignment="1">
      <alignment horizontal="center" wrapText="1"/>
    </xf>
    <xf numFmtId="165" fontId="72" fillId="37" borderId="29" xfId="90" applyNumberFormat="1" applyFont="1" applyFill="1" applyBorder="1" applyAlignment="1">
      <alignment horizontal="center"/>
    </xf>
    <xf numFmtId="164" fontId="72" fillId="37" borderId="29" xfId="90" applyNumberFormat="1" applyFont="1" applyFill="1" applyBorder="1" applyAlignment="1"/>
    <xf numFmtId="164" fontId="68" fillId="37" borderId="29" xfId="90" applyNumberFormat="1" applyFont="1" applyFill="1" applyBorder="1" applyAlignment="1">
      <alignment horizontal="center"/>
    </xf>
    <xf numFmtId="0" fontId="55" fillId="37" borderId="29" xfId="90" applyFont="1" applyFill="1" applyBorder="1" applyAlignment="1"/>
    <xf numFmtId="2" fontId="55" fillId="37" borderId="29" xfId="90" applyNumberFormat="1" applyFont="1" applyFill="1" applyBorder="1" applyAlignment="1">
      <alignment wrapText="1"/>
    </xf>
    <xf numFmtId="0" fontId="55" fillId="37" borderId="29" xfId="90" applyFont="1" applyFill="1" applyBorder="1" applyAlignment="1">
      <alignment horizontal="left"/>
    </xf>
    <xf numFmtId="9" fontId="55" fillId="37" borderId="29" xfId="52" applyFont="1" applyFill="1" applyBorder="1" applyAlignment="1" applyProtection="1">
      <alignment horizontal="center"/>
    </xf>
    <xf numFmtId="165" fontId="55" fillId="37" borderId="29" xfId="46" applyNumberFormat="1" applyFont="1" applyFill="1" applyBorder="1" applyAlignment="1"/>
    <xf numFmtId="0" fontId="55" fillId="37" borderId="0" xfId="90" applyFont="1" applyFill="1"/>
    <xf numFmtId="0" fontId="55" fillId="0" borderId="29" xfId="91" applyFont="1" applyBorder="1" applyAlignment="1">
      <alignment horizontal="justify" vertical="top" wrapText="1"/>
    </xf>
    <xf numFmtId="2" fontId="55" fillId="0" borderId="29" xfId="91" applyNumberFormat="1" applyFont="1" applyBorder="1" applyAlignment="1">
      <alignment wrapText="1"/>
    </xf>
    <xf numFmtId="0" fontId="55" fillId="0" borderId="29" xfId="91" applyFont="1" applyBorder="1" applyAlignment="1">
      <alignment horizontal="center"/>
    </xf>
    <xf numFmtId="0" fontId="55" fillId="0" borderId="29" xfId="91" applyFont="1" applyBorder="1" applyAlignment="1">
      <alignment horizontal="center" wrapText="1"/>
    </xf>
    <xf numFmtId="49" fontId="55" fillId="0" borderId="29" xfId="90" applyNumberFormat="1" applyFont="1" applyFill="1" applyBorder="1" applyAlignment="1">
      <alignment horizontal="left"/>
    </xf>
    <xf numFmtId="2" fontId="55" fillId="0" borderId="29" xfId="91" applyNumberFormat="1" applyFont="1" applyBorder="1" applyAlignment="1"/>
    <xf numFmtId="0" fontId="55" fillId="0" borderId="29" xfId="90" applyFont="1" applyBorder="1" applyAlignment="1"/>
    <xf numFmtId="2" fontId="55" fillId="0" borderId="29" xfId="90" applyNumberFormat="1" applyFont="1" applyBorder="1" applyAlignment="1">
      <alignment wrapText="1"/>
    </xf>
    <xf numFmtId="0" fontId="55" fillId="0" borderId="29" xfId="90" applyFont="1" applyBorder="1" applyAlignment="1">
      <alignment horizontal="left"/>
    </xf>
    <xf numFmtId="0" fontId="55" fillId="0" borderId="0" xfId="90" applyFont="1" applyFill="1" applyBorder="1" applyAlignment="1">
      <alignment vertical="top"/>
    </xf>
    <xf numFmtId="0" fontId="55" fillId="0" borderId="0" xfId="91" applyFont="1" applyBorder="1" applyAlignment="1">
      <alignment horizontal="justify" vertical="top" wrapText="1"/>
    </xf>
    <xf numFmtId="2" fontId="55" fillId="0" borderId="0" xfId="91" applyNumberFormat="1" applyFont="1" applyBorder="1" applyAlignment="1"/>
    <xf numFmtId="0" fontId="55" fillId="0" borderId="0" xfId="91" applyFont="1" applyBorder="1" applyAlignment="1">
      <alignment horizontal="center"/>
    </xf>
    <xf numFmtId="9" fontId="69" fillId="0" borderId="0" xfId="51" applyFont="1" applyFill="1" applyBorder="1" applyAlignment="1" applyProtection="1">
      <alignment horizontal="center"/>
    </xf>
    <xf numFmtId="165" fontId="72" fillId="0" borderId="0" xfId="90" applyNumberFormat="1" applyFont="1" applyFill="1" applyBorder="1" applyAlignment="1">
      <alignment horizontal="center"/>
    </xf>
    <xf numFmtId="164" fontId="72" fillId="0" borderId="0" xfId="90" applyNumberFormat="1" applyFont="1" applyFill="1" applyBorder="1" applyAlignment="1"/>
    <xf numFmtId="164" fontId="68" fillId="0" borderId="0" xfId="90" applyNumberFormat="1" applyFont="1" applyFill="1" applyBorder="1" applyAlignment="1">
      <alignment horizontal="center"/>
    </xf>
    <xf numFmtId="0" fontId="55" fillId="0" borderId="0" xfId="90" applyFont="1" applyBorder="1" applyAlignment="1"/>
    <xf numFmtId="2" fontId="55" fillId="0" borderId="0" xfId="90" applyNumberFormat="1" applyFont="1" applyBorder="1" applyAlignment="1">
      <alignment wrapText="1"/>
    </xf>
    <xf numFmtId="0" fontId="55" fillId="0" borderId="0" xfId="90" applyFont="1" applyBorder="1" applyAlignment="1">
      <alignment horizontal="left"/>
    </xf>
    <xf numFmtId="9" fontId="55" fillId="0" borderId="0" xfId="52" applyFont="1" applyFill="1" applyBorder="1" applyAlignment="1" applyProtection="1">
      <alignment horizontal="center"/>
    </xf>
    <xf numFmtId="2" fontId="55" fillId="0" borderId="0" xfId="46" applyNumberFormat="1" applyFont="1" applyFill="1" applyBorder="1" applyAlignment="1"/>
    <xf numFmtId="0" fontId="55" fillId="0" borderId="0" xfId="90" applyFont="1" applyBorder="1" applyAlignment="1">
      <alignment vertical="top"/>
    </xf>
    <xf numFmtId="0" fontId="55" fillId="0" borderId="0" xfId="90" applyFont="1" applyFill="1" applyBorder="1" applyAlignment="1">
      <alignment horizontal="justify" vertical="top" wrapText="1"/>
    </xf>
    <xf numFmtId="2" fontId="55" fillId="0" borderId="0" xfId="90" applyNumberFormat="1" applyFont="1" applyBorder="1" applyAlignment="1">
      <alignment vertical="top"/>
    </xf>
    <xf numFmtId="0" fontId="55" fillId="0" borderId="0" xfId="90" applyFont="1" applyBorder="1" applyAlignment="1">
      <alignment horizontal="center" vertical="top"/>
    </xf>
    <xf numFmtId="9" fontId="69" fillId="0" borderId="0" xfId="52" applyFont="1" applyFill="1" applyBorder="1" applyAlignment="1" applyProtection="1">
      <alignment horizontal="center" vertical="top"/>
    </xf>
    <xf numFmtId="165" fontId="72" fillId="0" borderId="0" xfId="90" applyNumberFormat="1" applyFont="1" applyBorder="1" applyAlignment="1">
      <alignment horizontal="center" vertical="top"/>
    </xf>
    <xf numFmtId="164" fontId="72" fillId="0" borderId="0" xfId="90" applyNumberFormat="1" applyFont="1" applyBorder="1" applyAlignment="1">
      <alignment vertical="top"/>
    </xf>
    <xf numFmtId="164" fontId="68" fillId="0" borderId="0" xfId="90" applyNumberFormat="1" applyFont="1" applyBorder="1" applyAlignment="1">
      <alignment horizontal="center" vertical="top"/>
    </xf>
    <xf numFmtId="2" fontId="55" fillId="0" borderId="0" xfId="90" applyNumberFormat="1" applyFont="1" applyBorder="1" applyAlignment="1">
      <alignment vertical="top" wrapText="1"/>
    </xf>
    <xf numFmtId="0" fontId="55" fillId="0" borderId="0" xfId="90" applyFont="1" applyBorder="1" applyAlignment="1">
      <alignment horizontal="left" vertical="top"/>
    </xf>
    <xf numFmtId="9" fontId="55" fillId="0" borderId="0" xfId="52" applyFont="1" applyFill="1" applyBorder="1" applyAlignment="1" applyProtection="1">
      <alignment horizontal="center" vertical="top"/>
    </xf>
    <xf numFmtId="2" fontId="55" fillId="0" borderId="0" xfId="46" applyNumberFormat="1" applyFont="1" applyFill="1" applyBorder="1" applyAlignment="1">
      <alignment vertical="top"/>
    </xf>
    <xf numFmtId="0" fontId="55" fillId="0" borderId="27" xfId="90" applyFont="1" applyFill="1" applyBorder="1"/>
    <xf numFmtId="0" fontId="55" fillId="0" borderId="24" xfId="90" applyFont="1" applyFill="1" applyBorder="1"/>
    <xf numFmtId="0" fontId="55" fillId="0" borderId="24" xfId="90" applyFont="1" applyFill="1" applyBorder="1" applyAlignment="1">
      <alignment horizontal="left"/>
    </xf>
    <xf numFmtId="2" fontId="55" fillId="0" borderId="24" xfId="90" applyNumberFormat="1" applyFont="1" applyFill="1" applyBorder="1" applyAlignment="1">
      <alignment horizontal="center"/>
    </xf>
    <xf numFmtId="0" fontId="55" fillId="0" borderId="0" xfId="90" applyFont="1" applyBorder="1"/>
    <xf numFmtId="0" fontId="55" fillId="0" borderId="0" xfId="90" applyFont="1" applyFill="1" applyBorder="1"/>
    <xf numFmtId="0" fontId="55" fillId="0" borderId="0" xfId="90" applyFont="1" applyFill="1" applyBorder="1" applyAlignment="1">
      <alignment horizontal="left"/>
    </xf>
    <xf numFmtId="2" fontId="55" fillId="0" borderId="0" xfId="90" applyNumberFormat="1" applyFont="1" applyFill="1" applyBorder="1"/>
    <xf numFmtId="0" fontId="69" fillId="0" borderId="0" xfId="90" applyFont="1" applyFill="1" applyBorder="1"/>
    <xf numFmtId="0" fontId="55" fillId="0" borderId="0" xfId="90" applyFont="1" applyFill="1" applyBorder="1" applyAlignment="1">
      <alignment horizontal="center"/>
    </xf>
    <xf numFmtId="165" fontId="73" fillId="0" borderId="0" xfId="90" applyNumberFormat="1" applyFont="1" applyFill="1" applyBorder="1" applyAlignment="1">
      <alignment horizontal="center"/>
    </xf>
    <xf numFmtId="0" fontId="72" fillId="0" borderId="0" xfId="90" applyFont="1" applyFill="1" applyBorder="1"/>
    <xf numFmtId="164" fontId="68" fillId="0" borderId="0" xfId="45" applyNumberFormat="1" applyFont="1" applyAlignment="1">
      <alignment horizontal="center" vertical="top"/>
    </xf>
    <xf numFmtId="0" fontId="55" fillId="0" borderId="0" xfId="90" applyFont="1" applyAlignment="1"/>
    <xf numFmtId="165" fontId="55" fillId="0" borderId="0" xfId="46" applyNumberFormat="1" applyFont="1" applyBorder="1" applyAlignment="1">
      <alignment horizontal="center"/>
    </xf>
    <xf numFmtId="0" fontId="68" fillId="28" borderId="0" xfId="45" applyFont="1" applyFill="1" applyAlignment="1">
      <alignment vertical="top"/>
    </xf>
    <xf numFmtId="0" fontId="55" fillId="28" borderId="0" xfId="45" applyFont="1" applyFill="1" applyAlignment="1">
      <alignment horizontal="center" vertical="top"/>
    </xf>
    <xf numFmtId="2" fontId="45" fillId="0" borderId="29" xfId="41" applyNumberFormat="1" applyFont="1" applyFill="1" applyBorder="1" applyAlignment="1">
      <alignment vertical="top"/>
    </xf>
    <xf numFmtId="165" fontId="48" fillId="0" borderId="29" xfId="41" applyNumberFormat="1" applyFont="1" applyFill="1" applyBorder="1" applyAlignment="1">
      <alignment vertical="top"/>
    </xf>
    <xf numFmtId="164" fontId="48" fillId="0" borderId="29" xfId="41" applyNumberFormat="1" applyFont="1" applyFill="1" applyBorder="1" applyAlignment="1">
      <alignment vertical="top"/>
    </xf>
    <xf numFmtId="164" fontId="45" fillId="0" borderId="29" xfId="41" applyNumberFormat="1" applyFont="1" applyFill="1" applyBorder="1" applyAlignment="1">
      <alignment vertical="top"/>
    </xf>
    <xf numFmtId="164" fontId="45" fillId="0" borderId="0" xfId="46" applyNumberFormat="1" applyFont="1" applyFill="1" applyBorder="1"/>
    <xf numFmtId="0" fontId="47" fillId="28" borderId="0" xfId="45" applyFont="1" applyFill="1" applyAlignment="1">
      <alignment vertical="top"/>
    </xf>
    <xf numFmtId="0" fontId="45" fillId="28" borderId="0" xfId="45" applyFont="1" applyFill="1" applyAlignment="1">
      <alignment horizontal="center" vertical="top"/>
    </xf>
    <xf numFmtId="0" fontId="55" fillId="0" borderId="0" xfId="0" applyFont="1" applyFill="1" applyAlignment="1"/>
    <xf numFmtId="0" fontId="55" fillId="0" borderId="0" xfId="0" applyFont="1" applyAlignment="1"/>
    <xf numFmtId="165" fontId="55" fillId="0" borderId="0" xfId="0" applyNumberFormat="1" applyFont="1" applyFill="1" applyAlignment="1">
      <alignment horizontal="right" vertical="center"/>
    </xf>
    <xf numFmtId="0" fontId="71" fillId="0" borderId="0" xfId="39" applyFont="1" applyFill="1"/>
    <xf numFmtId="0" fontId="55" fillId="0" borderId="0" xfId="0" applyFont="1" applyFill="1" applyAlignment="1">
      <alignment horizontal="right"/>
    </xf>
    <xf numFmtId="168" fontId="68" fillId="0" borderId="0" xfId="46" applyNumberFormat="1" applyFont="1" applyAlignment="1">
      <alignment horizontal="right" vertical="center"/>
    </xf>
    <xf numFmtId="0" fontId="101" fillId="0" borderId="0" xfId="0" applyFont="1" applyAlignment="1"/>
    <xf numFmtId="0" fontId="102" fillId="0" borderId="0" xfId="0" applyFont="1" applyAlignment="1"/>
    <xf numFmtId="0" fontId="101" fillId="30" borderId="0" xfId="0" applyFont="1" applyFill="1" applyAlignment="1"/>
    <xf numFmtId="0" fontId="55" fillId="0" borderId="0" xfId="39" applyFont="1" applyFill="1" applyAlignment="1">
      <alignment horizontal="center"/>
    </xf>
    <xf numFmtId="2" fontId="55" fillId="0" borderId="29" xfId="39" applyNumberFormat="1" applyFont="1" applyFill="1" applyBorder="1" applyAlignment="1">
      <alignment vertical="top"/>
    </xf>
    <xf numFmtId="0" fontId="55" fillId="0" borderId="29" xfId="39" applyFont="1" applyFill="1" applyBorder="1" applyAlignment="1">
      <alignment horizontal="center" vertical="top"/>
    </xf>
    <xf numFmtId="9" fontId="55" fillId="0" borderId="29" xfId="50" applyFont="1" applyFill="1" applyBorder="1" applyAlignment="1" applyProtection="1">
      <alignment horizontal="center" vertical="top"/>
    </xf>
    <xf numFmtId="165" fontId="72" fillId="0" borderId="29" xfId="39" applyNumberFormat="1" applyFont="1" applyFill="1" applyBorder="1" applyAlignment="1">
      <alignment vertical="top"/>
    </xf>
    <xf numFmtId="164" fontId="72" fillId="0" borderId="29" xfId="0" applyNumberFormat="1" applyFont="1" applyFill="1" applyBorder="1" applyAlignment="1">
      <alignment horizontal="center" vertical="top"/>
    </xf>
    <xf numFmtId="164" fontId="55" fillId="0" borderId="29" xfId="39" applyNumberFormat="1" applyFont="1" applyFill="1" applyBorder="1" applyAlignment="1">
      <alignment vertical="top"/>
    </xf>
    <xf numFmtId="165" fontId="55" fillId="0" borderId="29" xfId="39" applyNumberFormat="1" applyFont="1" applyFill="1" applyBorder="1" applyAlignment="1">
      <alignment horizontal="center" vertical="top"/>
    </xf>
    <xf numFmtId="2" fontId="55" fillId="0" borderId="29" xfId="39" applyNumberFormat="1" applyFont="1" applyFill="1" applyBorder="1" applyAlignment="1">
      <alignment vertical="top" wrapText="1"/>
    </xf>
    <xf numFmtId="0" fontId="55" fillId="0" borderId="29" xfId="39" applyFont="1" applyFill="1" applyBorder="1" applyAlignment="1">
      <alignment horizontal="center" vertical="top" wrapText="1"/>
    </xf>
    <xf numFmtId="9" fontId="55" fillId="0" borderId="29" xfId="50" applyFont="1" applyFill="1" applyBorder="1" applyAlignment="1" applyProtection="1">
      <alignment horizontal="center" vertical="top" wrapText="1"/>
    </xf>
    <xf numFmtId="165" fontId="55" fillId="0" borderId="29" xfId="39" applyNumberFormat="1" applyFont="1" applyFill="1" applyBorder="1" applyAlignment="1">
      <alignment horizontal="center"/>
    </xf>
    <xf numFmtId="2" fontId="55" fillId="0" borderId="29" xfId="39" applyNumberFormat="1" applyFont="1" applyFill="1" applyBorder="1" applyAlignment="1">
      <alignment horizontal="center" vertical="top"/>
    </xf>
    <xf numFmtId="2" fontId="55" fillId="0" borderId="0" xfId="39" applyNumberFormat="1" applyFont="1" applyFill="1" applyBorder="1" applyAlignment="1">
      <alignment vertical="top" wrapText="1"/>
    </xf>
    <xf numFmtId="0" fontId="55" fillId="0" borderId="0" xfId="39" applyFont="1" applyFill="1" applyBorder="1" applyAlignment="1">
      <alignment horizontal="center" vertical="top" wrapText="1"/>
    </xf>
    <xf numFmtId="9" fontId="55" fillId="0" borderId="0" xfId="50" applyFont="1" applyFill="1" applyBorder="1" applyAlignment="1" applyProtection="1">
      <alignment horizontal="center" vertical="top" wrapText="1"/>
    </xf>
    <xf numFmtId="165" fontId="72" fillId="0" borderId="0" xfId="39" applyNumberFormat="1" applyFont="1" applyFill="1" applyBorder="1" applyAlignment="1">
      <alignment vertical="top"/>
    </xf>
    <xf numFmtId="164" fontId="72" fillId="0" borderId="0" xfId="39" applyNumberFormat="1" applyFont="1" applyFill="1" applyBorder="1" applyAlignment="1">
      <alignment vertical="top"/>
    </xf>
    <xf numFmtId="164" fontId="68" fillId="0" borderId="0" xfId="39" applyNumberFormat="1" applyFont="1" applyFill="1" applyBorder="1" applyAlignment="1">
      <alignment vertical="top"/>
    </xf>
    <xf numFmtId="165" fontId="55" fillId="0" borderId="0" xfId="39" applyNumberFormat="1" applyFont="1" applyFill="1" applyAlignment="1">
      <alignment horizontal="center"/>
    </xf>
    <xf numFmtId="2" fontId="55" fillId="0" borderId="0" xfId="39" applyNumberFormat="1" applyFont="1" applyFill="1" applyBorder="1" applyAlignment="1">
      <alignment vertical="top"/>
    </xf>
    <xf numFmtId="0" fontId="55" fillId="0" borderId="0" xfId="39" applyFont="1" applyFill="1" applyBorder="1" applyAlignment="1">
      <alignment horizontal="center" vertical="top"/>
    </xf>
    <xf numFmtId="9" fontId="55" fillId="0" borderId="0" xfId="50" applyFont="1" applyFill="1" applyBorder="1" applyAlignment="1" applyProtection="1">
      <alignment horizontal="center" vertical="top"/>
    </xf>
    <xf numFmtId="2" fontId="55" fillId="0" borderId="25" xfId="39" applyNumberFormat="1" applyFont="1" applyFill="1" applyBorder="1" applyAlignment="1">
      <alignment vertical="top" wrapText="1"/>
    </xf>
    <xf numFmtId="165" fontId="73" fillId="0" borderId="25" xfId="39" applyNumberFormat="1" applyFont="1" applyFill="1" applyBorder="1" applyAlignment="1">
      <alignment vertical="top" wrapText="1"/>
    </xf>
    <xf numFmtId="0" fontId="72" fillId="0" borderId="25" xfId="39" applyFont="1" applyFill="1" applyBorder="1" applyAlignment="1"/>
    <xf numFmtId="164" fontId="68" fillId="0" borderId="25" xfId="39" applyNumberFormat="1" applyFont="1" applyFill="1" applyBorder="1" applyAlignment="1">
      <alignment vertical="top" wrapText="1"/>
    </xf>
    <xf numFmtId="165" fontId="68" fillId="0" borderId="25" xfId="39" applyNumberFormat="1" applyFont="1" applyFill="1" applyBorder="1" applyAlignment="1">
      <alignment vertical="top" wrapText="1"/>
    </xf>
    <xf numFmtId="165" fontId="73" fillId="0" borderId="0" xfId="39" applyNumberFormat="1" applyFont="1" applyFill="1" applyBorder="1" applyAlignment="1">
      <alignment vertical="top" wrapText="1"/>
    </xf>
    <xf numFmtId="0" fontId="72" fillId="0" borderId="0" xfId="39" applyFont="1" applyFill="1" applyBorder="1" applyAlignment="1"/>
    <xf numFmtId="164" fontId="68" fillId="0" borderId="0" xfId="39" applyNumberFormat="1" applyFont="1" applyFill="1" applyBorder="1" applyAlignment="1">
      <alignment vertical="top" wrapText="1"/>
    </xf>
    <xf numFmtId="165" fontId="68" fillId="0" borderId="0" xfId="39" applyNumberFormat="1" applyFont="1" applyFill="1" applyBorder="1" applyAlignment="1">
      <alignment vertical="top" wrapText="1"/>
    </xf>
    <xf numFmtId="2" fontId="72" fillId="0" borderId="0" xfId="39" applyNumberFormat="1" applyFont="1" applyFill="1" applyBorder="1" applyAlignment="1">
      <alignment vertical="top"/>
    </xf>
    <xf numFmtId="165" fontId="73" fillId="0" borderId="0" xfId="39" applyNumberFormat="1" applyFont="1" applyFill="1" applyBorder="1"/>
    <xf numFmtId="0" fontId="55" fillId="0" borderId="0" xfId="0" applyFont="1" applyBorder="1" applyAlignment="1">
      <alignment vertical="top"/>
    </xf>
    <xf numFmtId="0" fontId="55" fillId="0" borderId="0" xfId="0" applyFont="1" applyAlignment="1">
      <alignment vertical="top"/>
    </xf>
    <xf numFmtId="0" fontId="55" fillId="0" borderId="0" xfId="0" applyFont="1"/>
    <xf numFmtId="2" fontId="72" fillId="0" borderId="0" xfId="0" applyNumberFormat="1" applyFont="1" applyBorder="1" applyAlignment="1">
      <alignment vertical="top"/>
    </xf>
    <xf numFmtId="2" fontId="55" fillId="0" borderId="0" xfId="0" applyNumberFormat="1" applyFont="1" applyBorder="1" applyAlignment="1">
      <alignment vertical="top" wrapText="1"/>
    </xf>
    <xf numFmtId="0" fontId="72" fillId="0" borderId="0" xfId="0" applyFont="1"/>
    <xf numFmtId="9" fontId="55" fillId="0" borderId="0" xfId="50" applyFont="1"/>
    <xf numFmtId="0" fontId="55" fillId="0" borderId="0" xfId="39" applyFont="1" applyAlignment="1">
      <alignment horizontal="center" vertical="top"/>
    </xf>
    <xf numFmtId="2" fontId="47" fillId="0" borderId="0" xfId="0" applyNumberFormat="1" applyFont="1" applyAlignment="1">
      <alignment vertical="top"/>
    </xf>
    <xf numFmtId="164" fontId="47" fillId="0" borderId="0" xfId="0" applyNumberFormat="1" applyFont="1" applyAlignment="1">
      <alignment vertical="top"/>
    </xf>
    <xf numFmtId="0" fontId="55" fillId="38" borderId="0" xfId="45" applyFont="1" applyFill="1" applyAlignment="1">
      <alignment horizontal="center" vertical="top"/>
    </xf>
    <xf numFmtId="0" fontId="45" fillId="0" borderId="25" xfId="39" applyFont="1" applyFill="1" applyBorder="1" applyAlignment="1">
      <alignment vertical="top" wrapText="1"/>
    </xf>
    <xf numFmtId="0" fontId="47" fillId="0" borderId="25" xfId="39" applyFont="1" applyFill="1" applyBorder="1" applyAlignment="1">
      <alignment horizontal="left" vertical="top" wrapText="1"/>
    </xf>
    <xf numFmtId="2" fontId="45" fillId="0" borderId="25" xfId="39" applyNumberFormat="1" applyFont="1" applyBorder="1" applyAlignment="1">
      <alignment vertical="top"/>
    </xf>
    <xf numFmtId="165" fontId="45" fillId="0" borderId="25" xfId="39" applyNumberFormat="1" applyFont="1" applyBorder="1" applyAlignment="1">
      <alignment vertical="top"/>
    </xf>
    <xf numFmtId="0" fontId="47" fillId="0" borderId="0" xfId="39" applyFont="1" applyFill="1" applyAlignment="1">
      <alignment vertical="top"/>
    </xf>
    <xf numFmtId="0" fontId="77" fillId="30" borderId="0" xfId="0" applyFont="1" applyFill="1" applyAlignment="1"/>
    <xf numFmtId="49" fontId="77" fillId="28" borderId="0" xfId="0" applyNumberFormat="1" applyFont="1" applyFill="1" applyAlignment="1"/>
    <xf numFmtId="1" fontId="45" fillId="39" borderId="0" xfId="39" applyNumberFormat="1" applyFont="1" applyFill="1" applyAlignment="1">
      <alignment horizontal="center" vertical="top"/>
    </xf>
    <xf numFmtId="165" fontId="45" fillId="0" borderId="14" xfId="0" applyNumberFormat="1" applyFont="1" applyBorder="1" applyAlignment="1">
      <alignment vertical="top"/>
    </xf>
    <xf numFmtId="1" fontId="45" fillId="40" borderId="0" xfId="0" applyNumberFormat="1" applyFont="1" applyFill="1" applyAlignment="1">
      <alignment horizontal="center"/>
    </xf>
    <xf numFmtId="0" fontId="45" fillId="0" borderId="25" xfId="0" applyFont="1" applyBorder="1" applyAlignment="1"/>
    <xf numFmtId="0" fontId="45" fillId="0" borderId="25" xfId="0" applyFont="1" applyFill="1" applyBorder="1" applyAlignment="1">
      <alignment horizontal="justify" wrapText="1"/>
    </xf>
    <xf numFmtId="2" fontId="45" fillId="0" borderId="25" xfId="0" applyNumberFormat="1" applyFont="1" applyFill="1" applyBorder="1" applyAlignment="1">
      <alignment horizontal="center" wrapText="1"/>
    </xf>
    <xf numFmtId="0" fontId="45" fillId="0" borderId="25" xfId="0" applyFont="1" applyFill="1" applyBorder="1" applyAlignment="1">
      <alignment horizontal="center" wrapText="1"/>
    </xf>
    <xf numFmtId="9" fontId="45" fillId="0" borderId="25" xfId="50" applyFont="1" applyFill="1" applyBorder="1" applyAlignment="1" applyProtection="1">
      <alignment horizontal="center" wrapText="1"/>
    </xf>
    <xf numFmtId="165" fontId="48" fillId="0" borderId="25" xfId="0" applyNumberFormat="1" applyFont="1" applyBorder="1" applyAlignment="1">
      <alignment horizontal="center"/>
    </xf>
    <xf numFmtId="164" fontId="48" fillId="0" borderId="25" xfId="0" applyNumberFormat="1" applyFont="1" applyFill="1" applyBorder="1" applyAlignment="1">
      <alignment horizontal="center"/>
    </xf>
    <xf numFmtId="164" fontId="45" fillId="0" borderId="25" xfId="0" applyNumberFormat="1" applyFont="1" applyBorder="1" applyAlignment="1">
      <alignment horizontal="center"/>
    </xf>
    <xf numFmtId="165" fontId="45" fillId="0" borderId="25" xfId="0" applyNumberFormat="1" applyFont="1" applyBorder="1" applyAlignment="1">
      <alignment horizontal="center"/>
    </xf>
    <xf numFmtId="164" fontId="45" fillId="0" borderId="25" xfId="39" applyNumberFormat="1" applyFont="1" applyBorder="1" applyAlignment="1">
      <alignment vertical="top"/>
    </xf>
    <xf numFmtId="0" fontId="45" fillId="0" borderId="29" xfId="43" applyFont="1" applyFill="1" applyBorder="1" applyAlignment="1">
      <alignment horizontal="justify" vertical="top" wrapText="1"/>
    </xf>
    <xf numFmtId="0" fontId="0" fillId="0" borderId="26" xfId="0" applyBorder="1"/>
    <xf numFmtId="0" fontId="55" fillId="28" borderId="0" xfId="45" applyFont="1" applyFill="1" applyAlignment="1">
      <alignment vertical="top"/>
    </xf>
    <xf numFmtId="0" fontId="47" fillId="0" borderId="29" xfId="45" applyFont="1" applyBorder="1" applyAlignment="1">
      <alignment vertical="top"/>
    </xf>
    <xf numFmtId="0" fontId="47" fillId="0" borderId="29" xfId="45" applyFont="1" applyFill="1" applyBorder="1" applyAlignment="1">
      <alignment horizontal="left" vertical="top"/>
    </xf>
    <xf numFmtId="2" fontId="47" fillId="0" borderId="29" xfId="45" applyNumberFormat="1" applyFont="1" applyBorder="1" applyAlignment="1">
      <alignment vertical="top" wrapText="1"/>
    </xf>
    <xf numFmtId="164" fontId="47" fillId="0" borderId="29" xfId="45" applyNumberFormat="1" applyFont="1" applyBorder="1" applyAlignment="1">
      <alignment vertical="top" wrapText="1"/>
    </xf>
    <xf numFmtId="0" fontId="47" fillId="0" borderId="0" xfId="0" applyFont="1" applyAlignment="1">
      <alignment horizontal="center"/>
    </xf>
    <xf numFmtId="0" fontId="0" fillId="28" borderId="0" xfId="0" applyFill="1" applyBorder="1"/>
    <xf numFmtId="0" fontId="45" fillId="0" borderId="29" xfId="0" applyFont="1" applyFill="1" applyBorder="1" applyAlignment="1">
      <alignment wrapText="1"/>
    </xf>
    <xf numFmtId="0" fontId="45" fillId="31" borderId="29" xfId="0" applyFont="1" applyFill="1" applyBorder="1" applyAlignment="1">
      <alignment vertical="top"/>
    </xf>
    <xf numFmtId="165" fontId="45" fillId="0" borderId="0" xfId="39" applyNumberFormat="1" applyFont="1" applyAlignment="1">
      <alignment horizontal="right"/>
    </xf>
    <xf numFmtId="164" fontId="45" fillId="0" borderId="0" xfId="39" applyNumberFormat="1" applyFont="1" applyBorder="1" applyAlignment="1">
      <alignment vertical="top"/>
    </xf>
    <xf numFmtId="0" fontId="45" fillId="0" borderId="0" xfId="39" applyFont="1" applyBorder="1" applyAlignment="1">
      <alignment horizontal="justify" vertical="top" wrapText="1"/>
    </xf>
    <xf numFmtId="49" fontId="45" fillId="0" borderId="0" xfId="39" applyNumberFormat="1" applyFont="1"/>
    <xf numFmtId="0" fontId="48" fillId="0" borderId="0" xfId="39" applyFont="1" applyBorder="1" applyAlignment="1">
      <alignment horizontal="right" vertical="top" wrapText="1"/>
    </xf>
    <xf numFmtId="165" fontId="49" fillId="0" borderId="0" xfId="39" applyNumberFormat="1" applyFont="1" applyBorder="1" applyAlignment="1">
      <alignment vertical="top"/>
    </xf>
    <xf numFmtId="0" fontId="45" fillId="0" borderId="14" xfId="39" applyFont="1" applyBorder="1" applyAlignment="1">
      <alignment horizontal="left"/>
    </xf>
    <xf numFmtId="0" fontId="45" fillId="0" borderId="0" xfId="39" applyFont="1" applyBorder="1" applyAlignment="1">
      <alignment horizontal="left"/>
    </xf>
    <xf numFmtId="0" fontId="45" fillId="0" borderId="0" xfId="39" applyFont="1" applyBorder="1" applyAlignment="1">
      <alignment horizontal="center"/>
    </xf>
    <xf numFmtId="2" fontId="0" fillId="0" borderId="14" xfId="39" applyNumberFormat="1" applyFont="1" applyBorder="1"/>
    <xf numFmtId="170" fontId="45" fillId="0" borderId="0" xfId="0" applyNumberFormat="1" applyFont="1" applyBorder="1"/>
    <xf numFmtId="1" fontId="45" fillId="41" borderId="0" xfId="39" applyNumberFormat="1" applyFont="1" applyFill="1" applyAlignment="1">
      <alignment horizontal="center"/>
    </xf>
    <xf numFmtId="0" fontId="47" fillId="28" borderId="0" xfId="39" applyFont="1" applyFill="1" applyAlignment="1"/>
    <xf numFmtId="9" fontId="47" fillId="28" borderId="0" xfId="52" applyFont="1" applyFill="1" applyBorder="1" applyAlignment="1" applyProtection="1">
      <alignment horizontal="center"/>
    </xf>
    <xf numFmtId="0" fontId="51" fillId="30" borderId="0" xfId="39" applyFont="1" applyFill="1" applyAlignment="1"/>
    <xf numFmtId="170" fontId="45" fillId="0" borderId="0" xfId="39" applyNumberFormat="1" applyFont="1" applyBorder="1" applyAlignment="1">
      <alignment vertical="top"/>
    </xf>
    <xf numFmtId="165" fontId="0" fillId="0" borderId="14" xfId="39" applyNumberFormat="1" applyFont="1" applyBorder="1"/>
    <xf numFmtId="165" fontId="55" fillId="0" borderId="0" xfId="0" applyNumberFormat="1" applyFont="1" applyFill="1" applyAlignment="1"/>
    <xf numFmtId="164" fontId="55" fillId="0" borderId="0" xfId="0" applyNumberFormat="1" applyFont="1" applyFill="1" applyAlignment="1"/>
    <xf numFmtId="164" fontId="55" fillId="0" borderId="0" xfId="0" applyNumberFormat="1" applyFont="1" applyAlignment="1"/>
    <xf numFmtId="165" fontId="55" fillId="0" borderId="0" xfId="0" applyNumberFormat="1" applyFont="1" applyAlignment="1"/>
    <xf numFmtId="0" fontId="55" fillId="0" borderId="29" xfId="0" applyFont="1" applyFill="1" applyBorder="1" applyAlignment="1">
      <alignment vertical="top"/>
    </xf>
    <xf numFmtId="0" fontId="55" fillId="0" borderId="29" xfId="0" applyFont="1" applyFill="1" applyBorder="1" applyAlignment="1">
      <alignment horizontal="justify" vertical="top" wrapText="1"/>
    </xf>
    <xf numFmtId="2" fontId="55" fillId="0" borderId="29" xfId="0" applyNumberFormat="1" applyFont="1" applyFill="1" applyBorder="1" applyAlignment="1">
      <alignment vertical="top"/>
    </xf>
    <xf numFmtId="0" fontId="55" fillId="0" borderId="29" xfId="0" applyFont="1" applyFill="1" applyBorder="1" applyAlignment="1">
      <alignment horizontal="center" vertical="top"/>
    </xf>
    <xf numFmtId="165" fontId="72" fillId="0" borderId="29" xfId="0" applyNumberFormat="1" applyFont="1" applyFill="1" applyBorder="1" applyAlignment="1">
      <alignment vertical="top"/>
    </xf>
    <xf numFmtId="164" fontId="72" fillId="0" borderId="29" xfId="0" applyNumberFormat="1" applyFont="1" applyFill="1" applyBorder="1" applyAlignment="1">
      <alignment vertical="top"/>
    </xf>
    <xf numFmtId="164" fontId="55" fillId="0" borderId="29" xfId="0" applyNumberFormat="1" applyFont="1" applyFill="1" applyBorder="1" applyAlignment="1">
      <alignment vertical="top"/>
    </xf>
    <xf numFmtId="0" fontId="55" fillId="0" borderId="0" xfId="0" applyFont="1" applyFill="1" applyAlignment="1">
      <alignment vertical="top"/>
    </xf>
    <xf numFmtId="0" fontId="55" fillId="0" borderId="29" xfId="0" applyFont="1" applyFill="1" applyBorder="1" applyAlignment="1">
      <alignment vertical="top" wrapText="1"/>
    </xf>
    <xf numFmtId="0" fontId="55" fillId="0" borderId="29" xfId="0" applyFont="1" applyFill="1" applyBorder="1" applyAlignment="1">
      <alignment horizontal="justify" wrapText="1"/>
    </xf>
    <xf numFmtId="0" fontId="55" fillId="0" borderId="29" xfId="0" applyFont="1" applyFill="1" applyBorder="1" applyAlignment="1">
      <alignment horizontal="center" wrapText="1"/>
    </xf>
    <xf numFmtId="164" fontId="55" fillId="0" borderId="29" xfId="0" applyNumberFormat="1" applyFont="1" applyFill="1" applyBorder="1" applyAlignment="1">
      <alignment horizontal="center"/>
    </xf>
    <xf numFmtId="0" fontId="55" fillId="0" borderId="0" xfId="0" applyFont="1" applyFill="1" applyBorder="1" applyAlignment="1">
      <alignment horizontal="justify" vertical="top" wrapText="1"/>
    </xf>
    <xf numFmtId="0" fontId="55" fillId="0" borderId="0" xfId="0" applyFont="1" applyBorder="1" applyAlignment="1">
      <alignment horizontal="center" vertical="top"/>
    </xf>
    <xf numFmtId="0" fontId="55" fillId="0" borderId="0" xfId="0" applyFont="1" applyFill="1" applyBorder="1" applyAlignment="1">
      <alignment vertical="top" wrapText="1"/>
    </xf>
    <xf numFmtId="165" fontId="72" fillId="0" borderId="0" xfId="0" applyNumberFormat="1" applyFont="1" applyBorder="1" applyAlignment="1">
      <alignment vertical="top" wrapText="1"/>
    </xf>
    <xf numFmtId="164" fontId="72" fillId="0" borderId="0" xfId="0" applyNumberFormat="1" applyFont="1" applyBorder="1" applyAlignment="1">
      <alignment vertical="top"/>
    </xf>
    <xf numFmtId="164" fontId="55" fillId="0" borderId="0" xfId="0" applyNumberFormat="1" applyFont="1" applyBorder="1" applyAlignment="1">
      <alignment vertical="top"/>
    </xf>
    <xf numFmtId="0" fontId="55" fillId="0" borderId="14" xfId="0" applyFont="1" applyBorder="1" applyAlignment="1">
      <alignment vertical="top"/>
    </xf>
    <xf numFmtId="0" fontId="55" fillId="0" borderId="14" xfId="0" applyFont="1" applyBorder="1" applyAlignment="1">
      <alignment horizontal="left" vertical="top"/>
    </xf>
    <xf numFmtId="2" fontId="55" fillId="0" borderId="14" xfId="0" applyNumberFormat="1" applyFont="1" applyBorder="1" applyAlignment="1">
      <alignment vertical="top"/>
    </xf>
    <xf numFmtId="164" fontId="55" fillId="0" borderId="14" xfId="0" applyNumberFormat="1" applyFont="1" applyBorder="1" applyAlignment="1">
      <alignment vertical="top"/>
    </xf>
    <xf numFmtId="165" fontId="55" fillId="0" borderId="14" xfId="0" applyNumberFormat="1" applyFont="1" applyBorder="1" applyAlignment="1">
      <alignment vertical="top"/>
    </xf>
    <xf numFmtId="0" fontId="68" fillId="0" borderId="0" xfId="0" applyFont="1" applyBorder="1" applyAlignment="1">
      <alignment horizontal="center" vertical="top"/>
    </xf>
    <xf numFmtId="2" fontId="55" fillId="0" borderId="0" xfId="0" applyNumberFormat="1" applyFont="1" applyBorder="1" applyAlignment="1">
      <alignment vertical="top"/>
    </xf>
    <xf numFmtId="0" fontId="55" fillId="0" borderId="0" xfId="0" applyFont="1" applyFill="1" applyBorder="1" applyAlignment="1">
      <alignment vertical="top"/>
    </xf>
    <xf numFmtId="165" fontId="72" fillId="0" borderId="0" xfId="0" applyNumberFormat="1" applyFont="1" applyBorder="1" applyAlignment="1">
      <alignment vertical="top"/>
    </xf>
    <xf numFmtId="0" fontId="55" fillId="0" borderId="0" xfId="0" applyFont="1" applyFill="1"/>
    <xf numFmtId="165" fontId="55" fillId="0" borderId="0" xfId="0" applyNumberFormat="1" applyFont="1"/>
    <xf numFmtId="164" fontId="55" fillId="0" borderId="0" xfId="0" applyNumberFormat="1" applyFont="1"/>
    <xf numFmtId="0" fontId="44" fillId="0" borderId="29" xfId="0" applyFont="1" applyFill="1" applyBorder="1" applyAlignment="1">
      <alignment horizontal="justify" vertical="top" wrapText="1"/>
    </xf>
    <xf numFmtId="0" fontId="55" fillId="0" borderId="0" xfId="0" applyFont="1" applyAlignment="1">
      <alignment horizontal="right"/>
    </xf>
    <xf numFmtId="164" fontId="72" fillId="0" borderId="29" xfId="0" applyNumberFormat="1" applyFont="1" applyBorder="1" applyAlignment="1">
      <alignment vertical="top"/>
    </xf>
    <xf numFmtId="0" fontId="101" fillId="0" borderId="0" xfId="0" applyFont="1" applyAlignment="1">
      <alignment horizontal="center"/>
    </xf>
    <xf numFmtId="0" fontId="69" fillId="0" borderId="29" xfId="0" applyFont="1" applyFill="1" applyBorder="1" applyAlignment="1">
      <alignment vertical="top"/>
    </xf>
    <xf numFmtId="0" fontId="44" fillId="0" borderId="29" xfId="0" applyFont="1" applyFill="1" applyBorder="1" applyAlignment="1">
      <alignment horizontal="justify" wrapText="1"/>
    </xf>
    <xf numFmtId="0" fontId="47" fillId="41" borderId="0" xfId="46" applyFont="1" applyFill="1" applyAlignment="1">
      <alignment horizontal="center" vertical="center"/>
    </xf>
    <xf numFmtId="1" fontId="47" fillId="41" borderId="0" xfId="46" applyNumberFormat="1" applyFont="1" applyFill="1" applyAlignment="1">
      <alignment horizontal="center"/>
    </xf>
    <xf numFmtId="1" fontId="45" fillId="42" borderId="0" xfId="0" applyNumberFormat="1" applyFont="1" applyFill="1" applyAlignment="1">
      <alignment horizontal="center"/>
    </xf>
    <xf numFmtId="170" fontId="45" fillId="0" borderId="0" xfId="0" applyNumberFormat="1" applyFont="1" applyBorder="1" applyAlignment="1">
      <alignment vertical="top"/>
    </xf>
    <xf numFmtId="0" fontId="55" fillId="0" borderId="29" xfId="0" applyFont="1" applyBorder="1" applyAlignment="1"/>
    <xf numFmtId="0" fontId="55" fillId="0" borderId="29" xfId="0" applyFont="1" applyBorder="1" applyAlignment="1">
      <alignment wrapText="1"/>
    </xf>
    <xf numFmtId="0" fontId="55" fillId="0" borderId="29" xfId="0" applyFont="1" applyFill="1" applyBorder="1" applyAlignment="1">
      <alignment wrapText="1"/>
    </xf>
    <xf numFmtId="49" fontId="0" fillId="0" borderId="0" xfId="0" applyNumberFormat="1"/>
    <xf numFmtId="2" fontId="0" fillId="0" borderId="0" xfId="0" applyNumberFormat="1"/>
    <xf numFmtId="0" fontId="0" fillId="42" borderId="0" xfId="0" applyFill="1"/>
    <xf numFmtId="2" fontId="0" fillId="42" borderId="0" xfId="0" applyNumberFormat="1" applyFill="1"/>
    <xf numFmtId="164" fontId="0" fillId="42" borderId="0" xfId="0" applyNumberFormat="1" applyFill="1"/>
    <xf numFmtId="0" fontId="45" fillId="42" borderId="0" xfId="0" applyFont="1" applyFill="1" applyAlignment="1">
      <alignment horizontal="center"/>
    </xf>
    <xf numFmtId="0" fontId="53" fillId="0" borderId="0" xfId="0" applyFont="1" applyAlignment="1"/>
    <xf numFmtId="9" fontId="53" fillId="0" borderId="0" xfId="50" applyFont="1" applyFill="1" applyBorder="1" applyAlignment="1" applyProtection="1"/>
    <xf numFmtId="0" fontId="53" fillId="0" borderId="0" xfId="0" applyFont="1" applyAlignment="1">
      <alignment horizontal="left"/>
    </xf>
    <xf numFmtId="49" fontId="109" fillId="42" borderId="0" xfId="0" applyNumberFormat="1" applyFont="1" applyFill="1"/>
    <xf numFmtId="9" fontId="0" fillId="0" borderId="0" xfId="0" applyNumberFormat="1"/>
    <xf numFmtId="167" fontId="0" fillId="43" borderId="0" xfId="0" applyNumberFormat="1" applyFill="1"/>
    <xf numFmtId="167" fontId="0" fillId="42" borderId="0" xfId="0" applyNumberFormat="1" applyFill="1"/>
    <xf numFmtId="167" fontId="0" fillId="0" borderId="0" xfId="0" applyNumberFormat="1"/>
    <xf numFmtId="0" fontId="0" fillId="31" borderId="0" xfId="0" applyFill="1"/>
    <xf numFmtId="1" fontId="45" fillId="41" borderId="0" xfId="0" applyNumberFormat="1" applyFont="1" applyFill="1" applyAlignment="1">
      <alignment horizontal="center"/>
    </xf>
    <xf numFmtId="0" fontId="49" fillId="0" borderId="0" xfId="0" applyFont="1" applyAlignment="1"/>
    <xf numFmtId="164" fontId="45" fillId="0" borderId="0" xfId="0" applyNumberFormat="1" applyFont="1" applyAlignment="1">
      <alignment horizontal="left"/>
    </xf>
    <xf numFmtId="165" fontId="49" fillId="0" borderId="20" xfId="0" applyNumberFormat="1" applyFont="1" applyBorder="1"/>
    <xf numFmtId="0" fontId="45" fillId="0" borderId="0" xfId="0" applyFont="1" applyBorder="1" applyAlignment="1">
      <alignment horizontal="right"/>
    </xf>
    <xf numFmtId="0" fontId="47" fillId="30" borderId="0" xfId="0" applyFont="1" applyFill="1" applyAlignment="1"/>
    <xf numFmtId="1" fontId="45" fillId="39" borderId="0" xfId="0" applyNumberFormat="1" applyFont="1" applyFill="1" applyAlignment="1">
      <alignment horizontal="center"/>
    </xf>
    <xf numFmtId="165" fontId="48" fillId="0" borderId="29" xfId="0" applyNumberFormat="1" applyFont="1" applyFill="1" applyBorder="1" applyAlignment="1">
      <alignment vertical="top" wrapText="1"/>
    </xf>
    <xf numFmtId="164" fontId="48" fillId="0" borderId="29" xfId="0" applyNumberFormat="1" applyFont="1" applyFill="1" applyBorder="1" applyAlignment="1">
      <alignment vertical="top" wrapText="1"/>
    </xf>
    <xf numFmtId="164" fontId="45" fillId="0" borderId="29" xfId="0" applyNumberFormat="1" applyFont="1" applyFill="1" applyBorder="1" applyAlignment="1">
      <alignment vertical="top" wrapText="1"/>
    </xf>
    <xf numFmtId="0" fontId="53" fillId="28" borderId="0" xfId="0" applyFont="1" applyFill="1" applyBorder="1" applyAlignment="1">
      <alignment horizontal="center" vertical="top" wrapText="1"/>
    </xf>
    <xf numFmtId="0" fontId="45" fillId="0" borderId="29" xfId="0" applyFont="1" applyFill="1" applyBorder="1" applyAlignment="1">
      <alignment horizontal="left" wrapText="1"/>
    </xf>
    <xf numFmtId="2" fontId="45" fillId="0" borderId="0" xfId="0" applyNumberFormat="1" applyFont="1" applyFill="1" applyBorder="1" applyAlignment="1">
      <alignment horizontal="center" vertical="top" wrapText="1"/>
    </xf>
    <xf numFmtId="165" fontId="48" fillId="0" borderId="0" xfId="0" applyNumberFormat="1" applyFont="1" applyBorder="1" applyAlignment="1">
      <alignment horizontal="center" vertical="top"/>
    </xf>
    <xf numFmtId="164" fontId="48" fillId="0" borderId="0" xfId="0" applyNumberFormat="1" applyFont="1" applyFill="1" applyBorder="1" applyAlignment="1">
      <alignment horizontal="center" vertical="top"/>
    </xf>
    <xf numFmtId="164" fontId="45" fillId="0" borderId="0" xfId="0" applyNumberFormat="1" applyFont="1" applyBorder="1" applyAlignment="1">
      <alignment horizontal="center" vertical="top"/>
    </xf>
    <xf numFmtId="0" fontId="47" fillId="0" borderId="25" xfId="0" applyFont="1" applyBorder="1"/>
    <xf numFmtId="2" fontId="47" fillId="0" borderId="25" xfId="0" applyNumberFormat="1" applyFont="1" applyBorder="1" applyAlignment="1">
      <alignment horizontal="center"/>
    </xf>
    <xf numFmtId="0" fontId="47" fillId="0" borderId="25" xfId="0" applyFont="1" applyBorder="1" applyAlignment="1">
      <alignment horizontal="center"/>
    </xf>
    <xf numFmtId="165" fontId="47" fillId="0" borderId="25" xfId="0" applyNumberFormat="1" applyFont="1" applyBorder="1" applyAlignment="1">
      <alignment horizontal="center"/>
    </xf>
    <xf numFmtId="0" fontId="49" fillId="0" borderId="25" xfId="0" applyFont="1" applyBorder="1" applyAlignment="1">
      <alignment horizontal="center"/>
    </xf>
    <xf numFmtId="164" fontId="47" fillId="0" borderId="25" xfId="0" applyNumberFormat="1" applyFont="1" applyBorder="1" applyAlignment="1">
      <alignment horizontal="center"/>
    </xf>
    <xf numFmtId="165" fontId="49" fillId="0" borderId="25" xfId="0" applyNumberFormat="1" applyFont="1" applyBorder="1" applyAlignment="1">
      <alignment horizontal="center"/>
    </xf>
    <xf numFmtId="2" fontId="47" fillId="0" borderId="0" xfId="0" applyNumberFormat="1" applyFont="1" applyBorder="1" applyAlignment="1">
      <alignment horizontal="center"/>
    </xf>
    <xf numFmtId="165" fontId="47" fillId="0" borderId="0" xfId="0" applyNumberFormat="1" applyFont="1" applyBorder="1" applyAlignment="1">
      <alignment horizontal="center"/>
    </xf>
    <xf numFmtId="2" fontId="49" fillId="0" borderId="0" xfId="0" applyNumberFormat="1" applyFont="1" applyBorder="1" applyAlignment="1">
      <alignment horizontal="center" vertical="top"/>
    </xf>
    <xf numFmtId="164" fontId="47" fillId="0" borderId="0" xfId="0" applyNumberFormat="1" applyFont="1" applyBorder="1" applyAlignment="1">
      <alignment horizontal="center"/>
    </xf>
    <xf numFmtId="165" fontId="49" fillId="0" borderId="0" xfId="0" applyNumberFormat="1" applyFont="1" applyBorder="1" applyAlignment="1">
      <alignment horizontal="center"/>
    </xf>
    <xf numFmtId="0" fontId="47" fillId="0" borderId="26" xfId="0" applyFont="1" applyBorder="1" applyAlignment="1">
      <alignment vertical="top"/>
    </xf>
    <xf numFmtId="2" fontId="47" fillId="0" borderId="26" xfId="0" applyNumberFormat="1" applyFont="1" applyBorder="1" applyAlignment="1">
      <alignment horizontal="center" vertical="top" wrapText="1"/>
    </xf>
    <xf numFmtId="0" fontId="47" fillId="0" borderId="26" xfId="0" applyFont="1" applyBorder="1" applyAlignment="1">
      <alignment horizontal="center" vertical="top" wrapText="1"/>
    </xf>
    <xf numFmtId="9" fontId="47" fillId="0" borderId="26" xfId="50" applyFont="1" applyFill="1" applyBorder="1" applyAlignment="1" applyProtection="1">
      <alignment horizontal="center" vertical="top" wrapText="1"/>
    </xf>
    <xf numFmtId="165" fontId="47" fillId="0" borderId="26" xfId="0" applyNumberFormat="1" applyFont="1" applyBorder="1" applyAlignment="1">
      <alignment horizontal="center" vertical="top" wrapText="1"/>
    </xf>
    <xf numFmtId="2" fontId="49" fillId="0" borderId="26" xfId="0" applyNumberFormat="1" applyFont="1" applyBorder="1" applyAlignment="1">
      <alignment horizontal="center" vertical="top"/>
    </xf>
    <xf numFmtId="164" fontId="47" fillId="0" borderId="26" xfId="0" applyNumberFormat="1" applyFont="1" applyBorder="1" applyAlignment="1">
      <alignment horizontal="center" vertical="top" wrapText="1"/>
    </xf>
    <xf numFmtId="165" fontId="49" fillId="0" borderId="26" xfId="0" applyNumberFormat="1" applyFont="1" applyBorder="1" applyAlignment="1">
      <alignment horizontal="center" vertical="top" wrapText="1"/>
    </xf>
    <xf numFmtId="0" fontId="47" fillId="0" borderId="0" xfId="0" applyFont="1" applyFill="1" applyAlignment="1">
      <alignment horizontal="center"/>
    </xf>
    <xf numFmtId="2" fontId="45" fillId="0" borderId="0" xfId="0" applyNumberFormat="1" applyFont="1" applyFill="1"/>
    <xf numFmtId="0" fontId="64" fillId="30" borderId="0" xfId="0" applyFont="1" applyFill="1" applyAlignment="1">
      <alignment horizontal="center"/>
    </xf>
    <xf numFmtId="0" fontId="84" fillId="0" borderId="0" xfId="46" applyFont="1" applyAlignment="1">
      <alignment vertical="center" wrapText="1"/>
    </xf>
    <xf numFmtId="0" fontId="0" fillId="30" borderId="0" xfId="0" applyFill="1"/>
    <xf numFmtId="0" fontId="0" fillId="28" borderId="0" xfId="0" applyFill="1"/>
    <xf numFmtId="0" fontId="0" fillId="44" borderId="0" xfId="0" applyFill="1"/>
    <xf numFmtId="1" fontId="55" fillId="41" borderId="0" xfId="0" applyNumberFormat="1" applyFont="1" applyFill="1" applyAlignment="1">
      <alignment horizontal="center"/>
    </xf>
    <xf numFmtId="0" fontId="47" fillId="28" borderId="0" xfId="0" applyFont="1" applyFill="1" applyBorder="1" applyAlignment="1">
      <alignment horizontal="center"/>
    </xf>
    <xf numFmtId="0" fontId="44" fillId="0" borderId="0" xfId="45" applyFont="1" applyAlignment="1">
      <alignment vertical="top"/>
    </xf>
    <xf numFmtId="0" fontId="44" fillId="0" borderId="0" xfId="45" applyFont="1" applyFill="1" applyAlignment="1">
      <alignment vertical="top"/>
    </xf>
    <xf numFmtId="0" fontId="44" fillId="0" borderId="0" xfId="45" applyFont="1" applyAlignment="1">
      <alignment horizontal="center" vertical="top"/>
    </xf>
    <xf numFmtId="0" fontId="106" fillId="0" borderId="0" xfId="45" applyFont="1" applyAlignment="1">
      <alignment horizontal="center" vertical="top"/>
    </xf>
    <xf numFmtId="0" fontId="106" fillId="0" borderId="0" xfId="45" applyFont="1" applyFill="1" applyAlignment="1">
      <alignment vertical="top"/>
    </xf>
    <xf numFmtId="0" fontId="44" fillId="0" borderId="0" xfId="39" applyFont="1" applyAlignment="1">
      <alignment horizontal="left"/>
    </xf>
    <xf numFmtId="0" fontId="44" fillId="0" borderId="10" xfId="45" applyFont="1" applyBorder="1" applyAlignment="1">
      <alignment vertical="top"/>
    </xf>
    <xf numFmtId="0" fontId="44" fillId="0" borderId="10" xfId="45" applyFont="1" applyFill="1" applyBorder="1" applyAlignment="1">
      <alignment vertical="top"/>
    </xf>
    <xf numFmtId="0" fontId="44" fillId="0" borderId="10" xfId="45" applyFont="1" applyBorder="1" applyAlignment="1">
      <alignment horizontal="center" vertical="top"/>
    </xf>
    <xf numFmtId="0" fontId="44" fillId="0" borderId="10" xfId="45" applyNumberFormat="1" applyFont="1" applyBorder="1" applyAlignment="1">
      <alignment horizontal="center" vertical="top"/>
    </xf>
    <xf numFmtId="0" fontId="44" fillId="0" borderId="11" xfId="45" applyFont="1" applyBorder="1" applyAlignment="1">
      <alignment vertical="top"/>
    </xf>
    <xf numFmtId="0" fontId="44" fillId="0" borderId="12" xfId="45" applyFont="1" applyFill="1" applyBorder="1" applyAlignment="1">
      <alignment horizontal="center" vertical="top"/>
    </xf>
    <xf numFmtId="0" fontId="44" fillId="0" borderId="12" xfId="45" applyFont="1" applyBorder="1" applyAlignment="1">
      <alignment horizontal="center" vertical="top"/>
    </xf>
    <xf numFmtId="0" fontId="44" fillId="0" borderId="12" xfId="45" applyFont="1" applyBorder="1" applyAlignment="1">
      <alignment vertical="top"/>
    </xf>
    <xf numFmtId="0" fontId="44" fillId="0" borderId="12" xfId="45" applyFont="1" applyFill="1" applyBorder="1" applyAlignment="1">
      <alignment vertical="top"/>
    </xf>
    <xf numFmtId="0" fontId="44" fillId="0" borderId="29" xfId="45" applyFont="1" applyBorder="1" applyAlignment="1">
      <alignment vertical="top" wrapText="1"/>
    </xf>
    <xf numFmtId="0" fontId="113" fillId="0" borderId="29" xfId="45" applyFont="1" applyFill="1" applyBorder="1" applyAlignment="1">
      <alignment horizontal="justify" vertical="top" wrapText="1"/>
    </xf>
    <xf numFmtId="2" fontId="44" fillId="0" borderId="29" xfId="45" applyNumberFormat="1" applyFont="1" applyBorder="1" applyAlignment="1">
      <alignment horizontal="center"/>
    </xf>
    <xf numFmtId="0" fontId="44" fillId="0" borderId="29" xfId="45" applyFont="1" applyBorder="1" applyAlignment="1">
      <alignment horizontal="center"/>
    </xf>
    <xf numFmtId="0" fontId="44" fillId="0" borderId="29" xfId="45" applyFont="1" applyFill="1" applyBorder="1" applyAlignment="1">
      <alignment horizontal="center"/>
    </xf>
    <xf numFmtId="165" fontId="108" fillId="0" borderId="29" xfId="45" applyNumberFormat="1" applyFont="1" applyBorder="1" applyAlignment="1">
      <alignment horizontal="center"/>
    </xf>
    <xf numFmtId="164" fontId="106" fillId="0" borderId="29" xfId="45" applyNumberFormat="1" applyFont="1" applyBorder="1" applyAlignment="1">
      <alignment horizontal="center"/>
    </xf>
    <xf numFmtId="2" fontId="44" fillId="0" borderId="29" xfId="45" applyNumberFormat="1" applyFont="1" applyBorder="1" applyAlignment="1">
      <alignment horizontal="center" wrapText="1"/>
    </xf>
    <xf numFmtId="9" fontId="44" fillId="0" borderId="29" xfId="57" applyFont="1" applyFill="1" applyBorder="1" applyAlignment="1" applyProtection="1">
      <alignment horizontal="center"/>
    </xf>
    <xf numFmtId="0" fontId="44" fillId="0" borderId="29" xfId="45" applyFont="1" applyFill="1" applyBorder="1" applyAlignment="1">
      <alignment horizontal="justify" vertical="top" wrapText="1"/>
    </xf>
    <xf numFmtId="0" fontId="44" fillId="0" borderId="29" xfId="45" applyFont="1" applyFill="1" applyBorder="1" applyAlignment="1">
      <alignment horizontal="center" wrapText="1"/>
    </xf>
    <xf numFmtId="0" fontId="44" fillId="0" borderId="29" xfId="45" applyFont="1" applyBorder="1" applyAlignment="1">
      <alignment horizontal="center" wrapText="1"/>
    </xf>
    <xf numFmtId="9" fontId="44" fillId="0" borderId="29" xfId="57" applyFont="1" applyFill="1" applyBorder="1" applyAlignment="1" applyProtection="1">
      <alignment horizontal="center" wrapText="1"/>
    </xf>
    <xf numFmtId="0" fontId="111" fillId="0" borderId="29" xfId="45" applyFont="1" applyFill="1" applyBorder="1" applyAlignment="1">
      <alignment horizontal="justify" vertical="top" wrapText="1"/>
    </xf>
    <xf numFmtId="0" fontId="44" fillId="0" borderId="0" xfId="45" applyFont="1" applyBorder="1" applyAlignment="1">
      <alignment vertical="top"/>
    </xf>
    <xf numFmtId="0" fontId="113" fillId="0" borderId="29" xfId="91" applyFont="1" applyFill="1" applyBorder="1" applyAlignment="1">
      <alignment horizontal="justify" vertical="top" wrapText="1"/>
    </xf>
    <xf numFmtId="0" fontId="44" fillId="0" borderId="29" xfId="39" applyFont="1" applyFill="1" applyBorder="1" applyAlignment="1">
      <alignment horizontal="justify" vertical="top" wrapText="1"/>
    </xf>
    <xf numFmtId="2" fontId="44" fillId="0" borderId="29" xfId="45" applyNumberFormat="1" applyFont="1" applyFill="1" applyBorder="1" applyAlignment="1">
      <alignment horizontal="center" wrapText="1"/>
    </xf>
    <xf numFmtId="49" fontId="44" fillId="0" borderId="29" xfId="45" applyNumberFormat="1" applyFont="1" applyFill="1" applyBorder="1" applyAlignment="1">
      <alignment horizontal="center"/>
    </xf>
    <xf numFmtId="164" fontId="44" fillId="0" borderId="29" xfId="45" applyNumberFormat="1" applyFont="1" applyFill="1" applyBorder="1" applyAlignment="1">
      <alignment horizontal="center"/>
    </xf>
    <xf numFmtId="0" fontId="44" fillId="0" borderId="0" xfId="45" applyFont="1" applyFill="1" applyBorder="1" applyAlignment="1">
      <alignment vertical="top"/>
    </xf>
    <xf numFmtId="0" fontId="113" fillId="0" borderId="29" xfId="91" applyFont="1" applyBorder="1" applyAlignment="1">
      <alignment horizontal="justify" vertical="top" wrapText="1"/>
    </xf>
    <xf numFmtId="2" fontId="44" fillId="0" borderId="29" xfId="91" applyNumberFormat="1" applyFont="1" applyBorder="1" applyAlignment="1">
      <alignment horizontal="center" wrapText="1"/>
    </xf>
    <xf numFmtId="0" fontId="44" fillId="0" borderId="29" xfId="91" applyFont="1" applyBorder="1" applyAlignment="1">
      <alignment horizontal="center" wrapText="1"/>
    </xf>
    <xf numFmtId="0" fontId="44" fillId="0" borderId="29" xfId="91" applyFont="1" applyFill="1" applyBorder="1" applyAlignment="1">
      <alignment horizontal="center" wrapText="1"/>
    </xf>
    <xf numFmtId="2" fontId="44" fillId="0" borderId="29" xfId="45" applyNumberFormat="1" applyFont="1" applyFill="1" applyBorder="1" applyAlignment="1">
      <alignment horizontal="center"/>
    </xf>
    <xf numFmtId="0" fontId="44" fillId="0" borderId="29" xfId="45" applyFont="1" applyFill="1" applyBorder="1" applyAlignment="1">
      <alignment vertical="justify"/>
    </xf>
    <xf numFmtId="2" fontId="44" fillId="0" borderId="29" xfId="39" applyNumberFormat="1" applyFont="1" applyFill="1" applyBorder="1" applyAlignment="1">
      <alignment wrapText="1"/>
    </xf>
    <xf numFmtId="0" fontId="44" fillId="0" borderId="29" xfId="39" applyFont="1" applyFill="1" applyBorder="1" applyAlignment="1">
      <alignment horizontal="center" wrapText="1"/>
    </xf>
    <xf numFmtId="9" fontId="44" fillId="0" borderId="29" xfId="58" applyFont="1" applyFill="1" applyBorder="1" applyAlignment="1" applyProtection="1">
      <alignment horizontal="center" wrapText="1"/>
    </xf>
    <xf numFmtId="165" fontId="108" fillId="0" borderId="29" xfId="45" applyNumberFormat="1" applyFont="1" applyFill="1" applyBorder="1" applyAlignment="1">
      <alignment horizontal="center"/>
    </xf>
    <xf numFmtId="0" fontId="113" fillId="0" borderId="29" xfId="45" applyFont="1" applyFill="1" applyBorder="1" applyAlignment="1">
      <alignment horizontal="left" vertical="justify"/>
    </xf>
    <xf numFmtId="164" fontId="106" fillId="0" borderId="29" xfId="45" applyNumberFormat="1" applyFont="1" applyFill="1" applyBorder="1" applyAlignment="1">
      <alignment horizontal="center"/>
    </xf>
    <xf numFmtId="0" fontId="44" fillId="0" borderId="0" xfId="45" applyFont="1" applyFill="1" applyBorder="1" applyAlignment="1">
      <alignment horizontal="left" vertical="top"/>
    </xf>
    <xf numFmtId="2" fontId="44" fillId="0" borderId="0" xfId="45" applyNumberFormat="1" applyFont="1" applyBorder="1" applyAlignment="1">
      <alignment horizontal="center" wrapText="1"/>
    </xf>
    <xf numFmtId="0" fontId="44" fillId="0" borderId="0" xfId="45" applyFont="1" applyBorder="1" applyAlignment="1">
      <alignment horizontal="center" wrapText="1"/>
    </xf>
    <xf numFmtId="165" fontId="108" fillId="0" borderId="0" xfId="45" applyNumberFormat="1" applyFont="1" applyBorder="1" applyAlignment="1">
      <alignment horizontal="center" wrapText="1"/>
    </xf>
    <xf numFmtId="164" fontId="106" fillId="0" borderId="0" xfId="45" applyNumberFormat="1" applyFont="1" applyBorder="1" applyAlignment="1">
      <alignment horizontal="center" wrapText="1"/>
    </xf>
    <xf numFmtId="2" fontId="44" fillId="0" borderId="0" xfId="45" applyNumberFormat="1" applyFont="1" applyBorder="1" applyAlignment="1">
      <alignment horizontal="center"/>
    </xf>
    <xf numFmtId="0" fontId="44" fillId="0" borderId="0" xfId="45" applyFont="1" applyBorder="1" applyAlignment="1">
      <alignment horizontal="center"/>
    </xf>
    <xf numFmtId="9" fontId="44" fillId="0" borderId="0" xfId="57" applyFont="1" applyFill="1" applyBorder="1" applyAlignment="1" applyProtection="1">
      <alignment horizontal="center"/>
    </xf>
    <xf numFmtId="0" fontId="44" fillId="0" borderId="14" xfId="45" applyFont="1" applyFill="1" applyBorder="1" applyAlignment="1">
      <alignment horizontal="left" vertical="top"/>
    </xf>
    <xf numFmtId="2" fontId="44" fillId="0" borderId="14" xfId="45" applyNumberFormat="1" applyFont="1" applyBorder="1" applyAlignment="1">
      <alignment horizontal="center" wrapText="1"/>
    </xf>
    <xf numFmtId="0" fontId="44" fillId="0" borderId="14" xfId="45" applyFont="1" applyBorder="1" applyAlignment="1">
      <alignment horizontal="center" wrapText="1"/>
    </xf>
    <xf numFmtId="165" fontId="108" fillId="0" borderId="14" xfId="45" applyNumberFormat="1" applyFont="1" applyBorder="1" applyAlignment="1">
      <alignment horizontal="center" wrapText="1"/>
    </xf>
    <xf numFmtId="164" fontId="106" fillId="0" borderId="14" xfId="45" applyNumberFormat="1" applyFont="1" applyBorder="1" applyAlignment="1">
      <alignment horizontal="center" wrapText="1"/>
    </xf>
    <xf numFmtId="0" fontId="44" fillId="0" borderId="0" xfId="45" applyFont="1" applyFill="1" applyBorder="1" applyAlignment="1">
      <alignment horizontal="center" vertical="top"/>
    </xf>
    <xf numFmtId="0" fontId="44" fillId="0" borderId="27" xfId="45" applyFont="1" applyBorder="1" applyAlignment="1">
      <alignment vertical="top"/>
    </xf>
    <xf numFmtId="0" fontId="44" fillId="0" borderId="24" xfId="45" applyFont="1" applyFill="1" applyBorder="1" applyAlignment="1">
      <alignment horizontal="left" vertical="top"/>
    </xf>
    <xf numFmtId="2" fontId="44" fillId="0" borderId="24" xfId="45" applyNumberFormat="1" applyFont="1" applyBorder="1" applyAlignment="1">
      <alignment horizontal="center" wrapText="1"/>
    </xf>
    <xf numFmtId="0" fontId="44" fillId="0" borderId="24" xfId="45" applyFont="1" applyBorder="1" applyAlignment="1">
      <alignment horizontal="center" wrapText="1"/>
    </xf>
    <xf numFmtId="2" fontId="107" fillId="0" borderId="24" xfId="45" applyNumberFormat="1" applyFont="1" applyBorder="1" applyAlignment="1">
      <alignment horizontal="center"/>
    </xf>
    <xf numFmtId="164" fontId="44" fillId="0" borderId="24" xfId="45" applyNumberFormat="1" applyFont="1" applyBorder="1" applyAlignment="1">
      <alignment horizontal="center" wrapText="1"/>
    </xf>
    <xf numFmtId="2" fontId="44" fillId="0" borderId="0" xfId="45" applyNumberFormat="1" applyFont="1" applyBorder="1" applyAlignment="1">
      <alignment horizontal="center" vertical="top" wrapText="1"/>
    </xf>
    <xf numFmtId="0" fontId="44" fillId="0" borderId="0" xfId="45" applyFont="1" applyBorder="1" applyAlignment="1">
      <alignment horizontal="center" vertical="top" wrapText="1"/>
    </xf>
    <xf numFmtId="165" fontId="108" fillId="0" borderId="0" xfId="45" applyNumberFormat="1" applyFont="1" applyBorder="1" applyAlignment="1">
      <alignment horizontal="center" vertical="top" wrapText="1"/>
    </xf>
    <xf numFmtId="2" fontId="107" fillId="0" borderId="0" xfId="45" applyNumberFormat="1" applyFont="1" applyBorder="1" applyAlignment="1">
      <alignment horizontal="center" vertical="top"/>
    </xf>
    <xf numFmtId="164" fontId="106" fillId="0" borderId="0" xfId="45" applyNumberFormat="1" applyFont="1" applyBorder="1" applyAlignment="1">
      <alignment horizontal="center" vertical="top" wrapText="1"/>
    </xf>
    <xf numFmtId="2" fontId="44" fillId="0" borderId="0" xfId="45" applyNumberFormat="1" applyFont="1" applyBorder="1" applyAlignment="1">
      <alignment horizontal="center" vertical="top"/>
    </xf>
    <xf numFmtId="0" fontId="44" fillId="0" borderId="0" xfId="45" applyFont="1" applyBorder="1" applyAlignment="1">
      <alignment horizontal="center" vertical="top"/>
    </xf>
    <xf numFmtId="9" fontId="44" fillId="0" borderId="0" xfId="57" applyFont="1" applyFill="1" applyBorder="1" applyAlignment="1" applyProtection="1">
      <alignment horizontal="center" vertical="top"/>
    </xf>
    <xf numFmtId="0" fontId="44" fillId="0" borderId="0" xfId="39" applyFont="1" applyFill="1" applyBorder="1" applyAlignment="1">
      <alignment vertical="top"/>
    </xf>
    <xf numFmtId="0" fontId="44" fillId="0" borderId="0" xfId="39" applyFont="1" applyFill="1" applyBorder="1" applyAlignment="1">
      <alignment horizontal="justify" vertical="top" wrapText="1"/>
    </xf>
    <xf numFmtId="2" fontId="44" fillId="0" borderId="0" xfId="39" applyNumberFormat="1" applyFont="1" applyFill="1" applyBorder="1" applyAlignment="1">
      <alignment vertical="top" wrapText="1"/>
    </xf>
    <xf numFmtId="0" fontId="44" fillId="0" borderId="0" xfId="39" applyFont="1" applyFill="1" applyBorder="1" applyAlignment="1">
      <alignment horizontal="center" vertical="top"/>
    </xf>
    <xf numFmtId="9" fontId="113" fillId="0" borderId="0" xfId="52" applyFont="1" applyFill="1" applyBorder="1" applyAlignment="1" applyProtection="1">
      <alignment horizontal="center" vertical="top" wrapText="1"/>
    </xf>
    <xf numFmtId="165" fontId="107" fillId="0" borderId="0" xfId="39" applyNumberFormat="1" applyFont="1" applyFill="1" applyBorder="1" applyAlignment="1">
      <alignment horizontal="center" vertical="top"/>
    </xf>
    <xf numFmtId="164" fontId="107" fillId="0" borderId="0" xfId="39" applyNumberFormat="1" applyFont="1" applyFill="1" applyBorder="1" applyAlignment="1">
      <alignment vertical="top"/>
    </xf>
    <xf numFmtId="164" fontId="106" fillId="0" borderId="0" xfId="39" applyNumberFormat="1" applyFont="1" applyFill="1" applyBorder="1" applyAlignment="1">
      <alignment horizontal="center" vertical="top"/>
    </xf>
    <xf numFmtId="0" fontId="44" fillId="0" borderId="0" xfId="45" applyFont="1" applyFill="1" applyAlignment="1"/>
    <xf numFmtId="0" fontId="44" fillId="0" borderId="0" xfId="45" applyFont="1" applyAlignment="1">
      <alignment horizontal="center"/>
    </xf>
    <xf numFmtId="0" fontId="44" fillId="0" borderId="0" xfId="45" applyFont="1" applyAlignment="1">
      <alignment horizontal="left"/>
    </xf>
    <xf numFmtId="0" fontId="44" fillId="0" borderId="0" xfId="45" applyFont="1" applyBorder="1" applyAlignment="1">
      <alignment vertical="top" wrapText="1"/>
    </xf>
    <xf numFmtId="0" fontId="44" fillId="0" borderId="0" xfId="45" applyFont="1" applyFill="1" applyBorder="1" applyAlignment="1">
      <alignment horizontal="justify" vertical="top" wrapText="1"/>
    </xf>
    <xf numFmtId="165" fontId="108" fillId="0" borderId="0" xfId="45" applyNumberFormat="1" applyFont="1" applyBorder="1" applyAlignment="1">
      <alignment horizontal="center" vertical="top"/>
    </xf>
    <xf numFmtId="2" fontId="106" fillId="0" borderId="0" xfId="45" applyNumberFormat="1" applyFont="1" applyBorder="1" applyAlignment="1">
      <alignment horizontal="center" vertical="top"/>
    </xf>
    <xf numFmtId="0" fontId="44" fillId="0" borderId="0" xfId="39" applyFont="1"/>
    <xf numFmtId="0" fontId="44" fillId="0" borderId="0" xfId="39" applyFont="1" applyAlignment="1">
      <alignment horizontal="center"/>
    </xf>
    <xf numFmtId="9" fontId="113" fillId="0" borderId="0" xfId="52" applyFont="1" applyFill="1" applyBorder="1" applyAlignment="1" applyProtection="1"/>
    <xf numFmtId="0" fontId="44" fillId="0" borderId="0" xfId="39" applyFont="1" applyFill="1" applyAlignment="1">
      <alignment horizontal="center"/>
    </xf>
    <xf numFmtId="0" fontId="106" fillId="0" borderId="0" xfId="39" applyFont="1" applyAlignment="1">
      <alignment horizontal="center"/>
    </xf>
    <xf numFmtId="0" fontId="111" fillId="0" borderId="0" xfId="39" applyFont="1" applyAlignment="1">
      <alignment horizontal="center"/>
    </xf>
    <xf numFmtId="0" fontId="113" fillId="0" borderId="0" xfId="39" applyFont="1" applyAlignment="1">
      <alignment horizontal="center"/>
    </xf>
    <xf numFmtId="0" fontId="106" fillId="0" borderId="0" xfId="39" applyFont="1"/>
    <xf numFmtId="0" fontId="44" fillId="0" borderId="10" xfId="39" applyFont="1" applyBorder="1"/>
    <xf numFmtId="0" fontId="44" fillId="0" borderId="10" xfId="39" applyNumberFormat="1" applyFont="1" applyBorder="1" applyAlignment="1">
      <alignment horizontal="center"/>
    </xf>
    <xf numFmtId="0" fontId="113" fillId="0" borderId="10" xfId="39" applyNumberFormat="1" applyFont="1" applyBorder="1"/>
    <xf numFmtId="0" fontId="44" fillId="0" borderId="10" xfId="39" applyFont="1" applyBorder="1" applyAlignment="1">
      <alignment horizontal="center"/>
    </xf>
    <xf numFmtId="0" fontId="44" fillId="0" borderId="11" xfId="39" applyFont="1" applyBorder="1"/>
    <xf numFmtId="0" fontId="44" fillId="0" borderId="12" xfId="39" applyFont="1" applyBorder="1" applyAlignment="1">
      <alignment horizontal="center"/>
    </xf>
    <xf numFmtId="0" fontId="44" fillId="0" borderId="12" xfId="39" applyFont="1" applyBorder="1"/>
    <xf numFmtId="0" fontId="113" fillId="0" borderId="12" xfId="39" applyFont="1" applyBorder="1"/>
    <xf numFmtId="0" fontId="44" fillId="0" borderId="29" xfId="39" applyFont="1" applyFill="1" applyBorder="1" applyAlignment="1">
      <alignment vertical="top"/>
    </xf>
    <xf numFmtId="2" fontId="44" fillId="0" borderId="29" xfId="39" applyNumberFormat="1" applyFont="1" applyFill="1" applyBorder="1" applyAlignment="1"/>
    <xf numFmtId="0" fontId="44" fillId="0" borderId="29" xfId="39" applyFont="1" applyFill="1" applyBorder="1" applyAlignment="1">
      <alignment horizontal="center"/>
    </xf>
    <xf numFmtId="9" fontId="113" fillId="0" borderId="29" xfId="52" applyFont="1" applyFill="1" applyBorder="1" applyAlignment="1" applyProtection="1">
      <alignment horizontal="center"/>
    </xf>
    <xf numFmtId="1" fontId="44" fillId="0" borderId="29" xfId="39" applyNumberFormat="1" applyFont="1" applyFill="1" applyBorder="1" applyAlignment="1">
      <alignment horizontal="center"/>
    </xf>
    <xf numFmtId="165" fontId="107" fillId="0" borderId="29" xfId="39" applyNumberFormat="1" applyFont="1" applyFill="1" applyBorder="1" applyAlignment="1">
      <alignment horizontal="center"/>
    </xf>
    <xf numFmtId="164" fontId="106" fillId="0" borderId="29" xfId="39" applyNumberFormat="1" applyFont="1" applyFill="1" applyBorder="1" applyAlignment="1">
      <alignment horizontal="center"/>
    </xf>
    <xf numFmtId="2" fontId="44" fillId="0" borderId="29" xfId="39" applyNumberFormat="1" applyFont="1" applyFill="1" applyBorder="1" applyAlignment="1">
      <alignment horizontal="center" wrapText="1"/>
    </xf>
    <xf numFmtId="9" fontId="44" fillId="0" borderId="29" xfId="52" applyFont="1" applyFill="1" applyBorder="1" applyAlignment="1" applyProtection="1">
      <alignment horizontal="center"/>
    </xf>
    <xf numFmtId="0" fontId="111" fillId="0" borderId="29" xfId="46" applyFont="1" applyFill="1" applyBorder="1" applyAlignment="1">
      <alignment horizontal="center" wrapText="1"/>
    </xf>
    <xf numFmtId="0" fontId="44" fillId="0" borderId="0" xfId="39" applyFont="1" applyFill="1"/>
    <xf numFmtId="0" fontId="44" fillId="0" borderId="29" xfId="46" applyFont="1" applyFill="1" applyBorder="1" applyAlignment="1">
      <alignment horizontal="center"/>
    </xf>
    <xf numFmtId="0" fontId="44" fillId="0" borderId="29" xfId="90" applyFont="1" applyFill="1" applyBorder="1" applyAlignment="1">
      <alignment horizontal="justify" vertical="top" wrapText="1"/>
    </xf>
    <xf numFmtId="2" fontId="44" fillId="0" borderId="29" xfId="90" applyNumberFormat="1" applyFont="1" applyFill="1" applyBorder="1" applyAlignment="1"/>
    <xf numFmtId="0" fontId="44" fillId="0" borderId="29" xfId="90" applyFont="1" applyFill="1" applyBorder="1" applyAlignment="1">
      <alignment horizontal="center"/>
    </xf>
    <xf numFmtId="1" fontId="44" fillId="0" borderId="29" xfId="90" applyNumberFormat="1" applyFont="1" applyFill="1" applyBorder="1" applyAlignment="1">
      <alignment horizontal="center"/>
    </xf>
    <xf numFmtId="165" fontId="107" fillId="0" borderId="29" xfId="90" applyNumberFormat="1" applyFont="1" applyFill="1" applyBorder="1" applyAlignment="1">
      <alignment horizontal="center"/>
    </xf>
    <xf numFmtId="164" fontId="106" fillId="0" borderId="29" xfId="90" applyNumberFormat="1" applyFont="1" applyFill="1" applyBorder="1" applyAlignment="1">
      <alignment horizontal="center"/>
    </xf>
    <xf numFmtId="9" fontId="113" fillId="0" borderId="29" xfId="52" applyFont="1" applyFill="1" applyBorder="1" applyAlignment="1" applyProtection="1">
      <alignment horizontal="center" wrapText="1"/>
    </xf>
    <xf numFmtId="1" fontId="44" fillId="0" borderId="29" xfId="39" applyNumberFormat="1" applyFont="1" applyFill="1" applyBorder="1" applyAlignment="1">
      <alignment horizontal="center" wrapText="1"/>
    </xf>
    <xf numFmtId="164" fontId="44" fillId="0" borderId="29" xfId="46" applyNumberFormat="1" applyFont="1" applyFill="1" applyBorder="1" applyAlignment="1">
      <alignment horizontal="center"/>
    </xf>
    <xf numFmtId="165" fontId="107" fillId="0" borderId="29" xfId="91" applyNumberFormat="1" applyFont="1" applyFill="1" applyBorder="1" applyAlignment="1">
      <alignment horizontal="center"/>
    </xf>
    <xf numFmtId="164" fontId="44" fillId="0" borderId="29" xfId="91" applyNumberFormat="1" applyFont="1" applyFill="1" applyBorder="1" applyAlignment="1">
      <alignment horizontal="center"/>
    </xf>
    <xf numFmtId="2" fontId="44" fillId="0" borderId="29" xfId="39" applyNumberFormat="1" applyFont="1" applyFill="1" applyBorder="1" applyAlignment="1">
      <alignment horizontal="center"/>
    </xf>
    <xf numFmtId="0" fontId="44" fillId="0" borderId="29" xfId="39" applyFont="1" applyBorder="1" applyAlignment="1">
      <alignment horizontal="justify" vertical="top" wrapText="1"/>
    </xf>
    <xf numFmtId="2" fontId="44" fillId="0" borderId="29" xfId="39" applyNumberFormat="1" applyFont="1" applyBorder="1" applyAlignment="1">
      <alignment wrapText="1"/>
    </xf>
    <xf numFmtId="0" fontId="44" fillId="0" borderId="29" xfId="39" applyFont="1" applyBorder="1" applyAlignment="1">
      <alignment horizontal="center"/>
    </xf>
    <xf numFmtId="0" fontId="44" fillId="0" borderId="29" xfId="39" applyFont="1" applyBorder="1" applyAlignment="1">
      <alignment horizontal="center" wrapText="1"/>
    </xf>
    <xf numFmtId="2" fontId="44" fillId="0" borderId="29" xfId="90" applyNumberFormat="1" applyFont="1" applyFill="1" applyBorder="1" applyAlignment="1">
      <alignment horizontal="center" wrapText="1"/>
    </xf>
    <xf numFmtId="0" fontId="44" fillId="0" borderId="29" xfId="91" applyFont="1" applyFill="1" applyBorder="1" applyAlignment="1">
      <alignment horizontal="justify" vertical="top" wrapText="1"/>
    </xf>
    <xf numFmtId="2" fontId="44" fillId="0" borderId="29" xfId="91" applyNumberFormat="1" applyFont="1" applyFill="1" applyBorder="1" applyAlignment="1"/>
    <xf numFmtId="0" fontId="44" fillId="0" borderId="29" xfId="91" applyFont="1" applyFill="1" applyBorder="1" applyAlignment="1">
      <alignment horizontal="center"/>
    </xf>
    <xf numFmtId="2" fontId="44" fillId="0" borderId="29" xfId="91" applyNumberFormat="1" applyFont="1" applyFill="1" applyBorder="1" applyAlignment="1">
      <alignment horizontal="center" wrapText="1"/>
    </xf>
    <xf numFmtId="0" fontId="44" fillId="0" borderId="29" xfId="39" applyFont="1" applyBorder="1" applyAlignment="1">
      <alignment vertical="justify"/>
    </xf>
    <xf numFmtId="0" fontId="44" fillId="0" borderId="29" xfId="39" applyFont="1" applyBorder="1"/>
    <xf numFmtId="9" fontId="113" fillId="0" borderId="29" xfId="39" applyNumberFormat="1" applyFont="1" applyBorder="1"/>
    <xf numFmtId="0" fontId="44" fillId="0" borderId="0" xfId="39" applyFont="1" applyFill="1" applyAlignment="1">
      <alignment vertical="justify"/>
    </xf>
    <xf numFmtId="0" fontId="44" fillId="0" borderId="54" xfId="39" applyFont="1" applyBorder="1"/>
    <xf numFmtId="0" fontId="44" fillId="0" borderId="54" xfId="39" applyFont="1" applyBorder="1" applyAlignment="1">
      <alignment horizontal="center"/>
    </xf>
    <xf numFmtId="9" fontId="113" fillId="0" borderId="54" xfId="39" applyNumberFormat="1" applyFont="1" applyBorder="1"/>
    <xf numFmtId="165" fontId="107" fillId="0" borderId="54" xfId="91" applyNumberFormat="1" applyFont="1" applyFill="1" applyBorder="1" applyAlignment="1">
      <alignment horizontal="center"/>
    </xf>
    <xf numFmtId="164" fontId="44" fillId="0" borderId="54" xfId="91" applyNumberFormat="1" applyFont="1" applyFill="1" applyBorder="1" applyAlignment="1">
      <alignment horizontal="center"/>
    </xf>
    <xf numFmtId="0" fontId="44" fillId="0" borderId="29" xfId="39" applyFont="1" applyFill="1" applyBorder="1" applyAlignment="1">
      <alignment vertical="justify"/>
    </xf>
    <xf numFmtId="0" fontId="44" fillId="0" borderId="38" xfId="39" applyFont="1" applyBorder="1"/>
    <xf numFmtId="165" fontId="107" fillId="0" borderId="38" xfId="91" applyNumberFormat="1" applyFont="1" applyFill="1" applyBorder="1" applyAlignment="1">
      <alignment horizontal="center"/>
    </xf>
    <xf numFmtId="164" fontId="44" fillId="0" borderId="38" xfId="91" applyNumberFormat="1" applyFont="1" applyFill="1" applyBorder="1" applyAlignment="1">
      <alignment horizontal="center"/>
    </xf>
    <xf numFmtId="0" fontId="44" fillId="0" borderId="29" xfId="91" applyFont="1" applyBorder="1" applyAlignment="1">
      <alignment horizontal="justify" vertical="top" wrapText="1"/>
    </xf>
    <xf numFmtId="2" fontId="44" fillId="0" borderId="29" xfId="91" applyNumberFormat="1" applyFont="1" applyBorder="1" applyAlignment="1"/>
    <xf numFmtId="0" fontId="44" fillId="0" borderId="29" xfId="91" applyFont="1" applyBorder="1" applyAlignment="1">
      <alignment horizontal="center"/>
    </xf>
    <xf numFmtId="9" fontId="113" fillId="0" borderId="29" xfId="51" applyFont="1" applyFill="1" applyBorder="1" applyAlignment="1" applyProtection="1">
      <alignment horizontal="center"/>
    </xf>
    <xf numFmtId="2" fontId="44" fillId="0" borderId="29" xfId="39" applyNumberFormat="1" applyFont="1" applyBorder="1" applyAlignment="1">
      <alignment horizontal="center" wrapText="1"/>
    </xf>
    <xf numFmtId="2" fontId="44" fillId="0" borderId="29" xfId="39" applyNumberFormat="1" applyFont="1" applyBorder="1" applyAlignment="1"/>
    <xf numFmtId="0" fontId="44" fillId="0" borderId="27" xfId="39" applyFont="1" applyFill="1" applyBorder="1"/>
    <xf numFmtId="0" fontId="44" fillId="0" borderId="24" xfId="39" applyFont="1" applyFill="1" applyBorder="1" applyAlignment="1">
      <alignment horizontal="left"/>
    </xf>
    <xf numFmtId="2" fontId="44" fillId="0" borderId="24" xfId="39" applyNumberFormat="1" applyFont="1" applyFill="1" applyBorder="1" applyAlignment="1">
      <alignment horizontal="center"/>
    </xf>
    <xf numFmtId="0" fontId="44" fillId="0" borderId="24" xfId="39" applyFont="1" applyFill="1" applyBorder="1" applyAlignment="1">
      <alignment horizontal="center"/>
    </xf>
    <xf numFmtId="0" fontId="113" fillId="0" borderId="24" xfId="39" applyFont="1" applyFill="1" applyBorder="1"/>
    <xf numFmtId="0" fontId="107" fillId="0" borderId="24" xfId="39" applyFont="1" applyFill="1" applyBorder="1" applyAlignment="1">
      <alignment horizontal="center"/>
    </xf>
    <xf numFmtId="164" fontId="44" fillId="0" borderId="24" xfId="39" applyNumberFormat="1" applyFont="1" applyFill="1" applyBorder="1" applyAlignment="1">
      <alignment horizontal="center"/>
    </xf>
    <xf numFmtId="0" fontId="44" fillId="0" borderId="0" xfId="39" applyFont="1" applyBorder="1"/>
    <xf numFmtId="0" fontId="44" fillId="0" borderId="0" xfId="39" applyFont="1" applyFill="1" applyBorder="1"/>
    <xf numFmtId="0" fontId="44" fillId="0" borderId="0" xfId="39" applyFont="1" applyFill="1" applyBorder="1" applyAlignment="1">
      <alignment horizontal="left"/>
    </xf>
    <xf numFmtId="2" fontId="44" fillId="0" borderId="0" xfId="39" applyNumberFormat="1" applyFont="1" applyFill="1" applyBorder="1"/>
    <xf numFmtId="0" fontId="44" fillId="0" borderId="0" xfId="39" applyFont="1" applyFill="1" applyBorder="1" applyAlignment="1">
      <alignment horizontal="center"/>
    </xf>
    <xf numFmtId="0" fontId="113" fillId="0" borderId="0" xfId="39" applyFont="1" applyFill="1" applyBorder="1"/>
    <xf numFmtId="165" fontId="108" fillId="0" borderId="0" xfId="39" applyNumberFormat="1" applyFont="1" applyFill="1" applyBorder="1" applyAlignment="1">
      <alignment horizontal="center"/>
    </xf>
    <xf numFmtId="0" fontId="107" fillId="0" borderId="0" xfId="39" applyFont="1" applyFill="1" applyBorder="1" applyAlignment="1">
      <alignment horizontal="center"/>
    </xf>
    <xf numFmtId="164" fontId="106" fillId="0" borderId="0" xfId="45" applyNumberFormat="1" applyFont="1" applyAlignment="1">
      <alignment horizontal="center" vertical="top"/>
    </xf>
    <xf numFmtId="2" fontId="44" fillId="0" borderId="0" xfId="46" applyNumberFormat="1" applyFont="1" applyFill="1" applyBorder="1" applyAlignment="1">
      <alignment horizontal="center" vertical="top"/>
    </xf>
    <xf numFmtId="0" fontId="44" fillId="0" borderId="0" xfId="39" applyFont="1" applyBorder="1" applyAlignment="1"/>
    <xf numFmtId="0" fontId="44" fillId="0" borderId="0" xfId="45" applyFont="1" applyAlignment="1"/>
    <xf numFmtId="0" fontId="44" fillId="0" borderId="0" xfId="39" applyFont="1" applyAlignment="1"/>
    <xf numFmtId="0" fontId="44" fillId="0" borderId="0" xfId="45" applyFont="1" applyAlignment="1">
      <alignment horizontal="right"/>
    </xf>
    <xf numFmtId="0" fontId="113" fillId="0" borderId="0" xfId="39" applyFont="1"/>
    <xf numFmtId="165" fontId="44" fillId="0" borderId="0" xfId="46" applyNumberFormat="1" applyFont="1" applyBorder="1" applyAlignment="1">
      <alignment horizontal="center"/>
    </xf>
    <xf numFmtId="0" fontId="44" fillId="0" borderId="0" xfId="46" applyFont="1" applyBorder="1" applyAlignment="1">
      <alignment horizontal="center"/>
    </xf>
    <xf numFmtId="0" fontId="44" fillId="0" borderId="0" xfId="46" applyFont="1" applyAlignment="1">
      <alignment horizontal="center"/>
    </xf>
    <xf numFmtId="2" fontId="44" fillId="0" borderId="0" xfId="46" applyNumberFormat="1" applyFont="1" applyBorder="1" applyAlignment="1">
      <alignment horizontal="center"/>
    </xf>
    <xf numFmtId="0" fontId="0" fillId="0" borderId="0" xfId="0" applyFill="1" applyBorder="1"/>
    <xf numFmtId="165" fontId="45" fillId="0" borderId="10" xfId="50" applyNumberFormat="1" applyFont="1" applyFill="1" applyBorder="1" applyAlignment="1" applyProtection="1">
      <alignment horizontal="center"/>
    </xf>
    <xf numFmtId="165" fontId="45" fillId="0" borderId="12" xfId="50" applyNumberFormat="1" applyFont="1" applyFill="1" applyBorder="1" applyAlignment="1" applyProtection="1">
      <alignment horizontal="center"/>
    </xf>
    <xf numFmtId="0" fontId="45" fillId="0" borderId="13" xfId="0" applyFont="1" applyBorder="1"/>
    <xf numFmtId="165" fontId="45" fillId="0" borderId="13" xfId="50" applyNumberFormat="1" applyFont="1" applyFill="1" applyBorder="1" applyAlignment="1" applyProtection="1">
      <alignment horizontal="center"/>
    </xf>
    <xf numFmtId="0" fontId="45" fillId="0" borderId="0" xfId="0" applyFont="1" applyBorder="1" applyAlignment="1">
      <alignment horizontal="left" vertical="top" indent="1"/>
    </xf>
    <xf numFmtId="170" fontId="45" fillId="0" borderId="0" xfId="0" applyNumberFormat="1" applyFont="1" applyBorder="1" applyAlignment="1">
      <alignment vertical="top" wrapText="1"/>
    </xf>
    <xf numFmtId="49" fontId="45" fillId="0" borderId="0" xfId="0" applyNumberFormat="1" applyFont="1" applyFill="1" applyBorder="1" applyAlignment="1">
      <alignment horizontal="left" vertical="top" indent="1"/>
    </xf>
    <xf numFmtId="0" fontId="45" fillId="0" borderId="0" xfId="0" applyFont="1" applyFill="1" applyBorder="1" applyAlignment="1">
      <alignment horizontal="left" vertical="top" indent="1"/>
    </xf>
    <xf numFmtId="170" fontId="45" fillId="0" borderId="0" xfId="0" applyNumberFormat="1" applyFont="1" applyFill="1" applyBorder="1" applyAlignment="1">
      <alignment vertical="top" wrapText="1"/>
    </xf>
    <xf numFmtId="0" fontId="45" fillId="0" borderId="0" xfId="0" applyFont="1" applyFill="1" applyBorder="1" applyAlignment="1">
      <alignment horizontal="left" vertical="top"/>
    </xf>
    <xf numFmtId="0" fontId="113" fillId="28" borderId="29" xfId="97" applyFill="1" applyBorder="1" applyAlignment="1">
      <alignment horizontal="left"/>
    </xf>
    <xf numFmtId="0" fontId="113" fillId="0" borderId="0" xfId="97" applyAlignment="1"/>
    <xf numFmtId="0" fontId="95" fillId="0" borderId="0" xfId="97" applyFont="1" applyAlignment="1">
      <alignment horizontal="centerContinuous" vertical="center"/>
    </xf>
    <xf numFmtId="0" fontId="106" fillId="0" borderId="29" xfId="97" applyFont="1" applyBorder="1" applyAlignment="1">
      <alignment horizontal="center" vertical="center"/>
    </xf>
    <xf numFmtId="0" fontId="113" fillId="0" borderId="29" xfId="97" applyBorder="1" applyAlignment="1">
      <alignment horizontal="left"/>
    </xf>
    <xf numFmtId="0" fontId="116" fillId="0" borderId="0" xfId="97" applyFont="1" applyAlignment="1">
      <alignment horizontal="left"/>
    </xf>
    <xf numFmtId="0" fontId="113" fillId="0" borderId="0" xfId="97" applyAlignment="1">
      <alignment horizontal="left"/>
    </xf>
    <xf numFmtId="0" fontId="117" fillId="0" borderId="0" xfId="29" applyNumberFormat="1" applyFont="1" applyFill="1" applyBorder="1" applyAlignment="1" applyProtection="1"/>
    <xf numFmtId="165" fontId="36" fillId="0" borderId="0" xfId="0" applyNumberFormat="1" applyFont="1" applyFill="1" applyAlignment="1">
      <alignment horizontal="right" vertical="center"/>
    </xf>
    <xf numFmtId="0" fontId="118" fillId="0" borderId="0" xfId="0" applyFont="1" applyAlignment="1"/>
    <xf numFmtId="0" fontId="119" fillId="0" borderId="0" xfId="0" applyFont="1" applyAlignment="1"/>
    <xf numFmtId="0" fontId="118" fillId="0" borderId="0" xfId="0" applyFont="1" applyAlignment="1">
      <alignment horizontal="center"/>
    </xf>
    <xf numFmtId="165" fontId="37" fillId="0" borderId="0" xfId="0" applyNumberFormat="1" applyFont="1" applyAlignment="1"/>
    <xf numFmtId="164" fontId="38" fillId="0" borderId="0" xfId="0" applyNumberFormat="1" applyFont="1" applyAlignment="1"/>
    <xf numFmtId="0" fontId="36" fillId="0" borderId="0" xfId="0" applyFont="1" applyAlignment="1">
      <alignment horizontal="left"/>
    </xf>
    <xf numFmtId="165" fontId="36" fillId="0" borderId="0" xfId="0" applyNumberFormat="1" applyFont="1" applyAlignment="1">
      <alignment horizontal="center"/>
    </xf>
    <xf numFmtId="0" fontId="38" fillId="0" borderId="0" xfId="0" applyFont="1" applyBorder="1" applyAlignment="1">
      <alignment horizontal="right" vertical="top" wrapText="1"/>
    </xf>
    <xf numFmtId="0" fontId="36" fillId="0" borderId="15" xfId="0" applyFont="1" applyBorder="1"/>
    <xf numFmtId="0" fontId="95" fillId="0" borderId="14" xfId="0" applyFont="1" applyBorder="1" applyAlignment="1">
      <alignment horizontal="left"/>
    </xf>
    <xf numFmtId="2" fontId="36" fillId="0" borderId="14" xfId="0" applyNumberFormat="1" applyFont="1" applyBorder="1"/>
    <xf numFmtId="165" fontId="38" fillId="0" borderId="14" xfId="0" applyNumberFormat="1" applyFont="1" applyBorder="1"/>
    <xf numFmtId="164" fontId="38" fillId="0" borderId="14" xfId="0" applyNumberFormat="1" applyFont="1" applyBorder="1"/>
    <xf numFmtId="164" fontId="36" fillId="0" borderId="14" xfId="0" applyNumberFormat="1" applyFont="1" applyBorder="1"/>
    <xf numFmtId="165" fontId="36" fillId="0" borderId="14" xfId="0" applyNumberFormat="1" applyFont="1" applyBorder="1"/>
    <xf numFmtId="0" fontId="36" fillId="0" borderId="0" xfId="0" applyFont="1" applyBorder="1"/>
    <xf numFmtId="0" fontId="95" fillId="0" borderId="0" xfId="0" applyFont="1" applyBorder="1" applyAlignment="1">
      <alignment horizontal="left"/>
    </xf>
    <xf numFmtId="2" fontId="36" fillId="0" borderId="0" xfId="0" applyNumberFormat="1" applyFont="1" applyBorder="1"/>
    <xf numFmtId="165" fontId="38" fillId="0" borderId="0" xfId="0" applyNumberFormat="1" applyFont="1" applyBorder="1"/>
    <xf numFmtId="164" fontId="38" fillId="0" borderId="0" xfId="0" applyNumberFormat="1" applyFont="1" applyBorder="1"/>
    <xf numFmtId="164" fontId="36" fillId="0" borderId="0" xfId="0" applyNumberFormat="1" applyFont="1" applyBorder="1"/>
    <xf numFmtId="165" fontId="36" fillId="0" borderId="0" xfId="0" applyNumberFormat="1" applyFont="1" applyBorder="1"/>
    <xf numFmtId="0" fontId="36" fillId="0" borderId="0" xfId="0" applyFont="1" applyBorder="1" applyAlignment="1">
      <alignment horizontal="left"/>
    </xf>
    <xf numFmtId="165" fontId="37" fillId="0" borderId="0" xfId="0" applyNumberFormat="1" applyFont="1" applyBorder="1"/>
    <xf numFmtId="2" fontId="38" fillId="0" borderId="0" xfId="0" applyNumberFormat="1" applyFont="1" applyBorder="1" applyAlignment="1">
      <alignment vertical="top"/>
    </xf>
    <xf numFmtId="0" fontId="38" fillId="0" borderId="0" xfId="0" applyFont="1"/>
    <xf numFmtId="9" fontId="36" fillId="0" borderId="0" xfId="50" applyFont="1"/>
    <xf numFmtId="165" fontId="37" fillId="0" borderId="0" xfId="0" applyNumberFormat="1" applyFont="1"/>
    <xf numFmtId="164" fontId="38" fillId="0" borderId="0" xfId="0" applyNumberFormat="1" applyFont="1"/>
    <xf numFmtId="0" fontId="36" fillId="0" borderId="29" xfId="0" applyFont="1" applyBorder="1" applyAlignment="1">
      <alignment vertical="top"/>
    </xf>
    <xf numFmtId="0" fontId="36" fillId="0" borderId="29" xfId="0" applyFont="1" applyBorder="1" applyAlignment="1">
      <alignment vertical="top" wrapText="1"/>
    </xf>
    <xf numFmtId="0" fontId="36" fillId="0" borderId="29" xfId="0" applyFont="1" applyBorder="1" applyAlignment="1">
      <alignment horizontal="justify" vertical="top" wrapText="1"/>
    </xf>
    <xf numFmtId="2" fontId="36" fillId="0" borderId="29" xfId="0" applyNumberFormat="1" applyFont="1" applyBorder="1" applyAlignment="1">
      <alignment vertical="top"/>
    </xf>
    <xf numFmtId="0" fontId="36" fillId="0" borderId="29" xfId="0" applyFont="1" applyBorder="1" applyAlignment="1">
      <alignment horizontal="center" vertical="top"/>
    </xf>
    <xf numFmtId="9" fontId="36" fillId="0" borderId="29" xfId="50" applyFont="1" applyFill="1" applyBorder="1" applyAlignment="1" applyProtection="1">
      <alignment horizontal="center" vertical="top"/>
    </xf>
    <xf numFmtId="165" fontId="38" fillId="0" borderId="29" xfId="0" applyNumberFormat="1" applyFont="1" applyBorder="1" applyAlignment="1">
      <alignment vertical="top"/>
    </xf>
    <xf numFmtId="164" fontId="36" fillId="0" borderId="29" xfId="0" applyNumberFormat="1" applyFont="1" applyBorder="1" applyAlignment="1">
      <alignment vertical="top"/>
    </xf>
    <xf numFmtId="165" fontId="36" fillId="0" borderId="29" xfId="0" applyNumberFormat="1" applyFont="1" applyBorder="1" applyAlignment="1">
      <alignment vertical="top"/>
    </xf>
    <xf numFmtId="2" fontId="36" fillId="0" borderId="29" xfId="0" applyNumberFormat="1" applyFont="1" applyBorder="1" applyAlignment="1">
      <alignment vertical="top" wrapText="1"/>
    </xf>
    <xf numFmtId="9" fontId="36" fillId="0" borderId="29" xfId="50" applyFont="1" applyFill="1" applyBorder="1" applyAlignment="1" applyProtection="1">
      <alignment horizontal="center" vertical="top" wrapText="1"/>
    </xf>
    <xf numFmtId="0" fontId="36" fillId="0" borderId="29" xfId="0" applyFont="1" applyFill="1" applyBorder="1" applyAlignment="1">
      <alignment vertical="top"/>
    </xf>
    <xf numFmtId="0" fontId="36" fillId="0" borderId="29" xfId="0" applyFont="1" applyFill="1" applyBorder="1" applyAlignment="1">
      <alignment horizontal="justify" vertical="top" wrapText="1"/>
    </xf>
    <xf numFmtId="0" fontId="36" fillId="0" borderId="29" xfId="0" applyFont="1" applyBorder="1" applyAlignment="1">
      <alignment horizontal="center" vertical="top" wrapText="1"/>
    </xf>
    <xf numFmtId="0" fontId="36" fillId="0" borderId="29" xfId="0" applyFont="1" applyFill="1" applyBorder="1" applyAlignment="1">
      <alignment horizontal="right" vertical="top" wrapText="1"/>
    </xf>
    <xf numFmtId="0" fontId="36" fillId="0" borderId="29" xfId="0" applyFont="1" applyBorder="1" applyAlignment="1">
      <alignment horizontal="right" vertical="top" wrapText="1"/>
    </xf>
    <xf numFmtId="0" fontId="36" fillId="0" borderId="29" xfId="0" applyFont="1" applyFill="1" applyBorder="1" applyAlignment="1">
      <alignment vertical="top" wrapText="1"/>
    </xf>
    <xf numFmtId="2" fontId="36" fillId="0" borderId="29" xfId="0" applyNumberFormat="1" applyFont="1" applyFill="1" applyBorder="1" applyAlignment="1">
      <alignment vertical="top" wrapText="1"/>
    </xf>
    <xf numFmtId="0" fontId="36" fillId="0" borderId="29" xfId="0" applyFont="1" applyFill="1" applyBorder="1" applyAlignment="1">
      <alignment horizontal="center" vertical="top"/>
    </xf>
    <xf numFmtId="2" fontId="36" fillId="0" borderId="29" xfId="0" applyNumberFormat="1" applyFont="1" applyFill="1" applyBorder="1" applyAlignment="1">
      <alignment vertical="top"/>
    </xf>
    <xf numFmtId="165" fontId="49" fillId="0" borderId="29" xfId="0" applyNumberFormat="1" applyFont="1" applyFill="1" applyBorder="1" applyAlignment="1">
      <alignment vertical="top"/>
    </xf>
    <xf numFmtId="9" fontId="94" fillId="0" borderId="29" xfId="89" applyNumberFormat="1" applyFont="1" applyFill="1" applyBorder="1" applyAlignment="1" applyProtection="1">
      <alignment horizontal="center" vertical="center" wrapText="1"/>
    </xf>
    <xf numFmtId="0" fontId="55" fillId="0" borderId="29" xfId="45" applyFont="1" applyFill="1" applyBorder="1" applyAlignment="1">
      <alignment horizontal="center" vertical="top"/>
    </xf>
    <xf numFmtId="164" fontId="72" fillId="0" borderId="29" xfId="90" applyNumberFormat="1" applyFont="1" applyFill="1" applyBorder="1" applyAlignment="1">
      <alignment horizontal="center"/>
    </xf>
    <xf numFmtId="165" fontId="57" fillId="0" borderId="29" xfId="89" applyNumberFormat="1" applyFont="1" applyFill="1" applyBorder="1" applyAlignment="1">
      <alignment horizontal="center" vertical="center" wrapText="1"/>
    </xf>
    <xf numFmtId="2" fontId="55" fillId="0" borderId="29" xfId="45" applyNumberFormat="1" applyFont="1" applyFill="1" applyBorder="1" applyAlignment="1">
      <alignment vertical="top" wrapText="1"/>
    </xf>
    <xf numFmtId="2" fontId="55" fillId="0" borderId="38" xfId="45" applyNumberFormat="1" applyFont="1" applyFill="1" applyBorder="1" applyAlignment="1">
      <alignment vertical="top"/>
    </xf>
    <xf numFmtId="164" fontId="55" fillId="0" borderId="38" xfId="90" applyNumberFormat="1" applyFont="1" applyFill="1" applyBorder="1" applyAlignment="1">
      <alignment horizontal="center"/>
    </xf>
    <xf numFmtId="2" fontId="68" fillId="0" borderId="29" xfId="45" applyNumberFormat="1" applyFont="1" applyFill="1" applyBorder="1" applyAlignment="1">
      <alignment vertical="top" wrapText="1"/>
    </xf>
    <xf numFmtId="0" fontId="55" fillId="0" borderId="29" xfId="45" applyFont="1" applyFill="1" applyBorder="1" applyAlignment="1">
      <alignment horizontal="center" vertical="top" wrapText="1"/>
    </xf>
    <xf numFmtId="2" fontId="72" fillId="0" borderId="29" xfId="45" applyNumberFormat="1" applyFont="1" applyFill="1" applyBorder="1" applyAlignment="1">
      <alignment vertical="top"/>
    </xf>
    <xf numFmtId="0" fontId="55" fillId="0" borderId="0" xfId="45" applyFont="1" applyFill="1" applyBorder="1" applyAlignment="1">
      <alignment vertical="top"/>
    </xf>
    <xf numFmtId="2" fontId="55" fillId="0" borderId="0" xfId="45" applyNumberFormat="1" applyFont="1" applyFill="1" applyBorder="1" applyAlignment="1">
      <alignment vertical="top" wrapText="1"/>
    </xf>
    <xf numFmtId="164" fontId="55" fillId="0" borderId="0" xfId="45" applyNumberFormat="1" applyFont="1" applyFill="1" applyBorder="1" applyAlignment="1">
      <alignment vertical="top" wrapText="1"/>
    </xf>
    <xf numFmtId="0" fontId="55" fillId="0" borderId="0" xfId="45" applyFont="1" applyFill="1" applyBorder="1" applyAlignment="1">
      <alignment horizontal="center" vertical="top" wrapText="1"/>
    </xf>
    <xf numFmtId="165" fontId="73" fillId="0" borderId="0" xfId="45" applyNumberFormat="1" applyFont="1" applyFill="1" applyBorder="1" applyAlignment="1">
      <alignment vertical="top" wrapText="1"/>
    </xf>
    <xf numFmtId="2" fontId="72" fillId="0" borderId="0" xfId="45" applyNumberFormat="1" applyFont="1" applyFill="1" applyBorder="1" applyAlignment="1">
      <alignment vertical="top"/>
    </xf>
    <xf numFmtId="164" fontId="68" fillId="0" borderId="0" xfId="45" applyNumberFormat="1" applyFont="1" applyFill="1" applyBorder="1" applyAlignment="1">
      <alignment vertical="top" wrapText="1"/>
    </xf>
    <xf numFmtId="2" fontId="45" fillId="0" borderId="0" xfId="39" applyNumberFormat="1" applyFont="1" applyAlignment="1">
      <alignment vertical="top"/>
    </xf>
    <xf numFmtId="0" fontId="68" fillId="30" borderId="0" xfId="45" applyFont="1" applyFill="1" applyAlignment="1">
      <alignment vertical="top"/>
    </xf>
    <xf numFmtId="0" fontId="55" fillId="0" borderId="38" xfId="45" applyFont="1" applyFill="1" applyBorder="1" applyAlignment="1">
      <alignment vertical="top"/>
    </xf>
    <xf numFmtId="0" fontId="45" fillId="0" borderId="0" xfId="39" applyFont="1" applyFill="1" applyBorder="1" applyAlignment="1">
      <alignment horizontal="justify" vertical="top" wrapText="1"/>
    </xf>
    <xf numFmtId="0" fontId="55" fillId="0" borderId="38" xfId="45" applyFont="1" applyFill="1" applyBorder="1" applyAlignment="1">
      <alignment horizontal="center" vertical="top"/>
    </xf>
    <xf numFmtId="2" fontId="55" fillId="0" borderId="38" xfId="45" applyNumberFormat="1" applyFont="1" applyFill="1" applyBorder="1" applyAlignment="1">
      <alignment vertical="top" wrapText="1"/>
    </xf>
    <xf numFmtId="1" fontId="55" fillId="0" borderId="38" xfId="90" applyNumberFormat="1" applyFont="1" applyFill="1" applyBorder="1" applyAlignment="1">
      <alignment horizontal="center"/>
    </xf>
    <xf numFmtId="165" fontId="72" fillId="0" borderId="38" xfId="90" applyNumberFormat="1" applyFont="1" applyFill="1" applyBorder="1" applyAlignment="1">
      <alignment horizontal="center"/>
    </xf>
    <xf numFmtId="164" fontId="68" fillId="0" borderId="29" xfId="45" applyNumberFormat="1" applyFont="1" applyFill="1" applyBorder="1" applyAlignment="1">
      <alignment vertical="top" wrapText="1"/>
    </xf>
    <xf numFmtId="165" fontId="68" fillId="0" borderId="29" xfId="45" applyNumberFormat="1" applyFont="1" applyFill="1" applyBorder="1" applyAlignment="1">
      <alignment vertical="top" wrapText="1"/>
    </xf>
    <xf numFmtId="0" fontId="51" fillId="29" borderId="0" xfId="39" applyFont="1" applyFill="1" applyAlignment="1"/>
    <xf numFmtId="0" fontId="55" fillId="29" borderId="0" xfId="45" applyFont="1" applyFill="1" applyAlignment="1">
      <alignment vertical="top"/>
    </xf>
    <xf numFmtId="165" fontId="57" fillId="0" borderId="29" xfId="89" applyNumberFormat="1" applyFont="1" applyFill="1" applyBorder="1" applyAlignment="1">
      <alignment horizontal="center" vertical="center" wrapText="1"/>
    </xf>
    <xf numFmtId="0" fontId="72" fillId="0" borderId="0" xfId="45" applyFont="1" applyFill="1" applyBorder="1" applyAlignment="1">
      <alignment horizontal="left" vertical="top" wrapText="1"/>
    </xf>
    <xf numFmtId="164" fontId="72" fillId="0" borderId="29" xfId="90" applyNumberFormat="1" applyFont="1" applyFill="1" applyBorder="1" applyAlignment="1">
      <alignment horizontal="right"/>
    </xf>
    <xf numFmtId="164" fontId="72" fillId="0" borderId="38" xfId="90" applyNumberFormat="1" applyFont="1" applyFill="1" applyBorder="1" applyAlignment="1">
      <alignment horizontal="center"/>
    </xf>
    <xf numFmtId="0" fontId="45" fillId="0" borderId="29" xfId="39" applyFont="1" applyBorder="1" applyAlignment="1">
      <alignment horizontal="justify" wrapText="1"/>
    </xf>
    <xf numFmtId="0" fontId="68" fillId="29" borderId="0" xfId="45" applyFont="1" applyFill="1" applyAlignment="1">
      <alignment vertical="top"/>
    </xf>
    <xf numFmtId="164" fontId="48" fillId="0" borderId="29" xfId="39" applyNumberFormat="1" applyFont="1" applyFill="1" applyBorder="1" applyAlignment="1">
      <alignment horizontal="center" vertical="top"/>
    </xf>
    <xf numFmtId="0" fontId="55" fillId="0" borderId="0" xfId="45" applyFont="1" applyFill="1" applyAlignment="1">
      <alignment horizontal="center" vertical="top"/>
    </xf>
    <xf numFmtId="0" fontId="77" fillId="0" borderId="0" xfId="46" applyFont="1" applyFill="1" applyAlignment="1"/>
    <xf numFmtId="0" fontId="45" fillId="0" borderId="0" xfId="45" applyFont="1" applyFill="1" applyAlignment="1">
      <alignment horizontal="center" vertical="top"/>
    </xf>
    <xf numFmtId="0" fontId="122" fillId="0" borderId="0" xfId="0" applyFont="1"/>
    <xf numFmtId="0" fontId="45" fillId="0" borderId="17" xfId="0" applyFont="1" applyFill="1" applyBorder="1"/>
    <xf numFmtId="0" fontId="45" fillId="0" borderId="17" xfId="0" applyFont="1" applyFill="1" applyBorder="1" applyAlignment="1">
      <alignment horizontal="center"/>
    </xf>
    <xf numFmtId="2" fontId="45" fillId="0" borderId="17" xfId="0" applyNumberFormat="1" applyFont="1" applyFill="1" applyBorder="1"/>
    <xf numFmtId="165" fontId="49" fillId="0" borderId="17" xfId="0" applyNumberFormat="1" applyFont="1" applyFill="1" applyBorder="1"/>
    <xf numFmtId="164" fontId="48" fillId="0" borderId="17" xfId="0" applyNumberFormat="1" applyFont="1" applyFill="1" applyBorder="1"/>
    <xf numFmtId="164" fontId="45" fillId="0" borderId="17" xfId="0" applyNumberFormat="1" applyFont="1" applyFill="1" applyBorder="1"/>
    <xf numFmtId="165" fontId="45" fillId="0" borderId="17" xfId="0" applyNumberFormat="1" applyFont="1" applyFill="1" applyBorder="1"/>
    <xf numFmtId="0" fontId="45" fillId="0" borderId="29" xfId="0" applyFont="1" applyFill="1" applyBorder="1" applyAlignment="1">
      <alignment horizontal="left" vertical="top" indent="1"/>
    </xf>
    <xf numFmtId="0" fontId="45" fillId="28" borderId="0" xfId="0" applyFont="1" applyFill="1" applyAlignment="1"/>
    <xf numFmtId="0" fontId="53" fillId="0" borderId="0" xfId="0" applyFont="1" applyFill="1" applyBorder="1" applyAlignment="1">
      <alignment horizontal="center"/>
    </xf>
    <xf numFmtId="0" fontId="47" fillId="0" borderId="0" xfId="0" applyFont="1" applyBorder="1" applyAlignment="1">
      <alignment horizontal="left" indent="8"/>
    </xf>
    <xf numFmtId="166" fontId="45" fillId="0" borderId="0" xfId="30" applyFont="1" applyFill="1" applyBorder="1" applyAlignment="1" applyProtection="1">
      <alignment horizontal="left"/>
    </xf>
    <xf numFmtId="0" fontId="124" fillId="0" borderId="29" xfId="0" applyFont="1" applyBorder="1" applyAlignment="1">
      <alignment horizontal="justify" vertical="top" wrapText="1"/>
    </xf>
    <xf numFmtId="2" fontId="124" fillId="0" borderId="29" xfId="0" applyNumberFormat="1" applyFont="1" applyBorder="1" applyAlignment="1">
      <alignment vertical="top"/>
    </xf>
    <xf numFmtId="0" fontId="124" fillId="0" borderId="29" xfId="0" applyFont="1" applyBorder="1" applyAlignment="1">
      <alignment horizontal="center" vertical="top"/>
    </xf>
    <xf numFmtId="9" fontId="124" fillId="0" borderId="29" xfId="50" applyFont="1" applyFill="1" applyBorder="1" applyAlignment="1" applyProtection="1">
      <alignment horizontal="center" vertical="top"/>
    </xf>
    <xf numFmtId="0" fontId="124" fillId="0" borderId="29" xfId="0" applyFont="1" applyBorder="1" applyAlignment="1">
      <alignment vertical="top"/>
    </xf>
    <xf numFmtId="165" fontId="45" fillId="0" borderId="0" xfId="0" applyNumberFormat="1" applyFont="1" applyFill="1" applyAlignment="1">
      <alignment vertical="top"/>
    </xf>
    <xf numFmtId="2" fontId="48" fillId="0" borderId="0" xfId="0" applyNumberFormat="1" applyFont="1" applyFill="1" applyBorder="1" applyAlignment="1">
      <alignment vertical="top"/>
    </xf>
    <xf numFmtId="0" fontId="45" fillId="0" borderId="25" xfId="0" applyFont="1" applyFill="1" applyBorder="1"/>
    <xf numFmtId="2" fontId="45" fillId="0" borderId="25" xfId="0" applyNumberFormat="1" applyFont="1" applyFill="1" applyBorder="1"/>
    <xf numFmtId="0" fontId="48" fillId="0" borderId="25" xfId="0" applyFont="1" applyFill="1" applyBorder="1"/>
    <xf numFmtId="164" fontId="45" fillId="0" borderId="25" xfId="0" applyNumberFormat="1" applyFont="1" applyFill="1" applyBorder="1"/>
    <xf numFmtId="0" fontId="45" fillId="0" borderId="26" xfId="0" applyFont="1" applyFill="1" applyBorder="1" applyAlignment="1">
      <alignment vertical="top"/>
    </xf>
    <xf numFmtId="0" fontId="45" fillId="0" borderId="26" xfId="0" applyFont="1" applyFill="1" applyBorder="1" applyAlignment="1">
      <alignment horizontal="center"/>
    </xf>
    <xf numFmtId="2" fontId="45" fillId="0" borderId="26" xfId="0" applyNumberFormat="1" applyFont="1" applyFill="1" applyBorder="1"/>
    <xf numFmtId="0" fontId="45" fillId="0" borderId="26" xfId="0" applyFont="1" applyFill="1" applyBorder="1"/>
    <xf numFmtId="9" fontId="45" fillId="0" borderId="26" xfId="50" applyFont="1" applyFill="1" applyBorder="1" applyAlignment="1" applyProtection="1"/>
    <xf numFmtId="165" fontId="45" fillId="0" borderId="26" xfId="0" applyNumberFormat="1" applyFont="1" applyFill="1" applyBorder="1"/>
    <xf numFmtId="164" fontId="45" fillId="0" borderId="26" xfId="0" applyNumberFormat="1" applyFont="1" applyFill="1" applyBorder="1"/>
    <xf numFmtId="165" fontId="45" fillId="0" borderId="25" xfId="0" applyNumberFormat="1" applyFont="1" applyFill="1" applyBorder="1"/>
    <xf numFmtId="0" fontId="45" fillId="24" borderId="0" xfId="0" applyFont="1" applyFill="1" applyBorder="1" applyAlignment="1">
      <alignment vertical="top"/>
    </xf>
    <xf numFmtId="9" fontId="45" fillId="24" borderId="0" xfId="50" applyFont="1" applyFill="1" applyBorder="1" applyAlignment="1" applyProtection="1"/>
    <xf numFmtId="165" fontId="47" fillId="0" borderId="0" xfId="0" applyNumberFormat="1" applyFont="1" applyAlignment="1"/>
    <xf numFmtId="0" fontId="100" fillId="0" borderId="0" xfId="0" applyFont="1" applyFill="1" applyBorder="1" applyAlignment="1">
      <alignment horizontal="justify" vertical="top" wrapText="1"/>
    </xf>
    <xf numFmtId="165" fontId="45" fillId="0" borderId="57" xfId="0" applyNumberFormat="1" applyFont="1" applyBorder="1"/>
    <xf numFmtId="165" fontId="47" fillId="0" borderId="0" xfId="0" applyNumberFormat="1" applyFont="1"/>
    <xf numFmtId="165" fontId="45" fillId="0" borderId="18" xfId="0" applyNumberFormat="1" applyFont="1" applyBorder="1"/>
    <xf numFmtId="0" fontId="75" fillId="0" borderId="0" xfId="29" applyNumberFormat="1" applyFont="1" applyFill="1" applyBorder="1" applyAlignment="1" applyProtection="1">
      <alignment vertical="top"/>
    </xf>
    <xf numFmtId="0" fontId="45" fillId="0" borderId="0" xfId="0" applyFont="1" applyBorder="1" applyAlignment="1">
      <alignment horizontal="left" vertical="top" wrapText="1"/>
    </xf>
    <xf numFmtId="2" fontId="45" fillId="0" borderId="24" xfId="0" applyNumberFormat="1" applyFont="1" applyBorder="1"/>
    <xf numFmtId="165" fontId="48" fillId="0" borderId="24" xfId="0" applyNumberFormat="1" applyFont="1" applyBorder="1"/>
    <xf numFmtId="164" fontId="48" fillId="0" borderId="24" xfId="0" applyNumberFormat="1" applyFont="1" applyBorder="1"/>
    <xf numFmtId="164" fontId="45" fillId="0" borderId="24" xfId="0" applyNumberFormat="1" applyFont="1" applyBorder="1"/>
    <xf numFmtId="165" fontId="45" fillId="0" borderId="24" xfId="0" applyNumberFormat="1" applyFont="1" applyBorder="1"/>
    <xf numFmtId="165" fontId="47" fillId="0" borderId="0" xfId="0" applyNumberFormat="1" applyFont="1" applyAlignment="1">
      <alignment vertical="top"/>
    </xf>
    <xf numFmtId="1" fontId="45" fillId="0" borderId="0" xfId="0" applyNumberFormat="1" applyFont="1"/>
    <xf numFmtId="0" fontId="51" fillId="0" borderId="0" xfId="46" applyFont="1" applyAlignment="1">
      <alignment horizontal="center"/>
    </xf>
    <xf numFmtId="0" fontId="45" fillId="0" borderId="0" xfId="46" applyFont="1" applyAlignment="1">
      <alignment vertical="top"/>
    </xf>
    <xf numFmtId="0" fontId="45" fillId="0" borderId="0" xfId="46" applyFont="1" applyFill="1" applyBorder="1" applyAlignment="1">
      <alignment vertical="top" wrapText="1"/>
    </xf>
    <xf numFmtId="0" fontId="45" fillId="0" borderId="0" xfId="46" applyFont="1" applyFill="1" applyBorder="1" applyAlignment="1">
      <alignment horizontal="center" vertical="top" wrapText="1"/>
    </xf>
    <xf numFmtId="0" fontId="45" fillId="0" borderId="0" xfId="46" applyFont="1" applyFill="1" applyBorder="1" applyAlignment="1">
      <alignment horizontal="justify" vertical="top" wrapText="1"/>
    </xf>
    <xf numFmtId="2" fontId="45" fillId="0" borderId="0" xfId="46" applyNumberFormat="1" applyFont="1" applyFill="1" applyBorder="1" applyAlignment="1">
      <alignment vertical="top" wrapText="1"/>
    </xf>
    <xf numFmtId="165" fontId="49" fillId="0" borderId="0" xfId="46" applyNumberFormat="1" applyFont="1" applyFill="1" applyBorder="1" applyAlignment="1">
      <alignment vertical="top"/>
    </xf>
    <xf numFmtId="164" fontId="48" fillId="0" borderId="0" xfId="46" applyNumberFormat="1" applyFont="1" applyFill="1" applyBorder="1" applyAlignment="1">
      <alignment vertical="top"/>
    </xf>
    <xf numFmtId="164" fontId="45" fillId="0" borderId="0" xfId="46" applyNumberFormat="1" applyFont="1" applyFill="1" applyBorder="1" applyAlignment="1">
      <alignment vertical="top"/>
    </xf>
    <xf numFmtId="165" fontId="45" fillId="0" borderId="0" xfId="46" applyNumberFormat="1" applyFont="1" applyFill="1" applyBorder="1"/>
    <xf numFmtId="165" fontId="49" fillId="0" borderId="26" xfId="46" applyNumberFormat="1" applyFont="1" applyBorder="1"/>
    <xf numFmtId="0" fontId="45" fillId="0" borderId="26" xfId="46" applyFont="1" applyBorder="1" applyAlignment="1">
      <alignment horizontal="center"/>
    </xf>
    <xf numFmtId="9" fontId="45" fillId="0" borderId="26" xfId="58" applyFont="1" applyFill="1" applyBorder="1" applyAlignment="1" applyProtection="1"/>
    <xf numFmtId="0" fontId="45" fillId="0" borderId="29" xfId="46" applyFont="1" applyFill="1" applyBorder="1" applyAlignment="1">
      <alignment horizontal="center" vertical="top" wrapText="1"/>
    </xf>
    <xf numFmtId="0" fontId="45" fillId="0" borderId="29" xfId="41" applyFont="1" applyBorder="1" applyAlignment="1">
      <alignment vertical="top"/>
    </xf>
    <xf numFmtId="165" fontId="45" fillId="0" borderId="29" xfId="46" applyNumberFormat="1" applyFont="1" applyFill="1" applyBorder="1" applyAlignment="1">
      <alignment vertical="top" wrapText="1"/>
    </xf>
    <xf numFmtId="0" fontId="45" fillId="0" borderId="29" xfId="46" applyFont="1" applyBorder="1" applyAlignment="1">
      <alignment horizontal="center" vertical="top" wrapText="1"/>
    </xf>
    <xf numFmtId="0" fontId="45" fillId="0" borderId="29" xfId="46" applyFont="1" applyBorder="1" applyAlignment="1">
      <alignment vertical="top" wrapText="1"/>
    </xf>
    <xf numFmtId="0" fontId="45" fillId="0" borderId="29" xfId="46" applyFont="1" applyBorder="1" applyAlignment="1">
      <alignment horizontal="justify" vertical="top" wrapText="1"/>
    </xf>
    <xf numFmtId="0" fontId="45" fillId="0" borderId="29" xfId="46" applyFont="1" applyBorder="1" applyAlignment="1">
      <alignment horizontal="center" vertical="top"/>
    </xf>
    <xf numFmtId="0" fontId="45" fillId="0" borderId="29" xfId="46" applyFont="1" applyFill="1" applyBorder="1" applyAlignment="1">
      <alignment horizontal="center" vertical="top"/>
    </xf>
    <xf numFmtId="9" fontId="45" fillId="0" borderId="29" xfId="58" applyFont="1" applyFill="1" applyBorder="1" applyAlignment="1" applyProtection="1">
      <alignment horizontal="center" vertical="top"/>
    </xf>
    <xf numFmtId="0" fontId="45" fillId="0" borderId="29" xfId="46" applyFont="1" applyFill="1" applyBorder="1" applyAlignment="1">
      <alignment vertical="top"/>
    </xf>
    <xf numFmtId="0" fontId="45" fillId="0" borderId="29" xfId="46" applyFont="1" applyFill="1" applyBorder="1" applyAlignment="1">
      <alignment horizontal="justify" vertical="top" wrapText="1"/>
    </xf>
    <xf numFmtId="0" fontId="45" fillId="0" borderId="29" xfId="46" applyFont="1" applyBorder="1" applyAlignment="1">
      <alignment vertical="top"/>
    </xf>
    <xf numFmtId="1" fontId="45" fillId="0" borderId="29" xfId="46" applyNumberFormat="1" applyFont="1" applyBorder="1" applyAlignment="1">
      <alignment vertical="top"/>
    </xf>
    <xf numFmtId="1" fontId="45" fillId="0" borderId="29" xfId="46" applyNumberFormat="1" applyFont="1" applyFill="1" applyBorder="1" applyAlignment="1">
      <alignment vertical="top"/>
    </xf>
    <xf numFmtId="0" fontId="45" fillId="0" borderId="29" xfId="41" applyFont="1" applyBorder="1" applyAlignment="1">
      <alignment horizontal="justify" vertical="top" wrapText="1"/>
    </xf>
    <xf numFmtId="0" fontId="45" fillId="0" borderId="29" xfId="41" applyFont="1" applyBorder="1" applyAlignment="1">
      <alignment horizontal="center" vertical="top" wrapText="1"/>
    </xf>
    <xf numFmtId="9" fontId="45" fillId="0" borderId="29" xfId="53" applyFont="1" applyFill="1" applyBorder="1" applyAlignment="1" applyProtection="1">
      <alignment horizontal="center" vertical="top" wrapText="1"/>
    </xf>
    <xf numFmtId="0" fontId="45" fillId="0" borderId="29" xfId="41" applyFont="1" applyBorder="1" applyAlignment="1">
      <alignment vertical="top" wrapText="1"/>
    </xf>
    <xf numFmtId="0" fontId="45" fillId="0" borderId="29" xfId="41" applyFont="1" applyBorder="1" applyAlignment="1">
      <alignment horizontal="center" vertical="top"/>
    </xf>
    <xf numFmtId="170" fontId="45" fillId="0" borderId="0" xfId="0" applyNumberFormat="1" applyFont="1" applyFill="1" applyBorder="1" applyAlignment="1">
      <alignment vertical="top"/>
    </xf>
    <xf numFmtId="0" fontId="66" fillId="0" borderId="0" xfId="0" applyFont="1" applyFill="1" applyBorder="1" applyAlignment="1">
      <alignment vertical="top" wrapText="1"/>
    </xf>
    <xf numFmtId="0" fontId="66" fillId="0" borderId="0" xfId="0" applyFont="1" applyFill="1" applyBorder="1" applyAlignment="1">
      <alignment vertical="top"/>
    </xf>
    <xf numFmtId="0" fontId="45" fillId="0" borderId="0" xfId="0" applyFont="1" applyAlignment="1">
      <alignment horizontal="center" vertical="top"/>
    </xf>
    <xf numFmtId="0" fontId="45" fillId="0" borderId="58" xfId="0" applyFont="1" applyBorder="1"/>
    <xf numFmtId="0" fontId="45" fillId="0" borderId="58" xfId="0" applyFont="1" applyBorder="1" applyAlignment="1">
      <alignment horizontal="left"/>
    </xf>
    <xf numFmtId="2" fontId="45" fillId="0" borderId="58" xfId="0" applyNumberFormat="1" applyFont="1" applyBorder="1"/>
    <xf numFmtId="165" fontId="49" fillId="0" borderId="58" xfId="0" applyNumberFormat="1" applyFont="1" applyBorder="1"/>
    <xf numFmtId="164" fontId="48" fillId="0" borderId="58" xfId="0" applyNumberFormat="1" applyFont="1" applyBorder="1"/>
    <xf numFmtId="164" fontId="45" fillId="0" borderId="58" xfId="0" applyNumberFormat="1" applyFont="1" applyBorder="1"/>
    <xf numFmtId="165" fontId="45" fillId="0" borderId="58" xfId="0" applyNumberFormat="1" applyFont="1" applyBorder="1"/>
    <xf numFmtId="170" fontId="45" fillId="0" borderId="29" xfId="0" applyNumberFormat="1" applyFont="1" applyFill="1" applyBorder="1" applyAlignment="1">
      <alignment vertical="top" wrapText="1"/>
    </xf>
    <xf numFmtId="165" fontId="65" fillId="0" borderId="29" xfId="0" applyNumberFormat="1" applyFont="1" applyFill="1" applyBorder="1" applyAlignment="1">
      <alignment vertical="top"/>
    </xf>
    <xf numFmtId="0" fontId="45" fillId="0" borderId="29" xfId="0" applyFont="1" applyFill="1" applyBorder="1" applyAlignment="1">
      <alignment horizontal="left" vertical="top"/>
    </xf>
    <xf numFmtId="165" fontId="45" fillId="0" borderId="29" xfId="50" applyNumberFormat="1" applyFont="1" applyFill="1" applyBorder="1" applyAlignment="1" applyProtection="1">
      <alignment horizontal="center"/>
    </xf>
    <xf numFmtId="0" fontId="45" fillId="0" borderId="29" xfId="0" applyFont="1" applyBorder="1" applyAlignment="1">
      <alignment horizontal="center" wrapText="1"/>
    </xf>
    <xf numFmtId="0" fontId="47" fillId="0" borderId="0" xfId="0" applyFont="1" applyAlignment="1">
      <alignment horizontal="right"/>
    </xf>
    <xf numFmtId="49" fontId="45" fillId="0" borderId="29" xfId="0" applyNumberFormat="1" applyFont="1" applyBorder="1" applyAlignment="1">
      <alignment horizontal="justify" wrapText="1"/>
    </xf>
    <xf numFmtId="9" fontId="45" fillId="0" borderId="29" xfId="0" applyNumberFormat="1" applyFont="1" applyBorder="1" applyAlignment="1">
      <alignment horizontal="center"/>
    </xf>
    <xf numFmtId="9" fontId="55" fillId="0" borderId="0" xfId="52" applyFont="1" applyFill="1" applyBorder="1" applyAlignment="1" applyProtection="1">
      <alignment horizontal="center" vertical="top" wrapText="1"/>
    </xf>
    <xf numFmtId="9" fontId="55" fillId="0" borderId="0" xfId="52" applyFont="1" applyFill="1" applyBorder="1" applyAlignment="1" applyProtection="1"/>
    <xf numFmtId="9" fontId="55" fillId="0" borderId="0" xfId="52" applyFont="1"/>
    <xf numFmtId="9" fontId="45" fillId="26" borderId="0" xfId="52" applyFont="1" applyFill="1" applyBorder="1" applyAlignment="1" applyProtection="1">
      <alignment horizontal="center" vertical="top"/>
    </xf>
    <xf numFmtId="9" fontId="45" fillId="0" borderId="0" xfId="0" applyNumberFormat="1" applyFont="1"/>
    <xf numFmtId="0" fontId="51" fillId="0" borderId="0" xfId="0" applyFont="1"/>
    <xf numFmtId="0" fontId="52" fillId="0" borderId="0" xfId="0" applyFont="1"/>
    <xf numFmtId="0" fontId="130" fillId="30" borderId="0" xfId="0" applyFont="1" applyFill="1"/>
    <xf numFmtId="9" fontId="47" fillId="0" borderId="0" xfId="0" applyNumberFormat="1" applyFont="1" applyBorder="1" applyAlignment="1">
      <alignment horizontal="center"/>
    </xf>
    <xf numFmtId="0" fontId="49" fillId="0" borderId="0" xfId="0" applyFont="1" applyBorder="1" applyAlignment="1">
      <alignment horizontal="center"/>
    </xf>
    <xf numFmtId="9" fontId="47" fillId="0" borderId="0" xfId="50" applyFont="1" applyFill="1" applyBorder="1" applyAlignment="1" applyProtection="1"/>
    <xf numFmtId="1" fontId="45" fillId="28" borderId="0" xfId="0" applyNumberFormat="1" applyFont="1" applyFill="1" applyAlignment="1">
      <alignment horizontal="center"/>
    </xf>
    <xf numFmtId="0" fontId="45" fillId="29" borderId="29" xfId="0" applyFont="1" applyFill="1" applyBorder="1" applyAlignment="1">
      <alignment vertical="top" wrapText="1"/>
    </xf>
    <xf numFmtId="0" fontId="45" fillId="29" borderId="29" xfId="0" applyFont="1" applyFill="1" applyBorder="1" applyAlignment="1">
      <alignment horizontal="justify" vertical="top" wrapText="1"/>
    </xf>
    <xf numFmtId="2" fontId="45" fillId="29" borderId="29" xfId="0" applyNumberFormat="1" applyFont="1" applyFill="1" applyBorder="1" applyAlignment="1">
      <alignment vertical="top"/>
    </xf>
    <xf numFmtId="0" fontId="45" fillId="29" borderId="29" xfId="0" applyFont="1" applyFill="1" applyBorder="1" applyAlignment="1">
      <alignment horizontal="center" vertical="top"/>
    </xf>
    <xf numFmtId="9" fontId="45" fillId="29" borderId="29" xfId="50" applyFont="1" applyFill="1" applyBorder="1" applyAlignment="1" applyProtection="1">
      <alignment horizontal="center" vertical="top"/>
    </xf>
    <xf numFmtId="0" fontId="45" fillId="29" borderId="29" xfId="0" applyFont="1" applyFill="1" applyBorder="1" applyAlignment="1">
      <alignment vertical="top"/>
    </xf>
    <xf numFmtId="165" fontId="48" fillId="29" borderId="29" xfId="0" applyNumberFormat="1" applyFont="1" applyFill="1" applyBorder="1" applyAlignment="1">
      <alignment vertical="top"/>
    </xf>
    <xf numFmtId="164" fontId="45" fillId="29" borderId="29" xfId="0" applyNumberFormat="1" applyFont="1" applyFill="1" applyBorder="1" applyAlignment="1">
      <alignment vertical="top"/>
    </xf>
    <xf numFmtId="165" fontId="45" fillId="29" borderId="29" xfId="0" applyNumberFormat="1" applyFont="1" applyFill="1" applyBorder="1" applyAlignment="1">
      <alignment vertical="top" wrapText="1"/>
    </xf>
    <xf numFmtId="0" fontId="53" fillId="29" borderId="0" xfId="0" applyFont="1" applyFill="1" applyBorder="1" applyAlignment="1">
      <alignment horizontal="center" vertical="top"/>
    </xf>
    <xf numFmtId="0" fontId="45" fillId="29" borderId="0" xfId="0" applyFont="1" applyFill="1" applyAlignment="1">
      <alignment vertical="top"/>
    </xf>
    <xf numFmtId="0" fontId="45" fillId="37" borderId="0" xfId="0" applyFont="1" applyFill="1" applyAlignment="1">
      <alignment vertical="top"/>
    </xf>
    <xf numFmtId="9" fontId="45" fillId="29" borderId="29" xfId="50" applyFont="1" applyFill="1" applyBorder="1" applyAlignment="1" applyProtection="1">
      <alignment horizontal="center" vertical="top" wrapText="1"/>
    </xf>
    <xf numFmtId="0" fontId="45" fillId="34" borderId="0" xfId="0" applyFont="1" applyFill="1" applyAlignment="1">
      <alignment vertical="top"/>
    </xf>
    <xf numFmtId="0" fontId="45" fillId="29" borderId="0" xfId="0" applyFont="1" applyFill="1"/>
    <xf numFmtId="0" fontId="45" fillId="29" borderId="0" xfId="0" applyFont="1" applyFill="1" applyBorder="1" applyAlignment="1">
      <alignment vertical="top" wrapText="1"/>
    </xf>
    <xf numFmtId="0" fontId="45" fillId="29" borderId="0" xfId="0" applyFont="1" applyFill="1" applyBorder="1" applyAlignment="1">
      <alignment horizontal="justify" vertical="top" wrapText="1"/>
    </xf>
    <xf numFmtId="2" fontId="45" fillId="29" borderId="0" xfId="0" applyNumberFormat="1" applyFont="1" applyFill="1" applyBorder="1" applyAlignment="1">
      <alignment vertical="top"/>
    </xf>
    <xf numFmtId="0" fontId="45" fillId="29" borderId="0" xfId="0" applyFont="1" applyFill="1" applyBorder="1" applyAlignment="1">
      <alignment horizontal="center" vertical="top"/>
    </xf>
    <xf numFmtId="9" fontId="45" fillId="29" borderId="0" xfId="50" applyFont="1" applyFill="1" applyBorder="1" applyAlignment="1" applyProtection="1">
      <alignment horizontal="center" vertical="top"/>
    </xf>
    <xf numFmtId="0" fontId="45" fillId="29" borderId="0" xfId="0" applyFont="1" applyFill="1" applyBorder="1" applyAlignment="1">
      <alignment vertical="top"/>
    </xf>
    <xf numFmtId="165" fontId="48" fillId="29" borderId="0" xfId="0" applyNumberFormat="1" applyFont="1" applyFill="1" applyBorder="1" applyAlignment="1">
      <alignment vertical="top"/>
    </xf>
    <xf numFmtId="164" fontId="45" fillId="29" borderId="0" xfId="0" applyNumberFormat="1" applyFont="1" applyFill="1" applyBorder="1" applyAlignment="1">
      <alignment vertical="top"/>
    </xf>
    <xf numFmtId="165" fontId="45" fillId="29" borderId="0" xfId="0" applyNumberFormat="1" applyFont="1" applyFill="1" applyBorder="1" applyAlignment="1">
      <alignment vertical="top" wrapText="1"/>
    </xf>
    <xf numFmtId="2" fontId="47" fillId="29" borderId="0" xfId="0" applyNumberFormat="1" applyFont="1" applyFill="1" applyBorder="1" applyAlignment="1">
      <alignment vertical="top"/>
    </xf>
    <xf numFmtId="164" fontId="48" fillId="29" borderId="0" xfId="0" applyNumberFormat="1" applyFont="1" applyFill="1" applyBorder="1" applyAlignment="1">
      <alignment vertical="top"/>
    </xf>
    <xf numFmtId="0" fontId="45" fillId="29" borderId="0" xfId="0" applyFont="1" applyFill="1" applyBorder="1" applyAlignment="1">
      <alignment horizontal="center" vertical="top" wrapText="1"/>
    </xf>
    <xf numFmtId="9" fontId="45" fillId="29" borderId="0" xfId="50" applyFont="1" applyFill="1" applyBorder="1" applyAlignment="1" applyProtection="1">
      <alignment horizontal="center" vertical="top" wrapText="1"/>
    </xf>
    <xf numFmtId="3" fontId="45" fillId="0" borderId="0" xfId="0" applyNumberFormat="1" applyFont="1" applyFill="1"/>
    <xf numFmtId="0" fontId="45" fillId="0" borderId="0" xfId="43" applyFont="1" applyFill="1" applyBorder="1" applyAlignment="1">
      <alignment horizontal="left" vertical="top" wrapText="1"/>
    </xf>
    <xf numFmtId="0" fontId="45" fillId="0" borderId="0" xfId="43" applyFont="1" applyFill="1" applyBorder="1" applyAlignment="1">
      <alignment horizontal="center"/>
    </xf>
    <xf numFmtId="9" fontId="45" fillId="0" borderId="0" xfId="55" applyFont="1" applyFill="1" applyBorder="1" applyAlignment="1" applyProtection="1">
      <alignment horizontal="center"/>
    </xf>
    <xf numFmtId="170" fontId="45" fillId="0" borderId="0" xfId="41" applyNumberFormat="1" applyFont="1" applyFill="1" applyBorder="1" applyAlignment="1">
      <alignment horizontal="center"/>
    </xf>
    <xf numFmtId="2" fontId="49" fillId="0" borderId="0" xfId="41" applyNumberFormat="1" applyFont="1" applyFill="1" applyBorder="1" applyAlignment="1">
      <alignment horizontal="center"/>
    </xf>
    <xf numFmtId="165" fontId="49" fillId="0" borderId="0" xfId="41" applyNumberFormat="1" applyFont="1" applyFill="1" applyBorder="1" applyAlignment="1">
      <alignment horizontal="center"/>
    </xf>
    <xf numFmtId="2" fontId="45" fillId="0" borderId="0" xfId="39" applyNumberFormat="1" applyFont="1" applyFill="1" applyBorder="1" applyAlignment="1">
      <alignment vertical="top" wrapText="1"/>
    </xf>
    <xf numFmtId="9" fontId="45" fillId="0" borderId="0" xfId="52" applyFont="1" applyFill="1"/>
    <xf numFmtId="0" fontId="45" fillId="0" borderId="38" xfId="45" applyFont="1" applyFill="1" applyBorder="1" applyAlignment="1">
      <alignment wrapText="1"/>
    </xf>
    <xf numFmtId="0" fontId="45" fillId="0" borderId="29" xfId="45" applyFont="1" applyFill="1" applyBorder="1" applyAlignment="1">
      <alignment horizontal="left" wrapText="1"/>
    </xf>
    <xf numFmtId="0" fontId="45" fillId="0" borderId="0" xfId="0" applyFont="1" applyFill="1" applyAlignment="1">
      <alignment wrapText="1"/>
    </xf>
    <xf numFmtId="0" fontId="45" fillId="0" borderId="54" xfId="45" applyFont="1" applyFill="1" applyBorder="1" applyAlignment="1">
      <alignment horizontal="center"/>
    </xf>
    <xf numFmtId="164" fontId="48" fillId="0" borderId="29" xfId="39" applyNumberFormat="1" applyFont="1" applyFill="1" applyBorder="1" applyAlignment="1">
      <alignment horizontal="center"/>
    </xf>
    <xf numFmtId="0" fontId="45" fillId="0" borderId="29" xfId="0" applyFont="1" applyFill="1" applyBorder="1" applyAlignment="1">
      <alignment wrapText="1" shrinkToFit="1"/>
    </xf>
    <xf numFmtId="0" fontId="45" fillId="0" borderId="38" xfId="39" applyFont="1" applyFill="1" applyBorder="1" applyAlignment="1">
      <alignment vertical="top"/>
    </xf>
    <xf numFmtId="0" fontId="45" fillId="0" borderId="29" xfId="46" applyFont="1" applyFill="1" applyBorder="1"/>
    <xf numFmtId="9" fontId="45" fillId="28" borderId="29" xfId="52" applyFont="1" applyFill="1" applyBorder="1" applyAlignment="1" applyProtection="1">
      <alignment horizontal="center"/>
    </xf>
    <xf numFmtId="2" fontId="47" fillId="0" borderId="14" xfId="0" applyNumberFormat="1" applyFont="1" applyBorder="1" applyAlignment="1">
      <alignment vertical="top"/>
    </xf>
    <xf numFmtId="0" fontId="47" fillId="0" borderId="14" xfId="0" applyFont="1" applyBorder="1" applyAlignment="1">
      <alignment vertical="top"/>
    </xf>
    <xf numFmtId="0" fontId="47" fillId="0" borderId="14" xfId="0" applyFont="1" applyFill="1" applyBorder="1" applyAlignment="1">
      <alignment vertical="top"/>
    </xf>
    <xf numFmtId="164" fontId="49" fillId="0" borderId="14" xfId="0" applyNumberFormat="1" applyFont="1" applyBorder="1" applyAlignment="1">
      <alignment vertical="top"/>
    </xf>
    <xf numFmtId="0" fontId="45" fillId="0" borderId="29" xfId="0" applyFont="1" applyFill="1" applyBorder="1" applyAlignment="1">
      <alignment horizontal="right"/>
    </xf>
    <xf numFmtId="165" fontId="48" fillId="0" borderId="29" xfId="0" applyNumberFormat="1" applyFont="1" applyFill="1" applyBorder="1" applyAlignment="1">
      <alignment horizontal="right" vertical="top"/>
    </xf>
    <xf numFmtId="164" fontId="48" fillId="0" borderId="29" xfId="39" applyNumberFormat="1" applyFont="1" applyFill="1" applyBorder="1" applyAlignment="1">
      <alignment horizontal="right" vertical="top"/>
    </xf>
    <xf numFmtId="164" fontId="45" fillId="0" borderId="29" xfId="0" applyNumberFormat="1" applyFont="1" applyFill="1" applyBorder="1" applyAlignment="1">
      <alignment horizontal="right" vertical="top"/>
    </xf>
    <xf numFmtId="165" fontId="45" fillId="0" borderId="29" xfId="0" applyNumberFormat="1" applyFont="1" applyFill="1" applyBorder="1" applyAlignment="1">
      <alignment horizontal="right"/>
    </xf>
    <xf numFmtId="9" fontId="45" fillId="0" borderId="29" xfId="0" applyNumberFormat="1" applyFont="1" applyFill="1" applyBorder="1" applyAlignment="1">
      <alignment horizontal="center"/>
    </xf>
    <xf numFmtId="164" fontId="48" fillId="0" borderId="29" xfId="39" applyNumberFormat="1" applyFont="1" applyFill="1" applyBorder="1" applyAlignment="1">
      <alignment horizontal="right"/>
    </xf>
    <xf numFmtId="165" fontId="45" fillId="0" borderId="29" xfId="0" applyNumberFormat="1" applyFont="1" applyFill="1" applyBorder="1" applyAlignment="1">
      <alignment horizontal="right" wrapText="1"/>
    </xf>
    <xf numFmtId="0" fontId="45" fillId="28" borderId="29" xfId="39" applyFont="1" applyFill="1" applyBorder="1" applyAlignment="1">
      <alignment vertical="top"/>
    </xf>
    <xf numFmtId="2" fontId="45" fillId="28" borderId="29" xfId="41" applyNumberFormat="1" applyFont="1" applyFill="1" applyBorder="1" applyAlignment="1">
      <alignment horizontal="center"/>
    </xf>
    <xf numFmtId="0" fontId="45" fillId="28" borderId="29" xfId="39" applyFont="1" applyFill="1" applyBorder="1" applyAlignment="1">
      <alignment horizontal="center"/>
    </xf>
    <xf numFmtId="165" fontId="48" fillId="28" borderId="29" xfId="41" applyNumberFormat="1" applyFont="1" applyFill="1" applyBorder="1" applyAlignment="1">
      <alignment horizontal="center"/>
    </xf>
    <xf numFmtId="164" fontId="48" fillId="28" borderId="29" xfId="41" applyNumberFormat="1" applyFont="1" applyFill="1" applyBorder="1" applyAlignment="1">
      <alignment horizontal="center"/>
    </xf>
    <xf numFmtId="164" fontId="45" fillId="28" borderId="29" xfId="41" applyNumberFormat="1" applyFont="1" applyFill="1" applyBorder="1" applyAlignment="1">
      <alignment horizontal="center"/>
    </xf>
    <xf numFmtId="165" fontId="45" fillId="28" borderId="29" xfId="46" applyNumberFormat="1" applyFont="1" applyFill="1" applyBorder="1" applyAlignment="1">
      <alignment horizontal="center"/>
    </xf>
    <xf numFmtId="0" fontId="45" fillId="0" borderId="0" xfId="46" applyFont="1" applyBorder="1" applyAlignment="1">
      <alignment vertical="center"/>
    </xf>
    <xf numFmtId="0" fontId="45" fillId="0" borderId="29" xfId="43" applyFont="1" applyFill="1" applyBorder="1" applyAlignment="1">
      <alignment vertical="top" wrapText="1"/>
    </xf>
    <xf numFmtId="0" fontId="90" fillId="28" borderId="0" xfId="0" applyFont="1" applyFill="1" applyAlignment="1">
      <alignment wrapText="1"/>
    </xf>
    <xf numFmtId="1" fontId="45" fillId="28" borderId="29" xfId="39" applyNumberFormat="1" applyFont="1" applyFill="1" applyBorder="1" applyAlignment="1">
      <alignment horizontal="center"/>
    </xf>
    <xf numFmtId="2" fontId="45" fillId="0" borderId="29" xfId="0" applyNumberFormat="1" applyFont="1" applyFill="1" applyBorder="1" applyAlignment="1">
      <alignment horizontal="center" vertical="top"/>
    </xf>
    <xf numFmtId="0" fontId="55" fillId="0" borderId="29" xfId="39" applyFont="1" applyFill="1" applyBorder="1" applyAlignment="1">
      <alignment horizontal="center" vertical="top" wrapText="1"/>
    </xf>
    <xf numFmtId="0" fontId="47" fillId="45" borderId="0" xfId="0" applyFont="1" applyFill="1"/>
    <xf numFmtId="2" fontId="47" fillId="0" borderId="29" xfId="39" applyNumberFormat="1" applyFont="1" applyBorder="1" applyAlignment="1">
      <alignment vertical="top" wrapText="1"/>
    </xf>
    <xf numFmtId="0" fontId="47" fillId="0" borderId="29" xfId="39" applyFont="1" applyBorder="1" applyAlignment="1">
      <alignment horizontal="center" vertical="top" wrapText="1"/>
    </xf>
    <xf numFmtId="9" fontId="47" fillId="0" borderId="29" xfId="52" applyFont="1" applyFill="1" applyBorder="1" applyAlignment="1" applyProtection="1">
      <alignment horizontal="center" vertical="top" wrapText="1"/>
    </xf>
    <xf numFmtId="0" fontId="47" fillId="0" borderId="29" xfId="39" applyFont="1" applyFill="1" applyBorder="1" applyAlignment="1">
      <alignment vertical="top" wrapText="1"/>
    </xf>
    <xf numFmtId="165" fontId="49" fillId="0" borderId="29" xfId="39" applyNumberFormat="1" applyFont="1" applyBorder="1" applyAlignment="1">
      <alignment vertical="top" wrapText="1"/>
    </xf>
    <xf numFmtId="164" fontId="49" fillId="0" borderId="29" xfId="39" applyNumberFormat="1" applyFont="1" applyFill="1" applyBorder="1" applyAlignment="1">
      <alignment vertical="top"/>
    </xf>
    <xf numFmtId="164" fontId="47" fillId="0" borderId="29" xfId="39" applyNumberFormat="1" applyFont="1" applyBorder="1" applyAlignment="1">
      <alignment vertical="top" wrapText="1"/>
    </xf>
    <xf numFmtId="164" fontId="47" fillId="0" borderId="0" xfId="0" applyNumberFormat="1" applyFont="1" applyBorder="1" applyAlignment="1">
      <alignment vertical="top" wrapText="1"/>
    </xf>
    <xf numFmtId="164" fontId="45" fillId="0" borderId="0" xfId="0" applyNumberFormat="1" applyFont="1" applyFill="1" applyAlignment="1">
      <alignment vertical="top"/>
    </xf>
    <xf numFmtId="2" fontId="47" fillId="0" borderId="0" xfId="0" applyNumberFormat="1" applyFont="1" applyFill="1" applyBorder="1"/>
    <xf numFmtId="0" fontId="68" fillId="0" borderId="0" xfId="39" applyFont="1" applyFill="1" applyBorder="1" applyAlignment="1">
      <alignment horizontal="justify" vertical="top" wrapText="1"/>
    </xf>
    <xf numFmtId="2" fontId="68" fillId="0" borderId="0" xfId="39" applyNumberFormat="1" applyFont="1" applyFill="1" applyBorder="1" applyAlignment="1">
      <alignment vertical="top"/>
    </xf>
    <xf numFmtId="0" fontId="68" fillId="0" borderId="0" xfId="39" applyFont="1" applyFill="1" applyBorder="1" applyAlignment="1">
      <alignment horizontal="center" vertical="top"/>
    </xf>
    <xf numFmtId="9" fontId="68" fillId="0" borderId="0" xfId="50" applyFont="1" applyFill="1" applyBorder="1" applyAlignment="1" applyProtection="1">
      <alignment horizontal="center" vertical="top"/>
    </xf>
    <xf numFmtId="0" fontId="68" fillId="0" borderId="0" xfId="39" applyFont="1" applyFill="1" applyBorder="1" applyAlignment="1">
      <alignment vertical="top" wrapText="1"/>
    </xf>
    <xf numFmtId="165" fontId="73" fillId="0" borderId="0" xfId="39" applyNumberFormat="1" applyFont="1" applyFill="1" applyBorder="1" applyAlignment="1">
      <alignment vertical="top"/>
    </xf>
    <xf numFmtId="164" fontId="73" fillId="0" borderId="0" xfId="39" applyNumberFormat="1" applyFont="1" applyFill="1" applyBorder="1" applyAlignment="1">
      <alignment vertical="top"/>
    </xf>
    <xf numFmtId="165" fontId="68" fillId="0" borderId="0" xfId="39" applyNumberFormat="1" applyFont="1" applyFill="1" applyAlignment="1">
      <alignment horizontal="center"/>
    </xf>
    <xf numFmtId="0" fontId="45" fillId="0" borderId="0" xfId="0" applyFont="1" applyFill="1" applyBorder="1" applyAlignment="1">
      <alignment horizontal="center" vertical="top" wrapText="1"/>
    </xf>
    <xf numFmtId="0" fontId="47" fillId="29" borderId="0" xfId="0" applyFont="1" applyFill="1" applyBorder="1" applyAlignment="1">
      <alignment horizontal="justify" vertical="top" wrapText="1"/>
    </xf>
    <xf numFmtId="165" fontId="47" fillId="29" borderId="0" xfId="0" applyNumberFormat="1" applyFont="1" applyFill="1" applyBorder="1" applyAlignment="1">
      <alignment vertical="top" wrapText="1"/>
    </xf>
    <xf numFmtId="165" fontId="49" fillId="29" borderId="0" xfId="0" applyNumberFormat="1" applyFont="1" applyFill="1" applyBorder="1" applyAlignment="1">
      <alignment vertical="top"/>
    </xf>
    <xf numFmtId="164" fontId="47" fillId="29" borderId="0" xfId="0" applyNumberFormat="1" applyFont="1" applyFill="1" applyBorder="1" applyAlignment="1">
      <alignment vertical="top"/>
    </xf>
    <xf numFmtId="2" fontId="49" fillId="29" borderId="0" xfId="0" applyNumberFormat="1" applyFont="1" applyFill="1" applyBorder="1" applyAlignment="1">
      <alignment vertical="top"/>
    </xf>
    <xf numFmtId="164" fontId="49" fillId="29" borderId="0" xfId="0" applyNumberFormat="1" applyFont="1" applyFill="1" applyBorder="1" applyAlignment="1">
      <alignment vertical="top"/>
    </xf>
    <xf numFmtId="165" fontId="49" fillId="29" borderId="0" xfId="0" applyNumberFormat="1" applyFont="1" applyFill="1" applyBorder="1" applyAlignment="1">
      <alignment vertical="top" wrapText="1"/>
    </xf>
    <xf numFmtId="165" fontId="47" fillId="29" borderId="0" xfId="0" applyNumberFormat="1" applyFont="1" applyFill="1" applyBorder="1" applyAlignment="1">
      <alignment vertical="top"/>
    </xf>
    <xf numFmtId="0" fontId="45" fillId="28" borderId="29" xfId="0" applyFont="1" applyFill="1" applyBorder="1" applyAlignment="1">
      <alignment vertical="top"/>
    </xf>
    <xf numFmtId="0" fontId="45" fillId="28" borderId="29" xfId="0" applyFont="1" applyFill="1" applyBorder="1" applyAlignment="1">
      <alignment horizontal="justify" vertical="top" wrapText="1"/>
    </xf>
    <xf numFmtId="2" fontId="45" fillId="28" borderId="29" xfId="0" applyNumberFormat="1" applyFont="1" applyFill="1" applyBorder="1" applyAlignment="1">
      <alignment vertical="top"/>
    </xf>
    <xf numFmtId="0" fontId="45" fillId="28" borderId="29" xfId="0" applyFont="1" applyFill="1" applyBorder="1" applyAlignment="1">
      <alignment horizontal="center" vertical="top"/>
    </xf>
    <xf numFmtId="9" fontId="45" fillId="28" borderId="29" xfId="50" applyFont="1" applyFill="1" applyBorder="1" applyAlignment="1" applyProtection="1">
      <alignment horizontal="center" vertical="top"/>
    </xf>
    <xf numFmtId="165" fontId="48" fillId="28" borderId="29" xfId="0" applyNumberFormat="1" applyFont="1" applyFill="1" applyBorder="1" applyAlignment="1">
      <alignment vertical="top"/>
    </xf>
    <xf numFmtId="164" fontId="48" fillId="28" borderId="29" xfId="39" applyNumberFormat="1" applyFont="1" applyFill="1" applyBorder="1" applyAlignment="1">
      <alignment vertical="top"/>
    </xf>
    <xf numFmtId="164" fontId="45" fillId="28" borderId="29" xfId="0" applyNumberFormat="1" applyFont="1" applyFill="1" applyBorder="1" applyAlignment="1">
      <alignment vertical="top"/>
    </xf>
    <xf numFmtId="165" fontId="45" fillId="28" borderId="29" xfId="0" applyNumberFormat="1" applyFont="1" applyFill="1" applyBorder="1" applyAlignment="1">
      <alignment vertical="top"/>
    </xf>
    <xf numFmtId="0" fontId="45" fillId="46" borderId="29" xfId="0" applyFont="1" applyFill="1" applyBorder="1" applyAlignment="1">
      <alignment vertical="top"/>
    </xf>
    <xf numFmtId="0" fontId="45" fillId="46" borderId="29" xfId="0" applyFont="1" applyFill="1" applyBorder="1" applyAlignment="1">
      <alignment horizontal="justify" vertical="top" wrapText="1"/>
    </xf>
    <xf numFmtId="2" fontId="45" fillId="46" borderId="29" xfId="0" applyNumberFormat="1" applyFont="1" applyFill="1" applyBorder="1" applyAlignment="1">
      <alignment vertical="top"/>
    </xf>
    <xf numFmtId="0" fontId="45" fillId="46" borderId="29" xfId="0" applyFont="1" applyFill="1" applyBorder="1" applyAlignment="1">
      <alignment horizontal="center" vertical="top"/>
    </xf>
    <xf numFmtId="9" fontId="45" fillId="46" borderId="29" xfId="50" applyFont="1" applyFill="1" applyBorder="1" applyAlignment="1" applyProtection="1">
      <alignment horizontal="center" vertical="top"/>
    </xf>
    <xf numFmtId="165" fontId="48" fillId="46" borderId="29" xfId="0" applyNumberFormat="1" applyFont="1" applyFill="1" applyBorder="1" applyAlignment="1">
      <alignment vertical="top"/>
    </xf>
    <xf numFmtId="164" fontId="48" fillId="46" borderId="29" xfId="39" applyNumberFormat="1" applyFont="1" applyFill="1" applyBorder="1" applyAlignment="1">
      <alignment vertical="top"/>
    </xf>
    <xf numFmtId="164" fontId="45" fillId="46" borderId="29" xfId="0" applyNumberFormat="1" applyFont="1" applyFill="1" applyBorder="1" applyAlignment="1">
      <alignment vertical="top"/>
    </xf>
    <xf numFmtId="165" fontId="45" fillId="46" borderId="29" xfId="0" applyNumberFormat="1" applyFont="1" applyFill="1" applyBorder="1" applyAlignment="1">
      <alignment vertical="top"/>
    </xf>
    <xf numFmtId="0" fontId="45" fillId="46" borderId="29" xfId="0" applyFont="1" applyFill="1" applyBorder="1" applyAlignment="1">
      <alignment horizontal="center" vertical="top" wrapText="1"/>
    </xf>
    <xf numFmtId="9" fontId="45" fillId="46" borderId="29" xfId="50" applyFont="1" applyFill="1" applyBorder="1" applyAlignment="1" applyProtection="1">
      <alignment horizontal="center" vertical="top" wrapText="1"/>
    </xf>
    <xf numFmtId="0" fontId="45" fillId="46" borderId="29" xfId="0" applyFont="1" applyFill="1" applyBorder="1" applyAlignment="1">
      <alignment vertical="top" wrapText="1"/>
    </xf>
    <xf numFmtId="0" fontId="45" fillId="28" borderId="29" xfId="0" applyFont="1" applyFill="1" applyBorder="1" applyAlignment="1">
      <alignment horizontal="right" vertical="top" wrapText="1"/>
    </xf>
    <xf numFmtId="2" fontId="45" fillId="28" borderId="29" xfId="0" applyNumberFormat="1" applyFont="1" applyFill="1" applyBorder="1" applyAlignment="1">
      <alignment vertical="top" wrapText="1"/>
    </xf>
    <xf numFmtId="9" fontId="45" fillId="28" borderId="29" xfId="50" applyFont="1" applyFill="1" applyBorder="1" applyAlignment="1" applyProtection="1">
      <alignment horizontal="center" vertical="top" wrapText="1"/>
    </xf>
    <xf numFmtId="0" fontId="45" fillId="28" borderId="29" xfId="0" applyFont="1" applyFill="1" applyBorder="1" applyAlignment="1">
      <alignment vertical="top" wrapText="1"/>
    </xf>
    <xf numFmtId="0" fontId="45" fillId="28" borderId="0" xfId="0" applyFont="1" applyFill="1" applyAlignment="1">
      <alignment vertical="top"/>
    </xf>
    <xf numFmtId="0" fontId="45" fillId="28" borderId="29" xfId="0" applyFont="1" applyFill="1" applyBorder="1" applyAlignment="1">
      <alignment horizontal="center" vertical="top" wrapText="1"/>
    </xf>
    <xf numFmtId="0" fontId="55" fillId="28" borderId="29" xfId="39" applyFont="1" applyFill="1" applyBorder="1" applyAlignment="1">
      <alignment vertical="top"/>
    </xf>
    <xf numFmtId="0" fontId="55" fillId="28" borderId="29" xfId="39" applyFont="1" applyFill="1" applyBorder="1" applyAlignment="1">
      <alignment horizontal="justify" vertical="top" wrapText="1"/>
    </xf>
    <xf numFmtId="2" fontId="55" fillId="28" borderId="29" xfId="39" applyNumberFormat="1" applyFont="1" applyFill="1" applyBorder="1" applyAlignment="1">
      <alignment vertical="top"/>
    </xf>
    <xf numFmtId="0" fontId="55" fillId="28" borderId="29" xfId="39" applyFont="1" applyFill="1" applyBorder="1" applyAlignment="1">
      <alignment horizontal="center" vertical="top"/>
    </xf>
    <xf numFmtId="9" fontId="55" fillId="28" borderId="29" xfId="50" applyFont="1" applyFill="1" applyBorder="1" applyAlignment="1" applyProtection="1">
      <alignment horizontal="center" vertical="top"/>
    </xf>
    <xf numFmtId="165" fontId="72" fillId="28" borderId="29" xfId="39" applyNumberFormat="1" applyFont="1" applyFill="1" applyBorder="1" applyAlignment="1">
      <alignment vertical="top"/>
    </xf>
    <xf numFmtId="164" fontId="72" fillId="28" borderId="29" xfId="0" applyNumberFormat="1" applyFont="1" applyFill="1" applyBorder="1" applyAlignment="1">
      <alignment horizontal="center" vertical="top"/>
    </xf>
    <xf numFmtId="164" fontId="55" fillId="28" borderId="29" xfId="39" applyNumberFormat="1" applyFont="1" applyFill="1" applyBorder="1" applyAlignment="1">
      <alignment vertical="top"/>
    </xf>
    <xf numFmtId="165" fontId="55" fillId="28" borderId="29" xfId="39" applyNumberFormat="1" applyFont="1" applyFill="1" applyBorder="1" applyAlignment="1">
      <alignment horizontal="center" vertical="top"/>
    </xf>
    <xf numFmtId="165" fontId="55" fillId="28" borderId="29" xfId="39" applyNumberFormat="1" applyFont="1" applyFill="1" applyBorder="1" applyAlignment="1">
      <alignment horizontal="center"/>
    </xf>
    <xf numFmtId="2" fontId="55" fillId="28" borderId="29" xfId="39" applyNumberFormat="1" applyFont="1" applyFill="1" applyBorder="1" applyAlignment="1">
      <alignment vertical="top" wrapText="1"/>
    </xf>
    <xf numFmtId="0" fontId="55" fillId="28" borderId="29" xfId="39" applyFont="1" applyFill="1" applyBorder="1" applyAlignment="1">
      <alignment horizontal="center" vertical="top" wrapText="1"/>
    </xf>
    <xf numFmtId="9" fontId="55" fillId="28" borderId="29" xfId="50" applyFont="1" applyFill="1" applyBorder="1" applyAlignment="1" applyProtection="1">
      <alignment horizontal="center" vertical="top" wrapText="1"/>
    </xf>
    <xf numFmtId="0" fontId="55" fillId="28" borderId="29" xfId="39" applyFont="1" applyFill="1" applyBorder="1" applyAlignment="1">
      <alignment vertical="top" wrapText="1"/>
    </xf>
    <xf numFmtId="0" fontId="45"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2" fontId="47" fillId="0" borderId="0" xfId="41" applyNumberFormat="1" applyFont="1" applyFill="1" applyBorder="1" applyAlignment="1">
      <alignment horizontal="center"/>
    </xf>
    <xf numFmtId="0" fontId="45"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164" fontId="49" fillId="0" borderId="0" xfId="41" applyNumberFormat="1" applyFont="1" applyFill="1" applyBorder="1" applyAlignment="1">
      <alignment horizontal="center"/>
    </xf>
    <xf numFmtId="0" fontId="45"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0" fontId="88" fillId="0" borderId="0" xfId="0" applyFont="1" applyAlignment="1"/>
    <xf numFmtId="0" fontId="88" fillId="0" borderId="0" xfId="0" applyFont="1" applyFill="1" applyAlignment="1">
      <alignment wrapText="1"/>
    </xf>
    <xf numFmtId="9" fontId="88" fillId="0" borderId="0" xfId="52" applyFont="1" applyFill="1" applyBorder="1" applyAlignment="1" applyProtection="1"/>
    <xf numFmtId="165" fontId="88" fillId="0" borderId="0" xfId="0" applyNumberFormat="1" applyFont="1" applyAlignment="1">
      <alignment vertical="top"/>
    </xf>
    <xf numFmtId="164" fontId="88" fillId="0" borderId="0" xfId="0" applyNumberFormat="1" applyFont="1" applyAlignment="1">
      <alignment vertical="top"/>
    </xf>
    <xf numFmtId="164" fontId="88" fillId="0" borderId="0" xfId="0" applyNumberFormat="1" applyFont="1" applyAlignment="1"/>
    <xf numFmtId="165" fontId="88" fillId="0" borderId="0" xfId="0" applyNumberFormat="1" applyFont="1" applyFill="1" applyAlignment="1">
      <alignment horizontal="right" vertical="center"/>
    </xf>
    <xf numFmtId="0" fontId="64" fillId="0" borderId="0" xfId="0" applyFont="1" applyFill="1" applyAlignment="1">
      <alignment wrapText="1"/>
    </xf>
    <xf numFmtId="0" fontId="131" fillId="0" borderId="0" xfId="0" applyFont="1" applyAlignment="1"/>
    <xf numFmtId="14" fontId="97" fillId="0" borderId="0" xfId="0" applyNumberFormat="1" applyFont="1"/>
    <xf numFmtId="165" fontId="88" fillId="0" borderId="0" xfId="0" applyNumberFormat="1" applyFont="1" applyAlignment="1"/>
    <xf numFmtId="0" fontId="88" fillId="0" borderId="0" xfId="0" applyFont="1" applyAlignment="1">
      <alignment horizontal="left"/>
    </xf>
    <xf numFmtId="1" fontId="88" fillId="0" borderId="0" xfId="0" applyNumberFormat="1" applyFont="1" applyAlignment="1">
      <alignment horizontal="center"/>
    </xf>
    <xf numFmtId="0" fontId="88" fillId="29" borderId="29" xfId="0" applyFont="1" applyFill="1" applyBorder="1" applyAlignment="1">
      <alignment vertical="top" wrapText="1"/>
    </xf>
    <xf numFmtId="0" fontId="88" fillId="29" borderId="29" xfId="0" applyFont="1" applyFill="1" applyBorder="1" applyAlignment="1">
      <alignment horizontal="justify" vertical="top" wrapText="1"/>
    </xf>
    <xf numFmtId="2" fontId="88" fillId="29" borderId="29" xfId="0" applyNumberFormat="1" applyFont="1" applyFill="1" applyBorder="1" applyAlignment="1">
      <alignment vertical="top"/>
    </xf>
    <xf numFmtId="0" fontId="88" fillId="29" borderId="29" xfId="0" applyFont="1" applyFill="1" applyBorder="1" applyAlignment="1">
      <alignment horizontal="center" vertical="top"/>
    </xf>
    <xf numFmtId="9" fontId="88" fillId="29" borderId="29" xfId="52" applyFont="1" applyFill="1" applyBorder="1" applyAlignment="1" applyProtection="1">
      <alignment horizontal="center" vertical="top"/>
    </xf>
    <xf numFmtId="0" fontId="88" fillId="29" borderId="29" xfId="0" applyFont="1" applyFill="1" applyBorder="1" applyAlignment="1">
      <alignment vertical="top"/>
    </xf>
    <xf numFmtId="165" fontId="134" fillId="29" borderId="29" xfId="0" applyNumberFormat="1" applyFont="1" applyFill="1" applyBorder="1" applyAlignment="1">
      <alignment vertical="top"/>
    </xf>
    <xf numFmtId="164" fontId="134" fillId="29" borderId="29" xfId="0" applyNumberFormat="1" applyFont="1" applyFill="1" applyBorder="1" applyAlignment="1">
      <alignment vertical="top"/>
    </xf>
    <xf numFmtId="164" fontId="88" fillId="29" borderId="29" xfId="0" applyNumberFormat="1" applyFont="1" applyFill="1" applyBorder="1" applyAlignment="1">
      <alignment vertical="top"/>
    </xf>
    <xf numFmtId="165" fontId="88" fillId="29" borderId="29" xfId="0" applyNumberFormat="1" applyFont="1" applyFill="1" applyBorder="1" applyAlignment="1">
      <alignment vertical="top" wrapText="1"/>
    </xf>
    <xf numFmtId="2" fontId="88" fillId="29" borderId="29" xfId="0" applyNumberFormat="1" applyFont="1" applyFill="1" applyBorder="1" applyAlignment="1">
      <alignment vertical="top" wrapText="1"/>
    </xf>
    <xf numFmtId="9" fontId="88" fillId="29" borderId="29" xfId="52" applyFont="1" applyFill="1" applyBorder="1" applyAlignment="1" applyProtection="1">
      <alignment horizontal="center" vertical="top" wrapText="1"/>
    </xf>
    <xf numFmtId="0" fontId="88" fillId="29" borderId="29" xfId="0" applyFont="1" applyFill="1" applyBorder="1" applyAlignment="1">
      <alignment horizontal="center" vertical="top" wrapText="1"/>
    </xf>
    <xf numFmtId="0" fontId="88" fillId="29" borderId="29" xfId="45" applyFont="1" applyFill="1" applyBorder="1" applyAlignment="1">
      <alignment horizontal="justify" wrapText="1"/>
    </xf>
    <xf numFmtId="0" fontId="88" fillId="29" borderId="0" xfId="0" applyFont="1" applyFill="1" applyBorder="1" applyAlignment="1">
      <alignment vertical="top" wrapText="1"/>
    </xf>
    <xf numFmtId="0" fontId="88" fillId="29" borderId="0" xfId="0" applyFont="1" applyFill="1" applyBorder="1" applyAlignment="1">
      <alignment horizontal="justify" vertical="top" wrapText="1"/>
    </xf>
    <xf numFmtId="2" fontId="88" fillId="29" borderId="0" xfId="0" applyNumberFormat="1" applyFont="1" applyFill="1" applyBorder="1" applyAlignment="1">
      <alignment vertical="top"/>
    </xf>
    <xf numFmtId="0" fontId="88" fillId="29" borderId="0" xfId="0" applyFont="1" applyFill="1" applyBorder="1" applyAlignment="1">
      <alignment horizontal="center" vertical="top"/>
    </xf>
    <xf numFmtId="9" fontId="88" fillId="29" borderId="0" xfId="52" applyFont="1" applyFill="1" applyBorder="1" applyAlignment="1" applyProtection="1">
      <alignment horizontal="center" vertical="top"/>
    </xf>
    <xf numFmtId="0" fontId="88" fillId="29" borderId="0" xfId="0" applyFont="1" applyFill="1" applyBorder="1" applyAlignment="1">
      <alignment vertical="top"/>
    </xf>
    <xf numFmtId="165" fontId="134" fillId="29" borderId="0" xfId="0" applyNumberFormat="1" applyFont="1" applyFill="1" applyBorder="1" applyAlignment="1">
      <alignment vertical="top"/>
    </xf>
    <xf numFmtId="164" fontId="134" fillId="29" borderId="0" xfId="0" applyNumberFormat="1" applyFont="1" applyFill="1" applyBorder="1" applyAlignment="1">
      <alignment vertical="top"/>
    </xf>
    <xf numFmtId="164" fontId="88" fillId="29" borderId="0" xfId="0" applyNumberFormat="1" applyFont="1" applyFill="1" applyBorder="1" applyAlignment="1">
      <alignment vertical="top"/>
    </xf>
    <xf numFmtId="165" fontId="88" fillId="29" borderId="26" xfId="0" applyNumberFormat="1" applyFont="1" applyFill="1" applyBorder="1" applyAlignment="1">
      <alignment vertical="top"/>
    </xf>
    <xf numFmtId="0" fontId="77" fillId="0" borderId="25" xfId="0" applyFont="1" applyBorder="1" applyAlignment="1">
      <alignment vertical="top"/>
    </xf>
    <xf numFmtId="0" fontId="77" fillId="0" borderId="25" xfId="0" applyFont="1" applyFill="1" applyBorder="1" applyAlignment="1">
      <alignment horizontal="left" wrapText="1"/>
    </xf>
    <xf numFmtId="2" fontId="77" fillId="0" borderId="25" xfId="0" applyNumberFormat="1" applyFont="1" applyBorder="1" applyAlignment="1">
      <alignment vertical="top" wrapText="1"/>
    </xf>
    <xf numFmtId="0" fontId="77" fillId="0" borderId="25" xfId="0" applyFont="1" applyBorder="1" applyAlignment="1">
      <alignment horizontal="center" vertical="top" wrapText="1"/>
    </xf>
    <xf numFmtId="9" fontId="77" fillId="0" borderId="25" xfId="52" applyFont="1" applyFill="1" applyBorder="1" applyAlignment="1" applyProtection="1">
      <alignment horizontal="center" vertical="top" wrapText="1"/>
    </xf>
    <xf numFmtId="0" fontId="77" fillId="0" borderId="25" xfId="0" applyFont="1" applyBorder="1" applyAlignment="1">
      <alignment vertical="top" wrapText="1"/>
    </xf>
    <xf numFmtId="165" fontId="135" fillId="0" borderId="25" xfId="0" applyNumberFormat="1" applyFont="1" applyBorder="1" applyAlignment="1">
      <alignment vertical="top" wrapText="1"/>
    </xf>
    <xf numFmtId="164" fontId="135" fillId="0" borderId="25" xfId="0" applyNumberFormat="1" applyFont="1" applyBorder="1" applyAlignment="1">
      <alignment vertical="top"/>
    </xf>
    <xf numFmtId="164" fontId="77" fillId="0" borderId="25" xfId="0" applyNumberFormat="1" applyFont="1" applyBorder="1" applyAlignment="1">
      <alignment vertical="top" wrapText="1"/>
    </xf>
    <xf numFmtId="165" fontId="77" fillId="0" borderId="0" xfId="0" applyNumberFormat="1" applyFont="1" applyBorder="1" applyAlignment="1">
      <alignment vertical="top" wrapText="1"/>
    </xf>
    <xf numFmtId="0" fontId="88" fillId="0" borderId="0" xfId="0" applyFont="1" applyBorder="1" applyAlignment="1">
      <alignment vertical="top"/>
    </xf>
    <xf numFmtId="0" fontId="88" fillId="0" borderId="0" xfId="0" applyFont="1" applyFill="1" applyBorder="1" applyAlignment="1">
      <alignment horizontal="left" wrapText="1"/>
    </xf>
    <xf numFmtId="2" fontId="88" fillId="0" borderId="0" xfId="0" applyNumberFormat="1" applyFont="1" applyBorder="1" applyAlignment="1">
      <alignment vertical="top" wrapText="1"/>
    </xf>
    <xf numFmtId="0" fontId="88" fillId="0" borderId="0" xfId="0" applyFont="1" applyBorder="1" applyAlignment="1">
      <alignment horizontal="center" vertical="top" wrapText="1"/>
    </xf>
    <xf numFmtId="9" fontId="88" fillId="0" borderId="0" xfId="52" applyFont="1" applyFill="1" applyBorder="1" applyAlignment="1" applyProtection="1">
      <alignment horizontal="center" vertical="top" wrapText="1"/>
    </xf>
    <xf numFmtId="0" fontId="88" fillId="0" borderId="0" xfId="0" applyFont="1" applyBorder="1" applyAlignment="1">
      <alignment vertical="top" wrapText="1"/>
    </xf>
    <xf numFmtId="165" fontId="135" fillId="0" borderId="0" xfId="0" applyNumberFormat="1" applyFont="1" applyBorder="1" applyAlignment="1">
      <alignment vertical="top" wrapText="1"/>
    </xf>
    <xf numFmtId="164" fontId="134" fillId="0" borderId="0" xfId="0" applyNumberFormat="1" applyFont="1" applyBorder="1" applyAlignment="1">
      <alignment vertical="top"/>
    </xf>
    <xf numFmtId="164" fontId="88" fillId="0" borderId="0" xfId="0" applyNumberFormat="1" applyFont="1" applyBorder="1" applyAlignment="1">
      <alignment vertical="top" wrapText="1"/>
    </xf>
    <xf numFmtId="165" fontId="88" fillId="0" borderId="0" xfId="0" applyNumberFormat="1" applyFont="1" applyBorder="1" applyAlignment="1">
      <alignment vertical="top" wrapText="1"/>
    </xf>
    <xf numFmtId="0" fontId="88" fillId="0" borderId="25" xfId="0" applyFont="1" applyBorder="1" applyAlignment="1">
      <alignment vertical="top"/>
    </xf>
    <xf numFmtId="2" fontId="88" fillId="0" borderId="25" xfId="0" applyNumberFormat="1" applyFont="1" applyBorder="1" applyAlignment="1">
      <alignment vertical="top" wrapText="1"/>
    </xf>
    <xf numFmtId="0" fontId="88" fillId="0" borderId="25" xfId="0" applyFont="1" applyBorder="1" applyAlignment="1">
      <alignment horizontal="center" vertical="top" wrapText="1"/>
    </xf>
    <xf numFmtId="9" fontId="88" fillId="0" borderId="25" xfId="52" applyFont="1" applyFill="1" applyBorder="1" applyAlignment="1" applyProtection="1">
      <alignment horizontal="center" vertical="top" wrapText="1"/>
    </xf>
    <xf numFmtId="0" fontId="88" fillId="0" borderId="25" xfId="0" applyFont="1" applyBorder="1" applyAlignment="1">
      <alignment vertical="top" wrapText="1"/>
    </xf>
    <xf numFmtId="165" fontId="134" fillId="0" borderId="25" xfId="0" applyNumberFormat="1" applyFont="1" applyBorder="1" applyAlignment="1">
      <alignment vertical="top" wrapText="1"/>
    </xf>
    <xf numFmtId="164" fontId="134" fillId="0" borderId="25" xfId="0" applyNumberFormat="1" applyFont="1" applyBorder="1" applyAlignment="1">
      <alignment vertical="top"/>
    </xf>
    <xf numFmtId="164" fontId="88" fillId="0" borderId="25" xfId="0" applyNumberFormat="1" applyFont="1" applyBorder="1" applyAlignment="1">
      <alignment vertical="top" wrapText="1"/>
    </xf>
    <xf numFmtId="0" fontId="77" fillId="0" borderId="0" xfId="0" applyFont="1" applyFill="1" applyBorder="1" applyAlignment="1">
      <alignment horizontal="left" wrapText="1"/>
    </xf>
    <xf numFmtId="165" fontId="134" fillId="0" borderId="0" xfId="0" applyNumberFormat="1" applyFont="1" applyBorder="1" applyAlignment="1">
      <alignment vertical="top" wrapText="1"/>
    </xf>
    <xf numFmtId="0" fontId="77" fillId="0" borderId="0" xfId="0" applyFont="1" applyFill="1" applyBorder="1" applyAlignment="1">
      <alignment horizontal="center" wrapText="1"/>
    </xf>
    <xf numFmtId="0" fontId="88" fillId="0" borderId="0" xfId="0" applyFont="1"/>
    <xf numFmtId="165" fontId="88" fillId="0" borderId="0" xfId="0" applyNumberFormat="1" applyFont="1"/>
    <xf numFmtId="164" fontId="88" fillId="0" borderId="0" xfId="0" applyNumberFormat="1" applyFont="1"/>
    <xf numFmtId="0" fontId="88" fillId="0" borderId="0" xfId="0" applyFont="1" applyAlignment="1">
      <alignment vertical="top" wrapText="1"/>
    </xf>
    <xf numFmtId="0" fontId="88" fillId="0" borderId="0" xfId="0" applyFont="1" applyAlignment="1">
      <alignment vertical="top"/>
    </xf>
    <xf numFmtId="2" fontId="134" fillId="0" borderId="0" xfId="0" applyNumberFormat="1" applyFont="1" applyBorder="1" applyAlignment="1">
      <alignment vertical="top"/>
    </xf>
    <xf numFmtId="0" fontId="88" fillId="0" borderId="0" xfId="0" applyFont="1" applyAlignment="1">
      <alignment wrapText="1"/>
    </xf>
    <xf numFmtId="0" fontId="134" fillId="0" borderId="0" xfId="0" applyFont="1"/>
    <xf numFmtId="9" fontId="88" fillId="0" borderId="0" xfId="52" applyFont="1"/>
    <xf numFmtId="0" fontId="45" fillId="29" borderId="0" xfId="0" applyFont="1" applyFill="1" applyAlignment="1"/>
    <xf numFmtId="0" fontId="45" fillId="0" borderId="0" xfId="0" applyFont="1" applyAlignment="1">
      <alignment wrapText="1"/>
    </xf>
    <xf numFmtId="0" fontId="51" fillId="0" borderId="0" xfId="0" applyFont="1" applyAlignment="1">
      <alignment wrapText="1"/>
    </xf>
    <xf numFmtId="0" fontId="86" fillId="0" borderId="34" xfId="89" applyFont="1" applyBorder="1" applyAlignment="1">
      <alignment horizontal="center" vertical="center" wrapText="1"/>
    </xf>
    <xf numFmtId="0" fontId="86" fillId="0" borderId="35" xfId="89" applyFont="1" applyBorder="1" applyAlignment="1">
      <alignment horizontal="center" vertical="center" wrapText="1"/>
    </xf>
    <xf numFmtId="0" fontId="86" fillId="0" borderId="50" xfId="89" applyFont="1" applyBorder="1" applyAlignment="1">
      <alignment horizontal="center" vertical="center" wrapText="1"/>
    </xf>
    <xf numFmtId="9" fontId="45" fillId="29" borderId="29" xfId="52" applyFont="1" applyFill="1" applyBorder="1" applyAlignment="1" applyProtection="1">
      <alignment horizontal="center" vertical="top"/>
    </xf>
    <xf numFmtId="164" fontId="48" fillId="29" borderId="29" xfId="0" applyNumberFormat="1" applyFont="1" applyFill="1" applyBorder="1" applyAlignment="1">
      <alignment vertical="top"/>
    </xf>
    <xf numFmtId="165" fontId="45" fillId="29" borderId="29" xfId="0" applyNumberFormat="1" applyFont="1" applyFill="1" applyBorder="1" applyAlignment="1">
      <alignment vertical="top"/>
    </xf>
    <xf numFmtId="0" fontId="45" fillId="29" borderId="29" xfId="0" applyFont="1" applyFill="1" applyBorder="1" applyAlignment="1">
      <alignment horizontal="left" wrapText="1"/>
    </xf>
    <xf numFmtId="2" fontId="45" fillId="29" borderId="29" xfId="0" applyNumberFormat="1" applyFont="1" applyFill="1" applyBorder="1" applyAlignment="1"/>
    <xf numFmtId="0" fontId="45" fillId="29" borderId="29" xfId="0" applyFont="1" applyFill="1" applyBorder="1" applyAlignment="1">
      <alignment horizontal="center"/>
    </xf>
    <xf numFmtId="0" fontId="45" fillId="29" borderId="29" xfId="0" applyFont="1" applyFill="1" applyBorder="1" applyAlignment="1"/>
    <xf numFmtId="165" fontId="48" fillId="29" borderId="29" xfId="0" applyNumberFormat="1" applyFont="1" applyFill="1" applyBorder="1" applyAlignment="1"/>
    <xf numFmtId="164" fontId="45" fillId="29" borderId="29" xfId="0" applyNumberFormat="1" applyFont="1" applyFill="1" applyBorder="1" applyAlignment="1"/>
    <xf numFmtId="165" fontId="45" fillId="29" borderId="29" xfId="0" applyNumberFormat="1" applyFont="1" applyFill="1" applyBorder="1" applyAlignment="1"/>
    <xf numFmtId="0" fontId="45" fillId="29" borderId="29" xfId="0" applyFont="1" applyFill="1" applyBorder="1" applyAlignment="1">
      <alignment horizontal="left" vertical="top" wrapText="1"/>
    </xf>
    <xf numFmtId="2" fontId="45" fillId="29" borderId="29" xfId="0" applyNumberFormat="1" applyFont="1" applyFill="1" applyBorder="1"/>
    <xf numFmtId="9" fontId="45" fillId="29" borderId="29" xfId="0" applyNumberFormat="1" applyFont="1" applyFill="1" applyBorder="1" applyAlignment="1">
      <alignment horizontal="center"/>
    </xf>
    <xf numFmtId="0" fontId="45" fillId="29" borderId="29" xfId="0" applyFont="1" applyFill="1" applyBorder="1"/>
    <xf numFmtId="165" fontId="48" fillId="29" borderId="29" xfId="0" applyNumberFormat="1" applyFont="1" applyFill="1" applyBorder="1"/>
    <xf numFmtId="9" fontId="45" fillId="29" borderId="29" xfId="0" applyNumberFormat="1" applyFont="1" applyFill="1" applyBorder="1" applyAlignment="1">
      <alignment vertical="top"/>
    </xf>
    <xf numFmtId="0" fontId="47" fillId="0" borderId="0" xfId="0" applyFont="1" applyBorder="1" applyAlignment="1">
      <alignment horizontal="left" vertical="top" wrapText="1"/>
    </xf>
    <xf numFmtId="0" fontId="45" fillId="29" borderId="0" xfId="0" applyFont="1" applyFill="1" applyBorder="1" applyAlignment="1">
      <alignment horizontal="left" vertical="top" wrapText="1"/>
    </xf>
    <xf numFmtId="165" fontId="45" fillId="29" borderId="0" xfId="0" applyNumberFormat="1" applyFont="1" applyFill="1" applyBorder="1" applyAlignment="1">
      <alignment vertical="top"/>
    </xf>
    <xf numFmtId="0" fontId="45" fillId="0" borderId="0" xfId="0" applyFont="1" applyBorder="1" applyAlignment="1">
      <alignment horizontal="center" wrapText="1"/>
    </xf>
    <xf numFmtId="0" fontId="54" fillId="0" borderId="34" xfId="34" applyFont="1" applyBorder="1" applyAlignment="1">
      <alignment horizontal="center" vertical="center" wrapText="1"/>
    </xf>
    <xf numFmtId="0" fontId="54" fillId="0" borderId="35" xfId="34" applyFont="1" applyBorder="1" applyAlignment="1">
      <alignment horizontal="center" vertical="center" wrapText="1"/>
    </xf>
    <xf numFmtId="0" fontId="54" fillId="0" borderId="36" xfId="34" applyFont="1" applyBorder="1" applyAlignment="1">
      <alignment horizontal="center" vertical="center" wrapText="1"/>
    </xf>
    <xf numFmtId="0" fontId="54" fillId="0" borderId="39" xfId="34" applyFont="1" applyFill="1" applyBorder="1" applyAlignment="1">
      <alignment horizontal="center" vertical="center" wrapText="1"/>
    </xf>
    <xf numFmtId="0" fontId="54" fillId="0" borderId="40" xfId="34" applyFont="1" applyFill="1" applyBorder="1" applyAlignment="1">
      <alignment horizontal="center" vertical="center" wrapText="1"/>
    </xf>
    <xf numFmtId="0" fontId="54" fillId="0" borderId="41" xfId="34" applyFont="1" applyFill="1" applyBorder="1" applyAlignment="1">
      <alignment horizontal="center" vertical="center" wrapText="1"/>
    </xf>
    <xf numFmtId="0" fontId="54" fillId="0" borderId="10" xfId="34" applyNumberFormat="1" applyFont="1" applyFill="1" applyBorder="1" applyAlignment="1">
      <alignment horizontal="center" vertical="center" wrapText="1"/>
    </xf>
    <xf numFmtId="0" fontId="54" fillId="0" borderId="12" xfId="34" applyNumberFormat="1" applyFont="1" applyFill="1" applyBorder="1" applyAlignment="1">
      <alignment horizontal="center" vertical="center" wrapText="1"/>
    </xf>
    <xf numFmtId="0" fontId="54" fillId="0" borderId="13" xfId="34" applyNumberFormat="1" applyFont="1" applyFill="1" applyBorder="1" applyAlignment="1">
      <alignment horizontal="center" vertical="center" wrapText="1"/>
    </xf>
    <xf numFmtId="9" fontId="54" fillId="0" borderId="10" xfId="34" applyNumberFormat="1" applyFont="1" applyFill="1" applyBorder="1" applyAlignment="1" applyProtection="1">
      <alignment horizontal="center" vertical="center" wrapText="1"/>
    </xf>
    <xf numFmtId="9" fontId="54" fillId="0" borderId="12" xfId="34" applyNumberFormat="1" applyFont="1" applyFill="1" applyBorder="1" applyAlignment="1" applyProtection="1">
      <alignment horizontal="center" vertical="center" wrapText="1"/>
    </xf>
    <xf numFmtId="9" fontId="54" fillId="0" borderId="13" xfId="34" applyNumberFormat="1" applyFont="1" applyFill="1" applyBorder="1" applyAlignment="1" applyProtection="1">
      <alignment horizontal="center" vertical="center" wrapText="1"/>
    </xf>
    <xf numFmtId="0" fontId="54" fillId="0" borderId="10" xfId="34" applyFont="1" applyFill="1" applyBorder="1" applyAlignment="1">
      <alignment horizontal="center" vertical="center" wrapText="1"/>
    </xf>
    <xf numFmtId="0" fontId="54" fillId="0" borderId="12" xfId="34" applyFont="1" applyFill="1" applyBorder="1" applyAlignment="1">
      <alignment horizontal="center" vertical="center" wrapText="1"/>
    </xf>
    <xf numFmtId="0" fontId="54" fillId="0" borderId="13" xfId="34" applyFont="1" applyFill="1" applyBorder="1" applyAlignment="1">
      <alignment horizontal="center" vertical="center" wrapText="1"/>
    </xf>
    <xf numFmtId="165" fontId="54" fillId="0" borderId="10" xfId="34" applyNumberFormat="1" applyFont="1" applyFill="1" applyBorder="1" applyAlignment="1">
      <alignment horizontal="center" vertical="center" wrapText="1"/>
    </xf>
    <xf numFmtId="165" fontId="54" fillId="0" borderId="12" xfId="34" applyNumberFormat="1" applyFont="1" applyFill="1" applyBorder="1" applyAlignment="1">
      <alignment horizontal="center" vertical="center" wrapText="1"/>
    </xf>
    <xf numFmtId="165" fontId="54" fillId="0" borderId="13" xfId="34" applyNumberFormat="1" applyFont="1" applyFill="1" applyBorder="1" applyAlignment="1">
      <alignment horizontal="center" vertical="center" wrapText="1"/>
    </xf>
    <xf numFmtId="9" fontId="58" fillId="0" borderId="29" xfId="34" applyNumberFormat="1" applyFont="1" applyFill="1" applyBorder="1" applyAlignment="1" applyProtection="1">
      <alignment horizontal="center" vertical="center" wrapText="1"/>
    </xf>
    <xf numFmtId="165" fontId="58" fillId="0" borderId="29" xfId="34" applyNumberFormat="1" applyFont="1" applyFill="1" applyBorder="1" applyAlignment="1">
      <alignment horizontal="center" vertical="center" wrapText="1"/>
    </xf>
    <xf numFmtId="0" fontId="57" fillId="0" borderId="29" xfId="34" applyFont="1" applyBorder="1" applyAlignment="1">
      <alignment horizontal="center" vertical="center" wrapText="1"/>
    </xf>
    <xf numFmtId="0" fontId="54" fillId="0" borderId="29" xfId="34" applyFont="1" applyBorder="1" applyAlignment="1">
      <alignment horizontal="center" vertical="center" wrapText="1"/>
    </xf>
    <xf numFmtId="0" fontId="54" fillId="0" borderId="29" xfId="34" applyFont="1" applyFill="1" applyBorder="1" applyAlignment="1">
      <alignment horizontal="center" vertical="center" wrapText="1"/>
    </xf>
    <xf numFmtId="0" fontId="54" fillId="0" borderId="29" xfId="34" applyNumberFormat="1" applyFont="1" applyFill="1" applyBorder="1" applyAlignment="1">
      <alignment horizontal="center" vertical="center" wrapText="1"/>
    </xf>
    <xf numFmtId="165" fontId="54" fillId="0" borderId="29" xfId="34" applyNumberFormat="1" applyFont="1" applyFill="1" applyBorder="1" applyAlignment="1">
      <alignment horizontal="center" vertical="center" wrapText="1"/>
    </xf>
    <xf numFmtId="0" fontId="58" fillId="0" borderId="29" xfId="34" applyFont="1" applyBorder="1" applyAlignment="1">
      <alignment horizontal="center" vertical="center" wrapText="1"/>
    </xf>
    <xf numFmtId="0" fontId="45" fillId="0" borderId="2"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5" fillId="0" borderId="34" xfId="0" applyFont="1" applyBorder="1" applyAlignment="1">
      <alignment horizontal="center" vertical="center" wrapText="1"/>
    </xf>
    <xf numFmtId="0" fontId="45" fillId="0" borderId="35" xfId="0" applyFont="1" applyBorder="1" applyAlignment="1">
      <alignment horizontal="center" vertical="center" wrapText="1"/>
    </xf>
    <xf numFmtId="0" fontId="45" fillId="0" borderId="39" xfId="0" applyFont="1" applyFill="1" applyBorder="1" applyAlignment="1">
      <alignment horizontal="center" vertical="center" wrapText="1"/>
    </xf>
    <xf numFmtId="0" fontId="45" fillId="0" borderId="40" xfId="0" applyFont="1" applyFill="1" applyBorder="1" applyAlignment="1">
      <alignment horizontal="center" vertical="center" wrapText="1"/>
    </xf>
    <xf numFmtId="0" fontId="45" fillId="0" borderId="10" xfId="0" applyNumberFormat="1" applyFont="1" applyFill="1" applyBorder="1" applyAlignment="1">
      <alignment horizontal="center" vertical="center" wrapText="1"/>
    </xf>
    <xf numFmtId="0" fontId="45" fillId="0" borderId="12" xfId="0" applyNumberFormat="1" applyFont="1" applyFill="1" applyBorder="1" applyAlignment="1">
      <alignment horizontal="center" vertical="center" wrapText="1"/>
    </xf>
    <xf numFmtId="9" fontId="45" fillId="0" borderId="10" xfId="62" applyFont="1" applyFill="1" applyBorder="1" applyAlignment="1" applyProtection="1">
      <alignment horizontal="center" vertical="center" wrapText="1"/>
    </xf>
    <xf numFmtId="9" fontId="45" fillId="0" borderId="12" xfId="62" applyFont="1" applyFill="1" applyBorder="1" applyAlignment="1" applyProtection="1">
      <alignment horizontal="center" vertical="center" wrapText="1"/>
    </xf>
    <xf numFmtId="9" fontId="45" fillId="0" borderId="2" xfId="50" applyFont="1" applyFill="1" applyBorder="1" applyAlignment="1" applyProtection="1">
      <alignment horizontal="center" vertical="center" wrapText="1"/>
    </xf>
    <xf numFmtId="9" fontId="45" fillId="0" borderId="10" xfId="50" applyFont="1" applyFill="1" applyBorder="1" applyAlignment="1" applyProtection="1">
      <alignment horizontal="center" vertical="center" wrapText="1"/>
    </xf>
    <xf numFmtId="0" fontId="94" fillId="0" borderId="34" xfId="34" applyFont="1" applyBorder="1" applyAlignment="1">
      <alignment horizontal="center" vertical="center" wrapText="1"/>
    </xf>
    <xf numFmtId="0" fontId="94" fillId="0" borderId="35" xfId="34" applyFont="1" applyBorder="1" applyAlignment="1">
      <alignment horizontal="center" vertical="center" wrapText="1"/>
    </xf>
    <xf numFmtId="0" fontId="94" fillId="0" borderId="50" xfId="34" applyFont="1" applyBorder="1" applyAlignment="1">
      <alignment horizontal="center" vertical="center" wrapText="1"/>
    </xf>
    <xf numFmtId="0" fontId="54" fillId="0" borderId="50" xfId="34" applyFont="1" applyBorder="1" applyAlignment="1">
      <alignment horizontal="center" vertical="center" wrapText="1"/>
    </xf>
    <xf numFmtId="0" fontId="45" fillId="0" borderId="2" xfId="0" applyFont="1" applyBorder="1" applyAlignment="1">
      <alignment horizontal="center" vertical="center" wrapText="1"/>
    </xf>
    <xf numFmtId="0" fontId="45" fillId="0" borderId="10" xfId="0" applyFont="1" applyBorder="1" applyAlignment="1">
      <alignment horizontal="center" vertical="center" wrapText="1"/>
    </xf>
    <xf numFmtId="0" fontId="57" fillId="0" borderId="34" xfId="34" applyFont="1" applyBorder="1" applyAlignment="1">
      <alignment horizontal="center" vertical="center" wrapText="1"/>
    </xf>
    <xf numFmtId="0" fontId="57" fillId="0" borderId="35" xfId="34" applyFont="1" applyBorder="1" applyAlignment="1">
      <alignment horizontal="center" vertical="center" wrapText="1"/>
    </xf>
    <xf numFmtId="9" fontId="58" fillId="0" borderId="10" xfId="34" applyNumberFormat="1" applyFont="1" applyFill="1" applyBorder="1" applyAlignment="1" applyProtection="1">
      <alignment horizontal="center" vertical="center" wrapText="1"/>
    </xf>
    <xf numFmtId="9" fontId="58" fillId="0" borderId="12" xfId="34" applyNumberFormat="1" applyFont="1" applyFill="1" applyBorder="1" applyAlignment="1" applyProtection="1">
      <alignment horizontal="center" vertical="center" wrapText="1"/>
    </xf>
    <xf numFmtId="165" fontId="58" fillId="0" borderId="10" xfId="34" applyNumberFormat="1" applyFont="1" applyFill="1" applyBorder="1" applyAlignment="1">
      <alignment horizontal="center" vertical="center" wrapText="1"/>
    </xf>
    <xf numFmtId="165" fontId="58" fillId="0" borderId="12" xfId="34" applyNumberFormat="1" applyFont="1" applyFill="1" applyBorder="1" applyAlignment="1">
      <alignment horizontal="center" vertical="center" wrapText="1"/>
    </xf>
    <xf numFmtId="0" fontId="58" fillId="0" borderId="29" xfId="34" applyFont="1" applyFill="1" applyBorder="1" applyAlignment="1">
      <alignment horizontal="center" vertical="center" wrapText="1"/>
    </xf>
    <xf numFmtId="165" fontId="94" fillId="0" borderId="29" xfId="34" applyNumberFormat="1" applyFont="1" applyFill="1" applyBorder="1" applyAlignment="1">
      <alignment horizontal="center" vertical="center" wrapText="1"/>
    </xf>
    <xf numFmtId="9" fontId="94" fillId="0" borderId="29" xfId="34" applyNumberFormat="1" applyFont="1" applyFill="1" applyBorder="1" applyAlignment="1" applyProtection="1">
      <alignment horizontal="center" vertical="center" wrapText="1"/>
    </xf>
    <xf numFmtId="0" fontId="58" fillId="0" borderId="10" xfId="34" applyFont="1" applyFill="1" applyBorder="1" applyAlignment="1">
      <alignment horizontal="center" vertical="center" wrapText="1"/>
    </xf>
    <xf numFmtId="0" fontId="58" fillId="0" borderId="12" xfId="34" applyFont="1" applyFill="1" applyBorder="1" applyAlignment="1">
      <alignment horizontal="center" vertical="center" wrapText="1"/>
    </xf>
    <xf numFmtId="0" fontId="94" fillId="0" borderId="10" xfId="34" applyFont="1" applyFill="1" applyBorder="1" applyAlignment="1">
      <alignment horizontal="center" vertical="center" wrapText="1"/>
    </xf>
    <xf numFmtId="0" fontId="94" fillId="0" borderId="12" xfId="34" applyFont="1" applyFill="1" applyBorder="1" applyAlignment="1">
      <alignment horizontal="center" vertical="center" wrapText="1"/>
    </xf>
    <xf numFmtId="9" fontId="94" fillId="0" borderId="10" xfId="34" applyNumberFormat="1" applyFont="1" applyFill="1" applyBorder="1" applyAlignment="1" applyProtection="1">
      <alignment horizontal="center" vertical="center" wrapText="1"/>
    </xf>
    <xf numFmtId="9" fontId="94" fillId="0" borderId="12" xfId="34" applyNumberFormat="1" applyFont="1" applyFill="1" applyBorder="1" applyAlignment="1" applyProtection="1">
      <alignment horizontal="center" vertical="center" wrapText="1"/>
    </xf>
    <xf numFmtId="0" fontId="55" fillId="0" borderId="29" xfId="39" applyFont="1" applyFill="1" applyBorder="1" applyAlignment="1">
      <alignment horizontal="center" vertical="center" wrapText="1"/>
    </xf>
    <xf numFmtId="0" fontId="72" fillId="0" borderId="29" xfId="39" applyFont="1" applyFill="1" applyBorder="1" applyAlignment="1">
      <alignment horizontal="center" vertical="center" wrapText="1"/>
    </xf>
    <xf numFmtId="165" fontId="68" fillId="0" borderId="29" xfId="39" applyNumberFormat="1" applyFont="1" applyFill="1" applyBorder="1" applyAlignment="1">
      <alignment horizontal="center" vertical="center" wrapText="1"/>
    </xf>
    <xf numFmtId="0" fontId="55" fillId="0" borderId="29" xfId="39" applyFont="1" applyFill="1" applyBorder="1" applyAlignment="1">
      <alignment horizontal="center" vertical="top" wrapText="1"/>
    </xf>
    <xf numFmtId="0" fontId="55" fillId="0" borderId="29" xfId="39" applyFont="1" applyBorder="1" applyAlignment="1">
      <alignment horizontal="center" vertical="center" wrapText="1"/>
    </xf>
    <xf numFmtId="0" fontId="55" fillId="0" borderId="29" xfId="39" applyNumberFormat="1" applyFont="1" applyFill="1" applyBorder="1" applyAlignment="1">
      <alignment horizontal="center" vertical="center" wrapText="1"/>
    </xf>
    <xf numFmtId="9" fontId="55" fillId="0" borderId="29" xfId="50" applyFont="1" applyFill="1" applyBorder="1" applyAlignment="1" applyProtection="1">
      <alignment vertical="top" wrapText="1"/>
    </xf>
    <xf numFmtId="0" fontId="58" fillId="0" borderId="34" xfId="34" applyFont="1" applyBorder="1" applyAlignment="1">
      <alignment horizontal="center" vertical="center" wrapText="1"/>
    </xf>
    <xf numFmtId="0" fontId="58" fillId="0" borderId="35" xfId="34" applyFont="1" applyBorder="1" applyAlignment="1">
      <alignment horizontal="center" vertical="center" wrapText="1"/>
    </xf>
    <xf numFmtId="0" fontId="58" fillId="0" borderId="39" xfId="34" applyFont="1" applyFill="1" applyBorder="1" applyAlignment="1">
      <alignment horizontal="center" vertical="center" wrapText="1"/>
    </xf>
    <xf numFmtId="0" fontId="58" fillId="0" borderId="40" xfId="34" applyFont="1" applyFill="1" applyBorder="1" applyAlignment="1">
      <alignment horizontal="center" vertical="center" wrapText="1"/>
    </xf>
    <xf numFmtId="0" fontId="58" fillId="0" borderId="10" xfId="34" applyNumberFormat="1" applyFont="1" applyFill="1" applyBorder="1" applyAlignment="1">
      <alignment horizontal="center" vertical="center" wrapText="1"/>
    </xf>
    <xf numFmtId="0" fontId="58" fillId="0" borderId="12" xfId="34" applyNumberFormat="1" applyFont="1" applyFill="1" applyBorder="1" applyAlignment="1">
      <alignment horizontal="center" vertical="center" wrapText="1"/>
    </xf>
    <xf numFmtId="0" fontId="58" fillId="0" borderId="36" xfId="34" applyFont="1" applyBorder="1" applyAlignment="1">
      <alignment horizontal="center" vertical="center" wrapText="1"/>
    </xf>
    <xf numFmtId="9" fontId="58" fillId="0" borderId="13" xfId="34" applyNumberFormat="1" applyFont="1" applyFill="1" applyBorder="1" applyAlignment="1" applyProtection="1">
      <alignment horizontal="center" vertical="center" wrapText="1"/>
    </xf>
    <xf numFmtId="165" fontId="58" fillId="0" borderId="13" xfId="34" applyNumberFormat="1" applyFont="1" applyFill="1" applyBorder="1" applyAlignment="1">
      <alignment horizontal="center" vertical="center" wrapText="1"/>
    </xf>
    <xf numFmtId="0" fontId="45" fillId="0" borderId="10" xfId="0" applyFont="1" applyBorder="1" applyAlignment="1">
      <alignment horizontal="center" wrapText="1"/>
    </xf>
    <xf numFmtId="0" fontId="45" fillId="0" borderId="12" xfId="0" applyFont="1" applyBorder="1" applyAlignment="1">
      <alignment horizontal="center" wrapText="1"/>
    </xf>
    <xf numFmtId="0" fontId="45" fillId="0" borderId="2" xfId="0" applyFont="1" applyBorder="1" applyAlignment="1">
      <alignment vertical="center" wrapText="1"/>
    </xf>
    <xf numFmtId="0" fontId="45" fillId="0" borderId="10" xfId="0" applyFont="1" applyBorder="1" applyAlignment="1">
      <alignment vertical="center" wrapText="1"/>
    </xf>
    <xf numFmtId="165" fontId="45" fillId="0" borderId="2" xfId="0" applyNumberFormat="1" applyFont="1" applyFill="1" applyBorder="1" applyAlignment="1">
      <alignment horizontal="center" vertical="center" wrapText="1"/>
    </xf>
    <xf numFmtId="165" fontId="45" fillId="0" borderId="10" xfId="0" applyNumberFormat="1" applyFont="1" applyFill="1" applyBorder="1" applyAlignment="1">
      <alignment horizontal="center" vertical="center" wrapText="1"/>
    </xf>
    <xf numFmtId="164" fontId="48" fillId="0" borderId="2" xfId="0" applyNumberFormat="1" applyFont="1" applyFill="1" applyBorder="1" applyAlignment="1">
      <alignment horizontal="center" vertical="center" wrapText="1"/>
    </xf>
    <xf numFmtId="164" fontId="48" fillId="0" borderId="10" xfId="0" applyNumberFormat="1" applyFont="1" applyFill="1" applyBorder="1" applyAlignment="1">
      <alignment horizontal="center" vertical="center" wrapText="1"/>
    </xf>
    <xf numFmtId="164" fontId="45" fillId="0" borderId="2" xfId="0" applyNumberFormat="1" applyFont="1" applyFill="1" applyBorder="1" applyAlignment="1">
      <alignment horizontal="center" vertical="center" wrapText="1"/>
    </xf>
    <xf numFmtId="164" fontId="45" fillId="0" borderId="10" xfId="0" applyNumberFormat="1" applyFont="1" applyFill="1" applyBorder="1" applyAlignment="1">
      <alignment horizontal="center" vertical="center" wrapText="1"/>
    </xf>
    <xf numFmtId="0" fontId="45" fillId="0" borderId="2" xfId="0" applyFont="1" applyBorder="1" applyAlignment="1">
      <alignment horizontal="center" vertical="center"/>
    </xf>
    <xf numFmtId="0" fontId="45" fillId="0" borderId="10" xfId="0" applyFont="1" applyBorder="1" applyAlignment="1">
      <alignment horizontal="center" vertical="center"/>
    </xf>
    <xf numFmtId="0" fontId="94" fillId="0" borderId="36" xfId="34" applyFont="1" applyBorder="1" applyAlignment="1">
      <alignment horizontal="center" vertical="center" wrapText="1"/>
    </xf>
    <xf numFmtId="9" fontId="94" fillId="0" borderId="13" xfId="34" applyNumberFormat="1" applyFont="1" applyFill="1" applyBorder="1" applyAlignment="1" applyProtection="1">
      <alignment horizontal="center" vertical="center" wrapText="1"/>
    </xf>
    <xf numFmtId="165" fontId="94" fillId="0" borderId="10" xfId="34" applyNumberFormat="1" applyFont="1" applyFill="1" applyBorder="1" applyAlignment="1">
      <alignment horizontal="center" vertical="center" wrapText="1"/>
    </xf>
    <xf numFmtId="165" fontId="94" fillId="0" borderId="12" xfId="34" applyNumberFormat="1" applyFont="1" applyFill="1" applyBorder="1" applyAlignment="1">
      <alignment horizontal="center" vertical="center" wrapText="1"/>
    </xf>
    <xf numFmtId="165" fontId="94" fillId="0" borderId="13" xfId="34" applyNumberFormat="1" applyFont="1" applyFill="1" applyBorder="1" applyAlignment="1">
      <alignment horizontal="center" vertical="center" wrapText="1"/>
    </xf>
    <xf numFmtId="0" fontId="45" fillId="0" borderId="10" xfId="0" applyFont="1" applyBorder="1" applyAlignment="1">
      <alignment horizontal="center" vertical="top" wrapText="1"/>
    </xf>
    <xf numFmtId="0" fontId="45" fillId="0" borderId="12" xfId="0" applyFont="1" applyBorder="1" applyAlignment="1">
      <alignment horizontal="center" vertical="top" wrapText="1"/>
    </xf>
    <xf numFmtId="0" fontId="45" fillId="0" borderId="13" xfId="0" applyFont="1" applyBorder="1" applyAlignment="1">
      <alignment horizontal="center" vertical="top" wrapText="1"/>
    </xf>
    <xf numFmtId="0" fontId="45" fillId="0" borderId="36" xfId="0" applyFont="1" applyBorder="1" applyAlignment="1">
      <alignment horizontal="center" vertical="center" wrapText="1"/>
    </xf>
    <xf numFmtId="0" fontId="45" fillId="0" borderId="41" xfId="0" applyFont="1" applyFill="1" applyBorder="1" applyAlignment="1">
      <alignment horizontal="center" vertical="center" wrapText="1"/>
    </xf>
    <xf numFmtId="0" fontId="45" fillId="0" borderId="13" xfId="0" applyNumberFormat="1" applyFont="1" applyFill="1" applyBorder="1" applyAlignment="1">
      <alignment horizontal="center" vertical="center" wrapText="1"/>
    </xf>
    <xf numFmtId="165" fontId="45" fillId="0" borderId="2" xfId="0" applyNumberFormat="1" applyFont="1" applyFill="1" applyBorder="1" applyAlignment="1">
      <alignment vertical="top" wrapText="1"/>
    </xf>
    <xf numFmtId="9" fontId="45" fillId="0" borderId="13" xfId="62" applyFont="1" applyFill="1" applyBorder="1" applyAlignment="1" applyProtection="1">
      <alignment horizontal="center" vertical="center" wrapText="1"/>
    </xf>
    <xf numFmtId="0" fontId="94" fillId="0" borderId="29" xfId="34" applyFont="1" applyBorder="1" applyAlignment="1">
      <alignment horizontal="center" vertical="center" wrapText="1"/>
    </xf>
    <xf numFmtId="0" fontId="45" fillId="0" borderId="13" xfId="0" applyFont="1" applyBorder="1" applyAlignment="1">
      <alignment horizontal="center" wrapText="1"/>
    </xf>
    <xf numFmtId="165" fontId="48" fillId="0" borderId="2" xfId="0" applyNumberFormat="1" applyFont="1" applyFill="1" applyBorder="1" applyAlignment="1">
      <alignment horizontal="center" vertical="center" wrapText="1"/>
    </xf>
    <xf numFmtId="9" fontId="69" fillId="0" borderId="10" xfId="62" applyFont="1" applyFill="1" applyBorder="1" applyAlignment="1" applyProtection="1">
      <alignment horizontal="center" vertical="center" wrapText="1"/>
    </xf>
    <xf numFmtId="9" fontId="69" fillId="0" borderId="12" xfId="62" applyFont="1" applyFill="1" applyBorder="1" applyAlignment="1" applyProtection="1">
      <alignment horizontal="center" vertical="center" wrapText="1"/>
    </xf>
    <xf numFmtId="165" fontId="48" fillId="0" borderId="10" xfId="0" applyNumberFormat="1" applyFont="1" applyFill="1" applyBorder="1" applyAlignment="1">
      <alignment horizontal="center" vertical="center" wrapText="1"/>
    </xf>
    <xf numFmtId="0" fontId="45" fillId="0" borderId="29" xfId="0" applyFont="1" applyBorder="1" applyAlignment="1">
      <alignment horizontal="center" wrapText="1"/>
    </xf>
    <xf numFmtId="0" fontId="45" fillId="0" borderId="29" xfId="0" applyFont="1" applyBorder="1" applyAlignment="1">
      <alignment horizontal="center" vertical="center" wrapText="1"/>
    </xf>
    <xf numFmtId="0" fontId="45" fillId="0" borderId="29" xfId="0" applyFont="1" applyFill="1" applyBorder="1" applyAlignment="1">
      <alignment horizontal="center" vertical="center" wrapText="1"/>
    </xf>
    <xf numFmtId="0" fontId="45" fillId="0" borderId="29" xfId="0" applyNumberFormat="1" applyFont="1" applyFill="1" applyBorder="1" applyAlignment="1">
      <alignment horizontal="center" vertical="center" wrapText="1"/>
    </xf>
    <xf numFmtId="9" fontId="45" fillId="0" borderId="29" xfId="62" applyFont="1" applyFill="1" applyBorder="1" applyAlignment="1" applyProtection="1">
      <alignment horizontal="center" vertical="center" wrapText="1"/>
    </xf>
    <xf numFmtId="9" fontId="45" fillId="0" borderId="29" xfId="50" applyFont="1" applyFill="1" applyBorder="1" applyAlignment="1" applyProtection="1">
      <alignment horizontal="center" vertical="center" wrapText="1"/>
    </xf>
    <xf numFmtId="165" fontId="45" fillId="0" borderId="29" xfId="0" applyNumberFormat="1" applyFont="1" applyFill="1" applyBorder="1" applyAlignment="1">
      <alignment horizontal="center" vertical="center" wrapText="1"/>
    </xf>
    <xf numFmtId="164" fontId="48" fillId="0" borderId="29" xfId="0" applyNumberFormat="1" applyFont="1" applyFill="1" applyBorder="1" applyAlignment="1">
      <alignment horizontal="center" vertical="center" wrapText="1"/>
    </xf>
    <xf numFmtId="164" fontId="45" fillId="0" borderId="29" xfId="0" applyNumberFormat="1" applyFont="1" applyFill="1" applyBorder="1" applyAlignment="1">
      <alignment horizontal="center" vertical="center" wrapText="1"/>
    </xf>
    <xf numFmtId="0" fontId="45" fillId="0" borderId="29" xfId="0" applyFont="1" applyBorder="1" applyAlignment="1">
      <alignment horizontal="center" vertical="center"/>
    </xf>
    <xf numFmtId="0" fontId="22" fillId="0" borderId="29" xfId="34" applyFill="1" applyBorder="1" applyAlignment="1">
      <alignment horizontal="center" vertical="center" wrapText="1"/>
    </xf>
    <xf numFmtId="165" fontId="22" fillId="0" borderId="29" xfId="34" applyNumberFormat="1" applyFill="1" applyBorder="1" applyAlignment="1">
      <alignment horizontal="center" vertical="center" wrapText="1"/>
    </xf>
    <xf numFmtId="0" fontId="22" fillId="0" borderId="29" xfId="34" applyBorder="1" applyAlignment="1">
      <alignment horizontal="center" vertical="center" wrapText="1"/>
    </xf>
    <xf numFmtId="0" fontId="22" fillId="0" borderId="29" xfId="34" applyNumberFormat="1" applyFill="1" applyBorder="1" applyAlignment="1">
      <alignment horizontal="center" vertical="center" wrapText="1"/>
    </xf>
    <xf numFmtId="9" fontId="22" fillId="0" borderId="29" xfId="34" applyNumberFormat="1" applyFill="1" applyBorder="1" applyAlignment="1" applyProtection="1">
      <alignment horizontal="center" vertical="center" wrapText="1"/>
    </xf>
    <xf numFmtId="165" fontId="86" fillId="0" borderId="45" xfId="34" applyNumberFormat="1" applyFont="1" applyFill="1" applyBorder="1" applyAlignment="1">
      <alignment horizontal="center" vertical="center" wrapText="1"/>
    </xf>
    <xf numFmtId="165" fontId="86" fillId="0" borderId="12" xfId="34" applyNumberFormat="1" applyFont="1" applyFill="1" applyBorder="1" applyAlignment="1">
      <alignment horizontal="center" vertical="center" wrapText="1"/>
    </xf>
    <xf numFmtId="165" fontId="86" fillId="0" borderId="52" xfId="34" applyNumberFormat="1" applyFont="1" applyFill="1" applyBorder="1" applyAlignment="1">
      <alignment horizontal="center" vertical="center" wrapText="1"/>
    </xf>
    <xf numFmtId="165" fontId="94" fillId="0" borderId="46" xfId="34" applyNumberFormat="1" applyFont="1" applyFill="1" applyBorder="1" applyAlignment="1">
      <alignment horizontal="center" vertical="center" wrapText="1"/>
    </xf>
    <xf numFmtId="165" fontId="94" fillId="0" borderId="48" xfId="34" applyNumberFormat="1" applyFont="1" applyFill="1" applyBorder="1" applyAlignment="1">
      <alignment horizontal="center" vertical="center" wrapText="1"/>
    </xf>
    <xf numFmtId="165" fontId="94" fillId="0" borderId="53" xfId="34" applyNumberFormat="1" applyFont="1" applyFill="1" applyBorder="1" applyAlignment="1">
      <alignment horizontal="center" vertical="center" wrapText="1"/>
    </xf>
    <xf numFmtId="0" fontId="94" fillId="0" borderId="42" xfId="34" applyFont="1" applyBorder="1" applyAlignment="1">
      <alignment horizontal="center" vertical="center" wrapText="1"/>
    </xf>
    <xf numFmtId="0" fontId="94" fillId="0" borderId="47" xfId="34" applyFont="1" applyBorder="1" applyAlignment="1">
      <alignment horizontal="center" vertical="center" wrapText="1"/>
    </xf>
    <xf numFmtId="0" fontId="94" fillId="0" borderId="49" xfId="34" applyFont="1" applyBorder="1" applyAlignment="1">
      <alignment horizontal="center" vertical="center" wrapText="1"/>
    </xf>
    <xf numFmtId="0" fontId="86" fillId="0" borderId="43" xfId="34" applyFont="1" applyBorder="1" applyAlignment="1">
      <alignment horizontal="center" vertical="center" wrapText="1"/>
    </xf>
    <xf numFmtId="0" fontId="86" fillId="0" borderId="35" xfId="34" applyFont="1" applyBorder="1" applyAlignment="1">
      <alignment horizontal="center" vertical="center" wrapText="1"/>
    </xf>
    <xf numFmtId="0" fontId="86" fillId="0" borderId="50" xfId="34" applyFont="1" applyBorder="1" applyAlignment="1">
      <alignment horizontal="center" vertical="center" wrapText="1"/>
    </xf>
    <xf numFmtId="0" fontId="86" fillId="0" borderId="44" xfId="34" applyFont="1" applyFill="1" applyBorder="1" applyAlignment="1">
      <alignment horizontal="center" vertical="center" wrapText="1"/>
    </xf>
    <xf numFmtId="0" fontId="86" fillId="0" borderId="40" xfId="34" applyFont="1" applyFill="1" applyBorder="1" applyAlignment="1">
      <alignment horizontal="center" vertical="center" wrapText="1"/>
    </xf>
    <xf numFmtId="0" fontId="86" fillId="0" borderId="51" xfId="34" applyFont="1" applyFill="1" applyBorder="1" applyAlignment="1">
      <alignment horizontal="center" vertical="center" wrapText="1"/>
    </xf>
    <xf numFmtId="0" fontId="86" fillId="0" borderId="45" xfId="34" applyNumberFormat="1" applyFont="1" applyFill="1" applyBorder="1" applyAlignment="1">
      <alignment horizontal="center" vertical="center" wrapText="1"/>
    </xf>
    <xf numFmtId="0" fontId="86" fillId="0" borderId="12" xfId="34" applyNumberFormat="1" applyFont="1" applyFill="1" applyBorder="1" applyAlignment="1">
      <alignment horizontal="center" vertical="center" wrapText="1"/>
    </xf>
    <xf numFmtId="0" fontId="86" fillId="0" borderId="52" xfId="34" applyNumberFormat="1" applyFont="1" applyFill="1" applyBorder="1" applyAlignment="1">
      <alignment horizontal="center" vertical="center" wrapText="1"/>
    </xf>
    <xf numFmtId="9" fontId="94" fillId="0" borderId="45" xfId="34" applyNumberFormat="1" applyFont="1" applyFill="1" applyBorder="1" applyAlignment="1" applyProtection="1">
      <alignment horizontal="center" vertical="center" wrapText="1"/>
    </xf>
    <xf numFmtId="9" fontId="94" fillId="0" borderId="52" xfId="34" applyNumberFormat="1" applyFont="1" applyFill="1" applyBorder="1" applyAlignment="1" applyProtection="1">
      <alignment horizontal="center" vertical="center" wrapText="1"/>
    </xf>
    <xf numFmtId="0" fontId="86" fillId="0" borderId="45" xfId="34" applyFont="1" applyFill="1" applyBorder="1" applyAlignment="1">
      <alignment horizontal="center" vertical="center" wrapText="1"/>
    </xf>
    <xf numFmtId="0" fontId="86" fillId="0" borderId="12" xfId="34" applyFont="1" applyFill="1" applyBorder="1" applyAlignment="1">
      <alignment horizontal="center" vertical="center" wrapText="1"/>
    </xf>
    <xf numFmtId="0" fontId="86" fillId="0" borderId="52" xfId="34" applyFont="1" applyFill="1" applyBorder="1" applyAlignment="1">
      <alignment horizontal="center" vertical="center" wrapText="1"/>
    </xf>
    <xf numFmtId="9" fontId="86" fillId="0" borderId="45" xfId="34" applyNumberFormat="1" applyFont="1" applyFill="1" applyBorder="1" applyAlignment="1" applyProtection="1">
      <alignment horizontal="center" vertical="center" wrapText="1"/>
    </xf>
    <xf numFmtId="9" fontId="86" fillId="0" borderId="12" xfId="34" applyNumberFormat="1" applyFont="1" applyFill="1" applyBorder="1" applyAlignment="1" applyProtection="1">
      <alignment horizontal="center" vertical="center" wrapText="1"/>
    </xf>
    <xf numFmtId="9" fontId="86" fillId="0" borderId="52" xfId="34" applyNumberFormat="1" applyFont="1" applyFill="1" applyBorder="1" applyAlignment="1" applyProtection="1">
      <alignment horizontal="center" vertical="center" wrapText="1"/>
    </xf>
    <xf numFmtId="165" fontId="86" fillId="0" borderId="46" xfId="34" applyNumberFormat="1" applyFont="1" applyFill="1" applyBorder="1" applyAlignment="1">
      <alignment horizontal="center" vertical="center" wrapText="1"/>
    </xf>
    <xf numFmtId="165" fontId="86" fillId="0" borderId="48" xfId="34" applyNumberFormat="1" applyFont="1" applyFill="1" applyBorder="1" applyAlignment="1">
      <alignment horizontal="center" vertical="center" wrapText="1"/>
    </xf>
    <xf numFmtId="165" fontId="86" fillId="0" borderId="53" xfId="34" applyNumberFormat="1" applyFont="1" applyFill="1" applyBorder="1" applyAlignment="1">
      <alignment horizontal="center" vertical="center" wrapText="1"/>
    </xf>
    <xf numFmtId="0" fontId="86" fillId="0" borderId="42" xfId="34" applyFont="1" applyBorder="1" applyAlignment="1">
      <alignment horizontal="center" vertical="center" wrapText="1"/>
    </xf>
    <xf numFmtId="0" fontId="86" fillId="0" borderId="47" xfId="34" applyFont="1" applyBorder="1" applyAlignment="1">
      <alignment horizontal="center" vertical="center" wrapText="1"/>
    </xf>
    <xf numFmtId="0" fontId="86" fillId="0" borderId="49" xfId="34" applyFont="1" applyBorder="1" applyAlignment="1">
      <alignment horizontal="center" vertical="center" wrapText="1"/>
    </xf>
    <xf numFmtId="0" fontId="54" fillId="0" borderId="29" xfId="89" applyFont="1" applyFill="1" applyBorder="1" applyAlignment="1">
      <alignment horizontal="center" vertical="center" wrapText="1"/>
    </xf>
    <xf numFmtId="165" fontId="54" fillId="0" borderId="29" xfId="89" applyNumberFormat="1" applyFont="1" applyFill="1" applyBorder="1" applyAlignment="1">
      <alignment horizontal="center" vertical="center" wrapText="1"/>
    </xf>
    <xf numFmtId="165" fontId="94" fillId="0" borderId="29" xfId="89" applyNumberFormat="1" applyFont="1" applyFill="1" applyBorder="1" applyAlignment="1">
      <alignment horizontal="center" vertical="center" wrapText="1"/>
    </xf>
    <xf numFmtId="9" fontId="94" fillId="0" borderId="29" xfId="89" applyNumberFormat="1" applyFont="1" applyFill="1" applyBorder="1" applyAlignment="1" applyProtection="1">
      <alignment horizontal="center" vertical="center" wrapText="1"/>
    </xf>
    <xf numFmtId="0" fontId="94" fillId="0" borderId="29" xfId="89" applyFont="1" applyBorder="1" applyAlignment="1">
      <alignment horizontal="center" vertical="center" wrapText="1"/>
    </xf>
    <xf numFmtId="0" fontId="54" fillId="0" borderId="29" xfId="89" applyFont="1" applyBorder="1" applyAlignment="1">
      <alignment horizontal="center" vertical="center" wrapText="1"/>
    </xf>
    <xf numFmtId="0" fontId="54" fillId="0" borderId="29" xfId="89" applyNumberFormat="1" applyFont="1" applyFill="1" applyBorder="1" applyAlignment="1">
      <alignment horizontal="center" vertical="center" wrapText="1"/>
    </xf>
    <xf numFmtId="0" fontId="54" fillId="0" borderId="10" xfId="89" applyFont="1" applyFill="1" applyBorder="1" applyAlignment="1">
      <alignment horizontal="center" vertical="center" wrapText="1"/>
    </xf>
    <xf numFmtId="0" fontId="54" fillId="0" borderId="12" xfId="89" applyFont="1" applyFill="1" applyBorder="1" applyAlignment="1">
      <alignment horizontal="center" vertical="center" wrapText="1"/>
    </xf>
    <xf numFmtId="165" fontId="54" fillId="0" borderId="10" xfId="89" applyNumberFormat="1" applyFont="1" applyFill="1" applyBorder="1" applyAlignment="1">
      <alignment horizontal="center" vertical="center" wrapText="1"/>
    </xf>
    <xf numFmtId="165" fontId="54" fillId="0" borderId="12" xfId="89" applyNumberFormat="1" applyFont="1" applyFill="1" applyBorder="1" applyAlignment="1">
      <alignment horizontal="center" vertical="center" wrapText="1"/>
    </xf>
    <xf numFmtId="165" fontId="94" fillId="0" borderId="10" xfId="89" applyNumberFormat="1" applyFont="1" applyFill="1" applyBorder="1" applyAlignment="1">
      <alignment horizontal="center" vertical="center" wrapText="1"/>
    </xf>
    <xf numFmtId="165" fontId="94" fillId="0" borderId="12" xfId="89" applyNumberFormat="1" applyFont="1" applyFill="1" applyBorder="1" applyAlignment="1">
      <alignment horizontal="center" vertical="center" wrapText="1"/>
    </xf>
    <xf numFmtId="9" fontId="94" fillId="0" borderId="10" xfId="89" applyNumberFormat="1" applyFont="1" applyFill="1" applyBorder="1" applyAlignment="1" applyProtection="1">
      <alignment horizontal="center" vertical="center" wrapText="1"/>
    </xf>
    <xf numFmtId="9" fontId="94" fillId="0" borderId="12" xfId="89" applyNumberFormat="1" applyFont="1" applyFill="1" applyBorder="1" applyAlignment="1" applyProtection="1">
      <alignment horizontal="center" vertical="center" wrapText="1"/>
    </xf>
    <xf numFmtId="0" fontId="94" fillId="0" borderId="34" xfId="89" applyFont="1" applyFill="1" applyBorder="1" applyAlignment="1">
      <alignment horizontal="center" vertical="center" wrapText="1"/>
    </xf>
    <xf numFmtId="0" fontId="94" fillId="0" borderId="35" xfId="89" applyFont="1" applyFill="1" applyBorder="1" applyAlignment="1">
      <alignment horizontal="center" vertical="center" wrapText="1"/>
    </xf>
    <xf numFmtId="0" fontId="54" fillId="0" borderId="34" xfId="89" applyFont="1" applyFill="1" applyBorder="1" applyAlignment="1">
      <alignment horizontal="center" vertical="center" wrapText="1"/>
    </xf>
    <xf numFmtId="0" fontId="54" fillId="0" borderId="35" xfId="89" applyFont="1" applyFill="1" applyBorder="1" applyAlignment="1">
      <alignment horizontal="center" vertical="center" wrapText="1"/>
    </xf>
    <xf numFmtId="0" fontId="54" fillId="0" borderId="39" xfId="89" applyFont="1" applyFill="1" applyBorder="1" applyAlignment="1">
      <alignment horizontal="center" vertical="center" wrapText="1"/>
    </xf>
    <xf numFmtId="0" fontId="54" fillId="0" borderId="40" xfId="89" applyFont="1" applyFill="1" applyBorder="1" applyAlignment="1">
      <alignment horizontal="center" vertical="center" wrapText="1"/>
    </xf>
    <xf numFmtId="0" fontId="54" fillId="0" borderId="10" xfId="89" applyNumberFormat="1" applyFont="1" applyFill="1" applyBorder="1" applyAlignment="1">
      <alignment horizontal="center" vertical="center" wrapText="1"/>
    </xf>
    <xf numFmtId="0" fontId="54" fillId="0" borderId="12" xfId="89" applyNumberFormat="1" applyFont="1" applyFill="1" applyBorder="1" applyAlignment="1">
      <alignment horizontal="center" vertical="center" wrapText="1"/>
    </xf>
    <xf numFmtId="0" fontId="94" fillId="0" borderId="38" xfId="89" applyFont="1" applyBorder="1" applyAlignment="1">
      <alignment horizontal="center" vertical="center" wrapText="1"/>
    </xf>
    <xf numFmtId="0" fontId="86" fillId="0" borderId="34" xfId="34" applyFont="1" applyBorder="1" applyAlignment="1">
      <alignment horizontal="center" vertical="center" wrapText="1"/>
    </xf>
    <xf numFmtId="0" fontId="45" fillId="0" borderId="2" xfId="39" applyFont="1" applyBorder="1" applyAlignment="1">
      <alignment horizontal="center" vertical="center" wrapText="1"/>
    </xf>
    <xf numFmtId="9" fontId="86" fillId="0" borderId="10" xfId="34" applyNumberFormat="1" applyFont="1" applyFill="1" applyBorder="1" applyAlignment="1" applyProtection="1">
      <alignment horizontal="center" vertical="center" wrapText="1"/>
    </xf>
    <xf numFmtId="0" fontId="86" fillId="0" borderId="10" xfId="34" applyFont="1" applyFill="1" applyBorder="1" applyAlignment="1">
      <alignment horizontal="center" vertical="center" wrapText="1"/>
    </xf>
    <xf numFmtId="0" fontId="86" fillId="0" borderId="29" xfId="89" applyFont="1" applyBorder="1" applyAlignment="1">
      <alignment horizontal="center" vertical="center" wrapText="1"/>
    </xf>
    <xf numFmtId="0" fontId="86" fillId="0" borderId="38" xfId="89" applyFont="1" applyBorder="1" applyAlignment="1">
      <alignment horizontal="center" vertical="center" wrapText="1"/>
    </xf>
    <xf numFmtId="165" fontId="86" fillId="0" borderId="10" xfId="34" applyNumberFormat="1" applyFont="1" applyFill="1" applyBorder="1" applyAlignment="1">
      <alignment horizontal="center" vertical="center" wrapText="1"/>
    </xf>
    <xf numFmtId="9" fontId="54" fillId="0" borderId="29" xfId="89" applyNumberFormat="1" applyFont="1" applyFill="1" applyBorder="1" applyAlignment="1" applyProtection="1">
      <alignment horizontal="center" vertical="center" wrapText="1"/>
    </xf>
    <xf numFmtId="9" fontId="54" fillId="0" borderId="29" xfId="34" applyNumberFormat="1" applyFont="1" applyFill="1" applyBorder="1" applyAlignment="1" applyProtection="1">
      <alignment horizontal="center" vertical="center" wrapText="1"/>
    </xf>
    <xf numFmtId="0" fontId="54" fillId="0" borderId="34" xfId="89" applyFont="1" applyBorder="1" applyAlignment="1">
      <alignment horizontal="center" vertical="center" wrapText="1"/>
    </xf>
    <xf numFmtId="0" fontId="54" fillId="0" borderId="35" xfId="89" applyFont="1" applyBorder="1" applyAlignment="1">
      <alignment horizontal="center" vertical="center" wrapText="1"/>
    </xf>
    <xf numFmtId="164" fontId="45" fillId="0" borderId="29" xfId="39" applyNumberFormat="1" applyFont="1" applyFill="1" applyBorder="1" applyAlignment="1">
      <alignment horizontal="center" vertical="center" wrapText="1"/>
    </xf>
    <xf numFmtId="0" fontId="45" fillId="0" borderId="29" xfId="39" applyFont="1" applyBorder="1" applyAlignment="1">
      <alignment horizontal="center" vertical="top" wrapText="1"/>
    </xf>
    <xf numFmtId="0" fontId="45" fillId="0" borderId="29" xfId="39" applyFont="1" applyBorder="1" applyAlignment="1">
      <alignment horizontal="center" vertical="center" wrapText="1"/>
    </xf>
    <xf numFmtId="0" fontId="45" fillId="0" borderId="29" xfId="39" applyFont="1" applyFill="1" applyBorder="1" applyAlignment="1">
      <alignment horizontal="center" vertical="center" wrapText="1"/>
    </xf>
    <xf numFmtId="0" fontId="45" fillId="0" borderId="29" xfId="39" applyNumberFormat="1" applyFont="1" applyFill="1" applyBorder="1" applyAlignment="1">
      <alignment horizontal="center" vertical="center" wrapText="1"/>
    </xf>
    <xf numFmtId="165" fontId="45" fillId="0" borderId="29" xfId="39" applyNumberFormat="1" applyFont="1" applyFill="1" applyBorder="1" applyAlignment="1">
      <alignment horizontal="center" vertical="center" wrapText="1"/>
    </xf>
    <xf numFmtId="164" fontId="48" fillId="0" borderId="29" xfId="39" applyNumberFormat="1" applyFont="1" applyFill="1" applyBorder="1" applyAlignment="1">
      <alignment horizontal="center" vertical="center" wrapText="1"/>
    </xf>
    <xf numFmtId="0" fontId="94" fillId="0" borderId="29" xfId="89" applyFont="1" applyFill="1" applyBorder="1" applyAlignment="1">
      <alignment horizontal="center" vertical="center" wrapText="1"/>
    </xf>
    <xf numFmtId="165" fontId="57" fillId="0" borderId="29" xfId="34" applyNumberFormat="1" applyFont="1" applyFill="1" applyBorder="1" applyAlignment="1">
      <alignment horizontal="center" vertical="center" wrapText="1"/>
    </xf>
    <xf numFmtId="0" fontId="86" fillId="0" borderId="29" xfId="34" applyFont="1" applyBorder="1" applyAlignment="1">
      <alignment horizontal="center" vertical="center" wrapText="1"/>
    </xf>
    <xf numFmtId="0" fontId="86" fillId="0" borderId="29" xfId="34" applyFont="1" applyFill="1" applyBorder="1" applyAlignment="1">
      <alignment horizontal="center" vertical="center" wrapText="1"/>
    </xf>
    <xf numFmtId="0" fontId="86" fillId="0" borderId="29" xfId="34" applyNumberFormat="1" applyFont="1" applyFill="1" applyBorder="1" applyAlignment="1">
      <alignment horizontal="center" vertical="center" wrapText="1"/>
    </xf>
    <xf numFmtId="165" fontId="86" fillId="0" borderId="29" xfId="34" applyNumberFormat="1" applyFont="1" applyFill="1" applyBorder="1" applyAlignment="1">
      <alignment horizontal="center" vertical="center" wrapText="1"/>
    </xf>
    <xf numFmtId="9" fontId="86" fillId="0" borderId="29" xfId="34" applyNumberFormat="1" applyFont="1" applyFill="1" applyBorder="1" applyAlignment="1" applyProtection="1">
      <alignment horizontal="center" vertical="center" wrapText="1"/>
    </xf>
    <xf numFmtId="49" fontId="47" fillId="28" borderId="0" xfId="0" applyNumberFormat="1" applyFont="1" applyFill="1" applyAlignment="1">
      <alignment horizontal="center"/>
    </xf>
    <xf numFmtId="0" fontId="92" fillId="0" borderId="10" xfId="89" applyFont="1" applyFill="1" applyBorder="1" applyAlignment="1">
      <alignment horizontal="center" vertical="center" wrapText="1"/>
    </xf>
    <xf numFmtId="0" fontId="92" fillId="0" borderId="12" xfId="89" applyFont="1" applyFill="1" applyBorder="1" applyAlignment="1">
      <alignment horizontal="center" vertical="center" wrapText="1"/>
    </xf>
    <xf numFmtId="165" fontId="92" fillId="0" borderId="10" xfId="89" applyNumberFormat="1" applyFont="1" applyFill="1" applyBorder="1" applyAlignment="1">
      <alignment horizontal="center" vertical="center" wrapText="1"/>
    </xf>
    <xf numFmtId="165" fontId="92" fillId="0" borderId="12" xfId="89" applyNumberFormat="1" applyFont="1" applyFill="1" applyBorder="1" applyAlignment="1">
      <alignment horizontal="center" vertical="center" wrapText="1"/>
    </xf>
    <xf numFmtId="165" fontId="103" fillId="0" borderId="10" xfId="89" applyNumberFormat="1" applyFont="1" applyFill="1" applyBorder="1" applyAlignment="1">
      <alignment horizontal="center" vertical="center" wrapText="1"/>
    </xf>
    <xf numFmtId="165" fontId="103" fillId="0" borderId="12" xfId="89" applyNumberFormat="1" applyFont="1" applyFill="1" applyBorder="1" applyAlignment="1">
      <alignment horizontal="center" vertical="center" wrapText="1"/>
    </xf>
    <xf numFmtId="0" fontId="103" fillId="0" borderId="34" xfId="89" applyFont="1" applyFill="1" applyBorder="1" applyAlignment="1">
      <alignment horizontal="center" vertical="center" wrapText="1"/>
    </xf>
    <xf numFmtId="0" fontId="103" fillId="0" borderId="35" xfId="89" applyFont="1" applyFill="1" applyBorder="1" applyAlignment="1">
      <alignment horizontal="center" vertical="center" wrapText="1"/>
    </xf>
    <xf numFmtId="0" fontId="92" fillId="0" borderId="34" xfId="89" applyFont="1" applyFill="1" applyBorder="1" applyAlignment="1">
      <alignment horizontal="center" vertical="center" wrapText="1"/>
    </xf>
    <xf numFmtId="0" fontId="92" fillId="0" borderId="35" xfId="89" applyFont="1" applyFill="1" applyBorder="1" applyAlignment="1">
      <alignment horizontal="center" vertical="center" wrapText="1"/>
    </xf>
    <xf numFmtId="0" fontId="92" fillId="0" borderId="39" xfId="89" applyFont="1" applyFill="1" applyBorder="1" applyAlignment="1">
      <alignment horizontal="center" vertical="center" wrapText="1"/>
    </xf>
    <xf numFmtId="0" fontId="92" fillId="0" borderId="40" xfId="89" applyFont="1" applyFill="1" applyBorder="1" applyAlignment="1">
      <alignment horizontal="center" vertical="center" wrapText="1"/>
    </xf>
    <xf numFmtId="0" fontId="92" fillId="0" borderId="10" xfId="89" applyNumberFormat="1" applyFont="1" applyFill="1" applyBorder="1" applyAlignment="1">
      <alignment horizontal="center" vertical="center" wrapText="1"/>
    </xf>
    <xf numFmtId="0" fontId="92" fillId="0" borderId="12" xfId="89" applyNumberFormat="1" applyFont="1" applyFill="1" applyBorder="1" applyAlignment="1">
      <alignment horizontal="center" vertical="center" wrapText="1"/>
    </xf>
    <xf numFmtId="9" fontId="103" fillId="0" borderId="10" xfId="89" applyNumberFormat="1" applyFont="1" applyFill="1" applyBorder="1" applyAlignment="1" applyProtection="1">
      <alignment horizontal="center" vertical="center" wrapText="1"/>
    </xf>
    <xf numFmtId="9" fontId="103" fillId="0" borderId="12" xfId="89" applyNumberFormat="1" applyFont="1" applyFill="1" applyBorder="1" applyAlignment="1" applyProtection="1">
      <alignment horizontal="center" vertical="center" wrapText="1"/>
    </xf>
    <xf numFmtId="0" fontId="94" fillId="0" borderId="34" xfId="89" applyFont="1" applyBorder="1" applyAlignment="1">
      <alignment horizontal="center" vertical="center" wrapText="1"/>
    </xf>
    <xf numFmtId="0" fontId="94" fillId="0" borderId="35" xfId="89" applyFont="1" applyBorder="1" applyAlignment="1">
      <alignment horizontal="center" vertical="center" wrapText="1"/>
    </xf>
    <xf numFmtId="0" fontId="54" fillId="0" borderId="36" xfId="89" applyFont="1" applyBorder="1" applyAlignment="1">
      <alignment horizontal="center" vertical="center" wrapText="1"/>
    </xf>
    <xf numFmtId="0" fontId="54" fillId="0" borderId="41" xfId="89" applyFont="1" applyFill="1" applyBorder="1" applyAlignment="1">
      <alignment horizontal="center" vertical="center" wrapText="1"/>
    </xf>
    <xf numFmtId="0" fontId="54" fillId="0" borderId="13" xfId="89" applyNumberFormat="1" applyFont="1" applyFill="1" applyBorder="1" applyAlignment="1">
      <alignment horizontal="center" vertical="center" wrapText="1"/>
    </xf>
    <xf numFmtId="0" fontId="54" fillId="0" borderId="13" xfId="89" applyFont="1" applyFill="1" applyBorder="1" applyAlignment="1">
      <alignment horizontal="center" vertical="center" wrapText="1"/>
    </xf>
    <xf numFmtId="165" fontId="54" fillId="0" borderId="13" xfId="89" applyNumberFormat="1" applyFont="1" applyFill="1" applyBorder="1" applyAlignment="1">
      <alignment horizontal="center" vertical="center" wrapText="1"/>
    </xf>
    <xf numFmtId="9" fontId="94" fillId="0" borderId="13" xfId="89" applyNumberFormat="1" applyFont="1" applyFill="1" applyBorder="1" applyAlignment="1" applyProtection="1">
      <alignment horizontal="center" vertical="center" wrapText="1"/>
    </xf>
    <xf numFmtId="165" fontId="57" fillId="0" borderId="29" xfId="89" applyNumberFormat="1" applyFont="1" applyFill="1" applyBorder="1" applyAlignment="1">
      <alignment horizontal="center" vertical="center" wrapText="1"/>
    </xf>
    <xf numFmtId="0" fontId="86" fillId="0" borderId="29" xfId="89" applyFont="1" applyFill="1" applyBorder="1" applyAlignment="1">
      <alignment horizontal="center" vertical="center" wrapText="1"/>
    </xf>
    <xf numFmtId="165" fontId="86" fillId="0" borderId="29" xfId="89" applyNumberFormat="1" applyFont="1" applyFill="1" applyBorder="1" applyAlignment="1">
      <alignment horizontal="center" vertical="center" wrapText="1"/>
    </xf>
    <xf numFmtId="0" fontId="86" fillId="0" borderId="29" xfId="89" applyNumberFormat="1" applyFont="1" applyFill="1" applyBorder="1" applyAlignment="1">
      <alignment horizontal="center" vertical="center" wrapText="1"/>
    </xf>
    <xf numFmtId="9" fontId="86" fillId="0" borderId="29" xfId="89" applyNumberFormat="1" applyFont="1" applyFill="1" applyBorder="1" applyAlignment="1" applyProtection="1">
      <alignment horizontal="center" vertical="center" wrapText="1"/>
    </xf>
    <xf numFmtId="0" fontId="58" fillId="0" borderId="29" xfId="89" applyFont="1" applyFill="1" applyBorder="1" applyAlignment="1">
      <alignment horizontal="center" vertical="center" wrapText="1"/>
    </xf>
    <xf numFmtId="165" fontId="58" fillId="0" borderId="29" xfId="89" applyNumberFormat="1" applyFont="1" applyFill="1" applyBorder="1" applyAlignment="1">
      <alignment horizontal="center" vertical="center" wrapText="1"/>
    </xf>
    <xf numFmtId="0" fontId="58" fillId="0" borderId="29" xfId="89" applyFont="1" applyBorder="1" applyAlignment="1">
      <alignment horizontal="center" vertical="center" wrapText="1"/>
    </xf>
    <xf numFmtId="0" fontId="58" fillId="0" borderId="29" xfId="89" applyNumberFormat="1" applyFont="1" applyFill="1" applyBorder="1" applyAlignment="1">
      <alignment horizontal="center" vertical="center" wrapText="1"/>
    </xf>
    <xf numFmtId="9" fontId="58" fillId="0" borderId="29" xfId="89" applyNumberFormat="1" applyFont="1" applyFill="1" applyBorder="1" applyAlignment="1" applyProtection="1">
      <alignment horizontal="center" vertical="center" wrapText="1"/>
    </xf>
    <xf numFmtId="0" fontId="45" fillId="0" borderId="0" xfId="0" applyFont="1" applyFill="1" applyBorder="1" applyAlignment="1">
      <alignment horizontal="center" vertical="top" wrapText="1"/>
    </xf>
    <xf numFmtId="0" fontId="58" fillId="0" borderId="10" xfId="89" applyFont="1" applyFill="1" applyBorder="1" applyAlignment="1">
      <alignment horizontal="center" vertical="center" wrapText="1"/>
    </xf>
    <xf numFmtId="0" fontId="58" fillId="0" borderId="12" xfId="89" applyFont="1" applyFill="1" applyBorder="1" applyAlignment="1">
      <alignment horizontal="center" vertical="center" wrapText="1"/>
    </xf>
    <xf numFmtId="165" fontId="58" fillId="0" borderId="10" xfId="89" applyNumberFormat="1" applyFont="1" applyFill="1" applyBorder="1" applyAlignment="1">
      <alignment horizontal="center" vertical="center" wrapText="1"/>
    </xf>
    <xf numFmtId="165" fontId="58" fillId="0" borderId="12" xfId="89" applyNumberFormat="1" applyFont="1" applyFill="1" applyBorder="1" applyAlignment="1">
      <alignment horizontal="center" vertical="center" wrapText="1"/>
    </xf>
    <xf numFmtId="0" fontId="58" fillId="0" borderId="34" xfId="89" applyFont="1" applyBorder="1" applyAlignment="1">
      <alignment horizontal="center" vertical="center" wrapText="1"/>
    </xf>
    <xf numFmtId="0" fontId="58" fillId="0" borderId="35" xfId="89" applyFont="1" applyBorder="1" applyAlignment="1">
      <alignment horizontal="center" vertical="center" wrapText="1"/>
    </xf>
    <xf numFmtId="0" fontId="58" fillId="0" borderId="39" xfId="89" applyFont="1" applyFill="1" applyBorder="1" applyAlignment="1">
      <alignment horizontal="center" vertical="center" wrapText="1"/>
    </xf>
    <xf numFmtId="0" fontId="58" fillId="0" borderId="40" xfId="89" applyFont="1" applyFill="1" applyBorder="1" applyAlignment="1">
      <alignment horizontal="center" vertical="center" wrapText="1"/>
    </xf>
    <xf numFmtId="0" fontId="58" fillId="0" borderId="10" xfId="89" applyNumberFormat="1" applyFont="1" applyFill="1" applyBorder="1" applyAlignment="1">
      <alignment horizontal="center" vertical="center" wrapText="1"/>
    </xf>
    <xf numFmtId="0" fontId="58" fillId="0" borderId="12" xfId="89" applyNumberFormat="1" applyFont="1" applyFill="1" applyBorder="1" applyAlignment="1">
      <alignment horizontal="center" vertical="center" wrapText="1"/>
    </xf>
    <xf numFmtId="9" fontId="58" fillId="0" borderId="10" xfId="89" applyNumberFormat="1" applyFont="1" applyFill="1" applyBorder="1" applyAlignment="1" applyProtection="1">
      <alignment horizontal="center" vertical="center" wrapText="1"/>
    </xf>
    <xf numFmtId="9" fontId="58" fillId="0" borderId="12" xfId="89" applyNumberFormat="1" applyFont="1" applyFill="1" applyBorder="1" applyAlignment="1" applyProtection="1">
      <alignment horizontal="center" vertical="center" wrapText="1"/>
    </xf>
    <xf numFmtId="0" fontId="45" fillId="0" borderId="12" xfId="0" applyFont="1" applyFill="1" applyBorder="1" applyAlignment="1">
      <alignment horizontal="center" vertical="center" wrapText="1"/>
    </xf>
    <xf numFmtId="0" fontId="48" fillId="0" borderId="12" xfId="0" applyFont="1" applyFill="1" applyBorder="1" applyAlignment="1">
      <alignment horizontal="center" vertical="center" wrapText="1"/>
    </xf>
    <xf numFmtId="165" fontId="45" fillId="0" borderId="12" xfId="0" applyNumberFormat="1" applyFont="1" applyFill="1" applyBorder="1" applyAlignment="1">
      <alignment horizontal="center" vertical="center" wrapText="1"/>
    </xf>
    <xf numFmtId="0" fontId="54" fillId="0" borderId="52" xfId="34" applyFont="1" applyFill="1" applyBorder="1" applyAlignment="1">
      <alignment horizontal="center" vertical="center" wrapText="1"/>
    </xf>
    <xf numFmtId="165" fontId="54" fillId="0" borderId="52" xfId="34" applyNumberFormat="1" applyFont="1" applyFill="1" applyBorder="1" applyAlignment="1">
      <alignment horizontal="center" vertical="center" wrapText="1"/>
    </xf>
    <xf numFmtId="165" fontId="94" fillId="0" borderId="52" xfId="34" applyNumberFormat="1" applyFont="1" applyFill="1" applyBorder="1" applyAlignment="1">
      <alignment horizontal="center" vertical="center" wrapText="1"/>
    </xf>
    <xf numFmtId="0" fontId="54" fillId="0" borderId="51" xfId="34" applyFont="1" applyFill="1" applyBorder="1" applyAlignment="1">
      <alignment horizontal="center" vertical="center" wrapText="1"/>
    </xf>
    <xf numFmtId="0" fontId="54" fillId="0" borderId="52" xfId="34" applyNumberFormat="1" applyFont="1" applyFill="1" applyBorder="1" applyAlignment="1">
      <alignment horizontal="center" vertical="center" wrapText="1"/>
    </xf>
    <xf numFmtId="9" fontId="55" fillId="0" borderId="2" xfId="52" applyFont="1" applyFill="1" applyBorder="1" applyAlignment="1" applyProtection="1">
      <alignment horizontal="center" vertical="center" wrapText="1"/>
    </xf>
    <xf numFmtId="9" fontId="55" fillId="0" borderId="10" xfId="52" applyFont="1" applyFill="1" applyBorder="1" applyAlignment="1" applyProtection="1">
      <alignment horizontal="center" vertical="center" wrapText="1"/>
    </xf>
    <xf numFmtId="0" fontId="62" fillId="0" borderId="2" xfId="46" applyFont="1" applyFill="1" applyBorder="1" applyAlignment="1">
      <alignment vertical="top" wrapText="1"/>
    </xf>
    <xf numFmtId="0" fontId="62" fillId="0" borderId="10" xfId="46" applyFont="1" applyFill="1" applyBorder="1" applyAlignment="1">
      <alignment vertical="top" wrapText="1"/>
    </xf>
    <xf numFmtId="0" fontId="55" fillId="0" borderId="2" xfId="90" applyFont="1" applyFill="1" applyBorder="1" applyAlignment="1">
      <alignment horizontal="center" vertical="center" wrapText="1"/>
    </xf>
    <xf numFmtId="0" fontId="55" fillId="0" borderId="10" xfId="90" applyFont="1" applyFill="1" applyBorder="1" applyAlignment="1">
      <alignment horizontal="center" vertical="center" wrapText="1"/>
    </xf>
    <xf numFmtId="0" fontId="72" fillId="0" borderId="2" xfId="90" applyFont="1" applyFill="1" applyBorder="1" applyAlignment="1">
      <alignment horizontal="center" vertical="center" wrapText="1"/>
    </xf>
    <xf numFmtId="0" fontId="72" fillId="0" borderId="10" xfId="90" applyFont="1" applyFill="1" applyBorder="1" applyAlignment="1">
      <alignment horizontal="center" vertical="center" wrapText="1"/>
    </xf>
    <xf numFmtId="0" fontId="68" fillId="0" borderId="2" xfId="90" applyFont="1" applyFill="1" applyBorder="1" applyAlignment="1">
      <alignment horizontal="center" vertical="center" wrapText="1"/>
    </xf>
    <xf numFmtId="0" fontId="68" fillId="0" borderId="10" xfId="90" applyFont="1" applyFill="1" applyBorder="1" applyAlignment="1">
      <alignment horizontal="center" vertical="center" wrapText="1"/>
    </xf>
    <xf numFmtId="0" fontId="55" fillId="0" borderId="2" xfId="90" applyFont="1" applyBorder="1" applyAlignment="1">
      <alignment horizontal="center" vertical="center" wrapText="1"/>
    </xf>
    <xf numFmtId="0" fontId="55" fillId="0" borderId="10" xfId="90" applyFont="1" applyBorder="1" applyAlignment="1">
      <alignment horizontal="center" vertical="center" wrapText="1"/>
    </xf>
    <xf numFmtId="3" fontId="45" fillId="0" borderId="56" xfId="0" applyNumberFormat="1" applyFont="1" applyBorder="1" applyAlignment="1">
      <alignment horizontal="center" vertical="top"/>
    </xf>
    <xf numFmtId="0" fontId="45" fillId="0" borderId="56" xfId="0" applyFont="1" applyBorder="1" applyAlignment="1">
      <alignment horizontal="center" vertical="top"/>
    </xf>
    <xf numFmtId="49" fontId="68" fillId="28" borderId="0" xfId="0" applyNumberFormat="1" applyFont="1" applyFill="1" applyAlignment="1">
      <alignment horizontal="center"/>
    </xf>
    <xf numFmtId="0" fontId="44" fillId="0" borderId="2" xfId="45" applyFont="1" applyBorder="1" applyAlignment="1">
      <alignment horizontal="center" vertical="top" wrapText="1"/>
    </xf>
    <xf numFmtId="0" fontId="44" fillId="0" borderId="10" xfId="45" applyFont="1" applyBorder="1" applyAlignment="1">
      <alignment horizontal="center" vertical="top" wrapText="1"/>
    </xf>
    <xf numFmtId="0" fontId="44" fillId="0" borderId="2" xfId="45" applyFont="1" applyFill="1" applyBorder="1" applyAlignment="1">
      <alignment horizontal="center" vertical="top" wrapText="1"/>
    </xf>
    <xf numFmtId="0" fontId="44" fillId="0" borderId="10" xfId="45" applyFont="1" applyFill="1" applyBorder="1" applyAlignment="1">
      <alignment horizontal="center" vertical="top" wrapText="1"/>
    </xf>
    <xf numFmtId="0" fontId="44" fillId="0" borderId="2" xfId="45" applyFont="1" applyFill="1" applyBorder="1" applyAlignment="1">
      <alignment horizontal="center" vertical="center" wrapText="1"/>
    </xf>
    <xf numFmtId="0" fontId="44" fillId="0" borderId="10" xfId="45" applyFont="1" applyFill="1" applyBorder="1" applyAlignment="1">
      <alignment horizontal="center" vertical="center" wrapText="1"/>
    </xf>
    <xf numFmtId="0" fontId="111" fillId="0" borderId="2" xfId="45" applyFont="1" applyFill="1" applyBorder="1" applyAlignment="1">
      <alignment horizontal="center" vertical="center" wrapText="1"/>
    </xf>
    <xf numFmtId="0" fontId="111" fillId="0" borderId="10" xfId="45" applyFont="1" applyFill="1" applyBorder="1" applyAlignment="1">
      <alignment horizontal="center" vertical="center" wrapText="1"/>
    </xf>
    <xf numFmtId="0" fontId="107" fillId="0" borderId="2" xfId="45" applyFont="1" applyFill="1" applyBorder="1" applyAlignment="1">
      <alignment horizontal="center" vertical="center" wrapText="1"/>
    </xf>
    <xf numFmtId="0" fontId="107" fillId="0" borderId="10" xfId="45" applyFont="1" applyFill="1" applyBorder="1" applyAlignment="1">
      <alignment horizontal="center" vertical="center" wrapText="1"/>
    </xf>
    <xf numFmtId="0" fontId="106" fillId="0" borderId="2" xfId="45" applyFont="1" applyFill="1" applyBorder="1" applyAlignment="1">
      <alignment horizontal="center" vertical="center" wrapText="1"/>
    </xf>
    <xf numFmtId="0" fontId="106" fillId="0" borderId="10" xfId="45" applyFont="1" applyFill="1" applyBorder="1" applyAlignment="1">
      <alignment horizontal="center" vertical="center" wrapText="1"/>
    </xf>
    <xf numFmtId="0" fontId="44" fillId="0" borderId="2" xfId="45" applyFont="1" applyBorder="1" applyAlignment="1">
      <alignment horizontal="center" vertical="top"/>
    </xf>
    <xf numFmtId="0" fontId="44" fillId="0" borderId="10" xfId="45" applyFont="1" applyBorder="1" applyAlignment="1">
      <alignment horizontal="center" vertical="top"/>
    </xf>
    <xf numFmtId="9" fontId="44" fillId="0" borderId="2" xfId="52" applyFont="1" applyFill="1" applyBorder="1" applyAlignment="1" applyProtection="1">
      <alignment horizontal="center" vertical="center" wrapText="1"/>
    </xf>
    <xf numFmtId="9" fontId="44" fillId="0" borderId="10" xfId="52" applyFont="1" applyFill="1" applyBorder="1" applyAlignment="1" applyProtection="1">
      <alignment horizontal="center" vertical="center" wrapText="1"/>
    </xf>
    <xf numFmtId="0" fontId="111" fillId="0" borderId="2" xfId="46" applyFont="1" applyFill="1" applyBorder="1" applyAlignment="1">
      <alignment horizontal="center" vertical="top" wrapText="1"/>
    </xf>
    <xf numFmtId="0" fontId="111" fillId="0" borderId="10" xfId="46" applyFont="1" applyFill="1" applyBorder="1" applyAlignment="1">
      <alignment horizontal="center" vertical="top" wrapText="1"/>
    </xf>
    <xf numFmtId="0" fontId="44" fillId="0" borderId="2" xfId="39" applyFont="1" applyFill="1" applyBorder="1" applyAlignment="1">
      <alignment horizontal="center" vertical="center" wrapText="1"/>
    </xf>
    <xf numFmtId="0" fontId="44" fillId="0" borderId="10" xfId="39" applyFont="1" applyFill="1" applyBorder="1" applyAlignment="1">
      <alignment horizontal="center" vertical="center" wrapText="1"/>
    </xf>
    <xf numFmtId="0" fontId="107" fillId="0" borderId="2" xfId="39" applyFont="1" applyFill="1" applyBorder="1" applyAlignment="1">
      <alignment horizontal="center" vertical="center" wrapText="1"/>
    </xf>
    <xf numFmtId="0" fontId="107" fillId="0" borderId="10" xfId="39" applyFont="1" applyFill="1" applyBorder="1" applyAlignment="1">
      <alignment horizontal="center" vertical="center" wrapText="1"/>
    </xf>
    <xf numFmtId="0" fontId="106" fillId="0" borderId="2" xfId="39" applyFont="1" applyFill="1" applyBorder="1" applyAlignment="1">
      <alignment horizontal="center" vertical="center" wrapText="1"/>
    </xf>
    <xf numFmtId="0" fontId="106" fillId="0" borderId="10" xfId="39" applyFont="1" applyFill="1" applyBorder="1" applyAlignment="1">
      <alignment horizontal="center" vertical="center" wrapText="1"/>
    </xf>
    <xf numFmtId="0" fontId="44" fillId="0" borderId="2" xfId="39" applyFont="1" applyBorder="1" applyAlignment="1">
      <alignment horizontal="center" vertical="center" wrapText="1"/>
    </xf>
    <xf numFmtId="0" fontId="44" fillId="0" borderId="10" xfId="39" applyFont="1" applyBorder="1" applyAlignment="1">
      <alignment horizontal="center" vertical="center" wrapText="1"/>
    </xf>
    <xf numFmtId="9" fontId="54" fillId="0" borderId="10" xfId="89" applyNumberFormat="1" applyFont="1" applyFill="1" applyBorder="1" applyAlignment="1" applyProtection="1">
      <alignment horizontal="center" vertical="center" wrapText="1"/>
    </xf>
    <xf numFmtId="9" fontId="54" fillId="0" borderId="12" xfId="89" applyNumberFormat="1" applyFont="1" applyFill="1" applyBorder="1" applyAlignment="1" applyProtection="1">
      <alignment horizontal="center" vertical="center" wrapText="1"/>
    </xf>
    <xf numFmtId="0" fontId="133" fillId="0" borderId="10" xfId="89" applyFont="1" applyFill="1" applyBorder="1" applyAlignment="1">
      <alignment horizontal="center" vertical="center" wrapText="1"/>
    </xf>
    <xf numFmtId="0" fontId="133" fillId="0" borderId="12" xfId="89" applyFont="1" applyFill="1" applyBorder="1" applyAlignment="1">
      <alignment horizontal="center" vertical="center" wrapText="1"/>
    </xf>
    <xf numFmtId="165" fontId="133" fillId="0" borderId="10" xfId="89" applyNumberFormat="1" applyFont="1" applyFill="1" applyBorder="1" applyAlignment="1">
      <alignment horizontal="center" vertical="center" wrapText="1"/>
    </xf>
    <xf numFmtId="165" fontId="133" fillId="0" borderId="12" xfId="89" applyNumberFormat="1" applyFont="1" applyFill="1" applyBorder="1" applyAlignment="1">
      <alignment horizontal="center" vertical="center" wrapText="1"/>
    </xf>
    <xf numFmtId="0" fontId="133" fillId="0" borderId="34" xfId="89" applyFont="1" applyBorder="1" applyAlignment="1">
      <alignment horizontal="center" vertical="center" wrapText="1"/>
    </xf>
    <xf numFmtId="0" fontId="133" fillId="0" borderId="35" xfId="89" applyFont="1" applyBorder="1" applyAlignment="1">
      <alignment horizontal="center" vertical="center" wrapText="1"/>
    </xf>
    <xf numFmtId="0" fontId="133" fillId="0" borderId="39" xfId="89" applyFont="1" applyFill="1" applyBorder="1" applyAlignment="1">
      <alignment horizontal="center" vertical="center" wrapText="1"/>
    </xf>
    <xf numFmtId="0" fontId="133" fillId="0" borderId="40" xfId="89" applyFont="1" applyFill="1" applyBorder="1" applyAlignment="1">
      <alignment horizontal="center" vertical="center" wrapText="1"/>
    </xf>
    <xf numFmtId="0" fontId="133" fillId="0" borderId="10" xfId="89" applyNumberFormat="1" applyFont="1" applyFill="1" applyBorder="1" applyAlignment="1">
      <alignment horizontal="center" vertical="center" wrapText="1"/>
    </xf>
    <xf numFmtId="0" fontId="133" fillId="0" borderId="12" xfId="89" applyNumberFormat="1" applyFont="1" applyFill="1" applyBorder="1" applyAlignment="1">
      <alignment horizontal="center" vertical="center" wrapText="1"/>
    </xf>
    <xf numFmtId="9" fontId="133" fillId="0" borderId="10" xfId="89" applyNumberFormat="1" applyFont="1" applyFill="1" applyBorder="1" applyAlignment="1" applyProtection="1">
      <alignment horizontal="center" vertical="center" wrapText="1"/>
    </xf>
    <xf numFmtId="9" fontId="133" fillId="0" borderId="12" xfId="89" applyNumberFormat="1" applyFont="1" applyFill="1" applyBorder="1" applyAlignment="1" applyProtection="1">
      <alignment horizontal="center" vertical="center" wrapText="1"/>
    </xf>
    <xf numFmtId="0" fontId="133" fillId="0" borderId="50" xfId="89" applyFont="1" applyBorder="1" applyAlignment="1">
      <alignment horizontal="center" vertical="center" wrapText="1"/>
    </xf>
    <xf numFmtId="0" fontId="86" fillId="0" borderId="10" xfId="89" applyFont="1" applyFill="1" applyBorder="1" applyAlignment="1">
      <alignment horizontal="center" vertical="center" wrapText="1"/>
    </xf>
    <xf numFmtId="0" fontId="86" fillId="0" borderId="12" xfId="89" applyFont="1" applyFill="1" applyBorder="1" applyAlignment="1">
      <alignment horizontal="center" vertical="center" wrapText="1"/>
    </xf>
    <xf numFmtId="0" fontId="86" fillId="0" borderId="52" xfId="89" applyFont="1" applyFill="1" applyBorder="1" applyAlignment="1">
      <alignment horizontal="center" vertical="center" wrapText="1"/>
    </xf>
    <xf numFmtId="165" fontId="86" fillId="0" borderId="10" xfId="89" applyNumberFormat="1" applyFont="1" applyFill="1" applyBorder="1" applyAlignment="1">
      <alignment horizontal="center" vertical="center" wrapText="1"/>
    </xf>
    <xf numFmtId="165" fontId="86" fillId="0" borderId="12" xfId="89" applyNumberFormat="1" applyFont="1" applyFill="1" applyBorder="1" applyAlignment="1">
      <alignment horizontal="center" vertical="center" wrapText="1"/>
    </xf>
    <xf numFmtId="165" fontId="86" fillId="0" borderId="52" xfId="89" applyNumberFormat="1" applyFont="1" applyFill="1" applyBorder="1" applyAlignment="1">
      <alignment horizontal="center" vertical="center" wrapText="1"/>
    </xf>
    <xf numFmtId="0" fontId="86" fillId="29" borderId="34" xfId="89" applyFont="1" applyFill="1" applyBorder="1" applyAlignment="1">
      <alignment horizontal="center" vertical="center" wrapText="1"/>
    </xf>
    <xf numFmtId="0" fontId="86" fillId="29" borderId="35" xfId="89" applyFont="1" applyFill="1" applyBorder="1" applyAlignment="1">
      <alignment horizontal="center" vertical="center" wrapText="1"/>
    </xf>
    <xf numFmtId="0" fontId="86" fillId="29" borderId="50" xfId="89" applyFont="1" applyFill="1" applyBorder="1" applyAlignment="1">
      <alignment horizontal="center" vertical="center" wrapText="1"/>
    </xf>
    <xf numFmtId="0" fontId="86" fillId="0" borderId="39" xfId="89" applyFont="1" applyFill="1" applyBorder="1" applyAlignment="1">
      <alignment horizontal="center" vertical="center" wrapText="1"/>
    </xf>
    <xf numFmtId="0" fontId="86" fillId="0" borderId="40" xfId="89" applyFont="1" applyFill="1" applyBorder="1" applyAlignment="1">
      <alignment horizontal="center" vertical="center" wrapText="1"/>
    </xf>
    <xf numFmtId="0" fontId="86" fillId="0" borderId="51" xfId="89" applyFont="1" applyFill="1" applyBorder="1" applyAlignment="1">
      <alignment horizontal="center" vertical="center" wrapText="1"/>
    </xf>
    <xf numFmtId="0" fontId="86" fillId="0" borderId="10" xfId="89" applyNumberFormat="1" applyFont="1" applyFill="1" applyBorder="1" applyAlignment="1">
      <alignment horizontal="center" vertical="center" wrapText="1"/>
    </xf>
    <xf numFmtId="0" fontId="86" fillId="0" borderId="12" xfId="89" applyNumberFormat="1" applyFont="1" applyFill="1" applyBorder="1" applyAlignment="1">
      <alignment horizontal="center" vertical="center" wrapText="1"/>
    </xf>
    <xf numFmtId="0" fontId="86" fillId="0" borderId="52" xfId="89" applyNumberFormat="1" applyFont="1" applyFill="1" applyBorder="1" applyAlignment="1">
      <alignment horizontal="center" vertical="center" wrapText="1"/>
    </xf>
    <xf numFmtId="9" fontId="86" fillId="0" borderId="10" xfId="89" applyNumberFormat="1" applyFont="1" applyFill="1" applyBorder="1" applyAlignment="1" applyProtection="1">
      <alignment horizontal="center" vertical="center" wrapText="1"/>
    </xf>
    <xf numFmtId="9" fontId="86" fillId="0" borderId="12" xfId="89" applyNumberFormat="1" applyFont="1" applyFill="1" applyBorder="1" applyAlignment="1" applyProtection="1">
      <alignment horizontal="center" vertical="center" wrapText="1"/>
    </xf>
    <xf numFmtId="9" fontId="86" fillId="0" borderId="52" xfId="89" applyNumberFormat="1" applyFont="1" applyFill="1" applyBorder="1" applyAlignment="1" applyProtection="1">
      <alignment horizontal="center" vertical="center" wrapText="1"/>
    </xf>
    <xf numFmtId="0" fontId="113" fillId="0" borderId="29" xfId="97" applyBorder="1" applyAlignment="1">
      <alignment horizontal="right"/>
    </xf>
  </cellXfs>
  <cellStyles count="98">
    <cellStyle name="20% - Акцент1" xfId="1"/>
    <cellStyle name="20% — акцент1" xfId="63"/>
    <cellStyle name="20% - Акцент2" xfId="2"/>
    <cellStyle name="20% — акцент2" xfId="64"/>
    <cellStyle name="20% - Акцент3" xfId="3"/>
    <cellStyle name="20% — акцент3" xfId="65"/>
    <cellStyle name="20% - Акцент4" xfId="4"/>
    <cellStyle name="20% — акцент4" xfId="66"/>
    <cellStyle name="20% - Акцент5" xfId="5"/>
    <cellStyle name="20% — акцент5" xfId="67"/>
    <cellStyle name="20% - Акцент6" xfId="6"/>
    <cellStyle name="20% — акцент6" xfId="68"/>
    <cellStyle name="40% - Акцент1" xfId="7"/>
    <cellStyle name="40% — акцент1" xfId="69"/>
    <cellStyle name="40% - Акцент2" xfId="8"/>
    <cellStyle name="40% — акцент2" xfId="70"/>
    <cellStyle name="40% - Акцент3" xfId="9"/>
    <cellStyle name="40% — акцент3" xfId="71"/>
    <cellStyle name="40% - Акцент4" xfId="10"/>
    <cellStyle name="40% — акцент4" xfId="72"/>
    <cellStyle name="40% - Акцент5" xfId="11"/>
    <cellStyle name="40% — акцент5" xfId="73"/>
    <cellStyle name="40% - Акцент6" xfId="12"/>
    <cellStyle name="40% — акцент6" xfId="74"/>
    <cellStyle name="60% - Акцент1" xfId="13"/>
    <cellStyle name="60% — акцент1" xfId="75"/>
    <cellStyle name="60% - Акцент2" xfId="14"/>
    <cellStyle name="60% — акцент2" xfId="76"/>
    <cellStyle name="60% - Акцент3" xfId="15"/>
    <cellStyle name="60% — акцент3" xfId="77"/>
    <cellStyle name="60% - Акцент4" xfId="16"/>
    <cellStyle name="60% — акцент4" xfId="78"/>
    <cellStyle name="60% - Акцент5" xfId="17"/>
    <cellStyle name="60% — акцент5" xfId="79"/>
    <cellStyle name="60% - Акцент6" xfId="18"/>
    <cellStyle name="60% — акцент6" xfId="80"/>
    <cellStyle name="Excel Built-in Normal"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Гиперссылка" xfId="29" builtinId="8"/>
    <cellStyle name="Гиперссылка 2" xfId="81"/>
    <cellStyle name="Гиперссылка 3" xfId="82"/>
    <cellStyle name="Денежный" xfId="30" builtinId="4"/>
    <cellStyle name="Денежный 2" xfId="83"/>
    <cellStyle name="Денежный 3" xfId="84"/>
    <cellStyle name="Денежный 4" xfId="85"/>
    <cellStyle name="Денежный 5" xfId="86"/>
    <cellStyle name="Денежный 6" xfId="87"/>
    <cellStyle name="Денежный 7" xfId="88"/>
    <cellStyle name="Заголовок 1" xfId="31" builtinId="16" customBuiltin="1"/>
    <cellStyle name="Заголовок 2" xfId="32" builtinId="17" customBuiltin="1"/>
    <cellStyle name="Заголовок 3" xfId="33" builtinId="18" customBuiltin="1"/>
    <cellStyle name="Заголовок 4" xfId="34" builtinId="19" customBuiltin="1"/>
    <cellStyle name="Заголовок 4 2" xfId="89"/>
    <cellStyle name="Итог" xfId="35" builtinId="25" customBuiltin="1"/>
    <cellStyle name="Контрольная ячейка" xfId="36" builtinId="23" customBuiltin="1"/>
    <cellStyle name="Название" xfId="37" builtinId="15" customBuiltin="1"/>
    <cellStyle name="Нейтральный" xfId="38" builtinId="28" customBuiltin="1"/>
    <cellStyle name="Обычный" xfId="0" builtinId="0"/>
    <cellStyle name="Обычный 2" xfId="39"/>
    <cellStyle name="Обычный 2 2" xfId="90"/>
    <cellStyle name="Обычный 2 3" xfId="91"/>
    <cellStyle name="Обычный 3" xfId="40"/>
    <cellStyle name="Обычный 4" xfId="92"/>
    <cellStyle name="Обычный 4 2" xfId="93"/>
    <cellStyle name="Обычный 5" xfId="94"/>
    <cellStyle name="Обычный 6" xfId="95"/>
    <cellStyle name="Обычный 7" xfId="97"/>
    <cellStyle name="Обычный_заготовка 0939,1539" xfId="41"/>
    <cellStyle name="Обычный_с407" xfId="42"/>
    <cellStyle name="Обычный_с408" xfId="43"/>
    <cellStyle name="Обычный_с409" xfId="44"/>
    <cellStyle name="Обычный_ХРОМ — копия" xfId="45"/>
    <cellStyle name="Обычный_ХРОМ17" xfId="46"/>
    <cellStyle name="Плохой" xfId="47" builtinId="27" customBuiltin="1"/>
    <cellStyle name="Пояснение" xfId="48" builtinId="53" customBuiltin="1"/>
    <cellStyle name="Примечание" xfId="49" builtinId="10" customBuiltin="1"/>
    <cellStyle name="Процентный" xfId="50" builtinId="5"/>
    <cellStyle name="Процентный 2" xfId="51"/>
    <cellStyle name="Процентный 3" xfId="52"/>
    <cellStyle name="Процентный 4" xfId="96"/>
    <cellStyle name="Процентный_заготовка 0939,1539" xfId="53"/>
    <cellStyle name="Процентный_с407" xfId="54"/>
    <cellStyle name="Процентный_с408" xfId="55"/>
    <cellStyle name="Процентный_с409" xfId="56"/>
    <cellStyle name="Процентный_схема войлочные_Б-Фит" xfId="62"/>
    <cellStyle name="Процентный_ХРОМ — копия" xfId="57"/>
    <cellStyle name="Процентный_ХРОМ17" xfId="58"/>
    <cellStyle name="Связанная ячейка" xfId="59" builtinId="24" customBuiltin="1"/>
    <cellStyle name="Текст предупреждения" xfId="60" builtinId="11" customBuiltin="1"/>
    <cellStyle name="Хороший" xfId="61" builtinId="26" customBuiltin="1"/>
  </cellStyles>
  <dxfs count="20">
    <dxf>
      <font>
        <b val="0"/>
        <i val="0"/>
        <strike val="0"/>
        <condense val="0"/>
        <extend val="0"/>
        <outline val="0"/>
        <shadow val="0"/>
        <u val="none"/>
        <vertAlign val="baseline"/>
        <sz val="12"/>
        <color rgb="FF0000FF"/>
        <name val="Times New Roman"/>
        <scheme val="none"/>
      </font>
    </dxf>
    <dxf>
      <font>
        <b val="0"/>
        <i val="0"/>
        <strike val="0"/>
        <condense val="0"/>
        <extend val="0"/>
        <outline val="0"/>
        <shadow val="0"/>
        <u val="none"/>
        <vertAlign val="baseline"/>
        <sz val="12"/>
        <color rgb="FF0000FF"/>
        <name val="Times New Roman"/>
        <scheme val="none"/>
      </font>
      <alignment horizontal="general" vertical="top" textRotation="0" indent="0" justifyLastLine="0" shrinkToFit="0" readingOrder="0"/>
    </dxf>
    <dxf>
      <font>
        <b val="0"/>
        <i val="0"/>
        <strike val="0"/>
        <condense val="0"/>
        <extend val="0"/>
        <outline val="0"/>
        <shadow val="0"/>
        <u val="none"/>
        <vertAlign val="baseline"/>
        <sz val="12"/>
        <color rgb="FF0000FF"/>
        <name val="Times New Roman"/>
        <scheme val="none"/>
      </font>
      <alignment horizontal="center" vertical="top" textRotation="0" wrapText="0" indent="0" justifyLastLine="0" shrinkToFit="0" readingOrder="0"/>
    </dxf>
    <dxf>
      <font>
        <b val="0"/>
        <i val="0"/>
        <strike val="0"/>
        <condense val="0"/>
        <extend val="0"/>
        <outline val="0"/>
        <shadow val="0"/>
        <u val="none"/>
        <vertAlign val="baseline"/>
        <sz val="12"/>
        <color rgb="FF0000FF"/>
        <name val="Times New Roman"/>
        <scheme val="none"/>
      </font>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numFmt numFmtId="1" formatCode="0"/>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scheme val="none"/>
      </font>
      <numFmt numFmtId="164" formatCode="0.0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FF0066"/>
      <color rgb="FF0000FF"/>
      <color rgb="FFFFFF99"/>
      <color rgb="FF99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externalLink" Target="externalLinks/externalLink7.xml"/><Relationship Id="rId196" Type="http://schemas.openxmlformats.org/officeDocument/2006/relationships/externalLink" Target="externalLinks/externalLink12.xml"/><Relationship Id="rId200"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externalLink" Target="externalLinks/externalLink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externalLink" Target="externalLinks/externalLink8.xml"/><Relationship Id="rId197" Type="http://schemas.openxmlformats.org/officeDocument/2006/relationships/externalLink" Target="externalLinks/externalLink13.xml"/><Relationship Id="rId201"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externalLink" Target="externalLinks/externalLink14.xml"/><Relationship Id="rId172" Type="http://schemas.openxmlformats.org/officeDocument/2006/relationships/worksheet" Target="worksheets/sheet172.xml"/><Relationship Id="rId193" Type="http://schemas.openxmlformats.org/officeDocument/2006/relationships/externalLink" Target="externalLinks/externalLink9.xml"/><Relationship Id="rId202"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externalLink" Target="externalLinks/externalLink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externalLink" Target="externalLinks/externalLink10.xml"/><Relationship Id="rId199"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externalLink" Target="externalLinks/externalLink5.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externalLink" Target="externalLinks/externalLink11.xml"/><Relationship Id="rId190" Type="http://schemas.openxmlformats.org/officeDocument/2006/relationships/externalLink" Target="externalLinks/externalLink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48</xdr:row>
      <xdr:rowOff>0</xdr:rowOff>
    </xdr:from>
    <xdr:to>
      <xdr:col>5</xdr:col>
      <xdr:colOff>447675</xdr:colOff>
      <xdr:row>57</xdr:row>
      <xdr:rowOff>152401</xdr:rowOff>
    </xdr:to>
    <xdr:pic>
      <xdr:nvPicPr>
        <xdr:cNvPr id="263175"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9925" y="16335375"/>
          <a:ext cx="17716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981075</xdr:colOff>
      <xdr:row>48</xdr:row>
      <xdr:rowOff>28575</xdr:rowOff>
    </xdr:from>
    <xdr:to>
      <xdr:col>1</xdr:col>
      <xdr:colOff>2676525</xdr:colOff>
      <xdr:row>57</xdr:row>
      <xdr:rowOff>104776</xdr:rowOff>
    </xdr:to>
    <xdr:pic>
      <xdr:nvPicPr>
        <xdr:cNvPr id="263176"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 y="16363950"/>
          <a:ext cx="169545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57</xdr:row>
      <xdr:rowOff>0</xdr:rowOff>
    </xdr:from>
    <xdr:to>
      <xdr:col>2</xdr:col>
      <xdr:colOff>219075</xdr:colOff>
      <xdr:row>66</xdr:row>
      <xdr:rowOff>28575</xdr:rowOff>
    </xdr:to>
    <xdr:pic>
      <xdr:nvPicPr>
        <xdr:cNvPr id="133129"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52775" y="17030700"/>
          <a:ext cx="3267075"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43</xdr:row>
      <xdr:rowOff>0</xdr:rowOff>
    </xdr:from>
    <xdr:to>
      <xdr:col>6</xdr:col>
      <xdr:colOff>485775</xdr:colOff>
      <xdr:row>52</xdr:row>
      <xdr:rowOff>123825</xdr:rowOff>
    </xdr:to>
    <xdr:pic>
      <xdr:nvPicPr>
        <xdr:cNvPr id="265221"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15459075"/>
          <a:ext cx="1800225"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59</xdr:row>
      <xdr:rowOff>28575</xdr:rowOff>
    </xdr:from>
    <xdr:to>
      <xdr:col>2</xdr:col>
      <xdr:colOff>314325</xdr:colOff>
      <xdr:row>69</xdr:row>
      <xdr:rowOff>66675</xdr:rowOff>
    </xdr:to>
    <xdr:pic>
      <xdr:nvPicPr>
        <xdr:cNvPr id="150539" name="Picture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6375" y="24603075"/>
          <a:ext cx="3362325"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27</xdr:row>
      <xdr:rowOff>0</xdr:rowOff>
    </xdr:from>
    <xdr:to>
      <xdr:col>7</xdr:col>
      <xdr:colOff>438150</xdr:colOff>
      <xdr:row>37</xdr:row>
      <xdr:rowOff>0</xdr:rowOff>
    </xdr:to>
    <xdr:pic>
      <xdr:nvPicPr>
        <xdr:cNvPr id="16589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0" y="16802100"/>
          <a:ext cx="1743075"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180975</xdr:colOff>
      <xdr:row>43</xdr:row>
      <xdr:rowOff>28575</xdr:rowOff>
    </xdr:from>
    <xdr:to>
      <xdr:col>6</xdr:col>
      <xdr:colOff>238125</xdr:colOff>
      <xdr:row>49</xdr:row>
      <xdr:rowOff>95249</xdr:rowOff>
    </xdr:to>
    <xdr:pic>
      <xdr:nvPicPr>
        <xdr:cNvPr id="271367" name="Picture 7" descr="Снимок"/>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200" y="15963900"/>
          <a:ext cx="1971675"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0</xdr:colOff>
      <xdr:row>57</xdr:row>
      <xdr:rowOff>0</xdr:rowOff>
    </xdr:from>
    <xdr:ext cx="1971675" cy="1257300"/>
    <xdr:pic>
      <xdr:nvPicPr>
        <xdr:cNvPr id="276481" name="Picture 1" descr="Снимок"/>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43300" y="26555700"/>
          <a:ext cx="1971675"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47</xdr:row>
      <xdr:rowOff>76200</xdr:rowOff>
    </xdr:from>
    <xdr:to>
      <xdr:col>7</xdr:col>
      <xdr:colOff>361950</xdr:colOff>
      <xdr:row>55</xdr:row>
      <xdr:rowOff>114300</xdr:rowOff>
    </xdr:to>
    <xdr:pic>
      <xdr:nvPicPr>
        <xdr:cNvPr id="274434"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6825" y="17830800"/>
          <a:ext cx="166687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361950</xdr:colOff>
      <xdr:row>45</xdr:row>
      <xdr:rowOff>0</xdr:rowOff>
    </xdr:from>
    <xdr:to>
      <xdr:col>8</xdr:col>
      <xdr:colOff>600075</xdr:colOff>
      <xdr:row>53</xdr:row>
      <xdr:rowOff>0</xdr:rowOff>
    </xdr:to>
    <xdr:pic>
      <xdr:nvPicPr>
        <xdr:cNvPr id="27545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38775" y="16087725"/>
          <a:ext cx="168592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2714625</xdr:colOff>
      <xdr:row>45</xdr:row>
      <xdr:rowOff>9525</xdr:rowOff>
    </xdr:from>
    <xdr:to>
      <xdr:col>5</xdr:col>
      <xdr:colOff>19050</xdr:colOff>
      <xdr:row>53</xdr:row>
      <xdr:rowOff>19050</xdr:rowOff>
    </xdr:to>
    <xdr:pic>
      <xdr:nvPicPr>
        <xdr:cNvPr id="275460"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9925" y="16097250"/>
          <a:ext cx="169545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19053</xdr:colOff>
      <xdr:row>45</xdr:row>
      <xdr:rowOff>19051</xdr:rowOff>
    </xdr:from>
    <xdr:to>
      <xdr:col>6</xdr:col>
      <xdr:colOff>590551</xdr:colOff>
      <xdr:row>53</xdr:row>
      <xdr:rowOff>25523</xdr:rowOff>
    </xdr:to>
    <xdr:pic>
      <xdr:nvPicPr>
        <xdr:cNvPr id="4" name="Рисунок 1" descr="IMG_20180523_155610.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57928" y="18126076"/>
          <a:ext cx="1181098" cy="1539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314326</xdr:colOff>
      <xdr:row>45</xdr:row>
      <xdr:rowOff>0</xdr:rowOff>
    </xdr:from>
    <xdr:to>
      <xdr:col>8</xdr:col>
      <xdr:colOff>800101</xdr:colOff>
      <xdr:row>53</xdr:row>
      <xdr:rowOff>20628</xdr:rowOff>
    </xdr:to>
    <xdr:pic>
      <xdr:nvPicPr>
        <xdr:cNvPr id="5" name="Рисунок 4" descr="IMG_20180523_155636.jp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72426" y="18107025"/>
          <a:ext cx="1162050" cy="1554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56</xdr:row>
      <xdr:rowOff>0</xdr:rowOff>
    </xdr:from>
    <xdr:to>
      <xdr:col>6</xdr:col>
      <xdr:colOff>619123</xdr:colOff>
      <xdr:row>63</xdr:row>
      <xdr:rowOff>92197</xdr:rowOff>
    </xdr:to>
    <xdr:pic>
      <xdr:nvPicPr>
        <xdr:cNvPr id="4" name="Рисунок 1" descr="IMG_20180523_155610.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5075" y="25793700"/>
          <a:ext cx="1181098" cy="1539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56</xdr:row>
      <xdr:rowOff>0</xdr:rowOff>
    </xdr:from>
    <xdr:to>
      <xdr:col>9</xdr:col>
      <xdr:colOff>514350</xdr:colOff>
      <xdr:row>63</xdr:row>
      <xdr:rowOff>106353</xdr:rowOff>
    </xdr:to>
    <xdr:pic>
      <xdr:nvPicPr>
        <xdr:cNvPr id="6" name="Рисунок 5" descr="IMG_20180523_155636.jp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96275" y="25793700"/>
          <a:ext cx="1162050" cy="1554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1978270</xdr:colOff>
      <xdr:row>46</xdr:row>
      <xdr:rowOff>125383</xdr:rowOff>
    </xdr:from>
    <xdr:to>
      <xdr:col>5</xdr:col>
      <xdr:colOff>83527</xdr:colOff>
      <xdr:row>56</xdr:row>
      <xdr:rowOff>8809</xdr:rowOff>
    </xdr:to>
    <xdr:pic>
      <xdr:nvPicPr>
        <xdr:cNvPr id="2" name="Рисунок 163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6895" y="16727458"/>
          <a:ext cx="2220057" cy="1512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323850</xdr:colOff>
      <xdr:row>42</xdr:row>
      <xdr:rowOff>142875</xdr:rowOff>
    </xdr:from>
    <xdr:to>
      <xdr:col>9</xdr:col>
      <xdr:colOff>618748</xdr:colOff>
      <xdr:row>57</xdr:row>
      <xdr:rowOff>49802</xdr:rowOff>
    </xdr:to>
    <xdr:pic>
      <xdr:nvPicPr>
        <xdr:cNvPr id="2" name="Рисунок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10029825"/>
          <a:ext cx="1618873" cy="2335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4</xdr:col>
      <xdr:colOff>0</xdr:colOff>
      <xdr:row>61</xdr:row>
      <xdr:rowOff>0</xdr:rowOff>
    </xdr:from>
    <xdr:ext cx="876300" cy="1257300"/>
    <xdr:pic>
      <xdr:nvPicPr>
        <xdr:cNvPr id="2" name="Рисунок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4075" y="24479250"/>
          <a:ext cx="876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6</xdr:col>
      <xdr:colOff>19050</xdr:colOff>
      <xdr:row>34</xdr:row>
      <xdr:rowOff>64122</xdr:rowOff>
    </xdr:from>
    <xdr:to>
      <xdr:col>8</xdr:col>
      <xdr:colOff>485775</xdr:colOff>
      <xdr:row>48</xdr:row>
      <xdr:rowOff>104775</xdr:rowOff>
    </xdr:to>
    <xdr:pic>
      <xdr:nvPicPr>
        <xdr:cNvPr id="2"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86550" y="9474822"/>
          <a:ext cx="1809750" cy="2307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0</xdr:colOff>
      <xdr:row>50</xdr:row>
      <xdr:rowOff>0</xdr:rowOff>
    </xdr:from>
    <xdr:to>
      <xdr:col>9</xdr:col>
      <xdr:colOff>485775</xdr:colOff>
      <xdr:row>64</xdr:row>
      <xdr:rowOff>40653</xdr:rowOff>
    </xdr:to>
    <xdr:pic>
      <xdr:nvPicPr>
        <xdr:cNvPr id="2"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0475" y="19078575"/>
          <a:ext cx="1809750" cy="2307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6</xdr:col>
      <xdr:colOff>0</xdr:colOff>
      <xdr:row>43</xdr:row>
      <xdr:rowOff>0</xdr:rowOff>
    </xdr:from>
    <xdr:ext cx="876300" cy="1257300"/>
    <xdr:pic>
      <xdr:nvPicPr>
        <xdr:cNvPr id="2" name="Рисунок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00875" y="17040225"/>
          <a:ext cx="876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6</xdr:col>
      <xdr:colOff>571500</xdr:colOff>
      <xdr:row>59</xdr:row>
      <xdr:rowOff>47625</xdr:rowOff>
    </xdr:from>
    <xdr:to>
      <xdr:col>8</xdr:col>
      <xdr:colOff>610543</xdr:colOff>
      <xdr:row>72</xdr:row>
      <xdr:rowOff>87902</xdr:rowOff>
    </xdr:to>
    <xdr:pic>
      <xdr:nvPicPr>
        <xdr:cNvPr id="2" name="Рисунок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19975" y="21726525"/>
          <a:ext cx="1486843" cy="2145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89;&#1090;&#1091;&#1087;&#1085;&#1080;&#1082;%20&#1075;&#1077;&#1085;&#1077;&#1088;&#1072;&#1083;&#1100;&#1085;&#1086;&#1075;&#1086;%20&#1076;&#1080;&#1088;&#1077;&#1082;&#1090;&#1086;&#1088;&#1072;/&#1057;&#1093;&#1077;&#1084;&#1080;%202019/&#1057;&#1061;&#1045;&#1052;&#1048;_&#1061;&#1056;&#1054;&#1052;_0101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61;&#1045;&#1052;&#1048;_&#1061;&#1056;&#1054;&#1052;_0101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61;&#1045;&#1052;&#1048;_&#1061;&#1056;&#1054;&#1052;_010120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atali/Desktop/&#1057;&#1061;&#1045;&#1052;&#1067;%202018-2019/&#1057;&#1061;&#1045;&#1052;&#1048;_&#1061;&#1056;&#1054;&#1052;_010120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ublic_Plan/2020%20&#1057;&#1093;&#1077;&#1084;&#1099;%20&#1061;&#1056;&#1054;&#105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2020%20&#1057;&#1093;&#1077;&#1084;&#1099;%20&#1061;&#1056;&#1054;&#105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LAN2\Public\&#1057;&#1093;&#1077;&#1084;&#1072;_temp\&#1057;&#1061;&#1045;&#1052;&#1048;_&#1061;&#1056;&#1054;&#1052;_0101201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20%20&#1057;&#1093;&#1077;&#1084;&#1099;%20&#1061;&#1056;&#1054;&#1052;%20&#1056;&#1072;&#1073;&#1086;&#1095;&#1080;&#108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20%20&#1057;&#1093;&#1077;&#1084;&#1099;%20&#1061;&#1056;&#1054;&#1052;%20&#1056;&#1072;&#1073;&#1086;&#1095;&#1080;&#108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20%20&#1057;&#1093;&#1077;&#1084;&#1099;%20&#1058;&#1045;&#1050;&#1057;&#1058;&#1048;&#1051;&#1068;%20&#1056;&#1072;&#1073;&#1086;&#1095;&#1080;&#108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LAN2\Public\&#1057;&#1093;&#1077;&#1084;&#1072;_temp\&#1057;&#1061;&#1045;&#1052;&#1048;_&#1061;&#1056;&#1054;&#1052;_01012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020%20&#1057;&#1093;&#1077;&#1084;&#1099;%20&#1061;&#1056;&#1054;&#105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47;&#1072;&#1089;&#1090;&#1091;&#1087;&#1085;&#1080;&#1082;%20&#1075;&#1077;&#1085;&#1077;&#1088;&#1072;&#1083;&#1100;&#1085;&#1086;&#1075;&#1086;%20&#1076;&#1080;&#1088;&#1077;&#1082;&#1090;&#1086;&#1088;&#1072;/&#1050;&#1072;&#1083;&#1100;&#1082;&#1091;&#1083;&#1103;&#1094;&#1080;&#1080;/&#1057;&#1093;&#1077;&#1084;&#1072;_temp/&#1057;&#1061;&#1045;&#1052;&#1048;_&#1061;&#1056;&#1054;&#1052;_0101201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LAN2\Public\&#1057;&#1093;&#1077;&#1084;&#1072;_temp\&#1057;&#1061;&#1045;&#1052;&#1048;_&#1061;&#1056;&#1054;&#1052;_01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s431"/>
      <sheetName val="435 Россава"/>
      <sheetName val="436Россава"/>
      <sheetName val="s441"/>
      <sheetName val="Лист1"/>
    </sheetNames>
    <sheetDataSet>
      <sheetData sheetId="0"/>
      <sheetData sheetId="1"/>
      <sheetData sheetId="2"/>
      <sheetData sheetId="3"/>
      <sheetData sheetId="4"/>
      <sheetData sheetId="5"/>
      <sheetData sheetId="6"/>
      <sheetData sheetId="7">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24"/>
      <sheetName val="s423"/>
      <sheetName val="s41"/>
      <sheetName val="s42"/>
      <sheetName val="s43"/>
      <sheetName val="с44"/>
      <sheetName val="s441"/>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с427"/>
      <sheetName val="с428"/>
      <sheetName val="Лист3"/>
      <sheetName val="s427"/>
      <sheetName val="s428"/>
      <sheetName val="s430"/>
      <sheetName val="s431"/>
      <sheetName val="s432"/>
      <sheetName val="s433"/>
      <sheetName val="s 434"/>
      <sheetName val="s437"/>
      <sheetName val="s438"/>
      <sheetName val="s439"/>
      <sheetName val="s4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41"/>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Дублювальник деталей та матеріалів</v>
          </cell>
        </row>
        <row r="14">
          <cell r="B14" t="str">
            <v>Затягувальник взуття</v>
          </cell>
        </row>
        <row r="15">
          <cell r="B15" t="str">
            <v>Комплектувальник виробів, напівфабрикатів та матеріалів</v>
          </cell>
        </row>
        <row r="16">
          <cell r="B16" t="str">
            <v>Маркувальник- комплектувальник виробів</v>
          </cell>
        </row>
        <row r="17">
          <cell r="B17" t="str">
            <v>Оброблювач деталей, напівфабрикатів та виробів</v>
          </cell>
        </row>
        <row r="18">
          <cell r="B18" t="str">
            <v xml:space="preserve">Обробник виробів </v>
          </cell>
        </row>
        <row r="19">
          <cell r="B19" t="str">
            <v>Підбирач деталей та виробів на потік</v>
          </cell>
        </row>
        <row r="20">
          <cell r="B20" t="str">
            <v xml:space="preserve">Розкрійник матеріалів </v>
          </cell>
        </row>
        <row r="21">
          <cell r="B21" t="str">
            <v>Складальник верху взуття</v>
          </cell>
        </row>
        <row r="22">
          <cell r="B22" t="str">
            <v>Складальник взуття</v>
          </cell>
        </row>
        <row r="23">
          <cell r="B23" t="str">
            <v>Складальник деталей та виробів</v>
          </cell>
        </row>
        <row r="24">
          <cell r="B24" t="str">
            <v>Формувальник деталей та виробів</v>
          </cell>
        </row>
        <row r="25">
          <cell r="B25" t="str">
            <v>Фрезерувальник взуття</v>
          </cell>
        </row>
        <row r="29">
          <cell r="B29" t="str">
            <v>Начальник ТЛ _________________</v>
          </cell>
        </row>
        <row r="30">
          <cell r="B30" t="str">
            <v>Заст. ген. директора з економічних питань ___________________</v>
          </cell>
        </row>
        <row r="31">
          <cell r="B31" t="str">
            <v>Начальник цеха ________________</v>
          </cell>
        </row>
        <row r="32">
          <cell r="B32" t="str">
            <v>Інженер-технолог ________________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s431"/>
      <sheetName val="435 Россава"/>
      <sheetName val="436Россава"/>
      <sheetName val="s4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row r="6">
          <cell r="J6">
            <v>250</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пб"/>
      <sheetName val="СДбдошк"/>
      <sheetName val="СДбШКдев"/>
      <sheetName val="СДсап"/>
      <sheetName val="СДбшкм"/>
      <sheetName val="свод_хром"/>
      <sheetName val="ЧТС"/>
      <sheetName val="с43"/>
      <sheetName val="с45"/>
      <sheetName val="c49"/>
      <sheetName val="c51"/>
      <sheetName val="c53"/>
      <sheetName val="c58"/>
      <sheetName val="c60"/>
      <sheetName val="c61"/>
      <sheetName val="с62"/>
      <sheetName val="c63"/>
      <sheetName val="c64"/>
      <sheetName val="c66"/>
      <sheetName val="c67"/>
      <sheetName val="c70"/>
      <sheetName val="c71"/>
      <sheetName val="c76"/>
      <sheetName val="c77"/>
      <sheetName val="с79"/>
      <sheetName val="s81"/>
      <sheetName val="s80"/>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425"/>
      <sheetName val="426"/>
      <sheetName val="s427"/>
      <sheetName val="s428"/>
      <sheetName val="s430"/>
      <sheetName val="s431"/>
      <sheetName val="s432"/>
      <sheetName val="s433"/>
      <sheetName val="s 434"/>
      <sheetName val="s437"/>
      <sheetName val="s438"/>
      <sheetName val="s439"/>
      <sheetName val="s440"/>
      <sheetName val="s441"/>
      <sheetName val="Лист3"/>
    </sheetNames>
    <sheetDataSet>
      <sheetData sheetId="0" refreshError="1"/>
      <sheetData sheetId="1" refreshError="1"/>
      <sheetData sheetId="2" refreshError="1"/>
      <sheetData sheetId="3" refreshError="1"/>
      <sheetData sheetId="4" refreshError="1"/>
      <sheetData sheetId="5" refreshError="1"/>
      <sheetData sheetId="6" refreshError="1">
        <row r="2">
          <cell r="C2" t="str">
            <v>з "01" січня 2020 р.</v>
          </cell>
        </row>
        <row r="3">
          <cell r="A3" t="str">
            <v>разряд</v>
          </cell>
          <cell r="B3" t="str">
            <v>міжразрядний коеф</v>
          </cell>
          <cell r="C3" t="str">
            <v>ГТС, грн./год.</v>
          </cell>
          <cell r="D3" t="str">
            <v>ГТС, грн./хв.</v>
          </cell>
        </row>
        <row r="4">
          <cell r="A4">
            <v>1</v>
          </cell>
          <cell r="B4">
            <v>1</v>
          </cell>
          <cell r="C4">
            <v>28.59</v>
          </cell>
          <cell r="D4">
            <v>0.47649999999999998</v>
          </cell>
        </row>
        <row r="5">
          <cell r="A5">
            <v>2</v>
          </cell>
          <cell r="B5">
            <v>1.1000000000000001</v>
          </cell>
          <cell r="C5">
            <v>31.45</v>
          </cell>
          <cell r="D5">
            <v>0.5242</v>
          </cell>
        </row>
        <row r="6">
          <cell r="A6">
            <v>3</v>
          </cell>
          <cell r="B6">
            <v>1.22</v>
          </cell>
          <cell r="C6">
            <v>34.880000000000003</v>
          </cell>
          <cell r="D6">
            <v>0.58130000000000004</v>
          </cell>
        </row>
        <row r="7">
          <cell r="A7">
            <v>4</v>
          </cell>
          <cell r="B7">
            <v>1.36</v>
          </cell>
          <cell r="C7">
            <v>38.89</v>
          </cell>
          <cell r="D7">
            <v>0.6482</v>
          </cell>
        </row>
        <row r="8">
          <cell r="A8">
            <v>5</v>
          </cell>
          <cell r="B8">
            <v>1.56</v>
          </cell>
          <cell r="C8">
            <v>44.61</v>
          </cell>
          <cell r="D8">
            <v>0.74350000000000005</v>
          </cell>
        </row>
        <row r="9">
          <cell r="A9">
            <v>6</v>
          </cell>
          <cell r="B9">
            <v>1.82</v>
          </cell>
          <cell r="C9">
            <v>52.04</v>
          </cell>
          <cell r="D9">
            <v>0.86729999999999996</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пб"/>
      <sheetName val="СДбдошк"/>
      <sheetName val="СДбШКдев"/>
      <sheetName val="СДсап"/>
      <sheetName val="СДбшкм"/>
      <sheetName val="свод_хром"/>
      <sheetName val="ЧТС"/>
      <sheetName val="с43"/>
      <sheetName val="с45"/>
      <sheetName val="c49"/>
      <sheetName val="c51"/>
      <sheetName val="c53"/>
      <sheetName val="c58"/>
      <sheetName val="c60"/>
      <sheetName val="c61"/>
      <sheetName val="с62"/>
      <sheetName val="c63"/>
      <sheetName val="c64"/>
      <sheetName val="c66"/>
      <sheetName val="c67"/>
      <sheetName val="c70"/>
      <sheetName val="c71"/>
      <sheetName val="c76"/>
      <sheetName val="c77"/>
      <sheetName val="с79"/>
      <sheetName val="s81"/>
      <sheetName val="s80"/>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425"/>
      <sheetName val="426"/>
      <sheetName val="s427"/>
      <sheetName val="s428"/>
      <sheetName val="s430"/>
      <sheetName val="s431"/>
      <sheetName val="s432"/>
      <sheetName val="s433"/>
      <sheetName val="s 434"/>
      <sheetName val="s437"/>
      <sheetName val="s438"/>
      <sheetName val="s439"/>
      <sheetName val="s440"/>
      <sheetName val="s441"/>
      <sheetName val="Лист3"/>
    </sheetNames>
    <sheetDataSet>
      <sheetData sheetId="0" refreshError="1"/>
      <sheetData sheetId="1" refreshError="1"/>
      <sheetData sheetId="2" refreshError="1"/>
      <sheetData sheetId="3" refreshError="1"/>
      <sheetData sheetId="4" refreshError="1"/>
      <sheetData sheetId="5" refreshError="1"/>
      <sheetData sheetId="6" refreshError="1">
        <row r="2">
          <cell r="C2" t="str">
            <v>з "01" січня 2020 р.</v>
          </cell>
        </row>
        <row r="3">
          <cell r="A3" t="str">
            <v>разряд</v>
          </cell>
          <cell r="B3" t="str">
            <v>міжразрядний коеф</v>
          </cell>
          <cell r="C3" t="str">
            <v>ГТС, грн./год.</v>
          </cell>
          <cell r="D3" t="str">
            <v>ГТС, грн./хв.</v>
          </cell>
        </row>
        <row r="4">
          <cell r="A4">
            <v>1</v>
          </cell>
          <cell r="B4">
            <v>1</v>
          </cell>
          <cell r="C4">
            <v>28.59</v>
          </cell>
          <cell r="D4">
            <v>0.47649999999999998</v>
          </cell>
        </row>
        <row r="5">
          <cell r="A5">
            <v>2</v>
          </cell>
          <cell r="B5">
            <v>1.1000000000000001</v>
          </cell>
          <cell r="C5">
            <v>31.45</v>
          </cell>
          <cell r="D5">
            <v>0.5242</v>
          </cell>
        </row>
        <row r="6">
          <cell r="A6">
            <v>3</v>
          </cell>
          <cell r="B6">
            <v>1.22</v>
          </cell>
          <cell r="C6">
            <v>34.880000000000003</v>
          </cell>
          <cell r="D6">
            <v>0.58130000000000004</v>
          </cell>
        </row>
        <row r="7">
          <cell r="A7">
            <v>4</v>
          </cell>
          <cell r="B7">
            <v>1.36</v>
          </cell>
          <cell r="C7">
            <v>38.89</v>
          </cell>
          <cell r="D7">
            <v>0.6482</v>
          </cell>
        </row>
        <row r="8">
          <cell r="A8">
            <v>5</v>
          </cell>
          <cell r="B8">
            <v>1.56</v>
          </cell>
          <cell r="C8">
            <v>44.61</v>
          </cell>
          <cell r="D8">
            <v>0.74350000000000005</v>
          </cell>
        </row>
        <row r="9">
          <cell r="A9">
            <v>6</v>
          </cell>
          <cell r="B9">
            <v>1.82</v>
          </cell>
          <cell r="C9">
            <v>52.04</v>
          </cell>
          <cell r="D9">
            <v>0.86729999999999996</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41"/>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s>
    <sheetDataSet>
      <sheetData sheetId="0"/>
      <sheetData sheetId="1"/>
      <sheetData sheetId="2"/>
      <sheetData sheetId="3"/>
      <sheetData sheetId="4"/>
      <sheetData sheetId="5"/>
      <sheetData sheetId="6"/>
      <sheetData sheetId="7">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Дублювальник деталей та матеріалів</v>
          </cell>
        </row>
        <row r="14">
          <cell r="B14" t="str">
            <v>Затягувальник взуття</v>
          </cell>
        </row>
        <row r="15">
          <cell r="B15" t="str">
            <v>Комплектувальник виробів, напівфабрикатів та матеріалів</v>
          </cell>
        </row>
        <row r="16">
          <cell r="B16" t="str">
            <v>Маркувальник- комплектувальник виробів</v>
          </cell>
        </row>
        <row r="17">
          <cell r="B17" t="str">
            <v>Оброблювач деталей, напівфабрикатів та виробів</v>
          </cell>
        </row>
        <row r="18">
          <cell r="B18" t="str">
            <v xml:space="preserve">Обробник виробів </v>
          </cell>
        </row>
        <row r="19">
          <cell r="B19" t="str">
            <v>Підбирач деталей та виробів на потік</v>
          </cell>
        </row>
        <row r="20">
          <cell r="B20" t="str">
            <v xml:space="preserve">Розкрійник матеріалів </v>
          </cell>
        </row>
        <row r="21">
          <cell r="B21" t="str">
            <v>Складальник верху взуття</v>
          </cell>
        </row>
        <row r="22">
          <cell r="B22" t="str">
            <v>Складальник взуття</v>
          </cell>
        </row>
        <row r="23">
          <cell r="B23" t="str">
            <v>Складальник деталей та виробів</v>
          </cell>
        </row>
        <row r="24">
          <cell r="B24" t="str">
            <v>Формувальник деталей та виробів</v>
          </cell>
        </row>
        <row r="25">
          <cell r="B25" t="str">
            <v>Фрезерувальник взуття</v>
          </cell>
        </row>
        <row r="29">
          <cell r="B29" t="str">
            <v>Начальник ТЛ _________________</v>
          </cell>
        </row>
        <row r="30">
          <cell r="B30" t="str">
            <v>Заст. ген. директора з економічних питань ___________________</v>
          </cell>
        </row>
        <row r="31">
          <cell r="B31" t="str">
            <v>Начальник цеха ________________</v>
          </cell>
        </row>
        <row r="32">
          <cell r="B32" t="str">
            <v>Інженер-технолог ________________</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ТС"/>
      <sheetName val="43"/>
      <sheetName val="45"/>
      <sheetName val="п48"/>
      <sheetName val="п49"/>
      <sheetName val="п51"/>
      <sheetName val="ф53"/>
      <sheetName val="п54 "/>
      <sheetName val="ф58"/>
      <sheetName val="п60"/>
      <sheetName val="п61"/>
      <sheetName val="ф62"/>
      <sheetName val="п63"/>
      <sheetName val="64"/>
      <sheetName val="п66"/>
      <sheetName val="67"/>
      <sheetName val="70"/>
      <sheetName val="71"/>
      <sheetName val="76"/>
      <sheetName val="п77"/>
      <sheetName val="79"/>
      <sheetName val="п80"/>
      <sheetName val="п81"/>
      <sheetName val="п82"/>
      <sheetName val="п83"/>
      <sheetName val="84"/>
      <sheetName val="п85"/>
      <sheetName val="86"/>
      <sheetName val="87"/>
      <sheetName val="88"/>
      <sheetName val="89"/>
      <sheetName val="90"/>
      <sheetName val="п93"/>
      <sheetName val="п94"/>
      <sheetName val="95-пересмотр"/>
      <sheetName val="96"/>
      <sheetName val="97"/>
      <sheetName val="100"/>
      <sheetName val="104"/>
      <sheetName val="108"/>
      <sheetName val="107"/>
      <sheetName val="п109"/>
      <sheetName val="121"/>
      <sheetName val="125"/>
      <sheetName val="134"/>
      <sheetName val="135"/>
      <sheetName val="137"/>
      <sheetName val="139"/>
      <sheetName val="140"/>
      <sheetName val="201"/>
      <sheetName val="202"/>
      <sheetName val="п208"/>
      <sheetName val="п211"/>
      <sheetName val="п212"/>
      <sheetName val="214"/>
      <sheetName val="216"/>
      <sheetName val="п222"/>
      <sheetName val="223"/>
      <sheetName val="п224"/>
      <sheetName val="225"/>
      <sheetName val="п226"/>
      <sheetName val="п234"/>
      <sheetName val="п235"/>
      <sheetName val="п238"/>
      <sheetName val="246"/>
      <sheetName val="256"/>
      <sheetName val="260"/>
      <sheetName val="299"/>
      <sheetName val="300"/>
      <sheetName val="400"/>
      <sheetName val="401"/>
      <sheetName val="п407"/>
      <sheetName val="п408"/>
      <sheetName val="410"/>
      <sheetName val="411"/>
      <sheetName val="412"/>
      <sheetName val="п419"/>
      <sheetName val="п420"/>
      <sheetName val="п421"/>
      <sheetName val="п422"/>
      <sheetName val="423"/>
      <sheetName val="424"/>
      <sheetName val="п425"/>
      <sheetName val="п426"/>
      <sheetName val="п427"/>
      <sheetName val="п428"/>
      <sheetName val="ф430"/>
      <sheetName val="п431"/>
      <sheetName val="432"/>
      <sheetName val="433-пересмотр в феврале"/>
      <sheetName val="п434"/>
      <sheetName val="п437"/>
      <sheetName val="п438"/>
      <sheetName val="п439"/>
      <sheetName val="п440"/>
      <sheetName val="п442"/>
      <sheetName val="п443"/>
      <sheetName val="ф444"/>
      <sheetName val="ф445-просм. ТЛ,  до запуска"/>
      <sheetName val="ф446 "/>
      <sheetName val="ф447"/>
      <sheetName val="ф448 "/>
      <sheetName val="449 "/>
      <sheetName val="ф450"/>
      <sheetName val="451 "/>
      <sheetName val="ф452 "/>
      <sheetName val="ф453"/>
      <sheetName val="454 в работе"/>
      <sheetName val="январь схемы"/>
      <sheetName val="ф455"/>
      <sheetName val="ф456 на рассмотр. у Вал.Мих"/>
      <sheetName val="457-2545 раскрой у Н.А."/>
      <sheetName val="458-2545 сборка "/>
      <sheetName val="459-0842 сборка"/>
      <sheetName val="460-0938"/>
      <sheetName val="Лист3"/>
      <sheetName val="февраль схемы"/>
      <sheetName val="2020 Схемы ХРОМ Рабочий"/>
      <sheetName val="48"/>
      <sheetName val="49"/>
      <sheetName val="51"/>
      <sheetName val="53"/>
      <sheetName val="54 "/>
      <sheetName val="58"/>
      <sheetName val="60"/>
      <sheetName val="61"/>
      <sheetName val="62"/>
      <sheetName val="63"/>
      <sheetName val="66"/>
      <sheetName val="77"/>
      <sheetName val="80"/>
      <sheetName val="81"/>
      <sheetName val="82"/>
      <sheetName val="83"/>
      <sheetName val="85"/>
      <sheetName val="93"/>
      <sheetName val="94"/>
      <sheetName val="95"/>
      <sheetName val="109"/>
      <sheetName val="207"/>
      <sheetName val="208"/>
      <sheetName val="211"/>
      <sheetName val="212"/>
      <sheetName val="222"/>
      <sheetName val="224"/>
      <sheetName val="226"/>
      <sheetName val="234"/>
      <sheetName val="235"/>
      <sheetName val="238"/>
      <sheetName val="s252"/>
      <sheetName val="407"/>
      <sheetName val="408"/>
      <sheetName val="419"/>
      <sheetName val="420"/>
      <sheetName val="421"/>
      <sheetName val="422"/>
      <sheetName val="425"/>
      <sheetName val="426"/>
      <sheetName val="427"/>
      <sheetName val="428"/>
      <sheetName val="430"/>
      <sheetName val="431"/>
      <sheetName val="433"/>
      <sheetName val="434"/>
      <sheetName val="437"/>
      <sheetName val="438"/>
      <sheetName val="439"/>
      <sheetName val="440"/>
      <sheetName val="442"/>
      <sheetName val="443"/>
      <sheetName val="444"/>
      <sheetName val="446 "/>
      <sheetName val="447"/>
      <sheetName val="448 "/>
      <sheetName val="450"/>
      <sheetName val="452 "/>
      <sheetName val="453"/>
      <sheetName val="455"/>
      <sheetName val="456"/>
      <sheetName val="457"/>
      <sheetName val="459"/>
      <sheetName val="461"/>
      <sheetName val="451-персмотр схемы 63 "/>
      <sheetName val="462-сандали"/>
      <sheetName val="1519-раскрой"/>
      <sheetName val="1519-сб"/>
      <sheetName val="2543,2544"/>
      <sheetName val="реестр операций"/>
      <sheetName val="обозначения"/>
      <sheetName val="Затянуть в 1С"/>
      <sheetName val="ФОТ"/>
      <sheetName val="Лист1"/>
    </sheetNames>
    <sheetDataSet>
      <sheetData sheetId="0">
        <row r="2">
          <cell r="C2" t="str">
            <v>з "01" січня 2020 р.</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2">
          <cell r="B32" t="str">
            <v>Начальник цеха ________________</v>
          </cell>
        </row>
        <row r="33">
          <cell r="B33" t="str">
            <v>Инженер-технолог ________________</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ТС"/>
      <sheetName val="43"/>
      <sheetName val="45"/>
      <sheetName val="48"/>
      <sheetName val="49"/>
      <sheetName val="51"/>
      <sheetName val="53"/>
      <sheetName val="54 "/>
      <sheetName val="58"/>
      <sheetName val="60"/>
      <sheetName val="61"/>
      <sheetName val="62"/>
      <sheetName val="63"/>
      <sheetName val="64"/>
      <sheetName val="66"/>
      <sheetName val="67"/>
      <sheetName val="70"/>
      <sheetName val="71"/>
      <sheetName val="76"/>
      <sheetName val="77"/>
      <sheetName val="79"/>
      <sheetName val="80"/>
      <sheetName val="81"/>
      <sheetName val="82"/>
      <sheetName val="83"/>
      <sheetName val="84"/>
      <sheetName val="85"/>
      <sheetName val="86"/>
      <sheetName val="87"/>
      <sheetName val="88"/>
      <sheetName val="89"/>
      <sheetName val="90"/>
      <sheetName val="93"/>
      <sheetName val="94"/>
      <sheetName val="95"/>
      <sheetName val="96"/>
      <sheetName val="97"/>
      <sheetName val="100"/>
      <sheetName val="104"/>
      <sheetName val="108"/>
      <sheetName val="107"/>
      <sheetName val="109"/>
      <sheetName val="121"/>
      <sheetName val="125"/>
      <sheetName val="134"/>
      <sheetName val="135"/>
      <sheetName val="137"/>
      <sheetName val="139"/>
      <sheetName val="140"/>
      <sheetName val="201"/>
      <sheetName val="202"/>
      <sheetName val="207"/>
      <sheetName val="208"/>
      <sheetName val="211"/>
      <sheetName val="212"/>
      <sheetName val="214"/>
      <sheetName val="216"/>
      <sheetName val="222"/>
      <sheetName val="223"/>
      <sheetName val="224"/>
      <sheetName val="225"/>
      <sheetName val="226"/>
      <sheetName val="234"/>
      <sheetName val="235"/>
      <sheetName val="238"/>
      <sheetName val="246"/>
      <sheetName val="s252"/>
      <sheetName val="с254"/>
      <sheetName val="с255"/>
      <sheetName val="256"/>
      <sheetName val="260"/>
      <sheetName val="299"/>
      <sheetName val="300"/>
      <sheetName val="400"/>
      <sheetName val="401"/>
      <sheetName val="407"/>
      <sheetName val="408"/>
      <sheetName val="410"/>
      <sheetName val="411"/>
      <sheetName val="412"/>
      <sheetName val="419"/>
      <sheetName val="420"/>
      <sheetName val="421"/>
      <sheetName val="422"/>
      <sheetName val="423"/>
      <sheetName val="424"/>
      <sheetName val="425"/>
      <sheetName val="426"/>
      <sheetName val="427"/>
      <sheetName val="428"/>
      <sheetName val="430"/>
      <sheetName val="431"/>
      <sheetName val="432"/>
      <sheetName val="433"/>
      <sheetName val="434"/>
      <sheetName val="437"/>
      <sheetName val="438"/>
      <sheetName val="439"/>
      <sheetName val="440"/>
      <sheetName val="442"/>
      <sheetName val="443"/>
      <sheetName val="444"/>
      <sheetName val="446 "/>
      <sheetName val="447"/>
      <sheetName val="448 "/>
      <sheetName val="449 "/>
      <sheetName val="450"/>
      <sheetName val="452 "/>
      <sheetName val="453"/>
      <sheetName val="январь схемы"/>
      <sheetName val="455"/>
      <sheetName val="456"/>
      <sheetName val="457"/>
      <sheetName val="459"/>
      <sheetName val="461"/>
      <sheetName val="465"/>
      <sheetName val="466"/>
      <sheetName val="467"/>
      <sheetName val="468"/>
      <sheetName val="469"/>
      <sheetName val="470"/>
      <sheetName val="ф445-просм. ТЛ,  до запуска"/>
      <sheetName val="451-персмотр схемы 63 "/>
      <sheetName val="454 в работе"/>
      <sheetName val="458-2545 в работе "/>
      <sheetName val="460-0938"/>
      <sheetName val="462-сандали"/>
      <sheetName val="1519-раскрой"/>
      <sheetName val="1519-сб"/>
      <sheetName val="2543,2544"/>
      <sheetName val="реестр операций"/>
      <sheetName val="февраль схемы"/>
      <sheetName val="обозначения"/>
      <sheetName val="Затянуть в 1С"/>
      <sheetName val="ФОТ"/>
      <sheetName val="Лист1"/>
      <sheetName val="Лист5"/>
      <sheetName val="2020 Схемы ХРОМ Рабочий!!!"/>
      <sheetName val="458-2545 сборка "/>
      <sheetName val="34251 сборка"/>
      <sheetName val="463 Укрпочта"/>
      <sheetName val="464 Укрпочта"/>
    </sheetNames>
    <sheetDataSet>
      <sheetData sheetId="0">
        <row r="2">
          <cell r="C2" t="str">
            <v>з "01" січня 2020 р.</v>
          </cell>
        </row>
        <row r="3">
          <cell r="B3" t="str">
            <v>міжразрядний коеф</v>
          </cell>
        </row>
        <row r="4">
          <cell r="B4">
            <v>1</v>
          </cell>
        </row>
        <row r="5">
          <cell r="B5">
            <v>1.1000000000000001</v>
          </cell>
        </row>
        <row r="6">
          <cell r="B6">
            <v>1.22</v>
          </cell>
        </row>
        <row r="7">
          <cell r="B7">
            <v>1.36</v>
          </cell>
        </row>
        <row r="8">
          <cell r="B8">
            <v>1.56</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2">
          <cell r="B32" t="str">
            <v>Начальник цеха ________________</v>
          </cell>
        </row>
        <row r="33">
          <cell r="B33" t="str">
            <v>Инженер-технолог ________________</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sheetData sheetId="139"/>
      <sheetData sheetId="140"/>
      <sheetData sheetId="14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_текст"/>
      <sheetName val="ЧТС"/>
      <sheetName val="418"/>
      <sheetName val="417"/>
      <sheetName val="415"/>
      <sheetName val="414"/>
      <sheetName val="413"/>
      <sheetName val="406"/>
      <sheetName val="405 "/>
      <sheetName val="404"/>
      <sheetName val="312"/>
      <sheetName val="311"/>
      <sheetName val="310"/>
      <sheetName val="309"/>
      <sheetName val="308"/>
      <sheetName val="307"/>
      <sheetName val="306"/>
      <sheetName val="305"/>
      <sheetName val="304"/>
      <sheetName val="303"/>
      <sheetName val="302"/>
      <sheetName val="301"/>
      <sheetName val="99"/>
      <sheetName val="41"/>
      <sheetName val="40"/>
      <sheetName val="39"/>
      <sheetName val="38"/>
      <sheetName val="37"/>
      <sheetName val="36"/>
      <sheetName val="35"/>
      <sheetName val="34"/>
      <sheetName val="33"/>
      <sheetName val="32"/>
      <sheetName val="31"/>
      <sheetName val="30"/>
      <sheetName val="29"/>
      <sheetName val="28"/>
      <sheetName val="27"/>
      <sheetName val="26"/>
      <sheetName val="25 "/>
      <sheetName val="24"/>
      <sheetName val="23 не нужна"/>
      <sheetName val="22"/>
      <sheetName val="21"/>
      <sheetName val="20"/>
      <sheetName val="19"/>
      <sheetName val="18 "/>
      <sheetName val="16"/>
      <sheetName val="17"/>
      <sheetName val="15"/>
      <sheetName val="14"/>
      <sheetName val="13"/>
      <sheetName val="12"/>
      <sheetName val="11"/>
      <sheetName val="10"/>
      <sheetName val="9"/>
      <sheetName val="8"/>
      <sheetName val="6"/>
      <sheetName val="5"/>
      <sheetName val="3"/>
      <sheetName val="2"/>
      <sheetName val="1"/>
      <sheetName val=" схемы январь"/>
      <sheetName val="схемы февраль"/>
    </sheetNames>
    <sheetDataSet>
      <sheetData sheetId="0" refreshError="1"/>
      <sheetData sheetId="1" refreshError="1">
        <row r="2">
          <cell r="C2" t="str">
            <v>з "01" січня 2020 р.</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row r="27">
          <cell r="I27">
            <v>7.7285000000000004</v>
          </cell>
        </row>
      </sheetData>
      <sheetData sheetId="10" refreshError="1">
        <row r="23">
          <cell r="I23">
            <v>4.9525999999999994</v>
          </cell>
        </row>
      </sheetData>
      <sheetData sheetId="11" refreshError="1">
        <row r="29">
          <cell r="J29">
            <v>10.9945</v>
          </cell>
        </row>
      </sheetData>
      <sheetData sheetId="12" refreshError="1"/>
      <sheetData sheetId="13" refreshError="1">
        <row r="48">
          <cell r="J48">
            <v>16.736699999999995</v>
          </cell>
          <cell r="K48">
            <v>0.14428000000000002</v>
          </cell>
        </row>
      </sheetData>
      <sheetData sheetId="14" refreshError="1">
        <row r="27">
          <cell r="J27">
            <v>9.1118000000000006</v>
          </cell>
          <cell r="K27">
            <v>3.594E-2</v>
          </cell>
        </row>
      </sheetData>
      <sheetData sheetId="15" refreshError="1">
        <row r="34">
          <cell r="I34">
            <v>7.4484999999999992</v>
          </cell>
        </row>
      </sheetData>
      <sheetData sheetId="16" refreshError="1"/>
      <sheetData sheetId="17" refreshError="1">
        <row r="32">
          <cell r="I32">
            <v>8.0282999999999998</v>
          </cell>
        </row>
      </sheetData>
      <sheetData sheetId="18" refreshError="1"/>
      <sheetData sheetId="19" refreshError="1">
        <row r="23">
          <cell r="I23">
            <v>4.4849000000000006</v>
          </cell>
        </row>
      </sheetData>
      <sheetData sheetId="20" refreshError="1"/>
      <sheetData sheetId="21" refreshError="1">
        <row r="29">
          <cell r="I29">
            <v>7.9375000000000009</v>
          </cell>
        </row>
      </sheetData>
      <sheetData sheetId="22" refreshError="1">
        <row r="21">
          <cell r="I21">
            <v>7.1311</v>
          </cell>
        </row>
      </sheetData>
      <sheetData sheetId="23" refreshError="1">
        <row r="17">
          <cell r="I17">
            <v>1.0853000000000002</v>
          </cell>
        </row>
      </sheetData>
      <sheetData sheetId="24" refreshError="1">
        <row r="24">
          <cell r="J24">
            <v>6.3925000000000001</v>
          </cell>
          <cell r="K24">
            <v>8.0652000000000001E-2</v>
          </cell>
        </row>
      </sheetData>
      <sheetData sheetId="25" refreshError="1">
        <row r="32">
          <cell r="I32">
            <v>8.6916999999999973</v>
          </cell>
        </row>
      </sheetData>
      <sheetData sheetId="26" refreshError="1"/>
      <sheetData sheetId="27" refreshError="1">
        <row r="23">
          <cell r="I23">
            <v>4.2361999999999984</v>
          </cell>
        </row>
      </sheetData>
      <sheetData sheetId="28" refreshError="1">
        <row r="25">
          <cell r="I25">
            <v>0.79759999999999998</v>
          </cell>
        </row>
      </sheetData>
      <sheetData sheetId="29" refreshError="1"/>
      <sheetData sheetId="30" refreshError="1">
        <row r="36">
          <cell r="J36">
            <v>5.2075999999999993</v>
          </cell>
        </row>
        <row r="40">
          <cell r="J40">
            <v>6.871999999999999</v>
          </cell>
        </row>
      </sheetData>
      <sheetData sheetId="31" refreshError="1">
        <row r="30">
          <cell r="I30">
            <v>12.0335</v>
          </cell>
        </row>
        <row r="31">
          <cell r="I31">
            <v>11.0206</v>
          </cell>
        </row>
      </sheetData>
      <sheetData sheetId="32" refreshError="1">
        <row r="47">
          <cell r="I47">
            <v>7.4624999999999995</v>
          </cell>
        </row>
        <row r="48">
          <cell r="I48">
            <v>8.2611999999999988</v>
          </cell>
        </row>
        <row r="49">
          <cell r="I49">
            <v>5.7108999999999996</v>
          </cell>
        </row>
        <row r="50">
          <cell r="I50">
            <v>6.5997999999999992</v>
          </cell>
        </row>
      </sheetData>
      <sheetData sheetId="33" refreshError="1"/>
      <sheetData sheetId="34" refreshError="1"/>
      <sheetData sheetId="35" refreshError="1"/>
      <sheetData sheetId="36" refreshError="1"/>
      <sheetData sheetId="37" refreshError="1"/>
      <sheetData sheetId="38" refreshError="1"/>
      <sheetData sheetId="39" refreshError="1">
        <row r="51">
          <cell r="I51">
            <v>5.2608000000000006</v>
          </cell>
          <cell r="J51">
            <v>5.1316000000000001E-2</v>
          </cell>
        </row>
        <row r="55">
          <cell r="I55">
            <v>5.6612999999999989</v>
          </cell>
          <cell r="J55">
            <v>7.3996000000000006E-2</v>
          </cell>
        </row>
      </sheetData>
      <sheetData sheetId="40" refreshError="1"/>
      <sheetData sheetId="41" refreshError="1"/>
      <sheetData sheetId="42" refreshError="1">
        <row r="31">
          <cell r="I31">
            <v>7.1852</v>
          </cell>
        </row>
      </sheetData>
      <sheetData sheetId="43" refreshError="1">
        <row r="65">
          <cell r="I65">
            <v>6.2897999999999996</v>
          </cell>
          <cell r="J65">
            <v>7.796800000000001E-2</v>
          </cell>
        </row>
      </sheetData>
      <sheetData sheetId="44" refreshError="1"/>
      <sheetData sheetId="45" refreshError="1">
        <row r="19">
          <cell r="I19">
            <v>2.8893999999999997</v>
          </cell>
        </row>
      </sheetData>
      <sheetData sheetId="46" refreshError="1">
        <row r="66">
          <cell r="I66">
            <v>0.75040000000000007</v>
          </cell>
        </row>
        <row r="70">
          <cell r="I70">
            <v>0.5917</v>
          </cell>
        </row>
        <row r="71">
          <cell r="I71">
            <v>0.92509999999999992</v>
          </cell>
        </row>
        <row r="72">
          <cell r="I72">
            <v>0.92770000000000008</v>
          </cell>
        </row>
        <row r="73">
          <cell r="I73">
            <v>0.72129999999999994</v>
          </cell>
        </row>
        <row r="74">
          <cell r="I74">
            <v>0.84860000000000002</v>
          </cell>
        </row>
        <row r="75">
          <cell r="I75">
            <v>1.1206</v>
          </cell>
        </row>
        <row r="77">
          <cell r="I77">
            <v>0.5917</v>
          </cell>
        </row>
        <row r="79">
          <cell r="I79">
            <v>0.66900000000000004</v>
          </cell>
        </row>
        <row r="85">
          <cell r="I85">
            <v>0.58910000000000007</v>
          </cell>
        </row>
        <row r="88">
          <cell r="I88">
            <v>0.75819999999999987</v>
          </cell>
        </row>
        <row r="90">
          <cell r="I90">
            <v>2.2183999999999999</v>
          </cell>
        </row>
        <row r="91">
          <cell r="I91">
            <v>2.6074000000000002</v>
          </cell>
        </row>
        <row r="96">
          <cell r="I96">
            <v>0.46500000000000002</v>
          </cell>
        </row>
        <row r="97">
          <cell r="I97">
            <v>0.52200000000000002</v>
          </cell>
        </row>
      </sheetData>
      <sheetData sheetId="47" refreshError="1">
        <row r="32">
          <cell r="I32">
            <v>0.41190000000000004</v>
          </cell>
        </row>
        <row r="33">
          <cell r="I33">
            <v>0.43959999999999999</v>
          </cell>
        </row>
      </sheetData>
      <sheetData sheetId="48" refreshError="1"/>
      <sheetData sheetId="49" refreshError="1"/>
      <sheetData sheetId="50" refreshError="1">
        <row r="35">
          <cell r="I35">
            <v>0.77400000000000002</v>
          </cell>
        </row>
        <row r="36">
          <cell r="I36">
            <v>3.8308000000000004</v>
          </cell>
        </row>
      </sheetData>
      <sheetData sheetId="51" refreshError="1">
        <row r="55">
          <cell r="I55">
            <v>12.305199999999996</v>
          </cell>
        </row>
        <row r="57">
          <cell r="I57">
            <v>2.4371</v>
          </cell>
        </row>
        <row r="58">
          <cell r="I58">
            <v>5.8168999999999986</v>
          </cell>
        </row>
      </sheetData>
      <sheetData sheetId="52" refreshError="1">
        <row r="34">
          <cell r="I34">
            <v>9.6913999999999962</v>
          </cell>
          <cell r="J34">
            <v>8.6611999999999995E-2</v>
          </cell>
        </row>
      </sheetData>
      <sheetData sheetId="53" refreshError="1">
        <row r="25">
          <cell r="I25">
            <v>6.4319999999999986</v>
          </cell>
          <cell r="J25">
            <v>1.864E-2</v>
          </cell>
        </row>
      </sheetData>
      <sheetData sheetId="54" refreshError="1">
        <row r="24">
          <cell r="I24">
            <v>2.3844999999999996</v>
          </cell>
          <cell r="J24">
            <v>1.7884000000000001E-2</v>
          </cell>
        </row>
      </sheetData>
      <sheetData sheetId="55" refreshError="1"/>
      <sheetData sheetId="56" refreshError="1">
        <row r="33">
          <cell r="I33">
            <v>7.9926999999999992</v>
          </cell>
        </row>
        <row r="34">
          <cell r="I34">
            <v>5.1673</v>
          </cell>
        </row>
      </sheetData>
      <sheetData sheetId="57" refreshError="1">
        <row r="34">
          <cell r="I34">
            <v>6.3681999999999963</v>
          </cell>
        </row>
        <row r="35">
          <cell r="I35">
            <v>5.9260000000000002</v>
          </cell>
        </row>
      </sheetData>
      <sheetData sheetId="58" refreshError="1"/>
      <sheetData sheetId="59" refreshError="1">
        <row r="22">
          <cell r="I22">
            <v>3.3129999999999997</v>
          </cell>
        </row>
      </sheetData>
      <sheetData sheetId="60" refreshError="1">
        <row r="14">
          <cell r="C14">
            <v>0.33333333333333331</v>
          </cell>
        </row>
        <row r="27">
          <cell r="I27">
            <v>4.0266000000000002</v>
          </cell>
        </row>
        <row r="28">
          <cell r="I28">
            <v>4.2836999999999996</v>
          </cell>
        </row>
      </sheetData>
      <sheetData sheetId="61" refreshError="1">
        <row r="30">
          <cell r="I30">
            <v>0.81750000000000012</v>
          </cell>
        </row>
        <row r="31">
          <cell r="I31">
            <v>1.1544000000000001</v>
          </cell>
        </row>
        <row r="32">
          <cell r="I32">
            <v>0.77220000000000011</v>
          </cell>
        </row>
        <row r="36">
          <cell r="I36">
            <v>1.401</v>
          </cell>
        </row>
      </sheetData>
      <sheetData sheetId="62" refreshError="1"/>
      <sheetData sheetId="6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s427"/>
      <sheetName val="s428"/>
      <sheetName val="s430"/>
      <sheetName val="s431"/>
      <sheetName val="s432"/>
      <sheetName val="s433"/>
      <sheetName val="s 434"/>
      <sheetName val="s437"/>
      <sheetName val="s438"/>
      <sheetName val="s439"/>
      <sheetName val="s440"/>
      <sheetName val="s441"/>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11">
          <cell r="B11" t="str">
            <v>Професійна назва роботи</v>
          </cell>
        </row>
        <row r="12">
          <cell r="B12" t="str">
            <v>Вирубник деталей</v>
          </cell>
        </row>
        <row r="13">
          <cell r="B13" t="str">
            <v>Вирівнювальник товщини деталей та напівфабрикатів</v>
          </cell>
        </row>
        <row r="14">
          <cell r="B14" t="str">
            <v>Дублювальник деталей та матеріалів</v>
          </cell>
        </row>
        <row r="15">
          <cell r="B15" t="str">
            <v>Затягувальник взуття</v>
          </cell>
        </row>
        <row r="16">
          <cell r="B16" t="str">
            <v>Комплектувальник виробів, напівфабрикатів та матеріалів</v>
          </cell>
        </row>
        <row r="17">
          <cell r="B17" t="str">
            <v>Маркувальник- комплектувальник виробів</v>
          </cell>
        </row>
        <row r="18">
          <cell r="B18" t="str">
            <v>Оброблювач деталей, напівфабрикатів та виробів</v>
          </cell>
        </row>
        <row r="19">
          <cell r="B19" t="str">
            <v xml:space="preserve">Обробник виробів </v>
          </cell>
        </row>
        <row r="20">
          <cell r="B20" t="str">
            <v>Підбирач деталей та виробів на потік</v>
          </cell>
        </row>
        <row r="21">
          <cell r="B21" t="str">
            <v xml:space="preserve">Розкрійник матеріалів </v>
          </cell>
        </row>
        <row r="22">
          <cell r="B22" t="str">
            <v>Складальник верху взуття</v>
          </cell>
        </row>
        <row r="23">
          <cell r="B23" t="str">
            <v>Складальник взуття</v>
          </cell>
        </row>
        <row r="24">
          <cell r="B24" t="str">
            <v>Складальник деталей та виробів</v>
          </cell>
        </row>
        <row r="25">
          <cell r="B25" t="str">
            <v>Формувальник деталей та виробів</v>
          </cell>
        </row>
        <row r="26">
          <cell r="B26" t="str">
            <v>Фрезерувальник взуття</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пб"/>
      <sheetName val="СДбдошк"/>
      <sheetName val="СДбШКдев"/>
      <sheetName val="СДсап"/>
      <sheetName val="СДбшкм"/>
      <sheetName val="свод_хром"/>
      <sheetName val="ЧТС"/>
      <sheetName val="43"/>
      <sheetName val="45"/>
      <sheetName val="49"/>
      <sheetName val="51"/>
      <sheetName val="53"/>
      <sheetName val="58"/>
      <sheetName val="60"/>
      <sheetName val="61"/>
      <sheetName val="62"/>
      <sheetName val="63"/>
      <sheetName val="64"/>
      <sheetName val="66"/>
      <sheetName val="67"/>
      <sheetName val="70"/>
      <sheetName val="71"/>
      <sheetName val="76"/>
      <sheetName val="77"/>
      <sheetName val="79"/>
      <sheetName val="80"/>
      <sheetName val="81"/>
      <sheetName val="82"/>
      <sheetName val="83"/>
      <sheetName val="84"/>
      <sheetName val="85"/>
      <sheetName val="86"/>
      <sheetName val="87"/>
      <sheetName val="88"/>
      <sheetName val="89"/>
      <sheetName val="90"/>
      <sheetName val="94"/>
      <sheetName val="95"/>
      <sheetName val="96"/>
      <sheetName val="97"/>
      <sheetName val="100"/>
      <sheetName val="104"/>
      <sheetName val="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425"/>
      <sheetName val="426"/>
      <sheetName val="s427"/>
      <sheetName val="s428"/>
      <sheetName val="s430"/>
      <sheetName val="s431"/>
      <sheetName val="s432"/>
      <sheetName val="s433"/>
      <sheetName val="s 434"/>
      <sheetName val="s437"/>
      <sheetName val="s438"/>
      <sheetName val="s439"/>
      <sheetName val="s440"/>
      <sheetName val="s441"/>
      <sheetName val="Лист3"/>
      <sheetName val="давал"/>
    </sheetNames>
    <sheetDataSet>
      <sheetData sheetId="0" refreshError="1"/>
      <sheetData sheetId="1" refreshError="1"/>
      <sheetData sheetId="2" refreshError="1"/>
      <sheetData sheetId="3" refreshError="1"/>
      <sheetData sheetId="4" refreshError="1"/>
      <sheetData sheetId="5" refreshError="1"/>
      <sheetData sheetId="6" refreshError="1">
        <row r="2">
          <cell r="C2" t="str">
            <v>з "01" січня 2020 р.</v>
          </cell>
        </row>
        <row r="3">
          <cell r="A3" t="str">
            <v>разряд</v>
          </cell>
          <cell r="B3" t="str">
            <v>міжразрядний коеф</v>
          </cell>
          <cell r="C3" t="str">
            <v>ГТС, грн./год.</v>
          </cell>
          <cell r="D3" t="str">
            <v>ГТС, грн./хв.</v>
          </cell>
        </row>
        <row r="4">
          <cell r="A4">
            <v>1</v>
          </cell>
          <cell r="B4">
            <v>1</v>
          </cell>
          <cell r="C4">
            <v>28.59</v>
          </cell>
          <cell r="D4">
            <v>0.47649999999999998</v>
          </cell>
        </row>
        <row r="5">
          <cell r="A5">
            <v>2</v>
          </cell>
          <cell r="B5">
            <v>1.1000000000000001</v>
          </cell>
          <cell r="C5">
            <v>31.45</v>
          </cell>
          <cell r="D5">
            <v>0.5242</v>
          </cell>
        </row>
        <row r="6">
          <cell r="A6">
            <v>3</v>
          </cell>
          <cell r="B6">
            <v>1.22</v>
          </cell>
          <cell r="C6">
            <v>34.880000000000003</v>
          </cell>
          <cell r="D6">
            <v>0.58130000000000004</v>
          </cell>
        </row>
        <row r="7">
          <cell r="A7">
            <v>4</v>
          </cell>
          <cell r="B7">
            <v>1.36</v>
          </cell>
          <cell r="C7">
            <v>38.89</v>
          </cell>
          <cell r="D7">
            <v>0.6482</v>
          </cell>
        </row>
        <row r="8">
          <cell r="A8">
            <v>5</v>
          </cell>
          <cell r="B8">
            <v>1.56</v>
          </cell>
          <cell r="C8">
            <v>44.61</v>
          </cell>
          <cell r="D8">
            <v>0.74350000000000005</v>
          </cell>
        </row>
        <row r="9">
          <cell r="A9">
            <v>6</v>
          </cell>
          <cell r="B9">
            <v>1.82</v>
          </cell>
          <cell r="C9">
            <v>52.04</v>
          </cell>
          <cell r="D9">
            <v>0.86729999999999996</v>
          </cell>
        </row>
        <row r="31">
          <cell r="B31" t="str">
            <v>Заст. ген. директора з економічних питань ___________________</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s427"/>
      <sheetName val="s428"/>
      <sheetName val="s430"/>
      <sheetName val="s431"/>
      <sheetName val="s432"/>
      <sheetName val="s433"/>
      <sheetName val="s 434"/>
      <sheetName val="s437"/>
      <sheetName val="s438"/>
      <sheetName val="s439"/>
      <sheetName val="s440"/>
      <sheetName val="s441"/>
      <sheetName val="Лист3"/>
      <sheetName val="с427"/>
      <sheetName val="с428"/>
    </sheetNames>
    <sheetDataSet>
      <sheetData sheetId="0"/>
      <sheetData sheetId="1"/>
      <sheetData sheetId="2"/>
      <sheetData sheetId="3"/>
      <sheetData sheetId="4"/>
      <sheetData sheetId="5"/>
      <sheetData sheetId="6"/>
      <sheetData sheetId="7">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31">
          <cell r="B31" t="str">
            <v>Заст. ген. директора з економічних питань ___________________</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_ лето"/>
      <sheetName val="СД_пб"/>
      <sheetName val="СДбдошк"/>
      <sheetName val="СДбШКдев"/>
      <sheetName val="СДсап"/>
      <sheetName val="СДбшкм"/>
      <sheetName val="свод_хром"/>
      <sheetName val="ЧТС"/>
      <sheetName val="s41"/>
      <sheetName val="s42"/>
      <sheetName val="s43"/>
      <sheetName val="с44"/>
      <sheetName val="s45"/>
      <sheetName val="с46"/>
      <sheetName val="с47"/>
      <sheetName val="с48"/>
      <sheetName val="s49"/>
      <sheetName val="s50"/>
      <sheetName val="s51"/>
      <sheetName val="с52"/>
      <sheetName val="s53"/>
      <sheetName val="s54"/>
      <sheetName val="с55"/>
      <sheetName val="с56"/>
      <sheetName val="с57"/>
      <sheetName val="s58"/>
      <sheetName val="s59"/>
      <sheetName val="s60"/>
      <sheetName val="s61"/>
      <sheetName val="s62"/>
      <sheetName val="s63"/>
      <sheetName val="s64"/>
      <sheetName val="с65"/>
      <sheetName val="s66"/>
      <sheetName val="s67"/>
      <sheetName val="с68"/>
      <sheetName val="с69"/>
      <sheetName val="s70"/>
      <sheetName val="s71"/>
      <sheetName val="с72"/>
      <sheetName val="с73"/>
      <sheetName val="s74"/>
      <sheetName val="с75"/>
      <sheetName val="s76"/>
      <sheetName val="с761"/>
      <sheetName val="s77"/>
      <sheetName val="с78"/>
      <sheetName val="с781"/>
      <sheetName val="s79"/>
      <sheetName val="s80"/>
      <sheetName val="s81"/>
      <sheetName val="s82"/>
      <sheetName val="s83"/>
      <sheetName val="s84"/>
      <sheetName val="s85"/>
      <sheetName val="s86"/>
      <sheetName val="s87"/>
      <sheetName val="s88"/>
      <sheetName val="s89"/>
      <sheetName val="s90"/>
      <sheetName val="с91"/>
      <sheetName val="с92"/>
      <sheetName val="с93"/>
      <sheetName val="s94"/>
      <sheetName val="s95"/>
      <sheetName val="s96"/>
      <sheetName val="s97"/>
      <sheetName val="с98"/>
      <sheetName val="s100"/>
      <sheetName val="с101"/>
      <sheetName val="с102"/>
      <sheetName val="с103"/>
      <sheetName val="s104"/>
      <sheetName val="s105"/>
      <sheetName val="s106"/>
      <sheetName val="s107"/>
      <sheetName val="s108"/>
      <sheetName val="s109"/>
      <sheetName val="s110"/>
      <sheetName val="с111"/>
      <sheetName val="с112"/>
      <sheetName val="с113"/>
      <sheetName val="с114"/>
      <sheetName val="с115"/>
      <sheetName val="с116"/>
      <sheetName val="с117"/>
      <sheetName val="s118"/>
      <sheetName val="s119"/>
      <sheetName val="с120"/>
      <sheetName val="s121"/>
      <sheetName val="s122"/>
      <sheetName val="с123"/>
      <sheetName val="s124"/>
      <sheetName val="s125"/>
      <sheetName val="s126"/>
      <sheetName val="s127"/>
      <sheetName val="s128"/>
      <sheetName val="с129"/>
      <sheetName val="s130"/>
      <sheetName val="s131"/>
      <sheetName val="s132"/>
      <sheetName val="с133"/>
      <sheetName val="s134"/>
      <sheetName val="s135"/>
      <sheetName val="с136"/>
      <sheetName val="s137"/>
      <sheetName val="с138"/>
      <sheetName val="s139"/>
      <sheetName val="s140"/>
      <sheetName val="с141"/>
      <sheetName val="s142"/>
      <sheetName val="s201"/>
      <sheetName val="s202"/>
      <sheetName val="с204"/>
      <sheetName val="с207"/>
      <sheetName val="с208"/>
      <sheetName val="с209"/>
      <sheetName val="с210"/>
      <sheetName val="s211"/>
      <sheetName val="s212"/>
      <sheetName val="м0732"/>
      <sheetName val="s213"/>
      <sheetName val="s214"/>
      <sheetName val="s215"/>
      <sheetName val="s216"/>
      <sheetName val="с217"/>
      <sheetName val="с218"/>
      <sheetName val="с219"/>
      <sheetName val="с220"/>
      <sheetName val="м2510"/>
      <sheetName val="s221"/>
      <sheetName val="s222"/>
      <sheetName val="м0721"/>
      <sheetName val="s223"/>
      <sheetName val="s224"/>
      <sheetName val="s225"/>
      <sheetName val="s226"/>
      <sheetName val="с227"/>
      <sheetName val="с228"/>
      <sheetName val="с229"/>
      <sheetName val="с230"/>
      <sheetName val="с231"/>
      <sheetName val="с232"/>
      <sheetName val="с233"/>
      <sheetName val="s234"/>
      <sheetName val="s235"/>
      <sheetName val="с236"/>
      <sheetName val="м0737"/>
      <sheetName val="с237"/>
      <sheetName val="s238"/>
      <sheetName val="с239"/>
      <sheetName val="с240"/>
      <sheetName val="с241"/>
      <sheetName val="с242"/>
      <sheetName val="с243"/>
      <sheetName val="с244"/>
      <sheetName val="с245"/>
      <sheetName val="s246"/>
      <sheetName val="с247"/>
      <sheetName val="с248"/>
      <sheetName val="с249"/>
      <sheetName val="с250"/>
      <sheetName val="s251"/>
      <sheetName val="s252"/>
      <sheetName val="с253"/>
      <sheetName val="с254"/>
      <sheetName val="с255"/>
      <sheetName val="s256"/>
      <sheetName val="с257"/>
      <sheetName val="с258"/>
      <sheetName val="с259"/>
      <sheetName val="s260"/>
      <sheetName val="s298"/>
      <sheetName val="s299"/>
      <sheetName val="s300"/>
      <sheetName val="s400"/>
      <sheetName val="s401"/>
      <sheetName val="фусбет"/>
      <sheetName val="s402"/>
      <sheetName val="s403"/>
      <sheetName val="s407"/>
      <sheetName val="s408"/>
      <sheetName val="s409"/>
      <sheetName val="s410"/>
      <sheetName val="s411"/>
      <sheetName val="s412"/>
      <sheetName val="s416"/>
      <sheetName val="s419"/>
      <sheetName val="s420"/>
      <sheetName val="s421"/>
      <sheetName val="s422"/>
      <sheetName val="s423"/>
      <sheetName val="s424"/>
      <sheetName val="s427"/>
      <sheetName val="s428"/>
      <sheetName val="s430"/>
      <sheetName val="s431"/>
      <sheetName val="s432"/>
      <sheetName val="s433"/>
      <sheetName val="s 434"/>
      <sheetName val="s437"/>
      <sheetName val="s438"/>
      <sheetName val="s439"/>
      <sheetName val="s440"/>
      <sheetName val="s441"/>
      <sheetName val="Лист3"/>
      <sheetName val="с427"/>
      <sheetName val="с4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C2" t="str">
            <v>з "01" січня 2019 р.</v>
          </cell>
        </row>
        <row r="3">
          <cell r="A3" t="str">
            <v>разряд</v>
          </cell>
          <cell r="B3" t="str">
            <v>міжразрядний коеф</v>
          </cell>
          <cell r="C3" t="str">
            <v>ГТС, грн./год.</v>
          </cell>
          <cell r="D3" t="str">
            <v>ГТС, грн./хв.</v>
          </cell>
        </row>
        <row r="4">
          <cell r="A4">
            <v>1</v>
          </cell>
          <cell r="B4">
            <v>1</v>
          </cell>
          <cell r="C4">
            <v>25.38</v>
          </cell>
          <cell r="D4">
            <v>0.42299999999999999</v>
          </cell>
        </row>
        <row r="5">
          <cell r="A5">
            <v>2</v>
          </cell>
          <cell r="B5">
            <v>1.1000000000000001</v>
          </cell>
          <cell r="C5">
            <v>27.92</v>
          </cell>
          <cell r="D5">
            <v>0.46529999999999999</v>
          </cell>
        </row>
        <row r="6">
          <cell r="A6">
            <v>3</v>
          </cell>
          <cell r="B6">
            <v>1.22</v>
          </cell>
          <cell r="C6">
            <v>30.97</v>
          </cell>
          <cell r="D6">
            <v>0.51619999999999999</v>
          </cell>
        </row>
        <row r="7">
          <cell r="A7">
            <v>4</v>
          </cell>
          <cell r="B7">
            <v>1.36</v>
          </cell>
          <cell r="C7">
            <v>34.520000000000003</v>
          </cell>
          <cell r="D7">
            <v>0.57530000000000003</v>
          </cell>
        </row>
        <row r="8">
          <cell r="A8">
            <v>5</v>
          </cell>
          <cell r="B8">
            <v>1.56</v>
          </cell>
          <cell r="C8">
            <v>39.590000000000003</v>
          </cell>
          <cell r="D8">
            <v>0.65980000000000005</v>
          </cell>
        </row>
        <row r="9">
          <cell r="A9">
            <v>6</v>
          </cell>
          <cell r="B9">
            <v>1.82</v>
          </cell>
          <cell r="C9">
            <v>46.19</v>
          </cell>
          <cell r="D9">
            <v>0.76980000000000004</v>
          </cell>
        </row>
        <row r="30">
          <cell r="B30" t="str">
            <v>Начальник ТЛ _________________</v>
          </cell>
        </row>
        <row r="31">
          <cell r="B31" t="str">
            <v>Заст. ген. директора з економічних питань ___________________</v>
          </cell>
        </row>
        <row r="32">
          <cell r="B32" t="str">
            <v>Начальник цеха ________________</v>
          </cell>
        </row>
        <row r="33">
          <cell r="B33" t="str">
            <v>Інженер-технолог ________________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tables/table1.xml><?xml version="1.0" encoding="utf-8"?>
<table xmlns="http://schemas.openxmlformats.org/spreadsheetml/2006/main" id="1" name="ЧТС" displayName="ЧТС" ref="A3:D9" totalsRowShown="0" headerRowDxfId="19" dataDxfId="17" headerRowBorderDxfId="18" tableBorderDxfId="16" totalsRowBorderDxfId="15">
  <autoFilter ref="A3:D9"/>
  <tableColumns count="4">
    <tableColumn id="1" name="разряд" dataDxfId="14"/>
    <tableColumn id="2" name="міжразрядний коеф" dataDxfId="13"/>
    <tableColumn id="3" name="ГТС, грн./год." dataDxfId="12"/>
    <tableColumn id="4" name="ГТС, грн./хв." dataDxfId="11">
      <calculatedColumnFormula>ROUND(C4/60,4)</calculatedColumnFormula>
    </tableColumn>
  </tableColumns>
  <tableStyleInfo name="TableStyleMedium3" showFirstColumn="0" showLastColumn="0" showRowStripes="1" showColumnStripes="0"/>
</table>
</file>

<file path=xl/tables/table2.xml><?xml version="1.0" encoding="utf-8"?>
<table xmlns="http://schemas.openxmlformats.org/spreadsheetml/2006/main" id="2" name="Таблица2" displayName="Таблица2" ref="A11:C26" totalsRowShown="0" headerRowBorderDxfId="10" tableBorderDxfId="9" totalsRowBorderDxfId="8">
  <autoFilter ref="A11:C26"/>
  <sortState ref="A12:C27">
    <sortCondition ref="B11:B27"/>
  </sortState>
  <tableColumns count="3">
    <tableColumn id="1" name="№ п/п" dataDxfId="7"/>
    <tableColumn id="2" name="Професійна назва роботи" dataDxfId="6"/>
    <tableColumn id="3" name="Розряд" dataDxfId="5"/>
  </tableColumns>
  <tableStyleInfo name="TableStyleMedium13" showFirstColumn="0" showLastColumn="0" showRowStripes="1" showColumnStripes="0"/>
</table>
</file>

<file path=xl/tables/table3.xml><?xml version="1.0" encoding="utf-8"?>
<table xmlns="http://schemas.openxmlformats.org/spreadsheetml/2006/main" id="4" name="Таблица4" displayName="Таблица4" ref="A29:C35" totalsRowShown="0" headerRowDxfId="4" dataDxfId="3">
  <autoFilter ref="A29:C35"/>
  <tableColumns count="3">
    <tableColumn id="1" name="код" dataDxfId="2"/>
    <tableColumn id="2" name="назва служби" dataDxfId="1"/>
    <tableColumn id="3" name="ПІБ" dataDxfId="0"/>
  </tableColumns>
  <tableStyleInfo name="TableStyleMedium21"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xml"/><Relationship Id="rId1" Type="http://schemas.openxmlformats.org/officeDocument/2006/relationships/printerSettings" Target="../printerSettings/printerSettings21.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3.xml"/><Relationship Id="rId1" Type="http://schemas.openxmlformats.org/officeDocument/2006/relationships/printerSettings" Target="../printerSettings/printerSettings68.bin"/><Relationship Id="rId4" Type="http://schemas.openxmlformats.org/officeDocument/2006/relationships/comments" Target="../comments59.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6.xml"/><Relationship Id="rId1" Type="http://schemas.openxmlformats.org/officeDocument/2006/relationships/printerSettings" Target="../printerSettings/printerSettings88.bin"/><Relationship Id="rId4" Type="http://schemas.openxmlformats.org/officeDocument/2006/relationships/comments" Target="../comments74.xml"/></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12.xml"/><Relationship Id="rId1" Type="http://schemas.openxmlformats.org/officeDocument/2006/relationships/printerSettings" Target="../printerSettings/printerSettings101.bin"/><Relationship Id="rId4" Type="http://schemas.openxmlformats.org/officeDocument/2006/relationships/comments" Target="../comments76.xml"/></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13.xml"/><Relationship Id="rId1" Type="http://schemas.openxmlformats.org/officeDocument/2006/relationships/printerSettings" Target="../printerSettings/printerSettings107.bin"/><Relationship Id="rId4" Type="http://schemas.openxmlformats.org/officeDocument/2006/relationships/comments" Target="../comments78.xml"/></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15.xml"/><Relationship Id="rId1" Type="http://schemas.openxmlformats.org/officeDocument/2006/relationships/printerSettings" Target="../printerSettings/printerSettings109.bin"/><Relationship Id="rId4" Type="http://schemas.openxmlformats.org/officeDocument/2006/relationships/comments" Target="../comments79.xml"/></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16.xml"/><Relationship Id="rId1" Type="http://schemas.openxmlformats.org/officeDocument/2006/relationships/printerSettings" Target="../printerSettings/printerSettings110.bin"/><Relationship Id="rId4" Type="http://schemas.openxmlformats.org/officeDocument/2006/relationships/comments" Target="../comments80.xml"/></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18.xml"/><Relationship Id="rId1" Type="http://schemas.openxmlformats.org/officeDocument/2006/relationships/printerSettings" Target="../printerSettings/printerSettings113.bin"/><Relationship Id="rId4" Type="http://schemas.openxmlformats.org/officeDocument/2006/relationships/comments" Target="../comments8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39.bin"/><Relationship Id="rId4" Type="http://schemas.openxmlformats.org/officeDocument/2006/relationships/table" Target="../tables/table3.xml"/></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comments" Target="../comments91.xml"/><Relationship Id="rId1" Type="http://schemas.openxmlformats.org/officeDocument/2006/relationships/vmlDrawing" Target="../drawings/vmlDrawing91.vml"/></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theme="9" tint="-0.499984740745262"/>
    <pageSetUpPr fitToPage="1"/>
  </sheetPr>
  <dimension ref="A1:J64"/>
  <sheetViews>
    <sheetView showZeros="0" view="pageBreakPreview" zoomScaleNormal="100" zoomScaleSheetLayoutView="100" workbookViewId="0">
      <pane xSplit="1" ySplit="9" topLeftCell="B40" activePane="bottomRight" state="frozen"/>
      <selection activeCell="N48" sqref="N48:BS48"/>
      <selection pane="topRight" activeCell="N48" sqref="N48:BS48"/>
      <selection pane="bottomLeft" activeCell="N48" sqref="N48:BS48"/>
      <selection pane="bottomRight" activeCell="C60" sqref="C60"/>
    </sheetView>
  </sheetViews>
  <sheetFormatPr defaultRowHeight="12.75" customHeight="1" x14ac:dyDescent="0.25"/>
  <cols>
    <col min="1" max="1" width="8.140625" style="111" customWidth="1"/>
    <col min="2" max="2" width="45.7109375" style="111" customWidth="1"/>
    <col min="3" max="3" width="8.42578125" style="111" customWidth="1"/>
    <col min="4" max="4" width="6" style="111" customWidth="1"/>
    <col min="5" max="5" width="5.85546875" style="111" customWidth="1"/>
    <col min="6" max="6" width="8" style="111" customWidth="1"/>
    <col min="7" max="7" width="11.5703125" style="146" customWidth="1"/>
    <col min="8" max="8" width="10.140625" style="146" customWidth="1"/>
    <col min="9" max="9" width="9.7109375" style="111" customWidth="1"/>
    <col min="10" max="10" width="9.42578125" style="156" customWidth="1"/>
    <col min="11" max="255" width="9.140625" style="111"/>
    <col min="256" max="256" width="8.140625" style="111" customWidth="1"/>
    <col min="257" max="257" width="18.7109375" style="111" customWidth="1"/>
    <col min="258" max="258" width="45.7109375" style="111" customWidth="1"/>
    <col min="259" max="259" width="8.42578125" style="111" customWidth="1"/>
    <col min="260" max="260" width="6" style="111" customWidth="1"/>
    <col min="261" max="261" width="5.8554687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511" width="9.140625" style="111"/>
    <col min="512" max="512" width="8.140625" style="111" customWidth="1"/>
    <col min="513" max="513" width="18.7109375" style="111" customWidth="1"/>
    <col min="514" max="514" width="45.7109375" style="111" customWidth="1"/>
    <col min="515" max="515" width="8.42578125" style="111" customWidth="1"/>
    <col min="516" max="516" width="6" style="111" customWidth="1"/>
    <col min="517" max="517" width="5.8554687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767" width="9.140625" style="111"/>
    <col min="768" max="768" width="8.140625" style="111" customWidth="1"/>
    <col min="769" max="769" width="18.7109375" style="111" customWidth="1"/>
    <col min="770" max="770" width="45.7109375" style="111" customWidth="1"/>
    <col min="771" max="771" width="8.42578125" style="111" customWidth="1"/>
    <col min="772" max="772" width="6" style="111" customWidth="1"/>
    <col min="773" max="773" width="5.8554687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1023" width="9.140625" style="111"/>
    <col min="1024" max="1024" width="8.140625" style="111" customWidth="1"/>
    <col min="1025" max="1025" width="18.7109375" style="111" customWidth="1"/>
    <col min="1026" max="1026" width="45.7109375" style="111" customWidth="1"/>
    <col min="1027" max="1027" width="8.42578125" style="111" customWidth="1"/>
    <col min="1028" max="1028" width="6" style="111" customWidth="1"/>
    <col min="1029" max="1029" width="5.8554687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279" width="9.140625" style="111"/>
    <col min="1280" max="1280" width="8.140625" style="111" customWidth="1"/>
    <col min="1281" max="1281" width="18.7109375" style="111" customWidth="1"/>
    <col min="1282" max="1282" width="45.7109375" style="111" customWidth="1"/>
    <col min="1283" max="1283" width="8.42578125" style="111" customWidth="1"/>
    <col min="1284" max="1284" width="6" style="111" customWidth="1"/>
    <col min="1285" max="1285" width="5.8554687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535" width="9.140625" style="111"/>
    <col min="1536" max="1536" width="8.140625" style="111" customWidth="1"/>
    <col min="1537" max="1537" width="18.7109375" style="111" customWidth="1"/>
    <col min="1538" max="1538" width="45.7109375" style="111" customWidth="1"/>
    <col min="1539" max="1539" width="8.42578125" style="111" customWidth="1"/>
    <col min="1540" max="1540" width="6" style="111" customWidth="1"/>
    <col min="1541" max="1541" width="5.8554687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791" width="9.140625" style="111"/>
    <col min="1792" max="1792" width="8.140625" style="111" customWidth="1"/>
    <col min="1793" max="1793" width="18.7109375" style="111" customWidth="1"/>
    <col min="1794" max="1794" width="45.7109375" style="111" customWidth="1"/>
    <col min="1795" max="1795" width="8.42578125" style="111" customWidth="1"/>
    <col min="1796" max="1796" width="6" style="111" customWidth="1"/>
    <col min="1797" max="1797" width="5.8554687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2047" width="9.140625" style="111"/>
    <col min="2048" max="2048" width="8.140625" style="111" customWidth="1"/>
    <col min="2049" max="2049" width="18.7109375" style="111" customWidth="1"/>
    <col min="2050" max="2050" width="45.7109375" style="111" customWidth="1"/>
    <col min="2051" max="2051" width="8.42578125" style="111" customWidth="1"/>
    <col min="2052" max="2052" width="6" style="111" customWidth="1"/>
    <col min="2053" max="2053" width="5.8554687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303" width="9.140625" style="111"/>
    <col min="2304" max="2304" width="8.140625" style="111" customWidth="1"/>
    <col min="2305" max="2305" width="18.7109375" style="111" customWidth="1"/>
    <col min="2306" max="2306" width="45.7109375" style="111" customWidth="1"/>
    <col min="2307" max="2307" width="8.42578125" style="111" customWidth="1"/>
    <col min="2308" max="2308" width="6" style="111" customWidth="1"/>
    <col min="2309" max="2309" width="5.8554687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559" width="9.140625" style="111"/>
    <col min="2560" max="2560" width="8.140625" style="111" customWidth="1"/>
    <col min="2561" max="2561" width="18.7109375" style="111" customWidth="1"/>
    <col min="2562" max="2562" width="45.7109375" style="111" customWidth="1"/>
    <col min="2563" max="2563" width="8.42578125" style="111" customWidth="1"/>
    <col min="2564" max="2564" width="6" style="111" customWidth="1"/>
    <col min="2565" max="2565" width="5.8554687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815" width="9.140625" style="111"/>
    <col min="2816" max="2816" width="8.140625" style="111" customWidth="1"/>
    <col min="2817" max="2817" width="18.7109375" style="111" customWidth="1"/>
    <col min="2818" max="2818" width="45.7109375" style="111" customWidth="1"/>
    <col min="2819" max="2819" width="8.42578125" style="111" customWidth="1"/>
    <col min="2820" max="2820" width="6" style="111" customWidth="1"/>
    <col min="2821" max="2821" width="5.8554687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3071" width="9.140625" style="111"/>
    <col min="3072" max="3072" width="8.140625" style="111" customWidth="1"/>
    <col min="3073" max="3073" width="18.7109375" style="111" customWidth="1"/>
    <col min="3074" max="3074" width="45.7109375" style="111" customWidth="1"/>
    <col min="3075" max="3075" width="8.42578125" style="111" customWidth="1"/>
    <col min="3076" max="3076" width="6" style="111" customWidth="1"/>
    <col min="3077" max="3077" width="5.8554687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327" width="9.140625" style="111"/>
    <col min="3328" max="3328" width="8.140625" style="111" customWidth="1"/>
    <col min="3329" max="3329" width="18.7109375" style="111" customWidth="1"/>
    <col min="3330" max="3330" width="45.7109375" style="111" customWidth="1"/>
    <col min="3331" max="3331" width="8.42578125" style="111" customWidth="1"/>
    <col min="3332" max="3332" width="6" style="111" customWidth="1"/>
    <col min="3333" max="3333" width="5.8554687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583" width="9.140625" style="111"/>
    <col min="3584" max="3584" width="8.140625" style="111" customWidth="1"/>
    <col min="3585" max="3585" width="18.7109375" style="111" customWidth="1"/>
    <col min="3586" max="3586" width="45.7109375" style="111" customWidth="1"/>
    <col min="3587" max="3587" width="8.42578125" style="111" customWidth="1"/>
    <col min="3588" max="3588" width="6" style="111" customWidth="1"/>
    <col min="3589" max="3589" width="5.8554687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839" width="9.140625" style="111"/>
    <col min="3840" max="3840" width="8.140625" style="111" customWidth="1"/>
    <col min="3841" max="3841" width="18.7109375" style="111" customWidth="1"/>
    <col min="3842" max="3842" width="45.7109375" style="111" customWidth="1"/>
    <col min="3843" max="3843" width="8.42578125" style="111" customWidth="1"/>
    <col min="3844" max="3844" width="6" style="111" customWidth="1"/>
    <col min="3845" max="3845" width="5.8554687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4095" width="9.140625" style="111"/>
    <col min="4096" max="4096" width="8.140625" style="111" customWidth="1"/>
    <col min="4097" max="4097" width="18.7109375" style="111" customWidth="1"/>
    <col min="4098" max="4098" width="45.7109375" style="111" customWidth="1"/>
    <col min="4099" max="4099" width="8.42578125" style="111" customWidth="1"/>
    <col min="4100" max="4100" width="6" style="111" customWidth="1"/>
    <col min="4101" max="4101" width="5.8554687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351" width="9.140625" style="111"/>
    <col min="4352" max="4352" width="8.140625" style="111" customWidth="1"/>
    <col min="4353" max="4353" width="18.7109375" style="111" customWidth="1"/>
    <col min="4354" max="4354" width="45.7109375" style="111" customWidth="1"/>
    <col min="4355" max="4355" width="8.42578125" style="111" customWidth="1"/>
    <col min="4356" max="4356" width="6" style="111" customWidth="1"/>
    <col min="4357" max="4357" width="5.8554687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607" width="9.140625" style="111"/>
    <col min="4608" max="4608" width="8.140625" style="111" customWidth="1"/>
    <col min="4609" max="4609" width="18.7109375" style="111" customWidth="1"/>
    <col min="4610" max="4610" width="45.7109375" style="111" customWidth="1"/>
    <col min="4611" max="4611" width="8.42578125" style="111" customWidth="1"/>
    <col min="4612" max="4612" width="6" style="111" customWidth="1"/>
    <col min="4613" max="4613" width="5.8554687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863" width="9.140625" style="111"/>
    <col min="4864" max="4864" width="8.140625" style="111" customWidth="1"/>
    <col min="4865" max="4865" width="18.7109375" style="111" customWidth="1"/>
    <col min="4866" max="4866" width="45.7109375" style="111" customWidth="1"/>
    <col min="4867" max="4867" width="8.42578125" style="111" customWidth="1"/>
    <col min="4868" max="4868" width="6" style="111" customWidth="1"/>
    <col min="4869" max="4869" width="5.8554687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5119" width="9.140625" style="111"/>
    <col min="5120" max="5120" width="8.140625" style="111" customWidth="1"/>
    <col min="5121" max="5121" width="18.7109375" style="111" customWidth="1"/>
    <col min="5122" max="5122" width="45.7109375" style="111" customWidth="1"/>
    <col min="5123" max="5123" width="8.42578125" style="111" customWidth="1"/>
    <col min="5124" max="5124" width="6" style="111" customWidth="1"/>
    <col min="5125" max="5125" width="5.8554687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375" width="9.140625" style="111"/>
    <col min="5376" max="5376" width="8.140625" style="111" customWidth="1"/>
    <col min="5377" max="5377" width="18.7109375" style="111" customWidth="1"/>
    <col min="5378" max="5378" width="45.7109375" style="111" customWidth="1"/>
    <col min="5379" max="5379" width="8.42578125" style="111" customWidth="1"/>
    <col min="5380" max="5380" width="6" style="111" customWidth="1"/>
    <col min="5381" max="5381" width="5.8554687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631" width="9.140625" style="111"/>
    <col min="5632" max="5632" width="8.140625" style="111" customWidth="1"/>
    <col min="5633" max="5633" width="18.7109375" style="111" customWidth="1"/>
    <col min="5634" max="5634" width="45.7109375" style="111" customWidth="1"/>
    <col min="5635" max="5635" width="8.42578125" style="111" customWidth="1"/>
    <col min="5636" max="5636" width="6" style="111" customWidth="1"/>
    <col min="5637" max="5637" width="5.8554687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887" width="9.140625" style="111"/>
    <col min="5888" max="5888" width="8.140625" style="111" customWidth="1"/>
    <col min="5889" max="5889" width="18.7109375" style="111" customWidth="1"/>
    <col min="5890" max="5890" width="45.7109375" style="111" customWidth="1"/>
    <col min="5891" max="5891" width="8.42578125" style="111" customWidth="1"/>
    <col min="5892" max="5892" width="6" style="111" customWidth="1"/>
    <col min="5893" max="5893" width="5.8554687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6143" width="9.140625" style="111"/>
    <col min="6144" max="6144" width="8.140625" style="111" customWidth="1"/>
    <col min="6145" max="6145" width="18.7109375" style="111" customWidth="1"/>
    <col min="6146" max="6146" width="45.7109375" style="111" customWidth="1"/>
    <col min="6147" max="6147" width="8.42578125" style="111" customWidth="1"/>
    <col min="6148" max="6148" width="6" style="111" customWidth="1"/>
    <col min="6149" max="6149" width="5.8554687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399" width="9.140625" style="111"/>
    <col min="6400" max="6400" width="8.140625" style="111" customWidth="1"/>
    <col min="6401" max="6401" width="18.7109375" style="111" customWidth="1"/>
    <col min="6402" max="6402" width="45.7109375" style="111" customWidth="1"/>
    <col min="6403" max="6403" width="8.42578125" style="111" customWidth="1"/>
    <col min="6404" max="6404" width="6" style="111" customWidth="1"/>
    <col min="6405" max="6405" width="5.8554687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655" width="9.140625" style="111"/>
    <col min="6656" max="6656" width="8.140625" style="111" customWidth="1"/>
    <col min="6657" max="6657" width="18.7109375" style="111" customWidth="1"/>
    <col min="6658" max="6658" width="45.7109375" style="111" customWidth="1"/>
    <col min="6659" max="6659" width="8.42578125" style="111" customWidth="1"/>
    <col min="6660" max="6660" width="6" style="111" customWidth="1"/>
    <col min="6661" max="6661" width="5.8554687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911" width="9.140625" style="111"/>
    <col min="6912" max="6912" width="8.140625" style="111" customWidth="1"/>
    <col min="6913" max="6913" width="18.7109375" style="111" customWidth="1"/>
    <col min="6914" max="6914" width="45.7109375" style="111" customWidth="1"/>
    <col min="6915" max="6915" width="8.42578125" style="111" customWidth="1"/>
    <col min="6916" max="6916" width="6" style="111" customWidth="1"/>
    <col min="6917" max="6917" width="5.8554687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7167" width="9.140625" style="111"/>
    <col min="7168" max="7168" width="8.140625" style="111" customWidth="1"/>
    <col min="7169" max="7169" width="18.7109375" style="111" customWidth="1"/>
    <col min="7170" max="7170" width="45.7109375" style="111" customWidth="1"/>
    <col min="7171" max="7171" width="8.42578125" style="111" customWidth="1"/>
    <col min="7172" max="7172" width="6" style="111" customWidth="1"/>
    <col min="7173" max="7173" width="5.8554687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423" width="9.140625" style="111"/>
    <col min="7424" max="7424" width="8.140625" style="111" customWidth="1"/>
    <col min="7425" max="7425" width="18.7109375" style="111" customWidth="1"/>
    <col min="7426" max="7426" width="45.7109375" style="111" customWidth="1"/>
    <col min="7427" max="7427" width="8.42578125" style="111" customWidth="1"/>
    <col min="7428" max="7428" width="6" style="111" customWidth="1"/>
    <col min="7429" max="7429" width="5.8554687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679" width="9.140625" style="111"/>
    <col min="7680" max="7680" width="8.140625" style="111" customWidth="1"/>
    <col min="7681" max="7681" width="18.7109375" style="111" customWidth="1"/>
    <col min="7682" max="7682" width="45.7109375" style="111" customWidth="1"/>
    <col min="7683" max="7683" width="8.42578125" style="111" customWidth="1"/>
    <col min="7684" max="7684" width="6" style="111" customWidth="1"/>
    <col min="7685" max="7685" width="5.8554687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935" width="9.140625" style="111"/>
    <col min="7936" max="7936" width="8.140625" style="111" customWidth="1"/>
    <col min="7937" max="7937" width="18.7109375" style="111" customWidth="1"/>
    <col min="7938" max="7938" width="45.7109375" style="111" customWidth="1"/>
    <col min="7939" max="7939" width="8.42578125" style="111" customWidth="1"/>
    <col min="7940" max="7940" width="6" style="111" customWidth="1"/>
    <col min="7941" max="7941" width="5.8554687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8191" width="9.140625" style="111"/>
    <col min="8192" max="8192" width="8.140625" style="111" customWidth="1"/>
    <col min="8193" max="8193" width="18.7109375" style="111" customWidth="1"/>
    <col min="8194" max="8194" width="45.7109375" style="111" customWidth="1"/>
    <col min="8195" max="8195" width="8.42578125" style="111" customWidth="1"/>
    <col min="8196" max="8196" width="6" style="111" customWidth="1"/>
    <col min="8197" max="8197" width="5.8554687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447" width="9.140625" style="111"/>
    <col min="8448" max="8448" width="8.140625" style="111" customWidth="1"/>
    <col min="8449" max="8449" width="18.7109375" style="111" customWidth="1"/>
    <col min="8450" max="8450" width="45.7109375" style="111" customWidth="1"/>
    <col min="8451" max="8451" width="8.42578125" style="111" customWidth="1"/>
    <col min="8452" max="8452" width="6" style="111" customWidth="1"/>
    <col min="8453" max="8453" width="5.8554687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703" width="9.140625" style="111"/>
    <col min="8704" max="8704" width="8.140625" style="111" customWidth="1"/>
    <col min="8705" max="8705" width="18.7109375" style="111" customWidth="1"/>
    <col min="8706" max="8706" width="45.7109375" style="111" customWidth="1"/>
    <col min="8707" max="8707" width="8.42578125" style="111" customWidth="1"/>
    <col min="8708" max="8708" width="6" style="111" customWidth="1"/>
    <col min="8709" max="8709" width="5.8554687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959" width="9.140625" style="111"/>
    <col min="8960" max="8960" width="8.140625" style="111" customWidth="1"/>
    <col min="8961" max="8961" width="18.7109375" style="111" customWidth="1"/>
    <col min="8962" max="8962" width="45.7109375" style="111" customWidth="1"/>
    <col min="8963" max="8963" width="8.42578125" style="111" customWidth="1"/>
    <col min="8964" max="8964" width="6" style="111" customWidth="1"/>
    <col min="8965" max="8965" width="5.8554687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9215" width="9.140625" style="111"/>
    <col min="9216" max="9216" width="8.140625" style="111" customWidth="1"/>
    <col min="9217" max="9217" width="18.7109375" style="111" customWidth="1"/>
    <col min="9218" max="9218" width="45.7109375" style="111" customWidth="1"/>
    <col min="9219" max="9219" width="8.42578125" style="111" customWidth="1"/>
    <col min="9220" max="9220" width="6" style="111" customWidth="1"/>
    <col min="9221" max="9221" width="5.8554687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471" width="9.140625" style="111"/>
    <col min="9472" max="9472" width="8.140625" style="111" customWidth="1"/>
    <col min="9473" max="9473" width="18.7109375" style="111" customWidth="1"/>
    <col min="9474" max="9474" width="45.7109375" style="111" customWidth="1"/>
    <col min="9475" max="9475" width="8.42578125" style="111" customWidth="1"/>
    <col min="9476" max="9476" width="6" style="111" customWidth="1"/>
    <col min="9477" max="9477" width="5.8554687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727" width="9.140625" style="111"/>
    <col min="9728" max="9728" width="8.140625" style="111" customWidth="1"/>
    <col min="9729" max="9729" width="18.7109375" style="111" customWidth="1"/>
    <col min="9730" max="9730" width="45.7109375" style="111" customWidth="1"/>
    <col min="9731" max="9731" width="8.42578125" style="111" customWidth="1"/>
    <col min="9732" max="9732" width="6" style="111" customWidth="1"/>
    <col min="9733" max="9733" width="5.8554687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983" width="9.140625" style="111"/>
    <col min="9984" max="9984" width="8.140625" style="111" customWidth="1"/>
    <col min="9985" max="9985" width="18.7109375" style="111" customWidth="1"/>
    <col min="9986" max="9986" width="45.7109375" style="111" customWidth="1"/>
    <col min="9987" max="9987" width="8.42578125" style="111" customWidth="1"/>
    <col min="9988" max="9988" width="6" style="111" customWidth="1"/>
    <col min="9989" max="9989" width="5.8554687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10239" width="9.140625" style="111"/>
    <col min="10240" max="10240" width="8.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8554687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495" width="9.140625" style="111"/>
    <col min="10496" max="10496" width="8.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8554687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751" width="9.140625" style="111"/>
    <col min="10752" max="10752" width="8.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8554687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1007" width="9.140625" style="111"/>
    <col min="11008" max="11008" width="8.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8554687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263" width="9.140625" style="111"/>
    <col min="11264" max="11264" width="8.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8554687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519" width="9.140625" style="111"/>
    <col min="11520" max="11520" width="8.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8554687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775" width="9.140625" style="111"/>
    <col min="11776" max="11776" width="8.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8554687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2031" width="9.140625" style="111"/>
    <col min="12032" max="12032" width="8.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8554687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287" width="9.140625" style="111"/>
    <col min="12288" max="12288" width="8.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8554687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543" width="9.140625" style="111"/>
    <col min="12544" max="12544" width="8.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8554687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799" width="9.140625" style="111"/>
    <col min="12800" max="12800" width="8.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8554687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3055" width="9.140625" style="111"/>
    <col min="13056" max="13056" width="8.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8554687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311" width="9.140625" style="111"/>
    <col min="13312" max="13312" width="8.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8554687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567" width="9.140625" style="111"/>
    <col min="13568" max="13568" width="8.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8554687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823" width="9.140625" style="111"/>
    <col min="13824" max="13824" width="8.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8554687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4079" width="9.140625" style="111"/>
    <col min="14080" max="14080" width="8.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8554687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335" width="9.140625" style="111"/>
    <col min="14336" max="14336" width="8.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8554687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591" width="9.140625" style="111"/>
    <col min="14592" max="14592" width="8.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8554687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847" width="9.140625" style="111"/>
    <col min="14848" max="14848" width="8.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8554687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5103" width="9.140625" style="111"/>
    <col min="15104" max="15104" width="8.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8554687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359" width="9.140625" style="111"/>
    <col min="15360" max="15360" width="8.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8554687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615" width="9.140625" style="111"/>
    <col min="15616" max="15616" width="8.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8554687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871" width="9.140625" style="111"/>
    <col min="15872" max="15872" width="8.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8554687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6127" width="9.140625" style="111"/>
    <col min="16128" max="16128" width="8.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8554687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384" width="9.140625" style="111"/>
  </cols>
  <sheetData>
    <row r="1" spans="1:10" s="101" customFormat="1" ht="20.25" customHeight="1" x14ac:dyDescent="0.25">
      <c r="E1" s="102"/>
      <c r="J1" s="103" t="s">
        <v>579</v>
      </c>
    </row>
    <row r="2" spans="1:10" s="101" customFormat="1" ht="20.25" customHeight="1" x14ac:dyDescent="0.25">
      <c r="E2" s="102"/>
      <c r="J2" s="103" t="s">
        <v>1947</v>
      </c>
    </row>
    <row r="3" spans="1:10" s="101" customFormat="1" ht="20.25" customHeight="1" x14ac:dyDescent="0.25">
      <c r="E3" s="102"/>
      <c r="J3" s="103" t="s">
        <v>1013</v>
      </c>
    </row>
    <row r="4" spans="1:10" s="101" customFormat="1" ht="20.25" customHeight="1" x14ac:dyDescent="0.25">
      <c r="B4" s="104" t="s">
        <v>1014</v>
      </c>
      <c r="C4" s="105"/>
      <c r="D4" s="1358">
        <v>42</v>
      </c>
      <c r="E4" s="102"/>
      <c r="G4" s="106"/>
      <c r="J4" s="107" t="s">
        <v>5638</v>
      </c>
    </row>
    <row r="5" spans="1:10" s="101" customFormat="1" ht="20.25" customHeight="1" x14ac:dyDescent="0.25">
      <c r="B5" s="108" t="s">
        <v>5846</v>
      </c>
      <c r="E5" s="102"/>
      <c r="G5" s="106"/>
      <c r="H5" s="106"/>
      <c r="J5" s="148"/>
    </row>
    <row r="6" spans="1:10" s="101" customFormat="1" ht="20.25" customHeight="1" x14ac:dyDescent="0.25">
      <c r="B6" s="101" t="s">
        <v>244</v>
      </c>
      <c r="E6" s="102"/>
      <c r="G6" s="101" t="s">
        <v>720</v>
      </c>
      <c r="H6" s="106"/>
      <c r="I6" s="110">
        <v>100</v>
      </c>
      <c r="J6" s="148"/>
    </row>
    <row r="7" spans="1:10" ht="20.2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20.25" customHeight="1" x14ac:dyDescent="0.25">
      <c r="A8" s="2427"/>
      <c r="B8" s="2427"/>
      <c r="C8" s="2430"/>
      <c r="D8" s="2433"/>
      <c r="E8" s="2436"/>
      <c r="F8" s="2439"/>
      <c r="G8" s="2439"/>
      <c r="H8" s="2439"/>
      <c r="I8" s="2442"/>
      <c r="J8" s="2442"/>
    </row>
    <row r="9" spans="1:10" ht="20.25" customHeight="1" x14ac:dyDescent="0.25">
      <c r="A9" s="2428"/>
      <c r="B9" s="2428"/>
      <c r="C9" s="2431"/>
      <c r="D9" s="2434"/>
      <c r="E9" s="2437"/>
      <c r="F9" s="2440"/>
      <c r="G9" s="2440"/>
      <c r="H9" s="2440"/>
      <c r="I9" s="2443"/>
      <c r="J9" s="2443"/>
    </row>
    <row r="10" spans="1:10" ht="31.5" x14ac:dyDescent="0.25">
      <c r="A10" s="112">
        <v>4201</v>
      </c>
      <c r="B10" s="113" t="s">
        <v>1192</v>
      </c>
      <c r="C10" s="114">
        <f t="shared" ref="C10:C52" si="0">$I$6/F10</f>
        <v>0.45454545454545453</v>
      </c>
      <c r="D10" s="115">
        <v>3</v>
      </c>
      <c r="E10" s="116"/>
      <c r="F10" s="112">
        <v>220</v>
      </c>
      <c r="G10" s="117">
        <f t="shared" ref="G10:G52" si="1">ROUND(480/F10,3)</f>
        <v>2.1819999999999999</v>
      </c>
      <c r="H10" s="411">
        <f>VLOOKUP(D10,ЧТС[],4,0)</f>
        <v>0.59970000000000001</v>
      </c>
      <c r="I10" s="119">
        <f>ROUND(G10*H10,4)</f>
        <v>1.3085</v>
      </c>
      <c r="J10" s="120">
        <f>IF(E10=0,,E10*I10)</f>
        <v>0</v>
      </c>
    </row>
    <row r="11" spans="1:10" ht="47.25" x14ac:dyDescent="0.25">
      <c r="A11" s="112">
        <v>4202</v>
      </c>
      <c r="B11" s="113" t="s">
        <v>201</v>
      </c>
      <c r="C11" s="114">
        <f t="shared" si="0"/>
        <v>0.22222222222222221</v>
      </c>
      <c r="D11" s="115">
        <v>3</v>
      </c>
      <c r="E11" s="116"/>
      <c r="F11" s="112">
        <v>450</v>
      </c>
      <c r="G11" s="117">
        <f t="shared" si="1"/>
        <v>1.0669999999999999</v>
      </c>
      <c r="H11" s="411">
        <f>VLOOKUP(D11,ЧТС[],4,0)</f>
        <v>0.59970000000000001</v>
      </c>
      <c r="I11" s="119">
        <f>ROUND(G11*H11,4)</f>
        <v>0.63990000000000002</v>
      </c>
      <c r="J11" s="120">
        <f t="shared" ref="J11:J56" si="2">IF(E11=0,,E11*I11)</f>
        <v>0</v>
      </c>
    </row>
    <row r="12" spans="1:10" ht="15.75" x14ac:dyDescent="0.25">
      <c r="A12" s="112">
        <v>4203</v>
      </c>
      <c r="B12" s="113" t="s">
        <v>1257</v>
      </c>
      <c r="C12" s="114">
        <f t="shared" si="0"/>
        <v>0.47619047619047616</v>
      </c>
      <c r="D12" s="115">
        <v>1</v>
      </c>
      <c r="E12" s="116"/>
      <c r="F12" s="112">
        <v>210</v>
      </c>
      <c r="G12" s="117">
        <f t="shared" si="1"/>
        <v>2.286</v>
      </c>
      <c r="H12" s="411">
        <f>VLOOKUP(D12,ЧТС[],4,0)</f>
        <v>0.49149999999999999</v>
      </c>
      <c r="I12" s="119">
        <f t="shared" ref="I12:I56" si="3">ROUND(G12*H12,4)</f>
        <v>1.1235999999999999</v>
      </c>
      <c r="J12" s="120">
        <f t="shared" si="2"/>
        <v>0</v>
      </c>
    </row>
    <row r="13" spans="1:10" ht="31.5" x14ac:dyDescent="0.25">
      <c r="A13" s="112">
        <v>4204</v>
      </c>
      <c r="B13" s="113" t="s">
        <v>5847</v>
      </c>
      <c r="C13" s="121">
        <f t="shared" si="0"/>
        <v>0.29411764705882354</v>
      </c>
      <c r="D13" s="115">
        <v>2</v>
      </c>
      <c r="E13" s="122"/>
      <c r="F13" s="123">
        <v>340</v>
      </c>
      <c r="G13" s="117">
        <f t="shared" si="1"/>
        <v>1.4119999999999999</v>
      </c>
      <c r="H13" s="411">
        <f>VLOOKUP(D13,ЧТС[],4,0)</f>
        <v>0.54069999999999996</v>
      </c>
      <c r="I13" s="119">
        <f t="shared" si="3"/>
        <v>0.76349999999999996</v>
      </c>
      <c r="J13" s="120">
        <f t="shared" si="2"/>
        <v>0</v>
      </c>
    </row>
    <row r="14" spans="1:10" ht="31.5" x14ac:dyDescent="0.25">
      <c r="A14" s="112">
        <v>4205</v>
      </c>
      <c r="B14" s="113" t="s">
        <v>4267</v>
      </c>
      <c r="C14" s="121">
        <f t="shared" si="0"/>
        <v>0.17857142857142858</v>
      </c>
      <c r="D14" s="115">
        <v>2</v>
      </c>
      <c r="E14" s="122"/>
      <c r="F14" s="112">
        <v>560</v>
      </c>
      <c r="G14" s="117">
        <f t="shared" si="1"/>
        <v>0.85699999999999998</v>
      </c>
      <c r="H14" s="411">
        <f>VLOOKUP(D14,ЧТС[],4,0)</f>
        <v>0.54069999999999996</v>
      </c>
      <c r="I14" s="119">
        <f t="shared" si="3"/>
        <v>0.46339999999999998</v>
      </c>
      <c r="J14" s="120">
        <f t="shared" si="2"/>
        <v>0</v>
      </c>
    </row>
    <row r="15" spans="1:10" ht="31.5" x14ac:dyDescent="0.25">
      <c r="A15" s="112">
        <v>4206</v>
      </c>
      <c r="B15" s="113" t="s">
        <v>4579</v>
      </c>
      <c r="C15" s="121">
        <f t="shared" si="0"/>
        <v>0.125</v>
      </c>
      <c r="D15" s="115">
        <v>2</v>
      </c>
      <c r="E15" s="122"/>
      <c r="F15" s="123">
        <v>800</v>
      </c>
      <c r="G15" s="117">
        <f t="shared" si="1"/>
        <v>0.6</v>
      </c>
      <c r="H15" s="411">
        <f>VLOOKUP(D15,ЧТС[],4,0)</f>
        <v>0.54069999999999996</v>
      </c>
      <c r="I15" s="119">
        <f t="shared" si="3"/>
        <v>0.32440000000000002</v>
      </c>
      <c r="J15" s="120">
        <f t="shared" si="2"/>
        <v>0</v>
      </c>
    </row>
    <row r="16" spans="1:10" ht="31.5" x14ac:dyDescent="0.25">
      <c r="A16" s="112">
        <v>4207</v>
      </c>
      <c r="B16" s="113" t="s">
        <v>5848</v>
      </c>
      <c r="C16" s="121">
        <f t="shared" si="0"/>
        <v>0.19230769230769232</v>
      </c>
      <c r="D16" s="115">
        <v>2</v>
      </c>
      <c r="E16" s="122"/>
      <c r="F16" s="123">
        <v>520</v>
      </c>
      <c r="G16" s="117">
        <f t="shared" si="1"/>
        <v>0.92300000000000004</v>
      </c>
      <c r="H16" s="411">
        <f>VLOOKUP(D16,ЧТС[],4,0)</f>
        <v>0.54069999999999996</v>
      </c>
      <c r="I16" s="119">
        <f t="shared" si="3"/>
        <v>0.49909999999999999</v>
      </c>
      <c r="J16" s="120">
        <f t="shared" si="2"/>
        <v>0</v>
      </c>
    </row>
    <row r="17" spans="1:10" ht="47.25" x14ac:dyDescent="0.25">
      <c r="A17" s="112">
        <v>4208</v>
      </c>
      <c r="B17" s="113" t="s">
        <v>5849</v>
      </c>
      <c r="C17" s="121">
        <f t="shared" si="0"/>
        <v>0.34482758620689657</v>
      </c>
      <c r="D17" s="115">
        <v>2</v>
      </c>
      <c r="E17" s="122"/>
      <c r="F17" s="123">
        <v>290</v>
      </c>
      <c r="G17" s="117">
        <f t="shared" si="1"/>
        <v>1.655</v>
      </c>
      <c r="H17" s="411">
        <f>VLOOKUP(D17,ЧТС[],4,0)</f>
        <v>0.54069999999999996</v>
      </c>
      <c r="I17" s="119">
        <f t="shared" si="3"/>
        <v>0.89490000000000003</v>
      </c>
      <c r="J17" s="120">
        <f t="shared" si="2"/>
        <v>0</v>
      </c>
    </row>
    <row r="18" spans="1:10" ht="47.25" x14ac:dyDescent="0.25">
      <c r="A18" s="112">
        <v>4209</v>
      </c>
      <c r="B18" s="113" t="s">
        <v>5850</v>
      </c>
      <c r="C18" s="121">
        <f t="shared" si="0"/>
        <v>0.23529411764705882</v>
      </c>
      <c r="D18" s="115">
        <v>2</v>
      </c>
      <c r="E18" s="122"/>
      <c r="F18" s="123">
        <v>425</v>
      </c>
      <c r="G18" s="117">
        <f t="shared" si="1"/>
        <v>1.129</v>
      </c>
      <c r="H18" s="411">
        <f>VLOOKUP(D18,ЧТС[],4,0)</f>
        <v>0.54069999999999996</v>
      </c>
      <c r="I18" s="119">
        <f t="shared" si="3"/>
        <v>0.61050000000000004</v>
      </c>
      <c r="J18" s="120">
        <f t="shared" si="2"/>
        <v>0</v>
      </c>
    </row>
    <row r="19" spans="1:10" ht="31.5" x14ac:dyDescent="0.25">
      <c r="A19" s="112">
        <v>4210</v>
      </c>
      <c r="B19" s="113" t="s">
        <v>4269</v>
      </c>
      <c r="C19" s="114">
        <f t="shared" si="0"/>
        <v>0.16666666666666666</v>
      </c>
      <c r="D19" s="115">
        <v>2</v>
      </c>
      <c r="E19" s="116"/>
      <c r="F19" s="112">
        <v>600</v>
      </c>
      <c r="G19" s="117">
        <f t="shared" si="1"/>
        <v>0.8</v>
      </c>
      <c r="H19" s="411">
        <f>VLOOKUP(D19,ЧТС[],4,0)</f>
        <v>0.54069999999999996</v>
      </c>
      <c r="I19" s="119">
        <f t="shared" si="3"/>
        <v>0.43259999999999998</v>
      </c>
      <c r="J19" s="120">
        <f t="shared" si="2"/>
        <v>0</v>
      </c>
    </row>
    <row r="20" spans="1:10" ht="47.25" x14ac:dyDescent="0.25">
      <c r="A20" s="112">
        <v>4211</v>
      </c>
      <c r="B20" s="113" t="s">
        <v>4560</v>
      </c>
      <c r="C20" s="114">
        <f t="shared" si="0"/>
        <v>0.22727272727272727</v>
      </c>
      <c r="D20" s="115">
        <v>2</v>
      </c>
      <c r="E20" s="116"/>
      <c r="F20" s="112">
        <v>440</v>
      </c>
      <c r="G20" s="117">
        <f t="shared" si="1"/>
        <v>1.091</v>
      </c>
      <c r="H20" s="411">
        <f>VLOOKUP(D20,ЧТС[],4,0)</f>
        <v>0.54069999999999996</v>
      </c>
      <c r="I20" s="119">
        <f t="shared" si="3"/>
        <v>0.58989999999999998</v>
      </c>
      <c r="J20" s="120">
        <f t="shared" si="2"/>
        <v>0</v>
      </c>
    </row>
    <row r="21" spans="1:10" ht="31.5" x14ac:dyDescent="0.25">
      <c r="A21" s="112">
        <v>4212</v>
      </c>
      <c r="B21" s="113" t="s">
        <v>186</v>
      </c>
      <c r="C21" s="114">
        <f t="shared" si="0"/>
        <v>0.11764705882352941</v>
      </c>
      <c r="D21" s="115">
        <v>3</v>
      </c>
      <c r="E21" s="116"/>
      <c r="F21" s="112">
        <v>850</v>
      </c>
      <c r="G21" s="117">
        <f t="shared" si="1"/>
        <v>0.56499999999999995</v>
      </c>
      <c r="H21" s="411">
        <f>VLOOKUP(D21,ЧТС[],4,0)</f>
        <v>0.59970000000000001</v>
      </c>
      <c r="I21" s="119">
        <f t="shared" si="3"/>
        <v>0.33879999999999999</v>
      </c>
      <c r="J21" s="120">
        <f t="shared" si="2"/>
        <v>0</v>
      </c>
    </row>
    <row r="22" spans="1:10" ht="47.25" x14ac:dyDescent="0.25">
      <c r="A22" s="112">
        <v>4213</v>
      </c>
      <c r="B22" s="113" t="s">
        <v>4561</v>
      </c>
      <c r="C22" s="114">
        <f t="shared" si="0"/>
        <v>0.18181818181818182</v>
      </c>
      <c r="D22" s="115">
        <v>3</v>
      </c>
      <c r="E22" s="116"/>
      <c r="F22" s="112">
        <v>550</v>
      </c>
      <c r="G22" s="117">
        <f t="shared" si="1"/>
        <v>0.873</v>
      </c>
      <c r="H22" s="411">
        <f>VLOOKUP(D22,ЧТС[],4,0)</f>
        <v>0.59970000000000001</v>
      </c>
      <c r="I22" s="119">
        <f t="shared" si="3"/>
        <v>0.52349999999999997</v>
      </c>
      <c r="J22" s="120">
        <f t="shared" si="2"/>
        <v>0</v>
      </c>
    </row>
    <row r="23" spans="1:10" ht="94.5" x14ac:dyDescent="0.25">
      <c r="A23" s="112">
        <v>4214</v>
      </c>
      <c r="B23" s="113" t="s">
        <v>5851</v>
      </c>
      <c r="C23" s="114">
        <f t="shared" si="0"/>
        <v>0.45454545454545453</v>
      </c>
      <c r="D23" s="115">
        <v>3</v>
      </c>
      <c r="E23" s="116">
        <v>0.04</v>
      </c>
      <c r="F23" s="112">
        <v>220</v>
      </c>
      <c r="G23" s="117">
        <f t="shared" si="1"/>
        <v>2.1819999999999999</v>
      </c>
      <c r="H23" s="411">
        <f>VLOOKUP(D23,ЧТС[],4,0)</f>
        <v>0.59970000000000001</v>
      </c>
      <c r="I23" s="119">
        <f t="shared" si="3"/>
        <v>1.3085</v>
      </c>
      <c r="J23" s="120">
        <f t="shared" si="2"/>
        <v>5.2339999999999998E-2</v>
      </c>
    </row>
    <row r="24" spans="1:10" ht="15.75" x14ac:dyDescent="0.25">
      <c r="A24" s="112">
        <v>4215</v>
      </c>
      <c r="B24" s="113" t="s">
        <v>759</v>
      </c>
      <c r="C24" s="114">
        <f t="shared" si="0"/>
        <v>0.1</v>
      </c>
      <c r="D24" s="115">
        <v>2</v>
      </c>
      <c r="E24" s="116">
        <v>0.04</v>
      </c>
      <c r="F24" s="112">
        <v>1000</v>
      </c>
      <c r="G24" s="117">
        <f t="shared" si="1"/>
        <v>0.48</v>
      </c>
      <c r="H24" s="411">
        <f>VLOOKUP(D24,ЧТС[],4,0)</f>
        <v>0.54069999999999996</v>
      </c>
      <c r="I24" s="119">
        <f t="shared" si="3"/>
        <v>0.25950000000000001</v>
      </c>
      <c r="J24" s="120">
        <f t="shared" si="2"/>
        <v>1.038E-2</v>
      </c>
    </row>
    <row r="25" spans="1:10" ht="31.5" x14ac:dyDescent="0.25">
      <c r="A25" s="112">
        <v>4216</v>
      </c>
      <c r="B25" s="113" t="s">
        <v>1734</v>
      </c>
      <c r="C25" s="121">
        <f t="shared" si="0"/>
        <v>0.38461538461538464</v>
      </c>
      <c r="D25" s="115">
        <v>3</v>
      </c>
      <c r="E25" s="122"/>
      <c r="F25" s="123">
        <v>260</v>
      </c>
      <c r="G25" s="117">
        <f t="shared" si="1"/>
        <v>1.8460000000000001</v>
      </c>
      <c r="H25" s="411">
        <f>VLOOKUP(D25,ЧТС[],4,0)</f>
        <v>0.59970000000000001</v>
      </c>
      <c r="I25" s="119">
        <f t="shared" si="3"/>
        <v>1.107</v>
      </c>
      <c r="J25" s="120">
        <f t="shared" si="2"/>
        <v>0</v>
      </c>
    </row>
    <row r="26" spans="1:10" ht="31.5" x14ac:dyDescent="0.25">
      <c r="A26" s="112">
        <v>4217</v>
      </c>
      <c r="B26" s="113" t="s">
        <v>4275</v>
      </c>
      <c r="C26" s="121">
        <f t="shared" si="0"/>
        <v>0.25</v>
      </c>
      <c r="D26" s="115">
        <v>2</v>
      </c>
      <c r="E26" s="122"/>
      <c r="F26" s="123">
        <v>400</v>
      </c>
      <c r="G26" s="117">
        <f t="shared" si="1"/>
        <v>1.2</v>
      </c>
      <c r="H26" s="411">
        <f>VLOOKUP(D26,ЧТС[],4,0)</f>
        <v>0.54069999999999996</v>
      </c>
      <c r="I26" s="119">
        <f t="shared" si="3"/>
        <v>0.64880000000000004</v>
      </c>
      <c r="J26" s="120">
        <f t="shared" si="2"/>
        <v>0</v>
      </c>
    </row>
    <row r="27" spans="1:10" ht="31.5" x14ac:dyDescent="0.25">
      <c r="A27" s="112">
        <v>4218</v>
      </c>
      <c r="B27" s="113" t="s">
        <v>1185</v>
      </c>
      <c r="C27" s="114">
        <f t="shared" si="0"/>
        <v>0.13513513513513514</v>
      </c>
      <c r="D27" s="115">
        <v>3</v>
      </c>
      <c r="E27" s="116"/>
      <c r="F27" s="112">
        <v>740</v>
      </c>
      <c r="G27" s="117">
        <f t="shared" si="1"/>
        <v>0.64900000000000002</v>
      </c>
      <c r="H27" s="411">
        <f>VLOOKUP(D27,ЧТС[],4,0)</f>
        <v>0.59970000000000001</v>
      </c>
      <c r="I27" s="119">
        <f t="shared" si="3"/>
        <v>0.38919999999999999</v>
      </c>
      <c r="J27" s="120">
        <f t="shared" si="2"/>
        <v>0</v>
      </c>
    </row>
    <row r="28" spans="1:10" ht="31.5" x14ac:dyDescent="0.25">
      <c r="A28" s="112">
        <v>4219</v>
      </c>
      <c r="B28" s="113" t="s">
        <v>1285</v>
      </c>
      <c r="C28" s="114">
        <f t="shared" si="0"/>
        <v>0.1111111111111111</v>
      </c>
      <c r="D28" s="115">
        <v>2</v>
      </c>
      <c r="E28" s="116"/>
      <c r="F28" s="112">
        <v>900</v>
      </c>
      <c r="G28" s="117">
        <f t="shared" si="1"/>
        <v>0.53300000000000003</v>
      </c>
      <c r="H28" s="411">
        <f>VLOOKUP(D28,ЧТС[],4,0)</f>
        <v>0.54069999999999996</v>
      </c>
      <c r="I28" s="119">
        <f t="shared" si="3"/>
        <v>0.28820000000000001</v>
      </c>
      <c r="J28" s="120">
        <f t="shared" si="2"/>
        <v>0</v>
      </c>
    </row>
    <row r="29" spans="1:10" ht="31.5" x14ac:dyDescent="0.25">
      <c r="A29" s="112">
        <v>4220</v>
      </c>
      <c r="B29" s="113" t="s">
        <v>4567</v>
      </c>
      <c r="C29" s="114">
        <f t="shared" si="0"/>
        <v>0.19230769230769232</v>
      </c>
      <c r="D29" s="115">
        <v>3</v>
      </c>
      <c r="E29" s="116"/>
      <c r="F29" s="112">
        <v>520</v>
      </c>
      <c r="G29" s="117">
        <f t="shared" si="1"/>
        <v>0.92300000000000004</v>
      </c>
      <c r="H29" s="411">
        <f>VLOOKUP(D29,ЧТС[],4,0)</f>
        <v>0.59970000000000001</v>
      </c>
      <c r="I29" s="119">
        <f t="shared" si="3"/>
        <v>0.55349999999999999</v>
      </c>
      <c r="J29" s="120">
        <f t="shared" si="2"/>
        <v>0</v>
      </c>
    </row>
    <row r="30" spans="1:10" ht="47.25" x14ac:dyDescent="0.25">
      <c r="A30" s="112">
        <v>4221</v>
      </c>
      <c r="B30" s="113" t="s">
        <v>5852</v>
      </c>
      <c r="C30" s="121">
        <f t="shared" si="0"/>
        <v>0.5</v>
      </c>
      <c r="D30" s="115">
        <v>3</v>
      </c>
      <c r="E30" s="122"/>
      <c r="F30" s="123">
        <v>200</v>
      </c>
      <c r="G30" s="117">
        <f t="shared" si="1"/>
        <v>2.4</v>
      </c>
      <c r="H30" s="411">
        <f>VLOOKUP(D30,ЧТС[],4,0)</f>
        <v>0.59970000000000001</v>
      </c>
      <c r="I30" s="119">
        <f>ROUND(G30*H30,4)</f>
        <v>1.4393</v>
      </c>
      <c r="J30" s="120">
        <f t="shared" si="2"/>
        <v>0</v>
      </c>
    </row>
    <row r="31" spans="1:10" ht="31.5" x14ac:dyDescent="0.25">
      <c r="A31" s="112">
        <v>4222</v>
      </c>
      <c r="B31" s="113" t="s">
        <v>5853</v>
      </c>
      <c r="C31" s="121">
        <f t="shared" si="0"/>
        <v>0.2</v>
      </c>
      <c r="D31" s="115">
        <v>3</v>
      </c>
      <c r="E31" s="122">
        <v>0.04</v>
      </c>
      <c r="F31" s="123">
        <v>500</v>
      </c>
      <c r="G31" s="117">
        <f t="shared" si="1"/>
        <v>0.96</v>
      </c>
      <c r="H31" s="411">
        <f>VLOOKUP(D31,ЧТС[],4,0)</f>
        <v>0.59970000000000001</v>
      </c>
      <c r="I31" s="119">
        <f t="shared" si="3"/>
        <v>0.57569999999999999</v>
      </c>
      <c r="J31" s="120">
        <f t="shared" si="2"/>
        <v>2.3028E-2</v>
      </c>
    </row>
    <row r="32" spans="1:10" ht="31.5" x14ac:dyDescent="0.25">
      <c r="A32" s="112">
        <v>4223</v>
      </c>
      <c r="B32" s="113" t="s">
        <v>5854</v>
      </c>
      <c r="C32" s="121">
        <f t="shared" si="0"/>
        <v>0.41666666666666669</v>
      </c>
      <c r="D32" s="115">
        <v>3</v>
      </c>
      <c r="E32" s="122"/>
      <c r="F32" s="123">
        <v>240</v>
      </c>
      <c r="G32" s="117">
        <f t="shared" si="1"/>
        <v>2</v>
      </c>
      <c r="H32" s="411">
        <f>VLOOKUP(D32,ЧТС[],4,0)</f>
        <v>0.59970000000000001</v>
      </c>
      <c r="I32" s="119">
        <f>ROUND(G32*H32,4)</f>
        <v>1.1994</v>
      </c>
      <c r="J32" s="120">
        <f t="shared" si="2"/>
        <v>0</v>
      </c>
    </row>
    <row r="33" spans="1:10" ht="31.5" x14ac:dyDescent="0.25">
      <c r="A33" s="112">
        <v>4224</v>
      </c>
      <c r="B33" s="113" t="s">
        <v>5855</v>
      </c>
      <c r="C33" s="114">
        <f t="shared" si="0"/>
        <v>0.76923076923076927</v>
      </c>
      <c r="D33" s="115">
        <v>3</v>
      </c>
      <c r="E33" s="116"/>
      <c r="F33" s="112">
        <v>130</v>
      </c>
      <c r="G33" s="117">
        <f t="shared" si="1"/>
        <v>3.6920000000000002</v>
      </c>
      <c r="H33" s="411">
        <f>VLOOKUP(D33,ЧТС[],4,0)</f>
        <v>0.59970000000000001</v>
      </c>
      <c r="I33" s="119">
        <f>ROUND(G33*H33,4)</f>
        <v>2.2141000000000002</v>
      </c>
      <c r="J33" s="120">
        <f t="shared" si="2"/>
        <v>0</v>
      </c>
    </row>
    <row r="34" spans="1:10" ht="31.5" x14ac:dyDescent="0.25">
      <c r="A34" s="112">
        <v>4225</v>
      </c>
      <c r="B34" s="113" t="s">
        <v>5856</v>
      </c>
      <c r="C34" s="114">
        <f t="shared" si="0"/>
        <v>0.5</v>
      </c>
      <c r="D34" s="115">
        <v>2</v>
      </c>
      <c r="E34" s="116"/>
      <c r="F34" s="112">
        <v>200</v>
      </c>
      <c r="G34" s="117">
        <f t="shared" si="1"/>
        <v>2.4</v>
      </c>
      <c r="H34" s="411">
        <f>VLOOKUP(D34,ЧТС[],4,0)</f>
        <v>0.54069999999999996</v>
      </c>
      <c r="I34" s="119">
        <f t="shared" si="3"/>
        <v>1.2977000000000001</v>
      </c>
      <c r="J34" s="120">
        <f t="shared" si="2"/>
        <v>0</v>
      </c>
    </row>
    <row r="35" spans="1:10" s="108" customFormat="1" ht="31.5" x14ac:dyDescent="0.2">
      <c r="A35" s="112">
        <v>4226</v>
      </c>
      <c r="B35" s="113" t="s">
        <v>4277</v>
      </c>
      <c r="C35" s="121">
        <f t="shared" si="0"/>
        <v>0.25</v>
      </c>
      <c r="D35" s="124">
        <v>1</v>
      </c>
      <c r="E35" s="122"/>
      <c r="F35" s="123">
        <v>400</v>
      </c>
      <c r="G35" s="117">
        <f t="shared" si="1"/>
        <v>1.2</v>
      </c>
      <c r="H35" s="411">
        <f>VLOOKUP(D35,ЧТС[],4,0)</f>
        <v>0.49149999999999999</v>
      </c>
      <c r="I35" s="119">
        <f t="shared" si="3"/>
        <v>0.58979999999999999</v>
      </c>
      <c r="J35" s="120">
        <f t="shared" si="2"/>
        <v>0</v>
      </c>
    </row>
    <row r="36" spans="1:10" ht="31.5" x14ac:dyDescent="0.25">
      <c r="A36" s="112">
        <v>4227</v>
      </c>
      <c r="B36" s="113" t="s">
        <v>1670</v>
      </c>
      <c r="C36" s="121">
        <f t="shared" si="0"/>
        <v>0.32258064516129031</v>
      </c>
      <c r="D36" s="115">
        <v>3</v>
      </c>
      <c r="E36" s="122"/>
      <c r="F36" s="123">
        <v>310</v>
      </c>
      <c r="G36" s="117">
        <f t="shared" si="1"/>
        <v>1.548</v>
      </c>
      <c r="H36" s="411">
        <f>VLOOKUP(D36,ЧТС[],4,0)</f>
        <v>0.59970000000000001</v>
      </c>
      <c r="I36" s="119">
        <f t="shared" si="3"/>
        <v>0.92830000000000001</v>
      </c>
      <c r="J36" s="120">
        <f t="shared" si="2"/>
        <v>0</v>
      </c>
    </row>
    <row r="37" spans="1:10" ht="94.5" x14ac:dyDescent="0.25">
      <c r="A37" s="112">
        <v>4228</v>
      </c>
      <c r="B37" s="681" t="s">
        <v>5857</v>
      </c>
      <c r="C37" s="121">
        <f t="shared" si="0"/>
        <v>1.8181818181818181</v>
      </c>
      <c r="D37" s="115">
        <v>3</v>
      </c>
      <c r="E37" s="122">
        <v>0.04</v>
      </c>
      <c r="F37" s="123">
        <v>55</v>
      </c>
      <c r="G37" s="117">
        <f t="shared" si="1"/>
        <v>8.7270000000000003</v>
      </c>
      <c r="H37" s="411">
        <f>VLOOKUP(D37,ЧТС[],4,0)</f>
        <v>0.59970000000000001</v>
      </c>
      <c r="I37" s="119">
        <f t="shared" si="3"/>
        <v>5.2336</v>
      </c>
      <c r="J37" s="120">
        <f t="shared" si="2"/>
        <v>0.209344</v>
      </c>
    </row>
    <row r="38" spans="1:10" ht="15.75" x14ac:dyDescent="0.25">
      <c r="A38" s="112">
        <v>4229</v>
      </c>
      <c r="B38" s="113" t="s">
        <v>759</v>
      </c>
      <c r="C38" s="114">
        <f t="shared" si="0"/>
        <v>0.15873015873015872</v>
      </c>
      <c r="D38" s="115">
        <v>2</v>
      </c>
      <c r="E38" s="116">
        <v>0.04</v>
      </c>
      <c r="F38" s="112">
        <v>630</v>
      </c>
      <c r="G38" s="117">
        <f t="shared" si="1"/>
        <v>0.76200000000000001</v>
      </c>
      <c r="H38" s="411">
        <f>VLOOKUP(D38,ЧТС[],4,0)</f>
        <v>0.54069999999999996</v>
      </c>
      <c r="I38" s="119">
        <f t="shared" si="3"/>
        <v>0.41199999999999998</v>
      </c>
      <c r="J38" s="120">
        <f t="shared" si="2"/>
        <v>1.6479999999999998E-2</v>
      </c>
    </row>
    <row r="39" spans="1:10" ht="31.5" x14ac:dyDescent="0.25">
      <c r="A39" s="112">
        <v>4230</v>
      </c>
      <c r="B39" s="113" t="s">
        <v>1263</v>
      </c>
      <c r="C39" s="121">
        <f t="shared" si="0"/>
        <v>0.60606060606060608</v>
      </c>
      <c r="D39" s="115">
        <v>3</v>
      </c>
      <c r="E39" s="122"/>
      <c r="F39" s="123">
        <v>165</v>
      </c>
      <c r="G39" s="117">
        <f t="shared" si="1"/>
        <v>2.9089999999999998</v>
      </c>
      <c r="H39" s="411">
        <f>VLOOKUP(D39,ЧТС[],4,0)</f>
        <v>0.59970000000000001</v>
      </c>
      <c r="I39" s="119">
        <f>ROUND(G39*H39,4)</f>
        <v>1.7444999999999999</v>
      </c>
      <c r="J39" s="120">
        <f t="shared" si="2"/>
        <v>0</v>
      </c>
    </row>
    <row r="40" spans="1:10" ht="15.75" x14ac:dyDescent="0.25">
      <c r="A40" s="112">
        <v>4231</v>
      </c>
      <c r="B40" s="113" t="s">
        <v>777</v>
      </c>
      <c r="C40" s="121">
        <f t="shared" si="0"/>
        <v>0.5</v>
      </c>
      <c r="D40" s="124">
        <v>2</v>
      </c>
      <c r="E40" s="122"/>
      <c r="F40" s="112">
        <v>200</v>
      </c>
      <c r="G40" s="117">
        <f t="shared" si="1"/>
        <v>2.4</v>
      </c>
      <c r="H40" s="411">
        <f>VLOOKUP(D40,ЧТС[],4,0)</f>
        <v>0.54069999999999996</v>
      </c>
      <c r="I40" s="119">
        <f>ROUND(G40*H40,4)</f>
        <v>1.2977000000000001</v>
      </c>
      <c r="J40" s="120">
        <f t="shared" si="2"/>
        <v>0</v>
      </c>
    </row>
    <row r="41" spans="1:10" ht="31.5" x14ac:dyDescent="0.25">
      <c r="A41" s="112">
        <v>4232</v>
      </c>
      <c r="B41" s="113" t="s">
        <v>1854</v>
      </c>
      <c r="C41" s="114">
        <f t="shared" si="0"/>
        <v>0.25</v>
      </c>
      <c r="D41" s="115">
        <v>2</v>
      </c>
      <c r="E41" s="116"/>
      <c r="F41" s="112">
        <v>400</v>
      </c>
      <c r="G41" s="117">
        <f t="shared" si="1"/>
        <v>1.2</v>
      </c>
      <c r="H41" s="411">
        <f>VLOOKUP(D41,ЧТС[],4,0)</f>
        <v>0.54069999999999996</v>
      </c>
      <c r="I41" s="119">
        <f>ROUND(G41*H41,4)</f>
        <v>0.64880000000000004</v>
      </c>
      <c r="J41" s="120">
        <f t="shared" si="2"/>
        <v>0</v>
      </c>
    </row>
    <row r="42" spans="1:10" ht="31.5" x14ac:dyDescent="0.25">
      <c r="A42" s="112">
        <v>4233</v>
      </c>
      <c r="B42" s="113" t="s">
        <v>161</v>
      </c>
      <c r="C42" s="121">
        <f t="shared" si="0"/>
        <v>0.2857142857142857</v>
      </c>
      <c r="D42" s="124">
        <v>2</v>
      </c>
      <c r="E42" s="122">
        <v>0.04</v>
      </c>
      <c r="F42" s="112">
        <v>350</v>
      </c>
      <c r="G42" s="117">
        <f t="shared" si="1"/>
        <v>1.371</v>
      </c>
      <c r="H42" s="411">
        <f>VLOOKUP(D42,ЧТС[],4,0)</f>
        <v>0.54069999999999996</v>
      </c>
      <c r="I42" s="119">
        <f>ROUND(G42*H42,4)</f>
        <v>0.74129999999999996</v>
      </c>
      <c r="J42" s="120">
        <f t="shared" si="2"/>
        <v>2.9651999999999998E-2</v>
      </c>
    </row>
    <row r="43" spans="1:10" ht="47.25" x14ac:dyDescent="0.25">
      <c r="A43" s="112">
        <v>4234</v>
      </c>
      <c r="B43" s="113" t="s">
        <v>1613</v>
      </c>
      <c r="C43" s="121">
        <f t="shared" si="0"/>
        <v>0.17543859649122806</v>
      </c>
      <c r="D43" s="124">
        <v>2</v>
      </c>
      <c r="E43" s="122"/>
      <c r="F43" s="123">
        <v>570</v>
      </c>
      <c r="G43" s="117">
        <f t="shared" si="1"/>
        <v>0.84199999999999997</v>
      </c>
      <c r="H43" s="411">
        <f>VLOOKUP(D43,ЧТС[],4,0)</f>
        <v>0.54069999999999996</v>
      </c>
      <c r="I43" s="119">
        <f>ROUND(G43*H43,4)</f>
        <v>0.45529999999999998</v>
      </c>
      <c r="J43" s="120">
        <f t="shared" si="2"/>
        <v>0</v>
      </c>
    </row>
    <row r="44" spans="1:10" ht="15.75" x14ac:dyDescent="0.25">
      <c r="A44" s="112">
        <v>4235</v>
      </c>
      <c r="B44" s="113" t="s">
        <v>1528</v>
      </c>
      <c r="C44" s="121">
        <f t="shared" si="0"/>
        <v>0.18867924528301888</v>
      </c>
      <c r="D44" s="124">
        <v>3</v>
      </c>
      <c r="E44" s="122"/>
      <c r="F44" s="123">
        <v>530</v>
      </c>
      <c r="G44" s="117">
        <f t="shared" si="1"/>
        <v>0.90600000000000003</v>
      </c>
      <c r="H44" s="411">
        <f>VLOOKUP(D44,ЧТС[],4,0)</f>
        <v>0.59970000000000001</v>
      </c>
      <c r="I44" s="119">
        <f t="shared" si="3"/>
        <v>0.54330000000000001</v>
      </c>
      <c r="J44" s="120">
        <f t="shared" si="2"/>
        <v>0</v>
      </c>
    </row>
    <row r="45" spans="1:10" ht="31.5" x14ac:dyDescent="0.25">
      <c r="A45" s="112">
        <v>4236</v>
      </c>
      <c r="B45" s="113" t="s">
        <v>5858</v>
      </c>
      <c r="C45" s="121">
        <f t="shared" si="0"/>
        <v>2.5</v>
      </c>
      <c r="D45" s="115">
        <v>3</v>
      </c>
      <c r="E45" s="122"/>
      <c r="F45" s="123">
        <v>40</v>
      </c>
      <c r="G45" s="117">
        <f t="shared" si="1"/>
        <v>12</v>
      </c>
      <c r="H45" s="411">
        <f>VLOOKUP(D45,ЧТС[],4,0)</f>
        <v>0.59970000000000001</v>
      </c>
      <c r="I45" s="119">
        <f t="shared" si="3"/>
        <v>7.1963999999999997</v>
      </c>
      <c r="J45" s="120">
        <f t="shared" si="2"/>
        <v>0</v>
      </c>
    </row>
    <row r="46" spans="1:10" ht="31.5" x14ac:dyDescent="0.25">
      <c r="A46" s="112">
        <v>4237</v>
      </c>
      <c r="B46" s="113" t="s">
        <v>1245</v>
      </c>
      <c r="C46" s="121">
        <f t="shared" si="0"/>
        <v>0.1</v>
      </c>
      <c r="D46" s="124">
        <v>1</v>
      </c>
      <c r="E46" s="122">
        <v>0.04</v>
      </c>
      <c r="F46" s="123">
        <v>1000</v>
      </c>
      <c r="G46" s="117">
        <f t="shared" si="1"/>
        <v>0.48</v>
      </c>
      <c r="H46" s="411">
        <f>VLOOKUP(D46,ЧТС[],4,0)</f>
        <v>0.49149999999999999</v>
      </c>
      <c r="I46" s="119">
        <f t="shared" si="3"/>
        <v>0.2359</v>
      </c>
      <c r="J46" s="120">
        <f t="shared" si="2"/>
        <v>9.4359999999999999E-3</v>
      </c>
    </row>
    <row r="47" spans="1:10" ht="15.75" x14ac:dyDescent="0.25">
      <c r="A47" s="112">
        <v>4238</v>
      </c>
      <c r="B47" s="113" t="s">
        <v>581</v>
      </c>
      <c r="C47" s="121">
        <f t="shared" si="0"/>
        <v>0.125</v>
      </c>
      <c r="D47" s="124">
        <v>1</v>
      </c>
      <c r="E47" s="122"/>
      <c r="F47" s="123">
        <v>800</v>
      </c>
      <c r="G47" s="117">
        <f t="shared" si="1"/>
        <v>0.6</v>
      </c>
      <c r="H47" s="411">
        <f>VLOOKUP(D47,ЧТС[],4,0)</f>
        <v>0.49149999999999999</v>
      </c>
      <c r="I47" s="119">
        <f t="shared" si="3"/>
        <v>0.2949</v>
      </c>
      <c r="J47" s="120">
        <f t="shared" si="2"/>
        <v>0</v>
      </c>
    </row>
    <row r="48" spans="1:10" ht="15.75" x14ac:dyDescent="0.25">
      <c r="A48" s="112">
        <v>4239</v>
      </c>
      <c r="B48" s="113" t="s">
        <v>558</v>
      </c>
      <c r="C48" s="121">
        <f t="shared" si="0"/>
        <v>6.6666666666666666E-2</v>
      </c>
      <c r="D48" s="124">
        <v>1</v>
      </c>
      <c r="E48" s="122"/>
      <c r="F48" s="123">
        <v>1500</v>
      </c>
      <c r="G48" s="117">
        <f t="shared" si="1"/>
        <v>0.32</v>
      </c>
      <c r="H48" s="411">
        <f>VLOOKUP(D48,ЧТС[],4,0)</f>
        <v>0.49149999999999999</v>
      </c>
      <c r="I48" s="119">
        <f t="shared" si="3"/>
        <v>0.1573</v>
      </c>
      <c r="J48" s="120">
        <f t="shared" si="2"/>
        <v>0</v>
      </c>
    </row>
    <row r="49" spans="1:10" ht="15.75" x14ac:dyDescent="0.25">
      <c r="A49" s="112">
        <v>4240</v>
      </c>
      <c r="B49" s="113" t="s">
        <v>559</v>
      </c>
      <c r="C49" s="121">
        <f t="shared" si="0"/>
        <v>0.15384615384615385</v>
      </c>
      <c r="D49" s="124">
        <v>4</v>
      </c>
      <c r="E49" s="122"/>
      <c r="F49" s="123">
        <v>650</v>
      </c>
      <c r="G49" s="117">
        <f t="shared" si="1"/>
        <v>0.73799999999999999</v>
      </c>
      <c r="H49" s="411">
        <f>VLOOKUP(D49,ЧТС[],4,0)</f>
        <v>0.66849999999999998</v>
      </c>
      <c r="I49" s="119">
        <f t="shared" si="3"/>
        <v>0.49340000000000001</v>
      </c>
      <c r="J49" s="120">
        <f t="shared" si="2"/>
        <v>0</v>
      </c>
    </row>
    <row r="50" spans="1:10" ht="15.75" x14ac:dyDescent="0.25">
      <c r="A50" s="112">
        <v>4241</v>
      </c>
      <c r="B50" s="113" t="s">
        <v>1406</v>
      </c>
      <c r="C50" s="121">
        <f t="shared" si="0"/>
        <v>0.16666666666666666</v>
      </c>
      <c r="D50" s="124">
        <v>1</v>
      </c>
      <c r="E50" s="122"/>
      <c r="F50" s="123">
        <v>600</v>
      </c>
      <c r="G50" s="117">
        <f t="shared" si="1"/>
        <v>0.8</v>
      </c>
      <c r="H50" s="411">
        <f>VLOOKUP(D50,ЧТС[],4,0)</f>
        <v>0.49149999999999999</v>
      </c>
      <c r="I50" s="119">
        <f t="shared" si="3"/>
        <v>0.39319999999999999</v>
      </c>
      <c r="J50" s="120">
        <f t="shared" si="2"/>
        <v>0</v>
      </c>
    </row>
    <row r="51" spans="1:10" ht="31.5" x14ac:dyDescent="0.25">
      <c r="A51" s="112">
        <v>4242</v>
      </c>
      <c r="B51" s="113" t="s">
        <v>782</v>
      </c>
      <c r="C51" s="121">
        <f t="shared" si="0"/>
        <v>0.16666666666666666</v>
      </c>
      <c r="D51" s="124">
        <v>3</v>
      </c>
      <c r="E51" s="122"/>
      <c r="F51" s="123">
        <v>600</v>
      </c>
      <c r="G51" s="117">
        <f t="shared" si="1"/>
        <v>0.8</v>
      </c>
      <c r="H51" s="411">
        <f>VLOOKUP(D51,ЧТС[],4,0)</f>
        <v>0.59970000000000001</v>
      </c>
      <c r="I51" s="119">
        <f t="shared" si="3"/>
        <v>0.4798</v>
      </c>
      <c r="J51" s="120">
        <f t="shared" si="2"/>
        <v>0</v>
      </c>
    </row>
    <row r="52" spans="1:10" ht="15.75" x14ac:dyDescent="0.25">
      <c r="A52" s="112">
        <v>4243</v>
      </c>
      <c r="B52" s="127" t="s">
        <v>1461</v>
      </c>
      <c r="C52" s="114">
        <f t="shared" si="0"/>
        <v>0.1111111111111111</v>
      </c>
      <c r="D52" s="115">
        <v>2</v>
      </c>
      <c r="E52" s="116"/>
      <c r="F52" s="112">
        <v>900</v>
      </c>
      <c r="G52" s="117">
        <f t="shared" si="1"/>
        <v>0.53300000000000003</v>
      </c>
      <c r="H52" s="411">
        <f>VLOOKUP(D52,ЧТС[],4,0)</f>
        <v>0.54069999999999996</v>
      </c>
      <c r="I52" s="119">
        <f t="shared" si="3"/>
        <v>0.28820000000000001</v>
      </c>
      <c r="J52" s="120">
        <f t="shared" si="2"/>
        <v>0</v>
      </c>
    </row>
    <row r="53" spans="1:10" s="152" customFormat="1" ht="47.25" x14ac:dyDescent="0.25">
      <c r="A53" s="112">
        <v>4244</v>
      </c>
      <c r="B53" s="127" t="s">
        <v>5859</v>
      </c>
      <c r="C53" s="149">
        <f>$I$6/F53</f>
        <v>0.52631578947368418</v>
      </c>
      <c r="D53" s="150">
        <v>2</v>
      </c>
      <c r="E53" s="122"/>
      <c r="F53" s="130">
        <v>190</v>
      </c>
      <c r="G53" s="151">
        <f>ROUND(480/F53,3)</f>
        <v>2.5259999999999998</v>
      </c>
      <c r="H53" s="411">
        <f>VLOOKUP(D53,ЧТС[],4,0)</f>
        <v>0.54069999999999996</v>
      </c>
      <c r="I53" s="119">
        <f t="shared" si="3"/>
        <v>1.3657999999999999</v>
      </c>
      <c r="J53" s="120">
        <f t="shared" si="2"/>
        <v>0</v>
      </c>
    </row>
    <row r="54" spans="1:10" s="152" customFormat="1" ht="47.25" x14ac:dyDescent="0.25">
      <c r="A54" s="112">
        <v>4245</v>
      </c>
      <c r="B54" s="127" t="s">
        <v>5860</v>
      </c>
      <c r="C54" s="149">
        <f>$I$6/F54</f>
        <v>0.25641025641025639</v>
      </c>
      <c r="D54" s="150">
        <v>2</v>
      </c>
      <c r="E54" s="122"/>
      <c r="F54" s="130">
        <v>390</v>
      </c>
      <c r="G54" s="151">
        <f>ROUND(480/F54,3)</f>
        <v>1.2310000000000001</v>
      </c>
      <c r="H54" s="411">
        <f>VLOOKUP(D54,ЧТС[],4,0)</f>
        <v>0.54069999999999996</v>
      </c>
      <c r="I54" s="119">
        <f t="shared" si="3"/>
        <v>0.66559999999999997</v>
      </c>
      <c r="J54" s="120">
        <f t="shared" si="2"/>
        <v>0</v>
      </c>
    </row>
    <row r="55" spans="1:10" s="152" customFormat="1" ht="31.5" x14ac:dyDescent="0.25">
      <c r="A55" s="112">
        <v>4246</v>
      </c>
      <c r="B55" s="127" t="s">
        <v>5861</v>
      </c>
      <c r="C55" s="149">
        <f>$I$6/F55</f>
        <v>0.8</v>
      </c>
      <c r="D55" s="150">
        <v>3</v>
      </c>
      <c r="E55" s="122"/>
      <c r="F55" s="130">
        <v>125</v>
      </c>
      <c r="G55" s="151">
        <f>ROUND(480/F55,3)</f>
        <v>3.84</v>
      </c>
      <c r="H55" s="411">
        <f>VLOOKUP(D55,ЧТС[],4,0)</f>
        <v>0.59970000000000001</v>
      </c>
      <c r="I55" s="119">
        <f t="shared" si="3"/>
        <v>2.3028</v>
      </c>
      <c r="J55" s="120">
        <f t="shared" si="2"/>
        <v>0</v>
      </c>
    </row>
    <row r="56" spans="1:10" s="152" customFormat="1" ht="31.5" x14ac:dyDescent="0.25">
      <c r="A56" s="112">
        <v>4247</v>
      </c>
      <c r="B56" s="127" t="s">
        <v>5862</v>
      </c>
      <c r="C56" s="149">
        <f>$I$6/F56</f>
        <v>0.35714285714285715</v>
      </c>
      <c r="D56" s="150">
        <v>3</v>
      </c>
      <c r="E56" s="122"/>
      <c r="F56" s="130">
        <v>280</v>
      </c>
      <c r="G56" s="151">
        <f>ROUND(480/F56,3)</f>
        <v>1.714</v>
      </c>
      <c r="H56" s="411">
        <f>VLOOKUP(D56,ЧТС[],4,0)</f>
        <v>0.59970000000000001</v>
      </c>
      <c r="I56" s="119">
        <f t="shared" si="3"/>
        <v>1.0279</v>
      </c>
      <c r="J56" s="120">
        <f t="shared" si="2"/>
        <v>0</v>
      </c>
    </row>
    <row r="57" spans="1:10" ht="13.5" customHeight="1" x14ac:dyDescent="0.25">
      <c r="A57" s="112"/>
      <c r="B57" s="113"/>
      <c r="C57" s="121"/>
      <c r="D57" s="124"/>
      <c r="E57" s="122"/>
      <c r="F57" s="123"/>
      <c r="G57" s="125"/>
      <c r="H57" s="131"/>
      <c r="I57" s="114"/>
      <c r="J57" s="120"/>
    </row>
    <row r="58" spans="1:10" ht="13.5" customHeight="1" x14ac:dyDescent="0.25">
      <c r="A58" s="112"/>
      <c r="B58" s="691" t="s">
        <v>645</v>
      </c>
      <c r="C58" s="711">
        <f>I$6/C59</f>
        <v>6.589596462580773</v>
      </c>
      <c r="D58" s="124"/>
      <c r="E58" s="122"/>
      <c r="F58" s="123"/>
      <c r="G58" s="125"/>
      <c r="H58" s="131"/>
      <c r="I58" s="114"/>
      <c r="J58" s="120"/>
    </row>
    <row r="59" spans="1:10" ht="13.5" customHeight="1" x14ac:dyDescent="0.25">
      <c r="A59" s="132"/>
      <c r="B59" s="133" t="s">
        <v>5845</v>
      </c>
      <c r="C59" s="134">
        <f>SUM(C$10:C$52)</f>
        <v>15.175436093523039</v>
      </c>
      <c r="D59" s="132"/>
      <c r="E59" s="132"/>
      <c r="F59" s="132"/>
      <c r="G59" s="135">
        <f>SUM(G$10:G$52)</f>
        <v>72.840999999999994</v>
      </c>
      <c r="H59" s="1299"/>
      <c r="I59" s="153">
        <f>SUM(I$10:I$52)</f>
        <v>41.927199999999992</v>
      </c>
      <c r="J59" s="135">
        <f>SUM(J$10:J$52)</f>
        <v>0.35066000000000003</v>
      </c>
    </row>
    <row r="60" spans="1:10" ht="13.5" customHeight="1" x14ac:dyDescent="0.25">
      <c r="A60" s="137"/>
      <c r="B60" s="138" t="s">
        <v>1023</v>
      </c>
      <c r="C60" s="139">
        <f>SUM(C10:C56)-C45</f>
        <v>14.615304996549838</v>
      </c>
      <c r="D60" s="137"/>
      <c r="E60" s="137"/>
      <c r="F60" s="137"/>
      <c r="G60" s="140">
        <f>SUM(G10:G56)-G45</f>
        <v>70.151999999999987</v>
      </c>
      <c r="H60" s="141"/>
      <c r="I60" s="154">
        <f>SUM(I10:I56)-I45</f>
        <v>40.092899999999993</v>
      </c>
      <c r="J60" s="140">
        <f>SUM(J10:J56)-J45</f>
        <v>0.35066000000000003</v>
      </c>
    </row>
    <row r="61" spans="1:10" s="108" customFormat="1" ht="12.75" customHeight="1" x14ac:dyDescent="0.25">
      <c r="A61" s="112"/>
      <c r="D61" s="111"/>
      <c r="E61" s="122"/>
      <c r="H61" s="131"/>
      <c r="I61" s="121"/>
      <c r="J61" s="155"/>
    </row>
    <row r="62" spans="1:10" s="108" customFormat="1" ht="15.75" x14ac:dyDescent="0.25">
      <c r="A62" s="112"/>
      <c r="D62" s="111"/>
      <c r="E62" s="122"/>
      <c r="F62" s="108" t="str">
        <f>НЦ</f>
        <v>Начальник цеха ________________</v>
      </c>
      <c r="H62" s="131"/>
      <c r="I62" s="121"/>
      <c r="J62" s="121"/>
    </row>
    <row r="63" spans="1:10" ht="15.75" x14ac:dyDescent="0.25">
      <c r="A63" s="112"/>
      <c r="E63" s="102"/>
      <c r="J63" s="111"/>
    </row>
    <row r="64" spans="1:10" ht="15.75" x14ac:dyDescent="0.25">
      <c r="E64" s="147"/>
      <c r="F64" s="111" t="str">
        <f>ІТ</f>
        <v>Інженер-технолог ________________</v>
      </c>
      <c r="J64"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10:IW56 SS10:SS56 ACO10:ACO56 AMK10:AMK56 AWG10:AWG56 BGC10:BGC56 BPY10:BPY56 BZU10:BZU56 CJQ10:CJQ56 CTM10:CTM56 DDI10:DDI56 DNE10:DNE56 DXA10:DXA56 EGW10:EGW56 EQS10:EQS56 FAO10:FAO56 FKK10:FKK56 FUG10:FUG56 GEC10:GEC56 GNY10:GNY56 GXU10:GXU56 HHQ10:HHQ56 HRM10:HRM56 IBI10:IBI56 ILE10:ILE56 IVA10:IVA56 JEW10:JEW56 JOS10:JOS56 JYO10:JYO56 KIK10:KIK56 KSG10:KSG56 LCC10:LCC56 LLY10:LLY56 LVU10:LVU56 MFQ10:MFQ56 MPM10:MPM56 MZI10:MZI56 NJE10:NJE56 NTA10:NTA56 OCW10:OCW56 OMS10:OMS56 OWO10:OWO56 PGK10:PGK56 PQG10:PQG56 QAC10:QAC56 QJY10:QJY56 QTU10:QTU56 RDQ10:RDQ56 RNM10:RNM56 RXI10:RXI56 SHE10:SHE56 SRA10:SRA56 TAW10:TAW56 TKS10:TKS56 TUO10:TUO56 UEK10:UEK56 UOG10:UOG56 UYC10:UYC56 VHY10:VHY56 VRU10:VRU56 WBQ10:WBQ56 WLM10:WLM56 WVI10:WVI56 IW65546:IW65592 SS65546:SS65592 ACO65546:ACO65592 AMK65546:AMK65592 AWG65546:AWG65592 BGC65546:BGC65592 BPY65546:BPY65592 BZU65546:BZU65592 CJQ65546:CJQ65592 CTM65546:CTM65592 DDI65546:DDI65592 DNE65546:DNE65592 DXA65546:DXA65592 EGW65546:EGW65592 EQS65546:EQS65592 FAO65546:FAO65592 FKK65546:FKK65592 FUG65546:FUG65592 GEC65546:GEC65592 GNY65546:GNY65592 GXU65546:GXU65592 HHQ65546:HHQ65592 HRM65546:HRM65592 IBI65546:IBI65592 ILE65546:ILE65592 IVA65546:IVA65592 JEW65546:JEW65592 JOS65546:JOS65592 JYO65546:JYO65592 KIK65546:KIK65592 KSG65546:KSG65592 LCC65546:LCC65592 LLY65546:LLY65592 LVU65546:LVU65592 MFQ65546:MFQ65592 MPM65546:MPM65592 MZI65546:MZI65592 NJE65546:NJE65592 NTA65546:NTA65592 OCW65546:OCW65592 OMS65546:OMS65592 OWO65546:OWO65592 PGK65546:PGK65592 PQG65546:PQG65592 QAC65546:QAC65592 QJY65546:QJY65592 QTU65546:QTU65592 RDQ65546:RDQ65592 RNM65546:RNM65592 RXI65546:RXI65592 SHE65546:SHE65592 SRA65546:SRA65592 TAW65546:TAW65592 TKS65546:TKS65592 TUO65546:TUO65592 UEK65546:UEK65592 UOG65546:UOG65592 UYC65546:UYC65592 VHY65546:VHY65592 VRU65546:VRU65592 WBQ65546:WBQ65592 WLM65546:WLM65592 WVI65546:WVI65592 IW131082:IW131128 SS131082:SS131128 ACO131082:ACO131128 AMK131082:AMK131128 AWG131082:AWG131128 BGC131082:BGC131128 BPY131082:BPY131128 BZU131082:BZU131128 CJQ131082:CJQ131128 CTM131082:CTM131128 DDI131082:DDI131128 DNE131082:DNE131128 DXA131082:DXA131128 EGW131082:EGW131128 EQS131082:EQS131128 FAO131082:FAO131128 FKK131082:FKK131128 FUG131082:FUG131128 GEC131082:GEC131128 GNY131082:GNY131128 GXU131082:GXU131128 HHQ131082:HHQ131128 HRM131082:HRM131128 IBI131082:IBI131128 ILE131082:ILE131128 IVA131082:IVA131128 JEW131082:JEW131128 JOS131082:JOS131128 JYO131082:JYO131128 KIK131082:KIK131128 KSG131082:KSG131128 LCC131082:LCC131128 LLY131082:LLY131128 LVU131082:LVU131128 MFQ131082:MFQ131128 MPM131082:MPM131128 MZI131082:MZI131128 NJE131082:NJE131128 NTA131082:NTA131128 OCW131082:OCW131128 OMS131082:OMS131128 OWO131082:OWO131128 PGK131082:PGK131128 PQG131082:PQG131128 QAC131082:QAC131128 QJY131082:QJY131128 QTU131082:QTU131128 RDQ131082:RDQ131128 RNM131082:RNM131128 RXI131082:RXI131128 SHE131082:SHE131128 SRA131082:SRA131128 TAW131082:TAW131128 TKS131082:TKS131128 TUO131082:TUO131128 UEK131082:UEK131128 UOG131082:UOG131128 UYC131082:UYC131128 VHY131082:VHY131128 VRU131082:VRU131128 WBQ131082:WBQ131128 WLM131082:WLM131128 WVI131082:WVI131128 IW196618:IW196664 SS196618:SS196664 ACO196618:ACO196664 AMK196618:AMK196664 AWG196618:AWG196664 BGC196618:BGC196664 BPY196618:BPY196664 BZU196618:BZU196664 CJQ196618:CJQ196664 CTM196618:CTM196664 DDI196618:DDI196664 DNE196618:DNE196664 DXA196618:DXA196664 EGW196618:EGW196664 EQS196618:EQS196664 FAO196618:FAO196664 FKK196618:FKK196664 FUG196618:FUG196664 GEC196618:GEC196664 GNY196618:GNY196664 GXU196618:GXU196664 HHQ196618:HHQ196664 HRM196618:HRM196664 IBI196618:IBI196664 ILE196618:ILE196664 IVA196618:IVA196664 JEW196618:JEW196664 JOS196618:JOS196664 JYO196618:JYO196664 KIK196618:KIK196664 KSG196618:KSG196664 LCC196618:LCC196664 LLY196618:LLY196664 LVU196618:LVU196664 MFQ196618:MFQ196664 MPM196618:MPM196664 MZI196618:MZI196664 NJE196618:NJE196664 NTA196618:NTA196664 OCW196618:OCW196664 OMS196618:OMS196664 OWO196618:OWO196664 PGK196618:PGK196664 PQG196618:PQG196664 QAC196618:QAC196664 QJY196618:QJY196664 QTU196618:QTU196664 RDQ196618:RDQ196664 RNM196618:RNM196664 RXI196618:RXI196664 SHE196618:SHE196664 SRA196618:SRA196664 TAW196618:TAW196664 TKS196618:TKS196664 TUO196618:TUO196664 UEK196618:UEK196664 UOG196618:UOG196664 UYC196618:UYC196664 VHY196618:VHY196664 VRU196618:VRU196664 WBQ196618:WBQ196664 WLM196618:WLM196664 WVI196618:WVI196664 IW262154:IW262200 SS262154:SS262200 ACO262154:ACO262200 AMK262154:AMK262200 AWG262154:AWG262200 BGC262154:BGC262200 BPY262154:BPY262200 BZU262154:BZU262200 CJQ262154:CJQ262200 CTM262154:CTM262200 DDI262154:DDI262200 DNE262154:DNE262200 DXA262154:DXA262200 EGW262154:EGW262200 EQS262154:EQS262200 FAO262154:FAO262200 FKK262154:FKK262200 FUG262154:FUG262200 GEC262154:GEC262200 GNY262154:GNY262200 GXU262154:GXU262200 HHQ262154:HHQ262200 HRM262154:HRM262200 IBI262154:IBI262200 ILE262154:ILE262200 IVA262154:IVA262200 JEW262154:JEW262200 JOS262154:JOS262200 JYO262154:JYO262200 KIK262154:KIK262200 KSG262154:KSG262200 LCC262154:LCC262200 LLY262154:LLY262200 LVU262154:LVU262200 MFQ262154:MFQ262200 MPM262154:MPM262200 MZI262154:MZI262200 NJE262154:NJE262200 NTA262154:NTA262200 OCW262154:OCW262200 OMS262154:OMS262200 OWO262154:OWO262200 PGK262154:PGK262200 PQG262154:PQG262200 QAC262154:QAC262200 QJY262154:QJY262200 QTU262154:QTU262200 RDQ262154:RDQ262200 RNM262154:RNM262200 RXI262154:RXI262200 SHE262154:SHE262200 SRA262154:SRA262200 TAW262154:TAW262200 TKS262154:TKS262200 TUO262154:TUO262200 UEK262154:UEK262200 UOG262154:UOG262200 UYC262154:UYC262200 VHY262154:VHY262200 VRU262154:VRU262200 WBQ262154:WBQ262200 WLM262154:WLM262200 WVI262154:WVI262200 IW327690:IW327736 SS327690:SS327736 ACO327690:ACO327736 AMK327690:AMK327736 AWG327690:AWG327736 BGC327690:BGC327736 BPY327690:BPY327736 BZU327690:BZU327736 CJQ327690:CJQ327736 CTM327690:CTM327736 DDI327690:DDI327736 DNE327690:DNE327736 DXA327690:DXA327736 EGW327690:EGW327736 EQS327690:EQS327736 FAO327690:FAO327736 FKK327690:FKK327736 FUG327690:FUG327736 GEC327690:GEC327736 GNY327690:GNY327736 GXU327690:GXU327736 HHQ327690:HHQ327736 HRM327690:HRM327736 IBI327690:IBI327736 ILE327690:ILE327736 IVA327690:IVA327736 JEW327690:JEW327736 JOS327690:JOS327736 JYO327690:JYO327736 KIK327690:KIK327736 KSG327690:KSG327736 LCC327690:LCC327736 LLY327690:LLY327736 LVU327690:LVU327736 MFQ327690:MFQ327736 MPM327690:MPM327736 MZI327690:MZI327736 NJE327690:NJE327736 NTA327690:NTA327736 OCW327690:OCW327736 OMS327690:OMS327736 OWO327690:OWO327736 PGK327690:PGK327736 PQG327690:PQG327736 QAC327690:QAC327736 QJY327690:QJY327736 QTU327690:QTU327736 RDQ327690:RDQ327736 RNM327690:RNM327736 RXI327690:RXI327736 SHE327690:SHE327736 SRA327690:SRA327736 TAW327690:TAW327736 TKS327690:TKS327736 TUO327690:TUO327736 UEK327690:UEK327736 UOG327690:UOG327736 UYC327690:UYC327736 VHY327690:VHY327736 VRU327690:VRU327736 WBQ327690:WBQ327736 WLM327690:WLM327736 WVI327690:WVI327736 IW393226:IW393272 SS393226:SS393272 ACO393226:ACO393272 AMK393226:AMK393272 AWG393226:AWG393272 BGC393226:BGC393272 BPY393226:BPY393272 BZU393226:BZU393272 CJQ393226:CJQ393272 CTM393226:CTM393272 DDI393226:DDI393272 DNE393226:DNE393272 DXA393226:DXA393272 EGW393226:EGW393272 EQS393226:EQS393272 FAO393226:FAO393272 FKK393226:FKK393272 FUG393226:FUG393272 GEC393226:GEC393272 GNY393226:GNY393272 GXU393226:GXU393272 HHQ393226:HHQ393272 HRM393226:HRM393272 IBI393226:IBI393272 ILE393226:ILE393272 IVA393226:IVA393272 JEW393226:JEW393272 JOS393226:JOS393272 JYO393226:JYO393272 KIK393226:KIK393272 KSG393226:KSG393272 LCC393226:LCC393272 LLY393226:LLY393272 LVU393226:LVU393272 MFQ393226:MFQ393272 MPM393226:MPM393272 MZI393226:MZI393272 NJE393226:NJE393272 NTA393226:NTA393272 OCW393226:OCW393272 OMS393226:OMS393272 OWO393226:OWO393272 PGK393226:PGK393272 PQG393226:PQG393272 QAC393226:QAC393272 QJY393226:QJY393272 QTU393226:QTU393272 RDQ393226:RDQ393272 RNM393226:RNM393272 RXI393226:RXI393272 SHE393226:SHE393272 SRA393226:SRA393272 TAW393226:TAW393272 TKS393226:TKS393272 TUO393226:TUO393272 UEK393226:UEK393272 UOG393226:UOG393272 UYC393226:UYC393272 VHY393226:VHY393272 VRU393226:VRU393272 WBQ393226:WBQ393272 WLM393226:WLM393272 WVI393226:WVI393272 IW458762:IW458808 SS458762:SS458808 ACO458762:ACO458808 AMK458762:AMK458808 AWG458762:AWG458808 BGC458762:BGC458808 BPY458762:BPY458808 BZU458762:BZU458808 CJQ458762:CJQ458808 CTM458762:CTM458808 DDI458762:DDI458808 DNE458762:DNE458808 DXA458762:DXA458808 EGW458762:EGW458808 EQS458762:EQS458808 FAO458762:FAO458808 FKK458762:FKK458808 FUG458762:FUG458808 GEC458762:GEC458808 GNY458762:GNY458808 GXU458762:GXU458808 HHQ458762:HHQ458808 HRM458762:HRM458808 IBI458762:IBI458808 ILE458762:ILE458808 IVA458762:IVA458808 JEW458762:JEW458808 JOS458762:JOS458808 JYO458762:JYO458808 KIK458762:KIK458808 KSG458762:KSG458808 LCC458762:LCC458808 LLY458762:LLY458808 LVU458762:LVU458808 MFQ458762:MFQ458808 MPM458762:MPM458808 MZI458762:MZI458808 NJE458762:NJE458808 NTA458762:NTA458808 OCW458762:OCW458808 OMS458762:OMS458808 OWO458762:OWO458808 PGK458762:PGK458808 PQG458762:PQG458808 QAC458762:QAC458808 QJY458762:QJY458808 QTU458762:QTU458808 RDQ458762:RDQ458808 RNM458762:RNM458808 RXI458762:RXI458808 SHE458762:SHE458808 SRA458762:SRA458808 TAW458762:TAW458808 TKS458762:TKS458808 TUO458762:TUO458808 UEK458762:UEK458808 UOG458762:UOG458808 UYC458762:UYC458808 VHY458762:VHY458808 VRU458762:VRU458808 WBQ458762:WBQ458808 WLM458762:WLM458808 WVI458762:WVI458808 IW524298:IW524344 SS524298:SS524344 ACO524298:ACO524344 AMK524298:AMK524344 AWG524298:AWG524344 BGC524298:BGC524344 BPY524298:BPY524344 BZU524298:BZU524344 CJQ524298:CJQ524344 CTM524298:CTM524344 DDI524298:DDI524344 DNE524298:DNE524344 DXA524298:DXA524344 EGW524298:EGW524344 EQS524298:EQS524344 FAO524298:FAO524344 FKK524298:FKK524344 FUG524298:FUG524344 GEC524298:GEC524344 GNY524298:GNY524344 GXU524298:GXU524344 HHQ524298:HHQ524344 HRM524298:HRM524344 IBI524298:IBI524344 ILE524298:ILE524344 IVA524298:IVA524344 JEW524298:JEW524344 JOS524298:JOS524344 JYO524298:JYO524344 KIK524298:KIK524344 KSG524298:KSG524344 LCC524298:LCC524344 LLY524298:LLY524344 LVU524298:LVU524344 MFQ524298:MFQ524344 MPM524298:MPM524344 MZI524298:MZI524344 NJE524298:NJE524344 NTA524298:NTA524344 OCW524298:OCW524344 OMS524298:OMS524344 OWO524298:OWO524344 PGK524298:PGK524344 PQG524298:PQG524344 QAC524298:QAC524344 QJY524298:QJY524344 QTU524298:QTU524344 RDQ524298:RDQ524344 RNM524298:RNM524344 RXI524298:RXI524344 SHE524298:SHE524344 SRA524298:SRA524344 TAW524298:TAW524344 TKS524298:TKS524344 TUO524298:TUO524344 UEK524298:UEK524344 UOG524298:UOG524344 UYC524298:UYC524344 VHY524298:VHY524344 VRU524298:VRU524344 WBQ524298:WBQ524344 WLM524298:WLM524344 WVI524298:WVI524344 IW589834:IW589880 SS589834:SS589880 ACO589834:ACO589880 AMK589834:AMK589880 AWG589834:AWG589880 BGC589834:BGC589880 BPY589834:BPY589880 BZU589834:BZU589880 CJQ589834:CJQ589880 CTM589834:CTM589880 DDI589834:DDI589880 DNE589834:DNE589880 DXA589834:DXA589880 EGW589834:EGW589880 EQS589834:EQS589880 FAO589834:FAO589880 FKK589834:FKK589880 FUG589834:FUG589880 GEC589834:GEC589880 GNY589834:GNY589880 GXU589834:GXU589880 HHQ589834:HHQ589880 HRM589834:HRM589880 IBI589834:IBI589880 ILE589834:ILE589880 IVA589834:IVA589880 JEW589834:JEW589880 JOS589834:JOS589880 JYO589834:JYO589880 KIK589834:KIK589880 KSG589834:KSG589880 LCC589834:LCC589880 LLY589834:LLY589880 LVU589834:LVU589880 MFQ589834:MFQ589880 MPM589834:MPM589880 MZI589834:MZI589880 NJE589834:NJE589880 NTA589834:NTA589880 OCW589834:OCW589880 OMS589834:OMS589880 OWO589834:OWO589880 PGK589834:PGK589880 PQG589834:PQG589880 QAC589834:QAC589880 QJY589834:QJY589880 QTU589834:QTU589880 RDQ589834:RDQ589880 RNM589834:RNM589880 RXI589834:RXI589880 SHE589834:SHE589880 SRA589834:SRA589880 TAW589834:TAW589880 TKS589834:TKS589880 TUO589834:TUO589880 UEK589834:UEK589880 UOG589834:UOG589880 UYC589834:UYC589880 VHY589834:VHY589880 VRU589834:VRU589880 WBQ589834:WBQ589880 WLM589834:WLM589880 WVI589834:WVI589880 IW655370:IW655416 SS655370:SS655416 ACO655370:ACO655416 AMK655370:AMK655416 AWG655370:AWG655416 BGC655370:BGC655416 BPY655370:BPY655416 BZU655370:BZU655416 CJQ655370:CJQ655416 CTM655370:CTM655416 DDI655370:DDI655416 DNE655370:DNE655416 DXA655370:DXA655416 EGW655370:EGW655416 EQS655370:EQS655416 FAO655370:FAO655416 FKK655370:FKK655416 FUG655370:FUG655416 GEC655370:GEC655416 GNY655370:GNY655416 GXU655370:GXU655416 HHQ655370:HHQ655416 HRM655370:HRM655416 IBI655370:IBI655416 ILE655370:ILE655416 IVA655370:IVA655416 JEW655370:JEW655416 JOS655370:JOS655416 JYO655370:JYO655416 KIK655370:KIK655416 KSG655370:KSG655416 LCC655370:LCC655416 LLY655370:LLY655416 LVU655370:LVU655416 MFQ655370:MFQ655416 MPM655370:MPM655416 MZI655370:MZI655416 NJE655370:NJE655416 NTA655370:NTA655416 OCW655370:OCW655416 OMS655370:OMS655416 OWO655370:OWO655416 PGK655370:PGK655416 PQG655370:PQG655416 QAC655370:QAC655416 QJY655370:QJY655416 QTU655370:QTU655416 RDQ655370:RDQ655416 RNM655370:RNM655416 RXI655370:RXI655416 SHE655370:SHE655416 SRA655370:SRA655416 TAW655370:TAW655416 TKS655370:TKS655416 TUO655370:TUO655416 UEK655370:UEK655416 UOG655370:UOG655416 UYC655370:UYC655416 VHY655370:VHY655416 VRU655370:VRU655416 WBQ655370:WBQ655416 WLM655370:WLM655416 WVI655370:WVI655416 IW720906:IW720952 SS720906:SS720952 ACO720906:ACO720952 AMK720906:AMK720952 AWG720906:AWG720952 BGC720906:BGC720952 BPY720906:BPY720952 BZU720906:BZU720952 CJQ720906:CJQ720952 CTM720906:CTM720952 DDI720906:DDI720952 DNE720906:DNE720952 DXA720906:DXA720952 EGW720906:EGW720952 EQS720906:EQS720952 FAO720906:FAO720952 FKK720906:FKK720952 FUG720906:FUG720952 GEC720906:GEC720952 GNY720906:GNY720952 GXU720906:GXU720952 HHQ720906:HHQ720952 HRM720906:HRM720952 IBI720906:IBI720952 ILE720906:ILE720952 IVA720906:IVA720952 JEW720906:JEW720952 JOS720906:JOS720952 JYO720906:JYO720952 KIK720906:KIK720952 KSG720906:KSG720952 LCC720906:LCC720952 LLY720906:LLY720952 LVU720906:LVU720952 MFQ720906:MFQ720952 MPM720906:MPM720952 MZI720906:MZI720952 NJE720906:NJE720952 NTA720906:NTA720952 OCW720906:OCW720952 OMS720906:OMS720952 OWO720906:OWO720952 PGK720906:PGK720952 PQG720906:PQG720952 QAC720906:QAC720952 QJY720906:QJY720952 QTU720906:QTU720952 RDQ720906:RDQ720952 RNM720906:RNM720952 RXI720906:RXI720952 SHE720906:SHE720952 SRA720906:SRA720952 TAW720906:TAW720952 TKS720906:TKS720952 TUO720906:TUO720952 UEK720906:UEK720952 UOG720906:UOG720952 UYC720906:UYC720952 VHY720906:VHY720952 VRU720906:VRU720952 WBQ720906:WBQ720952 WLM720906:WLM720952 WVI720906:WVI720952 IW786442:IW786488 SS786442:SS786488 ACO786442:ACO786488 AMK786442:AMK786488 AWG786442:AWG786488 BGC786442:BGC786488 BPY786442:BPY786488 BZU786442:BZU786488 CJQ786442:CJQ786488 CTM786442:CTM786488 DDI786442:DDI786488 DNE786442:DNE786488 DXA786442:DXA786488 EGW786442:EGW786488 EQS786442:EQS786488 FAO786442:FAO786488 FKK786442:FKK786488 FUG786442:FUG786488 GEC786442:GEC786488 GNY786442:GNY786488 GXU786442:GXU786488 HHQ786442:HHQ786488 HRM786442:HRM786488 IBI786442:IBI786488 ILE786442:ILE786488 IVA786442:IVA786488 JEW786442:JEW786488 JOS786442:JOS786488 JYO786442:JYO786488 KIK786442:KIK786488 KSG786442:KSG786488 LCC786442:LCC786488 LLY786442:LLY786488 LVU786442:LVU786488 MFQ786442:MFQ786488 MPM786442:MPM786488 MZI786442:MZI786488 NJE786442:NJE786488 NTA786442:NTA786488 OCW786442:OCW786488 OMS786442:OMS786488 OWO786442:OWO786488 PGK786442:PGK786488 PQG786442:PQG786488 QAC786442:QAC786488 QJY786442:QJY786488 QTU786442:QTU786488 RDQ786442:RDQ786488 RNM786442:RNM786488 RXI786442:RXI786488 SHE786442:SHE786488 SRA786442:SRA786488 TAW786442:TAW786488 TKS786442:TKS786488 TUO786442:TUO786488 UEK786442:UEK786488 UOG786442:UOG786488 UYC786442:UYC786488 VHY786442:VHY786488 VRU786442:VRU786488 WBQ786442:WBQ786488 WLM786442:WLM786488 WVI786442:WVI786488 IW851978:IW852024 SS851978:SS852024 ACO851978:ACO852024 AMK851978:AMK852024 AWG851978:AWG852024 BGC851978:BGC852024 BPY851978:BPY852024 BZU851978:BZU852024 CJQ851978:CJQ852024 CTM851978:CTM852024 DDI851978:DDI852024 DNE851978:DNE852024 DXA851978:DXA852024 EGW851978:EGW852024 EQS851978:EQS852024 FAO851978:FAO852024 FKK851978:FKK852024 FUG851978:FUG852024 GEC851978:GEC852024 GNY851978:GNY852024 GXU851978:GXU852024 HHQ851978:HHQ852024 HRM851978:HRM852024 IBI851978:IBI852024 ILE851978:ILE852024 IVA851978:IVA852024 JEW851978:JEW852024 JOS851978:JOS852024 JYO851978:JYO852024 KIK851978:KIK852024 KSG851978:KSG852024 LCC851978:LCC852024 LLY851978:LLY852024 LVU851978:LVU852024 MFQ851978:MFQ852024 MPM851978:MPM852024 MZI851978:MZI852024 NJE851978:NJE852024 NTA851978:NTA852024 OCW851978:OCW852024 OMS851978:OMS852024 OWO851978:OWO852024 PGK851978:PGK852024 PQG851978:PQG852024 QAC851978:QAC852024 QJY851978:QJY852024 QTU851978:QTU852024 RDQ851978:RDQ852024 RNM851978:RNM852024 RXI851978:RXI852024 SHE851978:SHE852024 SRA851978:SRA852024 TAW851978:TAW852024 TKS851978:TKS852024 TUO851978:TUO852024 UEK851978:UEK852024 UOG851978:UOG852024 UYC851978:UYC852024 VHY851978:VHY852024 VRU851978:VRU852024 WBQ851978:WBQ852024 WLM851978:WLM852024 WVI851978:WVI852024 IW917514:IW917560 SS917514:SS917560 ACO917514:ACO917560 AMK917514:AMK917560 AWG917514:AWG917560 BGC917514:BGC917560 BPY917514:BPY917560 BZU917514:BZU917560 CJQ917514:CJQ917560 CTM917514:CTM917560 DDI917514:DDI917560 DNE917514:DNE917560 DXA917514:DXA917560 EGW917514:EGW917560 EQS917514:EQS917560 FAO917514:FAO917560 FKK917514:FKK917560 FUG917514:FUG917560 GEC917514:GEC917560 GNY917514:GNY917560 GXU917514:GXU917560 HHQ917514:HHQ917560 HRM917514:HRM917560 IBI917514:IBI917560 ILE917514:ILE917560 IVA917514:IVA917560 JEW917514:JEW917560 JOS917514:JOS917560 JYO917514:JYO917560 KIK917514:KIK917560 KSG917514:KSG917560 LCC917514:LCC917560 LLY917514:LLY917560 LVU917514:LVU917560 MFQ917514:MFQ917560 MPM917514:MPM917560 MZI917514:MZI917560 NJE917514:NJE917560 NTA917514:NTA917560 OCW917514:OCW917560 OMS917514:OMS917560 OWO917514:OWO917560 PGK917514:PGK917560 PQG917514:PQG917560 QAC917514:QAC917560 QJY917514:QJY917560 QTU917514:QTU917560 RDQ917514:RDQ917560 RNM917514:RNM917560 RXI917514:RXI917560 SHE917514:SHE917560 SRA917514:SRA917560 TAW917514:TAW917560 TKS917514:TKS917560 TUO917514:TUO917560 UEK917514:UEK917560 UOG917514:UOG917560 UYC917514:UYC917560 VHY917514:VHY917560 VRU917514:VRU917560 WBQ917514:WBQ917560 WLM917514:WLM917560 WVI917514:WVI917560 IW983050:IW983096 SS983050:SS983096 ACO983050:ACO983096 AMK983050:AMK983096 AWG983050:AWG983096 BGC983050:BGC983096 BPY983050:BPY983096 BZU983050:BZU983096 CJQ983050:CJQ983096 CTM983050:CTM983096 DDI983050:DDI983096 DNE983050:DNE983096 DXA983050:DXA983096 EGW983050:EGW983096 EQS983050:EQS983096 FAO983050:FAO983096 FKK983050:FKK983096 FUG983050:FUG983096 GEC983050:GEC983096 GNY983050:GNY983096 GXU983050:GXU983096 HHQ983050:HHQ983096 HRM983050:HRM983096 IBI983050:IBI983096 ILE983050:ILE983096 IVA983050:IVA983096 JEW983050:JEW983096 JOS983050:JOS983096 JYO983050:JYO983096 KIK983050:KIK983096 KSG983050:KSG983096 LCC983050:LCC983096 LLY983050:LLY983096 LVU983050:LVU983096 MFQ983050:MFQ983096 MPM983050:MPM983096 MZI983050:MZI983096 NJE983050:NJE983096 NTA983050:NTA983096 OCW983050:OCW983096 OMS983050:OMS983096 OWO983050:OWO983096 PGK983050:PGK983096 PQG983050:PQG983096 QAC983050:QAC983096 QJY983050:QJY983096 QTU983050:QTU983096 RDQ983050:RDQ983096 RNM983050:RNM983096 RXI983050:RXI983096 SHE983050:SHE983096 SRA983050:SRA983096 TAW983050:TAW983096 TKS983050:TKS983096 TUO983050:TUO983096 UEK983050:UEK983096 UOG983050:UOG983096 UYC983050:UYC983096 VHY983050:VHY983096 VRU983050:VRU983096 WBQ983050:WBQ983096 WLM983050:WLM983096 WVI983050:WVI983096">
      <formula1>Професійна_назва_роботи</formula1>
    </dataValidation>
  </dataValidation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63"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tabColor theme="9" tint="-0.499984740745262"/>
    <pageSetUpPr fitToPage="1"/>
  </sheetPr>
  <dimension ref="A1:L100"/>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J4" sqref="J4"/>
    </sheetView>
  </sheetViews>
  <sheetFormatPr defaultRowHeight="12.75" customHeight="1" outlineLevelRow="1" x14ac:dyDescent="0.25"/>
  <cols>
    <col min="1" max="1" width="5.140625" style="111" customWidth="1"/>
    <col min="2" max="2" width="45.7109375" style="111" customWidth="1"/>
    <col min="3" max="3" width="8.42578125" style="111" customWidth="1"/>
    <col min="4" max="4" width="6" style="111" customWidth="1"/>
    <col min="5" max="5" width="5.85546875" style="111" customWidth="1"/>
    <col min="6" max="6" width="8" style="111" customWidth="1"/>
    <col min="7" max="7" width="11.5703125" style="111" customWidth="1"/>
    <col min="8" max="8" width="10.140625" style="111" customWidth="1"/>
    <col min="9" max="9" width="9.7109375" style="111" customWidth="1"/>
    <col min="10" max="10" width="9.42578125" style="156" customWidth="1"/>
    <col min="11" max="11" width="14.42578125" style="111" customWidth="1"/>
    <col min="12" max="16384" width="9.140625" style="111"/>
  </cols>
  <sheetData>
    <row r="1" spans="1:10" s="101" customFormat="1" ht="20.25" customHeight="1" x14ac:dyDescent="0.25">
      <c r="E1" s="102"/>
      <c r="G1" s="157"/>
      <c r="H1" s="157"/>
      <c r="J1" s="103" t="s">
        <v>579</v>
      </c>
    </row>
    <row r="2" spans="1:10" s="101" customFormat="1" ht="20.25" customHeight="1" x14ac:dyDescent="0.25">
      <c r="E2" s="102"/>
      <c r="G2" s="157"/>
      <c r="H2" s="157"/>
      <c r="J2" s="103" t="s">
        <v>1947</v>
      </c>
    </row>
    <row r="3" spans="1:10" s="101" customFormat="1" ht="20.25" customHeight="1" x14ac:dyDescent="0.25">
      <c r="E3" s="102"/>
      <c r="G3" s="157"/>
      <c r="H3" s="157"/>
      <c r="J3" s="103" t="s">
        <v>1013</v>
      </c>
    </row>
    <row r="4" spans="1:10" s="101" customFormat="1" ht="20.25" customHeight="1" x14ac:dyDescent="0.25">
      <c r="B4" s="104" t="s">
        <v>877</v>
      </c>
      <c r="C4" s="105"/>
      <c r="D4" s="240">
        <v>43</v>
      </c>
      <c r="E4" s="102"/>
      <c r="G4" s="157"/>
      <c r="H4" s="157"/>
      <c r="J4" s="107" t="str">
        <f>дата</f>
        <v>з "01" вересня 2020 р.</v>
      </c>
    </row>
    <row r="5" spans="1:10" s="101" customFormat="1" ht="20.25" customHeight="1" x14ac:dyDescent="0.25">
      <c r="B5" s="101" t="s">
        <v>3522</v>
      </c>
      <c r="E5" s="102"/>
      <c r="G5" s="157"/>
      <c r="H5" s="157"/>
      <c r="J5" s="148"/>
    </row>
    <row r="6" spans="1:10" s="101" customFormat="1" ht="20.25" customHeight="1" x14ac:dyDescent="0.25">
      <c r="B6" s="101" t="s">
        <v>244</v>
      </c>
      <c r="E6" s="102"/>
      <c r="F6" s="109"/>
      <c r="G6" s="157" t="s">
        <v>720</v>
      </c>
      <c r="H6" s="157"/>
      <c r="I6" s="110">
        <v>100</v>
      </c>
      <c r="J6" s="148"/>
    </row>
    <row r="7" spans="1:10" ht="20.25" customHeight="1" x14ac:dyDescent="0.25">
      <c r="A7" s="2446" t="s">
        <v>1932</v>
      </c>
      <c r="B7" s="2447" t="s">
        <v>564</v>
      </c>
      <c r="C7" s="2448" t="s">
        <v>1306</v>
      </c>
      <c r="D7" s="2449" t="s">
        <v>1307</v>
      </c>
      <c r="E7" s="2444" t="s">
        <v>722</v>
      </c>
      <c r="F7" s="2448" t="s">
        <v>723</v>
      </c>
      <c r="G7" s="2448" t="s">
        <v>215</v>
      </c>
      <c r="H7" s="2448" t="s">
        <v>1934</v>
      </c>
      <c r="I7" s="2450" t="s">
        <v>561</v>
      </c>
      <c r="J7" s="2445" t="s">
        <v>1935</v>
      </c>
    </row>
    <row r="8" spans="1:10" ht="20.25" customHeight="1" x14ac:dyDescent="0.25">
      <c r="A8" s="2446"/>
      <c r="B8" s="2447"/>
      <c r="C8" s="2448"/>
      <c r="D8" s="2449"/>
      <c r="E8" s="2444"/>
      <c r="F8" s="2448"/>
      <c r="G8" s="2448"/>
      <c r="H8" s="2448"/>
      <c r="I8" s="2450"/>
      <c r="J8" s="2445"/>
    </row>
    <row r="9" spans="1:10" ht="20.25" customHeight="1" x14ac:dyDescent="0.25">
      <c r="A9" s="2446"/>
      <c r="B9" s="2447"/>
      <c r="C9" s="2448"/>
      <c r="D9" s="2449"/>
      <c r="E9" s="2444"/>
      <c r="F9" s="2448"/>
      <c r="G9" s="2448"/>
      <c r="H9" s="2448"/>
      <c r="I9" s="2450"/>
      <c r="J9" s="2445"/>
    </row>
    <row r="10" spans="1:10" ht="31.5" x14ac:dyDescent="0.25">
      <c r="A10" s="390">
        <v>4301</v>
      </c>
      <c r="B10" s="391" t="s">
        <v>1192</v>
      </c>
      <c r="C10" s="392">
        <f t="shared" ref="C10:C32" si="0">$I$6/F10</f>
        <v>0.45454545454545453</v>
      </c>
      <c r="D10" s="393">
        <v>3</v>
      </c>
      <c r="E10" s="332"/>
      <c r="F10" s="390">
        <v>220</v>
      </c>
      <c r="G10" s="386">
        <f t="shared" ref="G10:G32" si="1">ROUND(480/F10,3)</f>
        <v>2.1819999999999999</v>
      </c>
      <c r="H10" s="411">
        <f>VLOOKUP(D10,ЧТС[],4,0)</f>
        <v>0.59970000000000001</v>
      </c>
      <c r="I10" s="388">
        <f>ROUND(G10*H10,4)</f>
        <v>1.3085</v>
      </c>
      <c r="J10" s="414">
        <f>IF(E10=0,,E10*I10)</f>
        <v>0</v>
      </c>
    </row>
    <row r="11" spans="1:10" ht="47.25" x14ac:dyDescent="0.25">
      <c r="A11" s="390">
        <v>4302</v>
      </c>
      <c r="B11" s="391" t="s">
        <v>201</v>
      </c>
      <c r="C11" s="392">
        <f t="shared" si="0"/>
        <v>0.23255813953488372</v>
      </c>
      <c r="D11" s="393">
        <v>3</v>
      </c>
      <c r="E11" s="332"/>
      <c r="F11" s="390">
        <v>430</v>
      </c>
      <c r="G11" s="386">
        <f t="shared" si="1"/>
        <v>1.1160000000000001</v>
      </c>
      <c r="H11" s="411">
        <f>VLOOKUP(D11,ЧТС[],4,0)</f>
        <v>0.59970000000000001</v>
      </c>
      <c r="I11" s="388">
        <f>ROUND(G11*H11,4)</f>
        <v>0.66930000000000001</v>
      </c>
      <c r="J11" s="414">
        <f t="shared" ref="J11:J73" si="2">IF(E11=0,,E11*I11)</f>
        <v>0</v>
      </c>
    </row>
    <row r="12" spans="1:10" ht="31.5" x14ac:dyDescent="0.25">
      <c r="A12" s="390">
        <v>4303</v>
      </c>
      <c r="B12" s="391" t="s">
        <v>500</v>
      </c>
      <c r="C12" s="392">
        <f t="shared" si="0"/>
        <v>0.5</v>
      </c>
      <c r="D12" s="393">
        <v>1</v>
      </c>
      <c r="E12" s="332"/>
      <c r="F12" s="390">
        <v>200</v>
      </c>
      <c r="G12" s="386">
        <f t="shared" si="1"/>
        <v>2.4</v>
      </c>
      <c r="H12" s="411">
        <f>VLOOKUP(D12,ЧТС[],4,0)</f>
        <v>0.49149999999999999</v>
      </c>
      <c r="I12" s="388">
        <f t="shared" ref="I12:I73" si="3">ROUND(G12*H12,4)</f>
        <v>1.1796</v>
      </c>
      <c r="J12" s="414">
        <f t="shared" si="2"/>
        <v>0</v>
      </c>
    </row>
    <row r="13" spans="1:10" ht="15.75" x14ac:dyDescent="0.25">
      <c r="A13" s="390">
        <v>4304</v>
      </c>
      <c r="B13" s="383" t="s">
        <v>1288</v>
      </c>
      <c r="C13" s="392">
        <f t="shared" si="0"/>
        <v>0.17241379310344829</v>
      </c>
      <c r="D13" s="393">
        <v>2</v>
      </c>
      <c r="E13" s="332"/>
      <c r="F13" s="390">
        <v>580</v>
      </c>
      <c r="G13" s="386">
        <f t="shared" si="1"/>
        <v>0.82799999999999996</v>
      </c>
      <c r="H13" s="411">
        <f>VLOOKUP(D13,ЧТС[],4,0)</f>
        <v>0.54069999999999996</v>
      </c>
      <c r="I13" s="388">
        <f t="shared" si="3"/>
        <v>0.44769999999999999</v>
      </c>
      <c r="J13" s="414">
        <f t="shared" si="2"/>
        <v>0</v>
      </c>
    </row>
    <row r="14" spans="1:10" ht="31.5" x14ac:dyDescent="0.25">
      <c r="A14" s="390">
        <v>4305</v>
      </c>
      <c r="B14" s="391" t="s">
        <v>1289</v>
      </c>
      <c r="C14" s="397">
        <f t="shared" si="0"/>
        <v>0.27777777777777779</v>
      </c>
      <c r="D14" s="393">
        <v>2</v>
      </c>
      <c r="E14" s="336"/>
      <c r="F14" s="382">
        <v>360</v>
      </c>
      <c r="G14" s="386">
        <f t="shared" si="1"/>
        <v>1.333</v>
      </c>
      <c r="H14" s="411">
        <f>VLOOKUP(D14,ЧТС[],4,0)</f>
        <v>0.54069999999999996</v>
      </c>
      <c r="I14" s="388">
        <f t="shared" si="3"/>
        <v>0.7208</v>
      </c>
      <c r="J14" s="414">
        <f t="shared" si="2"/>
        <v>0</v>
      </c>
    </row>
    <row r="15" spans="1:10" ht="31.5" x14ac:dyDescent="0.25">
      <c r="A15" s="390">
        <v>4306</v>
      </c>
      <c r="B15" s="391" t="s">
        <v>47</v>
      </c>
      <c r="C15" s="392">
        <f t="shared" si="0"/>
        <v>0.37037037037037035</v>
      </c>
      <c r="D15" s="393">
        <v>3</v>
      </c>
      <c r="E15" s="332"/>
      <c r="F15" s="390">
        <v>270</v>
      </c>
      <c r="G15" s="386">
        <f t="shared" si="1"/>
        <v>1.778</v>
      </c>
      <c r="H15" s="411">
        <f>VLOOKUP(D15,ЧТС[],4,0)</f>
        <v>0.59970000000000001</v>
      </c>
      <c r="I15" s="388">
        <f t="shared" si="3"/>
        <v>1.0663</v>
      </c>
      <c r="J15" s="414">
        <f t="shared" si="2"/>
        <v>0</v>
      </c>
    </row>
    <row r="16" spans="1:10" ht="31.5" x14ac:dyDescent="0.25">
      <c r="A16" s="390">
        <v>4307</v>
      </c>
      <c r="B16" s="391" t="s">
        <v>475</v>
      </c>
      <c r="C16" s="392">
        <f t="shared" si="0"/>
        <v>0.18518518518518517</v>
      </c>
      <c r="D16" s="393">
        <v>3</v>
      </c>
      <c r="E16" s="332"/>
      <c r="F16" s="390">
        <v>540</v>
      </c>
      <c r="G16" s="386">
        <f t="shared" si="1"/>
        <v>0.88900000000000001</v>
      </c>
      <c r="H16" s="411">
        <f>VLOOKUP(D16,ЧТС[],4,0)</f>
        <v>0.59970000000000001</v>
      </c>
      <c r="I16" s="388">
        <f t="shared" si="3"/>
        <v>0.53310000000000002</v>
      </c>
      <c r="J16" s="414">
        <f t="shared" si="2"/>
        <v>0</v>
      </c>
    </row>
    <row r="17" spans="1:12" ht="31.5" x14ac:dyDescent="0.25">
      <c r="A17" s="390">
        <v>4308</v>
      </c>
      <c r="B17" s="391" t="s">
        <v>476</v>
      </c>
      <c r="C17" s="392">
        <f t="shared" si="0"/>
        <v>0.13333333333333333</v>
      </c>
      <c r="D17" s="393">
        <v>3</v>
      </c>
      <c r="E17" s="332"/>
      <c r="F17" s="390">
        <v>750</v>
      </c>
      <c r="G17" s="386">
        <f t="shared" si="1"/>
        <v>0.64</v>
      </c>
      <c r="H17" s="411">
        <f>VLOOKUP(D17,ЧТС[],4,0)</f>
        <v>0.59970000000000001</v>
      </c>
      <c r="I17" s="388">
        <f t="shared" si="3"/>
        <v>0.38379999999999997</v>
      </c>
      <c r="J17" s="414">
        <f t="shared" si="2"/>
        <v>0</v>
      </c>
    </row>
    <row r="18" spans="1:12" ht="31.5" x14ac:dyDescent="0.25">
      <c r="A18" s="390">
        <v>4309</v>
      </c>
      <c r="B18" s="391" t="s">
        <v>540</v>
      </c>
      <c r="C18" s="392">
        <f t="shared" si="0"/>
        <v>0.35714285714285715</v>
      </c>
      <c r="D18" s="393">
        <v>3</v>
      </c>
      <c r="E18" s="332"/>
      <c r="F18" s="390">
        <v>280</v>
      </c>
      <c r="G18" s="386">
        <f t="shared" si="1"/>
        <v>1.714</v>
      </c>
      <c r="H18" s="411">
        <f>VLOOKUP(D18,ЧТС[],4,0)</f>
        <v>0.59970000000000001</v>
      </c>
      <c r="I18" s="388">
        <f t="shared" si="3"/>
        <v>1.0279</v>
      </c>
      <c r="J18" s="414">
        <f t="shared" si="2"/>
        <v>0</v>
      </c>
    </row>
    <row r="19" spans="1:12" ht="31.5" x14ac:dyDescent="0.25">
      <c r="A19" s="390">
        <v>4310</v>
      </c>
      <c r="B19" s="391" t="s">
        <v>135</v>
      </c>
      <c r="C19" s="397">
        <f t="shared" si="0"/>
        <v>0.33333333333333331</v>
      </c>
      <c r="D19" s="393">
        <v>3</v>
      </c>
      <c r="E19" s="336"/>
      <c r="F19" s="382">
        <v>300</v>
      </c>
      <c r="G19" s="386">
        <f t="shared" si="1"/>
        <v>1.6</v>
      </c>
      <c r="H19" s="411">
        <f>VLOOKUP(D19,ЧТС[],4,0)</f>
        <v>0.59970000000000001</v>
      </c>
      <c r="I19" s="388">
        <f t="shared" si="3"/>
        <v>0.95950000000000002</v>
      </c>
      <c r="J19" s="414">
        <f t="shared" si="2"/>
        <v>0</v>
      </c>
    </row>
    <row r="20" spans="1:12" ht="31.5" x14ac:dyDescent="0.25">
      <c r="A20" s="390">
        <v>4311</v>
      </c>
      <c r="B20" s="391" t="s">
        <v>356</v>
      </c>
      <c r="C20" s="392">
        <f t="shared" si="0"/>
        <v>0.47619047619047616</v>
      </c>
      <c r="D20" s="393">
        <v>3</v>
      </c>
      <c r="E20" s="332"/>
      <c r="F20" s="390">
        <v>210</v>
      </c>
      <c r="G20" s="386">
        <f t="shared" si="1"/>
        <v>2.286</v>
      </c>
      <c r="H20" s="411">
        <f>VLOOKUP(D20,ЧТС[],4,0)</f>
        <v>0.59970000000000001</v>
      </c>
      <c r="I20" s="388">
        <f t="shared" si="3"/>
        <v>1.3709</v>
      </c>
      <c r="J20" s="414">
        <f t="shared" si="2"/>
        <v>0</v>
      </c>
      <c r="L20" s="126"/>
    </row>
    <row r="21" spans="1:12" ht="31.5" x14ac:dyDescent="0.25">
      <c r="A21" s="390">
        <v>4312</v>
      </c>
      <c r="B21" s="391" t="s">
        <v>3523</v>
      </c>
      <c r="C21" s="392">
        <f t="shared" si="0"/>
        <v>0.25</v>
      </c>
      <c r="D21" s="393">
        <v>1</v>
      </c>
      <c r="E21" s="332"/>
      <c r="F21" s="390">
        <v>400</v>
      </c>
      <c r="G21" s="386">
        <f t="shared" si="1"/>
        <v>1.2</v>
      </c>
      <c r="H21" s="411">
        <f>VLOOKUP(D21,ЧТС[],4,0)</f>
        <v>0.49149999999999999</v>
      </c>
      <c r="I21" s="388">
        <f t="shared" si="3"/>
        <v>0.58979999999999999</v>
      </c>
      <c r="J21" s="414">
        <f t="shared" si="2"/>
        <v>0</v>
      </c>
    </row>
    <row r="22" spans="1:12" ht="47.25" x14ac:dyDescent="0.25">
      <c r="A22" s="390">
        <v>4313</v>
      </c>
      <c r="B22" s="391" t="s">
        <v>1094</v>
      </c>
      <c r="C22" s="392">
        <f t="shared" si="0"/>
        <v>0.83333333333333337</v>
      </c>
      <c r="D22" s="393">
        <v>3</v>
      </c>
      <c r="E22" s="332"/>
      <c r="F22" s="390">
        <v>120</v>
      </c>
      <c r="G22" s="386">
        <f t="shared" si="1"/>
        <v>4</v>
      </c>
      <c r="H22" s="411">
        <f>VLOOKUP(D22,ЧТС[],4,0)</f>
        <v>0.59970000000000001</v>
      </c>
      <c r="I22" s="388">
        <f t="shared" si="3"/>
        <v>2.3988</v>
      </c>
      <c r="J22" s="414">
        <f t="shared" si="2"/>
        <v>0</v>
      </c>
    </row>
    <row r="23" spans="1:12" ht="31.5" x14ac:dyDescent="0.25">
      <c r="A23" s="390">
        <v>4314</v>
      </c>
      <c r="B23" s="391" t="s">
        <v>3524</v>
      </c>
      <c r="C23" s="392">
        <f t="shared" si="0"/>
        <v>7.6923076923076927E-2</v>
      </c>
      <c r="D23" s="393">
        <v>2</v>
      </c>
      <c r="E23" s="332"/>
      <c r="F23" s="390">
        <v>1300</v>
      </c>
      <c r="G23" s="386">
        <f t="shared" si="1"/>
        <v>0.36899999999999999</v>
      </c>
      <c r="H23" s="411">
        <f>VLOOKUP(D23,ЧТС[],4,0)</f>
        <v>0.54069999999999996</v>
      </c>
      <c r="I23" s="388">
        <f t="shared" si="3"/>
        <v>0.19950000000000001</v>
      </c>
      <c r="J23" s="414">
        <f t="shared" si="2"/>
        <v>0</v>
      </c>
    </row>
    <row r="24" spans="1:12" ht="31.5" x14ac:dyDescent="0.25">
      <c r="A24" s="390">
        <v>4315</v>
      </c>
      <c r="B24" s="391" t="s">
        <v>3525</v>
      </c>
      <c r="C24" s="397">
        <f t="shared" si="0"/>
        <v>0.1111111111111111</v>
      </c>
      <c r="D24" s="393">
        <v>3</v>
      </c>
      <c r="E24" s="336"/>
      <c r="F24" s="382">
        <v>900</v>
      </c>
      <c r="G24" s="386">
        <f t="shared" si="1"/>
        <v>0.53300000000000003</v>
      </c>
      <c r="H24" s="411">
        <f>VLOOKUP(D24,ЧТС[],4,0)</f>
        <v>0.59970000000000001</v>
      </c>
      <c r="I24" s="388">
        <f t="shared" si="3"/>
        <v>0.3196</v>
      </c>
      <c r="J24" s="414">
        <f t="shared" si="2"/>
        <v>0</v>
      </c>
    </row>
    <row r="25" spans="1:12" ht="31.5" x14ac:dyDescent="0.25">
      <c r="A25" s="390">
        <v>4316</v>
      </c>
      <c r="B25" s="391" t="s">
        <v>529</v>
      </c>
      <c r="C25" s="397">
        <f t="shared" si="0"/>
        <v>0.2</v>
      </c>
      <c r="D25" s="398">
        <v>3</v>
      </c>
      <c r="E25" s="336"/>
      <c r="F25" s="382">
        <v>500</v>
      </c>
      <c r="G25" s="386">
        <f t="shared" si="1"/>
        <v>0.96</v>
      </c>
      <c r="H25" s="411">
        <f>VLOOKUP(D25,ЧТС[],4,0)</f>
        <v>0.59970000000000001</v>
      </c>
      <c r="I25" s="388">
        <f t="shared" si="3"/>
        <v>0.57569999999999999</v>
      </c>
      <c r="J25" s="414">
        <f t="shared" si="2"/>
        <v>0</v>
      </c>
    </row>
    <row r="26" spans="1:12" ht="47.25" x14ac:dyDescent="0.25">
      <c r="A26" s="390">
        <v>4317</v>
      </c>
      <c r="B26" s="391" t="s">
        <v>3526</v>
      </c>
      <c r="C26" s="397">
        <f t="shared" si="0"/>
        <v>0.52631578947368418</v>
      </c>
      <c r="D26" s="398">
        <v>3</v>
      </c>
      <c r="E26" s="336"/>
      <c r="F26" s="382">
        <v>190</v>
      </c>
      <c r="G26" s="386">
        <f t="shared" si="1"/>
        <v>2.5259999999999998</v>
      </c>
      <c r="H26" s="411">
        <f>VLOOKUP(D26,ЧТС[],4,0)</f>
        <v>0.59970000000000001</v>
      </c>
      <c r="I26" s="388">
        <f t="shared" si="3"/>
        <v>1.5147999999999999</v>
      </c>
      <c r="J26" s="414">
        <f t="shared" si="2"/>
        <v>0</v>
      </c>
    </row>
    <row r="27" spans="1:12" ht="31.5" x14ac:dyDescent="0.25">
      <c r="A27" s="390">
        <v>4318</v>
      </c>
      <c r="B27" s="391" t="s">
        <v>3519</v>
      </c>
      <c r="C27" s="397">
        <f t="shared" si="0"/>
        <v>0.17857142857142858</v>
      </c>
      <c r="D27" s="393">
        <v>2</v>
      </c>
      <c r="E27" s="336"/>
      <c r="F27" s="390">
        <v>560</v>
      </c>
      <c r="G27" s="386">
        <f t="shared" si="1"/>
        <v>0.85699999999999998</v>
      </c>
      <c r="H27" s="411">
        <f>VLOOKUP(D27,ЧТС[],4,0)</f>
        <v>0.54069999999999996</v>
      </c>
      <c r="I27" s="388">
        <f t="shared" si="3"/>
        <v>0.46339999999999998</v>
      </c>
      <c r="J27" s="414">
        <f t="shared" si="2"/>
        <v>0</v>
      </c>
    </row>
    <row r="28" spans="1:12" ht="47.25" x14ac:dyDescent="0.25">
      <c r="A28" s="390">
        <v>4319</v>
      </c>
      <c r="B28" s="391" t="s">
        <v>3527</v>
      </c>
      <c r="C28" s="392">
        <f t="shared" si="0"/>
        <v>0.15384615384615385</v>
      </c>
      <c r="D28" s="393">
        <v>2</v>
      </c>
      <c r="E28" s="332"/>
      <c r="F28" s="390">
        <v>650</v>
      </c>
      <c r="G28" s="386">
        <f t="shared" si="1"/>
        <v>0.73799999999999999</v>
      </c>
      <c r="H28" s="411">
        <f>VLOOKUP(D28,ЧТС[],4,0)</f>
        <v>0.54069999999999996</v>
      </c>
      <c r="I28" s="388">
        <f t="shared" si="3"/>
        <v>0.39900000000000002</v>
      </c>
      <c r="J28" s="414">
        <f t="shared" si="2"/>
        <v>0</v>
      </c>
    </row>
    <row r="29" spans="1:12" ht="47.25" x14ac:dyDescent="0.25">
      <c r="A29" s="390">
        <v>4320</v>
      </c>
      <c r="B29" s="391" t="s">
        <v>3520</v>
      </c>
      <c r="C29" s="397">
        <f t="shared" si="0"/>
        <v>0.25641025641025639</v>
      </c>
      <c r="D29" s="393">
        <v>2</v>
      </c>
      <c r="E29" s="336"/>
      <c r="F29" s="382">
        <v>390</v>
      </c>
      <c r="G29" s="386">
        <f t="shared" si="1"/>
        <v>1.2310000000000001</v>
      </c>
      <c r="H29" s="411">
        <f>VLOOKUP(D29,ЧТС[],4,0)</f>
        <v>0.54069999999999996</v>
      </c>
      <c r="I29" s="388">
        <f t="shared" si="3"/>
        <v>0.66559999999999997</v>
      </c>
      <c r="J29" s="414">
        <f t="shared" si="2"/>
        <v>0</v>
      </c>
    </row>
    <row r="30" spans="1:12" ht="47.25" x14ac:dyDescent="0.25">
      <c r="A30" s="390">
        <v>4321</v>
      </c>
      <c r="B30" s="391" t="s">
        <v>3528</v>
      </c>
      <c r="C30" s="392">
        <f t="shared" si="0"/>
        <v>0.38461538461538464</v>
      </c>
      <c r="D30" s="393">
        <v>2</v>
      </c>
      <c r="E30" s="332"/>
      <c r="F30" s="390">
        <v>260</v>
      </c>
      <c r="G30" s="386">
        <f t="shared" si="1"/>
        <v>1.8460000000000001</v>
      </c>
      <c r="H30" s="411">
        <f>VLOOKUP(D30,ЧТС[],4,0)</f>
        <v>0.54069999999999996</v>
      </c>
      <c r="I30" s="388">
        <f>ROUND(G30*H30,4)</f>
        <v>0.99809999999999999</v>
      </c>
      <c r="J30" s="414">
        <f t="shared" si="2"/>
        <v>0</v>
      </c>
    </row>
    <row r="31" spans="1:12" ht="31.5" x14ac:dyDescent="0.25">
      <c r="A31" s="390">
        <v>4322</v>
      </c>
      <c r="B31" s="391" t="s">
        <v>530</v>
      </c>
      <c r="C31" s="392">
        <f t="shared" si="0"/>
        <v>0.13513513513513514</v>
      </c>
      <c r="D31" s="393">
        <v>2</v>
      </c>
      <c r="E31" s="332"/>
      <c r="F31" s="390">
        <v>740</v>
      </c>
      <c r="G31" s="386">
        <f t="shared" si="1"/>
        <v>0.64900000000000002</v>
      </c>
      <c r="H31" s="411">
        <f>VLOOKUP(D31,ЧТС[],4,0)</f>
        <v>0.54069999999999996</v>
      </c>
      <c r="I31" s="388">
        <f t="shared" si="3"/>
        <v>0.35089999999999999</v>
      </c>
      <c r="J31" s="414">
        <f t="shared" si="2"/>
        <v>0</v>
      </c>
    </row>
    <row r="32" spans="1:12" ht="31.5" x14ac:dyDescent="0.25">
      <c r="A32" s="390">
        <v>4323</v>
      </c>
      <c r="B32" s="391" t="s">
        <v>1290</v>
      </c>
      <c r="C32" s="392">
        <f t="shared" si="0"/>
        <v>0.1388888888888889</v>
      </c>
      <c r="D32" s="393">
        <v>2</v>
      </c>
      <c r="E32" s="332"/>
      <c r="F32" s="390">
        <v>720</v>
      </c>
      <c r="G32" s="386">
        <f t="shared" si="1"/>
        <v>0.66700000000000004</v>
      </c>
      <c r="H32" s="411">
        <f>VLOOKUP(D32,ЧТС[],4,0)</f>
        <v>0.54069999999999996</v>
      </c>
      <c r="I32" s="388">
        <f>ROUND(G32*H32,4)</f>
        <v>0.36059999999999998</v>
      </c>
      <c r="J32" s="414">
        <f t="shared" si="2"/>
        <v>0</v>
      </c>
    </row>
    <row r="33" spans="1:10" ht="15.75" x14ac:dyDescent="0.25">
      <c r="A33" s="390">
        <v>4324</v>
      </c>
      <c r="B33" s="406" t="s">
        <v>859</v>
      </c>
      <c r="C33" s="392">
        <f>SUM(C27:C32)</f>
        <v>1.2474672474672475</v>
      </c>
      <c r="D33" s="393">
        <v>2</v>
      </c>
      <c r="E33" s="332"/>
      <c r="F33" s="425">
        <v>134</v>
      </c>
      <c r="G33" s="386">
        <f>SUM(G27:G32)</f>
        <v>5.9880000000000004</v>
      </c>
      <c r="H33" s="411">
        <f>VLOOKUP(D33,ЧТС[],4,0)</f>
        <v>0.54069999999999996</v>
      </c>
      <c r="I33" s="388">
        <f>ROUND(G33*H33,4)</f>
        <v>3.2376999999999998</v>
      </c>
      <c r="J33" s="414">
        <f t="shared" si="2"/>
        <v>0</v>
      </c>
    </row>
    <row r="34" spans="1:10" ht="47.25" x14ac:dyDescent="0.25">
      <c r="A34" s="390">
        <v>4325</v>
      </c>
      <c r="B34" s="391" t="s">
        <v>1348</v>
      </c>
      <c r="C34" s="397">
        <f t="shared" ref="C34:C61" si="4">$I$6/F34</f>
        <v>0.28985507246376813</v>
      </c>
      <c r="D34" s="393">
        <v>3</v>
      </c>
      <c r="E34" s="336"/>
      <c r="F34" s="382">
        <v>345</v>
      </c>
      <c r="G34" s="386">
        <f t="shared" ref="G34:G61" si="5">ROUND(480/F34,3)</f>
        <v>1.391</v>
      </c>
      <c r="H34" s="411">
        <f>VLOOKUP(D34,ЧТС[],4,0)</f>
        <v>0.59970000000000001</v>
      </c>
      <c r="I34" s="388">
        <f t="shared" si="3"/>
        <v>0.83420000000000005</v>
      </c>
      <c r="J34" s="414">
        <f t="shared" si="2"/>
        <v>0</v>
      </c>
    </row>
    <row r="35" spans="1:10" ht="31.5" x14ac:dyDescent="0.25">
      <c r="A35" s="390">
        <v>4326</v>
      </c>
      <c r="B35" s="391" t="s">
        <v>889</v>
      </c>
      <c r="C35" s="392">
        <f t="shared" si="4"/>
        <v>0.15625</v>
      </c>
      <c r="D35" s="393">
        <v>3</v>
      </c>
      <c r="E35" s="332"/>
      <c r="F35" s="390">
        <v>640</v>
      </c>
      <c r="G35" s="386">
        <f t="shared" si="5"/>
        <v>0.75</v>
      </c>
      <c r="H35" s="411">
        <f>VLOOKUP(D35,ЧТС[],4,0)</f>
        <v>0.59970000000000001</v>
      </c>
      <c r="I35" s="388">
        <f t="shared" si="3"/>
        <v>0.44979999999999998</v>
      </c>
      <c r="J35" s="414">
        <f t="shared" si="2"/>
        <v>0</v>
      </c>
    </row>
    <row r="36" spans="1:10" ht="31.5" x14ac:dyDescent="0.25">
      <c r="A36" s="390">
        <v>4327</v>
      </c>
      <c r="B36" s="391" t="s">
        <v>1520</v>
      </c>
      <c r="C36" s="392">
        <f t="shared" si="4"/>
        <v>0.25</v>
      </c>
      <c r="D36" s="393">
        <v>3</v>
      </c>
      <c r="E36" s="332"/>
      <c r="F36" s="390">
        <v>400</v>
      </c>
      <c r="G36" s="386">
        <f t="shared" si="5"/>
        <v>1.2</v>
      </c>
      <c r="H36" s="411">
        <f>VLOOKUP(D36,ЧТС[],4,0)</f>
        <v>0.59970000000000001</v>
      </c>
      <c r="I36" s="388">
        <f t="shared" si="3"/>
        <v>0.71960000000000002</v>
      </c>
      <c r="J36" s="414">
        <f t="shared" si="2"/>
        <v>0</v>
      </c>
    </row>
    <row r="37" spans="1:10" ht="31.5" x14ac:dyDescent="0.25">
      <c r="A37" s="390">
        <v>4328</v>
      </c>
      <c r="B37" s="391" t="s">
        <v>1521</v>
      </c>
      <c r="C37" s="392">
        <f t="shared" si="4"/>
        <v>0.4</v>
      </c>
      <c r="D37" s="393">
        <v>3</v>
      </c>
      <c r="E37" s="332"/>
      <c r="F37" s="390">
        <v>250</v>
      </c>
      <c r="G37" s="386">
        <f t="shared" si="5"/>
        <v>1.92</v>
      </c>
      <c r="H37" s="411">
        <f>VLOOKUP(D37,ЧТС[],4,0)</f>
        <v>0.59970000000000001</v>
      </c>
      <c r="I37" s="388">
        <f t="shared" si="3"/>
        <v>1.1514</v>
      </c>
      <c r="J37" s="414">
        <f t="shared" si="2"/>
        <v>0</v>
      </c>
    </row>
    <row r="38" spans="1:10" ht="31.5" x14ac:dyDescent="0.25">
      <c r="A38" s="390">
        <v>4329</v>
      </c>
      <c r="B38" s="391" t="s">
        <v>1174</v>
      </c>
      <c r="C38" s="397">
        <f t="shared" si="4"/>
        <v>0.3125</v>
      </c>
      <c r="D38" s="398">
        <v>2</v>
      </c>
      <c r="E38" s="336"/>
      <c r="F38" s="382">
        <v>320</v>
      </c>
      <c r="G38" s="386">
        <f t="shared" si="5"/>
        <v>1.5</v>
      </c>
      <c r="H38" s="411">
        <f>VLOOKUP(D38,ЧТС[],4,0)</f>
        <v>0.54069999999999996</v>
      </c>
      <c r="I38" s="388">
        <f t="shared" si="3"/>
        <v>0.81110000000000004</v>
      </c>
      <c r="J38" s="414">
        <f t="shared" si="2"/>
        <v>0</v>
      </c>
    </row>
    <row r="39" spans="1:10" ht="31.5" x14ac:dyDescent="0.25">
      <c r="A39" s="390">
        <v>4330</v>
      </c>
      <c r="B39" s="391" t="s">
        <v>512</v>
      </c>
      <c r="C39" s="392">
        <f t="shared" si="4"/>
        <v>0.2</v>
      </c>
      <c r="D39" s="393">
        <v>2</v>
      </c>
      <c r="E39" s="332"/>
      <c r="F39" s="390">
        <v>500</v>
      </c>
      <c r="G39" s="386">
        <f t="shared" si="5"/>
        <v>0.96</v>
      </c>
      <c r="H39" s="411">
        <f>VLOOKUP(D39,ЧТС[],4,0)</f>
        <v>0.54069999999999996</v>
      </c>
      <c r="I39" s="388">
        <f>ROUND(G39*H39,4)</f>
        <v>0.51910000000000001</v>
      </c>
      <c r="J39" s="414">
        <f t="shared" si="2"/>
        <v>0</v>
      </c>
    </row>
    <row r="40" spans="1:10" ht="15.75" x14ac:dyDescent="0.25">
      <c r="A40" s="390">
        <v>4331</v>
      </c>
      <c r="B40" s="391" t="s">
        <v>311</v>
      </c>
      <c r="C40" s="392">
        <f t="shared" si="4"/>
        <v>0.35714285714285715</v>
      </c>
      <c r="D40" s="393">
        <v>3</v>
      </c>
      <c r="E40" s="332"/>
      <c r="F40" s="390">
        <v>280</v>
      </c>
      <c r="G40" s="386">
        <f t="shared" si="5"/>
        <v>1.714</v>
      </c>
      <c r="H40" s="411">
        <f>VLOOKUP(D40,ЧТС[],4,0)</f>
        <v>0.59970000000000001</v>
      </c>
      <c r="I40" s="388">
        <f>ROUND(G40*H40,4)</f>
        <v>1.0279</v>
      </c>
      <c r="J40" s="414">
        <f t="shared" si="2"/>
        <v>0</v>
      </c>
    </row>
    <row r="41" spans="1:10" ht="78.75" x14ac:dyDescent="0.25">
      <c r="A41" s="390">
        <v>4332</v>
      </c>
      <c r="B41" s="391" t="s">
        <v>3529</v>
      </c>
      <c r="C41" s="397">
        <f t="shared" si="4"/>
        <v>1.8181818181818181</v>
      </c>
      <c r="D41" s="393">
        <v>3</v>
      </c>
      <c r="E41" s="336"/>
      <c r="F41" s="382">
        <v>55</v>
      </c>
      <c r="G41" s="386">
        <f t="shared" si="5"/>
        <v>8.7270000000000003</v>
      </c>
      <c r="H41" s="411">
        <f>VLOOKUP(D41,ЧТС[],4,0)</f>
        <v>0.59970000000000001</v>
      </c>
      <c r="I41" s="388">
        <f>ROUND(G41*H41,4)</f>
        <v>5.2336</v>
      </c>
      <c r="J41" s="414">
        <f t="shared" si="2"/>
        <v>0</v>
      </c>
    </row>
    <row r="42" spans="1:10" ht="15.75" x14ac:dyDescent="0.25">
      <c r="A42" s="390">
        <v>4333</v>
      </c>
      <c r="B42" s="391" t="s">
        <v>759</v>
      </c>
      <c r="C42" s="392">
        <f t="shared" si="4"/>
        <v>0.15873015873015872</v>
      </c>
      <c r="D42" s="393">
        <v>2</v>
      </c>
      <c r="E42" s="332">
        <v>0.04</v>
      </c>
      <c r="F42" s="390">
        <v>630</v>
      </c>
      <c r="G42" s="386">
        <f t="shared" si="5"/>
        <v>0.76200000000000001</v>
      </c>
      <c r="H42" s="411">
        <f>VLOOKUP(D42,ЧТС[],4,0)</f>
        <v>0.54069999999999996</v>
      </c>
      <c r="I42" s="388">
        <f>ROUND(G42*H42,4)</f>
        <v>0.41199999999999998</v>
      </c>
      <c r="J42" s="414">
        <f t="shared" si="2"/>
        <v>1.6479999999999998E-2</v>
      </c>
    </row>
    <row r="43" spans="1:10" ht="47.25" x14ac:dyDescent="0.25">
      <c r="A43" s="390">
        <v>4334</v>
      </c>
      <c r="B43" s="391" t="s">
        <v>953</v>
      </c>
      <c r="C43" s="392">
        <f t="shared" si="4"/>
        <v>0.7407407407407407</v>
      </c>
      <c r="D43" s="393">
        <v>4</v>
      </c>
      <c r="E43" s="332"/>
      <c r="F43" s="390">
        <v>135</v>
      </c>
      <c r="G43" s="386">
        <f t="shared" si="5"/>
        <v>3.556</v>
      </c>
      <c r="H43" s="411">
        <f>VLOOKUP(D43,ЧТС[],4,0)</f>
        <v>0.66849999999999998</v>
      </c>
      <c r="I43" s="388">
        <f>ROUND(G43*H43,4)</f>
        <v>2.3772000000000002</v>
      </c>
      <c r="J43" s="414">
        <f t="shared" si="2"/>
        <v>0</v>
      </c>
    </row>
    <row r="44" spans="1:10" ht="15.75" x14ac:dyDescent="0.25">
      <c r="A44" s="390">
        <v>4335</v>
      </c>
      <c r="B44" s="391" t="s">
        <v>639</v>
      </c>
      <c r="C44" s="397">
        <f t="shared" si="4"/>
        <v>0.83333333333333337</v>
      </c>
      <c r="D44" s="398">
        <v>2</v>
      </c>
      <c r="E44" s="336"/>
      <c r="F44" s="390">
        <v>120</v>
      </c>
      <c r="G44" s="386">
        <f t="shared" si="5"/>
        <v>4</v>
      </c>
      <c r="H44" s="411">
        <f>VLOOKUP(D44,ЧТС[],4,0)</f>
        <v>0.54069999999999996</v>
      </c>
      <c r="I44" s="388">
        <f t="shared" si="3"/>
        <v>2.1627999999999998</v>
      </c>
      <c r="J44" s="414">
        <f t="shared" si="2"/>
        <v>0</v>
      </c>
    </row>
    <row r="45" spans="1:10" ht="15.75" x14ac:dyDescent="0.25">
      <c r="A45" s="390">
        <v>4336</v>
      </c>
      <c r="B45" s="391" t="s">
        <v>81</v>
      </c>
      <c r="C45" s="397">
        <f t="shared" si="4"/>
        <v>0.55555555555555558</v>
      </c>
      <c r="D45" s="393">
        <v>3</v>
      </c>
      <c r="E45" s="336"/>
      <c r="F45" s="382">
        <v>180</v>
      </c>
      <c r="G45" s="386">
        <f t="shared" si="5"/>
        <v>2.6669999999999998</v>
      </c>
      <c r="H45" s="411">
        <f>VLOOKUP(D45,ЧТС[],4,0)</f>
        <v>0.59970000000000001</v>
      </c>
      <c r="I45" s="388">
        <f t="shared" si="3"/>
        <v>1.5993999999999999</v>
      </c>
      <c r="J45" s="414">
        <f t="shared" si="2"/>
        <v>0</v>
      </c>
    </row>
    <row r="46" spans="1:10" ht="31.5" x14ac:dyDescent="0.25">
      <c r="A46" s="390">
        <v>4337</v>
      </c>
      <c r="B46" s="391" t="s">
        <v>1322</v>
      </c>
      <c r="C46" s="392">
        <f t="shared" si="4"/>
        <v>0.7407407407407407</v>
      </c>
      <c r="D46" s="393">
        <v>4</v>
      </c>
      <c r="E46" s="332"/>
      <c r="F46" s="390">
        <v>135</v>
      </c>
      <c r="G46" s="386">
        <f t="shared" si="5"/>
        <v>3.556</v>
      </c>
      <c r="H46" s="411">
        <f>VLOOKUP(D46,ЧТС[],4,0)</f>
        <v>0.66849999999999998</v>
      </c>
      <c r="I46" s="388">
        <f t="shared" si="3"/>
        <v>2.3772000000000002</v>
      </c>
      <c r="J46" s="414">
        <f t="shared" si="2"/>
        <v>0</v>
      </c>
    </row>
    <row r="47" spans="1:10" ht="31.5" x14ac:dyDescent="0.25">
      <c r="A47" s="390">
        <v>4338</v>
      </c>
      <c r="B47" s="391" t="s">
        <v>3530</v>
      </c>
      <c r="C47" s="392">
        <f t="shared" si="4"/>
        <v>0.35714285714285715</v>
      </c>
      <c r="D47" s="393">
        <v>2</v>
      </c>
      <c r="E47" s="332"/>
      <c r="F47" s="390">
        <v>280</v>
      </c>
      <c r="G47" s="386">
        <f t="shared" si="5"/>
        <v>1.714</v>
      </c>
      <c r="H47" s="411">
        <f>VLOOKUP(D47,ЧТС[],4,0)</f>
        <v>0.54069999999999996</v>
      </c>
      <c r="I47" s="388">
        <f t="shared" si="3"/>
        <v>0.92679999999999996</v>
      </c>
      <c r="J47" s="414">
        <f t="shared" si="2"/>
        <v>0</v>
      </c>
    </row>
    <row r="48" spans="1:10" ht="31.5" x14ac:dyDescent="0.25">
      <c r="A48" s="390">
        <v>4339</v>
      </c>
      <c r="B48" s="391" t="s">
        <v>1250</v>
      </c>
      <c r="C48" s="392">
        <f t="shared" si="4"/>
        <v>0.16666666666666666</v>
      </c>
      <c r="D48" s="393">
        <v>2</v>
      </c>
      <c r="E48" s="332"/>
      <c r="F48" s="390">
        <v>600</v>
      </c>
      <c r="G48" s="386">
        <f t="shared" si="5"/>
        <v>0.8</v>
      </c>
      <c r="H48" s="411">
        <f>VLOOKUP(D48,ЧТС[],4,0)</f>
        <v>0.54069999999999996</v>
      </c>
      <c r="I48" s="388">
        <f t="shared" si="3"/>
        <v>0.43259999999999998</v>
      </c>
      <c r="J48" s="414">
        <f t="shared" si="2"/>
        <v>0</v>
      </c>
    </row>
    <row r="49" spans="1:11" ht="15.75" x14ac:dyDescent="0.25">
      <c r="A49" s="390">
        <v>4340</v>
      </c>
      <c r="B49" s="391" t="s">
        <v>1625</v>
      </c>
      <c r="C49" s="392">
        <f t="shared" si="4"/>
        <v>0.18867924528301888</v>
      </c>
      <c r="D49" s="393">
        <v>3</v>
      </c>
      <c r="E49" s="332"/>
      <c r="F49" s="390">
        <v>530</v>
      </c>
      <c r="G49" s="386">
        <f t="shared" si="5"/>
        <v>0.90600000000000003</v>
      </c>
      <c r="H49" s="411">
        <f>VLOOKUP(D49,ЧТС[],4,0)</f>
        <v>0.59970000000000001</v>
      </c>
      <c r="I49" s="388">
        <f t="shared" si="3"/>
        <v>0.54330000000000001</v>
      </c>
      <c r="J49" s="414">
        <f t="shared" si="2"/>
        <v>0</v>
      </c>
    </row>
    <row r="50" spans="1:11" ht="15.75" x14ac:dyDescent="0.25">
      <c r="A50" s="390">
        <v>4341</v>
      </c>
      <c r="B50" s="391" t="s">
        <v>257</v>
      </c>
      <c r="C50" s="392">
        <f t="shared" si="4"/>
        <v>0.1</v>
      </c>
      <c r="D50" s="393">
        <v>1</v>
      </c>
      <c r="E50" s="332"/>
      <c r="F50" s="390">
        <v>1000</v>
      </c>
      <c r="G50" s="386">
        <f t="shared" si="5"/>
        <v>0.48</v>
      </c>
      <c r="H50" s="411">
        <f>VLOOKUP(D50,ЧТС[],4,0)</f>
        <v>0.49149999999999999</v>
      </c>
      <c r="I50" s="388">
        <f t="shared" si="3"/>
        <v>0.2359</v>
      </c>
      <c r="J50" s="414">
        <f t="shared" si="2"/>
        <v>0</v>
      </c>
    </row>
    <row r="51" spans="1:11" ht="15.75" x14ac:dyDescent="0.25">
      <c r="A51" s="390">
        <v>4342</v>
      </c>
      <c r="B51" s="391" t="s">
        <v>559</v>
      </c>
      <c r="C51" s="392">
        <f t="shared" si="4"/>
        <v>0.15384615384615385</v>
      </c>
      <c r="D51" s="393">
        <v>4</v>
      </c>
      <c r="E51" s="332"/>
      <c r="F51" s="390">
        <v>650</v>
      </c>
      <c r="G51" s="386">
        <f t="shared" si="5"/>
        <v>0.73799999999999999</v>
      </c>
      <c r="H51" s="411">
        <f>VLOOKUP(D51,ЧТС[],4,0)</f>
        <v>0.66849999999999998</v>
      </c>
      <c r="I51" s="388">
        <f t="shared" si="3"/>
        <v>0.49340000000000001</v>
      </c>
      <c r="J51" s="414">
        <f t="shared" si="2"/>
        <v>0</v>
      </c>
    </row>
    <row r="52" spans="1:11" ht="15.75" x14ac:dyDescent="0.25">
      <c r="A52" s="390">
        <v>4343</v>
      </c>
      <c r="B52" s="391" t="s">
        <v>581</v>
      </c>
      <c r="C52" s="392">
        <f t="shared" si="4"/>
        <v>0.1</v>
      </c>
      <c r="D52" s="393">
        <v>1</v>
      </c>
      <c r="E52" s="332"/>
      <c r="F52" s="390">
        <v>1000</v>
      </c>
      <c r="G52" s="386">
        <f t="shared" si="5"/>
        <v>0.48</v>
      </c>
      <c r="H52" s="411">
        <f>VLOOKUP(D52,ЧТС[],4,0)</f>
        <v>0.49149999999999999</v>
      </c>
      <c r="I52" s="388">
        <f t="shared" si="3"/>
        <v>0.2359</v>
      </c>
      <c r="J52" s="414">
        <f t="shared" si="2"/>
        <v>0</v>
      </c>
    </row>
    <row r="53" spans="1:11" ht="15.75" x14ac:dyDescent="0.25">
      <c r="A53" s="390">
        <v>4344</v>
      </c>
      <c r="B53" s="391" t="s">
        <v>1406</v>
      </c>
      <c r="C53" s="392">
        <f t="shared" si="4"/>
        <v>0.25</v>
      </c>
      <c r="D53" s="393">
        <v>1</v>
      </c>
      <c r="E53" s="332"/>
      <c r="F53" s="390">
        <v>400</v>
      </c>
      <c r="G53" s="386">
        <f t="shared" si="5"/>
        <v>1.2</v>
      </c>
      <c r="H53" s="411">
        <f>VLOOKUP(D53,ЧТС[],4,0)</f>
        <v>0.49149999999999999</v>
      </c>
      <c r="I53" s="388">
        <f t="shared" si="3"/>
        <v>0.58979999999999999</v>
      </c>
      <c r="J53" s="414">
        <f t="shared" si="2"/>
        <v>0</v>
      </c>
    </row>
    <row r="54" spans="1:11" ht="15.75" x14ac:dyDescent="0.25">
      <c r="A54" s="390">
        <v>4345</v>
      </c>
      <c r="B54" s="391" t="s">
        <v>558</v>
      </c>
      <c r="C54" s="392">
        <f t="shared" si="4"/>
        <v>5.5555555555555552E-2</v>
      </c>
      <c r="D54" s="393">
        <v>1</v>
      </c>
      <c r="E54" s="332"/>
      <c r="F54" s="390">
        <v>1800</v>
      </c>
      <c r="G54" s="386">
        <f t="shared" si="5"/>
        <v>0.26700000000000002</v>
      </c>
      <c r="H54" s="411">
        <f>VLOOKUP(D54,ЧТС[],4,0)</f>
        <v>0.49149999999999999</v>
      </c>
      <c r="I54" s="388">
        <f t="shared" si="3"/>
        <v>0.13120000000000001</v>
      </c>
      <c r="J54" s="414">
        <f t="shared" si="2"/>
        <v>0</v>
      </c>
    </row>
    <row r="55" spans="1:11" ht="15.75" x14ac:dyDescent="0.25">
      <c r="A55" s="390">
        <v>4346</v>
      </c>
      <c r="B55" s="391" t="s">
        <v>1407</v>
      </c>
      <c r="C55" s="392">
        <f t="shared" si="4"/>
        <v>3.3333333333333333E-2</v>
      </c>
      <c r="D55" s="393">
        <v>1</v>
      </c>
      <c r="E55" s="332"/>
      <c r="F55" s="390">
        <v>3000</v>
      </c>
      <c r="G55" s="386">
        <f t="shared" si="5"/>
        <v>0.16</v>
      </c>
      <c r="H55" s="411">
        <f>VLOOKUP(D55,ЧТС[],4,0)</f>
        <v>0.49149999999999999</v>
      </c>
      <c r="I55" s="388">
        <f t="shared" si="3"/>
        <v>7.8600000000000003E-2</v>
      </c>
      <c r="J55" s="414">
        <f t="shared" si="2"/>
        <v>0</v>
      </c>
    </row>
    <row r="56" spans="1:11" ht="15.75" x14ac:dyDescent="0.25">
      <c r="A56" s="390">
        <v>4347</v>
      </c>
      <c r="B56" s="391" t="s">
        <v>1323</v>
      </c>
      <c r="C56" s="392">
        <f t="shared" si="4"/>
        <v>0.02</v>
      </c>
      <c r="D56" s="393">
        <v>1</v>
      </c>
      <c r="E56" s="332"/>
      <c r="F56" s="390">
        <v>5000</v>
      </c>
      <c r="G56" s="386">
        <f t="shared" si="5"/>
        <v>9.6000000000000002E-2</v>
      </c>
      <c r="H56" s="411">
        <f>VLOOKUP(D56,ЧТС[],4,0)</f>
        <v>0.49149999999999999</v>
      </c>
      <c r="I56" s="388">
        <f t="shared" si="3"/>
        <v>4.7199999999999999E-2</v>
      </c>
      <c r="J56" s="414">
        <f t="shared" si="2"/>
        <v>0</v>
      </c>
    </row>
    <row r="57" spans="1:11" ht="31.5" x14ac:dyDescent="0.25">
      <c r="A57" s="390">
        <v>4348</v>
      </c>
      <c r="B57" s="391" t="s">
        <v>1623</v>
      </c>
      <c r="C57" s="392">
        <f t="shared" si="4"/>
        <v>0.16666666666666666</v>
      </c>
      <c r="D57" s="393">
        <v>3</v>
      </c>
      <c r="E57" s="332"/>
      <c r="F57" s="390">
        <v>600</v>
      </c>
      <c r="G57" s="386">
        <f t="shared" si="5"/>
        <v>0.8</v>
      </c>
      <c r="H57" s="411">
        <f>VLOOKUP(D57,ЧТС[],4,0)</f>
        <v>0.59970000000000001</v>
      </c>
      <c r="I57" s="388">
        <f t="shared" si="3"/>
        <v>0.4798</v>
      </c>
      <c r="J57" s="414">
        <f t="shared" si="2"/>
        <v>0</v>
      </c>
    </row>
    <row r="58" spans="1:11" ht="31.5" x14ac:dyDescent="0.25">
      <c r="A58" s="390">
        <v>4349</v>
      </c>
      <c r="B58" s="391" t="s">
        <v>3531</v>
      </c>
      <c r="C58" s="397">
        <f t="shared" si="4"/>
        <v>0.2857142857142857</v>
      </c>
      <c r="D58" s="393">
        <v>3</v>
      </c>
      <c r="E58" s="336"/>
      <c r="F58" s="382">
        <v>350</v>
      </c>
      <c r="G58" s="386">
        <f t="shared" si="5"/>
        <v>1.371</v>
      </c>
      <c r="H58" s="411">
        <f>VLOOKUP(D58,ЧТС[],4,0)</f>
        <v>0.59970000000000001</v>
      </c>
      <c r="I58" s="388">
        <f t="shared" si="3"/>
        <v>0.82220000000000004</v>
      </c>
      <c r="J58" s="414">
        <f t="shared" si="2"/>
        <v>0</v>
      </c>
    </row>
    <row r="59" spans="1:11" ht="63" x14ac:dyDescent="0.25">
      <c r="A59" s="390">
        <v>4350</v>
      </c>
      <c r="B59" s="391" t="s">
        <v>3532</v>
      </c>
      <c r="C59" s="397">
        <f t="shared" si="4"/>
        <v>0.25641025641025639</v>
      </c>
      <c r="D59" s="393">
        <v>2</v>
      </c>
      <c r="E59" s="336"/>
      <c r="F59" s="382">
        <v>390</v>
      </c>
      <c r="G59" s="386">
        <f t="shared" si="5"/>
        <v>1.2310000000000001</v>
      </c>
      <c r="H59" s="411">
        <f>VLOOKUP(D59,ЧТС[],4,0)</f>
        <v>0.54069999999999996</v>
      </c>
      <c r="I59" s="388">
        <f t="shared" si="3"/>
        <v>0.66559999999999997</v>
      </c>
      <c r="J59" s="414">
        <f t="shared" si="2"/>
        <v>0</v>
      </c>
    </row>
    <row r="60" spans="1:11" ht="31.5" x14ac:dyDescent="0.25">
      <c r="A60" s="390">
        <v>4351</v>
      </c>
      <c r="B60" s="391" t="s">
        <v>3533</v>
      </c>
      <c r="C60" s="397">
        <f t="shared" si="4"/>
        <v>0.15384615384615385</v>
      </c>
      <c r="D60" s="393">
        <v>3</v>
      </c>
      <c r="E60" s="336"/>
      <c r="F60" s="382">
        <v>650</v>
      </c>
      <c r="G60" s="386">
        <f t="shared" si="5"/>
        <v>0.73799999999999999</v>
      </c>
      <c r="H60" s="411">
        <f>VLOOKUP(D60,ЧТС[],4,0)</f>
        <v>0.59970000000000001</v>
      </c>
      <c r="I60" s="388">
        <f t="shared" si="3"/>
        <v>0.44259999999999999</v>
      </c>
      <c r="J60" s="414">
        <f t="shared" si="2"/>
        <v>0</v>
      </c>
    </row>
    <row r="61" spans="1:11" ht="31.5" x14ac:dyDescent="0.25">
      <c r="A61" s="390">
        <v>4352</v>
      </c>
      <c r="B61" s="391" t="s">
        <v>3534</v>
      </c>
      <c r="C61" s="397">
        <f t="shared" si="4"/>
        <v>0.16666666666666666</v>
      </c>
      <c r="D61" s="393">
        <v>3</v>
      </c>
      <c r="E61" s="336"/>
      <c r="F61" s="382">
        <v>600</v>
      </c>
      <c r="G61" s="386">
        <f t="shared" si="5"/>
        <v>0.8</v>
      </c>
      <c r="H61" s="411">
        <f>VLOOKUP(D61,ЧТС[],4,0)</f>
        <v>0.59970000000000001</v>
      </c>
      <c r="I61" s="388">
        <f t="shared" si="3"/>
        <v>0.4798</v>
      </c>
      <c r="J61" s="414">
        <f t="shared" si="2"/>
        <v>0</v>
      </c>
    </row>
    <row r="62" spans="1:11" ht="31.5" x14ac:dyDescent="0.25">
      <c r="A62" s="390">
        <v>4353</v>
      </c>
      <c r="B62" s="391" t="s">
        <v>3535</v>
      </c>
      <c r="C62" s="397">
        <f>$I$6/F62</f>
        <v>0.16666666666666666</v>
      </c>
      <c r="D62" s="393">
        <v>3</v>
      </c>
      <c r="E62" s="336"/>
      <c r="F62" s="382">
        <v>600</v>
      </c>
      <c r="G62" s="386">
        <f>ROUND(480/F62,3)</f>
        <v>0.8</v>
      </c>
      <c r="H62" s="411">
        <f>VLOOKUP(D62,ЧТС[],4,0)</f>
        <v>0.59970000000000001</v>
      </c>
      <c r="I62" s="388">
        <f t="shared" si="3"/>
        <v>0.4798</v>
      </c>
      <c r="J62" s="414">
        <f t="shared" si="2"/>
        <v>0</v>
      </c>
    </row>
    <row r="63" spans="1:11" ht="31.5" x14ac:dyDescent="0.25">
      <c r="A63" s="390">
        <v>4354</v>
      </c>
      <c r="B63" s="391" t="s">
        <v>3536</v>
      </c>
      <c r="C63" s="397">
        <f>$I$6/F63</f>
        <v>0.43478260869565216</v>
      </c>
      <c r="D63" s="393">
        <v>3</v>
      </c>
      <c r="E63" s="336"/>
      <c r="F63" s="382">
        <v>230</v>
      </c>
      <c r="G63" s="386">
        <f>ROUND(480/F63,3)</f>
        <v>2.0870000000000002</v>
      </c>
      <c r="H63" s="411">
        <f>VLOOKUP(D63,ЧТС[],4,0)</f>
        <v>0.59970000000000001</v>
      </c>
      <c r="I63" s="388">
        <f t="shared" si="3"/>
        <v>1.2516</v>
      </c>
      <c r="J63" s="414">
        <f t="shared" si="2"/>
        <v>0</v>
      </c>
    </row>
    <row r="64" spans="1:11" ht="47.25" x14ac:dyDescent="0.25">
      <c r="A64" s="390">
        <v>4355</v>
      </c>
      <c r="B64" s="391" t="s">
        <v>5639</v>
      </c>
      <c r="C64" s="392">
        <f t="shared" ref="C64:C78" si="6">$I$6/F64</f>
        <v>0.22727272727272727</v>
      </c>
      <c r="D64" s="393">
        <v>2</v>
      </c>
      <c r="E64" s="332"/>
      <c r="F64" s="390">
        <v>440</v>
      </c>
      <c r="G64" s="386">
        <f t="shared" ref="G64:G78" si="7">ROUND(480/F64,3)</f>
        <v>1.091</v>
      </c>
      <c r="H64" s="411">
        <f>VLOOKUP(D64,ЧТС[],4,0)</f>
        <v>0.54069999999999996</v>
      </c>
      <c r="I64" s="388">
        <f t="shared" si="3"/>
        <v>0.58989999999999998</v>
      </c>
      <c r="J64" s="414">
        <f t="shared" si="2"/>
        <v>0</v>
      </c>
      <c r="K64" s="426" t="s">
        <v>850</v>
      </c>
    </row>
    <row r="65" spans="1:11" ht="31.5" x14ac:dyDescent="0.25">
      <c r="A65" s="390">
        <v>4356</v>
      </c>
      <c r="B65" s="391" t="s">
        <v>3537</v>
      </c>
      <c r="C65" s="397">
        <f t="shared" si="6"/>
        <v>0.2857142857142857</v>
      </c>
      <c r="D65" s="393">
        <v>3</v>
      </c>
      <c r="E65" s="336"/>
      <c r="F65" s="382">
        <v>350</v>
      </c>
      <c r="G65" s="386">
        <f t="shared" si="7"/>
        <v>1.371</v>
      </c>
      <c r="H65" s="411">
        <f>VLOOKUP(D65,ЧТС[],4,0)</f>
        <v>0.59970000000000001</v>
      </c>
      <c r="I65" s="388">
        <f t="shared" si="3"/>
        <v>0.82220000000000004</v>
      </c>
      <c r="J65" s="414">
        <f t="shared" si="2"/>
        <v>0</v>
      </c>
      <c r="K65" s="426" t="s">
        <v>850</v>
      </c>
    </row>
    <row r="66" spans="1:11" ht="47.25" x14ac:dyDescent="0.25">
      <c r="A66" s="390">
        <v>4357</v>
      </c>
      <c r="B66" s="383" t="s">
        <v>3538</v>
      </c>
      <c r="C66" s="397">
        <f t="shared" si="6"/>
        <v>0.5714285714285714</v>
      </c>
      <c r="D66" s="398">
        <v>3</v>
      </c>
      <c r="E66" s="336"/>
      <c r="F66" s="382">
        <v>175</v>
      </c>
      <c r="G66" s="386">
        <f t="shared" si="7"/>
        <v>2.7429999999999999</v>
      </c>
      <c r="H66" s="411">
        <f>VLOOKUP(D66,ЧТС[],4,0)</f>
        <v>0.59970000000000001</v>
      </c>
      <c r="I66" s="388">
        <f t="shared" si="3"/>
        <v>1.645</v>
      </c>
      <c r="J66" s="414">
        <f t="shared" si="2"/>
        <v>0</v>
      </c>
      <c r="K66" s="426" t="s">
        <v>850</v>
      </c>
    </row>
    <row r="67" spans="1:11" ht="47.25" x14ac:dyDescent="0.25">
      <c r="A67" s="390">
        <v>4358</v>
      </c>
      <c r="B67" s="391" t="s">
        <v>3539</v>
      </c>
      <c r="C67" s="397">
        <f t="shared" si="6"/>
        <v>0.5714285714285714</v>
      </c>
      <c r="D67" s="398">
        <v>3</v>
      </c>
      <c r="E67" s="336"/>
      <c r="F67" s="382">
        <v>175</v>
      </c>
      <c r="G67" s="386">
        <f t="shared" si="7"/>
        <v>2.7429999999999999</v>
      </c>
      <c r="H67" s="411">
        <f>VLOOKUP(D67,ЧТС[],4,0)</f>
        <v>0.59970000000000001</v>
      </c>
      <c r="I67" s="388">
        <f t="shared" si="3"/>
        <v>1.645</v>
      </c>
      <c r="J67" s="414">
        <f t="shared" si="2"/>
        <v>0</v>
      </c>
      <c r="K67" s="426" t="s">
        <v>850</v>
      </c>
    </row>
    <row r="68" spans="1:11" ht="31.5" x14ac:dyDescent="0.25">
      <c r="A68" s="390">
        <v>4359</v>
      </c>
      <c r="B68" s="391" t="s">
        <v>1152</v>
      </c>
      <c r="C68" s="392">
        <f t="shared" si="6"/>
        <v>0.8</v>
      </c>
      <c r="D68" s="393">
        <v>3</v>
      </c>
      <c r="E68" s="332"/>
      <c r="F68" s="390">
        <v>125</v>
      </c>
      <c r="G68" s="386">
        <f t="shared" si="7"/>
        <v>3.84</v>
      </c>
      <c r="H68" s="411">
        <f>VLOOKUP(D68,ЧТС[],4,0)</f>
        <v>0.59970000000000001</v>
      </c>
      <c r="I68" s="388">
        <f t="shared" si="3"/>
        <v>2.3028</v>
      </c>
      <c r="J68" s="414">
        <f t="shared" si="2"/>
        <v>0</v>
      </c>
      <c r="K68" s="426" t="s">
        <v>850</v>
      </c>
    </row>
    <row r="69" spans="1:11" ht="15.75" x14ac:dyDescent="0.25">
      <c r="A69" s="390">
        <v>4360</v>
      </c>
      <c r="B69" s="383" t="s">
        <v>1153</v>
      </c>
      <c r="C69" s="392">
        <f t="shared" si="6"/>
        <v>5.8823529411764705E-2</v>
      </c>
      <c r="D69" s="393">
        <v>1</v>
      </c>
      <c r="E69" s="332"/>
      <c r="F69" s="390">
        <v>1700</v>
      </c>
      <c r="G69" s="386">
        <f t="shared" si="7"/>
        <v>0.28199999999999997</v>
      </c>
      <c r="H69" s="411">
        <f>VLOOKUP(D69,ЧТС[],4,0)</f>
        <v>0.49149999999999999</v>
      </c>
      <c r="I69" s="388">
        <f t="shared" si="3"/>
        <v>0.1386</v>
      </c>
      <c r="J69" s="414">
        <f t="shared" si="2"/>
        <v>0</v>
      </c>
      <c r="K69" s="426" t="s">
        <v>850</v>
      </c>
    </row>
    <row r="70" spans="1:11" ht="31.5" x14ac:dyDescent="0.25">
      <c r="A70" s="390">
        <v>4361</v>
      </c>
      <c r="B70" s="391" t="s">
        <v>3540</v>
      </c>
      <c r="C70" s="397">
        <f t="shared" si="6"/>
        <v>0.35714285714285715</v>
      </c>
      <c r="D70" s="393">
        <v>3</v>
      </c>
      <c r="E70" s="336"/>
      <c r="F70" s="382">
        <v>280</v>
      </c>
      <c r="G70" s="386">
        <f t="shared" si="7"/>
        <v>1.714</v>
      </c>
      <c r="H70" s="411">
        <f>VLOOKUP(D70,ЧТС[],4,0)</f>
        <v>0.59970000000000001</v>
      </c>
      <c r="I70" s="388">
        <f t="shared" si="3"/>
        <v>1.0279</v>
      </c>
      <c r="J70" s="414">
        <f t="shared" si="2"/>
        <v>0</v>
      </c>
    </row>
    <row r="71" spans="1:11" ht="31.5" x14ac:dyDescent="0.25">
      <c r="A71" s="390">
        <v>4362</v>
      </c>
      <c r="B71" s="391" t="s">
        <v>3541</v>
      </c>
      <c r="C71" s="397">
        <f t="shared" si="6"/>
        <v>1.0526315789473684</v>
      </c>
      <c r="D71" s="393">
        <v>3</v>
      </c>
      <c r="E71" s="336"/>
      <c r="F71" s="382">
        <v>95</v>
      </c>
      <c r="G71" s="386">
        <f t="shared" si="7"/>
        <v>5.0529999999999999</v>
      </c>
      <c r="H71" s="411">
        <f>VLOOKUP(D71,ЧТС[],4,0)</f>
        <v>0.59970000000000001</v>
      </c>
      <c r="I71" s="388">
        <f t="shared" si="3"/>
        <v>3.0303</v>
      </c>
      <c r="J71" s="414">
        <f t="shared" si="2"/>
        <v>0</v>
      </c>
    </row>
    <row r="72" spans="1:11" s="152" customFormat="1" ht="47.25" x14ac:dyDescent="0.25">
      <c r="A72" s="390">
        <v>4363</v>
      </c>
      <c r="B72" s="383" t="s">
        <v>3542</v>
      </c>
      <c r="C72" s="384">
        <f t="shared" si="6"/>
        <v>0.22222222222222221</v>
      </c>
      <c r="D72" s="385">
        <v>1</v>
      </c>
      <c r="E72" s="336"/>
      <c r="F72" s="396">
        <v>450</v>
      </c>
      <c r="G72" s="405">
        <f t="shared" si="7"/>
        <v>1.0669999999999999</v>
      </c>
      <c r="H72" s="411">
        <f>VLOOKUP(D72,ЧТС[],4,0)</f>
        <v>0.49149999999999999</v>
      </c>
      <c r="I72" s="388">
        <f t="shared" si="3"/>
        <v>0.52439999999999998</v>
      </c>
      <c r="J72" s="414">
        <f t="shared" si="2"/>
        <v>0</v>
      </c>
    </row>
    <row r="73" spans="1:11" s="152" customFormat="1" ht="31.5" x14ac:dyDescent="0.25">
      <c r="A73" s="390">
        <v>4364</v>
      </c>
      <c r="B73" s="383" t="s">
        <v>3543</v>
      </c>
      <c r="C73" s="394">
        <f t="shared" si="6"/>
        <v>0.25</v>
      </c>
      <c r="D73" s="385">
        <v>3</v>
      </c>
      <c r="E73" s="336"/>
      <c r="F73" s="396">
        <v>400</v>
      </c>
      <c r="G73" s="405">
        <f t="shared" si="7"/>
        <v>1.2</v>
      </c>
      <c r="H73" s="411">
        <f>VLOOKUP(D73,ЧТС[],4,0)</f>
        <v>0.59970000000000001</v>
      </c>
      <c r="I73" s="388">
        <f t="shared" si="3"/>
        <v>0.71960000000000002</v>
      </c>
      <c r="J73" s="414">
        <f t="shared" si="2"/>
        <v>0</v>
      </c>
    </row>
    <row r="74" spans="1:11" s="152" customFormat="1" ht="31.5" x14ac:dyDescent="0.25">
      <c r="A74" s="390">
        <v>4365</v>
      </c>
      <c r="B74" s="383" t="s">
        <v>3544</v>
      </c>
      <c r="C74" s="394">
        <f t="shared" si="6"/>
        <v>0.125</v>
      </c>
      <c r="D74" s="385">
        <v>3</v>
      </c>
      <c r="E74" s="336"/>
      <c r="F74" s="396">
        <v>800</v>
      </c>
      <c r="G74" s="405">
        <f t="shared" si="7"/>
        <v>0.6</v>
      </c>
      <c r="H74" s="411">
        <f>VLOOKUP(D74,ЧТС[],4,0)</f>
        <v>0.59970000000000001</v>
      </c>
      <c r="I74" s="388">
        <f t="shared" ref="I74:I85" si="8">ROUND(G74*H74,4)</f>
        <v>0.35980000000000001</v>
      </c>
      <c r="J74" s="414">
        <f t="shared" ref="J74:J85" si="9">IF(E74=0,,E74*I74)</f>
        <v>0</v>
      </c>
    </row>
    <row r="75" spans="1:11" s="152" customFormat="1" ht="47.25" x14ac:dyDescent="0.25">
      <c r="A75" s="390">
        <v>4366</v>
      </c>
      <c r="B75" s="383" t="s">
        <v>3545</v>
      </c>
      <c r="C75" s="394">
        <f t="shared" si="6"/>
        <v>0.34482758620689657</v>
      </c>
      <c r="D75" s="385">
        <v>3</v>
      </c>
      <c r="E75" s="336"/>
      <c r="F75" s="396">
        <v>290</v>
      </c>
      <c r="G75" s="405">
        <f t="shared" si="7"/>
        <v>1.655</v>
      </c>
      <c r="H75" s="411">
        <f>VLOOKUP(D75,ЧТС[],4,0)</f>
        <v>0.59970000000000001</v>
      </c>
      <c r="I75" s="388">
        <f t="shared" si="8"/>
        <v>0.99250000000000005</v>
      </c>
      <c r="J75" s="414">
        <f t="shared" si="9"/>
        <v>0</v>
      </c>
    </row>
    <row r="76" spans="1:11" s="160" customFormat="1" ht="47.25" x14ac:dyDescent="0.25">
      <c r="A76" s="390">
        <v>4367</v>
      </c>
      <c r="B76" s="383" t="s">
        <v>3546</v>
      </c>
      <c r="C76" s="394">
        <f t="shared" si="6"/>
        <v>0.30303030303030304</v>
      </c>
      <c r="D76" s="385">
        <v>3</v>
      </c>
      <c r="E76" s="332"/>
      <c r="F76" s="381">
        <v>330</v>
      </c>
      <c r="G76" s="405">
        <f t="shared" si="7"/>
        <v>1.4550000000000001</v>
      </c>
      <c r="H76" s="411">
        <f>VLOOKUP(D76,ЧТС[],4,0)</f>
        <v>0.59970000000000001</v>
      </c>
      <c r="I76" s="388">
        <f t="shared" si="8"/>
        <v>0.87260000000000004</v>
      </c>
      <c r="J76" s="414">
        <f t="shared" si="9"/>
        <v>0</v>
      </c>
    </row>
    <row r="77" spans="1:11" s="152" customFormat="1" ht="31.5" x14ac:dyDescent="0.25">
      <c r="A77" s="390">
        <v>4368</v>
      </c>
      <c r="B77" s="383" t="s">
        <v>3547</v>
      </c>
      <c r="C77" s="394">
        <f t="shared" si="6"/>
        <v>0.32258064516129031</v>
      </c>
      <c r="D77" s="385">
        <v>2</v>
      </c>
      <c r="E77" s="336"/>
      <c r="F77" s="396">
        <v>310</v>
      </c>
      <c r="G77" s="405">
        <f t="shared" si="7"/>
        <v>1.548</v>
      </c>
      <c r="H77" s="411">
        <f>VLOOKUP(D77,ЧТС[],4,0)</f>
        <v>0.54069999999999996</v>
      </c>
      <c r="I77" s="388">
        <f t="shared" si="8"/>
        <v>0.83699999999999997</v>
      </c>
      <c r="J77" s="414">
        <f t="shared" si="9"/>
        <v>0</v>
      </c>
    </row>
    <row r="78" spans="1:11" s="152" customFormat="1" ht="31.5" x14ac:dyDescent="0.25">
      <c r="A78" s="390">
        <v>4369</v>
      </c>
      <c r="B78" s="383" t="s">
        <v>3548</v>
      </c>
      <c r="C78" s="394">
        <f t="shared" si="6"/>
        <v>0.22222222222222221</v>
      </c>
      <c r="D78" s="385">
        <v>3</v>
      </c>
      <c r="E78" s="336"/>
      <c r="F78" s="396">
        <v>450</v>
      </c>
      <c r="G78" s="405">
        <f t="shared" si="7"/>
        <v>1.0669999999999999</v>
      </c>
      <c r="H78" s="411">
        <f>VLOOKUP(D78,ЧТС[],4,0)</f>
        <v>0.59970000000000001</v>
      </c>
      <c r="I78" s="388">
        <f t="shared" si="8"/>
        <v>0.63990000000000002</v>
      </c>
      <c r="J78" s="414">
        <f t="shared" si="9"/>
        <v>0</v>
      </c>
    </row>
    <row r="79" spans="1:11" s="152" customFormat="1" ht="31.5" x14ac:dyDescent="0.25">
      <c r="A79" s="381">
        <v>4370</v>
      </c>
      <c r="B79" s="383" t="s">
        <v>293</v>
      </c>
      <c r="C79" s="394">
        <f t="shared" ref="C79:C84" si="10">$I$6/F79</f>
        <v>0.16949152542372881</v>
      </c>
      <c r="D79" s="385">
        <v>3</v>
      </c>
      <c r="E79" s="336"/>
      <c r="F79" s="396">
        <v>590</v>
      </c>
      <c r="G79" s="405">
        <f t="shared" ref="G79:G84" si="11">ROUND(480/F79,3)</f>
        <v>0.81399999999999995</v>
      </c>
      <c r="H79" s="411">
        <f>VLOOKUP(D79,ЧТС[],4,0)</f>
        <v>0.59970000000000001</v>
      </c>
      <c r="I79" s="388">
        <f t="shared" si="8"/>
        <v>0.48820000000000002</v>
      </c>
      <c r="J79" s="414">
        <f t="shared" si="9"/>
        <v>0</v>
      </c>
      <c r="K79" s="410" t="s">
        <v>1584</v>
      </c>
    </row>
    <row r="80" spans="1:11" s="152" customFormat="1" ht="15.75" x14ac:dyDescent="0.25">
      <c r="A80" s="381">
        <v>4371</v>
      </c>
      <c r="B80" s="383" t="s">
        <v>1585</v>
      </c>
      <c r="C80" s="394">
        <f t="shared" si="10"/>
        <v>9.6153846153846159E-2</v>
      </c>
      <c r="D80" s="395">
        <v>3</v>
      </c>
      <c r="E80" s="336"/>
      <c r="F80" s="396">
        <v>1040</v>
      </c>
      <c r="G80" s="405">
        <f t="shared" si="11"/>
        <v>0.46200000000000002</v>
      </c>
      <c r="H80" s="411">
        <f>VLOOKUP(D80,ЧТС[],4,0)</f>
        <v>0.59970000000000001</v>
      </c>
      <c r="I80" s="388">
        <f t="shared" si="8"/>
        <v>0.27710000000000001</v>
      </c>
      <c r="J80" s="414">
        <f t="shared" si="9"/>
        <v>0</v>
      </c>
      <c r="K80" s="410" t="s">
        <v>1584</v>
      </c>
    </row>
    <row r="81" spans="1:11" s="152" customFormat="1" ht="31.5" x14ac:dyDescent="0.25">
      <c r="A81" s="381">
        <v>4372</v>
      </c>
      <c r="B81" s="383" t="s">
        <v>1524</v>
      </c>
      <c r="C81" s="394">
        <f>$I$6/F81</f>
        <v>0.26315789473684209</v>
      </c>
      <c r="D81" s="385">
        <v>3</v>
      </c>
      <c r="E81" s="336"/>
      <c r="F81" s="396">
        <v>380</v>
      </c>
      <c r="G81" s="405">
        <f>ROUND(480/F81,3)</f>
        <v>1.2629999999999999</v>
      </c>
      <c r="H81" s="411">
        <f>VLOOKUP(D81,ЧТС[],4,0)</f>
        <v>0.59970000000000001</v>
      </c>
      <c r="I81" s="388">
        <f t="shared" si="8"/>
        <v>0.75739999999999996</v>
      </c>
      <c r="J81" s="414">
        <f t="shared" si="9"/>
        <v>0</v>
      </c>
      <c r="K81" s="410" t="s">
        <v>1584</v>
      </c>
    </row>
    <row r="82" spans="1:11" s="152" customFormat="1" ht="47.25" x14ac:dyDescent="0.25">
      <c r="A82" s="381">
        <v>4373</v>
      </c>
      <c r="B82" s="383" t="s">
        <v>197</v>
      </c>
      <c r="C82" s="394">
        <f t="shared" si="10"/>
        <v>0.36363636363636365</v>
      </c>
      <c r="D82" s="385">
        <v>2</v>
      </c>
      <c r="E82" s="336"/>
      <c r="F82" s="396">
        <v>275</v>
      </c>
      <c r="G82" s="405">
        <f t="shared" si="11"/>
        <v>1.7450000000000001</v>
      </c>
      <c r="H82" s="411">
        <f>VLOOKUP(D82,ЧТС[],4,0)</f>
        <v>0.54069999999999996</v>
      </c>
      <c r="I82" s="388">
        <f t="shared" si="8"/>
        <v>0.94350000000000001</v>
      </c>
      <c r="J82" s="414">
        <f t="shared" si="9"/>
        <v>0</v>
      </c>
      <c r="K82" s="410" t="s">
        <v>1584</v>
      </c>
    </row>
    <row r="83" spans="1:11" s="152" customFormat="1" ht="15.75" x14ac:dyDescent="0.25">
      <c r="A83" s="381">
        <v>4374</v>
      </c>
      <c r="B83" s="383" t="s">
        <v>3549</v>
      </c>
      <c r="C83" s="394">
        <f t="shared" si="10"/>
        <v>0.83333333333333337</v>
      </c>
      <c r="D83" s="385">
        <v>3</v>
      </c>
      <c r="E83" s="336"/>
      <c r="F83" s="396">
        <v>120</v>
      </c>
      <c r="G83" s="405">
        <f t="shared" si="11"/>
        <v>4</v>
      </c>
      <c r="H83" s="411">
        <f>VLOOKUP(D83,ЧТС[],4,0)</f>
        <v>0.59970000000000001</v>
      </c>
      <c r="I83" s="388">
        <f t="shared" si="8"/>
        <v>2.3988</v>
      </c>
      <c r="J83" s="414">
        <f t="shared" si="9"/>
        <v>0</v>
      </c>
      <c r="K83" s="410" t="s">
        <v>1584</v>
      </c>
    </row>
    <row r="84" spans="1:11" s="152" customFormat="1" ht="31.5" x14ac:dyDescent="0.25">
      <c r="A84" s="381">
        <v>4375</v>
      </c>
      <c r="B84" s="383" t="s">
        <v>384</v>
      </c>
      <c r="C84" s="384">
        <f t="shared" si="10"/>
        <v>0.18518518518518517</v>
      </c>
      <c r="D84" s="385">
        <v>3</v>
      </c>
      <c r="E84" s="332"/>
      <c r="F84" s="381">
        <v>540</v>
      </c>
      <c r="G84" s="405">
        <f t="shared" si="11"/>
        <v>0.88900000000000001</v>
      </c>
      <c r="H84" s="411">
        <f>VLOOKUP(D84,ЧТС[],4,0)</f>
        <v>0.59970000000000001</v>
      </c>
      <c r="I84" s="388">
        <f t="shared" si="8"/>
        <v>0.53310000000000002</v>
      </c>
      <c r="J84" s="414">
        <f t="shared" si="9"/>
        <v>0</v>
      </c>
      <c r="K84" s="410" t="s">
        <v>1584</v>
      </c>
    </row>
    <row r="85" spans="1:11" s="163" customFormat="1" ht="31.5" x14ac:dyDescent="0.25">
      <c r="A85" s="381">
        <v>4376</v>
      </c>
      <c r="B85" s="383" t="s">
        <v>190</v>
      </c>
      <c r="C85" s="384">
        <f>$I$6/F85</f>
        <v>0.27027027027027029</v>
      </c>
      <c r="D85" s="385">
        <v>3</v>
      </c>
      <c r="E85" s="332"/>
      <c r="F85" s="381">
        <v>370</v>
      </c>
      <c r="G85" s="405">
        <f>ROUND(480/F85,3)</f>
        <v>1.2969999999999999</v>
      </c>
      <c r="H85" s="411">
        <f>VLOOKUP(D85,ЧТС[],4,0)</f>
        <v>0.59970000000000001</v>
      </c>
      <c r="I85" s="388">
        <f t="shared" si="8"/>
        <v>0.77780000000000005</v>
      </c>
      <c r="J85" s="414">
        <f t="shared" si="9"/>
        <v>0</v>
      </c>
      <c r="K85" s="410" t="s">
        <v>1584</v>
      </c>
    </row>
    <row r="86" spans="1:11" s="137" customFormat="1" ht="13.5" hidden="1" customHeight="1" outlineLevel="1" x14ac:dyDescent="0.25">
      <c r="A86" s="427"/>
      <c r="B86" s="428" t="s">
        <v>846</v>
      </c>
      <c r="C86" s="429">
        <f>SUM(C$10:C$57)-C$33</f>
        <v>15.1429220342088</v>
      </c>
      <c r="D86" s="427"/>
      <c r="E86" s="427"/>
      <c r="F86" s="427"/>
      <c r="G86" s="430">
        <f>SUM(G10:G57)-G33</f>
        <v>72.686000000000007</v>
      </c>
      <c r="H86" s="431"/>
      <c r="I86" s="432">
        <f>SUM(I10:I57)-I33</f>
        <v>42.373000000000005</v>
      </c>
      <c r="J86" s="433">
        <f>SUM(J10:J57)</f>
        <v>1.6479999999999998E-2</v>
      </c>
    </row>
    <row r="87" spans="1:11" s="137" customFormat="1" ht="13.5" hidden="1" customHeight="1" outlineLevel="1" x14ac:dyDescent="0.25">
      <c r="A87" s="427"/>
      <c r="B87" s="203" t="s">
        <v>847</v>
      </c>
      <c r="C87" s="429">
        <f>SUM(C$10:C$57,C$59:C$62)-C$33-C$14-C$15</f>
        <v>15.238363629650395</v>
      </c>
      <c r="D87" s="427"/>
      <c r="E87" s="427"/>
      <c r="F87" s="427"/>
      <c r="G87" s="430">
        <f>SUM(G$10:G$57,G$59:G$62)-G$33-G$14-G$15</f>
        <v>73.143999999999991</v>
      </c>
      <c r="H87" s="431"/>
      <c r="I87" s="432">
        <f>SUM(I$10:I$57,I$59:I$62)-I$33-I$14-I$15</f>
        <v>42.653700000000001</v>
      </c>
      <c r="J87" s="433">
        <f>SUM(J$10:J$57,J59:J62)-J$33-J14-J15</f>
        <v>1.6479999999999998E-2</v>
      </c>
    </row>
    <row r="88" spans="1:11" s="137" customFormat="1" ht="13.5" hidden="1" customHeight="1" outlineLevel="1" x14ac:dyDescent="0.25">
      <c r="A88" s="427"/>
      <c r="B88" s="203" t="s">
        <v>848</v>
      </c>
      <c r="C88" s="429">
        <f>SUM(C$10:C$59)-C$33-C$14-C$15</f>
        <v>15.036898428185191</v>
      </c>
      <c r="D88" s="427"/>
      <c r="E88" s="427"/>
      <c r="F88" s="427"/>
      <c r="G88" s="430">
        <f>SUM(G$10:G$59)-G$33-G$14-G$15</f>
        <v>72.176999999999992</v>
      </c>
      <c r="H88" s="431"/>
      <c r="I88" s="432">
        <f>SUM(I$10:I$59)-I$33-I$14-I$15</f>
        <v>42.073700000000009</v>
      </c>
      <c r="J88" s="433">
        <f>SUM(J$10:J$59)-J$33-J14-J15</f>
        <v>1.6479999999999998E-2</v>
      </c>
    </row>
    <row r="89" spans="1:11" s="137" customFormat="1" ht="13.5" hidden="1" customHeight="1" outlineLevel="1" x14ac:dyDescent="0.25">
      <c r="A89" s="427"/>
      <c r="B89" s="203" t="s">
        <v>849</v>
      </c>
      <c r="C89" s="207">
        <f>SUM(C$10:C$57)-C$33+C$70+C$63</f>
        <v>15.93484750004731</v>
      </c>
      <c r="D89" s="427"/>
      <c r="E89" s="427"/>
      <c r="F89" s="427"/>
      <c r="G89" s="430">
        <f>SUM(G$10:G$57)-G$33+G$70+G$63</f>
        <v>76.487000000000009</v>
      </c>
      <c r="H89" s="431"/>
      <c r="I89" s="432">
        <f>SUM(I$10:I$57)-I$33+I$61+I$63</f>
        <v>44.104400000000005</v>
      </c>
      <c r="J89" s="433">
        <f>SUM(J$10:J$57)-J$33+J70+J63</f>
        <v>1.6479999999999998E-2</v>
      </c>
    </row>
    <row r="90" spans="1:11" s="137" customFormat="1" ht="13.5" hidden="1" customHeight="1" outlineLevel="1" x14ac:dyDescent="0.25">
      <c r="A90" s="427"/>
      <c r="B90" s="203" t="s">
        <v>850</v>
      </c>
      <c r="C90" s="429">
        <f>SUM(C10:C12,C15:C17,C19:C22,C27:C32,C34:C44,C46:C57,C64:C69)</f>
        <v>15.380349758377205</v>
      </c>
      <c r="D90" s="427"/>
      <c r="E90" s="427"/>
      <c r="F90" s="427"/>
      <c r="G90" s="430">
        <f>SUM(G10:G12,G15:G17,G19:G22,G26:G32,G34:G44,G46:G57,G64:G69)</f>
        <v>76.351999999999961</v>
      </c>
      <c r="H90" s="431"/>
      <c r="I90" s="432">
        <f>SUM(I10:I12,I15:I17,I19:I22,I26:I32,I34:I44,I46:I57,I64:I69)</f>
        <v>44.625899999999994</v>
      </c>
      <c r="J90" s="433">
        <f>SUM(J10:J12,J15:J17,J19:J22,J26:J32,J34:J44,J46:J57,J64:J68)</f>
        <v>1.6479999999999998E-2</v>
      </c>
    </row>
    <row r="91" spans="1:11" s="170" customFormat="1" ht="15.75" collapsed="1" x14ac:dyDescent="0.25">
      <c r="A91" s="427"/>
      <c r="B91" s="434" t="s">
        <v>542</v>
      </c>
      <c r="C91" s="429">
        <f>SUM(C$10:C$57,C$59:C$62)-C$33-C$15+SUM(C$77:C$78)</f>
        <v>16.060944274811686</v>
      </c>
      <c r="D91" s="427"/>
      <c r="E91" s="427"/>
      <c r="F91" s="427"/>
      <c r="G91" s="430">
        <f>SUM(G$10:G$57,G$59:G$62)-G$33-G$15+SUM(G$77:G$78)</f>
        <v>77.091999999999985</v>
      </c>
      <c r="H91" s="431"/>
      <c r="I91" s="432">
        <f>SUM(I$10:I$57,I$59:I$62)-I$33-I$15+SUM(I$77:I$78)</f>
        <v>44.851399999999998</v>
      </c>
      <c r="J91" s="433">
        <f>SUM(J$10:J$57,J$59:J$62)-J$33-J$15+SUM(J$77:J$78)</f>
        <v>1.6479999999999998E-2</v>
      </c>
    </row>
    <row r="92" spans="1:11" s="137" customFormat="1" ht="15.75" hidden="1" x14ac:dyDescent="0.25">
      <c r="A92" s="427"/>
      <c r="B92" s="435" t="s">
        <v>851</v>
      </c>
      <c r="C92" s="429">
        <f>SUM(C$10:C$57,C$59:C$62)-C$33-C$15+SUM(C$72:C$75)</f>
        <v>16.458191215857294</v>
      </c>
      <c r="D92" s="427"/>
      <c r="E92" s="427"/>
      <c r="F92" s="427"/>
      <c r="G92" s="430">
        <f>SUM(G$10:G$57,G$59:G$62)-G$33-G$15+SUM(G$72:G$75)</f>
        <v>78.998999999999995</v>
      </c>
      <c r="H92" s="431"/>
      <c r="I92" s="432">
        <f>SUM(I$10:I$57,I$59:I$62)-I$33-I$15+SUM(I$72:I$75)</f>
        <v>45.970799999999997</v>
      </c>
      <c r="J92" s="433">
        <f>SUM(J$10:J$57,J$59:J$62)-J$33-J$15+SUM(J$72:J$75)</f>
        <v>1.6479999999999998E-2</v>
      </c>
    </row>
    <row r="93" spans="1:11" s="137" customFormat="1" ht="15.75" x14ac:dyDescent="0.25">
      <c r="A93" s="427"/>
      <c r="B93" s="436" t="s">
        <v>852</v>
      </c>
      <c r="C93" s="429">
        <f>SUM(C$10:C$57,C$59:C$62)-C$33-C$15</f>
        <v>15.516141407428174</v>
      </c>
      <c r="D93" s="427"/>
      <c r="E93" s="427"/>
      <c r="F93" s="427"/>
      <c r="G93" s="430">
        <f>SUM(G$10:G$57,G$59:G$62)-G$33-G$15</f>
        <v>74.47699999999999</v>
      </c>
      <c r="H93" s="431"/>
      <c r="I93" s="432">
        <f>SUM(I$10:I$57,I$59:I$62)-I$33-I$15</f>
        <v>43.374499999999998</v>
      </c>
      <c r="J93" s="433">
        <f>SUM(J$10:J$57,J$59:J$62)-J$33-J$15</f>
        <v>1.6479999999999998E-2</v>
      </c>
    </row>
    <row r="94" spans="1:11" s="137" customFormat="1" ht="15.75" hidden="1" x14ac:dyDescent="0.25">
      <c r="A94" s="427"/>
      <c r="B94" s="435" t="s">
        <v>853</v>
      </c>
      <c r="C94" s="207">
        <f>SUM(C$10:C$57)-C$33+C$70+C$63+C$76</f>
        <v>16.237877803077613</v>
      </c>
      <c r="D94" s="427"/>
      <c r="E94" s="427"/>
      <c r="F94" s="427"/>
      <c r="G94" s="437">
        <f>SUM(G$10:G$57)-G$33+G$70+G$63+G$76</f>
        <v>77.942000000000007</v>
      </c>
      <c r="H94" s="431"/>
      <c r="I94" s="438">
        <f>SUM(I$10:I$57)-I$33+I$70+I$63+I$76</f>
        <v>45.525100000000009</v>
      </c>
      <c r="J94" s="433">
        <f>SUM(J$10:J$57)-J$33+J$70+J$63+J$76</f>
        <v>1.6479999999999998E-2</v>
      </c>
    </row>
    <row r="95" spans="1:11" s="137" customFormat="1" ht="15.75" x14ac:dyDescent="0.25">
      <c r="A95" s="427"/>
      <c r="B95" s="436" t="s">
        <v>1584</v>
      </c>
      <c r="C95" s="429">
        <f>SUM(C$10:C$57)-C$33-C$14-C$15+C79+C80+C82+C83+C84+C85+C81-C45</f>
        <v>16.120446749244664</v>
      </c>
      <c r="D95" s="427"/>
      <c r="E95" s="427"/>
      <c r="F95" s="427"/>
      <c r="G95" s="430">
        <f>SUM(G$10:G$57)-G$33-G$14-G$15+G79+G80+G82+G83+G84+G85+G81-G45</f>
        <v>77.378</v>
      </c>
      <c r="H95" s="431"/>
      <c r="I95" s="432">
        <f>SUM(I$10:I$57)-I$33-I$14-I$15+I79+I80+I82+I83+I84+I85+I81-I45</f>
        <v>45.162399999999998</v>
      </c>
      <c r="J95" s="433">
        <f>SUM(J$10:J$57)-J$33-J$14-J$15+J79+J80+J82+J83+J84+J85+J81-J45</f>
        <v>1.6479999999999998E-2</v>
      </c>
    </row>
    <row r="96" spans="1:11" s="137" customFormat="1" ht="13.5" customHeight="1" x14ac:dyDescent="0.25">
      <c r="A96" s="163"/>
      <c r="B96" s="169"/>
      <c r="C96" s="164"/>
      <c r="D96" s="163"/>
      <c r="E96" s="163"/>
      <c r="F96" s="163"/>
      <c r="G96" s="165"/>
      <c r="H96" s="166"/>
      <c r="I96" s="167"/>
      <c r="J96" s="168"/>
    </row>
    <row r="97" spans="1:10" s="101" customFormat="1" ht="21" customHeight="1" x14ac:dyDescent="0.25">
      <c r="A97" s="172"/>
      <c r="E97" s="173"/>
      <c r="H97" s="174"/>
      <c r="I97" s="175"/>
      <c r="J97" s="176"/>
    </row>
    <row r="98" spans="1:10" s="108" customFormat="1" ht="15.75" x14ac:dyDescent="0.25">
      <c r="A98" s="112"/>
      <c r="D98" s="111"/>
      <c r="E98" s="122"/>
      <c r="F98" s="108" t="str">
        <f>НЦ</f>
        <v>Начальник цеха ________________</v>
      </c>
      <c r="H98" s="131"/>
      <c r="I98" s="121"/>
      <c r="J98" s="121"/>
    </row>
    <row r="99" spans="1:10" ht="15.75" x14ac:dyDescent="0.25">
      <c r="A99" s="112"/>
      <c r="E99" s="102"/>
      <c r="G99" s="146"/>
      <c r="H99" s="146"/>
      <c r="J99" s="111"/>
    </row>
    <row r="100" spans="1:10" ht="15.75" x14ac:dyDescent="0.25">
      <c r="E100" s="147"/>
      <c r="F100" s="111" t="str">
        <f>ІТ</f>
        <v>Инженер-технолог ________________</v>
      </c>
      <c r="G100" s="146"/>
      <c r="H100" s="146"/>
      <c r="J100" s="111"/>
    </row>
  </sheetData>
  <sheetProtection selectLockedCells="1" selectUnlockedCells="1"/>
  <mergeCells count="10">
    <mergeCell ref="E7:E9"/>
    <mergeCell ref="J7:J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1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tabColor rgb="FF92D050"/>
    <pageSetUpPr fitToPage="1"/>
  </sheetPr>
  <dimension ref="A1:L69"/>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C2" sqref="C2"/>
    </sheetView>
  </sheetViews>
  <sheetFormatPr defaultRowHeight="12.75" customHeight="1" x14ac:dyDescent="0.25"/>
  <cols>
    <col min="1" max="1" width="6" style="111" customWidth="1"/>
    <col min="2" max="2" width="18.7109375" style="111" customWidth="1"/>
    <col min="3" max="3" width="45.7109375" style="111" customWidth="1"/>
    <col min="4" max="4" width="6.140625" style="111" customWidth="1"/>
    <col min="5" max="5" width="6" style="111" customWidth="1"/>
    <col min="6" max="6" width="5.85546875" style="111" customWidth="1"/>
    <col min="7" max="7" width="8.7109375" style="111" customWidth="1"/>
    <col min="8" max="8" width="11.5703125" style="111" customWidth="1"/>
    <col min="9" max="9" width="10.140625" style="111" customWidth="1"/>
    <col min="10" max="10" width="9.7109375" style="111" customWidth="1"/>
    <col min="11" max="11" width="9.42578125" style="156" customWidth="1"/>
    <col min="12" max="12" width="6.42578125" style="111" customWidth="1"/>
    <col min="13" max="16384" width="9.140625" style="111"/>
  </cols>
  <sheetData>
    <row r="1" spans="1:12" s="101" customFormat="1" ht="20.25" customHeight="1" x14ac:dyDescent="0.25">
      <c r="F1" s="102"/>
      <c r="H1" s="157"/>
      <c r="I1" s="157"/>
      <c r="K1" s="103" t="s">
        <v>579</v>
      </c>
    </row>
    <row r="2" spans="1:12" s="101" customFormat="1" ht="20.25" customHeight="1" x14ac:dyDescent="0.25">
      <c r="C2" s="2071" t="s">
        <v>5777</v>
      </c>
      <c r="F2" s="102"/>
      <c r="H2" s="157"/>
      <c r="I2" s="157"/>
      <c r="K2" s="103" t="s">
        <v>1947</v>
      </c>
    </row>
    <row r="3" spans="1:12" s="101" customFormat="1" ht="20.25" customHeight="1" x14ac:dyDescent="0.25">
      <c r="F3" s="102"/>
      <c r="H3" s="157"/>
      <c r="I3" s="157"/>
      <c r="K3" s="103" t="s">
        <v>1013</v>
      </c>
    </row>
    <row r="4" spans="1:12" s="101" customFormat="1" ht="20.25" customHeight="1" x14ac:dyDescent="0.25">
      <c r="C4" s="104" t="s">
        <v>877</v>
      </c>
      <c r="D4" s="105"/>
      <c r="E4" s="240">
        <v>45</v>
      </c>
      <c r="F4" s="102"/>
      <c r="H4" s="157"/>
      <c r="I4" s="157"/>
      <c r="K4" s="107" t="str">
        <f>дата</f>
        <v>з "01" вересня 2020 р.</v>
      </c>
    </row>
    <row r="5" spans="1:12" s="101" customFormat="1" ht="20.25" customHeight="1" x14ac:dyDescent="0.25">
      <c r="C5" s="101" t="s">
        <v>3550</v>
      </c>
      <c r="F5" s="102"/>
      <c r="H5" s="157"/>
      <c r="I5" s="157"/>
      <c r="K5" s="148"/>
    </row>
    <row r="6" spans="1:12" s="101" customFormat="1" ht="20.25" customHeight="1" x14ac:dyDescent="0.25">
      <c r="C6" s="101" t="s">
        <v>244</v>
      </c>
      <c r="F6" s="102"/>
      <c r="G6" s="109"/>
      <c r="H6" s="157" t="s">
        <v>720</v>
      </c>
      <c r="I6" s="157"/>
      <c r="J6" s="110">
        <v>250</v>
      </c>
      <c r="K6" s="148"/>
    </row>
    <row r="7" spans="1:12" ht="20.25" customHeight="1" x14ac:dyDescent="0.25">
      <c r="A7" s="2451" t="s">
        <v>1932</v>
      </c>
      <c r="B7" s="2447" t="s">
        <v>1933</v>
      </c>
      <c r="C7" s="2447" t="s">
        <v>564</v>
      </c>
      <c r="D7" s="2448" t="s">
        <v>1306</v>
      </c>
      <c r="E7" s="2449" t="s">
        <v>1307</v>
      </c>
      <c r="F7" s="2444" t="s">
        <v>722</v>
      </c>
      <c r="G7" s="2448" t="s">
        <v>723</v>
      </c>
      <c r="H7" s="2448" t="s">
        <v>215</v>
      </c>
      <c r="I7" s="2448" t="s">
        <v>1934</v>
      </c>
      <c r="J7" s="2450" t="s">
        <v>561</v>
      </c>
      <c r="K7" s="2445" t="s">
        <v>1935</v>
      </c>
      <c r="L7" s="111" t="s">
        <v>878</v>
      </c>
    </row>
    <row r="8" spans="1:12" ht="20.25" customHeight="1" x14ac:dyDescent="0.25">
      <c r="A8" s="2451"/>
      <c r="B8" s="2447"/>
      <c r="C8" s="2447"/>
      <c r="D8" s="2448"/>
      <c r="E8" s="2449"/>
      <c r="F8" s="2444"/>
      <c r="G8" s="2448"/>
      <c r="H8" s="2448"/>
      <c r="I8" s="2448"/>
      <c r="J8" s="2450"/>
      <c r="K8" s="2445"/>
      <c r="L8" s="111" t="s">
        <v>652</v>
      </c>
    </row>
    <row r="9" spans="1:12" ht="20.25" customHeight="1" x14ac:dyDescent="0.25">
      <c r="A9" s="2451"/>
      <c r="B9" s="2447"/>
      <c r="C9" s="2447"/>
      <c r="D9" s="2448"/>
      <c r="E9" s="2449"/>
      <c r="F9" s="2444"/>
      <c r="G9" s="2448"/>
      <c r="H9" s="2448"/>
      <c r="I9" s="2448"/>
      <c r="J9" s="2450"/>
      <c r="K9" s="2445"/>
      <c r="L9" s="111" t="s">
        <v>653</v>
      </c>
    </row>
    <row r="10" spans="1:12" ht="31.5" x14ac:dyDescent="0.25">
      <c r="A10" s="390">
        <v>4501</v>
      </c>
      <c r="B10" s="382"/>
      <c r="C10" s="391" t="s">
        <v>1192</v>
      </c>
      <c r="D10" s="392">
        <f t="shared" ref="D10:D20" si="0">$J$6/G10</f>
        <v>1.1363636363636365</v>
      </c>
      <c r="E10" s="393">
        <v>3</v>
      </c>
      <c r="F10" s="332"/>
      <c r="G10" s="390">
        <v>220</v>
      </c>
      <c r="H10" s="386">
        <f t="shared" ref="H10:H20" si="1">ROUND(480/G10,3)</f>
        <v>2.1819999999999999</v>
      </c>
      <c r="I10" s="387">
        <f>VLOOKUP(E10,ЧТС[],4,0)</f>
        <v>0.59970000000000001</v>
      </c>
      <c r="J10" s="388">
        <f>ROUND(H10*I10,4)</f>
        <v>1.3085</v>
      </c>
      <c r="K10" s="414">
        <f>IF(F10=0,,F10*J10)</f>
        <v>0</v>
      </c>
    </row>
    <row r="11" spans="1:12" ht="47.25" x14ac:dyDescent="0.25">
      <c r="A11" s="390">
        <v>4502</v>
      </c>
      <c r="B11" s="382"/>
      <c r="C11" s="391" t="s">
        <v>201</v>
      </c>
      <c r="D11" s="392">
        <f t="shared" si="0"/>
        <v>0.55555555555555558</v>
      </c>
      <c r="E11" s="393">
        <v>3</v>
      </c>
      <c r="F11" s="332"/>
      <c r="G11" s="390">
        <v>450</v>
      </c>
      <c r="H11" s="386">
        <f t="shared" si="1"/>
        <v>1.0669999999999999</v>
      </c>
      <c r="I11" s="387">
        <f>VLOOKUP(E11,ЧТС[],4,0)</f>
        <v>0.59970000000000001</v>
      </c>
      <c r="J11" s="388">
        <f>ROUND(H11*I11,4)</f>
        <v>0.63990000000000002</v>
      </c>
      <c r="K11" s="414">
        <f t="shared" ref="K11:K61" si="2">IF(F11=0,,F11*J11)</f>
        <v>0</v>
      </c>
    </row>
    <row r="12" spans="1:12" ht="15.75" x14ac:dyDescent="0.25">
      <c r="A12" s="390">
        <v>4503</v>
      </c>
      <c r="B12" s="382"/>
      <c r="C12" s="391" t="s">
        <v>202</v>
      </c>
      <c r="D12" s="392">
        <f t="shared" si="0"/>
        <v>0.69444444444444442</v>
      </c>
      <c r="E12" s="393">
        <v>1</v>
      </c>
      <c r="F12" s="332"/>
      <c r="G12" s="390">
        <v>360</v>
      </c>
      <c r="H12" s="386">
        <f t="shared" si="1"/>
        <v>1.333</v>
      </c>
      <c r="I12" s="387">
        <f>VLOOKUP(E12,ЧТС[],4,0)</f>
        <v>0.49149999999999999</v>
      </c>
      <c r="J12" s="388">
        <f t="shared" ref="J12:J61" si="3">ROUND(H12*I12,4)</f>
        <v>0.6552</v>
      </c>
      <c r="K12" s="414">
        <f t="shared" si="2"/>
        <v>0</v>
      </c>
    </row>
    <row r="13" spans="1:12" ht="31.5" x14ac:dyDescent="0.25">
      <c r="A13" s="390">
        <v>4504</v>
      </c>
      <c r="B13" s="382"/>
      <c r="C13" s="391" t="s">
        <v>1402</v>
      </c>
      <c r="D13" s="392">
        <f t="shared" si="0"/>
        <v>0.52083333333333337</v>
      </c>
      <c r="E13" s="393">
        <v>3</v>
      </c>
      <c r="F13" s="332"/>
      <c r="G13" s="390">
        <v>480</v>
      </c>
      <c r="H13" s="386">
        <f t="shared" si="1"/>
        <v>1</v>
      </c>
      <c r="I13" s="387">
        <f>VLOOKUP(E13,ЧТС[],4,0)</f>
        <v>0.59970000000000001</v>
      </c>
      <c r="J13" s="388">
        <f t="shared" si="3"/>
        <v>0.59970000000000001</v>
      </c>
      <c r="K13" s="414">
        <f t="shared" si="2"/>
        <v>0</v>
      </c>
    </row>
    <row r="14" spans="1:12" ht="31.5" x14ac:dyDescent="0.25">
      <c r="A14" s="390">
        <v>4505</v>
      </c>
      <c r="B14" s="382"/>
      <c r="C14" s="391" t="s">
        <v>1286</v>
      </c>
      <c r="D14" s="392">
        <f t="shared" si="0"/>
        <v>0.5</v>
      </c>
      <c r="E14" s="393">
        <v>2</v>
      </c>
      <c r="F14" s="332"/>
      <c r="G14" s="390">
        <v>500</v>
      </c>
      <c r="H14" s="386">
        <f t="shared" si="1"/>
        <v>0.96</v>
      </c>
      <c r="I14" s="387">
        <f>VLOOKUP(E14,ЧТС[],4,0)</f>
        <v>0.54069999999999996</v>
      </c>
      <c r="J14" s="388">
        <f t="shared" si="3"/>
        <v>0.51910000000000001</v>
      </c>
      <c r="K14" s="414">
        <f t="shared" si="2"/>
        <v>0</v>
      </c>
      <c r="L14" s="111">
        <v>2</v>
      </c>
    </row>
    <row r="15" spans="1:12" ht="31.5" x14ac:dyDescent="0.25">
      <c r="A15" s="390">
        <v>4506</v>
      </c>
      <c r="B15" s="382"/>
      <c r="C15" s="391" t="s">
        <v>1287</v>
      </c>
      <c r="D15" s="392">
        <f t="shared" si="0"/>
        <v>0.64102564102564108</v>
      </c>
      <c r="E15" s="393">
        <v>2</v>
      </c>
      <c r="F15" s="332"/>
      <c r="G15" s="390">
        <v>390</v>
      </c>
      <c r="H15" s="386">
        <f t="shared" si="1"/>
        <v>1.2310000000000001</v>
      </c>
      <c r="I15" s="387">
        <f>VLOOKUP(E15,ЧТС[],4,0)</f>
        <v>0.54069999999999996</v>
      </c>
      <c r="J15" s="388">
        <f t="shared" si="3"/>
        <v>0.66559999999999997</v>
      </c>
      <c r="K15" s="414">
        <f t="shared" si="2"/>
        <v>0</v>
      </c>
      <c r="L15" s="111">
        <v>2</v>
      </c>
    </row>
    <row r="16" spans="1:12" ht="31.5" x14ac:dyDescent="0.25">
      <c r="A16" s="390">
        <v>4507</v>
      </c>
      <c r="B16" s="382"/>
      <c r="C16" s="391" t="s">
        <v>3551</v>
      </c>
      <c r="D16" s="392">
        <f t="shared" si="0"/>
        <v>0.59523809523809523</v>
      </c>
      <c r="E16" s="393">
        <v>2</v>
      </c>
      <c r="F16" s="332"/>
      <c r="G16" s="390">
        <v>420</v>
      </c>
      <c r="H16" s="386">
        <f t="shared" si="1"/>
        <v>1.143</v>
      </c>
      <c r="I16" s="387">
        <f>VLOOKUP(E16,ЧТС[],4,0)</f>
        <v>0.54069999999999996</v>
      </c>
      <c r="J16" s="388">
        <f t="shared" si="3"/>
        <v>0.61799999999999999</v>
      </c>
      <c r="K16" s="414">
        <f t="shared" si="2"/>
        <v>0</v>
      </c>
      <c r="L16" s="111">
        <v>2</v>
      </c>
    </row>
    <row r="17" spans="1:12" ht="31.5" x14ac:dyDescent="0.25">
      <c r="A17" s="390">
        <v>4508</v>
      </c>
      <c r="B17" s="382"/>
      <c r="C17" s="391" t="s">
        <v>3552</v>
      </c>
      <c r="D17" s="392">
        <f t="shared" si="0"/>
        <v>0.55555555555555558</v>
      </c>
      <c r="E17" s="393">
        <v>2</v>
      </c>
      <c r="F17" s="332"/>
      <c r="G17" s="390">
        <v>450</v>
      </c>
      <c r="H17" s="386">
        <f t="shared" si="1"/>
        <v>1.0669999999999999</v>
      </c>
      <c r="I17" s="387">
        <f>VLOOKUP(E17,ЧТС[],4,0)</f>
        <v>0.54069999999999996</v>
      </c>
      <c r="J17" s="388">
        <f t="shared" si="3"/>
        <v>0.57689999999999997</v>
      </c>
      <c r="K17" s="414">
        <f t="shared" si="2"/>
        <v>0</v>
      </c>
      <c r="L17" s="111">
        <v>2</v>
      </c>
    </row>
    <row r="18" spans="1:12" ht="31.5" x14ac:dyDescent="0.25">
      <c r="A18" s="390">
        <v>4509</v>
      </c>
      <c r="B18" s="382"/>
      <c r="C18" s="391" t="s">
        <v>1629</v>
      </c>
      <c r="D18" s="392">
        <f t="shared" si="0"/>
        <v>0.65789473684210531</v>
      </c>
      <c r="E18" s="393">
        <v>2</v>
      </c>
      <c r="F18" s="332"/>
      <c r="G18" s="390">
        <v>380</v>
      </c>
      <c r="H18" s="386">
        <f t="shared" si="1"/>
        <v>1.2629999999999999</v>
      </c>
      <c r="I18" s="387">
        <f>VLOOKUP(E18,ЧТС[],4,0)</f>
        <v>0.54069999999999996</v>
      </c>
      <c r="J18" s="388">
        <f t="shared" si="3"/>
        <v>0.68289999999999995</v>
      </c>
      <c r="K18" s="414">
        <f t="shared" si="2"/>
        <v>0</v>
      </c>
      <c r="L18" s="111">
        <v>2</v>
      </c>
    </row>
    <row r="19" spans="1:12" ht="47.25" x14ac:dyDescent="0.25">
      <c r="A19" s="390">
        <v>4510</v>
      </c>
      <c r="B19" s="382"/>
      <c r="C19" s="391" t="s">
        <v>275</v>
      </c>
      <c r="D19" s="392">
        <f t="shared" si="0"/>
        <v>0.44642857142857145</v>
      </c>
      <c r="E19" s="393">
        <v>2</v>
      </c>
      <c r="F19" s="332"/>
      <c r="G19" s="390">
        <v>560</v>
      </c>
      <c r="H19" s="386">
        <f t="shared" si="1"/>
        <v>0.85699999999999998</v>
      </c>
      <c r="I19" s="387">
        <f>VLOOKUP(E19,ЧТС[],4,0)</f>
        <v>0.54069999999999996</v>
      </c>
      <c r="J19" s="388">
        <f t="shared" si="3"/>
        <v>0.46339999999999998</v>
      </c>
      <c r="K19" s="414">
        <f t="shared" si="2"/>
        <v>0</v>
      </c>
      <c r="L19" s="111">
        <v>2</v>
      </c>
    </row>
    <row r="20" spans="1:12" ht="31.5" x14ac:dyDescent="0.25">
      <c r="A20" s="390">
        <v>4511</v>
      </c>
      <c r="B20" s="382"/>
      <c r="C20" s="391" t="s">
        <v>594</v>
      </c>
      <c r="D20" s="392">
        <f t="shared" si="0"/>
        <v>0.48076923076923078</v>
      </c>
      <c r="E20" s="393">
        <v>2</v>
      </c>
      <c r="F20" s="332"/>
      <c r="G20" s="390">
        <v>520</v>
      </c>
      <c r="H20" s="386">
        <f t="shared" si="1"/>
        <v>0.92300000000000004</v>
      </c>
      <c r="I20" s="387">
        <f>VLOOKUP(E20,ЧТС[],4,0)</f>
        <v>0.54069999999999996</v>
      </c>
      <c r="J20" s="388">
        <f t="shared" si="3"/>
        <v>0.49909999999999999</v>
      </c>
      <c r="K20" s="414">
        <f t="shared" si="2"/>
        <v>0</v>
      </c>
      <c r="L20" s="111">
        <v>2</v>
      </c>
    </row>
    <row r="21" spans="1:12" ht="15.75" x14ac:dyDescent="0.25">
      <c r="A21" s="390">
        <v>4512</v>
      </c>
      <c r="B21" s="382"/>
      <c r="C21" s="406" t="s">
        <v>859</v>
      </c>
      <c r="D21" s="392">
        <f>SUM(D14:D15,D18,D20,D19)</f>
        <v>2.7261181800655487</v>
      </c>
      <c r="E21" s="393">
        <v>2</v>
      </c>
      <c r="F21" s="332"/>
      <c r="G21" s="415">
        <v>153</v>
      </c>
      <c r="H21" s="392">
        <f>SUM(H14:H15,H18,H20,H19)</f>
        <v>5.234</v>
      </c>
      <c r="I21" s="387">
        <f>VLOOKUP(E21,ЧТС[],4,0)</f>
        <v>0.54069999999999996</v>
      </c>
      <c r="J21" s="388">
        <f t="shared" si="3"/>
        <v>2.83</v>
      </c>
      <c r="K21" s="414">
        <f t="shared" si="2"/>
        <v>0</v>
      </c>
    </row>
    <row r="22" spans="1:12" ht="47.25" x14ac:dyDescent="0.25">
      <c r="A22" s="390">
        <v>4513</v>
      </c>
      <c r="B22" s="382"/>
      <c r="C22" s="391" t="s">
        <v>3553</v>
      </c>
      <c r="D22" s="397">
        <f t="shared" ref="D22:D33" si="4">$J$6/G22</f>
        <v>0.44642857142857145</v>
      </c>
      <c r="E22" s="393">
        <v>3</v>
      </c>
      <c r="F22" s="336"/>
      <c r="G22" s="382">
        <v>560</v>
      </c>
      <c r="H22" s="386">
        <f t="shared" ref="H22:H33" si="5">ROUND(480/G22,3)</f>
        <v>0.85699999999999998</v>
      </c>
      <c r="I22" s="387">
        <f>VLOOKUP(E22,ЧТС[],4,0)</f>
        <v>0.59970000000000001</v>
      </c>
      <c r="J22" s="388">
        <f t="shared" si="3"/>
        <v>0.51390000000000002</v>
      </c>
      <c r="K22" s="414">
        <f t="shared" si="2"/>
        <v>0</v>
      </c>
      <c r="L22" s="111">
        <v>1</v>
      </c>
    </row>
    <row r="23" spans="1:12" ht="47.25" x14ac:dyDescent="0.25">
      <c r="A23" s="390">
        <v>4514</v>
      </c>
      <c r="B23" s="382"/>
      <c r="C23" s="391" t="s">
        <v>862</v>
      </c>
      <c r="D23" s="392">
        <f t="shared" si="4"/>
        <v>1.4705882352941178</v>
      </c>
      <c r="E23" s="393">
        <v>3</v>
      </c>
      <c r="F23" s="332"/>
      <c r="G23" s="390">
        <v>170</v>
      </c>
      <c r="H23" s="386">
        <f t="shared" si="5"/>
        <v>2.8239999999999998</v>
      </c>
      <c r="I23" s="387">
        <f>VLOOKUP(E23,ЧТС[],4,0)</f>
        <v>0.59970000000000001</v>
      </c>
      <c r="J23" s="388">
        <f t="shared" si="3"/>
        <v>1.6936</v>
      </c>
      <c r="K23" s="414">
        <f t="shared" si="2"/>
        <v>0</v>
      </c>
      <c r="L23" s="111">
        <v>3</v>
      </c>
    </row>
    <row r="24" spans="1:12" ht="47.25" x14ac:dyDescent="0.25">
      <c r="A24" s="390">
        <v>4515</v>
      </c>
      <c r="B24" s="382"/>
      <c r="C24" s="391" t="s">
        <v>3554</v>
      </c>
      <c r="D24" s="397">
        <f t="shared" si="4"/>
        <v>1.1111111111111112</v>
      </c>
      <c r="E24" s="393">
        <v>3</v>
      </c>
      <c r="F24" s="336"/>
      <c r="G24" s="382">
        <v>225</v>
      </c>
      <c r="H24" s="386">
        <f t="shared" si="5"/>
        <v>2.133</v>
      </c>
      <c r="I24" s="387">
        <f>VLOOKUP(E24,ЧТС[],4,0)</f>
        <v>0.59970000000000001</v>
      </c>
      <c r="J24" s="388">
        <f t="shared" si="3"/>
        <v>1.2791999999999999</v>
      </c>
      <c r="K24" s="414">
        <f t="shared" si="2"/>
        <v>0</v>
      </c>
      <c r="L24" s="111">
        <v>1</v>
      </c>
    </row>
    <row r="25" spans="1:12" ht="47.25" x14ac:dyDescent="0.25">
      <c r="A25" s="390">
        <v>4516</v>
      </c>
      <c r="B25" s="382"/>
      <c r="C25" s="391" t="s">
        <v>3555</v>
      </c>
      <c r="D25" s="397">
        <f t="shared" si="4"/>
        <v>0.8928571428571429</v>
      </c>
      <c r="E25" s="393">
        <v>3</v>
      </c>
      <c r="F25" s="336"/>
      <c r="G25" s="382">
        <v>280</v>
      </c>
      <c r="H25" s="386">
        <f t="shared" si="5"/>
        <v>1.714</v>
      </c>
      <c r="I25" s="387">
        <f>VLOOKUP(E25,ЧТС[],4,0)</f>
        <v>0.59970000000000001</v>
      </c>
      <c r="J25" s="388">
        <f t="shared" si="3"/>
        <v>1.0279</v>
      </c>
      <c r="K25" s="414">
        <f t="shared" si="2"/>
        <v>0</v>
      </c>
      <c r="L25" s="111">
        <v>1</v>
      </c>
    </row>
    <row r="26" spans="1:12" ht="31.5" x14ac:dyDescent="0.25">
      <c r="A26" s="390">
        <v>4517</v>
      </c>
      <c r="B26" s="382"/>
      <c r="C26" s="391" t="s">
        <v>1751</v>
      </c>
      <c r="D26" s="392">
        <f t="shared" si="4"/>
        <v>0.41666666666666669</v>
      </c>
      <c r="E26" s="393">
        <v>1</v>
      </c>
      <c r="F26" s="332"/>
      <c r="G26" s="390">
        <v>600</v>
      </c>
      <c r="H26" s="386">
        <f t="shared" si="5"/>
        <v>0.8</v>
      </c>
      <c r="I26" s="387">
        <f>VLOOKUP(E26,ЧТС[],4,0)</f>
        <v>0.49149999999999999</v>
      </c>
      <c r="J26" s="388">
        <f t="shared" si="3"/>
        <v>0.39319999999999999</v>
      </c>
      <c r="K26" s="414">
        <f t="shared" si="2"/>
        <v>0</v>
      </c>
    </row>
    <row r="27" spans="1:12" ht="47.25" x14ac:dyDescent="0.25">
      <c r="A27" s="390">
        <v>4518</v>
      </c>
      <c r="B27" s="382"/>
      <c r="C27" s="391" t="s">
        <v>3556</v>
      </c>
      <c r="D27" s="392">
        <f t="shared" si="4"/>
        <v>2.0833333333333335</v>
      </c>
      <c r="E27" s="393">
        <v>2</v>
      </c>
      <c r="F27" s="332"/>
      <c r="G27" s="390">
        <v>120</v>
      </c>
      <c r="H27" s="386">
        <f t="shared" si="5"/>
        <v>4</v>
      </c>
      <c r="I27" s="387">
        <f>VLOOKUP(E27,ЧТС[],4,0)</f>
        <v>0.54069999999999996</v>
      </c>
      <c r="J27" s="388">
        <f t="shared" si="3"/>
        <v>2.1627999999999998</v>
      </c>
      <c r="K27" s="414">
        <f t="shared" si="2"/>
        <v>0</v>
      </c>
      <c r="L27" s="111">
        <v>1</v>
      </c>
    </row>
    <row r="28" spans="1:12" ht="47.25" x14ac:dyDescent="0.25">
      <c r="A28" s="390">
        <v>4519</v>
      </c>
      <c r="B28" s="382"/>
      <c r="C28" s="391" t="s">
        <v>1695</v>
      </c>
      <c r="D28" s="392">
        <f t="shared" si="4"/>
        <v>2.3809523809523809</v>
      </c>
      <c r="E28" s="393">
        <v>3</v>
      </c>
      <c r="F28" s="332"/>
      <c r="G28" s="390">
        <v>105</v>
      </c>
      <c r="H28" s="386">
        <f t="shared" si="5"/>
        <v>4.5709999999999997</v>
      </c>
      <c r="I28" s="387">
        <f>VLOOKUP(E28,ЧТС[],4,0)</f>
        <v>0.59970000000000001</v>
      </c>
      <c r="J28" s="388">
        <f t="shared" si="3"/>
        <v>2.7412000000000001</v>
      </c>
      <c r="K28" s="414">
        <f t="shared" si="2"/>
        <v>0</v>
      </c>
      <c r="L28" s="111">
        <v>3</v>
      </c>
    </row>
    <row r="29" spans="1:12" ht="47.25" x14ac:dyDescent="0.25">
      <c r="A29" s="390">
        <v>4520</v>
      </c>
      <c r="B29" s="382"/>
      <c r="C29" s="391" t="s">
        <v>3557</v>
      </c>
      <c r="D29" s="397">
        <f t="shared" si="4"/>
        <v>0.96153846153846156</v>
      </c>
      <c r="E29" s="398">
        <v>3</v>
      </c>
      <c r="F29" s="336"/>
      <c r="G29" s="390">
        <v>260</v>
      </c>
      <c r="H29" s="386">
        <f t="shared" si="5"/>
        <v>1.8460000000000001</v>
      </c>
      <c r="I29" s="387">
        <f>VLOOKUP(E29,ЧТС[],4,0)</f>
        <v>0.59970000000000001</v>
      </c>
      <c r="J29" s="388">
        <f t="shared" si="3"/>
        <v>1.107</v>
      </c>
      <c r="K29" s="414">
        <f t="shared" si="2"/>
        <v>0</v>
      </c>
      <c r="L29" s="111">
        <v>1</v>
      </c>
    </row>
    <row r="30" spans="1:12" ht="31.5" x14ac:dyDescent="0.25">
      <c r="A30" s="390">
        <v>4521</v>
      </c>
      <c r="B30" s="382"/>
      <c r="C30" s="391" t="s">
        <v>1047</v>
      </c>
      <c r="D30" s="392">
        <f t="shared" si="4"/>
        <v>1.0416666666666667</v>
      </c>
      <c r="E30" s="393">
        <v>3</v>
      </c>
      <c r="F30" s="332"/>
      <c r="G30" s="390">
        <v>240</v>
      </c>
      <c r="H30" s="386">
        <f t="shared" si="5"/>
        <v>2</v>
      </c>
      <c r="I30" s="387">
        <f>VLOOKUP(E30,ЧТС[],4,0)</f>
        <v>0.59970000000000001</v>
      </c>
      <c r="J30" s="388">
        <f>ROUND(H30*I30,4)</f>
        <v>1.1994</v>
      </c>
      <c r="K30" s="414">
        <f t="shared" si="2"/>
        <v>0</v>
      </c>
      <c r="L30" s="111">
        <v>1</v>
      </c>
    </row>
    <row r="31" spans="1:12" ht="31.5" x14ac:dyDescent="0.25">
      <c r="A31" s="390">
        <v>4522</v>
      </c>
      <c r="B31" s="382"/>
      <c r="C31" s="391" t="s">
        <v>3558</v>
      </c>
      <c r="D31" s="392">
        <f t="shared" si="4"/>
        <v>0.54347826086956519</v>
      </c>
      <c r="E31" s="393">
        <v>2</v>
      </c>
      <c r="F31" s="332"/>
      <c r="G31" s="390">
        <v>460</v>
      </c>
      <c r="H31" s="386">
        <f t="shared" si="5"/>
        <v>1.0429999999999999</v>
      </c>
      <c r="I31" s="387">
        <f>VLOOKUP(E31,ЧТС[],4,0)</f>
        <v>0.54069999999999996</v>
      </c>
      <c r="J31" s="388">
        <f t="shared" si="3"/>
        <v>0.56399999999999995</v>
      </c>
      <c r="K31" s="414">
        <f t="shared" si="2"/>
        <v>0</v>
      </c>
    </row>
    <row r="32" spans="1:12" ht="31.5" x14ac:dyDescent="0.25">
      <c r="A32" s="390">
        <v>4523</v>
      </c>
      <c r="B32" s="382"/>
      <c r="C32" s="391" t="s">
        <v>1339</v>
      </c>
      <c r="D32" s="392">
        <f t="shared" si="4"/>
        <v>0.8928571428571429</v>
      </c>
      <c r="E32" s="393">
        <v>3</v>
      </c>
      <c r="F32" s="332"/>
      <c r="G32" s="390">
        <v>280</v>
      </c>
      <c r="H32" s="386">
        <f t="shared" si="5"/>
        <v>1.714</v>
      </c>
      <c r="I32" s="387">
        <f>VLOOKUP(E32,ЧТС[],4,0)</f>
        <v>0.59970000000000001</v>
      </c>
      <c r="J32" s="388">
        <f>ROUND(H32*I32,4)</f>
        <v>1.0279</v>
      </c>
      <c r="K32" s="414">
        <f t="shared" si="2"/>
        <v>0</v>
      </c>
      <c r="L32" s="111">
        <v>1</v>
      </c>
    </row>
    <row r="33" spans="1:12" ht="47.25" x14ac:dyDescent="0.25">
      <c r="A33" s="390">
        <v>4524</v>
      </c>
      <c r="B33" s="382"/>
      <c r="C33" s="391" t="s">
        <v>3559</v>
      </c>
      <c r="D33" s="392">
        <f t="shared" si="4"/>
        <v>0.7142857142857143</v>
      </c>
      <c r="E33" s="393">
        <v>3</v>
      </c>
      <c r="F33" s="332"/>
      <c r="G33" s="390">
        <v>350</v>
      </c>
      <c r="H33" s="386">
        <f t="shared" si="5"/>
        <v>1.371</v>
      </c>
      <c r="I33" s="387">
        <f>VLOOKUP(E33,ЧТС[],4,0)</f>
        <v>0.59970000000000001</v>
      </c>
      <c r="J33" s="388">
        <f>ROUND(H33*I33,4)</f>
        <v>0.82220000000000004</v>
      </c>
      <c r="K33" s="414">
        <f t="shared" si="2"/>
        <v>0</v>
      </c>
    </row>
    <row r="34" spans="1:12" ht="31.5" x14ac:dyDescent="0.25">
      <c r="A34" s="390">
        <v>4525</v>
      </c>
      <c r="B34" s="382"/>
      <c r="C34" s="391" t="s">
        <v>1096</v>
      </c>
      <c r="D34" s="397">
        <f t="shared" ref="D34:D58" si="6">$J$6/G34</f>
        <v>0.78125</v>
      </c>
      <c r="E34" s="398">
        <v>2</v>
      </c>
      <c r="F34" s="336"/>
      <c r="G34" s="382">
        <v>320</v>
      </c>
      <c r="H34" s="386">
        <f t="shared" ref="H34:H61" si="7">ROUND(480/G34,3)</f>
        <v>1.5</v>
      </c>
      <c r="I34" s="387">
        <f>VLOOKUP(E34,ЧТС[],4,0)</f>
        <v>0.54069999999999996</v>
      </c>
      <c r="J34" s="388">
        <f t="shared" si="3"/>
        <v>0.81110000000000004</v>
      </c>
      <c r="K34" s="414">
        <f t="shared" si="2"/>
        <v>0</v>
      </c>
    </row>
    <row r="35" spans="1:12" ht="31.5" x14ac:dyDescent="0.25">
      <c r="A35" s="390">
        <v>4526</v>
      </c>
      <c r="B35" s="382"/>
      <c r="C35" s="391" t="s">
        <v>673</v>
      </c>
      <c r="D35" s="392">
        <f t="shared" si="6"/>
        <v>0.55555555555555558</v>
      </c>
      <c r="E35" s="393">
        <v>2</v>
      </c>
      <c r="F35" s="332"/>
      <c r="G35" s="390">
        <v>450</v>
      </c>
      <c r="H35" s="386">
        <f t="shared" si="7"/>
        <v>1.0669999999999999</v>
      </c>
      <c r="I35" s="387">
        <f>VLOOKUP(E35,ЧТС[],4,0)</f>
        <v>0.54069999999999996</v>
      </c>
      <c r="J35" s="388">
        <f t="shared" si="3"/>
        <v>0.57689999999999997</v>
      </c>
      <c r="K35" s="414">
        <f t="shared" si="2"/>
        <v>0</v>
      </c>
      <c r="L35" s="111">
        <v>3</v>
      </c>
    </row>
    <row r="36" spans="1:12" ht="15.75" x14ac:dyDescent="0.25">
      <c r="A36" s="390">
        <v>4527</v>
      </c>
      <c r="B36" s="382"/>
      <c r="C36" s="391" t="s">
        <v>894</v>
      </c>
      <c r="D36" s="392">
        <f t="shared" si="6"/>
        <v>0.73529411764705888</v>
      </c>
      <c r="E36" s="393">
        <v>3</v>
      </c>
      <c r="F36" s="332"/>
      <c r="G36" s="390">
        <v>340</v>
      </c>
      <c r="H36" s="386">
        <f t="shared" si="7"/>
        <v>1.4119999999999999</v>
      </c>
      <c r="I36" s="387">
        <f>VLOOKUP(E36,ЧТС[],4,0)</f>
        <v>0.59970000000000001</v>
      </c>
      <c r="J36" s="388">
        <f t="shared" si="3"/>
        <v>0.8468</v>
      </c>
      <c r="K36" s="414">
        <f t="shared" si="2"/>
        <v>0</v>
      </c>
    </row>
    <row r="37" spans="1:12" ht="47.25" x14ac:dyDescent="0.25">
      <c r="A37" s="390">
        <v>4528</v>
      </c>
      <c r="B37" s="382"/>
      <c r="C37" s="391" t="s">
        <v>1229</v>
      </c>
      <c r="D37" s="392">
        <f t="shared" si="6"/>
        <v>4.166666666666667</v>
      </c>
      <c r="E37" s="393">
        <v>3</v>
      </c>
      <c r="F37" s="332"/>
      <c r="G37" s="390">
        <v>60</v>
      </c>
      <c r="H37" s="386">
        <f t="shared" si="7"/>
        <v>8</v>
      </c>
      <c r="I37" s="387">
        <f>VLOOKUP(E37,ЧТС[],4,0)</f>
        <v>0.59970000000000001</v>
      </c>
      <c r="J37" s="388">
        <f t="shared" si="3"/>
        <v>4.7976000000000001</v>
      </c>
      <c r="K37" s="414">
        <f t="shared" si="2"/>
        <v>0</v>
      </c>
      <c r="L37" s="111">
        <v>3</v>
      </c>
    </row>
    <row r="38" spans="1:12" ht="15.75" x14ac:dyDescent="0.25">
      <c r="A38" s="390">
        <v>4529</v>
      </c>
      <c r="B38" s="382"/>
      <c r="C38" s="391" t="s">
        <v>759</v>
      </c>
      <c r="D38" s="392">
        <f t="shared" si="6"/>
        <v>0.30120481927710846</v>
      </c>
      <c r="E38" s="393">
        <v>2</v>
      </c>
      <c r="F38" s="332">
        <v>0.04</v>
      </c>
      <c r="G38" s="390">
        <v>830</v>
      </c>
      <c r="H38" s="386">
        <f t="shared" si="7"/>
        <v>0.57799999999999996</v>
      </c>
      <c r="I38" s="387">
        <f>VLOOKUP(E38,ЧТС[],4,0)</f>
        <v>0.54069999999999996</v>
      </c>
      <c r="J38" s="388">
        <f t="shared" si="3"/>
        <v>0.3125</v>
      </c>
      <c r="K38" s="414">
        <f t="shared" si="2"/>
        <v>1.2500000000000001E-2</v>
      </c>
    </row>
    <row r="39" spans="1:12" ht="31.5" x14ac:dyDescent="0.25">
      <c r="A39" s="390">
        <v>4530</v>
      </c>
      <c r="B39" s="382"/>
      <c r="C39" s="391" t="s">
        <v>3560</v>
      </c>
      <c r="D39" s="397">
        <f t="shared" si="6"/>
        <v>1</v>
      </c>
      <c r="E39" s="398">
        <v>3</v>
      </c>
      <c r="F39" s="336"/>
      <c r="G39" s="390">
        <v>250</v>
      </c>
      <c r="H39" s="386">
        <f t="shared" si="7"/>
        <v>1.92</v>
      </c>
      <c r="I39" s="387">
        <f>VLOOKUP(E39,ЧТС[],4,0)</f>
        <v>0.59970000000000001</v>
      </c>
      <c r="J39" s="388">
        <f>ROUND(H39*I39,4)</f>
        <v>1.1514</v>
      </c>
      <c r="K39" s="414">
        <f t="shared" si="2"/>
        <v>0</v>
      </c>
      <c r="L39" s="111">
        <v>1</v>
      </c>
    </row>
    <row r="40" spans="1:12" ht="47.25" x14ac:dyDescent="0.25">
      <c r="A40" s="390">
        <v>4531</v>
      </c>
      <c r="B40" s="382"/>
      <c r="C40" s="383" t="s">
        <v>3561</v>
      </c>
      <c r="D40" s="392">
        <f t="shared" si="6"/>
        <v>0.86206896551724133</v>
      </c>
      <c r="E40" s="393">
        <v>4</v>
      </c>
      <c r="F40" s="332"/>
      <c r="G40" s="390">
        <v>290</v>
      </c>
      <c r="H40" s="386">
        <f t="shared" si="7"/>
        <v>1.655</v>
      </c>
      <c r="I40" s="387">
        <f>VLOOKUP(E40,ЧТС[],4,0)</f>
        <v>0.66849999999999998</v>
      </c>
      <c r="J40" s="388">
        <f>ROUND(H40*I40,4)</f>
        <v>1.1064000000000001</v>
      </c>
      <c r="K40" s="414">
        <f t="shared" si="2"/>
        <v>0</v>
      </c>
      <c r="L40" s="111">
        <v>1</v>
      </c>
    </row>
    <row r="41" spans="1:12" ht="31.5" x14ac:dyDescent="0.25">
      <c r="A41" s="390">
        <v>4532</v>
      </c>
      <c r="B41" s="382"/>
      <c r="C41" s="391" t="s">
        <v>1659</v>
      </c>
      <c r="D41" s="392">
        <f t="shared" si="6"/>
        <v>1.0869565217391304</v>
      </c>
      <c r="E41" s="393">
        <v>2</v>
      </c>
      <c r="F41" s="332"/>
      <c r="G41" s="390">
        <v>230</v>
      </c>
      <c r="H41" s="386">
        <f t="shared" si="7"/>
        <v>2.0870000000000002</v>
      </c>
      <c r="I41" s="387">
        <f>VLOOKUP(E41,ЧТС[],4,0)</f>
        <v>0.54069999999999996</v>
      </c>
      <c r="J41" s="388">
        <f>ROUND(H41*I41,4)</f>
        <v>1.1284000000000001</v>
      </c>
      <c r="K41" s="414">
        <f t="shared" si="2"/>
        <v>0</v>
      </c>
    </row>
    <row r="42" spans="1:12" ht="31.5" x14ac:dyDescent="0.25">
      <c r="A42" s="390">
        <v>4533</v>
      </c>
      <c r="B42" s="382"/>
      <c r="C42" s="391" t="s">
        <v>3530</v>
      </c>
      <c r="D42" s="392">
        <f t="shared" si="6"/>
        <v>0.83333333333333337</v>
      </c>
      <c r="E42" s="393">
        <v>2</v>
      </c>
      <c r="F42" s="332"/>
      <c r="G42" s="390">
        <v>300</v>
      </c>
      <c r="H42" s="386">
        <f t="shared" si="7"/>
        <v>1.6</v>
      </c>
      <c r="I42" s="387">
        <f>VLOOKUP(E42,ЧТС[],4,0)</f>
        <v>0.54069999999999996</v>
      </c>
      <c r="J42" s="388">
        <f>ROUND(H42*I42,4)</f>
        <v>0.86509999999999998</v>
      </c>
      <c r="K42" s="414">
        <f t="shared" si="2"/>
        <v>0</v>
      </c>
      <c r="L42" s="111">
        <v>3</v>
      </c>
    </row>
    <row r="43" spans="1:12" ht="47.25" x14ac:dyDescent="0.25">
      <c r="A43" s="390">
        <v>4534</v>
      </c>
      <c r="B43" s="382"/>
      <c r="C43" s="391" t="s">
        <v>1409</v>
      </c>
      <c r="D43" s="392">
        <f t="shared" si="6"/>
        <v>0.43859649122807015</v>
      </c>
      <c r="E43" s="393">
        <v>2</v>
      </c>
      <c r="F43" s="332"/>
      <c r="G43" s="390">
        <v>570</v>
      </c>
      <c r="H43" s="386">
        <f t="shared" si="7"/>
        <v>0.84199999999999997</v>
      </c>
      <c r="I43" s="387">
        <f>VLOOKUP(E43,ЧТС[],4,0)</f>
        <v>0.54069999999999996</v>
      </c>
      <c r="J43" s="388">
        <f>ROUND(H43*I43,4)</f>
        <v>0.45529999999999998</v>
      </c>
      <c r="K43" s="414">
        <f t="shared" si="2"/>
        <v>0</v>
      </c>
      <c r="L43" s="111">
        <v>1</v>
      </c>
    </row>
    <row r="44" spans="1:12" ht="15.75" x14ac:dyDescent="0.25">
      <c r="A44" s="390">
        <v>4535</v>
      </c>
      <c r="B44" s="382"/>
      <c r="C44" s="391" t="s">
        <v>1625</v>
      </c>
      <c r="D44" s="392">
        <f t="shared" si="6"/>
        <v>0.47169811320754718</v>
      </c>
      <c r="E44" s="393">
        <v>3</v>
      </c>
      <c r="F44" s="332"/>
      <c r="G44" s="390">
        <v>530</v>
      </c>
      <c r="H44" s="386">
        <f t="shared" si="7"/>
        <v>0.90600000000000003</v>
      </c>
      <c r="I44" s="387">
        <f>VLOOKUP(E44,ЧТС[],4,0)</f>
        <v>0.59970000000000001</v>
      </c>
      <c r="J44" s="388">
        <f t="shared" si="3"/>
        <v>0.54330000000000001</v>
      </c>
      <c r="K44" s="414">
        <f t="shared" si="2"/>
        <v>0</v>
      </c>
    </row>
    <row r="45" spans="1:12" ht="15.75" x14ac:dyDescent="0.25">
      <c r="A45" s="390">
        <v>4536</v>
      </c>
      <c r="B45" s="382"/>
      <c r="C45" s="391" t="s">
        <v>257</v>
      </c>
      <c r="D45" s="392">
        <f t="shared" si="6"/>
        <v>0.25</v>
      </c>
      <c r="E45" s="393">
        <v>1</v>
      </c>
      <c r="F45" s="332"/>
      <c r="G45" s="390">
        <v>1000</v>
      </c>
      <c r="H45" s="386">
        <f t="shared" si="7"/>
        <v>0.48</v>
      </c>
      <c r="I45" s="387">
        <f>VLOOKUP(E45,ЧТС[],4,0)</f>
        <v>0.49149999999999999</v>
      </c>
      <c r="J45" s="388">
        <f t="shared" si="3"/>
        <v>0.2359</v>
      </c>
      <c r="K45" s="414">
        <f t="shared" si="2"/>
        <v>0</v>
      </c>
    </row>
    <row r="46" spans="1:12" ht="15.75" x14ac:dyDescent="0.25">
      <c r="A46" s="390">
        <v>4537</v>
      </c>
      <c r="B46" s="382"/>
      <c r="C46" s="391" t="s">
        <v>559</v>
      </c>
      <c r="D46" s="392">
        <f t="shared" si="6"/>
        <v>0.38461538461538464</v>
      </c>
      <c r="E46" s="393">
        <v>4</v>
      </c>
      <c r="F46" s="332"/>
      <c r="G46" s="390">
        <v>650</v>
      </c>
      <c r="H46" s="386">
        <f t="shared" si="7"/>
        <v>0.73799999999999999</v>
      </c>
      <c r="I46" s="387">
        <f>VLOOKUP(E46,ЧТС[],4,0)</f>
        <v>0.66849999999999998</v>
      </c>
      <c r="J46" s="388">
        <f t="shared" si="3"/>
        <v>0.49340000000000001</v>
      </c>
      <c r="K46" s="414">
        <f t="shared" si="2"/>
        <v>0</v>
      </c>
    </row>
    <row r="47" spans="1:12" ht="15.75" x14ac:dyDescent="0.25">
      <c r="A47" s="390">
        <v>4538</v>
      </c>
      <c r="B47" s="382"/>
      <c r="C47" s="391" t="s">
        <v>581</v>
      </c>
      <c r="D47" s="392">
        <f t="shared" si="6"/>
        <v>0.25</v>
      </c>
      <c r="E47" s="393">
        <v>1</v>
      </c>
      <c r="F47" s="332"/>
      <c r="G47" s="390">
        <v>1000</v>
      </c>
      <c r="H47" s="386">
        <f t="shared" si="7"/>
        <v>0.48</v>
      </c>
      <c r="I47" s="387">
        <f>VLOOKUP(E47,ЧТС[],4,0)</f>
        <v>0.49149999999999999</v>
      </c>
      <c r="J47" s="388">
        <f t="shared" si="3"/>
        <v>0.2359</v>
      </c>
      <c r="K47" s="414">
        <f t="shared" si="2"/>
        <v>0</v>
      </c>
    </row>
    <row r="48" spans="1:12" ht="15.75" x14ac:dyDescent="0.25">
      <c r="A48" s="390">
        <v>4539</v>
      </c>
      <c r="B48" s="382"/>
      <c r="C48" s="391" t="s">
        <v>1406</v>
      </c>
      <c r="D48" s="392">
        <f t="shared" si="6"/>
        <v>0.625</v>
      </c>
      <c r="E48" s="393">
        <v>1</v>
      </c>
      <c r="F48" s="332"/>
      <c r="G48" s="390">
        <v>400</v>
      </c>
      <c r="H48" s="386">
        <f t="shared" si="7"/>
        <v>1.2</v>
      </c>
      <c r="I48" s="387">
        <f>VLOOKUP(E48,ЧТС[],4,0)</f>
        <v>0.49149999999999999</v>
      </c>
      <c r="J48" s="388">
        <f t="shared" si="3"/>
        <v>0.58979999999999999</v>
      </c>
      <c r="K48" s="414">
        <f t="shared" si="2"/>
        <v>0</v>
      </c>
    </row>
    <row r="49" spans="1:12" ht="15.75" x14ac:dyDescent="0.25">
      <c r="A49" s="390">
        <v>4540</v>
      </c>
      <c r="B49" s="382"/>
      <c r="C49" s="391" t="s">
        <v>558</v>
      </c>
      <c r="D49" s="392">
        <f t="shared" si="6"/>
        <v>0.1388888888888889</v>
      </c>
      <c r="E49" s="393">
        <v>1</v>
      </c>
      <c r="F49" s="332"/>
      <c r="G49" s="390">
        <v>1800</v>
      </c>
      <c r="H49" s="386">
        <f t="shared" si="7"/>
        <v>0.26700000000000002</v>
      </c>
      <c r="I49" s="387">
        <f>VLOOKUP(E49,ЧТС[],4,0)</f>
        <v>0.49149999999999999</v>
      </c>
      <c r="J49" s="388">
        <f t="shared" si="3"/>
        <v>0.13120000000000001</v>
      </c>
      <c r="K49" s="414">
        <f t="shared" si="2"/>
        <v>0</v>
      </c>
    </row>
    <row r="50" spans="1:12" ht="31.5" x14ac:dyDescent="0.25">
      <c r="A50" s="390">
        <v>4541</v>
      </c>
      <c r="B50" s="382"/>
      <c r="C50" s="391" t="s">
        <v>1623</v>
      </c>
      <c r="D50" s="392">
        <f t="shared" si="6"/>
        <v>0.41666666666666669</v>
      </c>
      <c r="E50" s="393">
        <v>3</v>
      </c>
      <c r="F50" s="332"/>
      <c r="G50" s="390">
        <v>600</v>
      </c>
      <c r="H50" s="386">
        <f t="shared" si="7"/>
        <v>0.8</v>
      </c>
      <c r="I50" s="387">
        <f>VLOOKUP(E50,ЧТС[],4,0)</f>
        <v>0.59970000000000001</v>
      </c>
      <c r="J50" s="388">
        <f t="shared" si="3"/>
        <v>0.4798</v>
      </c>
      <c r="K50" s="414">
        <f t="shared" si="2"/>
        <v>0</v>
      </c>
    </row>
    <row r="51" spans="1:12" ht="15.75" x14ac:dyDescent="0.25">
      <c r="A51" s="390">
        <v>4542</v>
      </c>
      <c r="B51" s="382"/>
      <c r="C51" s="391" t="s">
        <v>1405</v>
      </c>
      <c r="D51" s="397">
        <f t="shared" si="6"/>
        <v>0.29411764705882354</v>
      </c>
      <c r="E51" s="393">
        <v>2</v>
      </c>
      <c r="F51" s="336"/>
      <c r="G51" s="382">
        <v>850</v>
      </c>
      <c r="H51" s="386">
        <f t="shared" si="7"/>
        <v>0.56499999999999995</v>
      </c>
      <c r="I51" s="387">
        <f>VLOOKUP(E51,ЧТС[],4,0)</f>
        <v>0.54069999999999996</v>
      </c>
      <c r="J51" s="388">
        <f t="shared" si="3"/>
        <v>0.30549999999999999</v>
      </c>
      <c r="K51" s="414">
        <f t="shared" si="2"/>
        <v>0</v>
      </c>
    </row>
    <row r="52" spans="1:12" ht="31.5" x14ac:dyDescent="0.25">
      <c r="A52" s="390">
        <v>4543</v>
      </c>
      <c r="B52" s="382"/>
      <c r="C52" s="391" t="s">
        <v>1591</v>
      </c>
      <c r="D52" s="397">
        <f t="shared" si="6"/>
        <v>0.32894736842105265</v>
      </c>
      <c r="E52" s="398">
        <v>3</v>
      </c>
      <c r="F52" s="336"/>
      <c r="G52" s="396">
        <v>760</v>
      </c>
      <c r="H52" s="386">
        <f t="shared" si="7"/>
        <v>0.63200000000000001</v>
      </c>
      <c r="I52" s="387">
        <f>VLOOKUP(E52,ЧТС[],4,0)</f>
        <v>0.59970000000000001</v>
      </c>
      <c r="J52" s="388">
        <f t="shared" si="3"/>
        <v>0.379</v>
      </c>
      <c r="K52" s="414">
        <f t="shared" si="2"/>
        <v>0</v>
      </c>
    </row>
    <row r="53" spans="1:12" ht="31.5" x14ac:dyDescent="0.25">
      <c r="A53" s="390">
        <v>4544</v>
      </c>
      <c r="B53" s="382"/>
      <c r="C53" s="391" t="s">
        <v>1688</v>
      </c>
      <c r="D53" s="397">
        <f t="shared" si="6"/>
        <v>0.78125</v>
      </c>
      <c r="E53" s="398">
        <v>1</v>
      </c>
      <c r="F53" s="336"/>
      <c r="G53" s="382">
        <v>320</v>
      </c>
      <c r="H53" s="386">
        <f t="shared" si="7"/>
        <v>1.5</v>
      </c>
      <c r="I53" s="387">
        <f>VLOOKUP(E53,ЧТС[],4,0)</f>
        <v>0.49149999999999999</v>
      </c>
      <c r="J53" s="388">
        <f t="shared" si="3"/>
        <v>0.73729999999999996</v>
      </c>
      <c r="K53" s="414">
        <f t="shared" si="2"/>
        <v>0</v>
      </c>
    </row>
    <row r="54" spans="1:12" s="108" customFormat="1" ht="15.75" x14ac:dyDescent="0.2">
      <c r="A54" s="390">
        <v>4545</v>
      </c>
      <c r="B54" s="382"/>
      <c r="C54" s="383" t="s">
        <v>1689</v>
      </c>
      <c r="D54" s="392">
        <f t="shared" si="6"/>
        <v>0.41666666666666669</v>
      </c>
      <c r="E54" s="393">
        <v>1</v>
      </c>
      <c r="F54" s="332"/>
      <c r="G54" s="390">
        <v>600</v>
      </c>
      <c r="H54" s="386">
        <f t="shared" si="7"/>
        <v>0.8</v>
      </c>
      <c r="I54" s="387">
        <f>VLOOKUP(E54,ЧТС[],4,0)</f>
        <v>0.49149999999999999</v>
      </c>
      <c r="J54" s="388">
        <f t="shared" si="3"/>
        <v>0.39319999999999999</v>
      </c>
      <c r="K54" s="414">
        <f t="shared" si="2"/>
        <v>0</v>
      </c>
    </row>
    <row r="55" spans="1:12" ht="15.75" x14ac:dyDescent="0.25">
      <c r="A55" s="390">
        <v>4546</v>
      </c>
      <c r="B55" s="382"/>
      <c r="C55" s="391" t="s">
        <v>1407</v>
      </c>
      <c r="D55" s="392">
        <f t="shared" si="6"/>
        <v>8.3333333333333329E-2</v>
      </c>
      <c r="E55" s="393">
        <v>1</v>
      </c>
      <c r="F55" s="332"/>
      <c r="G55" s="390">
        <v>3000</v>
      </c>
      <c r="H55" s="386">
        <f t="shared" si="7"/>
        <v>0.16</v>
      </c>
      <c r="I55" s="387">
        <f>VLOOKUP(E55,ЧТС[],4,0)</f>
        <v>0.49149999999999999</v>
      </c>
      <c r="J55" s="388">
        <f t="shared" si="3"/>
        <v>7.8600000000000003E-2</v>
      </c>
      <c r="K55" s="414">
        <f t="shared" si="2"/>
        <v>0</v>
      </c>
    </row>
    <row r="56" spans="1:12" ht="31.5" x14ac:dyDescent="0.25">
      <c r="A56" s="390">
        <v>4547</v>
      </c>
      <c r="B56" s="382"/>
      <c r="C56" s="391" t="s">
        <v>1395</v>
      </c>
      <c r="D56" s="392">
        <f t="shared" si="6"/>
        <v>1.3157894736842106</v>
      </c>
      <c r="E56" s="393">
        <v>3</v>
      </c>
      <c r="F56" s="332"/>
      <c r="G56" s="390">
        <v>190</v>
      </c>
      <c r="H56" s="386">
        <f t="shared" si="7"/>
        <v>2.5259999999999998</v>
      </c>
      <c r="I56" s="387">
        <f>VLOOKUP(E56,ЧТС[],4,0)</f>
        <v>0.59970000000000001</v>
      </c>
      <c r="J56" s="388">
        <f t="shared" si="3"/>
        <v>1.5147999999999999</v>
      </c>
      <c r="K56" s="414">
        <f t="shared" si="2"/>
        <v>0</v>
      </c>
    </row>
    <row r="57" spans="1:12" ht="15.75" x14ac:dyDescent="0.25">
      <c r="A57" s="390">
        <v>4548</v>
      </c>
      <c r="B57" s="382"/>
      <c r="C57" s="391" t="s">
        <v>1260</v>
      </c>
      <c r="D57" s="392">
        <f t="shared" si="6"/>
        <v>1.3157894736842106</v>
      </c>
      <c r="E57" s="393">
        <v>1</v>
      </c>
      <c r="F57" s="332"/>
      <c r="G57" s="390">
        <v>190</v>
      </c>
      <c r="H57" s="386">
        <f t="shared" si="7"/>
        <v>2.5259999999999998</v>
      </c>
      <c r="I57" s="387">
        <f>VLOOKUP(E57,ЧТС[],4,0)</f>
        <v>0.49149999999999999</v>
      </c>
      <c r="J57" s="388">
        <f t="shared" si="3"/>
        <v>1.2415</v>
      </c>
      <c r="K57" s="414">
        <f t="shared" si="2"/>
        <v>0</v>
      </c>
    </row>
    <row r="58" spans="1:12" ht="15.75" x14ac:dyDescent="0.25">
      <c r="A58" s="390">
        <v>4549</v>
      </c>
      <c r="B58" s="382"/>
      <c r="C58" s="391" t="s">
        <v>1261</v>
      </c>
      <c r="D58" s="392">
        <f t="shared" si="6"/>
        <v>1.3157894736842106</v>
      </c>
      <c r="E58" s="393">
        <v>3</v>
      </c>
      <c r="F58" s="332"/>
      <c r="G58" s="390">
        <v>190</v>
      </c>
      <c r="H58" s="386">
        <f t="shared" si="7"/>
        <v>2.5259999999999998</v>
      </c>
      <c r="I58" s="387">
        <f>VLOOKUP(E58,ЧТС[],4,0)</f>
        <v>0.59970000000000001</v>
      </c>
      <c r="J58" s="388">
        <f t="shared" si="3"/>
        <v>1.5147999999999999</v>
      </c>
      <c r="K58" s="414">
        <f t="shared" si="2"/>
        <v>0</v>
      </c>
    </row>
    <row r="59" spans="1:12" s="152" customFormat="1" ht="47.25" x14ac:dyDescent="0.25">
      <c r="A59" s="390">
        <v>4550</v>
      </c>
      <c r="B59" s="382"/>
      <c r="C59" s="383" t="s">
        <v>3562</v>
      </c>
      <c r="D59" s="384">
        <f>$J$6/G59</f>
        <v>0.48076923076923078</v>
      </c>
      <c r="E59" s="385">
        <v>3</v>
      </c>
      <c r="F59" s="332"/>
      <c r="G59" s="381">
        <v>520</v>
      </c>
      <c r="H59" s="405">
        <f>ROUND(480/G59,3)</f>
        <v>0.92300000000000004</v>
      </c>
      <c r="I59" s="387">
        <f>VLOOKUP(E59,ЧТС[],4,0)</f>
        <v>0.59970000000000001</v>
      </c>
      <c r="J59" s="388">
        <f t="shared" si="3"/>
        <v>0.55349999999999999</v>
      </c>
      <c r="K59" s="414">
        <f t="shared" si="2"/>
        <v>0</v>
      </c>
      <c r="L59" s="152">
        <v>3</v>
      </c>
    </row>
    <row r="60" spans="1:12" s="152" customFormat="1" ht="31.5" x14ac:dyDescent="0.25">
      <c r="A60" s="390">
        <v>4551</v>
      </c>
      <c r="B60" s="382"/>
      <c r="C60" s="383" t="s">
        <v>3563</v>
      </c>
      <c r="D60" s="394">
        <f>$J$6/G60</f>
        <v>0.18518518518518517</v>
      </c>
      <c r="E60" s="395">
        <v>1</v>
      </c>
      <c r="F60" s="336"/>
      <c r="G60" s="396">
        <v>1350</v>
      </c>
      <c r="H60" s="405">
        <f t="shared" si="7"/>
        <v>0.35599999999999998</v>
      </c>
      <c r="I60" s="387">
        <f>VLOOKUP(E60,ЧТС[],4,0)</f>
        <v>0.49149999999999999</v>
      </c>
      <c r="J60" s="388">
        <f t="shared" si="3"/>
        <v>0.17499999999999999</v>
      </c>
      <c r="K60" s="414">
        <f t="shared" si="2"/>
        <v>0</v>
      </c>
    </row>
    <row r="61" spans="1:12" s="152" customFormat="1" ht="63" x14ac:dyDescent="0.25">
      <c r="A61" s="390">
        <v>4552</v>
      </c>
      <c r="B61" s="382"/>
      <c r="C61" s="383" t="s">
        <v>3564</v>
      </c>
      <c r="D61" s="384">
        <f>$J$6/G61</f>
        <v>0.8928571428571429</v>
      </c>
      <c r="E61" s="385">
        <v>4</v>
      </c>
      <c r="F61" s="332"/>
      <c r="G61" s="381">
        <v>280</v>
      </c>
      <c r="H61" s="405">
        <f t="shared" si="7"/>
        <v>1.714</v>
      </c>
      <c r="I61" s="387">
        <f>VLOOKUP(E61,ЧТС[],4,0)</f>
        <v>0.66849999999999998</v>
      </c>
      <c r="J61" s="388">
        <f t="shared" si="3"/>
        <v>1.1457999999999999</v>
      </c>
      <c r="K61" s="414">
        <f t="shared" si="2"/>
        <v>0</v>
      </c>
      <c r="L61" s="152">
        <v>1</v>
      </c>
    </row>
    <row r="62" spans="1:12" ht="13.5" hidden="1" customHeight="1" x14ac:dyDescent="0.25">
      <c r="A62" s="390"/>
      <c r="B62" s="390"/>
      <c r="C62" s="416" t="s">
        <v>645</v>
      </c>
      <c r="D62" s="417">
        <f>J$6/D64</f>
        <v>7.0780880862791564</v>
      </c>
      <c r="E62" s="393"/>
      <c r="F62" s="332"/>
      <c r="G62" s="390"/>
      <c r="H62" s="386"/>
      <c r="I62" s="418"/>
      <c r="J62" s="392"/>
      <c r="K62" s="414"/>
    </row>
    <row r="63" spans="1:12" ht="13.5" customHeight="1" x14ac:dyDescent="0.25">
      <c r="A63" s="419"/>
      <c r="B63" s="419"/>
      <c r="C63" s="298" t="s">
        <v>1775</v>
      </c>
      <c r="D63" s="420">
        <f>SUM(D10:D55)-D21</f>
        <v>34.941983028239569</v>
      </c>
      <c r="E63" s="419"/>
      <c r="F63" s="419"/>
      <c r="G63" s="419"/>
      <c r="H63" s="421">
        <f>SUM(H10:H55)-H21</f>
        <v>67.088000000000008</v>
      </c>
      <c r="I63" s="422"/>
      <c r="J63" s="423">
        <f>SUM(J10:J55)-J21</f>
        <v>38.414999999999992</v>
      </c>
      <c r="K63" s="424">
        <f>SUM(K10:K55)</f>
        <v>1.2500000000000001E-2</v>
      </c>
    </row>
    <row r="64" spans="1:12" ht="13.5" customHeight="1" x14ac:dyDescent="0.25">
      <c r="A64" s="419"/>
      <c r="B64" s="419"/>
      <c r="C64" s="300" t="s">
        <v>1776</v>
      </c>
      <c r="D64" s="420">
        <f>SUM(D$10:D$56)-D$54-D$21-D$13</f>
        <v>35.320272501923782</v>
      </c>
      <c r="E64" s="419"/>
      <c r="F64" s="419"/>
      <c r="G64" s="419"/>
      <c r="H64" s="421">
        <f>SUM(H10:H56)-H54-H21-H13</f>
        <v>67.814000000000007</v>
      </c>
      <c r="I64" s="422"/>
      <c r="J64" s="423">
        <f>SUM(J10:J56)-J54-J21-J13</f>
        <v>38.936899999999994</v>
      </c>
      <c r="K64" s="424">
        <f>SUM(K10:K56)-K54-K21-K13</f>
        <v>1.2500000000000001E-2</v>
      </c>
    </row>
    <row r="65" spans="1:11" ht="13.5" customHeight="1" x14ac:dyDescent="0.25">
      <c r="A65" s="419"/>
      <c r="B65" s="419"/>
      <c r="C65" s="300" t="s">
        <v>1176</v>
      </c>
      <c r="D65" s="420">
        <f>SUM(D$10:D$55)-D$54-D$21-D$13+SUM(D59:D61)</f>
        <v>35.563294587051125</v>
      </c>
      <c r="E65" s="419"/>
      <c r="F65" s="419"/>
      <c r="G65" s="419"/>
      <c r="H65" s="421">
        <f>SUM(H$10:H$55)-H$54-H$21-H$13+SUM(H59:H61)</f>
        <v>68.281000000000006</v>
      </c>
      <c r="I65" s="422"/>
      <c r="J65" s="423">
        <f>SUM(J$10:J$55)-J$54-J$21-J$13+SUM(J59:J61)</f>
        <v>39.296399999999991</v>
      </c>
      <c r="K65" s="424">
        <f>SUM(K11:K57)-K55-K22-K14</f>
        <v>1.2500000000000001E-2</v>
      </c>
    </row>
    <row r="66" spans="1:11" s="108" customFormat="1" ht="18.75" customHeight="1" x14ac:dyDescent="0.25">
      <c r="A66" s="112"/>
      <c r="B66" s="112"/>
      <c r="C66" s="101"/>
      <c r="D66" s="101"/>
      <c r="E66" s="101"/>
      <c r="F66" s="173"/>
      <c r="G66" s="101"/>
      <c r="I66" s="131"/>
      <c r="J66" s="121"/>
      <c r="K66" s="155"/>
    </row>
    <row r="67" spans="1:11" s="108" customFormat="1" ht="15.75" x14ac:dyDescent="0.25">
      <c r="A67" s="112"/>
      <c r="B67" s="108" t="str">
        <f>НТЛ</f>
        <v>Начальник ТЛ _________________</v>
      </c>
      <c r="E67" s="111"/>
      <c r="F67" s="122"/>
      <c r="G67" s="108" t="str">
        <f>НЦ</f>
        <v>Начальник цеха ________________</v>
      </c>
      <c r="I67" s="131"/>
      <c r="J67" s="121"/>
      <c r="K67" s="121"/>
    </row>
    <row r="68" spans="1:11" ht="15.75" x14ac:dyDescent="0.25">
      <c r="A68" s="112"/>
      <c r="F68" s="102"/>
      <c r="H68" s="146"/>
      <c r="I68" s="146"/>
      <c r="K68" s="111"/>
    </row>
    <row r="69" spans="1:11" ht="15.75" x14ac:dyDescent="0.25">
      <c r="B69" s="108" t="s">
        <v>2334</v>
      </c>
      <c r="F69" s="147"/>
      <c r="G69" s="111" t="str">
        <f>ІТ</f>
        <v>Инженер-технолог ________________</v>
      </c>
      <c r="H69" s="146"/>
      <c r="I69" s="146"/>
      <c r="K69" s="111"/>
    </row>
  </sheetData>
  <sheetProtection selectLockedCells="1" selectUnlockedCells="1"/>
  <mergeCells count="11">
    <mergeCell ref="F7:F9"/>
    <mergeCell ref="K7:K9"/>
    <mergeCell ref="A7:A9"/>
    <mergeCell ref="B7:B9"/>
    <mergeCell ref="C7:C9"/>
    <mergeCell ref="D7:D9"/>
    <mergeCell ref="E7:E9"/>
    <mergeCell ref="G7:G9"/>
    <mergeCell ref="H7:H9"/>
    <mergeCell ref="I7:I9"/>
    <mergeCell ref="J7:J9"/>
  </mergeCells>
  <phoneticPr fontId="10" type="noConversion"/>
  <dataValidations count="1">
    <dataValidation type="list" allowBlank="1" showInputMessage="1" showErrorMessage="1" sqref="B10:B61">
      <formula1>Професійна_назва_роботи</formula1>
    </dataValidation>
  </dataValidations>
  <pageMargins left="0.43307086614173229" right="0" top="0.35433070866141736" bottom="0.43307086614173229" header="0.35433070866141736" footer="0.51181102362204722"/>
  <pageSetup paperSize="9" scale="72" firstPageNumber="0" fitToHeight="10" orientation="portrait" horizontalDpi="300" verticalDpi="300" r:id="rId1"/>
  <headerFooter alignWithMargins="0"/>
  <rowBreaks count="1" manualBreakCount="1">
    <brk id="17" max="10" man="1"/>
  </rowBreaks>
  <colBreaks count="1" manualBreakCount="1">
    <brk id="7" max="70"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tabColor theme="9" tint="-0.499984740745262"/>
    <pageSetUpPr fitToPage="1"/>
  </sheetPr>
  <dimension ref="A1:I84"/>
  <sheetViews>
    <sheetView showZeros="0" view="pageBreakPreview" zoomScaleNormal="100" zoomScaleSheetLayoutView="100" workbookViewId="0">
      <pane xSplit="1" ySplit="9" topLeftCell="B55" activePane="bottomRight" state="frozen"/>
      <selection activeCell="N48" sqref="N48:BS48"/>
      <selection pane="topRight" activeCell="N48" sqref="N48:BS48"/>
      <selection pane="bottomLeft" activeCell="N48" sqref="N48:BS48"/>
      <selection pane="bottomRight" activeCell="H52" sqref="H52"/>
    </sheetView>
  </sheetViews>
  <sheetFormatPr defaultRowHeight="12.75" customHeight="1" outlineLevelRow="1" x14ac:dyDescent="0.25"/>
  <cols>
    <col min="1" max="1" width="8.140625" style="111" customWidth="1"/>
    <col min="2" max="2" width="45.85546875" style="111" customWidth="1"/>
    <col min="3" max="3" width="7.85546875" style="111" customWidth="1"/>
    <col min="4" max="5" width="5.85546875" style="111" customWidth="1"/>
    <col min="6" max="6" width="11.7109375" style="111" customWidth="1"/>
    <col min="7" max="7" width="10.5703125" style="111" customWidth="1"/>
    <col min="8" max="8" width="10.140625" style="111" customWidth="1"/>
    <col min="9" max="9" width="9.7109375" style="111" customWidth="1"/>
    <col min="10" max="247" width="9.140625" style="111"/>
    <col min="248" max="248" width="8.140625" style="111" customWidth="1"/>
    <col min="249" max="249" width="19" style="111" customWidth="1"/>
    <col min="250" max="250" width="45.85546875" style="111" customWidth="1"/>
    <col min="251" max="251" width="7.85546875" style="111" customWidth="1"/>
    <col min="252" max="253" width="5.85546875" style="111" customWidth="1"/>
    <col min="254" max="254" width="11.7109375" style="111" customWidth="1"/>
    <col min="255" max="255" width="10.5703125" style="111" customWidth="1"/>
    <col min="256" max="256" width="10.140625" style="111" customWidth="1"/>
    <col min="257" max="257" width="9.7109375" style="111" customWidth="1"/>
    <col min="258" max="261" width="9.140625" style="111" customWidth="1"/>
    <col min="262" max="262" width="8.42578125" style="111" customWidth="1"/>
    <col min="263" max="263" width="7.5703125" style="111" customWidth="1"/>
    <col min="264" max="264" width="6.42578125" style="111" customWidth="1"/>
    <col min="265" max="503" width="9.140625" style="111"/>
    <col min="504" max="504" width="8.140625" style="111" customWidth="1"/>
    <col min="505" max="505" width="19" style="111" customWidth="1"/>
    <col min="506" max="506" width="45.85546875" style="111" customWidth="1"/>
    <col min="507" max="507" width="7.85546875" style="111" customWidth="1"/>
    <col min="508" max="509" width="5.85546875" style="111" customWidth="1"/>
    <col min="510" max="510" width="11.7109375" style="111" customWidth="1"/>
    <col min="511" max="511" width="10.5703125" style="111" customWidth="1"/>
    <col min="512" max="512" width="10.140625" style="111" customWidth="1"/>
    <col min="513" max="513" width="9.7109375" style="111" customWidth="1"/>
    <col min="514" max="517" width="9.140625" style="111" customWidth="1"/>
    <col min="518" max="518" width="8.42578125" style="111" customWidth="1"/>
    <col min="519" max="519" width="7.5703125" style="111" customWidth="1"/>
    <col min="520" max="520" width="6.42578125" style="111" customWidth="1"/>
    <col min="521" max="759" width="9.140625" style="111"/>
    <col min="760" max="760" width="8.140625" style="111" customWidth="1"/>
    <col min="761" max="761" width="19" style="111" customWidth="1"/>
    <col min="762" max="762" width="45.85546875" style="111" customWidth="1"/>
    <col min="763" max="763" width="7.85546875" style="111" customWidth="1"/>
    <col min="764" max="765" width="5.85546875" style="111" customWidth="1"/>
    <col min="766" max="766" width="11.7109375" style="111" customWidth="1"/>
    <col min="767" max="767" width="10.5703125" style="111" customWidth="1"/>
    <col min="768" max="768" width="10.140625" style="111" customWidth="1"/>
    <col min="769" max="769" width="9.7109375" style="111" customWidth="1"/>
    <col min="770" max="773" width="9.140625" style="111" customWidth="1"/>
    <col min="774" max="774" width="8.42578125" style="111" customWidth="1"/>
    <col min="775" max="775" width="7.5703125" style="111" customWidth="1"/>
    <col min="776" max="776" width="6.42578125" style="111" customWidth="1"/>
    <col min="777" max="1015" width="9.140625" style="111"/>
    <col min="1016" max="1016" width="8.140625" style="111" customWidth="1"/>
    <col min="1017" max="1017" width="19" style="111" customWidth="1"/>
    <col min="1018" max="1018" width="45.85546875" style="111" customWidth="1"/>
    <col min="1019" max="1019" width="7.85546875" style="111" customWidth="1"/>
    <col min="1020" max="1021" width="5.85546875" style="111" customWidth="1"/>
    <col min="1022" max="1022" width="11.7109375" style="111" customWidth="1"/>
    <col min="1023" max="1023" width="10.5703125" style="111" customWidth="1"/>
    <col min="1024" max="1024" width="10.140625" style="111" customWidth="1"/>
    <col min="1025" max="1025" width="9.7109375" style="111" customWidth="1"/>
    <col min="1026" max="1029" width="9.140625" style="111" customWidth="1"/>
    <col min="1030" max="1030" width="8.42578125" style="111" customWidth="1"/>
    <col min="1031" max="1031" width="7.5703125" style="111" customWidth="1"/>
    <col min="1032" max="1032" width="6.42578125" style="111" customWidth="1"/>
    <col min="1033" max="1271" width="9.140625" style="111"/>
    <col min="1272" max="1272" width="8.140625" style="111" customWidth="1"/>
    <col min="1273" max="1273" width="19" style="111" customWidth="1"/>
    <col min="1274" max="1274" width="45.85546875" style="111" customWidth="1"/>
    <col min="1275" max="1275" width="7.85546875" style="111" customWidth="1"/>
    <col min="1276" max="1277" width="5.85546875" style="111" customWidth="1"/>
    <col min="1278" max="1278" width="11.7109375" style="111" customWidth="1"/>
    <col min="1279" max="1279" width="10.5703125" style="111" customWidth="1"/>
    <col min="1280" max="1280" width="10.140625" style="111" customWidth="1"/>
    <col min="1281" max="1281" width="9.7109375" style="111" customWidth="1"/>
    <col min="1282" max="1285" width="9.140625" style="111" customWidth="1"/>
    <col min="1286" max="1286" width="8.42578125" style="111" customWidth="1"/>
    <col min="1287" max="1287" width="7.5703125" style="111" customWidth="1"/>
    <col min="1288" max="1288" width="6.42578125" style="111" customWidth="1"/>
    <col min="1289" max="1527" width="9.140625" style="111"/>
    <col min="1528" max="1528" width="8.140625" style="111" customWidth="1"/>
    <col min="1529" max="1529" width="19" style="111" customWidth="1"/>
    <col min="1530" max="1530" width="45.85546875" style="111" customWidth="1"/>
    <col min="1531" max="1531" width="7.85546875" style="111" customWidth="1"/>
    <col min="1532" max="1533" width="5.85546875" style="111" customWidth="1"/>
    <col min="1534" max="1534" width="11.7109375" style="111" customWidth="1"/>
    <col min="1535" max="1535" width="10.5703125" style="111" customWidth="1"/>
    <col min="1536" max="1536" width="10.140625" style="111" customWidth="1"/>
    <col min="1537" max="1537" width="9.7109375" style="111" customWidth="1"/>
    <col min="1538" max="1541" width="9.140625" style="111" customWidth="1"/>
    <col min="1542" max="1542" width="8.42578125" style="111" customWidth="1"/>
    <col min="1543" max="1543" width="7.5703125" style="111" customWidth="1"/>
    <col min="1544" max="1544" width="6.42578125" style="111" customWidth="1"/>
    <col min="1545" max="1783" width="9.140625" style="111"/>
    <col min="1784" max="1784" width="8.140625" style="111" customWidth="1"/>
    <col min="1785" max="1785" width="19" style="111" customWidth="1"/>
    <col min="1786" max="1786" width="45.85546875" style="111" customWidth="1"/>
    <col min="1787" max="1787" width="7.85546875" style="111" customWidth="1"/>
    <col min="1788" max="1789" width="5.85546875" style="111" customWidth="1"/>
    <col min="1790" max="1790" width="11.7109375" style="111" customWidth="1"/>
    <col min="1791" max="1791" width="10.5703125" style="111" customWidth="1"/>
    <col min="1792" max="1792" width="10.140625" style="111" customWidth="1"/>
    <col min="1793" max="1793" width="9.7109375" style="111" customWidth="1"/>
    <col min="1794" max="1797" width="9.140625" style="111" customWidth="1"/>
    <col min="1798" max="1798" width="8.42578125" style="111" customWidth="1"/>
    <col min="1799" max="1799" width="7.5703125" style="111" customWidth="1"/>
    <col min="1800" max="1800" width="6.42578125" style="111" customWidth="1"/>
    <col min="1801" max="2039" width="9.140625" style="111"/>
    <col min="2040" max="2040" width="8.140625" style="111" customWidth="1"/>
    <col min="2041" max="2041" width="19" style="111" customWidth="1"/>
    <col min="2042" max="2042" width="45.85546875" style="111" customWidth="1"/>
    <col min="2043" max="2043" width="7.85546875" style="111" customWidth="1"/>
    <col min="2044" max="2045" width="5.85546875" style="111" customWidth="1"/>
    <col min="2046" max="2046" width="11.7109375" style="111" customWidth="1"/>
    <col min="2047" max="2047" width="10.5703125" style="111" customWidth="1"/>
    <col min="2048" max="2048" width="10.140625" style="111" customWidth="1"/>
    <col min="2049" max="2049" width="9.7109375" style="111" customWidth="1"/>
    <col min="2050" max="2053" width="9.140625" style="111" customWidth="1"/>
    <col min="2054" max="2054" width="8.42578125" style="111" customWidth="1"/>
    <col min="2055" max="2055" width="7.5703125" style="111" customWidth="1"/>
    <col min="2056" max="2056" width="6.42578125" style="111" customWidth="1"/>
    <col min="2057" max="2295" width="9.140625" style="111"/>
    <col min="2296" max="2296" width="8.140625" style="111" customWidth="1"/>
    <col min="2297" max="2297" width="19" style="111" customWidth="1"/>
    <col min="2298" max="2298" width="45.85546875" style="111" customWidth="1"/>
    <col min="2299" max="2299" width="7.85546875" style="111" customWidth="1"/>
    <col min="2300" max="2301" width="5.85546875" style="111" customWidth="1"/>
    <col min="2302" max="2302" width="11.7109375" style="111" customWidth="1"/>
    <col min="2303" max="2303" width="10.5703125" style="111" customWidth="1"/>
    <col min="2304" max="2304" width="10.140625" style="111" customWidth="1"/>
    <col min="2305" max="2305" width="9.7109375" style="111" customWidth="1"/>
    <col min="2306" max="2309" width="9.140625" style="111" customWidth="1"/>
    <col min="2310" max="2310" width="8.42578125" style="111" customWidth="1"/>
    <col min="2311" max="2311" width="7.5703125" style="111" customWidth="1"/>
    <col min="2312" max="2312" width="6.42578125" style="111" customWidth="1"/>
    <col min="2313" max="2551" width="9.140625" style="111"/>
    <col min="2552" max="2552" width="8.140625" style="111" customWidth="1"/>
    <col min="2553" max="2553" width="19" style="111" customWidth="1"/>
    <col min="2554" max="2554" width="45.85546875" style="111" customWidth="1"/>
    <col min="2555" max="2555" width="7.85546875" style="111" customWidth="1"/>
    <col min="2556" max="2557" width="5.85546875" style="111" customWidth="1"/>
    <col min="2558" max="2558" width="11.7109375" style="111" customWidth="1"/>
    <col min="2559" max="2559" width="10.5703125" style="111" customWidth="1"/>
    <col min="2560" max="2560" width="10.140625" style="111" customWidth="1"/>
    <col min="2561" max="2561" width="9.7109375" style="111" customWidth="1"/>
    <col min="2562" max="2565" width="9.140625" style="111" customWidth="1"/>
    <col min="2566" max="2566" width="8.42578125" style="111" customWidth="1"/>
    <col min="2567" max="2567" width="7.5703125" style="111" customWidth="1"/>
    <col min="2568" max="2568" width="6.42578125" style="111" customWidth="1"/>
    <col min="2569" max="2807" width="9.140625" style="111"/>
    <col min="2808" max="2808" width="8.140625" style="111" customWidth="1"/>
    <col min="2809" max="2809" width="19" style="111" customWidth="1"/>
    <col min="2810" max="2810" width="45.85546875" style="111" customWidth="1"/>
    <col min="2811" max="2811" width="7.85546875" style="111" customWidth="1"/>
    <col min="2812" max="2813" width="5.85546875" style="111" customWidth="1"/>
    <col min="2814" max="2814" width="11.7109375" style="111" customWidth="1"/>
    <col min="2815" max="2815" width="10.5703125" style="111" customWidth="1"/>
    <col min="2816" max="2816" width="10.140625" style="111" customWidth="1"/>
    <col min="2817" max="2817" width="9.7109375" style="111" customWidth="1"/>
    <col min="2818" max="2821" width="9.140625" style="111" customWidth="1"/>
    <col min="2822" max="2822" width="8.42578125" style="111" customWidth="1"/>
    <col min="2823" max="2823" width="7.5703125" style="111" customWidth="1"/>
    <col min="2824" max="2824" width="6.42578125" style="111" customWidth="1"/>
    <col min="2825" max="3063" width="9.140625" style="111"/>
    <col min="3064" max="3064" width="8.140625" style="111" customWidth="1"/>
    <col min="3065" max="3065" width="19" style="111" customWidth="1"/>
    <col min="3066" max="3066" width="45.85546875" style="111" customWidth="1"/>
    <col min="3067" max="3067" width="7.85546875" style="111" customWidth="1"/>
    <col min="3068" max="3069" width="5.85546875" style="111" customWidth="1"/>
    <col min="3070" max="3070" width="11.7109375" style="111" customWidth="1"/>
    <col min="3071" max="3071" width="10.5703125" style="111" customWidth="1"/>
    <col min="3072" max="3072" width="10.140625" style="111" customWidth="1"/>
    <col min="3073" max="3073" width="9.7109375" style="111" customWidth="1"/>
    <col min="3074" max="3077" width="9.140625" style="111" customWidth="1"/>
    <col min="3078" max="3078" width="8.42578125" style="111" customWidth="1"/>
    <col min="3079" max="3079" width="7.5703125" style="111" customWidth="1"/>
    <col min="3080" max="3080" width="6.42578125" style="111" customWidth="1"/>
    <col min="3081" max="3319" width="9.140625" style="111"/>
    <col min="3320" max="3320" width="8.140625" style="111" customWidth="1"/>
    <col min="3321" max="3321" width="19" style="111" customWidth="1"/>
    <col min="3322" max="3322" width="45.85546875" style="111" customWidth="1"/>
    <col min="3323" max="3323" width="7.85546875" style="111" customWidth="1"/>
    <col min="3324" max="3325" width="5.85546875" style="111" customWidth="1"/>
    <col min="3326" max="3326" width="11.7109375" style="111" customWidth="1"/>
    <col min="3327" max="3327" width="10.5703125" style="111" customWidth="1"/>
    <col min="3328" max="3328" width="10.140625" style="111" customWidth="1"/>
    <col min="3329" max="3329" width="9.7109375" style="111" customWidth="1"/>
    <col min="3330" max="3333" width="9.140625" style="111" customWidth="1"/>
    <col min="3334" max="3334" width="8.42578125" style="111" customWidth="1"/>
    <col min="3335" max="3335" width="7.5703125" style="111" customWidth="1"/>
    <col min="3336" max="3336" width="6.42578125" style="111" customWidth="1"/>
    <col min="3337" max="3575" width="9.140625" style="111"/>
    <col min="3576" max="3576" width="8.140625" style="111" customWidth="1"/>
    <col min="3577" max="3577" width="19" style="111" customWidth="1"/>
    <col min="3578" max="3578" width="45.85546875" style="111" customWidth="1"/>
    <col min="3579" max="3579" width="7.85546875" style="111" customWidth="1"/>
    <col min="3580" max="3581" width="5.85546875" style="111" customWidth="1"/>
    <col min="3582" max="3582" width="11.7109375" style="111" customWidth="1"/>
    <col min="3583" max="3583" width="10.5703125" style="111" customWidth="1"/>
    <col min="3584" max="3584" width="10.140625" style="111" customWidth="1"/>
    <col min="3585" max="3585" width="9.7109375" style="111" customWidth="1"/>
    <col min="3586" max="3589" width="9.140625" style="111" customWidth="1"/>
    <col min="3590" max="3590" width="8.42578125" style="111" customWidth="1"/>
    <col min="3591" max="3591" width="7.5703125" style="111" customWidth="1"/>
    <col min="3592" max="3592" width="6.42578125" style="111" customWidth="1"/>
    <col min="3593" max="3831" width="9.140625" style="111"/>
    <col min="3832" max="3832" width="8.140625" style="111" customWidth="1"/>
    <col min="3833" max="3833" width="19" style="111" customWidth="1"/>
    <col min="3834" max="3834" width="45.85546875" style="111" customWidth="1"/>
    <col min="3835" max="3835" width="7.85546875" style="111" customWidth="1"/>
    <col min="3836" max="3837" width="5.85546875" style="111" customWidth="1"/>
    <col min="3838" max="3838" width="11.7109375" style="111" customWidth="1"/>
    <col min="3839" max="3839" width="10.5703125" style="111" customWidth="1"/>
    <col min="3840" max="3840" width="10.140625" style="111" customWidth="1"/>
    <col min="3841" max="3841" width="9.7109375" style="111" customWidth="1"/>
    <col min="3842" max="3845" width="9.140625" style="111" customWidth="1"/>
    <col min="3846" max="3846" width="8.42578125" style="111" customWidth="1"/>
    <col min="3847" max="3847" width="7.5703125" style="111" customWidth="1"/>
    <col min="3848" max="3848" width="6.42578125" style="111" customWidth="1"/>
    <col min="3849" max="4087" width="9.140625" style="111"/>
    <col min="4088" max="4088" width="8.140625" style="111" customWidth="1"/>
    <col min="4089" max="4089" width="19" style="111" customWidth="1"/>
    <col min="4090" max="4090" width="45.85546875" style="111" customWidth="1"/>
    <col min="4091" max="4091" width="7.85546875" style="111" customWidth="1"/>
    <col min="4092" max="4093" width="5.85546875" style="111" customWidth="1"/>
    <col min="4094" max="4094" width="11.7109375" style="111" customWidth="1"/>
    <col min="4095" max="4095" width="10.5703125" style="111" customWidth="1"/>
    <col min="4096" max="4096" width="10.140625" style="111" customWidth="1"/>
    <col min="4097" max="4097" width="9.7109375" style="111" customWidth="1"/>
    <col min="4098" max="4101" width="9.140625" style="111" customWidth="1"/>
    <col min="4102" max="4102" width="8.42578125" style="111" customWidth="1"/>
    <col min="4103" max="4103" width="7.5703125" style="111" customWidth="1"/>
    <col min="4104" max="4104" width="6.42578125" style="111" customWidth="1"/>
    <col min="4105" max="4343" width="9.140625" style="111"/>
    <col min="4344" max="4344" width="8.140625" style="111" customWidth="1"/>
    <col min="4345" max="4345" width="19" style="111" customWidth="1"/>
    <col min="4346" max="4346" width="45.85546875" style="111" customWidth="1"/>
    <col min="4347" max="4347" width="7.85546875" style="111" customWidth="1"/>
    <col min="4348" max="4349" width="5.85546875" style="111" customWidth="1"/>
    <col min="4350" max="4350" width="11.7109375" style="111" customWidth="1"/>
    <col min="4351" max="4351" width="10.5703125" style="111" customWidth="1"/>
    <col min="4352" max="4352" width="10.140625" style="111" customWidth="1"/>
    <col min="4353" max="4353" width="9.7109375" style="111" customWidth="1"/>
    <col min="4354" max="4357" width="9.140625" style="111" customWidth="1"/>
    <col min="4358" max="4358" width="8.42578125" style="111" customWidth="1"/>
    <col min="4359" max="4359" width="7.5703125" style="111" customWidth="1"/>
    <col min="4360" max="4360" width="6.42578125" style="111" customWidth="1"/>
    <col min="4361" max="4599" width="9.140625" style="111"/>
    <col min="4600" max="4600" width="8.140625" style="111" customWidth="1"/>
    <col min="4601" max="4601" width="19" style="111" customWidth="1"/>
    <col min="4602" max="4602" width="45.85546875" style="111" customWidth="1"/>
    <col min="4603" max="4603" width="7.85546875" style="111" customWidth="1"/>
    <col min="4604" max="4605" width="5.85546875" style="111" customWidth="1"/>
    <col min="4606" max="4606" width="11.7109375" style="111" customWidth="1"/>
    <col min="4607" max="4607" width="10.5703125" style="111" customWidth="1"/>
    <col min="4608" max="4608" width="10.140625" style="111" customWidth="1"/>
    <col min="4609" max="4609" width="9.7109375" style="111" customWidth="1"/>
    <col min="4610" max="4613" width="9.140625" style="111" customWidth="1"/>
    <col min="4614" max="4614" width="8.42578125" style="111" customWidth="1"/>
    <col min="4615" max="4615" width="7.5703125" style="111" customWidth="1"/>
    <col min="4616" max="4616" width="6.42578125" style="111" customWidth="1"/>
    <col min="4617" max="4855" width="9.140625" style="111"/>
    <col min="4856" max="4856" width="8.140625" style="111" customWidth="1"/>
    <col min="4857" max="4857" width="19" style="111" customWidth="1"/>
    <col min="4858" max="4858" width="45.85546875" style="111" customWidth="1"/>
    <col min="4859" max="4859" width="7.85546875" style="111" customWidth="1"/>
    <col min="4860" max="4861" width="5.85546875" style="111" customWidth="1"/>
    <col min="4862" max="4862" width="11.7109375" style="111" customWidth="1"/>
    <col min="4863" max="4863" width="10.5703125" style="111" customWidth="1"/>
    <col min="4864" max="4864" width="10.140625" style="111" customWidth="1"/>
    <col min="4865" max="4865" width="9.7109375" style="111" customWidth="1"/>
    <col min="4866" max="4869" width="9.140625" style="111" customWidth="1"/>
    <col min="4870" max="4870" width="8.42578125" style="111" customWidth="1"/>
    <col min="4871" max="4871" width="7.5703125" style="111" customWidth="1"/>
    <col min="4872" max="4872" width="6.42578125" style="111" customWidth="1"/>
    <col min="4873" max="5111" width="9.140625" style="111"/>
    <col min="5112" max="5112" width="8.140625" style="111" customWidth="1"/>
    <col min="5113" max="5113" width="19" style="111" customWidth="1"/>
    <col min="5114" max="5114" width="45.85546875" style="111" customWidth="1"/>
    <col min="5115" max="5115" width="7.85546875" style="111" customWidth="1"/>
    <col min="5116" max="5117" width="5.85546875" style="111" customWidth="1"/>
    <col min="5118" max="5118" width="11.7109375" style="111" customWidth="1"/>
    <col min="5119" max="5119" width="10.5703125" style="111" customWidth="1"/>
    <col min="5120" max="5120" width="10.140625" style="111" customWidth="1"/>
    <col min="5121" max="5121" width="9.7109375" style="111" customWidth="1"/>
    <col min="5122" max="5125" width="9.140625" style="111" customWidth="1"/>
    <col min="5126" max="5126" width="8.42578125" style="111" customWidth="1"/>
    <col min="5127" max="5127" width="7.5703125" style="111" customWidth="1"/>
    <col min="5128" max="5128" width="6.42578125" style="111" customWidth="1"/>
    <col min="5129" max="5367" width="9.140625" style="111"/>
    <col min="5368" max="5368" width="8.140625" style="111" customWidth="1"/>
    <col min="5369" max="5369" width="19" style="111" customWidth="1"/>
    <col min="5370" max="5370" width="45.85546875" style="111" customWidth="1"/>
    <col min="5371" max="5371" width="7.85546875" style="111" customWidth="1"/>
    <col min="5372" max="5373" width="5.85546875" style="111" customWidth="1"/>
    <col min="5374" max="5374" width="11.7109375" style="111" customWidth="1"/>
    <col min="5375" max="5375" width="10.5703125" style="111" customWidth="1"/>
    <col min="5376" max="5376" width="10.140625" style="111" customWidth="1"/>
    <col min="5377" max="5377" width="9.7109375" style="111" customWidth="1"/>
    <col min="5378" max="5381" width="9.140625" style="111" customWidth="1"/>
    <col min="5382" max="5382" width="8.42578125" style="111" customWidth="1"/>
    <col min="5383" max="5383" width="7.5703125" style="111" customWidth="1"/>
    <col min="5384" max="5384" width="6.42578125" style="111" customWidth="1"/>
    <col min="5385" max="5623" width="9.140625" style="111"/>
    <col min="5624" max="5624" width="8.140625" style="111" customWidth="1"/>
    <col min="5625" max="5625" width="19" style="111" customWidth="1"/>
    <col min="5626" max="5626" width="45.85546875" style="111" customWidth="1"/>
    <col min="5627" max="5627" width="7.85546875" style="111" customWidth="1"/>
    <col min="5628" max="5629" width="5.85546875" style="111" customWidth="1"/>
    <col min="5630" max="5630" width="11.7109375" style="111" customWidth="1"/>
    <col min="5631" max="5631" width="10.5703125" style="111" customWidth="1"/>
    <col min="5632" max="5632" width="10.140625" style="111" customWidth="1"/>
    <col min="5633" max="5633" width="9.7109375" style="111" customWidth="1"/>
    <col min="5634" max="5637" width="9.140625" style="111" customWidth="1"/>
    <col min="5638" max="5638" width="8.42578125" style="111" customWidth="1"/>
    <col min="5639" max="5639" width="7.5703125" style="111" customWidth="1"/>
    <col min="5640" max="5640" width="6.42578125" style="111" customWidth="1"/>
    <col min="5641" max="5879" width="9.140625" style="111"/>
    <col min="5880" max="5880" width="8.140625" style="111" customWidth="1"/>
    <col min="5881" max="5881" width="19" style="111" customWidth="1"/>
    <col min="5882" max="5882" width="45.85546875" style="111" customWidth="1"/>
    <col min="5883" max="5883" width="7.85546875" style="111" customWidth="1"/>
    <col min="5884" max="5885" width="5.85546875" style="111" customWidth="1"/>
    <col min="5886" max="5886" width="11.7109375" style="111" customWidth="1"/>
    <col min="5887" max="5887" width="10.5703125" style="111" customWidth="1"/>
    <col min="5888" max="5888" width="10.140625" style="111" customWidth="1"/>
    <col min="5889" max="5889" width="9.7109375" style="111" customWidth="1"/>
    <col min="5890" max="5893" width="9.140625" style="111" customWidth="1"/>
    <col min="5894" max="5894" width="8.42578125" style="111" customWidth="1"/>
    <col min="5895" max="5895" width="7.5703125" style="111" customWidth="1"/>
    <col min="5896" max="5896" width="6.42578125" style="111" customWidth="1"/>
    <col min="5897" max="6135" width="9.140625" style="111"/>
    <col min="6136" max="6136" width="8.140625" style="111" customWidth="1"/>
    <col min="6137" max="6137" width="19" style="111" customWidth="1"/>
    <col min="6138" max="6138" width="45.85546875" style="111" customWidth="1"/>
    <col min="6139" max="6139" width="7.85546875" style="111" customWidth="1"/>
    <col min="6140" max="6141" width="5.85546875" style="111" customWidth="1"/>
    <col min="6142" max="6142" width="11.7109375" style="111" customWidth="1"/>
    <col min="6143" max="6143" width="10.5703125" style="111" customWidth="1"/>
    <col min="6144" max="6144" width="10.140625" style="111" customWidth="1"/>
    <col min="6145" max="6145" width="9.7109375" style="111" customWidth="1"/>
    <col min="6146" max="6149" width="9.140625" style="111" customWidth="1"/>
    <col min="6150" max="6150" width="8.42578125" style="111" customWidth="1"/>
    <col min="6151" max="6151" width="7.5703125" style="111" customWidth="1"/>
    <col min="6152" max="6152" width="6.42578125" style="111" customWidth="1"/>
    <col min="6153" max="6391" width="9.140625" style="111"/>
    <col min="6392" max="6392" width="8.140625" style="111" customWidth="1"/>
    <col min="6393" max="6393" width="19" style="111" customWidth="1"/>
    <col min="6394" max="6394" width="45.85546875" style="111" customWidth="1"/>
    <col min="6395" max="6395" width="7.85546875" style="111" customWidth="1"/>
    <col min="6396" max="6397" width="5.85546875" style="111" customWidth="1"/>
    <col min="6398" max="6398" width="11.7109375" style="111" customWidth="1"/>
    <col min="6399" max="6399" width="10.5703125" style="111" customWidth="1"/>
    <col min="6400" max="6400" width="10.140625" style="111" customWidth="1"/>
    <col min="6401" max="6401" width="9.7109375" style="111" customWidth="1"/>
    <col min="6402" max="6405" width="9.140625" style="111" customWidth="1"/>
    <col min="6406" max="6406" width="8.42578125" style="111" customWidth="1"/>
    <col min="6407" max="6407" width="7.5703125" style="111" customWidth="1"/>
    <col min="6408" max="6408" width="6.42578125" style="111" customWidth="1"/>
    <col min="6409" max="6647" width="9.140625" style="111"/>
    <col min="6648" max="6648" width="8.140625" style="111" customWidth="1"/>
    <col min="6649" max="6649" width="19" style="111" customWidth="1"/>
    <col min="6650" max="6650" width="45.85546875" style="111" customWidth="1"/>
    <col min="6651" max="6651" width="7.85546875" style="111" customWidth="1"/>
    <col min="6652" max="6653" width="5.85546875" style="111" customWidth="1"/>
    <col min="6654" max="6654" width="11.7109375" style="111" customWidth="1"/>
    <col min="6655" max="6655" width="10.5703125" style="111" customWidth="1"/>
    <col min="6656" max="6656" width="10.140625" style="111" customWidth="1"/>
    <col min="6657" max="6657" width="9.7109375" style="111" customWidth="1"/>
    <col min="6658" max="6661" width="9.140625" style="111" customWidth="1"/>
    <col min="6662" max="6662" width="8.42578125" style="111" customWidth="1"/>
    <col min="6663" max="6663" width="7.5703125" style="111" customWidth="1"/>
    <col min="6664" max="6664" width="6.42578125" style="111" customWidth="1"/>
    <col min="6665" max="6903" width="9.140625" style="111"/>
    <col min="6904" max="6904" width="8.140625" style="111" customWidth="1"/>
    <col min="6905" max="6905" width="19" style="111" customWidth="1"/>
    <col min="6906" max="6906" width="45.85546875" style="111" customWidth="1"/>
    <col min="6907" max="6907" width="7.85546875" style="111" customWidth="1"/>
    <col min="6908" max="6909" width="5.85546875" style="111" customWidth="1"/>
    <col min="6910" max="6910" width="11.7109375" style="111" customWidth="1"/>
    <col min="6911" max="6911" width="10.5703125" style="111" customWidth="1"/>
    <col min="6912" max="6912" width="10.140625" style="111" customWidth="1"/>
    <col min="6913" max="6913" width="9.7109375" style="111" customWidth="1"/>
    <col min="6914" max="6917" width="9.140625" style="111" customWidth="1"/>
    <col min="6918" max="6918" width="8.42578125" style="111" customWidth="1"/>
    <col min="6919" max="6919" width="7.5703125" style="111" customWidth="1"/>
    <col min="6920" max="6920" width="6.42578125" style="111" customWidth="1"/>
    <col min="6921" max="7159" width="9.140625" style="111"/>
    <col min="7160" max="7160" width="8.140625" style="111" customWidth="1"/>
    <col min="7161" max="7161" width="19" style="111" customWidth="1"/>
    <col min="7162" max="7162" width="45.85546875" style="111" customWidth="1"/>
    <col min="7163" max="7163" width="7.85546875" style="111" customWidth="1"/>
    <col min="7164" max="7165" width="5.85546875" style="111" customWidth="1"/>
    <col min="7166" max="7166" width="11.7109375" style="111" customWidth="1"/>
    <col min="7167" max="7167" width="10.5703125" style="111" customWidth="1"/>
    <col min="7168" max="7168" width="10.140625" style="111" customWidth="1"/>
    <col min="7169" max="7169" width="9.7109375" style="111" customWidth="1"/>
    <col min="7170" max="7173" width="9.140625" style="111" customWidth="1"/>
    <col min="7174" max="7174" width="8.42578125" style="111" customWidth="1"/>
    <col min="7175" max="7175" width="7.5703125" style="111" customWidth="1"/>
    <col min="7176" max="7176" width="6.42578125" style="111" customWidth="1"/>
    <col min="7177" max="7415" width="9.140625" style="111"/>
    <col min="7416" max="7416" width="8.140625" style="111" customWidth="1"/>
    <col min="7417" max="7417" width="19" style="111" customWidth="1"/>
    <col min="7418" max="7418" width="45.85546875" style="111" customWidth="1"/>
    <col min="7419" max="7419" width="7.85546875" style="111" customWidth="1"/>
    <col min="7420" max="7421" width="5.85546875" style="111" customWidth="1"/>
    <col min="7422" max="7422" width="11.7109375" style="111" customWidth="1"/>
    <col min="7423" max="7423" width="10.5703125" style="111" customWidth="1"/>
    <col min="7424" max="7424" width="10.140625" style="111" customWidth="1"/>
    <col min="7425" max="7425" width="9.7109375" style="111" customWidth="1"/>
    <col min="7426" max="7429" width="9.140625" style="111" customWidth="1"/>
    <col min="7430" max="7430" width="8.42578125" style="111" customWidth="1"/>
    <col min="7431" max="7431" width="7.5703125" style="111" customWidth="1"/>
    <col min="7432" max="7432" width="6.42578125" style="111" customWidth="1"/>
    <col min="7433" max="7671" width="9.140625" style="111"/>
    <col min="7672" max="7672" width="8.140625" style="111" customWidth="1"/>
    <col min="7673" max="7673" width="19" style="111" customWidth="1"/>
    <col min="7674" max="7674" width="45.85546875" style="111" customWidth="1"/>
    <col min="7675" max="7675" width="7.85546875" style="111" customWidth="1"/>
    <col min="7676" max="7677" width="5.85546875" style="111" customWidth="1"/>
    <col min="7678" max="7678" width="11.7109375" style="111" customWidth="1"/>
    <col min="7679" max="7679" width="10.5703125" style="111" customWidth="1"/>
    <col min="7680" max="7680" width="10.140625" style="111" customWidth="1"/>
    <col min="7681" max="7681" width="9.7109375" style="111" customWidth="1"/>
    <col min="7682" max="7685" width="9.140625" style="111" customWidth="1"/>
    <col min="7686" max="7686" width="8.42578125" style="111" customWidth="1"/>
    <col min="7687" max="7687" width="7.5703125" style="111" customWidth="1"/>
    <col min="7688" max="7688" width="6.42578125" style="111" customWidth="1"/>
    <col min="7689" max="7927" width="9.140625" style="111"/>
    <col min="7928" max="7928" width="8.140625" style="111" customWidth="1"/>
    <col min="7929" max="7929" width="19" style="111" customWidth="1"/>
    <col min="7930" max="7930" width="45.85546875" style="111" customWidth="1"/>
    <col min="7931" max="7931" width="7.85546875" style="111" customWidth="1"/>
    <col min="7932" max="7933" width="5.85546875" style="111" customWidth="1"/>
    <col min="7934" max="7934" width="11.7109375" style="111" customWidth="1"/>
    <col min="7935" max="7935" width="10.5703125" style="111" customWidth="1"/>
    <col min="7936" max="7936" width="10.140625" style="111" customWidth="1"/>
    <col min="7937" max="7937" width="9.7109375" style="111" customWidth="1"/>
    <col min="7938" max="7941" width="9.140625" style="111" customWidth="1"/>
    <col min="7942" max="7942" width="8.42578125" style="111" customWidth="1"/>
    <col min="7943" max="7943" width="7.5703125" style="111" customWidth="1"/>
    <col min="7944" max="7944" width="6.42578125" style="111" customWidth="1"/>
    <col min="7945" max="8183" width="9.140625" style="111"/>
    <col min="8184" max="8184" width="8.140625" style="111" customWidth="1"/>
    <col min="8185" max="8185" width="19" style="111" customWidth="1"/>
    <col min="8186" max="8186" width="45.85546875" style="111" customWidth="1"/>
    <col min="8187" max="8187" width="7.85546875" style="111" customWidth="1"/>
    <col min="8188" max="8189" width="5.85546875" style="111" customWidth="1"/>
    <col min="8190" max="8190" width="11.7109375" style="111" customWidth="1"/>
    <col min="8191" max="8191" width="10.5703125" style="111" customWidth="1"/>
    <col min="8192" max="8192" width="10.140625" style="111" customWidth="1"/>
    <col min="8193" max="8193" width="9.7109375" style="111" customWidth="1"/>
    <col min="8194" max="8197" width="9.140625" style="111" customWidth="1"/>
    <col min="8198" max="8198" width="8.42578125" style="111" customWidth="1"/>
    <col min="8199" max="8199" width="7.5703125" style="111" customWidth="1"/>
    <col min="8200" max="8200" width="6.42578125" style="111" customWidth="1"/>
    <col min="8201" max="8439" width="9.140625" style="111"/>
    <col min="8440" max="8440" width="8.140625" style="111" customWidth="1"/>
    <col min="8441" max="8441" width="19" style="111" customWidth="1"/>
    <col min="8442" max="8442" width="45.85546875" style="111" customWidth="1"/>
    <col min="8443" max="8443" width="7.85546875" style="111" customWidth="1"/>
    <col min="8444" max="8445" width="5.85546875" style="111" customWidth="1"/>
    <col min="8446" max="8446" width="11.7109375" style="111" customWidth="1"/>
    <col min="8447" max="8447" width="10.5703125" style="111" customWidth="1"/>
    <col min="8448" max="8448" width="10.140625" style="111" customWidth="1"/>
    <col min="8449" max="8449" width="9.7109375" style="111" customWidth="1"/>
    <col min="8450" max="8453" width="9.140625" style="111" customWidth="1"/>
    <col min="8454" max="8454" width="8.42578125" style="111" customWidth="1"/>
    <col min="8455" max="8455" width="7.5703125" style="111" customWidth="1"/>
    <col min="8456" max="8456" width="6.42578125" style="111" customWidth="1"/>
    <col min="8457" max="8695" width="9.140625" style="111"/>
    <col min="8696" max="8696" width="8.140625" style="111" customWidth="1"/>
    <col min="8697" max="8697" width="19" style="111" customWidth="1"/>
    <col min="8698" max="8698" width="45.85546875" style="111" customWidth="1"/>
    <col min="8699" max="8699" width="7.85546875" style="111" customWidth="1"/>
    <col min="8700" max="8701" width="5.85546875" style="111" customWidth="1"/>
    <col min="8702" max="8702" width="11.7109375" style="111" customWidth="1"/>
    <col min="8703" max="8703" width="10.5703125" style="111" customWidth="1"/>
    <col min="8704" max="8704" width="10.140625" style="111" customWidth="1"/>
    <col min="8705" max="8705" width="9.7109375" style="111" customWidth="1"/>
    <col min="8706" max="8709" width="9.140625" style="111" customWidth="1"/>
    <col min="8710" max="8710" width="8.42578125" style="111" customWidth="1"/>
    <col min="8711" max="8711" width="7.5703125" style="111" customWidth="1"/>
    <col min="8712" max="8712" width="6.42578125" style="111" customWidth="1"/>
    <col min="8713" max="8951" width="9.140625" style="111"/>
    <col min="8952" max="8952" width="8.140625" style="111" customWidth="1"/>
    <col min="8953" max="8953" width="19" style="111" customWidth="1"/>
    <col min="8954" max="8954" width="45.85546875" style="111" customWidth="1"/>
    <col min="8955" max="8955" width="7.85546875" style="111" customWidth="1"/>
    <col min="8956" max="8957" width="5.85546875" style="111" customWidth="1"/>
    <col min="8958" max="8958" width="11.7109375" style="111" customWidth="1"/>
    <col min="8959" max="8959" width="10.5703125" style="111" customWidth="1"/>
    <col min="8960" max="8960" width="10.140625" style="111" customWidth="1"/>
    <col min="8961" max="8961" width="9.7109375" style="111" customWidth="1"/>
    <col min="8962" max="8965" width="9.140625" style="111" customWidth="1"/>
    <col min="8966" max="8966" width="8.42578125" style="111" customWidth="1"/>
    <col min="8967" max="8967" width="7.5703125" style="111" customWidth="1"/>
    <col min="8968" max="8968" width="6.42578125" style="111" customWidth="1"/>
    <col min="8969" max="9207" width="9.140625" style="111"/>
    <col min="9208" max="9208" width="8.140625" style="111" customWidth="1"/>
    <col min="9209" max="9209" width="19" style="111" customWidth="1"/>
    <col min="9210" max="9210" width="45.85546875" style="111" customWidth="1"/>
    <col min="9211" max="9211" width="7.85546875" style="111" customWidth="1"/>
    <col min="9212" max="9213" width="5.85546875" style="111" customWidth="1"/>
    <col min="9214" max="9214" width="11.7109375" style="111" customWidth="1"/>
    <col min="9215" max="9215" width="10.5703125" style="111" customWidth="1"/>
    <col min="9216" max="9216" width="10.140625" style="111" customWidth="1"/>
    <col min="9217" max="9217" width="9.7109375" style="111" customWidth="1"/>
    <col min="9218" max="9221" width="9.140625" style="111" customWidth="1"/>
    <col min="9222" max="9222" width="8.42578125" style="111" customWidth="1"/>
    <col min="9223" max="9223" width="7.5703125" style="111" customWidth="1"/>
    <col min="9224" max="9224" width="6.42578125" style="111" customWidth="1"/>
    <col min="9225" max="9463" width="9.140625" style="111"/>
    <col min="9464" max="9464" width="8.140625" style="111" customWidth="1"/>
    <col min="9465" max="9465" width="19" style="111" customWidth="1"/>
    <col min="9466" max="9466" width="45.85546875" style="111" customWidth="1"/>
    <col min="9467" max="9467" width="7.85546875" style="111" customWidth="1"/>
    <col min="9468" max="9469" width="5.85546875" style="111" customWidth="1"/>
    <col min="9470" max="9470" width="11.7109375" style="111" customWidth="1"/>
    <col min="9471" max="9471" width="10.5703125" style="111" customWidth="1"/>
    <col min="9472" max="9472" width="10.140625" style="111" customWidth="1"/>
    <col min="9473" max="9473" width="9.7109375" style="111" customWidth="1"/>
    <col min="9474" max="9477" width="9.140625" style="111" customWidth="1"/>
    <col min="9478" max="9478" width="8.42578125" style="111" customWidth="1"/>
    <col min="9479" max="9479" width="7.5703125" style="111" customWidth="1"/>
    <col min="9480" max="9480" width="6.42578125" style="111" customWidth="1"/>
    <col min="9481" max="9719" width="9.140625" style="111"/>
    <col min="9720" max="9720" width="8.140625" style="111" customWidth="1"/>
    <col min="9721" max="9721" width="19" style="111" customWidth="1"/>
    <col min="9722" max="9722" width="45.85546875" style="111" customWidth="1"/>
    <col min="9723" max="9723" width="7.85546875" style="111" customWidth="1"/>
    <col min="9724" max="9725" width="5.85546875" style="111" customWidth="1"/>
    <col min="9726" max="9726" width="11.7109375" style="111" customWidth="1"/>
    <col min="9727" max="9727" width="10.5703125" style="111" customWidth="1"/>
    <col min="9728" max="9728" width="10.140625" style="111" customWidth="1"/>
    <col min="9729" max="9729" width="9.7109375" style="111" customWidth="1"/>
    <col min="9730" max="9733" width="9.140625" style="111" customWidth="1"/>
    <col min="9734" max="9734" width="8.42578125" style="111" customWidth="1"/>
    <col min="9735" max="9735" width="7.5703125" style="111" customWidth="1"/>
    <col min="9736" max="9736" width="6.42578125" style="111" customWidth="1"/>
    <col min="9737" max="9975" width="9.140625" style="111"/>
    <col min="9976" max="9976" width="8.140625" style="111" customWidth="1"/>
    <col min="9977" max="9977" width="19" style="111" customWidth="1"/>
    <col min="9978" max="9978" width="45.85546875" style="111" customWidth="1"/>
    <col min="9979" max="9979" width="7.85546875" style="111" customWidth="1"/>
    <col min="9980" max="9981" width="5.85546875" style="111" customWidth="1"/>
    <col min="9982" max="9982" width="11.7109375" style="111" customWidth="1"/>
    <col min="9983" max="9983" width="10.5703125" style="111" customWidth="1"/>
    <col min="9984" max="9984" width="10.140625" style="111" customWidth="1"/>
    <col min="9985" max="9985" width="9.7109375" style="111" customWidth="1"/>
    <col min="9986" max="9989" width="9.140625" style="111" customWidth="1"/>
    <col min="9990" max="9990" width="8.42578125" style="111" customWidth="1"/>
    <col min="9991" max="9991" width="7.5703125" style="111" customWidth="1"/>
    <col min="9992" max="9992" width="6.42578125" style="111" customWidth="1"/>
    <col min="9993" max="10231" width="9.140625" style="111"/>
    <col min="10232" max="10232" width="8.140625" style="111" customWidth="1"/>
    <col min="10233" max="10233" width="19" style="111" customWidth="1"/>
    <col min="10234" max="10234" width="45.85546875" style="111" customWidth="1"/>
    <col min="10235" max="10235" width="7.85546875" style="111" customWidth="1"/>
    <col min="10236" max="10237" width="5.85546875" style="111" customWidth="1"/>
    <col min="10238" max="10238" width="11.7109375" style="111" customWidth="1"/>
    <col min="10239" max="10239" width="10.5703125" style="111" customWidth="1"/>
    <col min="10240" max="10240" width="10.140625" style="111" customWidth="1"/>
    <col min="10241" max="10241" width="9.7109375" style="111" customWidth="1"/>
    <col min="10242" max="10245" width="9.140625" style="111" customWidth="1"/>
    <col min="10246" max="10246" width="8.42578125" style="111" customWidth="1"/>
    <col min="10247" max="10247" width="7.5703125" style="111" customWidth="1"/>
    <col min="10248" max="10248" width="6.42578125" style="111" customWidth="1"/>
    <col min="10249" max="10487" width="9.140625" style="111"/>
    <col min="10488" max="10488" width="8.140625" style="111" customWidth="1"/>
    <col min="10489" max="10489" width="19" style="111" customWidth="1"/>
    <col min="10490" max="10490" width="45.85546875" style="111" customWidth="1"/>
    <col min="10491" max="10491" width="7.85546875" style="111" customWidth="1"/>
    <col min="10492" max="10493" width="5.85546875" style="111" customWidth="1"/>
    <col min="10494" max="10494" width="11.7109375" style="111" customWidth="1"/>
    <col min="10495" max="10495" width="10.5703125" style="111" customWidth="1"/>
    <col min="10496" max="10496" width="10.140625" style="111" customWidth="1"/>
    <col min="10497" max="10497" width="9.7109375" style="111" customWidth="1"/>
    <col min="10498" max="10501" width="9.140625" style="111" customWidth="1"/>
    <col min="10502" max="10502" width="8.42578125" style="111" customWidth="1"/>
    <col min="10503" max="10503" width="7.5703125" style="111" customWidth="1"/>
    <col min="10504" max="10504" width="6.42578125" style="111" customWidth="1"/>
    <col min="10505" max="10743" width="9.140625" style="111"/>
    <col min="10744" max="10744" width="8.140625" style="111" customWidth="1"/>
    <col min="10745" max="10745" width="19" style="111" customWidth="1"/>
    <col min="10746" max="10746" width="45.85546875" style="111" customWidth="1"/>
    <col min="10747" max="10747" width="7.85546875" style="111" customWidth="1"/>
    <col min="10748" max="10749" width="5.85546875" style="111" customWidth="1"/>
    <col min="10750" max="10750" width="11.7109375" style="111" customWidth="1"/>
    <col min="10751" max="10751" width="10.5703125" style="111" customWidth="1"/>
    <col min="10752" max="10752" width="10.140625" style="111" customWidth="1"/>
    <col min="10753" max="10753" width="9.7109375" style="111" customWidth="1"/>
    <col min="10754" max="10757" width="9.140625" style="111" customWidth="1"/>
    <col min="10758" max="10758" width="8.42578125" style="111" customWidth="1"/>
    <col min="10759" max="10759" width="7.5703125" style="111" customWidth="1"/>
    <col min="10760" max="10760" width="6.42578125" style="111" customWidth="1"/>
    <col min="10761" max="10999" width="9.140625" style="111"/>
    <col min="11000" max="11000" width="8.140625" style="111" customWidth="1"/>
    <col min="11001" max="11001" width="19" style="111" customWidth="1"/>
    <col min="11002" max="11002" width="45.85546875" style="111" customWidth="1"/>
    <col min="11003" max="11003" width="7.85546875" style="111" customWidth="1"/>
    <col min="11004" max="11005" width="5.85546875" style="111" customWidth="1"/>
    <col min="11006" max="11006" width="11.7109375" style="111" customWidth="1"/>
    <col min="11007" max="11007" width="10.5703125" style="111" customWidth="1"/>
    <col min="11008" max="11008" width="10.140625" style="111" customWidth="1"/>
    <col min="11009" max="11009" width="9.7109375" style="111" customWidth="1"/>
    <col min="11010" max="11013" width="9.140625" style="111" customWidth="1"/>
    <col min="11014" max="11014" width="8.42578125" style="111" customWidth="1"/>
    <col min="11015" max="11015" width="7.5703125" style="111" customWidth="1"/>
    <col min="11016" max="11016" width="6.42578125" style="111" customWidth="1"/>
    <col min="11017" max="11255" width="9.140625" style="111"/>
    <col min="11256" max="11256" width="8.140625" style="111" customWidth="1"/>
    <col min="11257" max="11257" width="19" style="111" customWidth="1"/>
    <col min="11258" max="11258" width="45.85546875" style="111" customWidth="1"/>
    <col min="11259" max="11259" width="7.85546875" style="111" customWidth="1"/>
    <col min="11260" max="11261" width="5.85546875" style="111" customWidth="1"/>
    <col min="11262" max="11262" width="11.7109375" style="111" customWidth="1"/>
    <col min="11263" max="11263" width="10.5703125" style="111" customWidth="1"/>
    <col min="11264" max="11264" width="10.140625" style="111" customWidth="1"/>
    <col min="11265" max="11265" width="9.7109375" style="111" customWidth="1"/>
    <col min="11266" max="11269" width="9.140625" style="111" customWidth="1"/>
    <col min="11270" max="11270" width="8.42578125" style="111" customWidth="1"/>
    <col min="11271" max="11271" width="7.5703125" style="111" customWidth="1"/>
    <col min="11272" max="11272" width="6.42578125" style="111" customWidth="1"/>
    <col min="11273" max="11511" width="9.140625" style="111"/>
    <col min="11512" max="11512" width="8.140625" style="111" customWidth="1"/>
    <col min="11513" max="11513" width="19" style="111" customWidth="1"/>
    <col min="11514" max="11514" width="45.85546875" style="111" customWidth="1"/>
    <col min="11515" max="11515" width="7.85546875" style="111" customWidth="1"/>
    <col min="11516" max="11517" width="5.85546875" style="111" customWidth="1"/>
    <col min="11518" max="11518" width="11.7109375" style="111" customWidth="1"/>
    <col min="11519" max="11519" width="10.5703125" style="111" customWidth="1"/>
    <col min="11520" max="11520" width="10.140625" style="111" customWidth="1"/>
    <col min="11521" max="11521" width="9.7109375" style="111" customWidth="1"/>
    <col min="11522" max="11525" width="9.140625" style="111" customWidth="1"/>
    <col min="11526" max="11526" width="8.42578125" style="111" customWidth="1"/>
    <col min="11527" max="11527" width="7.5703125" style="111" customWidth="1"/>
    <col min="11528" max="11528" width="6.42578125" style="111" customWidth="1"/>
    <col min="11529" max="11767" width="9.140625" style="111"/>
    <col min="11768" max="11768" width="8.140625" style="111" customWidth="1"/>
    <col min="11769" max="11769" width="19" style="111" customWidth="1"/>
    <col min="11770" max="11770" width="45.85546875" style="111" customWidth="1"/>
    <col min="11771" max="11771" width="7.85546875" style="111" customWidth="1"/>
    <col min="11772" max="11773" width="5.85546875" style="111" customWidth="1"/>
    <col min="11774" max="11774" width="11.7109375" style="111" customWidth="1"/>
    <col min="11775" max="11775" width="10.5703125" style="111" customWidth="1"/>
    <col min="11776" max="11776" width="10.140625" style="111" customWidth="1"/>
    <col min="11777" max="11777" width="9.7109375" style="111" customWidth="1"/>
    <col min="11778" max="11781" width="9.140625" style="111" customWidth="1"/>
    <col min="11782" max="11782" width="8.42578125" style="111" customWidth="1"/>
    <col min="11783" max="11783" width="7.5703125" style="111" customWidth="1"/>
    <col min="11784" max="11784" width="6.42578125" style="111" customWidth="1"/>
    <col min="11785" max="12023" width="9.140625" style="111"/>
    <col min="12024" max="12024" width="8.140625" style="111" customWidth="1"/>
    <col min="12025" max="12025" width="19" style="111" customWidth="1"/>
    <col min="12026" max="12026" width="45.85546875" style="111" customWidth="1"/>
    <col min="12027" max="12027" width="7.85546875" style="111" customWidth="1"/>
    <col min="12028" max="12029" width="5.85546875" style="111" customWidth="1"/>
    <col min="12030" max="12030" width="11.7109375" style="111" customWidth="1"/>
    <col min="12031" max="12031" width="10.5703125" style="111" customWidth="1"/>
    <col min="12032" max="12032" width="10.140625" style="111" customWidth="1"/>
    <col min="12033" max="12033" width="9.7109375" style="111" customWidth="1"/>
    <col min="12034" max="12037" width="9.140625" style="111" customWidth="1"/>
    <col min="12038" max="12038" width="8.42578125" style="111" customWidth="1"/>
    <col min="12039" max="12039" width="7.5703125" style="111" customWidth="1"/>
    <col min="12040" max="12040" width="6.42578125" style="111" customWidth="1"/>
    <col min="12041" max="12279" width="9.140625" style="111"/>
    <col min="12280" max="12280" width="8.140625" style="111" customWidth="1"/>
    <col min="12281" max="12281" width="19" style="111" customWidth="1"/>
    <col min="12282" max="12282" width="45.85546875" style="111" customWidth="1"/>
    <col min="12283" max="12283" width="7.85546875" style="111" customWidth="1"/>
    <col min="12284" max="12285" width="5.85546875" style="111" customWidth="1"/>
    <col min="12286" max="12286" width="11.7109375" style="111" customWidth="1"/>
    <col min="12287" max="12287" width="10.5703125" style="111" customWidth="1"/>
    <col min="12288" max="12288" width="10.140625" style="111" customWidth="1"/>
    <col min="12289" max="12289" width="9.7109375" style="111" customWidth="1"/>
    <col min="12290" max="12293" width="9.140625" style="111" customWidth="1"/>
    <col min="12294" max="12294" width="8.42578125" style="111" customWidth="1"/>
    <col min="12295" max="12295" width="7.5703125" style="111" customWidth="1"/>
    <col min="12296" max="12296" width="6.42578125" style="111" customWidth="1"/>
    <col min="12297" max="12535" width="9.140625" style="111"/>
    <col min="12536" max="12536" width="8.140625" style="111" customWidth="1"/>
    <col min="12537" max="12537" width="19" style="111" customWidth="1"/>
    <col min="12538" max="12538" width="45.85546875" style="111" customWidth="1"/>
    <col min="12539" max="12539" width="7.85546875" style="111" customWidth="1"/>
    <col min="12540" max="12541" width="5.85546875" style="111" customWidth="1"/>
    <col min="12542" max="12542" width="11.7109375" style="111" customWidth="1"/>
    <col min="12543" max="12543" width="10.5703125" style="111" customWidth="1"/>
    <col min="12544" max="12544" width="10.140625" style="111" customWidth="1"/>
    <col min="12545" max="12545" width="9.7109375" style="111" customWidth="1"/>
    <col min="12546" max="12549" width="9.140625" style="111" customWidth="1"/>
    <col min="12550" max="12550" width="8.42578125" style="111" customWidth="1"/>
    <col min="12551" max="12551" width="7.5703125" style="111" customWidth="1"/>
    <col min="12552" max="12552" width="6.42578125" style="111" customWidth="1"/>
    <col min="12553" max="12791" width="9.140625" style="111"/>
    <col min="12792" max="12792" width="8.140625" style="111" customWidth="1"/>
    <col min="12793" max="12793" width="19" style="111" customWidth="1"/>
    <col min="12794" max="12794" width="45.85546875" style="111" customWidth="1"/>
    <col min="12795" max="12795" width="7.85546875" style="111" customWidth="1"/>
    <col min="12796" max="12797" width="5.85546875" style="111" customWidth="1"/>
    <col min="12798" max="12798" width="11.7109375" style="111" customWidth="1"/>
    <col min="12799" max="12799" width="10.5703125" style="111" customWidth="1"/>
    <col min="12800" max="12800" width="10.140625" style="111" customWidth="1"/>
    <col min="12801" max="12801" width="9.7109375" style="111" customWidth="1"/>
    <col min="12802" max="12805" width="9.140625" style="111" customWidth="1"/>
    <col min="12806" max="12806" width="8.42578125" style="111" customWidth="1"/>
    <col min="12807" max="12807" width="7.5703125" style="111" customWidth="1"/>
    <col min="12808" max="12808" width="6.42578125" style="111" customWidth="1"/>
    <col min="12809" max="13047" width="9.140625" style="111"/>
    <col min="13048" max="13048" width="8.140625" style="111" customWidth="1"/>
    <col min="13049" max="13049" width="19" style="111" customWidth="1"/>
    <col min="13050" max="13050" width="45.85546875" style="111" customWidth="1"/>
    <col min="13051" max="13051" width="7.85546875" style="111" customWidth="1"/>
    <col min="13052" max="13053" width="5.85546875" style="111" customWidth="1"/>
    <col min="13054" max="13054" width="11.7109375" style="111" customWidth="1"/>
    <col min="13055" max="13055" width="10.5703125" style="111" customWidth="1"/>
    <col min="13056" max="13056" width="10.140625" style="111" customWidth="1"/>
    <col min="13057" max="13057" width="9.7109375" style="111" customWidth="1"/>
    <col min="13058" max="13061" width="9.140625" style="111" customWidth="1"/>
    <col min="13062" max="13062" width="8.42578125" style="111" customWidth="1"/>
    <col min="13063" max="13063" width="7.5703125" style="111" customWidth="1"/>
    <col min="13064" max="13064" width="6.42578125" style="111" customWidth="1"/>
    <col min="13065" max="13303" width="9.140625" style="111"/>
    <col min="13304" max="13304" width="8.140625" style="111" customWidth="1"/>
    <col min="13305" max="13305" width="19" style="111" customWidth="1"/>
    <col min="13306" max="13306" width="45.85546875" style="111" customWidth="1"/>
    <col min="13307" max="13307" width="7.85546875" style="111" customWidth="1"/>
    <col min="13308" max="13309" width="5.85546875" style="111" customWidth="1"/>
    <col min="13310" max="13310" width="11.7109375" style="111" customWidth="1"/>
    <col min="13311" max="13311" width="10.5703125" style="111" customWidth="1"/>
    <col min="13312" max="13312" width="10.140625" style="111" customWidth="1"/>
    <col min="13313" max="13313" width="9.7109375" style="111" customWidth="1"/>
    <col min="13314" max="13317" width="9.140625" style="111" customWidth="1"/>
    <col min="13318" max="13318" width="8.42578125" style="111" customWidth="1"/>
    <col min="13319" max="13319" width="7.5703125" style="111" customWidth="1"/>
    <col min="13320" max="13320" width="6.42578125" style="111" customWidth="1"/>
    <col min="13321" max="13559" width="9.140625" style="111"/>
    <col min="13560" max="13560" width="8.140625" style="111" customWidth="1"/>
    <col min="13561" max="13561" width="19" style="111" customWidth="1"/>
    <col min="13562" max="13562" width="45.85546875" style="111" customWidth="1"/>
    <col min="13563" max="13563" width="7.85546875" style="111" customWidth="1"/>
    <col min="13564" max="13565" width="5.85546875" style="111" customWidth="1"/>
    <col min="13566" max="13566" width="11.7109375" style="111" customWidth="1"/>
    <col min="13567" max="13567" width="10.5703125" style="111" customWidth="1"/>
    <col min="13568" max="13568" width="10.140625" style="111" customWidth="1"/>
    <col min="13569" max="13569" width="9.7109375" style="111" customWidth="1"/>
    <col min="13570" max="13573" width="9.140625" style="111" customWidth="1"/>
    <col min="13574" max="13574" width="8.42578125" style="111" customWidth="1"/>
    <col min="13575" max="13575" width="7.5703125" style="111" customWidth="1"/>
    <col min="13576" max="13576" width="6.42578125" style="111" customWidth="1"/>
    <col min="13577" max="13815" width="9.140625" style="111"/>
    <col min="13816" max="13816" width="8.140625" style="111" customWidth="1"/>
    <col min="13817" max="13817" width="19" style="111" customWidth="1"/>
    <col min="13818" max="13818" width="45.85546875" style="111" customWidth="1"/>
    <col min="13819" max="13819" width="7.85546875" style="111" customWidth="1"/>
    <col min="13820" max="13821" width="5.85546875" style="111" customWidth="1"/>
    <col min="13822" max="13822" width="11.7109375" style="111" customWidth="1"/>
    <col min="13823" max="13823" width="10.5703125" style="111" customWidth="1"/>
    <col min="13824" max="13824" width="10.140625" style="111" customWidth="1"/>
    <col min="13825" max="13825" width="9.7109375" style="111" customWidth="1"/>
    <col min="13826" max="13829" width="9.140625" style="111" customWidth="1"/>
    <col min="13830" max="13830" width="8.42578125" style="111" customWidth="1"/>
    <col min="13831" max="13831" width="7.5703125" style="111" customWidth="1"/>
    <col min="13832" max="13832" width="6.42578125" style="111" customWidth="1"/>
    <col min="13833" max="14071" width="9.140625" style="111"/>
    <col min="14072" max="14072" width="8.140625" style="111" customWidth="1"/>
    <col min="14073" max="14073" width="19" style="111" customWidth="1"/>
    <col min="14074" max="14074" width="45.85546875" style="111" customWidth="1"/>
    <col min="14075" max="14075" width="7.85546875" style="111" customWidth="1"/>
    <col min="14076" max="14077" width="5.85546875" style="111" customWidth="1"/>
    <col min="14078" max="14078" width="11.7109375" style="111" customWidth="1"/>
    <col min="14079" max="14079" width="10.5703125" style="111" customWidth="1"/>
    <col min="14080" max="14080" width="10.140625" style="111" customWidth="1"/>
    <col min="14081" max="14081" width="9.7109375" style="111" customWidth="1"/>
    <col min="14082" max="14085" width="9.140625" style="111" customWidth="1"/>
    <col min="14086" max="14086" width="8.42578125" style="111" customWidth="1"/>
    <col min="14087" max="14087" width="7.5703125" style="111" customWidth="1"/>
    <col min="14088" max="14088" width="6.42578125" style="111" customWidth="1"/>
    <col min="14089" max="14327" width="9.140625" style="111"/>
    <col min="14328" max="14328" width="8.140625" style="111" customWidth="1"/>
    <col min="14329" max="14329" width="19" style="111" customWidth="1"/>
    <col min="14330" max="14330" width="45.85546875" style="111" customWidth="1"/>
    <col min="14331" max="14331" width="7.85546875" style="111" customWidth="1"/>
    <col min="14332" max="14333" width="5.85546875" style="111" customWidth="1"/>
    <col min="14334" max="14334" width="11.7109375" style="111" customWidth="1"/>
    <col min="14335" max="14335" width="10.5703125" style="111" customWidth="1"/>
    <col min="14336" max="14336" width="10.140625" style="111" customWidth="1"/>
    <col min="14337" max="14337" width="9.7109375" style="111" customWidth="1"/>
    <col min="14338" max="14341" width="9.140625" style="111" customWidth="1"/>
    <col min="14342" max="14342" width="8.42578125" style="111" customWidth="1"/>
    <col min="14343" max="14343" width="7.5703125" style="111" customWidth="1"/>
    <col min="14344" max="14344" width="6.42578125" style="111" customWidth="1"/>
    <col min="14345" max="14583" width="9.140625" style="111"/>
    <col min="14584" max="14584" width="8.140625" style="111" customWidth="1"/>
    <col min="14585" max="14585" width="19" style="111" customWidth="1"/>
    <col min="14586" max="14586" width="45.85546875" style="111" customWidth="1"/>
    <col min="14587" max="14587" width="7.85546875" style="111" customWidth="1"/>
    <col min="14588" max="14589" width="5.85546875" style="111" customWidth="1"/>
    <col min="14590" max="14590" width="11.7109375" style="111" customWidth="1"/>
    <col min="14591" max="14591" width="10.5703125" style="111" customWidth="1"/>
    <col min="14592" max="14592" width="10.140625" style="111" customWidth="1"/>
    <col min="14593" max="14593" width="9.7109375" style="111" customWidth="1"/>
    <col min="14594" max="14597" width="9.140625" style="111" customWidth="1"/>
    <col min="14598" max="14598" width="8.42578125" style="111" customWidth="1"/>
    <col min="14599" max="14599" width="7.5703125" style="111" customWidth="1"/>
    <col min="14600" max="14600" width="6.42578125" style="111" customWidth="1"/>
    <col min="14601" max="14839" width="9.140625" style="111"/>
    <col min="14840" max="14840" width="8.140625" style="111" customWidth="1"/>
    <col min="14841" max="14841" width="19" style="111" customWidth="1"/>
    <col min="14842" max="14842" width="45.85546875" style="111" customWidth="1"/>
    <col min="14843" max="14843" width="7.85546875" style="111" customWidth="1"/>
    <col min="14844" max="14845" width="5.85546875" style="111" customWidth="1"/>
    <col min="14846" max="14846" width="11.7109375" style="111" customWidth="1"/>
    <col min="14847" max="14847" width="10.5703125" style="111" customWidth="1"/>
    <col min="14848" max="14848" width="10.140625" style="111" customWidth="1"/>
    <col min="14849" max="14849" width="9.7109375" style="111" customWidth="1"/>
    <col min="14850" max="14853" width="9.140625" style="111" customWidth="1"/>
    <col min="14854" max="14854" width="8.42578125" style="111" customWidth="1"/>
    <col min="14855" max="14855" width="7.5703125" style="111" customWidth="1"/>
    <col min="14856" max="14856" width="6.42578125" style="111" customWidth="1"/>
    <col min="14857" max="15095" width="9.140625" style="111"/>
    <col min="15096" max="15096" width="8.140625" style="111" customWidth="1"/>
    <col min="15097" max="15097" width="19" style="111" customWidth="1"/>
    <col min="15098" max="15098" width="45.85546875" style="111" customWidth="1"/>
    <col min="15099" max="15099" width="7.85546875" style="111" customWidth="1"/>
    <col min="15100" max="15101" width="5.85546875" style="111" customWidth="1"/>
    <col min="15102" max="15102" width="11.7109375" style="111" customWidth="1"/>
    <col min="15103" max="15103" width="10.5703125" style="111" customWidth="1"/>
    <col min="15104" max="15104" width="10.140625" style="111" customWidth="1"/>
    <col min="15105" max="15105" width="9.7109375" style="111" customWidth="1"/>
    <col min="15106" max="15109" width="9.140625" style="111" customWidth="1"/>
    <col min="15110" max="15110" width="8.42578125" style="111" customWidth="1"/>
    <col min="15111" max="15111" width="7.5703125" style="111" customWidth="1"/>
    <col min="15112" max="15112" width="6.42578125" style="111" customWidth="1"/>
    <col min="15113" max="15351" width="9.140625" style="111"/>
    <col min="15352" max="15352" width="8.140625" style="111" customWidth="1"/>
    <col min="15353" max="15353" width="19" style="111" customWidth="1"/>
    <col min="15354" max="15354" width="45.85546875" style="111" customWidth="1"/>
    <col min="15355" max="15355" width="7.85546875" style="111" customWidth="1"/>
    <col min="15356" max="15357" width="5.85546875" style="111" customWidth="1"/>
    <col min="15358" max="15358" width="11.7109375" style="111" customWidth="1"/>
    <col min="15359" max="15359" width="10.5703125" style="111" customWidth="1"/>
    <col min="15360" max="15360" width="10.140625" style="111" customWidth="1"/>
    <col min="15361" max="15361" width="9.7109375" style="111" customWidth="1"/>
    <col min="15362" max="15365" width="9.140625" style="111" customWidth="1"/>
    <col min="15366" max="15366" width="8.42578125" style="111" customWidth="1"/>
    <col min="15367" max="15367" width="7.5703125" style="111" customWidth="1"/>
    <col min="15368" max="15368" width="6.42578125" style="111" customWidth="1"/>
    <col min="15369" max="15607" width="9.140625" style="111"/>
    <col min="15608" max="15608" width="8.140625" style="111" customWidth="1"/>
    <col min="15609" max="15609" width="19" style="111" customWidth="1"/>
    <col min="15610" max="15610" width="45.85546875" style="111" customWidth="1"/>
    <col min="15611" max="15611" width="7.85546875" style="111" customWidth="1"/>
    <col min="15612" max="15613" width="5.85546875" style="111" customWidth="1"/>
    <col min="15614" max="15614" width="11.7109375" style="111" customWidth="1"/>
    <col min="15615" max="15615" width="10.5703125" style="111" customWidth="1"/>
    <col min="15616" max="15616" width="10.140625" style="111" customWidth="1"/>
    <col min="15617" max="15617" width="9.7109375" style="111" customWidth="1"/>
    <col min="15618" max="15621" width="9.140625" style="111" customWidth="1"/>
    <col min="15622" max="15622" width="8.42578125" style="111" customWidth="1"/>
    <col min="15623" max="15623" width="7.5703125" style="111" customWidth="1"/>
    <col min="15624" max="15624" width="6.42578125" style="111" customWidth="1"/>
    <col min="15625" max="15863" width="9.140625" style="111"/>
    <col min="15864" max="15864" width="8.140625" style="111" customWidth="1"/>
    <col min="15865" max="15865" width="19" style="111" customWidth="1"/>
    <col min="15866" max="15866" width="45.85546875" style="111" customWidth="1"/>
    <col min="15867" max="15867" width="7.85546875" style="111" customWidth="1"/>
    <col min="15868" max="15869" width="5.85546875" style="111" customWidth="1"/>
    <col min="15870" max="15870" width="11.7109375" style="111" customWidth="1"/>
    <col min="15871" max="15871" width="10.5703125" style="111" customWidth="1"/>
    <col min="15872" max="15872" width="10.140625" style="111" customWidth="1"/>
    <col min="15873" max="15873" width="9.7109375" style="111" customWidth="1"/>
    <col min="15874" max="15877" width="9.140625" style="111" customWidth="1"/>
    <col min="15878" max="15878" width="8.42578125" style="111" customWidth="1"/>
    <col min="15879" max="15879" width="7.5703125" style="111" customWidth="1"/>
    <col min="15880" max="15880" width="6.42578125" style="111" customWidth="1"/>
    <col min="15881" max="16119" width="9.140625" style="111"/>
    <col min="16120" max="16120" width="8.140625" style="111" customWidth="1"/>
    <col min="16121" max="16121" width="19" style="111" customWidth="1"/>
    <col min="16122" max="16122" width="45.85546875" style="111" customWidth="1"/>
    <col min="16123" max="16123" width="7.85546875" style="111" customWidth="1"/>
    <col min="16124" max="16125" width="5.85546875" style="111" customWidth="1"/>
    <col min="16126" max="16126" width="11.7109375" style="111" customWidth="1"/>
    <col min="16127" max="16127" width="10.5703125" style="111" customWidth="1"/>
    <col min="16128" max="16128" width="10.140625" style="111" customWidth="1"/>
    <col min="16129" max="16129" width="9.7109375" style="111" customWidth="1"/>
    <col min="16130" max="16133" width="9.140625" style="111" customWidth="1"/>
    <col min="16134" max="16134" width="8.42578125" style="111" customWidth="1"/>
    <col min="16135" max="16135" width="7.5703125" style="111" customWidth="1"/>
    <col min="16136" max="16136" width="6.42578125" style="111" customWidth="1"/>
    <col min="16137" max="16384" width="9.140625" style="111"/>
  </cols>
  <sheetData>
    <row r="1" spans="1:9" s="101" customFormat="1" ht="20.25" customHeight="1" x14ac:dyDescent="0.25">
      <c r="E1" s="102"/>
      <c r="I1" s="103" t="s">
        <v>579</v>
      </c>
    </row>
    <row r="2" spans="1:9" s="101" customFormat="1" ht="20.25" customHeight="1" x14ac:dyDescent="0.25">
      <c r="E2" s="102"/>
      <c r="I2" s="103" t="s">
        <v>1947</v>
      </c>
    </row>
    <row r="3" spans="1:9" s="101" customFormat="1" ht="20.25" customHeight="1" x14ac:dyDescent="0.25">
      <c r="E3" s="102"/>
      <c r="I3" s="103" t="s">
        <v>1013</v>
      </c>
    </row>
    <row r="4" spans="1:9" s="101" customFormat="1" ht="20.25" customHeight="1" x14ac:dyDescent="0.25">
      <c r="B4" s="694" t="s">
        <v>877</v>
      </c>
      <c r="D4" s="694">
        <v>47</v>
      </c>
      <c r="E4" s="102"/>
      <c r="I4" s="107" t="s">
        <v>5638</v>
      </c>
    </row>
    <row r="5" spans="1:9" s="101" customFormat="1" ht="20.25" customHeight="1" x14ac:dyDescent="0.25">
      <c r="B5" s="101" t="s">
        <v>5882</v>
      </c>
      <c r="E5" s="102"/>
    </row>
    <row r="6" spans="1:9" s="101" customFormat="1" ht="20.25" customHeight="1" x14ac:dyDescent="0.25">
      <c r="B6" s="101" t="s">
        <v>244</v>
      </c>
      <c r="E6" s="102"/>
      <c r="G6" s="101" t="s">
        <v>245</v>
      </c>
      <c r="I6" s="110">
        <v>100</v>
      </c>
    </row>
    <row r="7" spans="1:9" ht="20.25" customHeight="1" x14ac:dyDescent="0.25">
      <c r="A7" s="2456" t="s">
        <v>1932</v>
      </c>
      <c r="B7" s="2456" t="s">
        <v>564</v>
      </c>
      <c r="C7" s="2458" t="s">
        <v>1306</v>
      </c>
      <c r="D7" s="2460" t="s">
        <v>1307</v>
      </c>
      <c r="E7" s="2462" t="s">
        <v>722</v>
      </c>
      <c r="F7" s="2452" t="s">
        <v>723</v>
      </c>
      <c r="G7" s="2452" t="s">
        <v>215</v>
      </c>
      <c r="H7" s="2454" t="s">
        <v>1768</v>
      </c>
      <c r="I7" s="2452" t="s">
        <v>561</v>
      </c>
    </row>
    <row r="8" spans="1:9" ht="20.25" customHeight="1" x14ac:dyDescent="0.25">
      <c r="A8" s="2457"/>
      <c r="B8" s="2457"/>
      <c r="C8" s="2459"/>
      <c r="D8" s="2461"/>
      <c r="E8" s="2463"/>
      <c r="F8" s="2452"/>
      <c r="G8" s="2452"/>
      <c r="H8" s="2454"/>
      <c r="I8" s="2452"/>
    </row>
    <row r="9" spans="1:9" ht="20.25" customHeight="1" x14ac:dyDescent="0.25">
      <c r="A9" s="2457"/>
      <c r="B9" s="2457"/>
      <c r="C9" s="2459"/>
      <c r="D9" s="2461"/>
      <c r="E9" s="2463"/>
      <c r="F9" s="2453"/>
      <c r="G9" s="2453"/>
      <c r="H9" s="2455"/>
      <c r="I9" s="2453"/>
    </row>
    <row r="10" spans="1:9" ht="31.5" x14ac:dyDescent="0.25">
      <c r="A10" s="390">
        <v>4701</v>
      </c>
      <c r="B10" s="391" t="s">
        <v>1192</v>
      </c>
      <c r="C10" s="392">
        <f t="shared" ref="C10:C62" si="0">$I$6/F10</f>
        <v>0.45454545454545453</v>
      </c>
      <c r="D10" s="393">
        <v>3</v>
      </c>
      <c r="E10" s="332"/>
      <c r="F10" s="390">
        <v>220</v>
      </c>
      <c r="G10" s="386">
        <f t="shared" ref="G10:G62" si="1">ROUND(480/F10,3)</f>
        <v>2.1819999999999999</v>
      </c>
      <c r="H10" s="196">
        <f>VLOOKUP(D10,ЧТС[],4,0)</f>
        <v>0.59970000000000001</v>
      </c>
      <c r="I10" s="388">
        <f t="shared" ref="I10:I72" si="2">ROUND(G10*H10,4)</f>
        <v>1.3085</v>
      </c>
    </row>
    <row r="11" spans="1:9" ht="47.25" x14ac:dyDescent="0.25">
      <c r="A11" s="390">
        <v>4702</v>
      </c>
      <c r="B11" s="391" t="s">
        <v>201</v>
      </c>
      <c r="C11" s="392">
        <f t="shared" si="0"/>
        <v>0.22222222222222221</v>
      </c>
      <c r="D11" s="393">
        <v>3</v>
      </c>
      <c r="E11" s="332"/>
      <c r="F11" s="390">
        <v>450</v>
      </c>
      <c r="G11" s="386">
        <f t="shared" si="1"/>
        <v>1.0669999999999999</v>
      </c>
      <c r="H11" s="196">
        <f>VLOOKUP(D11,ЧТС[],4,0)</f>
        <v>0.59970000000000001</v>
      </c>
      <c r="I11" s="388">
        <f t="shared" si="2"/>
        <v>0.63990000000000002</v>
      </c>
    </row>
    <row r="12" spans="1:9" ht="31.5" x14ac:dyDescent="0.25">
      <c r="A12" s="390">
        <v>4703</v>
      </c>
      <c r="B12" s="391" t="s">
        <v>500</v>
      </c>
      <c r="C12" s="392">
        <f t="shared" si="0"/>
        <v>0.5</v>
      </c>
      <c r="D12" s="393">
        <v>1</v>
      </c>
      <c r="E12" s="332"/>
      <c r="F12" s="390">
        <v>200</v>
      </c>
      <c r="G12" s="386">
        <f t="shared" si="1"/>
        <v>2.4</v>
      </c>
      <c r="H12" s="196">
        <f>VLOOKUP(D12,ЧТС[],4,0)</f>
        <v>0.49149999999999999</v>
      </c>
      <c r="I12" s="388">
        <f t="shared" si="2"/>
        <v>1.1796</v>
      </c>
    </row>
    <row r="13" spans="1:9" ht="31.5" x14ac:dyDescent="0.25">
      <c r="A13" s="390">
        <v>4704</v>
      </c>
      <c r="B13" s="391" t="s">
        <v>3519</v>
      </c>
      <c r="C13" s="397">
        <f t="shared" si="0"/>
        <v>0.17857142857142858</v>
      </c>
      <c r="D13" s="393">
        <v>2</v>
      </c>
      <c r="E13" s="336"/>
      <c r="F13" s="390">
        <v>560</v>
      </c>
      <c r="G13" s="386">
        <f t="shared" si="1"/>
        <v>0.85699999999999998</v>
      </c>
      <c r="H13" s="196">
        <f>VLOOKUP(D13,ЧТС[],4,0)</f>
        <v>0.54069999999999996</v>
      </c>
      <c r="I13" s="388">
        <f t="shared" si="2"/>
        <v>0.46339999999999998</v>
      </c>
    </row>
    <row r="14" spans="1:9" ht="47.25" x14ac:dyDescent="0.25">
      <c r="A14" s="390">
        <v>4705</v>
      </c>
      <c r="B14" s="391" t="s">
        <v>3520</v>
      </c>
      <c r="C14" s="397">
        <f t="shared" si="0"/>
        <v>0.25641025641025639</v>
      </c>
      <c r="D14" s="393">
        <v>2</v>
      </c>
      <c r="E14" s="336"/>
      <c r="F14" s="382">
        <v>390</v>
      </c>
      <c r="G14" s="386">
        <f t="shared" si="1"/>
        <v>1.2310000000000001</v>
      </c>
      <c r="H14" s="196">
        <f>VLOOKUP(D14,ЧТС[],4,0)</f>
        <v>0.54069999999999996</v>
      </c>
      <c r="I14" s="388">
        <f t="shared" si="2"/>
        <v>0.66559999999999997</v>
      </c>
    </row>
    <row r="15" spans="1:9" ht="47.25" x14ac:dyDescent="0.25">
      <c r="A15" s="390">
        <v>4706</v>
      </c>
      <c r="B15" s="391" t="s">
        <v>5883</v>
      </c>
      <c r="C15" s="397">
        <f t="shared" si="0"/>
        <v>0.2857142857142857</v>
      </c>
      <c r="D15" s="393">
        <v>2</v>
      </c>
      <c r="E15" s="336"/>
      <c r="F15" s="382">
        <v>350</v>
      </c>
      <c r="G15" s="386">
        <f t="shared" si="1"/>
        <v>1.371</v>
      </c>
      <c r="H15" s="196">
        <f>VLOOKUP(D15,ЧТС[],4,0)</f>
        <v>0.54069999999999996</v>
      </c>
      <c r="I15" s="388">
        <f t="shared" si="2"/>
        <v>0.74129999999999996</v>
      </c>
    </row>
    <row r="16" spans="1:9" ht="47.25" x14ac:dyDescent="0.25">
      <c r="A16" s="390">
        <v>4707</v>
      </c>
      <c r="B16" s="391" t="s">
        <v>5884</v>
      </c>
      <c r="C16" s="392">
        <f t="shared" si="0"/>
        <v>0.2857142857142857</v>
      </c>
      <c r="D16" s="393">
        <v>2</v>
      </c>
      <c r="E16" s="332"/>
      <c r="F16" s="390">
        <v>350</v>
      </c>
      <c r="G16" s="386">
        <f t="shared" si="1"/>
        <v>1.371</v>
      </c>
      <c r="H16" s="196">
        <f>VLOOKUP(D16,ЧТС[],4,0)</f>
        <v>0.54069999999999996</v>
      </c>
      <c r="I16" s="388">
        <f t="shared" si="2"/>
        <v>0.74129999999999996</v>
      </c>
    </row>
    <row r="17" spans="1:9" ht="31.5" x14ac:dyDescent="0.25">
      <c r="A17" s="390">
        <v>4708</v>
      </c>
      <c r="B17" s="391" t="s">
        <v>5863</v>
      </c>
      <c r="C17" s="392">
        <f t="shared" si="0"/>
        <v>0.1388888888888889</v>
      </c>
      <c r="D17" s="393">
        <v>2</v>
      </c>
      <c r="E17" s="332"/>
      <c r="F17" s="390">
        <v>720</v>
      </c>
      <c r="G17" s="386">
        <f t="shared" si="1"/>
        <v>0.66700000000000004</v>
      </c>
      <c r="H17" s="196">
        <f>VLOOKUP(D17,ЧТС[],4,0)</f>
        <v>0.54069999999999996</v>
      </c>
      <c r="I17" s="388">
        <f t="shared" si="2"/>
        <v>0.36059999999999998</v>
      </c>
    </row>
    <row r="18" spans="1:9" ht="31.5" x14ac:dyDescent="0.25">
      <c r="A18" s="390">
        <v>4709</v>
      </c>
      <c r="B18" s="383" t="s">
        <v>5864</v>
      </c>
      <c r="C18" s="392">
        <f t="shared" si="0"/>
        <v>0.17241379310344829</v>
      </c>
      <c r="D18" s="393">
        <v>2</v>
      </c>
      <c r="E18" s="332"/>
      <c r="F18" s="390">
        <v>580</v>
      </c>
      <c r="G18" s="386">
        <f t="shared" si="1"/>
        <v>0.82799999999999996</v>
      </c>
      <c r="H18" s="196">
        <f>VLOOKUP(D18,ЧТС[],4,0)</f>
        <v>0.54069999999999996</v>
      </c>
      <c r="I18" s="388">
        <f t="shared" si="2"/>
        <v>0.44769999999999999</v>
      </c>
    </row>
    <row r="19" spans="1:9" ht="47.25" x14ac:dyDescent="0.25">
      <c r="A19" s="390">
        <v>4710</v>
      </c>
      <c r="B19" s="391" t="s">
        <v>1410</v>
      </c>
      <c r="C19" s="397">
        <f t="shared" si="0"/>
        <v>0.14285714285714285</v>
      </c>
      <c r="D19" s="393">
        <v>2</v>
      </c>
      <c r="E19" s="336"/>
      <c r="F19" s="382">
        <v>700</v>
      </c>
      <c r="G19" s="386">
        <f t="shared" si="1"/>
        <v>0.68600000000000005</v>
      </c>
      <c r="H19" s="196">
        <f>VLOOKUP(D19,ЧТС[],4,0)</f>
        <v>0.54069999999999996</v>
      </c>
      <c r="I19" s="388">
        <f t="shared" si="2"/>
        <v>0.37090000000000001</v>
      </c>
    </row>
    <row r="20" spans="1:9" ht="31.5" x14ac:dyDescent="0.25">
      <c r="A20" s="390">
        <v>4711</v>
      </c>
      <c r="B20" s="391" t="s">
        <v>1411</v>
      </c>
      <c r="C20" s="397">
        <f t="shared" si="0"/>
        <v>0.1</v>
      </c>
      <c r="D20" s="393">
        <v>3</v>
      </c>
      <c r="E20" s="336"/>
      <c r="F20" s="382">
        <v>1000</v>
      </c>
      <c r="G20" s="386">
        <f t="shared" si="1"/>
        <v>0.48</v>
      </c>
      <c r="H20" s="196">
        <f>VLOOKUP(D20,ЧТС[],4,0)</f>
        <v>0.59970000000000001</v>
      </c>
      <c r="I20" s="388">
        <f t="shared" si="2"/>
        <v>0.28789999999999999</v>
      </c>
    </row>
    <row r="21" spans="1:9" ht="31.5" x14ac:dyDescent="0.25">
      <c r="A21" s="390">
        <v>4712</v>
      </c>
      <c r="B21" s="391" t="s">
        <v>1412</v>
      </c>
      <c r="C21" s="397">
        <f t="shared" si="0"/>
        <v>9.0909090909090912E-2</v>
      </c>
      <c r="D21" s="393">
        <v>3</v>
      </c>
      <c r="E21" s="336"/>
      <c r="F21" s="382">
        <v>1100</v>
      </c>
      <c r="G21" s="386">
        <f t="shared" si="1"/>
        <v>0.436</v>
      </c>
      <c r="H21" s="196">
        <f>VLOOKUP(D21,ЧТС[],4,0)</f>
        <v>0.59970000000000001</v>
      </c>
      <c r="I21" s="388">
        <f t="shared" si="2"/>
        <v>0.26150000000000001</v>
      </c>
    </row>
    <row r="22" spans="1:9" ht="31.5" x14ac:dyDescent="0.25">
      <c r="A22" s="390">
        <v>4713</v>
      </c>
      <c r="B22" s="391" t="s">
        <v>5865</v>
      </c>
      <c r="C22" s="392">
        <f t="shared" si="0"/>
        <v>0.15625</v>
      </c>
      <c r="D22" s="393">
        <v>3</v>
      </c>
      <c r="E22" s="332"/>
      <c r="F22" s="390">
        <v>640</v>
      </c>
      <c r="G22" s="386">
        <f t="shared" si="1"/>
        <v>0.75</v>
      </c>
      <c r="H22" s="196">
        <f>VLOOKUP(D22,ЧТС[],4,0)</f>
        <v>0.59970000000000001</v>
      </c>
      <c r="I22" s="388">
        <f t="shared" si="2"/>
        <v>0.44979999999999998</v>
      </c>
    </row>
    <row r="23" spans="1:9" ht="31.5" x14ac:dyDescent="0.25">
      <c r="A23" s="390">
        <v>4714</v>
      </c>
      <c r="B23" s="391" t="s">
        <v>1520</v>
      </c>
      <c r="C23" s="392">
        <f t="shared" si="0"/>
        <v>0.25</v>
      </c>
      <c r="D23" s="393">
        <v>3</v>
      </c>
      <c r="E23" s="332"/>
      <c r="F23" s="390">
        <v>400</v>
      </c>
      <c r="G23" s="386">
        <f t="shared" si="1"/>
        <v>1.2</v>
      </c>
      <c r="H23" s="196">
        <f>VLOOKUP(D23,ЧТС[],4,0)</f>
        <v>0.59970000000000001</v>
      </c>
      <c r="I23" s="388">
        <f t="shared" si="2"/>
        <v>0.71960000000000002</v>
      </c>
    </row>
    <row r="24" spans="1:9" ht="31.5" x14ac:dyDescent="0.25">
      <c r="A24" s="390">
        <v>4715</v>
      </c>
      <c r="B24" s="391" t="s">
        <v>5866</v>
      </c>
      <c r="C24" s="392">
        <f t="shared" si="0"/>
        <v>0.4</v>
      </c>
      <c r="D24" s="393">
        <v>3</v>
      </c>
      <c r="E24" s="332"/>
      <c r="F24" s="390">
        <v>250</v>
      </c>
      <c r="G24" s="386">
        <f t="shared" si="1"/>
        <v>1.92</v>
      </c>
      <c r="H24" s="196">
        <f>VLOOKUP(D24,ЧТС[],4,0)</f>
        <v>0.59970000000000001</v>
      </c>
      <c r="I24" s="388">
        <f t="shared" si="2"/>
        <v>1.1514</v>
      </c>
    </row>
    <row r="25" spans="1:9" ht="47.25" x14ac:dyDescent="0.25">
      <c r="A25" s="390">
        <v>4716</v>
      </c>
      <c r="B25" s="383" t="s">
        <v>5885</v>
      </c>
      <c r="C25" s="397">
        <f t="shared" si="0"/>
        <v>0.5714285714285714</v>
      </c>
      <c r="D25" s="393">
        <v>3</v>
      </c>
      <c r="E25" s="336"/>
      <c r="F25" s="382">
        <v>175</v>
      </c>
      <c r="G25" s="386">
        <f t="shared" si="1"/>
        <v>2.7429999999999999</v>
      </c>
      <c r="H25" s="196">
        <f>VLOOKUP(D25,ЧТС[],4,0)</f>
        <v>0.59970000000000001</v>
      </c>
      <c r="I25" s="388">
        <f t="shared" si="2"/>
        <v>1.645</v>
      </c>
    </row>
    <row r="26" spans="1:9" ht="31.5" x14ac:dyDescent="0.25">
      <c r="A26" s="390">
        <v>4717</v>
      </c>
      <c r="B26" s="391" t="s">
        <v>5867</v>
      </c>
      <c r="C26" s="397">
        <f t="shared" si="0"/>
        <v>9.0909090909090912E-2</v>
      </c>
      <c r="D26" s="398">
        <v>1</v>
      </c>
      <c r="E26" s="336"/>
      <c r="F26" s="382">
        <v>1100</v>
      </c>
      <c r="G26" s="386">
        <f t="shared" si="1"/>
        <v>0.436</v>
      </c>
      <c r="H26" s="196">
        <f>VLOOKUP(D26,ЧТС[],4,0)</f>
        <v>0.49149999999999999</v>
      </c>
      <c r="I26" s="388">
        <f t="shared" si="2"/>
        <v>0.21429999999999999</v>
      </c>
    </row>
    <row r="27" spans="1:9" ht="31.5" x14ac:dyDescent="0.25">
      <c r="A27" s="390">
        <v>4718</v>
      </c>
      <c r="B27" s="391" t="s">
        <v>5886</v>
      </c>
      <c r="C27" s="397">
        <f t="shared" si="0"/>
        <v>0.33333333333333331</v>
      </c>
      <c r="D27" s="393">
        <v>3</v>
      </c>
      <c r="E27" s="336"/>
      <c r="F27" s="382">
        <v>300</v>
      </c>
      <c r="G27" s="386">
        <f t="shared" si="1"/>
        <v>1.6</v>
      </c>
      <c r="H27" s="196">
        <f>VLOOKUP(D27,ЧТС[],4,0)</f>
        <v>0.59970000000000001</v>
      </c>
      <c r="I27" s="388">
        <f t="shared" si="2"/>
        <v>0.95950000000000002</v>
      </c>
    </row>
    <row r="28" spans="1:9" ht="31.5" x14ac:dyDescent="0.25">
      <c r="A28" s="390">
        <v>4719</v>
      </c>
      <c r="B28" s="391" t="s">
        <v>1238</v>
      </c>
      <c r="C28" s="392">
        <f t="shared" si="0"/>
        <v>0.14285714285714285</v>
      </c>
      <c r="D28" s="393">
        <v>3</v>
      </c>
      <c r="E28" s="332"/>
      <c r="F28" s="390">
        <v>700</v>
      </c>
      <c r="G28" s="386">
        <f t="shared" si="1"/>
        <v>0.68600000000000005</v>
      </c>
      <c r="H28" s="196">
        <f>VLOOKUP(D28,ЧТС[],4,0)</f>
        <v>0.59970000000000001</v>
      </c>
      <c r="I28" s="388">
        <f t="shared" si="2"/>
        <v>0.41139999999999999</v>
      </c>
    </row>
    <row r="29" spans="1:9" ht="31.5" x14ac:dyDescent="0.25">
      <c r="A29" s="390">
        <v>4720</v>
      </c>
      <c r="B29" s="391" t="s">
        <v>1175</v>
      </c>
      <c r="C29" s="392">
        <f t="shared" si="0"/>
        <v>8.3333333333333329E-2</v>
      </c>
      <c r="D29" s="393">
        <v>2</v>
      </c>
      <c r="E29" s="332"/>
      <c r="F29" s="390">
        <v>1200</v>
      </c>
      <c r="G29" s="386">
        <f t="shared" si="1"/>
        <v>0.4</v>
      </c>
      <c r="H29" s="196">
        <f>VLOOKUP(D29,ЧТС[],4,0)</f>
        <v>0.54069999999999996</v>
      </c>
      <c r="I29" s="388">
        <f t="shared" si="2"/>
        <v>0.21629999999999999</v>
      </c>
    </row>
    <row r="30" spans="1:9" ht="31.5" x14ac:dyDescent="0.25">
      <c r="A30" s="390">
        <v>4721</v>
      </c>
      <c r="B30" s="391" t="s">
        <v>5868</v>
      </c>
      <c r="C30" s="392">
        <f t="shared" si="0"/>
        <v>0.2</v>
      </c>
      <c r="D30" s="393">
        <v>3</v>
      </c>
      <c r="E30" s="332"/>
      <c r="F30" s="390">
        <v>500</v>
      </c>
      <c r="G30" s="386">
        <f t="shared" si="1"/>
        <v>0.96</v>
      </c>
      <c r="H30" s="196">
        <f>VLOOKUP(D30,ЧТС[],4,0)</f>
        <v>0.59970000000000001</v>
      </c>
      <c r="I30" s="388">
        <f t="shared" si="2"/>
        <v>0.57569999999999999</v>
      </c>
    </row>
    <row r="31" spans="1:9" ht="31.5" x14ac:dyDescent="0.25">
      <c r="A31" s="390">
        <v>4722</v>
      </c>
      <c r="B31" s="391" t="s">
        <v>5869</v>
      </c>
      <c r="C31" s="397">
        <f t="shared" si="0"/>
        <v>0.18181818181818182</v>
      </c>
      <c r="D31" s="393">
        <v>3</v>
      </c>
      <c r="E31" s="336"/>
      <c r="F31" s="382">
        <v>550</v>
      </c>
      <c r="G31" s="386">
        <f t="shared" si="1"/>
        <v>0.873</v>
      </c>
      <c r="H31" s="196">
        <f>VLOOKUP(D31,ЧТС[],4,0)</f>
        <v>0.59970000000000001</v>
      </c>
      <c r="I31" s="388">
        <f t="shared" si="2"/>
        <v>0.52349999999999997</v>
      </c>
    </row>
    <row r="32" spans="1:9" ht="31.5" x14ac:dyDescent="0.25">
      <c r="A32" s="390">
        <v>4723</v>
      </c>
      <c r="B32" s="391" t="s">
        <v>869</v>
      </c>
      <c r="C32" s="397">
        <f t="shared" si="0"/>
        <v>0.21739130434782608</v>
      </c>
      <c r="D32" s="393">
        <v>3</v>
      </c>
      <c r="E32" s="336"/>
      <c r="F32" s="382">
        <v>460</v>
      </c>
      <c r="G32" s="386">
        <f t="shared" si="1"/>
        <v>1.0429999999999999</v>
      </c>
      <c r="H32" s="196">
        <f>VLOOKUP(D32,ЧТС[],4,0)</f>
        <v>0.59970000000000001</v>
      </c>
      <c r="I32" s="388">
        <f t="shared" si="2"/>
        <v>0.62549999999999994</v>
      </c>
    </row>
    <row r="33" spans="1:9" ht="31.5" x14ac:dyDescent="0.25">
      <c r="A33" s="390">
        <v>4724</v>
      </c>
      <c r="B33" s="391" t="s">
        <v>4242</v>
      </c>
      <c r="C33" s="397">
        <f t="shared" si="0"/>
        <v>0.47619047619047616</v>
      </c>
      <c r="D33" s="393">
        <v>3</v>
      </c>
      <c r="E33" s="336"/>
      <c r="F33" s="390">
        <v>210</v>
      </c>
      <c r="G33" s="386">
        <f t="shared" si="1"/>
        <v>2.286</v>
      </c>
      <c r="H33" s="196">
        <f>VLOOKUP(D33,ЧТС[],4,0)</f>
        <v>0.59970000000000001</v>
      </c>
      <c r="I33" s="388">
        <f t="shared" si="2"/>
        <v>1.3709</v>
      </c>
    </row>
    <row r="34" spans="1:9" ht="31.5" x14ac:dyDescent="0.25">
      <c r="A34" s="390">
        <v>4725</v>
      </c>
      <c r="B34" s="391" t="s">
        <v>5887</v>
      </c>
      <c r="C34" s="392">
        <f t="shared" si="0"/>
        <v>0.14285714285714285</v>
      </c>
      <c r="D34" s="393">
        <v>3</v>
      </c>
      <c r="E34" s="332"/>
      <c r="F34" s="390">
        <v>700</v>
      </c>
      <c r="G34" s="386">
        <f t="shared" si="1"/>
        <v>0.68600000000000005</v>
      </c>
      <c r="H34" s="196">
        <f>VLOOKUP(D34,ЧТС[],4,0)</f>
        <v>0.59970000000000001</v>
      </c>
      <c r="I34" s="388">
        <f t="shared" si="2"/>
        <v>0.41139999999999999</v>
      </c>
    </row>
    <row r="35" spans="1:9" ht="31.5" x14ac:dyDescent="0.25">
      <c r="A35" s="390">
        <v>4726</v>
      </c>
      <c r="B35" s="391" t="s">
        <v>5870</v>
      </c>
      <c r="C35" s="392">
        <f t="shared" si="0"/>
        <v>0.16666666666666666</v>
      </c>
      <c r="D35" s="393">
        <v>3</v>
      </c>
      <c r="E35" s="332"/>
      <c r="F35" s="390">
        <v>600</v>
      </c>
      <c r="G35" s="386">
        <f t="shared" si="1"/>
        <v>0.8</v>
      </c>
      <c r="H35" s="196">
        <f>VLOOKUP(D35,ЧТС[],4,0)</f>
        <v>0.59970000000000001</v>
      </c>
      <c r="I35" s="388">
        <f t="shared" si="2"/>
        <v>0.4798</v>
      </c>
    </row>
    <row r="36" spans="1:9" ht="31.5" x14ac:dyDescent="0.25">
      <c r="A36" s="390">
        <v>4727</v>
      </c>
      <c r="B36" s="391" t="s">
        <v>1751</v>
      </c>
      <c r="C36" s="392">
        <f t="shared" si="0"/>
        <v>0.16666666666666666</v>
      </c>
      <c r="D36" s="393">
        <v>1</v>
      </c>
      <c r="E36" s="332"/>
      <c r="F36" s="390">
        <v>600</v>
      </c>
      <c r="G36" s="386">
        <f t="shared" si="1"/>
        <v>0.8</v>
      </c>
      <c r="H36" s="196">
        <f>VLOOKUP(D36,ЧТС[],4,0)</f>
        <v>0.49149999999999999</v>
      </c>
      <c r="I36" s="388">
        <f t="shared" si="2"/>
        <v>0.39319999999999999</v>
      </c>
    </row>
    <row r="37" spans="1:9" ht="63" x14ac:dyDescent="0.25">
      <c r="A37" s="390">
        <v>4728</v>
      </c>
      <c r="B37" s="391" t="s">
        <v>4281</v>
      </c>
      <c r="C37" s="392">
        <f t="shared" si="0"/>
        <v>0.90909090909090906</v>
      </c>
      <c r="D37" s="393">
        <v>3</v>
      </c>
      <c r="E37" s="332"/>
      <c r="F37" s="390">
        <v>110</v>
      </c>
      <c r="G37" s="386">
        <f t="shared" si="1"/>
        <v>4.3639999999999999</v>
      </c>
      <c r="H37" s="196">
        <f>VLOOKUP(D37,ЧТС[],4,0)</f>
        <v>0.59970000000000001</v>
      </c>
      <c r="I37" s="388">
        <f t="shared" si="2"/>
        <v>2.6171000000000002</v>
      </c>
    </row>
    <row r="38" spans="1:9" ht="47.25" x14ac:dyDescent="0.25">
      <c r="A38" s="390">
        <v>4729</v>
      </c>
      <c r="B38" s="391" t="s">
        <v>5888</v>
      </c>
      <c r="C38" s="397">
        <f t="shared" si="0"/>
        <v>0.52631578947368418</v>
      </c>
      <c r="D38" s="398">
        <v>3</v>
      </c>
      <c r="E38" s="336"/>
      <c r="F38" s="382">
        <v>190</v>
      </c>
      <c r="G38" s="386">
        <f t="shared" si="1"/>
        <v>2.5259999999999998</v>
      </c>
      <c r="H38" s="196">
        <f>VLOOKUP(D38,ЧТС[],4,0)</f>
        <v>0.59970000000000001</v>
      </c>
      <c r="I38" s="388">
        <f t="shared" si="2"/>
        <v>1.5147999999999999</v>
      </c>
    </row>
    <row r="39" spans="1:9" ht="31.5" x14ac:dyDescent="0.25">
      <c r="A39" s="390">
        <v>4730</v>
      </c>
      <c r="B39" s="391" t="s">
        <v>1670</v>
      </c>
      <c r="C39" s="397">
        <f t="shared" si="0"/>
        <v>0.3125</v>
      </c>
      <c r="D39" s="393">
        <v>3</v>
      </c>
      <c r="E39" s="336"/>
      <c r="F39" s="382">
        <v>320</v>
      </c>
      <c r="G39" s="386">
        <f t="shared" si="1"/>
        <v>1.5</v>
      </c>
      <c r="H39" s="196">
        <f>VLOOKUP(D39,ЧТС[],4,0)</f>
        <v>0.59970000000000001</v>
      </c>
      <c r="I39" s="388">
        <f t="shared" si="2"/>
        <v>0.89959999999999996</v>
      </c>
    </row>
    <row r="40" spans="1:9" ht="31.5" x14ac:dyDescent="0.25">
      <c r="A40" s="390">
        <v>4731</v>
      </c>
      <c r="B40" s="391" t="s">
        <v>5871</v>
      </c>
      <c r="C40" s="392">
        <f t="shared" si="0"/>
        <v>0.11764705882352941</v>
      </c>
      <c r="D40" s="393">
        <v>2</v>
      </c>
      <c r="E40" s="332"/>
      <c r="F40" s="390">
        <v>850</v>
      </c>
      <c r="G40" s="386">
        <f t="shared" si="1"/>
        <v>0.56499999999999995</v>
      </c>
      <c r="H40" s="196">
        <f>VLOOKUP(D40,ЧТС[],4,0)</f>
        <v>0.54069999999999996</v>
      </c>
      <c r="I40" s="388">
        <f t="shared" si="2"/>
        <v>0.30549999999999999</v>
      </c>
    </row>
    <row r="41" spans="1:9" ht="15.75" x14ac:dyDescent="0.25">
      <c r="A41" s="390">
        <v>4732</v>
      </c>
      <c r="B41" s="391" t="s">
        <v>311</v>
      </c>
      <c r="C41" s="392">
        <f t="shared" si="0"/>
        <v>0.12820512820512819</v>
      </c>
      <c r="D41" s="393">
        <v>2</v>
      </c>
      <c r="E41" s="332"/>
      <c r="F41" s="390">
        <v>780</v>
      </c>
      <c r="G41" s="386">
        <f t="shared" si="1"/>
        <v>0.61499999999999999</v>
      </c>
      <c r="H41" s="196">
        <f>VLOOKUP(D41,ЧТС[],4,0)</f>
        <v>0.54069999999999996</v>
      </c>
      <c r="I41" s="388">
        <f t="shared" si="2"/>
        <v>0.33250000000000002</v>
      </c>
    </row>
    <row r="42" spans="1:9" ht="78.75" x14ac:dyDescent="0.25">
      <c r="A42" s="390">
        <v>4733</v>
      </c>
      <c r="B42" s="391" t="s">
        <v>5889</v>
      </c>
      <c r="C42" s="397">
        <f t="shared" si="0"/>
        <v>2</v>
      </c>
      <c r="D42" s="393">
        <v>3</v>
      </c>
      <c r="E42" s="336"/>
      <c r="F42" s="382">
        <v>50</v>
      </c>
      <c r="G42" s="386">
        <f t="shared" si="1"/>
        <v>9.6</v>
      </c>
      <c r="H42" s="196">
        <f>VLOOKUP(D42,ЧТС[],4,0)</f>
        <v>0.59970000000000001</v>
      </c>
      <c r="I42" s="388">
        <f t="shared" si="2"/>
        <v>5.7571000000000003</v>
      </c>
    </row>
    <row r="43" spans="1:9" ht="15.75" x14ac:dyDescent="0.25">
      <c r="A43" s="390">
        <v>4734</v>
      </c>
      <c r="B43" s="391" t="s">
        <v>759</v>
      </c>
      <c r="C43" s="392">
        <f t="shared" si="0"/>
        <v>0.15873015873015872</v>
      </c>
      <c r="D43" s="393">
        <v>2</v>
      </c>
      <c r="E43" s="332">
        <v>0.04</v>
      </c>
      <c r="F43" s="390">
        <v>630</v>
      </c>
      <c r="G43" s="386">
        <f t="shared" si="1"/>
        <v>0.76200000000000001</v>
      </c>
      <c r="H43" s="196">
        <f>VLOOKUP(D43,ЧТС[],4,0)</f>
        <v>0.54069999999999996</v>
      </c>
      <c r="I43" s="388">
        <f t="shared" si="2"/>
        <v>0.41199999999999998</v>
      </c>
    </row>
    <row r="44" spans="1:9" ht="47.25" x14ac:dyDescent="0.25">
      <c r="A44" s="390">
        <v>4735</v>
      </c>
      <c r="B44" s="391" t="s">
        <v>953</v>
      </c>
      <c r="C44" s="392">
        <f t="shared" si="0"/>
        <v>0.7407407407407407</v>
      </c>
      <c r="D44" s="393">
        <v>4</v>
      </c>
      <c r="E44" s="332"/>
      <c r="F44" s="390">
        <v>135</v>
      </c>
      <c r="G44" s="386">
        <f t="shared" si="1"/>
        <v>3.556</v>
      </c>
      <c r="H44" s="196">
        <f>VLOOKUP(D44,ЧТС[],4,0)</f>
        <v>0.66849999999999998</v>
      </c>
      <c r="I44" s="388">
        <f t="shared" si="2"/>
        <v>2.3772000000000002</v>
      </c>
    </row>
    <row r="45" spans="1:9" ht="15.75" x14ac:dyDescent="0.25">
      <c r="A45" s="390">
        <v>4736</v>
      </c>
      <c r="B45" s="391" t="s">
        <v>639</v>
      </c>
      <c r="C45" s="397">
        <f t="shared" si="0"/>
        <v>0.83333333333333337</v>
      </c>
      <c r="D45" s="398">
        <v>2</v>
      </c>
      <c r="E45" s="336"/>
      <c r="F45" s="390">
        <v>120</v>
      </c>
      <c r="G45" s="386">
        <f t="shared" si="1"/>
        <v>4</v>
      </c>
      <c r="H45" s="196">
        <f>VLOOKUP(D45,ЧТС[],4,0)</f>
        <v>0.54069999999999996</v>
      </c>
      <c r="I45" s="388">
        <f t="shared" si="2"/>
        <v>2.1627999999999998</v>
      </c>
    </row>
    <row r="46" spans="1:9" ht="15.75" x14ac:dyDescent="0.25">
      <c r="A46" s="390">
        <v>4737</v>
      </c>
      <c r="B46" s="391" t="s">
        <v>917</v>
      </c>
      <c r="C46" s="397">
        <f t="shared" si="0"/>
        <v>0.8</v>
      </c>
      <c r="D46" s="393">
        <v>3</v>
      </c>
      <c r="E46" s="336"/>
      <c r="F46" s="382">
        <v>125</v>
      </c>
      <c r="G46" s="386">
        <f t="shared" si="1"/>
        <v>3.84</v>
      </c>
      <c r="H46" s="196">
        <f>VLOOKUP(D46,ЧТС[],4,0)</f>
        <v>0.59970000000000001</v>
      </c>
      <c r="I46" s="388">
        <f t="shared" si="2"/>
        <v>2.3028</v>
      </c>
    </row>
    <row r="47" spans="1:9" ht="15.75" x14ac:dyDescent="0.25">
      <c r="A47" s="390">
        <v>4738</v>
      </c>
      <c r="B47" s="391" t="s">
        <v>256</v>
      </c>
      <c r="C47" s="397">
        <f t="shared" si="0"/>
        <v>0.35714285714285715</v>
      </c>
      <c r="D47" s="393">
        <v>3</v>
      </c>
      <c r="E47" s="336"/>
      <c r="F47" s="382">
        <v>280</v>
      </c>
      <c r="G47" s="386">
        <f t="shared" si="1"/>
        <v>1.714</v>
      </c>
      <c r="H47" s="196">
        <f>VLOOKUP(D47,ЧТС[],4,0)</f>
        <v>0.59970000000000001</v>
      </c>
      <c r="I47" s="388">
        <f t="shared" si="2"/>
        <v>1.0279</v>
      </c>
    </row>
    <row r="48" spans="1:9" ht="31.5" x14ac:dyDescent="0.25">
      <c r="A48" s="390">
        <v>4739</v>
      </c>
      <c r="B48" s="391" t="s">
        <v>1183</v>
      </c>
      <c r="C48" s="392">
        <f t="shared" si="0"/>
        <v>0.83333333333333337</v>
      </c>
      <c r="D48" s="393">
        <v>4</v>
      </c>
      <c r="E48" s="332"/>
      <c r="F48" s="390">
        <v>120</v>
      </c>
      <c r="G48" s="386">
        <f t="shared" si="1"/>
        <v>4</v>
      </c>
      <c r="H48" s="196">
        <f>VLOOKUP(D48,ЧТС[],4,0)</f>
        <v>0.66849999999999998</v>
      </c>
      <c r="I48" s="388">
        <f t="shared" si="2"/>
        <v>2.6739999999999999</v>
      </c>
    </row>
    <row r="49" spans="1:9" ht="31.5" x14ac:dyDescent="0.25">
      <c r="A49" s="390">
        <v>4740</v>
      </c>
      <c r="B49" s="391" t="s">
        <v>3530</v>
      </c>
      <c r="C49" s="392">
        <f t="shared" si="0"/>
        <v>0.35714285714285715</v>
      </c>
      <c r="D49" s="393">
        <v>2</v>
      </c>
      <c r="E49" s="332"/>
      <c r="F49" s="390">
        <v>280</v>
      </c>
      <c r="G49" s="386">
        <f t="shared" si="1"/>
        <v>1.714</v>
      </c>
      <c r="H49" s="196">
        <f>VLOOKUP(D49,ЧТС[],4,0)</f>
        <v>0.54069999999999996</v>
      </c>
      <c r="I49" s="388">
        <f t="shared" si="2"/>
        <v>0.92679999999999996</v>
      </c>
    </row>
    <row r="50" spans="1:9" ht="47.25" x14ac:dyDescent="0.25">
      <c r="A50" s="390">
        <v>4741</v>
      </c>
      <c r="B50" s="391" t="s">
        <v>1409</v>
      </c>
      <c r="C50" s="392">
        <f t="shared" si="0"/>
        <v>0.17543859649122806</v>
      </c>
      <c r="D50" s="393">
        <v>2</v>
      </c>
      <c r="E50" s="332"/>
      <c r="F50" s="390">
        <v>570</v>
      </c>
      <c r="G50" s="386">
        <f t="shared" si="1"/>
        <v>0.84199999999999997</v>
      </c>
      <c r="H50" s="196">
        <f>VLOOKUP(D50,ЧТС[],4,0)</f>
        <v>0.54069999999999996</v>
      </c>
      <c r="I50" s="388">
        <f t="shared" si="2"/>
        <v>0.45529999999999998</v>
      </c>
    </row>
    <row r="51" spans="1:9" ht="15.75" x14ac:dyDescent="0.25">
      <c r="A51" s="390">
        <v>4742</v>
      </c>
      <c r="B51" s="391" t="s">
        <v>1625</v>
      </c>
      <c r="C51" s="392">
        <f t="shared" si="0"/>
        <v>0.18867924528301888</v>
      </c>
      <c r="D51" s="393">
        <v>3</v>
      </c>
      <c r="E51" s="332"/>
      <c r="F51" s="390">
        <v>530</v>
      </c>
      <c r="G51" s="386">
        <f t="shared" si="1"/>
        <v>0.90600000000000003</v>
      </c>
      <c r="H51" s="196">
        <f>VLOOKUP(D51,ЧТС[],4,0)</f>
        <v>0.59970000000000001</v>
      </c>
      <c r="I51" s="388">
        <f t="shared" si="2"/>
        <v>0.54330000000000001</v>
      </c>
    </row>
    <row r="52" spans="1:9" ht="15.75" x14ac:dyDescent="0.25">
      <c r="A52" s="390">
        <v>4743</v>
      </c>
      <c r="B52" s="391" t="s">
        <v>257</v>
      </c>
      <c r="C52" s="392">
        <f t="shared" si="0"/>
        <v>0.1</v>
      </c>
      <c r="D52" s="393">
        <v>1</v>
      </c>
      <c r="E52" s="332"/>
      <c r="F52" s="390">
        <v>1000</v>
      </c>
      <c r="G52" s="386">
        <f t="shared" si="1"/>
        <v>0.48</v>
      </c>
      <c r="H52" s="196">
        <f>VLOOKUP(D52,ЧТС[],4,0)</f>
        <v>0.49149999999999999</v>
      </c>
      <c r="I52" s="388">
        <f t="shared" si="2"/>
        <v>0.2359</v>
      </c>
    </row>
    <row r="53" spans="1:9" ht="15.75" x14ac:dyDescent="0.25">
      <c r="A53" s="390">
        <v>4744</v>
      </c>
      <c r="B53" s="391" t="s">
        <v>559</v>
      </c>
      <c r="C53" s="392">
        <f t="shared" si="0"/>
        <v>0.15384615384615385</v>
      </c>
      <c r="D53" s="393">
        <v>4</v>
      </c>
      <c r="E53" s="332"/>
      <c r="F53" s="390">
        <v>650</v>
      </c>
      <c r="G53" s="386">
        <f t="shared" si="1"/>
        <v>0.73799999999999999</v>
      </c>
      <c r="H53" s="196">
        <f>VLOOKUP(D53,ЧТС[],4,0)</f>
        <v>0.66849999999999998</v>
      </c>
      <c r="I53" s="388">
        <f t="shared" si="2"/>
        <v>0.49340000000000001</v>
      </c>
    </row>
    <row r="54" spans="1:9" ht="15.75" x14ac:dyDescent="0.25">
      <c r="A54" s="390">
        <v>4745</v>
      </c>
      <c r="B54" s="391" t="s">
        <v>581</v>
      </c>
      <c r="C54" s="392">
        <f t="shared" si="0"/>
        <v>0.1</v>
      </c>
      <c r="D54" s="393">
        <v>1</v>
      </c>
      <c r="E54" s="332"/>
      <c r="F54" s="390">
        <v>1000</v>
      </c>
      <c r="G54" s="386">
        <f t="shared" si="1"/>
        <v>0.48</v>
      </c>
      <c r="H54" s="196">
        <f>VLOOKUP(D54,ЧТС[],4,0)</f>
        <v>0.49149999999999999</v>
      </c>
      <c r="I54" s="388">
        <f t="shared" si="2"/>
        <v>0.2359</v>
      </c>
    </row>
    <row r="55" spans="1:9" ht="15.75" x14ac:dyDescent="0.25">
      <c r="A55" s="390">
        <v>4746</v>
      </c>
      <c r="B55" s="391" t="s">
        <v>1406</v>
      </c>
      <c r="C55" s="392">
        <f t="shared" si="0"/>
        <v>0.25</v>
      </c>
      <c r="D55" s="393">
        <v>1</v>
      </c>
      <c r="E55" s="332"/>
      <c r="F55" s="390">
        <v>400</v>
      </c>
      <c r="G55" s="386">
        <f t="shared" si="1"/>
        <v>1.2</v>
      </c>
      <c r="H55" s="196">
        <f>VLOOKUP(D55,ЧТС[],4,0)</f>
        <v>0.49149999999999999</v>
      </c>
      <c r="I55" s="388">
        <f t="shared" si="2"/>
        <v>0.58979999999999999</v>
      </c>
    </row>
    <row r="56" spans="1:9" ht="15.75" x14ac:dyDescent="0.25">
      <c r="A56" s="390">
        <v>4747</v>
      </c>
      <c r="B56" s="391" t="s">
        <v>558</v>
      </c>
      <c r="C56" s="392">
        <f t="shared" si="0"/>
        <v>5.5555555555555552E-2</v>
      </c>
      <c r="D56" s="393">
        <v>1</v>
      </c>
      <c r="E56" s="332"/>
      <c r="F56" s="390">
        <v>1800</v>
      </c>
      <c r="G56" s="386">
        <f t="shared" si="1"/>
        <v>0.26700000000000002</v>
      </c>
      <c r="H56" s="196">
        <f>VLOOKUP(D56,ЧТС[],4,0)</f>
        <v>0.49149999999999999</v>
      </c>
      <c r="I56" s="388">
        <f t="shared" si="2"/>
        <v>0.13120000000000001</v>
      </c>
    </row>
    <row r="57" spans="1:9" ht="15.75" x14ac:dyDescent="0.25">
      <c r="A57" s="390">
        <v>4748</v>
      </c>
      <c r="B57" s="391" t="s">
        <v>1407</v>
      </c>
      <c r="C57" s="392">
        <f t="shared" si="0"/>
        <v>3.3333333333333333E-2</v>
      </c>
      <c r="D57" s="393">
        <v>1</v>
      </c>
      <c r="E57" s="332"/>
      <c r="F57" s="390">
        <v>3000</v>
      </c>
      <c r="G57" s="386">
        <f t="shared" si="1"/>
        <v>0.16</v>
      </c>
      <c r="H57" s="196">
        <f>VLOOKUP(D57,ЧТС[],4,0)</f>
        <v>0.49149999999999999</v>
      </c>
      <c r="I57" s="388">
        <f t="shared" si="2"/>
        <v>7.8600000000000003E-2</v>
      </c>
    </row>
    <row r="58" spans="1:9" ht="31.5" x14ac:dyDescent="0.25">
      <c r="A58" s="390">
        <v>4749</v>
      </c>
      <c r="B58" s="391" t="s">
        <v>1623</v>
      </c>
      <c r="C58" s="392">
        <f t="shared" si="0"/>
        <v>0.16666666666666666</v>
      </c>
      <c r="D58" s="393">
        <v>3</v>
      </c>
      <c r="E58" s="332"/>
      <c r="F58" s="390">
        <v>600</v>
      </c>
      <c r="G58" s="386">
        <f t="shared" si="1"/>
        <v>0.8</v>
      </c>
      <c r="H58" s="196">
        <f>VLOOKUP(D58,ЧТС[],4,0)</f>
        <v>0.59970000000000001</v>
      </c>
      <c r="I58" s="388">
        <f t="shared" si="2"/>
        <v>0.4798</v>
      </c>
    </row>
    <row r="59" spans="1:9" ht="31.5" x14ac:dyDescent="0.25">
      <c r="A59" s="390">
        <v>4750</v>
      </c>
      <c r="B59" s="391" t="s">
        <v>5890</v>
      </c>
      <c r="C59" s="397">
        <f t="shared" si="0"/>
        <v>0.23809523809523808</v>
      </c>
      <c r="D59" s="393">
        <v>3</v>
      </c>
      <c r="E59" s="336"/>
      <c r="F59" s="382">
        <v>420</v>
      </c>
      <c r="G59" s="386">
        <f t="shared" si="1"/>
        <v>1.143</v>
      </c>
      <c r="H59" s="196">
        <f>VLOOKUP(D59,ЧТС[],4,0)</f>
        <v>0.59970000000000001</v>
      </c>
      <c r="I59" s="388">
        <f t="shared" si="2"/>
        <v>0.6855</v>
      </c>
    </row>
    <row r="60" spans="1:9" ht="47.25" x14ac:dyDescent="0.25">
      <c r="A60" s="390">
        <v>4751</v>
      </c>
      <c r="B60" s="383" t="s">
        <v>5891</v>
      </c>
      <c r="C60" s="397">
        <f t="shared" si="0"/>
        <v>0.29411764705882354</v>
      </c>
      <c r="D60" s="393">
        <v>3</v>
      </c>
      <c r="E60" s="336"/>
      <c r="F60" s="382">
        <v>340</v>
      </c>
      <c r="G60" s="386">
        <f t="shared" si="1"/>
        <v>1.4119999999999999</v>
      </c>
      <c r="H60" s="196">
        <f>VLOOKUP(D60,ЧТС[],4,0)</f>
        <v>0.59970000000000001</v>
      </c>
      <c r="I60" s="388">
        <f t="shared" si="2"/>
        <v>0.8468</v>
      </c>
    </row>
    <row r="61" spans="1:9" ht="31.5" x14ac:dyDescent="0.25">
      <c r="A61" s="390">
        <v>4752</v>
      </c>
      <c r="B61" s="391" t="s">
        <v>5892</v>
      </c>
      <c r="C61" s="397">
        <f t="shared" si="0"/>
        <v>0.26315789473684209</v>
      </c>
      <c r="D61" s="393">
        <v>3</v>
      </c>
      <c r="E61" s="336"/>
      <c r="F61" s="382">
        <v>380</v>
      </c>
      <c r="G61" s="386">
        <f t="shared" si="1"/>
        <v>1.2629999999999999</v>
      </c>
      <c r="H61" s="196">
        <f>VLOOKUP(D61,ЧТС[],4,0)</f>
        <v>0.59970000000000001</v>
      </c>
      <c r="I61" s="388">
        <f t="shared" si="2"/>
        <v>0.75739999999999996</v>
      </c>
    </row>
    <row r="62" spans="1:9" ht="31.5" x14ac:dyDescent="0.25">
      <c r="A62" s="390">
        <v>4753</v>
      </c>
      <c r="B62" s="391" t="s">
        <v>5893</v>
      </c>
      <c r="C62" s="397">
        <f t="shared" si="0"/>
        <v>0.38461538461538464</v>
      </c>
      <c r="D62" s="393">
        <v>3</v>
      </c>
      <c r="E62" s="336"/>
      <c r="F62" s="382">
        <v>260</v>
      </c>
      <c r="G62" s="386">
        <f t="shared" si="1"/>
        <v>1.8460000000000001</v>
      </c>
      <c r="H62" s="196">
        <f>VLOOKUP(D62,ЧТС[],4,0)</f>
        <v>0.59970000000000001</v>
      </c>
      <c r="I62" s="388">
        <f t="shared" si="2"/>
        <v>1.107</v>
      </c>
    </row>
    <row r="63" spans="1:9" ht="15.75" x14ac:dyDescent="0.25">
      <c r="A63" s="390">
        <v>4754</v>
      </c>
      <c r="B63" s="304" t="s">
        <v>5872</v>
      </c>
      <c r="C63" s="397"/>
      <c r="D63" s="393"/>
      <c r="E63" s="336"/>
      <c r="F63" s="382"/>
      <c r="G63" s="386"/>
      <c r="H63" s="196" t="e">
        <f>VLOOKUP(D63,ЧТС[],4,0)</f>
        <v>#N/A</v>
      </c>
      <c r="I63" s="388" t="e">
        <f t="shared" si="2"/>
        <v>#N/A</v>
      </c>
    </row>
    <row r="64" spans="1:9" ht="31.5" x14ac:dyDescent="0.25">
      <c r="A64" s="390">
        <v>4755</v>
      </c>
      <c r="B64" s="391" t="s">
        <v>5873</v>
      </c>
      <c r="C64" s="394">
        <f>$I$6/F64</f>
        <v>0.1111111111111111</v>
      </c>
      <c r="D64" s="393">
        <v>2</v>
      </c>
      <c r="E64" s="332"/>
      <c r="F64" s="381">
        <v>900</v>
      </c>
      <c r="G64" s="386">
        <f>ROUND(480/F64,3)</f>
        <v>0.53300000000000003</v>
      </c>
      <c r="H64" s="196">
        <f>VLOOKUP(D64,ЧТС[],4,0)</f>
        <v>0.54069999999999996</v>
      </c>
      <c r="I64" s="388">
        <f t="shared" si="2"/>
        <v>0.28820000000000001</v>
      </c>
    </row>
    <row r="65" spans="1:9" ht="31.5" x14ac:dyDescent="0.25">
      <c r="A65" s="390">
        <v>4756</v>
      </c>
      <c r="B65" s="383" t="s">
        <v>5874</v>
      </c>
      <c r="C65" s="397">
        <f>$I$6/F65</f>
        <v>0.11764705882352941</v>
      </c>
      <c r="D65" s="393">
        <v>1</v>
      </c>
      <c r="E65" s="336"/>
      <c r="F65" s="382">
        <v>850</v>
      </c>
      <c r="G65" s="386">
        <f>ROUND(480/F65,3)</f>
        <v>0.56499999999999995</v>
      </c>
      <c r="H65" s="196">
        <f>VLOOKUP(D65,ЧТС[],4,0)</f>
        <v>0.49149999999999999</v>
      </c>
      <c r="I65" s="388">
        <f t="shared" si="2"/>
        <v>0.2777</v>
      </c>
    </row>
    <row r="66" spans="1:9" ht="47.25" x14ac:dyDescent="0.25">
      <c r="A66" s="390">
        <v>4757</v>
      </c>
      <c r="B66" s="383" t="s">
        <v>5894</v>
      </c>
      <c r="C66" s="397">
        <f>$I$6/F66</f>
        <v>0.14285714285714285</v>
      </c>
      <c r="D66" s="393">
        <v>2</v>
      </c>
      <c r="E66" s="336"/>
      <c r="F66" s="382">
        <v>700</v>
      </c>
      <c r="G66" s="386">
        <f>ROUND(480/F66,3)</f>
        <v>0.68600000000000005</v>
      </c>
      <c r="H66" s="196">
        <f>VLOOKUP(D66,ЧТС[],4,0)</f>
        <v>0.54069999999999996</v>
      </c>
      <c r="I66" s="388">
        <f t="shared" si="2"/>
        <v>0.37090000000000001</v>
      </c>
    </row>
    <row r="67" spans="1:9" s="152" customFormat="1" ht="47.25" x14ac:dyDescent="0.25">
      <c r="A67" s="390">
        <v>4758</v>
      </c>
      <c r="B67" s="383" t="s">
        <v>5895</v>
      </c>
      <c r="C67" s="384">
        <f t="shared" ref="C67:C72" si="3">$I$6/F67</f>
        <v>0.22222222222222221</v>
      </c>
      <c r="D67" s="385">
        <v>1</v>
      </c>
      <c r="E67" s="336"/>
      <c r="F67" s="396">
        <v>450</v>
      </c>
      <c r="G67" s="405">
        <f t="shared" ref="G67:G72" si="4">ROUND(480/F67,3)</f>
        <v>1.0669999999999999</v>
      </c>
      <c r="H67" s="196">
        <f>VLOOKUP(D67,ЧТС[],4,0)</f>
        <v>0.49149999999999999</v>
      </c>
      <c r="I67" s="388">
        <f t="shared" si="2"/>
        <v>0.52439999999999998</v>
      </c>
    </row>
    <row r="68" spans="1:9" s="152" customFormat="1" ht="31.5" x14ac:dyDescent="0.25">
      <c r="A68" s="390">
        <v>4759</v>
      </c>
      <c r="B68" s="383" t="s">
        <v>5896</v>
      </c>
      <c r="C68" s="394">
        <f t="shared" si="3"/>
        <v>0.27777777777777779</v>
      </c>
      <c r="D68" s="385">
        <v>3</v>
      </c>
      <c r="E68" s="336"/>
      <c r="F68" s="396">
        <v>360</v>
      </c>
      <c r="G68" s="405">
        <f t="shared" si="4"/>
        <v>1.333</v>
      </c>
      <c r="H68" s="196">
        <f>VLOOKUP(D68,ЧТС[],4,0)</f>
        <v>0.59970000000000001</v>
      </c>
      <c r="I68" s="388">
        <f t="shared" si="2"/>
        <v>0.7994</v>
      </c>
    </row>
    <row r="69" spans="1:9" s="152" customFormat="1" ht="31.5" x14ac:dyDescent="0.25">
      <c r="A69" s="390">
        <v>4760</v>
      </c>
      <c r="B69" s="383" t="s">
        <v>5897</v>
      </c>
      <c r="C69" s="394">
        <f t="shared" si="3"/>
        <v>0.1388888888888889</v>
      </c>
      <c r="D69" s="385">
        <v>3</v>
      </c>
      <c r="E69" s="336"/>
      <c r="F69" s="396">
        <v>720</v>
      </c>
      <c r="G69" s="405">
        <f t="shared" si="4"/>
        <v>0.66700000000000004</v>
      </c>
      <c r="H69" s="196">
        <f>VLOOKUP(D69,ЧТС[],4,0)</f>
        <v>0.59970000000000001</v>
      </c>
      <c r="I69" s="388">
        <f t="shared" si="2"/>
        <v>0.4</v>
      </c>
    </row>
    <row r="70" spans="1:9" s="152" customFormat="1" ht="47.25" x14ac:dyDescent="0.25">
      <c r="A70" s="390">
        <v>4761</v>
      </c>
      <c r="B70" s="383" t="s">
        <v>5898</v>
      </c>
      <c r="C70" s="394">
        <f t="shared" si="3"/>
        <v>0.4</v>
      </c>
      <c r="D70" s="385">
        <v>3</v>
      </c>
      <c r="E70" s="336"/>
      <c r="F70" s="396">
        <v>250</v>
      </c>
      <c r="G70" s="405">
        <f t="shared" si="4"/>
        <v>1.92</v>
      </c>
      <c r="H70" s="196">
        <f>VLOOKUP(D70,ЧТС[],4,0)</f>
        <v>0.59970000000000001</v>
      </c>
      <c r="I70" s="388">
        <f t="shared" si="2"/>
        <v>1.1514</v>
      </c>
    </row>
    <row r="71" spans="1:9" s="152" customFormat="1" ht="31.5" x14ac:dyDescent="0.25">
      <c r="A71" s="390">
        <v>4762</v>
      </c>
      <c r="B71" s="383" t="s">
        <v>5899</v>
      </c>
      <c r="C71" s="394">
        <f t="shared" si="3"/>
        <v>0.8</v>
      </c>
      <c r="D71" s="385">
        <v>3</v>
      </c>
      <c r="E71" s="336"/>
      <c r="F71" s="396">
        <v>125</v>
      </c>
      <c r="G71" s="405">
        <f t="shared" si="4"/>
        <v>3.84</v>
      </c>
      <c r="H71" s="196">
        <f>VLOOKUP(D71,ЧТС[],4,0)</f>
        <v>0.59970000000000001</v>
      </c>
      <c r="I71" s="388">
        <f t="shared" si="2"/>
        <v>2.3028</v>
      </c>
    </row>
    <row r="72" spans="1:9" s="152" customFormat="1" ht="31.5" x14ac:dyDescent="0.25">
      <c r="A72" s="390">
        <v>4763</v>
      </c>
      <c r="B72" s="383" t="s">
        <v>5900</v>
      </c>
      <c r="C72" s="394">
        <f t="shared" si="3"/>
        <v>0.37037037037037035</v>
      </c>
      <c r="D72" s="385">
        <v>3</v>
      </c>
      <c r="E72" s="336"/>
      <c r="F72" s="396">
        <v>270</v>
      </c>
      <c r="G72" s="405">
        <f t="shared" si="4"/>
        <v>1.778</v>
      </c>
      <c r="H72" s="196">
        <f>VLOOKUP(D72,ЧТС[],4,0)</f>
        <v>0.59970000000000001</v>
      </c>
      <c r="I72" s="388">
        <f t="shared" si="2"/>
        <v>1.0663</v>
      </c>
    </row>
    <row r="74" spans="1:9" s="152" customFormat="1" ht="12" hidden="1" customHeight="1" outlineLevel="1" x14ac:dyDescent="0.25">
      <c r="A74" s="129"/>
      <c r="B74" s="127"/>
      <c r="C74" s="149"/>
      <c r="D74" s="150"/>
      <c r="E74" s="122"/>
      <c r="F74" s="130"/>
      <c r="G74" s="151"/>
      <c r="H74" s="177"/>
      <c r="I74" s="180"/>
    </row>
    <row r="75" spans="1:9" s="152" customFormat="1" ht="13.5" customHeight="1" collapsed="1" x14ac:dyDescent="0.25">
      <c r="A75" s="129"/>
      <c r="B75" s="712" t="s">
        <v>645</v>
      </c>
      <c r="C75" s="711">
        <f>I$6/C76</f>
        <v>6.3671352007603508</v>
      </c>
      <c r="D75" s="150"/>
      <c r="E75" s="116"/>
      <c r="F75" s="129"/>
      <c r="G75" s="151"/>
      <c r="H75" s="2081"/>
      <c r="I75" s="159"/>
    </row>
    <row r="76" spans="1:9" s="163" customFormat="1" ht="13.5" customHeight="1" x14ac:dyDescent="0.25">
      <c r="A76" s="2082"/>
      <c r="B76" s="554" t="s">
        <v>5875</v>
      </c>
      <c r="C76" s="2083">
        <f>SUM(C$10:C$58)</f>
        <v>15.705650476537423</v>
      </c>
      <c r="D76" s="2082"/>
      <c r="E76" s="2082"/>
      <c r="F76" s="2082"/>
      <c r="G76" s="738">
        <f>SUM(G$10:G$58)</f>
        <v>75.388000000000005</v>
      </c>
      <c r="H76" s="2084"/>
      <c r="I76" s="2085">
        <f>SUM(I$10:I$58)</f>
        <v>44.168799999999997</v>
      </c>
    </row>
    <row r="77" spans="1:9" s="163" customFormat="1" ht="13.5" customHeight="1" x14ac:dyDescent="0.25">
      <c r="B77" s="169" t="s">
        <v>5876</v>
      </c>
      <c r="C77" s="164">
        <f>SUM(C$10:C$59)-C35</f>
        <v>15.777079047965994</v>
      </c>
      <c r="G77" s="165">
        <f>SUM(G$10:G$59)-G35</f>
        <v>75.731000000000009</v>
      </c>
      <c r="H77" s="166"/>
      <c r="I77" s="167">
        <f>SUM(I$10:I$59)-I35</f>
        <v>44.374499999999998</v>
      </c>
    </row>
    <row r="78" spans="1:9" s="152" customFormat="1" ht="11.25" customHeight="1" x14ac:dyDescent="0.25">
      <c r="A78" s="129"/>
      <c r="B78" s="169" t="s">
        <v>5877</v>
      </c>
      <c r="C78" s="164">
        <f>SUM(C$10:C$62)-C59-C35-C34-C25</f>
        <v>15.766589021996092</v>
      </c>
      <c r="D78" s="163"/>
      <c r="E78" s="102"/>
      <c r="F78" s="163"/>
      <c r="G78" s="165">
        <f>SUM(G$10:G$62)-G59-G35-G34-G25</f>
        <v>75.680000000000021</v>
      </c>
      <c r="H78" s="163"/>
      <c r="I78" s="167">
        <f>SUM(I$10:I$62)-I59-I35-I34-I25</f>
        <v>44.343799999999995</v>
      </c>
    </row>
    <row r="79" spans="1:9" s="152" customFormat="1" ht="13.5" hidden="1" customHeight="1" outlineLevel="1" x14ac:dyDescent="0.25">
      <c r="A79" s="2086"/>
      <c r="B79" s="2087" t="s">
        <v>5878</v>
      </c>
      <c r="C79" s="2088">
        <f>SUM(C10:C58,C64:C66)</f>
        <v>16.077265789329207</v>
      </c>
      <c r="D79" s="2089"/>
      <c r="E79" s="2090"/>
      <c r="F79" s="2089"/>
      <c r="G79" s="2091">
        <f>SUM(G10:G58,G64:G66)</f>
        <v>77.172000000000011</v>
      </c>
      <c r="H79" s="2089"/>
      <c r="I79" s="2092">
        <f>SUM(I10:I58,I64:I66)</f>
        <v>45.105600000000003</v>
      </c>
    </row>
    <row r="80" spans="1:9" s="163" customFormat="1" ht="13.5" customHeight="1" collapsed="1" x14ac:dyDescent="0.25">
      <c r="A80" s="2082"/>
      <c r="B80" s="554" t="s">
        <v>5879</v>
      </c>
      <c r="C80" s="2083">
        <f>SUM(C$10:C$58)-C34-C35+C67+C68+C69+C70+C71+C72</f>
        <v>17.605385926272874</v>
      </c>
      <c r="D80" s="2082"/>
      <c r="E80" s="2082"/>
      <c r="F80" s="2082"/>
      <c r="G80" s="2093">
        <f>SUM(G$10:G$58)-G34-G35+G67+G68+G69+G70+G71+G72</f>
        <v>84.507000000000005</v>
      </c>
      <c r="H80" s="2084"/>
      <c r="I80" s="2085">
        <f>SUM(I$10:I$58)-I34-I35+I67+I68+I69+I70+I71+I72</f>
        <v>49.521899999999995</v>
      </c>
    </row>
    <row r="81" spans="1:9" s="187" customFormat="1" ht="15.75" hidden="1" outlineLevel="1" x14ac:dyDescent="0.25">
      <c r="A81" s="2094"/>
      <c r="B81" s="182" t="s">
        <v>5880</v>
      </c>
      <c r="C81" s="183" t="e">
        <f>SUM(#REF!)</f>
        <v>#REF!</v>
      </c>
      <c r="D81" s="184"/>
      <c r="E81" s="2095"/>
      <c r="F81" s="184"/>
      <c r="G81" s="185" t="e">
        <f>SUM(#REF!)</f>
        <v>#REF!</v>
      </c>
      <c r="H81" s="184"/>
      <c r="I81" s="186" t="e">
        <f>SUM(#REF!)</f>
        <v>#REF!</v>
      </c>
    </row>
    <row r="82" spans="1:9" s="152" customFormat="1" ht="15.75" collapsed="1" x14ac:dyDescent="0.25">
      <c r="A82" s="129"/>
      <c r="B82" s="169"/>
      <c r="C82" s="164"/>
      <c r="D82" s="163"/>
      <c r="E82" s="102"/>
      <c r="F82" s="163"/>
      <c r="G82" s="168"/>
      <c r="H82" s="163"/>
      <c r="I82" s="167"/>
    </row>
    <row r="83" spans="1:9" s="101" customFormat="1" ht="14.25" customHeight="1" x14ac:dyDescent="0.25">
      <c r="A83" s="172"/>
      <c r="B83" s="101" t="s">
        <v>4701</v>
      </c>
      <c r="C83" s="175"/>
      <c r="D83" s="101" t="s">
        <v>5881</v>
      </c>
      <c r="E83" s="173"/>
      <c r="F83" s="713"/>
      <c r="H83" s="174"/>
      <c r="I83" s="175"/>
    </row>
    <row r="84" spans="1:9" s="101" customFormat="1" ht="14.25" customHeight="1" x14ac:dyDescent="0.25">
      <c r="A84" s="172"/>
      <c r="E84" s="102"/>
    </row>
  </sheetData>
  <sheetProtection selectLockedCells="1" selectUnlockedCells="1"/>
  <mergeCells count="9">
    <mergeCell ref="F7:F9"/>
    <mergeCell ref="G7:G9"/>
    <mergeCell ref="H7:H9"/>
    <mergeCell ref="I7:I9"/>
    <mergeCell ref="A7:A9"/>
    <mergeCell ref="B7:B9"/>
    <mergeCell ref="C7:C9"/>
    <mergeCell ref="D7:D9"/>
    <mergeCell ref="E7:E9"/>
  </mergeCells>
  <pageMargins left="0.43307086614173229" right="0" top="0.35433070866141736" bottom="0.43307086614173229" header="0.35433070866141736" footer="0.51181102362204722"/>
  <pageSetup paperSize="9" scale="85" firstPageNumber="0" fitToHeight="10" orientation="portrait" horizontalDpi="300" verticalDpi="300" r:id="rId1"/>
  <headerFooter alignWithMargins="0"/>
  <rowBreaks count="1" manualBreakCount="1">
    <brk id="17" max="16383" man="1"/>
  </rowBreaks>
  <colBreaks count="1" manualBreakCount="1">
    <brk id="6"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tabColor theme="9" tint="-0.499984740745262"/>
    <pageSetUpPr fitToPage="1"/>
  </sheetPr>
  <dimension ref="A1:O68"/>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N1" sqref="N1:N4"/>
    </sheetView>
  </sheetViews>
  <sheetFormatPr defaultRowHeight="12.75" customHeight="1" outlineLevelCol="1" x14ac:dyDescent="0.25"/>
  <cols>
    <col min="1" max="1" width="7.42578125" style="111" customWidth="1"/>
    <col min="2" max="2" width="45.85546875" style="111" customWidth="1"/>
    <col min="3" max="3" width="7.85546875" style="111" customWidth="1"/>
    <col min="4" max="5" width="5.85546875" style="111" customWidth="1"/>
    <col min="6" max="6" width="11.7109375" style="111" customWidth="1"/>
    <col min="7" max="7" width="10.28515625" style="146" customWidth="1"/>
    <col min="8" max="8" width="10.140625" style="146" customWidth="1"/>
    <col min="9" max="9" width="9.7109375" style="111" customWidth="1"/>
    <col min="10" max="11" width="9.28515625" style="111" hidden="1" customWidth="1" outlineLevel="1"/>
    <col min="12" max="12" width="0" style="111" hidden="1" customWidth="1" outlineLevel="1"/>
    <col min="13" max="13" width="9.28515625" style="111" hidden="1" customWidth="1" outlineLevel="1"/>
    <col min="14" max="14" width="8.42578125" style="156" customWidth="1" collapsed="1"/>
    <col min="15" max="15" width="9.28515625" style="111" bestFit="1" customWidth="1"/>
    <col min="16" max="255" width="9.140625" style="111"/>
    <col min="256" max="256" width="8.140625" style="111" customWidth="1"/>
    <col min="257" max="257" width="19" style="111" customWidth="1"/>
    <col min="258" max="258" width="45.85546875" style="111" customWidth="1"/>
    <col min="259" max="259" width="7.85546875" style="111" customWidth="1"/>
    <col min="260" max="261" width="5.85546875" style="111" customWidth="1"/>
    <col min="262" max="262" width="11.7109375" style="111" customWidth="1"/>
    <col min="263" max="263" width="10.28515625" style="111" customWidth="1"/>
    <col min="264" max="264" width="10.140625" style="111" customWidth="1"/>
    <col min="265" max="265" width="9.7109375" style="111" customWidth="1"/>
    <col min="266" max="269" width="0" style="111" hidden="1" customWidth="1"/>
    <col min="270" max="270" width="8.42578125" style="111" customWidth="1"/>
    <col min="271" max="271" width="9.28515625" style="111" bestFit="1" customWidth="1"/>
    <col min="272" max="511" width="9.140625" style="111"/>
    <col min="512" max="512" width="8.140625" style="111" customWidth="1"/>
    <col min="513" max="513" width="19" style="111" customWidth="1"/>
    <col min="514" max="514" width="45.85546875" style="111" customWidth="1"/>
    <col min="515" max="515" width="7.85546875" style="111" customWidth="1"/>
    <col min="516" max="517" width="5.85546875" style="111" customWidth="1"/>
    <col min="518" max="518" width="11.7109375" style="111" customWidth="1"/>
    <col min="519" max="519" width="10.28515625" style="111" customWidth="1"/>
    <col min="520" max="520" width="10.140625" style="111" customWidth="1"/>
    <col min="521" max="521" width="9.7109375" style="111" customWidth="1"/>
    <col min="522" max="525" width="0" style="111" hidden="1" customWidth="1"/>
    <col min="526" max="526" width="8.42578125" style="111" customWidth="1"/>
    <col min="527" max="527" width="9.28515625" style="111" bestFit="1" customWidth="1"/>
    <col min="528" max="767" width="9.140625" style="111"/>
    <col min="768" max="768" width="8.140625" style="111" customWidth="1"/>
    <col min="769" max="769" width="19" style="111" customWidth="1"/>
    <col min="770" max="770" width="45.85546875" style="111" customWidth="1"/>
    <col min="771" max="771" width="7.85546875" style="111" customWidth="1"/>
    <col min="772" max="773" width="5.85546875" style="111" customWidth="1"/>
    <col min="774" max="774" width="11.7109375" style="111" customWidth="1"/>
    <col min="775" max="775" width="10.28515625" style="111" customWidth="1"/>
    <col min="776" max="776" width="10.140625" style="111" customWidth="1"/>
    <col min="777" max="777" width="9.7109375" style="111" customWidth="1"/>
    <col min="778" max="781" width="0" style="111" hidden="1" customWidth="1"/>
    <col min="782" max="782" width="8.42578125" style="111" customWidth="1"/>
    <col min="783" max="783" width="9.28515625" style="111" bestFit="1" customWidth="1"/>
    <col min="784" max="1023" width="9.140625" style="111"/>
    <col min="1024" max="1024" width="8.140625" style="111" customWidth="1"/>
    <col min="1025" max="1025" width="19" style="111" customWidth="1"/>
    <col min="1026" max="1026" width="45.85546875" style="111" customWidth="1"/>
    <col min="1027" max="1027" width="7.85546875" style="111" customWidth="1"/>
    <col min="1028" max="1029" width="5.85546875" style="111" customWidth="1"/>
    <col min="1030" max="1030" width="11.7109375" style="111" customWidth="1"/>
    <col min="1031" max="1031" width="10.28515625" style="111" customWidth="1"/>
    <col min="1032" max="1032" width="10.140625" style="111" customWidth="1"/>
    <col min="1033" max="1033" width="9.7109375" style="111" customWidth="1"/>
    <col min="1034" max="1037" width="0" style="111" hidden="1" customWidth="1"/>
    <col min="1038" max="1038" width="8.42578125" style="111" customWidth="1"/>
    <col min="1039" max="1039" width="9.28515625" style="111" bestFit="1" customWidth="1"/>
    <col min="1040" max="1279" width="9.140625" style="111"/>
    <col min="1280" max="1280" width="8.140625" style="111" customWidth="1"/>
    <col min="1281" max="1281" width="19" style="111" customWidth="1"/>
    <col min="1282" max="1282" width="45.85546875" style="111" customWidth="1"/>
    <col min="1283" max="1283" width="7.85546875" style="111" customWidth="1"/>
    <col min="1284" max="1285" width="5.85546875" style="111" customWidth="1"/>
    <col min="1286" max="1286" width="11.7109375" style="111" customWidth="1"/>
    <col min="1287" max="1287" width="10.28515625" style="111" customWidth="1"/>
    <col min="1288" max="1288" width="10.140625" style="111" customWidth="1"/>
    <col min="1289" max="1289" width="9.7109375" style="111" customWidth="1"/>
    <col min="1290" max="1293" width="0" style="111" hidden="1" customWidth="1"/>
    <col min="1294" max="1294" width="8.42578125" style="111" customWidth="1"/>
    <col min="1295" max="1295" width="9.28515625" style="111" bestFit="1" customWidth="1"/>
    <col min="1296" max="1535" width="9.140625" style="111"/>
    <col min="1536" max="1536" width="8.140625" style="111" customWidth="1"/>
    <col min="1537" max="1537" width="19" style="111" customWidth="1"/>
    <col min="1538" max="1538" width="45.85546875" style="111" customWidth="1"/>
    <col min="1539" max="1539" width="7.85546875" style="111" customWidth="1"/>
    <col min="1540" max="1541" width="5.85546875" style="111" customWidth="1"/>
    <col min="1542" max="1542" width="11.7109375" style="111" customWidth="1"/>
    <col min="1543" max="1543" width="10.28515625" style="111" customWidth="1"/>
    <col min="1544" max="1544" width="10.140625" style="111" customWidth="1"/>
    <col min="1545" max="1545" width="9.7109375" style="111" customWidth="1"/>
    <col min="1546" max="1549" width="0" style="111" hidden="1" customWidth="1"/>
    <col min="1550" max="1550" width="8.42578125" style="111" customWidth="1"/>
    <col min="1551" max="1551" width="9.28515625" style="111" bestFit="1" customWidth="1"/>
    <col min="1552" max="1791" width="9.140625" style="111"/>
    <col min="1792" max="1792" width="8.140625" style="111" customWidth="1"/>
    <col min="1793" max="1793" width="19" style="111" customWidth="1"/>
    <col min="1794" max="1794" width="45.85546875" style="111" customWidth="1"/>
    <col min="1795" max="1795" width="7.85546875" style="111" customWidth="1"/>
    <col min="1796" max="1797" width="5.85546875" style="111" customWidth="1"/>
    <col min="1798" max="1798" width="11.7109375" style="111" customWidth="1"/>
    <col min="1799" max="1799" width="10.28515625" style="111" customWidth="1"/>
    <col min="1800" max="1800" width="10.140625" style="111" customWidth="1"/>
    <col min="1801" max="1801" width="9.7109375" style="111" customWidth="1"/>
    <col min="1802" max="1805" width="0" style="111" hidden="1" customWidth="1"/>
    <col min="1806" max="1806" width="8.42578125" style="111" customWidth="1"/>
    <col min="1807" max="1807" width="9.28515625" style="111" bestFit="1" customWidth="1"/>
    <col min="1808" max="2047" width="9.140625" style="111"/>
    <col min="2048" max="2048" width="8.140625" style="111" customWidth="1"/>
    <col min="2049" max="2049" width="19" style="111" customWidth="1"/>
    <col min="2050" max="2050" width="45.85546875" style="111" customWidth="1"/>
    <col min="2051" max="2051" width="7.85546875" style="111" customWidth="1"/>
    <col min="2052" max="2053" width="5.85546875" style="111" customWidth="1"/>
    <col min="2054" max="2054" width="11.7109375" style="111" customWidth="1"/>
    <col min="2055" max="2055" width="10.28515625" style="111" customWidth="1"/>
    <col min="2056" max="2056" width="10.140625" style="111" customWidth="1"/>
    <col min="2057" max="2057" width="9.7109375" style="111" customWidth="1"/>
    <col min="2058" max="2061" width="0" style="111" hidden="1" customWidth="1"/>
    <col min="2062" max="2062" width="8.42578125" style="111" customWidth="1"/>
    <col min="2063" max="2063" width="9.28515625" style="111" bestFit="1" customWidth="1"/>
    <col min="2064" max="2303" width="9.140625" style="111"/>
    <col min="2304" max="2304" width="8.140625" style="111" customWidth="1"/>
    <col min="2305" max="2305" width="19" style="111" customWidth="1"/>
    <col min="2306" max="2306" width="45.85546875" style="111" customWidth="1"/>
    <col min="2307" max="2307" width="7.85546875" style="111" customWidth="1"/>
    <col min="2308" max="2309" width="5.85546875" style="111" customWidth="1"/>
    <col min="2310" max="2310" width="11.7109375" style="111" customWidth="1"/>
    <col min="2311" max="2311" width="10.28515625" style="111" customWidth="1"/>
    <col min="2312" max="2312" width="10.140625" style="111" customWidth="1"/>
    <col min="2313" max="2313" width="9.7109375" style="111" customWidth="1"/>
    <col min="2314" max="2317" width="0" style="111" hidden="1" customWidth="1"/>
    <col min="2318" max="2318" width="8.42578125" style="111" customWidth="1"/>
    <col min="2319" max="2319" width="9.28515625" style="111" bestFit="1" customWidth="1"/>
    <col min="2320" max="2559" width="9.140625" style="111"/>
    <col min="2560" max="2560" width="8.140625" style="111" customWidth="1"/>
    <col min="2561" max="2561" width="19" style="111" customWidth="1"/>
    <col min="2562" max="2562" width="45.85546875" style="111" customWidth="1"/>
    <col min="2563" max="2563" width="7.85546875" style="111" customWidth="1"/>
    <col min="2564" max="2565" width="5.85546875" style="111" customWidth="1"/>
    <col min="2566" max="2566" width="11.7109375" style="111" customWidth="1"/>
    <col min="2567" max="2567" width="10.28515625" style="111" customWidth="1"/>
    <col min="2568" max="2568" width="10.140625" style="111" customWidth="1"/>
    <col min="2569" max="2569" width="9.7109375" style="111" customWidth="1"/>
    <col min="2570" max="2573" width="0" style="111" hidden="1" customWidth="1"/>
    <col min="2574" max="2574" width="8.42578125" style="111" customWidth="1"/>
    <col min="2575" max="2575" width="9.28515625" style="111" bestFit="1" customWidth="1"/>
    <col min="2576" max="2815" width="9.140625" style="111"/>
    <col min="2816" max="2816" width="8.140625" style="111" customWidth="1"/>
    <col min="2817" max="2817" width="19" style="111" customWidth="1"/>
    <col min="2818" max="2818" width="45.85546875" style="111" customWidth="1"/>
    <col min="2819" max="2819" width="7.85546875" style="111" customWidth="1"/>
    <col min="2820" max="2821" width="5.85546875" style="111" customWidth="1"/>
    <col min="2822" max="2822" width="11.7109375" style="111" customWidth="1"/>
    <col min="2823" max="2823" width="10.28515625" style="111" customWidth="1"/>
    <col min="2824" max="2824" width="10.140625" style="111" customWidth="1"/>
    <col min="2825" max="2825" width="9.7109375" style="111" customWidth="1"/>
    <col min="2826" max="2829" width="0" style="111" hidden="1" customWidth="1"/>
    <col min="2830" max="2830" width="8.42578125" style="111" customWidth="1"/>
    <col min="2831" max="2831" width="9.28515625" style="111" bestFit="1" customWidth="1"/>
    <col min="2832" max="3071" width="9.140625" style="111"/>
    <col min="3072" max="3072" width="8.140625" style="111" customWidth="1"/>
    <col min="3073" max="3073" width="19" style="111" customWidth="1"/>
    <col min="3074" max="3074" width="45.85546875" style="111" customWidth="1"/>
    <col min="3075" max="3075" width="7.85546875" style="111" customWidth="1"/>
    <col min="3076" max="3077" width="5.85546875" style="111" customWidth="1"/>
    <col min="3078" max="3078" width="11.7109375" style="111" customWidth="1"/>
    <col min="3079" max="3079" width="10.28515625" style="111" customWidth="1"/>
    <col min="3080" max="3080" width="10.140625" style="111" customWidth="1"/>
    <col min="3081" max="3081" width="9.7109375" style="111" customWidth="1"/>
    <col min="3082" max="3085" width="0" style="111" hidden="1" customWidth="1"/>
    <col min="3086" max="3086" width="8.42578125" style="111" customWidth="1"/>
    <col min="3087" max="3087" width="9.28515625" style="111" bestFit="1" customWidth="1"/>
    <col min="3088" max="3327" width="9.140625" style="111"/>
    <col min="3328" max="3328" width="8.140625" style="111" customWidth="1"/>
    <col min="3329" max="3329" width="19" style="111" customWidth="1"/>
    <col min="3330" max="3330" width="45.85546875" style="111" customWidth="1"/>
    <col min="3331" max="3331" width="7.85546875" style="111" customWidth="1"/>
    <col min="3332" max="3333" width="5.85546875" style="111" customWidth="1"/>
    <col min="3334" max="3334" width="11.7109375" style="111" customWidth="1"/>
    <col min="3335" max="3335" width="10.28515625" style="111" customWidth="1"/>
    <col min="3336" max="3336" width="10.140625" style="111" customWidth="1"/>
    <col min="3337" max="3337" width="9.7109375" style="111" customWidth="1"/>
    <col min="3338" max="3341" width="0" style="111" hidden="1" customWidth="1"/>
    <col min="3342" max="3342" width="8.42578125" style="111" customWidth="1"/>
    <col min="3343" max="3343" width="9.28515625" style="111" bestFit="1" customWidth="1"/>
    <col min="3344" max="3583" width="9.140625" style="111"/>
    <col min="3584" max="3584" width="8.140625" style="111" customWidth="1"/>
    <col min="3585" max="3585" width="19" style="111" customWidth="1"/>
    <col min="3586" max="3586" width="45.85546875" style="111" customWidth="1"/>
    <col min="3587" max="3587" width="7.85546875" style="111" customWidth="1"/>
    <col min="3588" max="3589" width="5.85546875" style="111" customWidth="1"/>
    <col min="3590" max="3590" width="11.7109375" style="111" customWidth="1"/>
    <col min="3591" max="3591" width="10.28515625" style="111" customWidth="1"/>
    <col min="3592" max="3592" width="10.140625" style="111" customWidth="1"/>
    <col min="3593" max="3593" width="9.7109375" style="111" customWidth="1"/>
    <col min="3594" max="3597" width="0" style="111" hidden="1" customWidth="1"/>
    <col min="3598" max="3598" width="8.42578125" style="111" customWidth="1"/>
    <col min="3599" max="3599" width="9.28515625" style="111" bestFit="1" customWidth="1"/>
    <col min="3600" max="3839" width="9.140625" style="111"/>
    <col min="3840" max="3840" width="8.140625" style="111" customWidth="1"/>
    <col min="3841" max="3841" width="19" style="111" customWidth="1"/>
    <col min="3842" max="3842" width="45.85546875" style="111" customWidth="1"/>
    <col min="3843" max="3843" width="7.85546875" style="111" customWidth="1"/>
    <col min="3844" max="3845" width="5.85546875" style="111" customWidth="1"/>
    <col min="3846" max="3846" width="11.7109375" style="111" customWidth="1"/>
    <col min="3847" max="3847" width="10.28515625" style="111" customWidth="1"/>
    <col min="3848" max="3848" width="10.140625" style="111" customWidth="1"/>
    <col min="3849" max="3849" width="9.7109375" style="111" customWidth="1"/>
    <col min="3850" max="3853" width="0" style="111" hidden="1" customWidth="1"/>
    <col min="3854" max="3854" width="8.42578125" style="111" customWidth="1"/>
    <col min="3855" max="3855" width="9.28515625" style="111" bestFit="1" customWidth="1"/>
    <col min="3856" max="4095" width="9.140625" style="111"/>
    <col min="4096" max="4096" width="8.140625" style="111" customWidth="1"/>
    <col min="4097" max="4097" width="19" style="111" customWidth="1"/>
    <col min="4098" max="4098" width="45.85546875" style="111" customWidth="1"/>
    <col min="4099" max="4099" width="7.85546875" style="111" customWidth="1"/>
    <col min="4100" max="4101" width="5.85546875" style="111" customWidth="1"/>
    <col min="4102" max="4102" width="11.7109375" style="111" customWidth="1"/>
    <col min="4103" max="4103" width="10.28515625" style="111" customWidth="1"/>
    <col min="4104" max="4104" width="10.140625" style="111" customWidth="1"/>
    <col min="4105" max="4105" width="9.7109375" style="111" customWidth="1"/>
    <col min="4106" max="4109" width="0" style="111" hidden="1" customWidth="1"/>
    <col min="4110" max="4110" width="8.42578125" style="111" customWidth="1"/>
    <col min="4111" max="4111" width="9.28515625" style="111" bestFit="1" customWidth="1"/>
    <col min="4112" max="4351" width="9.140625" style="111"/>
    <col min="4352" max="4352" width="8.140625" style="111" customWidth="1"/>
    <col min="4353" max="4353" width="19" style="111" customWidth="1"/>
    <col min="4354" max="4354" width="45.85546875" style="111" customWidth="1"/>
    <col min="4355" max="4355" width="7.85546875" style="111" customWidth="1"/>
    <col min="4356" max="4357" width="5.85546875" style="111" customWidth="1"/>
    <col min="4358" max="4358" width="11.7109375" style="111" customWidth="1"/>
    <col min="4359" max="4359" width="10.28515625" style="111" customWidth="1"/>
    <col min="4360" max="4360" width="10.140625" style="111" customWidth="1"/>
    <col min="4361" max="4361" width="9.7109375" style="111" customWidth="1"/>
    <col min="4362" max="4365" width="0" style="111" hidden="1" customWidth="1"/>
    <col min="4366" max="4366" width="8.42578125" style="111" customWidth="1"/>
    <col min="4367" max="4367" width="9.28515625" style="111" bestFit="1" customWidth="1"/>
    <col min="4368" max="4607" width="9.140625" style="111"/>
    <col min="4608" max="4608" width="8.140625" style="111" customWidth="1"/>
    <col min="4609" max="4609" width="19" style="111" customWidth="1"/>
    <col min="4610" max="4610" width="45.85546875" style="111" customWidth="1"/>
    <col min="4611" max="4611" width="7.85546875" style="111" customWidth="1"/>
    <col min="4612" max="4613" width="5.85546875" style="111" customWidth="1"/>
    <col min="4614" max="4614" width="11.7109375" style="111" customWidth="1"/>
    <col min="4615" max="4615" width="10.28515625" style="111" customWidth="1"/>
    <col min="4616" max="4616" width="10.140625" style="111" customWidth="1"/>
    <col min="4617" max="4617" width="9.7109375" style="111" customWidth="1"/>
    <col min="4618" max="4621" width="0" style="111" hidden="1" customWidth="1"/>
    <col min="4622" max="4622" width="8.42578125" style="111" customWidth="1"/>
    <col min="4623" max="4623" width="9.28515625" style="111" bestFit="1" customWidth="1"/>
    <col min="4624" max="4863" width="9.140625" style="111"/>
    <col min="4864" max="4864" width="8.140625" style="111" customWidth="1"/>
    <col min="4865" max="4865" width="19" style="111" customWidth="1"/>
    <col min="4866" max="4866" width="45.85546875" style="111" customWidth="1"/>
    <col min="4867" max="4867" width="7.85546875" style="111" customWidth="1"/>
    <col min="4868" max="4869" width="5.85546875" style="111" customWidth="1"/>
    <col min="4870" max="4870" width="11.7109375" style="111" customWidth="1"/>
    <col min="4871" max="4871" width="10.28515625" style="111" customWidth="1"/>
    <col min="4872" max="4872" width="10.140625" style="111" customWidth="1"/>
    <col min="4873" max="4873" width="9.7109375" style="111" customWidth="1"/>
    <col min="4874" max="4877" width="0" style="111" hidden="1" customWidth="1"/>
    <col min="4878" max="4878" width="8.42578125" style="111" customWidth="1"/>
    <col min="4879" max="4879" width="9.28515625" style="111" bestFit="1" customWidth="1"/>
    <col min="4880" max="5119" width="9.140625" style="111"/>
    <col min="5120" max="5120" width="8.140625" style="111" customWidth="1"/>
    <col min="5121" max="5121" width="19" style="111" customWidth="1"/>
    <col min="5122" max="5122" width="45.85546875" style="111" customWidth="1"/>
    <col min="5123" max="5123" width="7.85546875" style="111" customWidth="1"/>
    <col min="5124" max="5125" width="5.85546875" style="111" customWidth="1"/>
    <col min="5126" max="5126" width="11.7109375" style="111" customWidth="1"/>
    <col min="5127" max="5127" width="10.28515625" style="111" customWidth="1"/>
    <col min="5128" max="5128" width="10.140625" style="111" customWidth="1"/>
    <col min="5129" max="5129" width="9.7109375" style="111" customWidth="1"/>
    <col min="5130" max="5133" width="0" style="111" hidden="1" customWidth="1"/>
    <col min="5134" max="5134" width="8.42578125" style="111" customWidth="1"/>
    <col min="5135" max="5135" width="9.28515625" style="111" bestFit="1" customWidth="1"/>
    <col min="5136" max="5375" width="9.140625" style="111"/>
    <col min="5376" max="5376" width="8.140625" style="111" customWidth="1"/>
    <col min="5377" max="5377" width="19" style="111" customWidth="1"/>
    <col min="5378" max="5378" width="45.85546875" style="111" customWidth="1"/>
    <col min="5379" max="5379" width="7.85546875" style="111" customWidth="1"/>
    <col min="5380" max="5381" width="5.85546875" style="111" customWidth="1"/>
    <col min="5382" max="5382" width="11.7109375" style="111" customWidth="1"/>
    <col min="5383" max="5383" width="10.28515625" style="111" customWidth="1"/>
    <col min="5384" max="5384" width="10.140625" style="111" customWidth="1"/>
    <col min="5385" max="5385" width="9.7109375" style="111" customWidth="1"/>
    <col min="5386" max="5389" width="0" style="111" hidden="1" customWidth="1"/>
    <col min="5390" max="5390" width="8.42578125" style="111" customWidth="1"/>
    <col min="5391" max="5391" width="9.28515625" style="111" bestFit="1" customWidth="1"/>
    <col min="5392" max="5631" width="9.140625" style="111"/>
    <col min="5632" max="5632" width="8.140625" style="111" customWidth="1"/>
    <col min="5633" max="5633" width="19" style="111" customWidth="1"/>
    <col min="5634" max="5634" width="45.85546875" style="111" customWidth="1"/>
    <col min="5635" max="5635" width="7.85546875" style="111" customWidth="1"/>
    <col min="5636" max="5637" width="5.85546875" style="111" customWidth="1"/>
    <col min="5638" max="5638" width="11.7109375" style="111" customWidth="1"/>
    <col min="5639" max="5639" width="10.28515625" style="111" customWidth="1"/>
    <col min="5640" max="5640" width="10.140625" style="111" customWidth="1"/>
    <col min="5641" max="5641" width="9.7109375" style="111" customWidth="1"/>
    <col min="5642" max="5645" width="0" style="111" hidden="1" customWidth="1"/>
    <col min="5646" max="5646" width="8.42578125" style="111" customWidth="1"/>
    <col min="5647" max="5647" width="9.28515625" style="111" bestFit="1" customWidth="1"/>
    <col min="5648" max="5887" width="9.140625" style="111"/>
    <col min="5888" max="5888" width="8.140625" style="111" customWidth="1"/>
    <col min="5889" max="5889" width="19" style="111" customWidth="1"/>
    <col min="5890" max="5890" width="45.85546875" style="111" customWidth="1"/>
    <col min="5891" max="5891" width="7.85546875" style="111" customWidth="1"/>
    <col min="5892" max="5893" width="5.85546875" style="111" customWidth="1"/>
    <col min="5894" max="5894" width="11.7109375" style="111" customWidth="1"/>
    <col min="5895" max="5895" width="10.28515625" style="111" customWidth="1"/>
    <col min="5896" max="5896" width="10.140625" style="111" customWidth="1"/>
    <col min="5897" max="5897" width="9.7109375" style="111" customWidth="1"/>
    <col min="5898" max="5901" width="0" style="111" hidden="1" customWidth="1"/>
    <col min="5902" max="5902" width="8.42578125" style="111" customWidth="1"/>
    <col min="5903" max="5903" width="9.28515625" style="111" bestFit="1" customWidth="1"/>
    <col min="5904" max="6143" width="9.140625" style="111"/>
    <col min="6144" max="6144" width="8.140625" style="111" customWidth="1"/>
    <col min="6145" max="6145" width="19" style="111" customWidth="1"/>
    <col min="6146" max="6146" width="45.85546875" style="111" customWidth="1"/>
    <col min="6147" max="6147" width="7.85546875" style="111" customWidth="1"/>
    <col min="6148" max="6149" width="5.85546875" style="111" customWidth="1"/>
    <col min="6150" max="6150" width="11.7109375" style="111" customWidth="1"/>
    <col min="6151" max="6151" width="10.28515625" style="111" customWidth="1"/>
    <col min="6152" max="6152" width="10.140625" style="111" customWidth="1"/>
    <col min="6153" max="6153" width="9.7109375" style="111" customWidth="1"/>
    <col min="6154" max="6157" width="0" style="111" hidden="1" customWidth="1"/>
    <col min="6158" max="6158" width="8.42578125" style="111" customWidth="1"/>
    <col min="6159" max="6159" width="9.28515625" style="111" bestFit="1" customWidth="1"/>
    <col min="6160" max="6399" width="9.140625" style="111"/>
    <col min="6400" max="6400" width="8.140625" style="111" customWidth="1"/>
    <col min="6401" max="6401" width="19" style="111" customWidth="1"/>
    <col min="6402" max="6402" width="45.85546875" style="111" customWidth="1"/>
    <col min="6403" max="6403" width="7.85546875" style="111" customWidth="1"/>
    <col min="6404" max="6405" width="5.85546875" style="111" customWidth="1"/>
    <col min="6406" max="6406" width="11.7109375" style="111" customWidth="1"/>
    <col min="6407" max="6407" width="10.28515625" style="111" customWidth="1"/>
    <col min="6408" max="6408" width="10.140625" style="111" customWidth="1"/>
    <col min="6409" max="6409" width="9.7109375" style="111" customWidth="1"/>
    <col min="6410" max="6413" width="0" style="111" hidden="1" customWidth="1"/>
    <col min="6414" max="6414" width="8.42578125" style="111" customWidth="1"/>
    <col min="6415" max="6415" width="9.28515625" style="111" bestFit="1" customWidth="1"/>
    <col min="6416" max="6655" width="9.140625" style="111"/>
    <col min="6656" max="6656" width="8.140625" style="111" customWidth="1"/>
    <col min="6657" max="6657" width="19" style="111" customWidth="1"/>
    <col min="6658" max="6658" width="45.85546875" style="111" customWidth="1"/>
    <col min="6659" max="6659" width="7.85546875" style="111" customWidth="1"/>
    <col min="6660" max="6661" width="5.85546875" style="111" customWidth="1"/>
    <col min="6662" max="6662" width="11.7109375" style="111" customWidth="1"/>
    <col min="6663" max="6663" width="10.28515625" style="111" customWidth="1"/>
    <col min="6664" max="6664" width="10.140625" style="111" customWidth="1"/>
    <col min="6665" max="6665" width="9.7109375" style="111" customWidth="1"/>
    <col min="6666" max="6669" width="0" style="111" hidden="1" customWidth="1"/>
    <col min="6670" max="6670" width="8.42578125" style="111" customWidth="1"/>
    <col min="6671" max="6671" width="9.28515625" style="111" bestFit="1" customWidth="1"/>
    <col min="6672" max="6911" width="9.140625" style="111"/>
    <col min="6912" max="6912" width="8.140625" style="111" customWidth="1"/>
    <col min="6913" max="6913" width="19" style="111" customWidth="1"/>
    <col min="6914" max="6914" width="45.85546875" style="111" customWidth="1"/>
    <col min="6915" max="6915" width="7.85546875" style="111" customWidth="1"/>
    <col min="6916" max="6917" width="5.85546875" style="111" customWidth="1"/>
    <col min="6918" max="6918" width="11.7109375" style="111" customWidth="1"/>
    <col min="6919" max="6919" width="10.28515625" style="111" customWidth="1"/>
    <col min="6920" max="6920" width="10.140625" style="111" customWidth="1"/>
    <col min="6921" max="6921" width="9.7109375" style="111" customWidth="1"/>
    <col min="6922" max="6925" width="0" style="111" hidden="1" customWidth="1"/>
    <col min="6926" max="6926" width="8.42578125" style="111" customWidth="1"/>
    <col min="6927" max="6927" width="9.28515625" style="111" bestFit="1" customWidth="1"/>
    <col min="6928" max="7167" width="9.140625" style="111"/>
    <col min="7168" max="7168" width="8.140625" style="111" customWidth="1"/>
    <col min="7169" max="7169" width="19" style="111" customWidth="1"/>
    <col min="7170" max="7170" width="45.85546875" style="111" customWidth="1"/>
    <col min="7171" max="7171" width="7.85546875" style="111" customWidth="1"/>
    <col min="7172" max="7173" width="5.85546875" style="111" customWidth="1"/>
    <col min="7174" max="7174" width="11.7109375" style="111" customWidth="1"/>
    <col min="7175" max="7175" width="10.28515625" style="111" customWidth="1"/>
    <col min="7176" max="7176" width="10.140625" style="111" customWidth="1"/>
    <col min="7177" max="7177" width="9.7109375" style="111" customWidth="1"/>
    <col min="7178" max="7181" width="0" style="111" hidden="1" customWidth="1"/>
    <col min="7182" max="7182" width="8.42578125" style="111" customWidth="1"/>
    <col min="7183" max="7183" width="9.28515625" style="111" bestFit="1" customWidth="1"/>
    <col min="7184" max="7423" width="9.140625" style="111"/>
    <col min="7424" max="7424" width="8.140625" style="111" customWidth="1"/>
    <col min="7425" max="7425" width="19" style="111" customWidth="1"/>
    <col min="7426" max="7426" width="45.85546875" style="111" customWidth="1"/>
    <col min="7427" max="7427" width="7.85546875" style="111" customWidth="1"/>
    <col min="7428" max="7429" width="5.85546875" style="111" customWidth="1"/>
    <col min="7430" max="7430" width="11.7109375" style="111" customWidth="1"/>
    <col min="7431" max="7431" width="10.28515625" style="111" customWidth="1"/>
    <col min="7432" max="7432" width="10.140625" style="111" customWidth="1"/>
    <col min="7433" max="7433" width="9.7109375" style="111" customWidth="1"/>
    <col min="7434" max="7437" width="0" style="111" hidden="1" customWidth="1"/>
    <col min="7438" max="7438" width="8.42578125" style="111" customWidth="1"/>
    <col min="7439" max="7439" width="9.28515625" style="111" bestFit="1" customWidth="1"/>
    <col min="7440" max="7679" width="9.140625" style="111"/>
    <col min="7680" max="7680" width="8.140625" style="111" customWidth="1"/>
    <col min="7681" max="7681" width="19" style="111" customWidth="1"/>
    <col min="7682" max="7682" width="45.85546875" style="111" customWidth="1"/>
    <col min="7683" max="7683" width="7.85546875" style="111" customWidth="1"/>
    <col min="7684" max="7685" width="5.85546875" style="111" customWidth="1"/>
    <col min="7686" max="7686" width="11.7109375" style="111" customWidth="1"/>
    <col min="7687" max="7687" width="10.28515625" style="111" customWidth="1"/>
    <col min="7688" max="7688" width="10.140625" style="111" customWidth="1"/>
    <col min="7689" max="7689" width="9.7109375" style="111" customWidth="1"/>
    <col min="7690" max="7693" width="0" style="111" hidden="1" customWidth="1"/>
    <col min="7694" max="7694" width="8.42578125" style="111" customWidth="1"/>
    <col min="7695" max="7695" width="9.28515625" style="111" bestFit="1" customWidth="1"/>
    <col min="7696" max="7935" width="9.140625" style="111"/>
    <col min="7936" max="7936" width="8.140625" style="111" customWidth="1"/>
    <col min="7937" max="7937" width="19" style="111" customWidth="1"/>
    <col min="7938" max="7938" width="45.85546875" style="111" customWidth="1"/>
    <col min="7939" max="7939" width="7.85546875" style="111" customWidth="1"/>
    <col min="7940" max="7941" width="5.85546875" style="111" customWidth="1"/>
    <col min="7942" max="7942" width="11.7109375" style="111" customWidth="1"/>
    <col min="7943" max="7943" width="10.28515625" style="111" customWidth="1"/>
    <col min="7944" max="7944" width="10.140625" style="111" customWidth="1"/>
    <col min="7945" max="7945" width="9.7109375" style="111" customWidth="1"/>
    <col min="7946" max="7949" width="0" style="111" hidden="1" customWidth="1"/>
    <col min="7950" max="7950" width="8.42578125" style="111" customWidth="1"/>
    <col min="7951" max="7951" width="9.28515625" style="111" bestFit="1" customWidth="1"/>
    <col min="7952" max="8191" width="9.140625" style="111"/>
    <col min="8192" max="8192" width="8.140625" style="111" customWidth="1"/>
    <col min="8193" max="8193" width="19" style="111" customWidth="1"/>
    <col min="8194" max="8194" width="45.85546875" style="111" customWidth="1"/>
    <col min="8195" max="8195" width="7.85546875" style="111" customWidth="1"/>
    <col min="8196" max="8197" width="5.85546875" style="111" customWidth="1"/>
    <col min="8198" max="8198" width="11.7109375" style="111" customWidth="1"/>
    <col min="8199" max="8199" width="10.28515625" style="111" customWidth="1"/>
    <col min="8200" max="8200" width="10.140625" style="111" customWidth="1"/>
    <col min="8201" max="8201" width="9.7109375" style="111" customWidth="1"/>
    <col min="8202" max="8205" width="0" style="111" hidden="1" customWidth="1"/>
    <col min="8206" max="8206" width="8.42578125" style="111" customWidth="1"/>
    <col min="8207" max="8207" width="9.28515625" style="111" bestFit="1" customWidth="1"/>
    <col min="8208" max="8447" width="9.140625" style="111"/>
    <col min="8448" max="8448" width="8.140625" style="111" customWidth="1"/>
    <col min="8449" max="8449" width="19" style="111" customWidth="1"/>
    <col min="8450" max="8450" width="45.85546875" style="111" customWidth="1"/>
    <col min="8451" max="8451" width="7.85546875" style="111" customWidth="1"/>
    <col min="8452" max="8453" width="5.85546875" style="111" customWidth="1"/>
    <col min="8454" max="8454" width="11.7109375" style="111" customWidth="1"/>
    <col min="8455" max="8455" width="10.28515625" style="111" customWidth="1"/>
    <col min="8456" max="8456" width="10.140625" style="111" customWidth="1"/>
    <col min="8457" max="8457" width="9.7109375" style="111" customWidth="1"/>
    <col min="8458" max="8461" width="0" style="111" hidden="1" customWidth="1"/>
    <col min="8462" max="8462" width="8.42578125" style="111" customWidth="1"/>
    <col min="8463" max="8463" width="9.28515625" style="111" bestFit="1" customWidth="1"/>
    <col min="8464" max="8703" width="9.140625" style="111"/>
    <col min="8704" max="8704" width="8.140625" style="111" customWidth="1"/>
    <col min="8705" max="8705" width="19" style="111" customWidth="1"/>
    <col min="8706" max="8706" width="45.85546875" style="111" customWidth="1"/>
    <col min="8707" max="8707" width="7.85546875" style="111" customWidth="1"/>
    <col min="8708" max="8709" width="5.85546875" style="111" customWidth="1"/>
    <col min="8710" max="8710" width="11.7109375" style="111" customWidth="1"/>
    <col min="8711" max="8711" width="10.28515625" style="111" customWidth="1"/>
    <col min="8712" max="8712" width="10.140625" style="111" customWidth="1"/>
    <col min="8713" max="8713" width="9.7109375" style="111" customWidth="1"/>
    <col min="8714" max="8717" width="0" style="111" hidden="1" customWidth="1"/>
    <col min="8718" max="8718" width="8.42578125" style="111" customWidth="1"/>
    <col min="8719" max="8719" width="9.28515625" style="111" bestFit="1" customWidth="1"/>
    <col min="8720" max="8959" width="9.140625" style="111"/>
    <col min="8960" max="8960" width="8.140625" style="111" customWidth="1"/>
    <col min="8961" max="8961" width="19" style="111" customWidth="1"/>
    <col min="8962" max="8962" width="45.85546875" style="111" customWidth="1"/>
    <col min="8963" max="8963" width="7.85546875" style="111" customWidth="1"/>
    <col min="8964" max="8965" width="5.85546875" style="111" customWidth="1"/>
    <col min="8966" max="8966" width="11.7109375" style="111" customWidth="1"/>
    <col min="8967" max="8967" width="10.28515625" style="111" customWidth="1"/>
    <col min="8968" max="8968" width="10.140625" style="111" customWidth="1"/>
    <col min="8969" max="8969" width="9.7109375" style="111" customWidth="1"/>
    <col min="8970" max="8973" width="0" style="111" hidden="1" customWidth="1"/>
    <col min="8974" max="8974" width="8.42578125" style="111" customWidth="1"/>
    <col min="8975" max="8975" width="9.28515625" style="111" bestFit="1" customWidth="1"/>
    <col min="8976" max="9215" width="9.140625" style="111"/>
    <col min="9216" max="9216" width="8.140625" style="111" customWidth="1"/>
    <col min="9217" max="9217" width="19" style="111" customWidth="1"/>
    <col min="9218" max="9218" width="45.85546875" style="111" customWidth="1"/>
    <col min="9219" max="9219" width="7.85546875" style="111" customWidth="1"/>
    <col min="9220" max="9221" width="5.85546875" style="111" customWidth="1"/>
    <col min="9222" max="9222" width="11.7109375" style="111" customWidth="1"/>
    <col min="9223" max="9223" width="10.28515625" style="111" customWidth="1"/>
    <col min="9224" max="9224" width="10.140625" style="111" customWidth="1"/>
    <col min="9225" max="9225" width="9.7109375" style="111" customWidth="1"/>
    <col min="9226" max="9229" width="0" style="111" hidden="1" customWidth="1"/>
    <col min="9230" max="9230" width="8.42578125" style="111" customWidth="1"/>
    <col min="9231" max="9231" width="9.28515625" style="111" bestFit="1" customWidth="1"/>
    <col min="9232" max="9471" width="9.140625" style="111"/>
    <col min="9472" max="9472" width="8.140625" style="111" customWidth="1"/>
    <col min="9473" max="9473" width="19" style="111" customWidth="1"/>
    <col min="9474" max="9474" width="45.85546875" style="111" customWidth="1"/>
    <col min="9475" max="9475" width="7.85546875" style="111" customWidth="1"/>
    <col min="9476" max="9477" width="5.85546875" style="111" customWidth="1"/>
    <col min="9478" max="9478" width="11.7109375" style="111" customWidth="1"/>
    <col min="9479" max="9479" width="10.28515625" style="111" customWidth="1"/>
    <col min="9480" max="9480" width="10.140625" style="111" customWidth="1"/>
    <col min="9481" max="9481" width="9.7109375" style="111" customWidth="1"/>
    <col min="9482" max="9485" width="0" style="111" hidden="1" customWidth="1"/>
    <col min="9486" max="9486" width="8.42578125" style="111" customWidth="1"/>
    <col min="9487" max="9487" width="9.28515625" style="111" bestFit="1" customWidth="1"/>
    <col min="9488" max="9727" width="9.140625" style="111"/>
    <col min="9728" max="9728" width="8.140625" style="111" customWidth="1"/>
    <col min="9729" max="9729" width="19" style="111" customWidth="1"/>
    <col min="9730" max="9730" width="45.85546875" style="111" customWidth="1"/>
    <col min="9731" max="9731" width="7.85546875" style="111" customWidth="1"/>
    <col min="9732" max="9733" width="5.85546875" style="111" customWidth="1"/>
    <col min="9734" max="9734" width="11.7109375" style="111" customWidth="1"/>
    <col min="9735" max="9735" width="10.28515625" style="111" customWidth="1"/>
    <col min="9736" max="9736" width="10.140625" style="111" customWidth="1"/>
    <col min="9737" max="9737" width="9.7109375" style="111" customWidth="1"/>
    <col min="9738" max="9741" width="0" style="111" hidden="1" customWidth="1"/>
    <col min="9742" max="9742" width="8.42578125" style="111" customWidth="1"/>
    <col min="9743" max="9743" width="9.28515625" style="111" bestFit="1" customWidth="1"/>
    <col min="9744" max="9983" width="9.140625" style="111"/>
    <col min="9984" max="9984" width="8.140625" style="111" customWidth="1"/>
    <col min="9985" max="9985" width="19" style="111" customWidth="1"/>
    <col min="9986" max="9986" width="45.85546875" style="111" customWidth="1"/>
    <col min="9987" max="9987" width="7.85546875" style="111" customWidth="1"/>
    <col min="9988" max="9989" width="5.85546875" style="111" customWidth="1"/>
    <col min="9990" max="9990" width="11.7109375" style="111" customWidth="1"/>
    <col min="9991" max="9991" width="10.28515625" style="111" customWidth="1"/>
    <col min="9992" max="9992" width="10.140625" style="111" customWidth="1"/>
    <col min="9993" max="9993" width="9.7109375" style="111" customWidth="1"/>
    <col min="9994" max="9997" width="0" style="111" hidden="1" customWidth="1"/>
    <col min="9998" max="9998" width="8.42578125" style="111" customWidth="1"/>
    <col min="9999" max="9999" width="9.28515625" style="111" bestFit="1" customWidth="1"/>
    <col min="10000" max="10239" width="9.140625" style="111"/>
    <col min="10240" max="10240" width="8.140625" style="111" customWidth="1"/>
    <col min="10241" max="10241" width="19" style="111" customWidth="1"/>
    <col min="10242" max="10242" width="45.85546875" style="111" customWidth="1"/>
    <col min="10243" max="10243" width="7.85546875" style="111" customWidth="1"/>
    <col min="10244" max="10245" width="5.85546875" style="111" customWidth="1"/>
    <col min="10246" max="10246" width="11.7109375" style="111" customWidth="1"/>
    <col min="10247" max="10247" width="10.28515625" style="111" customWidth="1"/>
    <col min="10248" max="10248" width="10.140625" style="111" customWidth="1"/>
    <col min="10249" max="10249" width="9.7109375" style="111" customWidth="1"/>
    <col min="10250" max="10253" width="0" style="111" hidden="1" customWidth="1"/>
    <col min="10254" max="10254" width="8.42578125" style="111" customWidth="1"/>
    <col min="10255" max="10255" width="9.28515625" style="111" bestFit="1" customWidth="1"/>
    <col min="10256" max="10495" width="9.140625" style="111"/>
    <col min="10496" max="10496" width="8.140625" style="111" customWidth="1"/>
    <col min="10497" max="10497" width="19" style="111" customWidth="1"/>
    <col min="10498" max="10498" width="45.85546875" style="111" customWidth="1"/>
    <col min="10499" max="10499" width="7.85546875" style="111" customWidth="1"/>
    <col min="10500" max="10501" width="5.85546875" style="111" customWidth="1"/>
    <col min="10502" max="10502" width="11.7109375" style="111" customWidth="1"/>
    <col min="10503" max="10503" width="10.28515625" style="111" customWidth="1"/>
    <col min="10504" max="10504" width="10.140625" style="111" customWidth="1"/>
    <col min="10505" max="10505" width="9.7109375" style="111" customWidth="1"/>
    <col min="10506" max="10509" width="0" style="111" hidden="1" customWidth="1"/>
    <col min="10510" max="10510" width="8.42578125" style="111" customWidth="1"/>
    <col min="10511" max="10511" width="9.28515625" style="111" bestFit="1" customWidth="1"/>
    <col min="10512" max="10751" width="9.140625" style="111"/>
    <col min="10752" max="10752" width="8.140625" style="111" customWidth="1"/>
    <col min="10753" max="10753" width="19" style="111" customWidth="1"/>
    <col min="10754" max="10754" width="45.85546875" style="111" customWidth="1"/>
    <col min="10755" max="10755" width="7.85546875" style="111" customWidth="1"/>
    <col min="10756" max="10757" width="5.85546875" style="111" customWidth="1"/>
    <col min="10758" max="10758" width="11.7109375" style="111" customWidth="1"/>
    <col min="10759" max="10759" width="10.28515625" style="111" customWidth="1"/>
    <col min="10760" max="10760" width="10.140625" style="111" customWidth="1"/>
    <col min="10761" max="10761" width="9.7109375" style="111" customWidth="1"/>
    <col min="10762" max="10765" width="0" style="111" hidden="1" customWidth="1"/>
    <col min="10766" max="10766" width="8.42578125" style="111" customWidth="1"/>
    <col min="10767" max="10767" width="9.28515625" style="111" bestFit="1" customWidth="1"/>
    <col min="10768" max="11007" width="9.140625" style="111"/>
    <col min="11008" max="11008" width="8.140625" style="111" customWidth="1"/>
    <col min="11009" max="11009" width="19" style="111" customWidth="1"/>
    <col min="11010" max="11010" width="45.85546875" style="111" customWidth="1"/>
    <col min="11011" max="11011" width="7.85546875" style="111" customWidth="1"/>
    <col min="11012" max="11013" width="5.85546875" style="111" customWidth="1"/>
    <col min="11014" max="11014" width="11.7109375" style="111" customWidth="1"/>
    <col min="11015" max="11015" width="10.28515625" style="111" customWidth="1"/>
    <col min="11016" max="11016" width="10.140625" style="111" customWidth="1"/>
    <col min="11017" max="11017" width="9.7109375" style="111" customWidth="1"/>
    <col min="11018" max="11021" width="0" style="111" hidden="1" customWidth="1"/>
    <col min="11022" max="11022" width="8.42578125" style="111" customWidth="1"/>
    <col min="11023" max="11023" width="9.28515625" style="111" bestFit="1" customWidth="1"/>
    <col min="11024" max="11263" width="9.140625" style="111"/>
    <col min="11264" max="11264" width="8.140625" style="111" customWidth="1"/>
    <col min="11265" max="11265" width="19" style="111" customWidth="1"/>
    <col min="11266" max="11266" width="45.85546875" style="111" customWidth="1"/>
    <col min="11267" max="11267" width="7.85546875" style="111" customWidth="1"/>
    <col min="11268" max="11269" width="5.85546875" style="111" customWidth="1"/>
    <col min="11270" max="11270" width="11.7109375" style="111" customWidth="1"/>
    <col min="11271" max="11271" width="10.28515625" style="111" customWidth="1"/>
    <col min="11272" max="11272" width="10.140625" style="111" customWidth="1"/>
    <col min="11273" max="11273" width="9.7109375" style="111" customWidth="1"/>
    <col min="11274" max="11277" width="0" style="111" hidden="1" customWidth="1"/>
    <col min="11278" max="11278" width="8.42578125" style="111" customWidth="1"/>
    <col min="11279" max="11279" width="9.28515625" style="111" bestFit="1" customWidth="1"/>
    <col min="11280" max="11519" width="9.140625" style="111"/>
    <col min="11520" max="11520" width="8.140625" style="111" customWidth="1"/>
    <col min="11521" max="11521" width="19" style="111" customWidth="1"/>
    <col min="11522" max="11522" width="45.85546875" style="111" customWidth="1"/>
    <col min="11523" max="11523" width="7.85546875" style="111" customWidth="1"/>
    <col min="11524" max="11525" width="5.85546875" style="111" customWidth="1"/>
    <col min="11526" max="11526" width="11.7109375" style="111" customWidth="1"/>
    <col min="11527" max="11527" width="10.28515625" style="111" customWidth="1"/>
    <col min="11528" max="11528" width="10.140625" style="111" customWidth="1"/>
    <col min="11529" max="11529" width="9.7109375" style="111" customWidth="1"/>
    <col min="11530" max="11533" width="0" style="111" hidden="1" customWidth="1"/>
    <col min="11534" max="11534" width="8.42578125" style="111" customWidth="1"/>
    <col min="11535" max="11535" width="9.28515625" style="111" bestFit="1" customWidth="1"/>
    <col min="11536" max="11775" width="9.140625" style="111"/>
    <col min="11776" max="11776" width="8.140625" style="111" customWidth="1"/>
    <col min="11777" max="11777" width="19" style="111" customWidth="1"/>
    <col min="11778" max="11778" width="45.85546875" style="111" customWidth="1"/>
    <col min="11779" max="11779" width="7.85546875" style="111" customWidth="1"/>
    <col min="11780" max="11781" width="5.85546875" style="111" customWidth="1"/>
    <col min="11782" max="11782" width="11.7109375" style="111" customWidth="1"/>
    <col min="11783" max="11783" width="10.28515625" style="111" customWidth="1"/>
    <col min="11784" max="11784" width="10.140625" style="111" customWidth="1"/>
    <col min="11785" max="11785" width="9.7109375" style="111" customWidth="1"/>
    <col min="11786" max="11789" width="0" style="111" hidden="1" customWidth="1"/>
    <col min="11790" max="11790" width="8.42578125" style="111" customWidth="1"/>
    <col min="11791" max="11791" width="9.28515625" style="111" bestFit="1" customWidth="1"/>
    <col min="11792" max="12031" width="9.140625" style="111"/>
    <col min="12032" max="12032" width="8.140625" style="111" customWidth="1"/>
    <col min="12033" max="12033" width="19" style="111" customWidth="1"/>
    <col min="12034" max="12034" width="45.85546875" style="111" customWidth="1"/>
    <col min="12035" max="12035" width="7.85546875" style="111" customWidth="1"/>
    <col min="12036" max="12037" width="5.85546875" style="111" customWidth="1"/>
    <col min="12038" max="12038" width="11.7109375" style="111" customWidth="1"/>
    <col min="12039" max="12039" width="10.28515625" style="111" customWidth="1"/>
    <col min="12040" max="12040" width="10.140625" style="111" customWidth="1"/>
    <col min="12041" max="12041" width="9.7109375" style="111" customWidth="1"/>
    <col min="12042" max="12045" width="0" style="111" hidden="1" customWidth="1"/>
    <col min="12046" max="12046" width="8.42578125" style="111" customWidth="1"/>
    <col min="12047" max="12047" width="9.28515625" style="111" bestFit="1" customWidth="1"/>
    <col min="12048" max="12287" width="9.140625" style="111"/>
    <col min="12288" max="12288" width="8.140625" style="111" customWidth="1"/>
    <col min="12289" max="12289" width="19" style="111" customWidth="1"/>
    <col min="12290" max="12290" width="45.85546875" style="111" customWidth="1"/>
    <col min="12291" max="12291" width="7.85546875" style="111" customWidth="1"/>
    <col min="12292" max="12293" width="5.85546875" style="111" customWidth="1"/>
    <col min="12294" max="12294" width="11.7109375" style="111" customWidth="1"/>
    <col min="12295" max="12295" width="10.28515625" style="111" customWidth="1"/>
    <col min="12296" max="12296" width="10.140625" style="111" customWidth="1"/>
    <col min="12297" max="12297" width="9.7109375" style="111" customWidth="1"/>
    <col min="12298" max="12301" width="0" style="111" hidden="1" customWidth="1"/>
    <col min="12302" max="12302" width="8.42578125" style="111" customWidth="1"/>
    <col min="12303" max="12303" width="9.28515625" style="111" bestFit="1" customWidth="1"/>
    <col min="12304" max="12543" width="9.140625" style="111"/>
    <col min="12544" max="12544" width="8.140625" style="111" customWidth="1"/>
    <col min="12545" max="12545" width="19" style="111" customWidth="1"/>
    <col min="12546" max="12546" width="45.85546875" style="111" customWidth="1"/>
    <col min="12547" max="12547" width="7.85546875" style="111" customWidth="1"/>
    <col min="12548" max="12549" width="5.85546875" style="111" customWidth="1"/>
    <col min="12550" max="12550" width="11.7109375" style="111" customWidth="1"/>
    <col min="12551" max="12551" width="10.28515625" style="111" customWidth="1"/>
    <col min="12552" max="12552" width="10.140625" style="111" customWidth="1"/>
    <col min="12553" max="12553" width="9.7109375" style="111" customWidth="1"/>
    <col min="12554" max="12557" width="0" style="111" hidden="1" customWidth="1"/>
    <col min="12558" max="12558" width="8.42578125" style="111" customWidth="1"/>
    <col min="12559" max="12559" width="9.28515625" style="111" bestFit="1" customWidth="1"/>
    <col min="12560" max="12799" width="9.140625" style="111"/>
    <col min="12800" max="12800" width="8.140625" style="111" customWidth="1"/>
    <col min="12801" max="12801" width="19" style="111" customWidth="1"/>
    <col min="12802" max="12802" width="45.85546875" style="111" customWidth="1"/>
    <col min="12803" max="12803" width="7.85546875" style="111" customWidth="1"/>
    <col min="12804" max="12805" width="5.85546875" style="111" customWidth="1"/>
    <col min="12806" max="12806" width="11.7109375" style="111" customWidth="1"/>
    <col min="12807" max="12807" width="10.28515625" style="111" customWidth="1"/>
    <col min="12808" max="12808" width="10.140625" style="111" customWidth="1"/>
    <col min="12809" max="12809" width="9.7109375" style="111" customWidth="1"/>
    <col min="12810" max="12813" width="0" style="111" hidden="1" customWidth="1"/>
    <col min="12814" max="12814" width="8.42578125" style="111" customWidth="1"/>
    <col min="12815" max="12815" width="9.28515625" style="111" bestFit="1" customWidth="1"/>
    <col min="12816" max="13055" width="9.140625" style="111"/>
    <col min="13056" max="13056" width="8.140625" style="111" customWidth="1"/>
    <col min="13057" max="13057" width="19" style="111" customWidth="1"/>
    <col min="13058" max="13058" width="45.85546875" style="111" customWidth="1"/>
    <col min="13059" max="13059" width="7.85546875" style="111" customWidth="1"/>
    <col min="13060" max="13061" width="5.85546875" style="111" customWidth="1"/>
    <col min="13062" max="13062" width="11.7109375" style="111" customWidth="1"/>
    <col min="13063" max="13063" width="10.28515625" style="111" customWidth="1"/>
    <col min="13064" max="13064" width="10.140625" style="111" customWidth="1"/>
    <col min="13065" max="13065" width="9.7109375" style="111" customWidth="1"/>
    <col min="13066" max="13069" width="0" style="111" hidden="1" customWidth="1"/>
    <col min="13070" max="13070" width="8.42578125" style="111" customWidth="1"/>
    <col min="13071" max="13071" width="9.28515625" style="111" bestFit="1" customWidth="1"/>
    <col min="13072" max="13311" width="9.140625" style="111"/>
    <col min="13312" max="13312" width="8.140625" style="111" customWidth="1"/>
    <col min="13313" max="13313" width="19" style="111" customWidth="1"/>
    <col min="13314" max="13314" width="45.85546875" style="111" customWidth="1"/>
    <col min="13315" max="13315" width="7.85546875" style="111" customWidth="1"/>
    <col min="13316" max="13317" width="5.85546875" style="111" customWidth="1"/>
    <col min="13318" max="13318" width="11.7109375" style="111" customWidth="1"/>
    <col min="13319" max="13319" width="10.28515625" style="111" customWidth="1"/>
    <col min="13320" max="13320" width="10.140625" style="111" customWidth="1"/>
    <col min="13321" max="13321" width="9.7109375" style="111" customWidth="1"/>
    <col min="13322" max="13325" width="0" style="111" hidden="1" customWidth="1"/>
    <col min="13326" max="13326" width="8.42578125" style="111" customWidth="1"/>
    <col min="13327" max="13327" width="9.28515625" style="111" bestFit="1" customWidth="1"/>
    <col min="13328" max="13567" width="9.140625" style="111"/>
    <col min="13568" max="13568" width="8.140625" style="111" customWidth="1"/>
    <col min="13569" max="13569" width="19" style="111" customWidth="1"/>
    <col min="13570" max="13570" width="45.85546875" style="111" customWidth="1"/>
    <col min="13571" max="13571" width="7.85546875" style="111" customWidth="1"/>
    <col min="13572" max="13573" width="5.85546875" style="111" customWidth="1"/>
    <col min="13574" max="13574" width="11.7109375" style="111" customWidth="1"/>
    <col min="13575" max="13575" width="10.28515625" style="111" customWidth="1"/>
    <col min="13576" max="13576" width="10.140625" style="111" customWidth="1"/>
    <col min="13577" max="13577" width="9.7109375" style="111" customWidth="1"/>
    <col min="13578" max="13581" width="0" style="111" hidden="1" customWidth="1"/>
    <col min="13582" max="13582" width="8.42578125" style="111" customWidth="1"/>
    <col min="13583" max="13583" width="9.28515625" style="111" bestFit="1" customWidth="1"/>
    <col min="13584" max="13823" width="9.140625" style="111"/>
    <col min="13824" max="13824" width="8.140625" style="111" customWidth="1"/>
    <col min="13825" max="13825" width="19" style="111" customWidth="1"/>
    <col min="13826" max="13826" width="45.85546875" style="111" customWidth="1"/>
    <col min="13827" max="13827" width="7.85546875" style="111" customWidth="1"/>
    <col min="13828" max="13829" width="5.85546875" style="111" customWidth="1"/>
    <col min="13830" max="13830" width="11.7109375" style="111" customWidth="1"/>
    <col min="13831" max="13831" width="10.28515625" style="111" customWidth="1"/>
    <col min="13832" max="13832" width="10.140625" style="111" customWidth="1"/>
    <col min="13833" max="13833" width="9.7109375" style="111" customWidth="1"/>
    <col min="13834" max="13837" width="0" style="111" hidden="1" customWidth="1"/>
    <col min="13838" max="13838" width="8.42578125" style="111" customWidth="1"/>
    <col min="13839" max="13839" width="9.28515625" style="111" bestFit="1" customWidth="1"/>
    <col min="13840" max="14079" width="9.140625" style="111"/>
    <col min="14080" max="14080" width="8.140625" style="111" customWidth="1"/>
    <col min="14081" max="14081" width="19" style="111" customWidth="1"/>
    <col min="14082" max="14082" width="45.85546875" style="111" customWidth="1"/>
    <col min="14083" max="14083" width="7.85546875" style="111" customWidth="1"/>
    <col min="14084" max="14085" width="5.85546875" style="111" customWidth="1"/>
    <col min="14086" max="14086" width="11.7109375" style="111" customWidth="1"/>
    <col min="14087" max="14087" width="10.28515625" style="111" customWidth="1"/>
    <col min="14088" max="14088" width="10.140625" style="111" customWidth="1"/>
    <col min="14089" max="14089" width="9.7109375" style="111" customWidth="1"/>
    <col min="14090" max="14093" width="0" style="111" hidden="1" customWidth="1"/>
    <col min="14094" max="14094" width="8.42578125" style="111" customWidth="1"/>
    <col min="14095" max="14095" width="9.28515625" style="111" bestFit="1" customWidth="1"/>
    <col min="14096" max="14335" width="9.140625" style="111"/>
    <col min="14336" max="14336" width="8.140625" style="111" customWidth="1"/>
    <col min="14337" max="14337" width="19" style="111" customWidth="1"/>
    <col min="14338" max="14338" width="45.85546875" style="111" customWidth="1"/>
    <col min="14339" max="14339" width="7.85546875" style="111" customWidth="1"/>
    <col min="14340" max="14341" width="5.85546875" style="111" customWidth="1"/>
    <col min="14342" max="14342" width="11.7109375" style="111" customWidth="1"/>
    <col min="14343" max="14343" width="10.28515625" style="111" customWidth="1"/>
    <col min="14344" max="14344" width="10.140625" style="111" customWidth="1"/>
    <col min="14345" max="14345" width="9.7109375" style="111" customWidth="1"/>
    <col min="14346" max="14349" width="0" style="111" hidden="1" customWidth="1"/>
    <col min="14350" max="14350" width="8.42578125" style="111" customWidth="1"/>
    <col min="14351" max="14351" width="9.28515625" style="111" bestFit="1" customWidth="1"/>
    <col min="14352" max="14591" width="9.140625" style="111"/>
    <col min="14592" max="14592" width="8.140625" style="111" customWidth="1"/>
    <col min="14593" max="14593" width="19" style="111" customWidth="1"/>
    <col min="14594" max="14594" width="45.85546875" style="111" customWidth="1"/>
    <col min="14595" max="14595" width="7.85546875" style="111" customWidth="1"/>
    <col min="14596" max="14597" width="5.85546875" style="111" customWidth="1"/>
    <col min="14598" max="14598" width="11.7109375" style="111" customWidth="1"/>
    <col min="14599" max="14599" width="10.28515625" style="111" customWidth="1"/>
    <col min="14600" max="14600" width="10.140625" style="111" customWidth="1"/>
    <col min="14601" max="14601" width="9.7109375" style="111" customWidth="1"/>
    <col min="14602" max="14605" width="0" style="111" hidden="1" customWidth="1"/>
    <col min="14606" max="14606" width="8.42578125" style="111" customWidth="1"/>
    <col min="14607" max="14607" width="9.28515625" style="111" bestFit="1" customWidth="1"/>
    <col min="14608" max="14847" width="9.140625" style="111"/>
    <col min="14848" max="14848" width="8.140625" style="111" customWidth="1"/>
    <col min="14849" max="14849" width="19" style="111" customWidth="1"/>
    <col min="14850" max="14850" width="45.85546875" style="111" customWidth="1"/>
    <col min="14851" max="14851" width="7.85546875" style="111" customWidth="1"/>
    <col min="14852" max="14853" width="5.85546875" style="111" customWidth="1"/>
    <col min="14854" max="14854" width="11.7109375" style="111" customWidth="1"/>
    <col min="14855" max="14855" width="10.28515625" style="111" customWidth="1"/>
    <col min="14856" max="14856" width="10.140625" style="111" customWidth="1"/>
    <col min="14857" max="14857" width="9.7109375" style="111" customWidth="1"/>
    <col min="14858" max="14861" width="0" style="111" hidden="1" customWidth="1"/>
    <col min="14862" max="14862" width="8.42578125" style="111" customWidth="1"/>
    <col min="14863" max="14863" width="9.28515625" style="111" bestFit="1" customWidth="1"/>
    <col min="14864" max="15103" width="9.140625" style="111"/>
    <col min="15104" max="15104" width="8.140625" style="111" customWidth="1"/>
    <col min="15105" max="15105" width="19" style="111" customWidth="1"/>
    <col min="15106" max="15106" width="45.85546875" style="111" customWidth="1"/>
    <col min="15107" max="15107" width="7.85546875" style="111" customWidth="1"/>
    <col min="15108" max="15109" width="5.85546875" style="111" customWidth="1"/>
    <col min="15110" max="15110" width="11.7109375" style="111" customWidth="1"/>
    <col min="15111" max="15111" width="10.28515625" style="111" customWidth="1"/>
    <col min="15112" max="15112" width="10.140625" style="111" customWidth="1"/>
    <col min="15113" max="15113" width="9.7109375" style="111" customWidth="1"/>
    <col min="15114" max="15117" width="0" style="111" hidden="1" customWidth="1"/>
    <col min="15118" max="15118" width="8.42578125" style="111" customWidth="1"/>
    <col min="15119" max="15119" width="9.28515625" style="111" bestFit="1" customWidth="1"/>
    <col min="15120" max="15359" width="9.140625" style="111"/>
    <col min="15360" max="15360" width="8.140625" style="111" customWidth="1"/>
    <col min="15361" max="15361" width="19" style="111" customWidth="1"/>
    <col min="15362" max="15362" width="45.85546875" style="111" customWidth="1"/>
    <col min="15363" max="15363" width="7.85546875" style="111" customWidth="1"/>
    <col min="15364" max="15365" width="5.85546875" style="111" customWidth="1"/>
    <col min="15366" max="15366" width="11.7109375" style="111" customWidth="1"/>
    <col min="15367" max="15367" width="10.28515625" style="111" customWidth="1"/>
    <col min="15368" max="15368" width="10.140625" style="111" customWidth="1"/>
    <col min="15369" max="15369" width="9.7109375" style="111" customWidth="1"/>
    <col min="15370" max="15373" width="0" style="111" hidden="1" customWidth="1"/>
    <col min="15374" max="15374" width="8.42578125" style="111" customWidth="1"/>
    <col min="15375" max="15375" width="9.28515625" style="111" bestFit="1" customWidth="1"/>
    <col min="15376" max="15615" width="9.140625" style="111"/>
    <col min="15616" max="15616" width="8.140625" style="111" customWidth="1"/>
    <col min="15617" max="15617" width="19" style="111" customWidth="1"/>
    <col min="15618" max="15618" width="45.85546875" style="111" customWidth="1"/>
    <col min="15619" max="15619" width="7.85546875" style="111" customWidth="1"/>
    <col min="15620" max="15621" width="5.85546875" style="111" customWidth="1"/>
    <col min="15622" max="15622" width="11.7109375" style="111" customWidth="1"/>
    <col min="15623" max="15623" width="10.28515625" style="111" customWidth="1"/>
    <col min="15624" max="15624" width="10.140625" style="111" customWidth="1"/>
    <col min="15625" max="15625" width="9.7109375" style="111" customWidth="1"/>
    <col min="15626" max="15629" width="0" style="111" hidden="1" customWidth="1"/>
    <col min="15630" max="15630" width="8.42578125" style="111" customWidth="1"/>
    <col min="15631" max="15631" width="9.28515625" style="111" bestFit="1" customWidth="1"/>
    <col min="15632" max="15871" width="9.140625" style="111"/>
    <col min="15872" max="15872" width="8.140625" style="111" customWidth="1"/>
    <col min="15873" max="15873" width="19" style="111" customWidth="1"/>
    <col min="15874" max="15874" width="45.85546875" style="111" customWidth="1"/>
    <col min="15875" max="15875" width="7.85546875" style="111" customWidth="1"/>
    <col min="15876" max="15877" width="5.85546875" style="111" customWidth="1"/>
    <col min="15878" max="15878" width="11.7109375" style="111" customWidth="1"/>
    <col min="15879" max="15879" width="10.28515625" style="111" customWidth="1"/>
    <col min="15880" max="15880" width="10.140625" style="111" customWidth="1"/>
    <col min="15881" max="15881" width="9.7109375" style="111" customWidth="1"/>
    <col min="15882" max="15885" width="0" style="111" hidden="1" customWidth="1"/>
    <col min="15886" max="15886" width="8.42578125" style="111" customWidth="1"/>
    <col min="15887" max="15887" width="9.28515625" style="111" bestFit="1" customWidth="1"/>
    <col min="15888" max="16127" width="9.140625" style="111"/>
    <col min="16128" max="16128" width="8.140625" style="111" customWidth="1"/>
    <col min="16129" max="16129" width="19" style="111" customWidth="1"/>
    <col min="16130" max="16130" width="45.85546875" style="111" customWidth="1"/>
    <col min="16131" max="16131" width="7.85546875" style="111" customWidth="1"/>
    <col min="16132" max="16133" width="5.85546875" style="111" customWidth="1"/>
    <col min="16134" max="16134" width="11.7109375" style="111" customWidth="1"/>
    <col min="16135" max="16135" width="10.28515625" style="111" customWidth="1"/>
    <col min="16136" max="16136" width="10.140625" style="111" customWidth="1"/>
    <col min="16137" max="16137" width="9.7109375" style="111" customWidth="1"/>
    <col min="16138" max="16141" width="0" style="111" hidden="1" customWidth="1"/>
    <col min="16142" max="16142" width="8.42578125" style="111" customWidth="1"/>
    <col min="16143" max="16143" width="9.28515625" style="111" bestFit="1" customWidth="1"/>
    <col min="16144" max="16384" width="9.140625" style="111"/>
  </cols>
  <sheetData>
    <row r="1" spans="1:15" s="101" customFormat="1" ht="20.25" customHeight="1" x14ac:dyDescent="0.25">
      <c r="E1" s="102"/>
      <c r="M1" s="110"/>
      <c r="N1" s="103" t="s">
        <v>579</v>
      </c>
    </row>
    <row r="2" spans="1:15" s="101" customFormat="1" ht="20.25" customHeight="1" x14ac:dyDescent="0.25">
      <c r="E2" s="102"/>
      <c r="M2" s="110"/>
      <c r="N2" s="103" t="s">
        <v>1947</v>
      </c>
    </row>
    <row r="3" spans="1:15" s="101" customFormat="1" ht="20.25" customHeight="1" x14ac:dyDescent="0.25">
      <c r="E3" s="102"/>
      <c r="M3" s="110"/>
      <c r="N3" s="103" t="s">
        <v>1013</v>
      </c>
    </row>
    <row r="4" spans="1:15" s="101" customFormat="1" ht="20.25" customHeight="1" x14ac:dyDescent="0.25">
      <c r="B4" s="694" t="s">
        <v>1014</v>
      </c>
      <c r="D4" s="240">
        <v>48</v>
      </c>
      <c r="E4" s="102"/>
      <c r="G4" s="106"/>
      <c r="M4" s="110"/>
      <c r="N4" s="107" t="s">
        <v>5638</v>
      </c>
    </row>
    <row r="5" spans="1:15" s="101" customFormat="1" ht="20.25" customHeight="1" x14ac:dyDescent="0.25">
      <c r="B5" s="101" t="s">
        <v>4553</v>
      </c>
      <c r="E5" s="102"/>
      <c r="G5" s="106"/>
      <c r="H5" s="106"/>
      <c r="M5" s="110"/>
      <c r="N5" s="148"/>
    </row>
    <row r="6" spans="1:15" s="101" customFormat="1" ht="20.25" customHeight="1" x14ac:dyDescent="0.25">
      <c r="B6" s="101" t="s">
        <v>244</v>
      </c>
      <c r="E6" s="102"/>
      <c r="G6" s="101" t="s">
        <v>720</v>
      </c>
      <c r="H6" s="106"/>
      <c r="I6" s="110">
        <v>100</v>
      </c>
      <c r="M6" s="110" t="s">
        <v>577</v>
      </c>
      <c r="N6" s="148"/>
    </row>
    <row r="7" spans="1:15" ht="20.25" customHeight="1" x14ac:dyDescent="0.25">
      <c r="A7" s="2472" t="s">
        <v>1932</v>
      </c>
      <c r="B7" s="2426" t="s">
        <v>564</v>
      </c>
      <c r="C7" s="2426" t="s">
        <v>1306</v>
      </c>
      <c r="D7" s="2426" t="s">
        <v>1307</v>
      </c>
      <c r="E7" s="2466" t="s">
        <v>722</v>
      </c>
      <c r="F7" s="2426" t="s">
        <v>723</v>
      </c>
      <c r="G7" s="2426" t="s">
        <v>215</v>
      </c>
      <c r="H7" s="2426" t="s">
        <v>1934</v>
      </c>
      <c r="I7" s="2426" t="s">
        <v>561</v>
      </c>
      <c r="J7" s="2470"/>
      <c r="K7" s="2470"/>
      <c r="L7" s="1291"/>
      <c r="M7" s="2464" t="s">
        <v>562</v>
      </c>
      <c r="N7" s="2466" t="s">
        <v>1935</v>
      </c>
      <c r="O7" s="111" t="s">
        <v>878</v>
      </c>
    </row>
    <row r="8" spans="1:15" ht="20.25" customHeight="1" x14ac:dyDescent="0.25">
      <c r="A8" s="2473"/>
      <c r="B8" s="2427"/>
      <c r="C8" s="2427"/>
      <c r="D8" s="2427"/>
      <c r="E8" s="2467"/>
      <c r="F8" s="2427"/>
      <c r="G8" s="2427"/>
      <c r="H8" s="2427"/>
      <c r="I8" s="2427"/>
      <c r="J8" s="2470"/>
      <c r="K8" s="2470"/>
      <c r="L8" s="1292"/>
      <c r="M8" s="2464"/>
      <c r="N8" s="2467"/>
      <c r="O8" s="111" t="s">
        <v>652</v>
      </c>
    </row>
    <row r="9" spans="1:15" ht="20.25" customHeight="1" x14ac:dyDescent="0.25">
      <c r="A9" s="2473"/>
      <c r="B9" s="2427"/>
      <c r="C9" s="2427"/>
      <c r="D9" s="2427"/>
      <c r="E9" s="2467"/>
      <c r="F9" s="2427"/>
      <c r="G9" s="2427"/>
      <c r="H9" s="2427"/>
      <c r="I9" s="2469"/>
      <c r="J9" s="2471"/>
      <c r="K9" s="2471"/>
      <c r="L9" s="1292"/>
      <c r="M9" s="2465"/>
      <c r="N9" s="2468"/>
      <c r="O9" s="111" t="s">
        <v>653</v>
      </c>
    </row>
    <row r="10" spans="1:15" ht="31.5" x14ac:dyDescent="0.25">
      <c r="A10" s="390">
        <v>4801</v>
      </c>
      <c r="B10" s="391" t="s">
        <v>1192</v>
      </c>
      <c r="C10" s="392">
        <f t="shared" ref="C10:C18" si="0">$I$6/F10</f>
        <v>0.45454545454545453</v>
      </c>
      <c r="D10" s="393">
        <v>3</v>
      </c>
      <c r="E10" s="332"/>
      <c r="F10" s="390">
        <v>220</v>
      </c>
      <c r="G10" s="195">
        <f>ROUND(480/F10,3)</f>
        <v>2.1819999999999999</v>
      </c>
      <c r="H10" s="196">
        <f>VLOOKUP(D10,ЧТС[],4,0)</f>
        <v>0.59970000000000001</v>
      </c>
      <c r="I10" s="197">
        <f>ROUND(G10*H10,4)</f>
        <v>1.3085</v>
      </c>
      <c r="J10" s="390"/>
      <c r="K10" s="397"/>
      <c r="L10" s="413"/>
      <c r="M10" s="332">
        <v>0.1</v>
      </c>
      <c r="N10" s="414">
        <f>IF(E10=0,,E10*I10)</f>
        <v>0</v>
      </c>
    </row>
    <row r="11" spans="1:15" ht="47.25" x14ac:dyDescent="0.25">
      <c r="A11" s="390">
        <v>4802</v>
      </c>
      <c r="B11" s="391" t="s">
        <v>201</v>
      </c>
      <c r="C11" s="392">
        <f t="shared" si="0"/>
        <v>0.22222222222222221</v>
      </c>
      <c r="D11" s="393">
        <v>3</v>
      </c>
      <c r="E11" s="332"/>
      <c r="F11" s="390">
        <v>450</v>
      </c>
      <c r="G11" s="195">
        <f t="shared" ref="G11:G61" si="1">ROUND(480/F11,3)</f>
        <v>1.0669999999999999</v>
      </c>
      <c r="H11" s="196">
        <f>VLOOKUP(D11,ЧТС[],4,0)</f>
        <v>0.59970000000000001</v>
      </c>
      <c r="I11" s="197">
        <f t="shared" ref="I11:I61" si="2">ROUND(G11*H11,4)</f>
        <v>0.63990000000000002</v>
      </c>
      <c r="J11" s="390"/>
      <c r="K11" s="397"/>
      <c r="L11" s="413"/>
      <c r="M11" s="332">
        <v>0.1</v>
      </c>
      <c r="N11" s="414"/>
    </row>
    <row r="12" spans="1:15" ht="15.75" x14ac:dyDescent="0.25">
      <c r="A12" s="390">
        <v>4803</v>
      </c>
      <c r="B12" s="391" t="s">
        <v>274</v>
      </c>
      <c r="C12" s="392">
        <f t="shared" si="0"/>
        <v>0.51282051282051277</v>
      </c>
      <c r="D12" s="393">
        <v>1</v>
      </c>
      <c r="E12" s="332"/>
      <c r="F12" s="390">
        <v>195</v>
      </c>
      <c r="G12" s="195">
        <f t="shared" si="1"/>
        <v>2.4620000000000002</v>
      </c>
      <c r="H12" s="196">
        <f>VLOOKUP(D12,ЧТС[],4,0)</f>
        <v>0.49149999999999999</v>
      </c>
      <c r="I12" s="197">
        <f t="shared" si="2"/>
        <v>1.2101</v>
      </c>
      <c r="J12" s="390"/>
      <c r="K12" s="397"/>
      <c r="L12" s="413"/>
      <c r="M12" s="332"/>
      <c r="N12" s="414"/>
    </row>
    <row r="13" spans="1:15" ht="47.25" x14ac:dyDescent="0.25">
      <c r="A13" s="390">
        <v>4804</v>
      </c>
      <c r="B13" s="391" t="s">
        <v>4554</v>
      </c>
      <c r="C13" s="397">
        <f t="shared" si="0"/>
        <v>0.27027027027027029</v>
      </c>
      <c r="D13" s="393">
        <v>2</v>
      </c>
      <c r="E13" s="336"/>
      <c r="F13" s="382">
        <v>370</v>
      </c>
      <c r="G13" s="195">
        <f t="shared" si="1"/>
        <v>1.2969999999999999</v>
      </c>
      <c r="H13" s="196">
        <f>VLOOKUP(D13,ЧТС[],4,0)</f>
        <v>0.54069999999999996</v>
      </c>
      <c r="I13" s="197">
        <f t="shared" si="2"/>
        <v>0.70130000000000003</v>
      </c>
      <c r="J13" s="382"/>
      <c r="K13" s="397"/>
      <c r="L13" s="413"/>
      <c r="M13" s="336"/>
      <c r="N13" s="414"/>
      <c r="O13" s="111">
        <v>2</v>
      </c>
    </row>
    <row r="14" spans="1:15" ht="47.25" x14ac:dyDescent="0.25">
      <c r="A14" s="390">
        <v>4805</v>
      </c>
      <c r="B14" s="391" t="s">
        <v>4555</v>
      </c>
      <c r="C14" s="392">
        <f t="shared" si="0"/>
        <v>0.15384615384615385</v>
      </c>
      <c r="D14" s="393">
        <v>2</v>
      </c>
      <c r="E14" s="332"/>
      <c r="F14" s="390">
        <v>650</v>
      </c>
      <c r="G14" s="195">
        <f t="shared" si="1"/>
        <v>0.73799999999999999</v>
      </c>
      <c r="H14" s="196">
        <f>VLOOKUP(D14,ЧТС[],4,0)</f>
        <v>0.54069999999999996</v>
      </c>
      <c r="I14" s="197">
        <f t="shared" si="2"/>
        <v>0.39900000000000002</v>
      </c>
      <c r="J14" s="390"/>
      <c r="K14" s="397"/>
      <c r="L14" s="413"/>
      <c r="M14" s="332"/>
      <c r="N14" s="414"/>
      <c r="O14" s="111">
        <v>2</v>
      </c>
    </row>
    <row r="15" spans="1:15" ht="47.25" x14ac:dyDescent="0.25">
      <c r="A15" s="390">
        <v>4806</v>
      </c>
      <c r="B15" s="391" t="s">
        <v>4556</v>
      </c>
      <c r="C15" s="392">
        <f t="shared" si="0"/>
        <v>0.38461538461538464</v>
      </c>
      <c r="D15" s="393">
        <v>2</v>
      </c>
      <c r="E15" s="332"/>
      <c r="F15" s="390">
        <v>260</v>
      </c>
      <c r="G15" s="195">
        <f t="shared" si="1"/>
        <v>1.8460000000000001</v>
      </c>
      <c r="H15" s="196">
        <f>VLOOKUP(D15,ЧТС[],4,0)</f>
        <v>0.54069999999999996</v>
      </c>
      <c r="I15" s="197">
        <f t="shared" si="2"/>
        <v>0.99809999999999999</v>
      </c>
      <c r="J15" s="390"/>
      <c r="K15" s="397"/>
      <c r="L15" s="413"/>
      <c r="M15" s="332"/>
      <c r="N15" s="414"/>
      <c r="O15" s="111">
        <v>2</v>
      </c>
    </row>
    <row r="16" spans="1:15" ht="47.25" x14ac:dyDescent="0.25">
      <c r="A16" s="390">
        <v>4807</v>
      </c>
      <c r="B16" s="391" t="s">
        <v>4557</v>
      </c>
      <c r="C16" s="397">
        <f t="shared" si="0"/>
        <v>0.13513513513513514</v>
      </c>
      <c r="D16" s="393">
        <v>2</v>
      </c>
      <c r="E16" s="336"/>
      <c r="F16" s="382">
        <v>740</v>
      </c>
      <c r="G16" s="195">
        <f t="shared" si="1"/>
        <v>0.64900000000000002</v>
      </c>
      <c r="H16" s="196">
        <f>VLOOKUP(D16,ЧТС[],4,0)</f>
        <v>0.54069999999999996</v>
      </c>
      <c r="I16" s="197">
        <f t="shared" si="2"/>
        <v>0.35089999999999999</v>
      </c>
      <c r="J16" s="382"/>
      <c r="K16" s="397"/>
      <c r="L16" s="413"/>
      <c r="M16" s="336"/>
      <c r="N16" s="414"/>
    </row>
    <row r="17" spans="1:15" ht="31.5" x14ac:dyDescent="0.25">
      <c r="A17" s="390">
        <v>4808</v>
      </c>
      <c r="B17" s="391" t="s">
        <v>4558</v>
      </c>
      <c r="C17" s="397">
        <f t="shared" si="0"/>
        <v>0.20833333333333334</v>
      </c>
      <c r="D17" s="393">
        <v>2</v>
      </c>
      <c r="E17" s="336"/>
      <c r="F17" s="382">
        <v>480</v>
      </c>
      <c r="G17" s="195">
        <f t="shared" si="1"/>
        <v>1</v>
      </c>
      <c r="H17" s="196">
        <f>VLOOKUP(D17,ЧТС[],4,0)</f>
        <v>0.54069999999999996</v>
      </c>
      <c r="I17" s="197">
        <f t="shared" si="2"/>
        <v>0.54069999999999996</v>
      </c>
      <c r="J17" s="382"/>
      <c r="K17" s="397"/>
      <c r="L17" s="413"/>
      <c r="M17" s="336"/>
      <c r="N17" s="414"/>
      <c r="O17" s="111">
        <v>2</v>
      </c>
    </row>
    <row r="18" spans="1:15" ht="31.5" x14ac:dyDescent="0.25">
      <c r="A18" s="390">
        <v>4809</v>
      </c>
      <c r="B18" s="391" t="s">
        <v>4559</v>
      </c>
      <c r="C18" s="392">
        <f t="shared" si="0"/>
        <v>0.16666666666666666</v>
      </c>
      <c r="D18" s="393">
        <v>2</v>
      </c>
      <c r="E18" s="332"/>
      <c r="F18" s="390">
        <v>600</v>
      </c>
      <c r="G18" s="195">
        <f t="shared" si="1"/>
        <v>0.8</v>
      </c>
      <c r="H18" s="196">
        <f>VLOOKUP(D18,ЧТС[],4,0)</f>
        <v>0.54069999999999996</v>
      </c>
      <c r="I18" s="197">
        <f t="shared" si="2"/>
        <v>0.43259999999999998</v>
      </c>
      <c r="J18" s="390"/>
      <c r="K18" s="397"/>
      <c r="L18" s="413"/>
      <c r="M18" s="332"/>
      <c r="N18" s="414"/>
      <c r="O18" s="111">
        <v>2</v>
      </c>
    </row>
    <row r="19" spans="1:15" ht="15.75" x14ac:dyDescent="0.25">
      <c r="A19" s="390">
        <v>4810</v>
      </c>
      <c r="B19" s="406" t="s">
        <v>4538</v>
      </c>
      <c r="C19" s="397">
        <f>SUM(C13:C18)</f>
        <v>1.3188669438669438</v>
      </c>
      <c r="D19" s="398">
        <v>2</v>
      </c>
      <c r="E19" s="336"/>
      <c r="F19" s="425">
        <v>126</v>
      </c>
      <c r="G19" s="195">
        <f t="shared" si="1"/>
        <v>3.81</v>
      </c>
      <c r="H19" s="196">
        <f>VLOOKUP(D19,ЧТС[],4,0)</f>
        <v>0.54069999999999996</v>
      </c>
      <c r="I19" s="197">
        <f t="shared" si="2"/>
        <v>2.0600999999999998</v>
      </c>
      <c r="J19" s="382"/>
      <c r="K19" s="397"/>
      <c r="L19" s="1293"/>
      <c r="M19" s="332"/>
      <c r="N19" s="1294"/>
    </row>
    <row r="20" spans="1:15" ht="47.25" x14ac:dyDescent="0.25">
      <c r="A20" s="390">
        <v>4811</v>
      </c>
      <c r="B20" s="391" t="s">
        <v>4560</v>
      </c>
      <c r="C20" s="392">
        <f t="shared" ref="C20:C61" si="3">$I$6/F20</f>
        <v>0.22727272727272727</v>
      </c>
      <c r="D20" s="393">
        <v>2</v>
      </c>
      <c r="E20" s="332"/>
      <c r="F20" s="390">
        <v>440</v>
      </c>
      <c r="G20" s="195">
        <f t="shared" si="1"/>
        <v>1.091</v>
      </c>
      <c r="H20" s="196">
        <f>VLOOKUP(D20,ЧТС[],4,0)</f>
        <v>0.54069999999999996</v>
      </c>
      <c r="I20" s="197">
        <f t="shared" si="2"/>
        <v>0.58989999999999998</v>
      </c>
      <c r="J20" s="390"/>
      <c r="K20" s="397"/>
      <c r="L20" s="413"/>
      <c r="M20" s="336">
        <v>0.1</v>
      </c>
      <c r="N20" s="414"/>
      <c r="O20" s="111">
        <v>1</v>
      </c>
    </row>
    <row r="21" spans="1:15" ht="47.25" x14ac:dyDescent="0.25">
      <c r="A21" s="390">
        <v>4812</v>
      </c>
      <c r="B21" s="391" t="s">
        <v>4561</v>
      </c>
      <c r="C21" s="392">
        <f t="shared" si="3"/>
        <v>0.18181818181818182</v>
      </c>
      <c r="D21" s="393">
        <v>3</v>
      </c>
      <c r="E21" s="332"/>
      <c r="F21" s="390">
        <v>550</v>
      </c>
      <c r="G21" s="195">
        <f t="shared" si="1"/>
        <v>0.873</v>
      </c>
      <c r="H21" s="196">
        <f>VLOOKUP(D21,ЧТС[],4,0)</f>
        <v>0.59970000000000001</v>
      </c>
      <c r="I21" s="197">
        <f t="shared" si="2"/>
        <v>0.52349999999999997</v>
      </c>
      <c r="J21" s="390"/>
      <c r="K21" s="397"/>
      <c r="L21" s="413"/>
      <c r="M21" s="332">
        <v>0.1</v>
      </c>
      <c r="N21" s="414"/>
      <c r="O21" s="111">
        <v>1</v>
      </c>
    </row>
    <row r="22" spans="1:15" ht="78.75" x14ac:dyDescent="0.25">
      <c r="A22" s="390">
        <v>4813</v>
      </c>
      <c r="B22" s="391" t="s">
        <v>4562</v>
      </c>
      <c r="C22" s="392">
        <f t="shared" si="3"/>
        <v>0.45454545454545453</v>
      </c>
      <c r="D22" s="393">
        <v>3</v>
      </c>
      <c r="E22" s="332"/>
      <c r="F22" s="390">
        <v>220</v>
      </c>
      <c r="G22" s="195">
        <f t="shared" si="1"/>
        <v>2.1819999999999999</v>
      </c>
      <c r="H22" s="196">
        <f>VLOOKUP(D22,ЧТС[],4,0)</f>
        <v>0.59970000000000001</v>
      </c>
      <c r="I22" s="197">
        <f t="shared" si="2"/>
        <v>1.3085</v>
      </c>
      <c r="J22" s="390"/>
      <c r="K22" s="397"/>
      <c r="L22" s="413"/>
      <c r="M22" s="332">
        <v>0.08</v>
      </c>
      <c r="N22" s="414"/>
      <c r="O22" s="111">
        <v>3</v>
      </c>
    </row>
    <row r="23" spans="1:15" ht="15.75" x14ac:dyDescent="0.25">
      <c r="A23" s="390">
        <v>4814</v>
      </c>
      <c r="B23" s="391" t="s">
        <v>759</v>
      </c>
      <c r="C23" s="392">
        <f t="shared" si="3"/>
        <v>0.1</v>
      </c>
      <c r="D23" s="393">
        <v>2</v>
      </c>
      <c r="E23" s="332">
        <v>0.04</v>
      </c>
      <c r="F23" s="390">
        <v>1000</v>
      </c>
      <c r="G23" s="195">
        <f t="shared" si="1"/>
        <v>0.48</v>
      </c>
      <c r="H23" s="196">
        <f>VLOOKUP(D23,ЧТС[],4,0)</f>
        <v>0.54069999999999996</v>
      </c>
      <c r="I23" s="197">
        <f t="shared" si="2"/>
        <v>0.25950000000000001</v>
      </c>
      <c r="J23" s="390"/>
      <c r="K23" s="392"/>
      <c r="L23" s="413"/>
      <c r="M23" s="332"/>
      <c r="N23" s="389">
        <f>I23*E23</f>
        <v>1.038E-2</v>
      </c>
    </row>
    <row r="24" spans="1:15" ht="31.5" x14ac:dyDescent="0.25">
      <c r="A24" s="390">
        <v>4815</v>
      </c>
      <c r="B24" s="391" t="s">
        <v>4563</v>
      </c>
      <c r="C24" s="397">
        <f t="shared" si="3"/>
        <v>0.38461538461538464</v>
      </c>
      <c r="D24" s="393">
        <v>3</v>
      </c>
      <c r="E24" s="336"/>
      <c r="F24" s="382">
        <v>260</v>
      </c>
      <c r="G24" s="195">
        <f t="shared" si="1"/>
        <v>1.8460000000000001</v>
      </c>
      <c r="H24" s="196">
        <f>VLOOKUP(D24,ЧТС[],4,0)</f>
        <v>0.59970000000000001</v>
      </c>
      <c r="I24" s="197">
        <f t="shared" si="2"/>
        <v>1.107</v>
      </c>
      <c r="J24" s="382"/>
      <c r="K24" s="397"/>
      <c r="L24" s="413"/>
      <c r="M24" s="336">
        <v>0.1</v>
      </c>
      <c r="N24" s="414"/>
      <c r="O24" s="111">
        <v>1</v>
      </c>
    </row>
    <row r="25" spans="1:15" ht="31.5" x14ac:dyDescent="0.25">
      <c r="A25" s="390">
        <v>4816</v>
      </c>
      <c r="B25" s="391" t="s">
        <v>4564</v>
      </c>
      <c r="C25" s="397">
        <f t="shared" si="3"/>
        <v>0.25</v>
      </c>
      <c r="D25" s="393">
        <v>2</v>
      </c>
      <c r="E25" s="336"/>
      <c r="F25" s="382">
        <v>400</v>
      </c>
      <c r="G25" s="195">
        <f t="shared" si="1"/>
        <v>1.2</v>
      </c>
      <c r="H25" s="196">
        <f>VLOOKUP(D25,ЧТС[],4,0)</f>
        <v>0.54069999999999996</v>
      </c>
      <c r="I25" s="197">
        <f t="shared" si="2"/>
        <v>0.64880000000000004</v>
      </c>
      <c r="J25" s="382"/>
      <c r="K25" s="397"/>
      <c r="L25" s="413"/>
      <c r="M25" s="336">
        <v>0.1</v>
      </c>
      <c r="N25" s="414"/>
      <c r="O25" s="111">
        <v>1</v>
      </c>
    </row>
    <row r="26" spans="1:15" ht="47.25" x14ac:dyDescent="0.25">
      <c r="A26" s="390">
        <v>4817</v>
      </c>
      <c r="B26" s="383" t="s">
        <v>4565</v>
      </c>
      <c r="C26" s="397">
        <f t="shared" si="3"/>
        <v>0.38461538461538464</v>
      </c>
      <c r="D26" s="393">
        <v>2</v>
      </c>
      <c r="E26" s="336"/>
      <c r="F26" s="382">
        <v>260</v>
      </c>
      <c r="G26" s="195">
        <f t="shared" si="1"/>
        <v>1.8460000000000001</v>
      </c>
      <c r="H26" s="196">
        <f>VLOOKUP(D26,ЧТС[],4,0)</f>
        <v>0.54069999999999996</v>
      </c>
      <c r="I26" s="197">
        <f t="shared" si="2"/>
        <v>0.99809999999999999</v>
      </c>
      <c r="J26" s="382"/>
      <c r="K26" s="1295"/>
      <c r="L26" s="413"/>
      <c r="M26" s="336">
        <v>0.1</v>
      </c>
      <c r="N26" s="414"/>
      <c r="O26" s="111">
        <v>1</v>
      </c>
    </row>
    <row r="27" spans="1:15" ht="31.5" x14ac:dyDescent="0.25">
      <c r="A27" s="390">
        <v>4818</v>
      </c>
      <c r="B27" s="391" t="s">
        <v>4566</v>
      </c>
      <c r="C27" s="397">
        <f t="shared" si="3"/>
        <v>0.25</v>
      </c>
      <c r="D27" s="393">
        <v>3</v>
      </c>
      <c r="E27" s="336"/>
      <c r="F27" s="382">
        <v>400</v>
      </c>
      <c r="G27" s="195">
        <f t="shared" si="1"/>
        <v>1.2</v>
      </c>
      <c r="H27" s="196">
        <f>VLOOKUP(D27,ЧТС[],4,0)</f>
        <v>0.59970000000000001</v>
      </c>
      <c r="I27" s="197">
        <f t="shared" si="2"/>
        <v>0.71960000000000002</v>
      </c>
      <c r="J27" s="382"/>
      <c r="K27" s="397"/>
      <c r="L27" s="413"/>
      <c r="M27" s="336"/>
      <c r="N27" s="414"/>
    </row>
    <row r="28" spans="1:15" ht="31.5" x14ac:dyDescent="0.25">
      <c r="A28" s="390">
        <v>4819</v>
      </c>
      <c r="B28" s="391" t="s">
        <v>4567</v>
      </c>
      <c r="C28" s="392">
        <f t="shared" si="3"/>
        <v>0.19230769230769232</v>
      </c>
      <c r="D28" s="393">
        <v>3</v>
      </c>
      <c r="E28" s="332"/>
      <c r="F28" s="390">
        <v>520</v>
      </c>
      <c r="G28" s="195">
        <f t="shared" si="1"/>
        <v>0.92300000000000004</v>
      </c>
      <c r="H28" s="196">
        <f>VLOOKUP(D28,ЧТС[],4,0)</f>
        <v>0.59970000000000001</v>
      </c>
      <c r="I28" s="197">
        <f t="shared" si="2"/>
        <v>0.55349999999999999</v>
      </c>
      <c r="J28" s="390"/>
      <c r="K28" s="397"/>
      <c r="L28" s="1296"/>
      <c r="M28" s="332"/>
      <c r="N28" s="414"/>
      <c r="O28" s="111">
        <v>1</v>
      </c>
    </row>
    <row r="29" spans="1:15" ht="47.25" x14ac:dyDescent="0.25">
      <c r="A29" s="390">
        <v>4820</v>
      </c>
      <c r="B29" s="391" t="s">
        <v>4568</v>
      </c>
      <c r="C29" s="397">
        <f t="shared" si="3"/>
        <v>0.43478260869565216</v>
      </c>
      <c r="D29" s="393">
        <v>3</v>
      </c>
      <c r="E29" s="336"/>
      <c r="F29" s="382">
        <v>230</v>
      </c>
      <c r="G29" s="195">
        <f t="shared" si="1"/>
        <v>2.0870000000000002</v>
      </c>
      <c r="H29" s="196">
        <f>VLOOKUP(D29,ЧТС[],4,0)</f>
        <v>0.59970000000000001</v>
      </c>
      <c r="I29" s="197">
        <f t="shared" si="2"/>
        <v>1.2516</v>
      </c>
      <c r="J29" s="382"/>
      <c r="K29" s="397"/>
      <c r="L29" s="413"/>
      <c r="M29" s="336">
        <v>0.1</v>
      </c>
      <c r="N29" s="414"/>
      <c r="O29" s="111">
        <v>1</v>
      </c>
    </row>
    <row r="30" spans="1:15" ht="31.5" x14ac:dyDescent="0.25">
      <c r="A30" s="390">
        <v>4821</v>
      </c>
      <c r="B30" s="391" t="s">
        <v>4569</v>
      </c>
      <c r="C30" s="397">
        <f t="shared" si="3"/>
        <v>0.41666666666666669</v>
      </c>
      <c r="D30" s="393">
        <v>3</v>
      </c>
      <c r="E30" s="336"/>
      <c r="F30" s="382">
        <v>240</v>
      </c>
      <c r="G30" s="195">
        <f t="shared" si="1"/>
        <v>2</v>
      </c>
      <c r="H30" s="196">
        <f>VLOOKUP(D30,ЧТС[],4,0)</f>
        <v>0.59970000000000001</v>
      </c>
      <c r="I30" s="197">
        <f t="shared" si="2"/>
        <v>1.1994</v>
      </c>
      <c r="J30" s="382"/>
      <c r="K30" s="397"/>
      <c r="L30" s="413"/>
      <c r="M30" s="336">
        <v>0.1</v>
      </c>
      <c r="N30" s="414"/>
      <c r="O30" s="111">
        <v>1</v>
      </c>
    </row>
    <row r="31" spans="1:15" ht="31.5" x14ac:dyDescent="0.25">
      <c r="A31" s="390">
        <v>4822</v>
      </c>
      <c r="B31" s="391" t="s">
        <v>4539</v>
      </c>
      <c r="C31" s="397">
        <f t="shared" si="3"/>
        <v>9.6153846153846159E-2</v>
      </c>
      <c r="D31" s="393">
        <v>3</v>
      </c>
      <c r="E31" s="336"/>
      <c r="F31" s="382">
        <v>1040</v>
      </c>
      <c r="G31" s="195">
        <f t="shared" si="1"/>
        <v>0.46200000000000002</v>
      </c>
      <c r="H31" s="196">
        <f>VLOOKUP(D31,ЧТС[],4,0)</f>
        <v>0.59970000000000001</v>
      </c>
      <c r="I31" s="197">
        <f t="shared" si="2"/>
        <v>0.27710000000000001</v>
      </c>
      <c r="J31" s="382"/>
      <c r="K31" s="397"/>
      <c r="L31" s="413"/>
      <c r="M31" s="336">
        <v>0.18</v>
      </c>
      <c r="N31" s="414"/>
    </row>
    <row r="32" spans="1:15" ht="31.5" x14ac:dyDescent="0.25">
      <c r="A32" s="390">
        <v>4823</v>
      </c>
      <c r="B32" s="391" t="s">
        <v>4570</v>
      </c>
      <c r="C32" s="397">
        <f t="shared" si="3"/>
        <v>0.18518518518518517</v>
      </c>
      <c r="D32" s="393">
        <v>3</v>
      </c>
      <c r="E32" s="336"/>
      <c r="F32" s="382">
        <v>540</v>
      </c>
      <c r="G32" s="195">
        <f t="shared" si="1"/>
        <v>0.88900000000000001</v>
      </c>
      <c r="H32" s="196">
        <f>VLOOKUP(D32,ЧТС[],4,0)</f>
        <v>0.59970000000000001</v>
      </c>
      <c r="I32" s="197">
        <f t="shared" si="2"/>
        <v>0.53310000000000002</v>
      </c>
      <c r="J32" s="382"/>
      <c r="K32" s="397"/>
      <c r="L32" s="413"/>
      <c r="M32" s="336">
        <v>0.1</v>
      </c>
      <c r="N32" s="414"/>
      <c r="O32" s="111">
        <v>1</v>
      </c>
    </row>
    <row r="33" spans="1:15" ht="31.5" x14ac:dyDescent="0.25">
      <c r="A33" s="390">
        <v>4824</v>
      </c>
      <c r="B33" s="391" t="s">
        <v>743</v>
      </c>
      <c r="C33" s="392">
        <f t="shared" si="3"/>
        <v>0.14285714285714285</v>
      </c>
      <c r="D33" s="393">
        <v>3</v>
      </c>
      <c r="E33" s="332"/>
      <c r="F33" s="390">
        <v>700</v>
      </c>
      <c r="G33" s="195">
        <f t="shared" si="1"/>
        <v>0.68600000000000005</v>
      </c>
      <c r="H33" s="196">
        <f>VLOOKUP(D33,ЧТС[],4,0)</f>
        <v>0.59970000000000001</v>
      </c>
      <c r="I33" s="197">
        <f t="shared" si="2"/>
        <v>0.41139999999999999</v>
      </c>
      <c r="J33" s="390"/>
      <c r="K33" s="397"/>
      <c r="L33" s="1297"/>
      <c r="M33" s="332"/>
      <c r="N33" s="414"/>
      <c r="O33" s="111">
        <v>1</v>
      </c>
    </row>
    <row r="34" spans="1:15" ht="15.75" x14ac:dyDescent="0.25">
      <c r="A34" s="390">
        <v>4825</v>
      </c>
      <c r="B34" s="391" t="s">
        <v>744</v>
      </c>
      <c r="C34" s="392">
        <f t="shared" si="3"/>
        <v>8.3333333333333329E-2</v>
      </c>
      <c r="D34" s="393">
        <v>1</v>
      </c>
      <c r="E34" s="332"/>
      <c r="F34" s="390">
        <v>1200</v>
      </c>
      <c r="G34" s="195">
        <f t="shared" si="1"/>
        <v>0.4</v>
      </c>
      <c r="H34" s="196">
        <f>VLOOKUP(D34,ЧТС[],4,0)</f>
        <v>0.49149999999999999</v>
      </c>
      <c r="I34" s="197">
        <f t="shared" si="2"/>
        <v>0.1966</v>
      </c>
      <c r="J34" s="390"/>
      <c r="K34" s="392"/>
      <c r="L34" s="1297"/>
      <c r="M34" s="332"/>
      <c r="N34" s="414"/>
    </row>
    <row r="35" spans="1:15" ht="31.5" x14ac:dyDescent="0.25">
      <c r="A35" s="390">
        <v>4826</v>
      </c>
      <c r="B35" s="391" t="s">
        <v>4571</v>
      </c>
      <c r="C35" s="397">
        <f t="shared" si="3"/>
        <v>0.23809523809523808</v>
      </c>
      <c r="D35" s="393">
        <v>3</v>
      </c>
      <c r="E35" s="336"/>
      <c r="F35" s="382">
        <v>420</v>
      </c>
      <c r="G35" s="195">
        <f t="shared" si="1"/>
        <v>1.143</v>
      </c>
      <c r="H35" s="196">
        <f>VLOOKUP(D35,ЧТС[],4,0)</f>
        <v>0.59970000000000001</v>
      </c>
      <c r="I35" s="197">
        <f t="shared" si="2"/>
        <v>0.6855</v>
      </c>
      <c r="J35" s="382"/>
      <c r="K35" s="397"/>
      <c r="L35" s="413"/>
      <c r="M35" s="336">
        <v>0.18</v>
      </c>
      <c r="N35" s="414"/>
    </row>
    <row r="36" spans="1:15" ht="47.25" x14ac:dyDescent="0.25">
      <c r="A36" s="390">
        <v>4827</v>
      </c>
      <c r="B36" s="391" t="s">
        <v>4572</v>
      </c>
      <c r="C36" s="392">
        <f t="shared" si="3"/>
        <v>0.4</v>
      </c>
      <c r="D36" s="393">
        <v>3</v>
      </c>
      <c r="E36" s="332"/>
      <c r="F36" s="390">
        <v>250</v>
      </c>
      <c r="G36" s="195">
        <f t="shared" si="1"/>
        <v>1.92</v>
      </c>
      <c r="H36" s="196">
        <f>VLOOKUP(D36,ЧТС[],4,0)</f>
        <v>0.59970000000000001</v>
      </c>
      <c r="I36" s="197">
        <f t="shared" si="2"/>
        <v>1.1514</v>
      </c>
      <c r="J36" s="390"/>
      <c r="K36" s="397"/>
      <c r="L36" s="1293"/>
      <c r="M36" s="332"/>
      <c r="N36" s="414"/>
      <c r="O36" s="111">
        <v>1</v>
      </c>
    </row>
    <row r="37" spans="1:15" ht="31.5" x14ac:dyDescent="0.25">
      <c r="A37" s="390">
        <v>4828</v>
      </c>
      <c r="B37" s="391" t="s">
        <v>4573</v>
      </c>
      <c r="C37" s="392">
        <f t="shared" si="3"/>
        <v>0.21739130434782608</v>
      </c>
      <c r="D37" s="393">
        <v>3</v>
      </c>
      <c r="E37" s="332"/>
      <c r="F37" s="390">
        <v>460</v>
      </c>
      <c r="G37" s="195">
        <f t="shared" si="1"/>
        <v>1.0429999999999999</v>
      </c>
      <c r="H37" s="196">
        <f>VLOOKUP(D37,ЧТС[],4,0)</f>
        <v>0.59970000000000001</v>
      </c>
      <c r="I37" s="197">
        <f t="shared" si="2"/>
        <v>0.62549999999999994</v>
      </c>
      <c r="J37" s="390"/>
      <c r="K37" s="397"/>
      <c r="L37" s="1293"/>
      <c r="M37" s="332"/>
      <c r="N37" s="414"/>
      <c r="O37" s="111">
        <v>1</v>
      </c>
    </row>
    <row r="38" spans="1:15" ht="31.5" x14ac:dyDescent="0.25">
      <c r="A38" s="390">
        <v>4829</v>
      </c>
      <c r="B38" s="391" t="s">
        <v>4574</v>
      </c>
      <c r="C38" s="392">
        <f t="shared" si="3"/>
        <v>0.125</v>
      </c>
      <c r="D38" s="393">
        <v>2</v>
      </c>
      <c r="E38" s="332"/>
      <c r="F38" s="390">
        <v>800</v>
      </c>
      <c r="G38" s="195">
        <f t="shared" si="1"/>
        <v>0.6</v>
      </c>
      <c r="H38" s="196">
        <f>VLOOKUP(D38,ЧТС[],4,0)</f>
        <v>0.54069999999999996</v>
      </c>
      <c r="I38" s="197">
        <f t="shared" si="2"/>
        <v>0.32440000000000002</v>
      </c>
      <c r="J38" s="390"/>
      <c r="K38" s="397"/>
      <c r="L38" s="413"/>
      <c r="M38" s="332"/>
      <c r="N38" s="414"/>
    </row>
    <row r="39" spans="1:15" ht="47.25" x14ac:dyDescent="0.25">
      <c r="A39" s="390">
        <v>4830</v>
      </c>
      <c r="B39" s="383" t="s">
        <v>4575</v>
      </c>
      <c r="C39" s="397">
        <f t="shared" si="3"/>
        <v>0.52631578947368418</v>
      </c>
      <c r="D39" s="393">
        <v>2</v>
      </c>
      <c r="E39" s="336"/>
      <c r="F39" s="382">
        <v>190</v>
      </c>
      <c r="G39" s="195">
        <f t="shared" si="1"/>
        <v>2.5259999999999998</v>
      </c>
      <c r="H39" s="196">
        <f>VLOOKUP(D39,ЧТС[],4,0)</f>
        <v>0.54069999999999996</v>
      </c>
      <c r="I39" s="197">
        <f t="shared" si="2"/>
        <v>1.3657999999999999</v>
      </c>
      <c r="J39" s="382"/>
      <c r="K39" s="1295"/>
      <c r="L39" s="413"/>
      <c r="M39" s="336">
        <v>0.1</v>
      </c>
      <c r="N39" s="414"/>
      <c r="O39" s="111">
        <v>1</v>
      </c>
    </row>
    <row r="40" spans="1:15" ht="31.5" x14ac:dyDescent="0.25">
      <c r="A40" s="390">
        <v>4831</v>
      </c>
      <c r="B40" s="391" t="s">
        <v>1670</v>
      </c>
      <c r="C40" s="397">
        <f t="shared" si="3"/>
        <v>0.32258064516129031</v>
      </c>
      <c r="D40" s="393">
        <v>3</v>
      </c>
      <c r="E40" s="336"/>
      <c r="F40" s="382">
        <v>310</v>
      </c>
      <c r="G40" s="195">
        <f t="shared" si="1"/>
        <v>1.548</v>
      </c>
      <c r="H40" s="196">
        <f>VLOOKUP(D40,ЧТС[],4,0)</f>
        <v>0.59970000000000001</v>
      </c>
      <c r="I40" s="197">
        <f t="shared" si="2"/>
        <v>0.92830000000000001</v>
      </c>
      <c r="J40" s="382"/>
      <c r="K40" s="397"/>
      <c r="L40" s="413"/>
      <c r="M40" s="336"/>
      <c r="N40" s="414"/>
      <c r="O40" s="111">
        <v>1</v>
      </c>
    </row>
    <row r="41" spans="1:15" ht="94.5" x14ac:dyDescent="0.25">
      <c r="A41" s="390">
        <v>4832</v>
      </c>
      <c r="B41" s="477" t="s">
        <v>4576</v>
      </c>
      <c r="C41" s="397">
        <f t="shared" si="3"/>
        <v>1.8181818181818181</v>
      </c>
      <c r="D41" s="393">
        <v>3</v>
      </c>
      <c r="E41" s="336"/>
      <c r="F41" s="382">
        <v>55</v>
      </c>
      <c r="G41" s="195">
        <f t="shared" si="1"/>
        <v>8.7270000000000003</v>
      </c>
      <c r="H41" s="196">
        <f>VLOOKUP(D41,ЧТС[],4,0)</f>
        <v>0.59970000000000001</v>
      </c>
      <c r="I41" s="197">
        <f t="shared" si="2"/>
        <v>5.2336</v>
      </c>
      <c r="J41" s="382"/>
      <c r="K41" s="397"/>
      <c r="L41" s="413"/>
      <c r="M41" s="336">
        <v>0.08</v>
      </c>
      <c r="N41" s="414"/>
      <c r="O41" s="111">
        <v>3</v>
      </c>
    </row>
    <row r="42" spans="1:15" ht="15.75" x14ac:dyDescent="0.25">
      <c r="A42" s="390">
        <v>4833</v>
      </c>
      <c r="B42" s="391" t="s">
        <v>759</v>
      </c>
      <c r="C42" s="392">
        <f t="shared" si="3"/>
        <v>0.15873015873015872</v>
      </c>
      <c r="D42" s="393">
        <v>2</v>
      </c>
      <c r="E42" s="332">
        <v>0.04</v>
      </c>
      <c r="F42" s="390">
        <v>630</v>
      </c>
      <c r="G42" s="195">
        <f t="shared" si="1"/>
        <v>0.76200000000000001</v>
      </c>
      <c r="H42" s="196">
        <f>VLOOKUP(D42,ЧТС[],4,0)</f>
        <v>0.54069999999999996</v>
      </c>
      <c r="I42" s="197">
        <f t="shared" si="2"/>
        <v>0.41199999999999998</v>
      </c>
      <c r="J42" s="390"/>
      <c r="K42" s="392"/>
      <c r="L42" s="413"/>
      <c r="M42" s="332"/>
      <c r="N42" s="389">
        <f>I42*E42</f>
        <v>1.6479999999999998E-2</v>
      </c>
    </row>
    <row r="43" spans="1:15" ht="31.5" x14ac:dyDescent="0.25">
      <c r="A43" s="390">
        <v>4834</v>
      </c>
      <c r="B43" s="391" t="s">
        <v>633</v>
      </c>
      <c r="C43" s="397">
        <f t="shared" si="3"/>
        <v>0.60606060606060608</v>
      </c>
      <c r="D43" s="393">
        <v>4</v>
      </c>
      <c r="E43" s="336"/>
      <c r="F43" s="382">
        <v>165</v>
      </c>
      <c r="G43" s="195">
        <f t="shared" si="1"/>
        <v>2.9089999999999998</v>
      </c>
      <c r="H43" s="196">
        <f>VLOOKUP(D43,ЧТС[],4,0)</f>
        <v>0.66849999999999998</v>
      </c>
      <c r="I43" s="197">
        <f t="shared" si="2"/>
        <v>1.9447000000000001</v>
      </c>
      <c r="J43" s="382"/>
      <c r="K43" s="397"/>
      <c r="L43" s="413"/>
      <c r="M43" s="336"/>
      <c r="N43" s="414"/>
      <c r="O43" s="111">
        <v>1</v>
      </c>
    </row>
    <row r="44" spans="1:15" ht="15.75" x14ac:dyDescent="0.25">
      <c r="A44" s="390">
        <v>4835</v>
      </c>
      <c r="B44" s="391" t="s">
        <v>777</v>
      </c>
      <c r="C44" s="397">
        <f t="shared" si="3"/>
        <v>0.5</v>
      </c>
      <c r="D44" s="398">
        <v>2</v>
      </c>
      <c r="E44" s="336"/>
      <c r="F44" s="390">
        <v>200</v>
      </c>
      <c r="G44" s="195">
        <f t="shared" si="1"/>
        <v>2.4</v>
      </c>
      <c r="H44" s="196">
        <f>VLOOKUP(D44,ЧТС[],4,0)</f>
        <v>0.54069999999999996</v>
      </c>
      <c r="I44" s="197">
        <f t="shared" si="2"/>
        <v>1.2977000000000001</v>
      </c>
      <c r="J44" s="390"/>
      <c r="K44" s="397"/>
      <c r="L44" s="1293"/>
      <c r="M44" s="332"/>
      <c r="N44" s="414"/>
    </row>
    <row r="45" spans="1:15" ht="31.5" x14ac:dyDescent="0.25">
      <c r="A45" s="390">
        <v>4836</v>
      </c>
      <c r="B45" s="391" t="s">
        <v>4288</v>
      </c>
      <c r="C45" s="397">
        <f t="shared" si="3"/>
        <v>1.6129032258064515</v>
      </c>
      <c r="D45" s="393">
        <v>3</v>
      </c>
      <c r="E45" s="336"/>
      <c r="F45" s="382">
        <v>62</v>
      </c>
      <c r="G45" s="195">
        <f t="shared" si="1"/>
        <v>7.742</v>
      </c>
      <c r="H45" s="196">
        <f>VLOOKUP(D45,ЧТС[],4,0)</f>
        <v>0.59970000000000001</v>
      </c>
      <c r="I45" s="197">
        <f t="shared" si="2"/>
        <v>4.6429</v>
      </c>
      <c r="J45" s="382"/>
      <c r="K45" s="397"/>
      <c r="L45" s="413"/>
      <c r="M45" s="336"/>
      <c r="N45" s="414"/>
    </row>
    <row r="46" spans="1:15" ht="31.5" x14ac:dyDescent="0.25">
      <c r="A46" s="390">
        <v>4837</v>
      </c>
      <c r="B46" s="391" t="s">
        <v>1854</v>
      </c>
      <c r="C46" s="392">
        <f t="shared" si="3"/>
        <v>0.25</v>
      </c>
      <c r="D46" s="393">
        <v>2</v>
      </c>
      <c r="E46" s="332"/>
      <c r="F46" s="390">
        <v>400</v>
      </c>
      <c r="G46" s="195">
        <f t="shared" si="1"/>
        <v>1.2</v>
      </c>
      <c r="H46" s="196">
        <f>VLOOKUP(D46,ЧТС[],4,0)</f>
        <v>0.54069999999999996</v>
      </c>
      <c r="I46" s="197">
        <f t="shared" si="2"/>
        <v>0.64880000000000004</v>
      </c>
      <c r="J46" s="390"/>
      <c r="K46" s="397"/>
      <c r="L46" s="413"/>
      <c r="M46" s="332"/>
      <c r="N46" s="414"/>
      <c r="O46" s="111">
        <v>1</v>
      </c>
    </row>
    <row r="47" spans="1:15" ht="31.5" x14ac:dyDescent="0.25">
      <c r="A47" s="390">
        <v>4838</v>
      </c>
      <c r="B47" s="391" t="s">
        <v>161</v>
      </c>
      <c r="C47" s="397">
        <f t="shared" si="3"/>
        <v>0.2857142857142857</v>
      </c>
      <c r="D47" s="398">
        <v>2</v>
      </c>
      <c r="E47" s="336"/>
      <c r="F47" s="390">
        <v>350</v>
      </c>
      <c r="G47" s="195">
        <f t="shared" si="1"/>
        <v>1.371</v>
      </c>
      <c r="H47" s="196">
        <f>VLOOKUP(D47,ЧТС[],4,0)</f>
        <v>0.54069999999999996</v>
      </c>
      <c r="I47" s="197">
        <f t="shared" si="2"/>
        <v>0.74129999999999996</v>
      </c>
      <c r="J47" s="390"/>
      <c r="K47" s="397"/>
      <c r="L47" s="1293"/>
      <c r="M47" s="332">
        <v>0.15</v>
      </c>
      <c r="N47" s="414"/>
      <c r="O47" s="111">
        <v>3</v>
      </c>
    </row>
    <row r="48" spans="1:15" ht="47.25" x14ac:dyDescent="0.25">
      <c r="A48" s="390">
        <v>4839</v>
      </c>
      <c r="B48" s="391" t="s">
        <v>1409</v>
      </c>
      <c r="C48" s="397">
        <f t="shared" si="3"/>
        <v>0.17543859649122806</v>
      </c>
      <c r="D48" s="398">
        <v>2</v>
      </c>
      <c r="E48" s="336"/>
      <c r="F48" s="382">
        <v>570</v>
      </c>
      <c r="G48" s="195">
        <f t="shared" si="1"/>
        <v>0.84199999999999997</v>
      </c>
      <c r="H48" s="196">
        <f>VLOOKUP(D48,ЧТС[],4,0)</f>
        <v>0.54069999999999996</v>
      </c>
      <c r="I48" s="197">
        <f t="shared" si="2"/>
        <v>0.45529999999999998</v>
      </c>
      <c r="J48" s="382"/>
      <c r="K48" s="397"/>
      <c r="L48" s="1293"/>
      <c r="M48" s="332"/>
      <c r="N48" s="414"/>
      <c r="O48" s="111">
        <v>1</v>
      </c>
    </row>
    <row r="49" spans="1:15" ht="15.75" x14ac:dyDescent="0.25">
      <c r="A49" s="390">
        <v>4840</v>
      </c>
      <c r="B49" s="391" t="s">
        <v>1528</v>
      </c>
      <c r="C49" s="397">
        <f t="shared" si="3"/>
        <v>0.18867924528301888</v>
      </c>
      <c r="D49" s="398">
        <v>3</v>
      </c>
      <c r="E49" s="336"/>
      <c r="F49" s="382">
        <v>530</v>
      </c>
      <c r="G49" s="195">
        <f t="shared" si="1"/>
        <v>0.90600000000000003</v>
      </c>
      <c r="H49" s="196">
        <f>VLOOKUP(D49,ЧТС[],4,0)</f>
        <v>0.59970000000000001</v>
      </c>
      <c r="I49" s="197">
        <f t="shared" si="2"/>
        <v>0.54330000000000001</v>
      </c>
      <c r="J49" s="382"/>
      <c r="K49" s="397"/>
      <c r="L49" s="1293"/>
      <c r="M49" s="332"/>
      <c r="N49" s="414"/>
    </row>
    <row r="50" spans="1:15" ht="31.5" x14ac:dyDescent="0.25">
      <c r="A50" s="390">
        <v>4841</v>
      </c>
      <c r="B50" s="391" t="s">
        <v>1245</v>
      </c>
      <c r="C50" s="397">
        <f t="shared" si="3"/>
        <v>0.1</v>
      </c>
      <c r="D50" s="398">
        <v>1</v>
      </c>
      <c r="E50" s="336"/>
      <c r="F50" s="382">
        <v>1000</v>
      </c>
      <c r="G50" s="195">
        <f t="shared" si="1"/>
        <v>0.48</v>
      </c>
      <c r="H50" s="196">
        <f>VLOOKUP(D50,ЧТС[],4,0)</f>
        <v>0.49149999999999999</v>
      </c>
      <c r="I50" s="197">
        <f t="shared" si="2"/>
        <v>0.2359</v>
      </c>
      <c r="J50" s="382"/>
      <c r="K50" s="397"/>
      <c r="L50" s="1293"/>
      <c r="M50" s="332">
        <v>0.08</v>
      </c>
      <c r="N50" s="414"/>
      <c r="O50" s="111">
        <v>3</v>
      </c>
    </row>
    <row r="51" spans="1:15" ht="15.75" x14ac:dyDescent="0.25">
      <c r="A51" s="390">
        <v>4842</v>
      </c>
      <c r="B51" s="391" t="s">
        <v>581</v>
      </c>
      <c r="C51" s="397">
        <f t="shared" si="3"/>
        <v>0.125</v>
      </c>
      <c r="D51" s="398">
        <v>1</v>
      </c>
      <c r="E51" s="336"/>
      <c r="F51" s="382">
        <v>800</v>
      </c>
      <c r="G51" s="195">
        <f t="shared" si="1"/>
        <v>0.6</v>
      </c>
      <c r="H51" s="196">
        <f>VLOOKUP(D51,ЧТС[],4,0)</f>
        <v>0.49149999999999999</v>
      </c>
      <c r="I51" s="197">
        <f t="shared" si="2"/>
        <v>0.2949</v>
      </c>
      <c r="J51" s="382"/>
      <c r="K51" s="397"/>
      <c r="L51" s="1293"/>
      <c r="M51" s="332"/>
      <c r="N51" s="414"/>
    </row>
    <row r="52" spans="1:15" ht="15.75" x14ac:dyDescent="0.25">
      <c r="A52" s="390">
        <v>4843</v>
      </c>
      <c r="B52" s="391" t="s">
        <v>558</v>
      </c>
      <c r="C52" s="397">
        <f t="shared" si="3"/>
        <v>6.6666666666666666E-2</v>
      </c>
      <c r="D52" s="398">
        <v>1</v>
      </c>
      <c r="E52" s="336"/>
      <c r="F52" s="382">
        <v>1500</v>
      </c>
      <c r="G52" s="195">
        <f t="shared" si="1"/>
        <v>0.32</v>
      </c>
      <c r="H52" s="196">
        <f>VLOOKUP(D52,ЧТС[],4,0)</f>
        <v>0.49149999999999999</v>
      </c>
      <c r="I52" s="197">
        <f t="shared" si="2"/>
        <v>0.1573</v>
      </c>
      <c r="J52" s="382"/>
      <c r="K52" s="397"/>
      <c r="L52" s="1293"/>
      <c r="M52" s="332"/>
      <c r="N52" s="414"/>
    </row>
    <row r="53" spans="1:15" ht="15.75" x14ac:dyDescent="0.25">
      <c r="A53" s="390">
        <v>4844</v>
      </c>
      <c r="B53" s="391" t="s">
        <v>559</v>
      </c>
      <c r="C53" s="397">
        <f t="shared" si="3"/>
        <v>0.15384615384615385</v>
      </c>
      <c r="D53" s="398">
        <v>4</v>
      </c>
      <c r="E53" s="336"/>
      <c r="F53" s="382">
        <v>650</v>
      </c>
      <c r="G53" s="195">
        <f t="shared" si="1"/>
        <v>0.73799999999999999</v>
      </c>
      <c r="H53" s="196">
        <f>VLOOKUP(D53,ЧТС[],4,0)</f>
        <v>0.66849999999999998</v>
      </c>
      <c r="I53" s="197">
        <f t="shared" si="2"/>
        <v>0.49340000000000001</v>
      </c>
      <c r="J53" s="382"/>
      <c r="K53" s="397"/>
      <c r="L53" s="1293"/>
      <c r="M53" s="332"/>
      <c r="N53" s="414"/>
    </row>
    <row r="54" spans="1:15" ht="15.75" x14ac:dyDescent="0.25">
      <c r="A54" s="390">
        <v>4845</v>
      </c>
      <c r="B54" s="391" t="s">
        <v>1406</v>
      </c>
      <c r="C54" s="397">
        <f t="shared" si="3"/>
        <v>0.16666666666666666</v>
      </c>
      <c r="D54" s="398">
        <v>1</v>
      </c>
      <c r="E54" s="336"/>
      <c r="F54" s="382">
        <v>600</v>
      </c>
      <c r="G54" s="195">
        <f t="shared" si="1"/>
        <v>0.8</v>
      </c>
      <c r="H54" s="196">
        <f>VLOOKUP(D54,ЧТС[],4,0)</f>
        <v>0.49149999999999999</v>
      </c>
      <c r="I54" s="197">
        <f t="shared" si="2"/>
        <v>0.39319999999999999</v>
      </c>
      <c r="J54" s="382"/>
      <c r="K54" s="397"/>
      <c r="L54" s="1293"/>
      <c r="M54" s="332"/>
      <c r="N54" s="414"/>
    </row>
    <row r="55" spans="1:15" ht="31.5" x14ac:dyDescent="0.25">
      <c r="A55" s="390">
        <v>4846</v>
      </c>
      <c r="B55" s="391" t="s">
        <v>782</v>
      </c>
      <c r="C55" s="397">
        <f t="shared" si="3"/>
        <v>0.16666666666666666</v>
      </c>
      <c r="D55" s="398">
        <v>3</v>
      </c>
      <c r="E55" s="336"/>
      <c r="F55" s="382">
        <v>600</v>
      </c>
      <c r="G55" s="195">
        <f t="shared" si="1"/>
        <v>0.8</v>
      </c>
      <c r="H55" s="196">
        <f>VLOOKUP(D55,ЧТС[],4,0)</f>
        <v>0.59970000000000001</v>
      </c>
      <c r="I55" s="197">
        <f t="shared" si="2"/>
        <v>0.4798</v>
      </c>
      <c r="J55" s="382"/>
      <c r="K55" s="397"/>
      <c r="L55" s="1293"/>
      <c r="M55" s="332">
        <v>0.1</v>
      </c>
      <c r="N55" s="414"/>
    </row>
    <row r="56" spans="1:15" ht="15.75" x14ac:dyDescent="0.25">
      <c r="A56" s="390">
        <v>4847</v>
      </c>
      <c r="B56" s="383" t="s">
        <v>1461</v>
      </c>
      <c r="C56" s="392">
        <f t="shared" si="3"/>
        <v>0.1111111111111111</v>
      </c>
      <c r="D56" s="393">
        <v>2</v>
      </c>
      <c r="E56" s="332"/>
      <c r="F56" s="390">
        <v>900</v>
      </c>
      <c r="G56" s="195">
        <f t="shared" si="1"/>
        <v>0.53300000000000003</v>
      </c>
      <c r="H56" s="196">
        <f>VLOOKUP(D56,ЧТС[],4,0)</f>
        <v>0.54069999999999996</v>
      </c>
      <c r="I56" s="197">
        <f t="shared" si="2"/>
        <v>0.28820000000000001</v>
      </c>
      <c r="J56" s="390"/>
      <c r="K56" s="397"/>
      <c r="L56" s="1293"/>
      <c r="M56" s="332"/>
      <c r="N56" s="414"/>
    </row>
    <row r="57" spans="1:15" s="108" customFormat="1" ht="31.5" x14ac:dyDescent="0.25">
      <c r="A57" s="390">
        <v>4848</v>
      </c>
      <c r="B57" s="391" t="s">
        <v>4577</v>
      </c>
      <c r="C57" s="397">
        <f t="shared" si="3"/>
        <v>0.25</v>
      </c>
      <c r="D57" s="398">
        <v>1</v>
      </c>
      <c r="E57" s="336"/>
      <c r="F57" s="382">
        <v>400</v>
      </c>
      <c r="G57" s="195">
        <f t="shared" si="1"/>
        <v>1.2</v>
      </c>
      <c r="H57" s="196">
        <f>VLOOKUP(D57,ЧТС[],4,0)</f>
        <v>0.49149999999999999</v>
      </c>
      <c r="I57" s="197">
        <f t="shared" si="2"/>
        <v>0.58979999999999999</v>
      </c>
      <c r="J57" s="382"/>
      <c r="K57" s="397"/>
      <c r="L57" s="1297"/>
      <c r="M57" s="332"/>
      <c r="N57" s="414"/>
    </row>
    <row r="58" spans="1:15" ht="31.5" x14ac:dyDescent="0.25">
      <c r="A58" s="390">
        <v>4849</v>
      </c>
      <c r="B58" s="391" t="s">
        <v>4578</v>
      </c>
      <c r="C58" s="397">
        <f t="shared" si="3"/>
        <v>0.20408163265306123</v>
      </c>
      <c r="D58" s="393">
        <v>2</v>
      </c>
      <c r="E58" s="336"/>
      <c r="F58" s="382">
        <v>490</v>
      </c>
      <c r="G58" s="195">
        <f t="shared" si="1"/>
        <v>0.98</v>
      </c>
      <c r="H58" s="196">
        <f>VLOOKUP(D58,ЧТС[],4,0)</f>
        <v>0.54069999999999996</v>
      </c>
      <c r="I58" s="197">
        <f t="shared" si="2"/>
        <v>0.52990000000000004</v>
      </c>
      <c r="J58" s="382"/>
      <c r="K58" s="397"/>
      <c r="L58" s="413"/>
      <c r="M58" s="336">
        <v>0.08</v>
      </c>
      <c r="N58" s="414"/>
      <c r="O58" s="111">
        <v>2</v>
      </c>
    </row>
    <row r="59" spans="1:15" ht="31.5" x14ac:dyDescent="0.25">
      <c r="A59" s="390">
        <v>4850</v>
      </c>
      <c r="B59" s="391" t="s">
        <v>4579</v>
      </c>
      <c r="C59" s="397">
        <f t="shared" si="3"/>
        <v>0.125</v>
      </c>
      <c r="D59" s="393">
        <v>2</v>
      </c>
      <c r="E59" s="336"/>
      <c r="F59" s="382">
        <v>800</v>
      </c>
      <c r="G59" s="195">
        <f t="shared" si="1"/>
        <v>0.6</v>
      </c>
      <c r="H59" s="196">
        <f>VLOOKUP(D59,ЧТС[],4,0)</f>
        <v>0.54069999999999996</v>
      </c>
      <c r="I59" s="197">
        <f t="shared" si="2"/>
        <v>0.32440000000000002</v>
      </c>
      <c r="J59" s="382"/>
      <c r="K59" s="397"/>
      <c r="L59" s="413"/>
      <c r="M59" s="336"/>
      <c r="N59" s="414"/>
    </row>
    <row r="60" spans="1:15" ht="31.5" x14ac:dyDescent="0.25">
      <c r="A60" s="390">
        <v>4851</v>
      </c>
      <c r="B60" s="391" t="s">
        <v>4580</v>
      </c>
      <c r="C60" s="397">
        <f t="shared" si="3"/>
        <v>0.18867924528301888</v>
      </c>
      <c r="D60" s="393">
        <v>2</v>
      </c>
      <c r="E60" s="336"/>
      <c r="F60" s="382">
        <v>530</v>
      </c>
      <c r="G60" s="195">
        <f t="shared" si="1"/>
        <v>0.90600000000000003</v>
      </c>
      <c r="H60" s="196">
        <f>VLOOKUP(D60,ЧТС[],4,0)</f>
        <v>0.54069999999999996</v>
      </c>
      <c r="I60" s="197">
        <f t="shared" si="2"/>
        <v>0.4899</v>
      </c>
      <c r="J60" s="382"/>
      <c r="K60" s="397"/>
      <c r="L60" s="413"/>
      <c r="M60" s="336"/>
      <c r="N60" s="414"/>
    </row>
    <row r="61" spans="1:15" ht="31.5" x14ac:dyDescent="0.25">
      <c r="A61" s="390">
        <v>4852</v>
      </c>
      <c r="B61" s="391" t="s">
        <v>4540</v>
      </c>
      <c r="C61" s="397">
        <f t="shared" si="3"/>
        <v>0.10526315789473684</v>
      </c>
      <c r="D61" s="393">
        <v>3</v>
      </c>
      <c r="E61" s="336"/>
      <c r="F61" s="382">
        <v>950</v>
      </c>
      <c r="G61" s="195">
        <f t="shared" si="1"/>
        <v>0.505</v>
      </c>
      <c r="H61" s="196">
        <f>VLOOKUP(D61,ЧТС[],4,0)</f>
        <v>0.59970000000000001</v>
      </c>
      <c r="I61" s="197">
        <f t="shared" si="2"/>
        <v>0.30280000000000001</v>
      </c>
      <c r="J61" s="382"/>
      <c r="K61" s="397"/>
      <c r="L61" s="413"/>
      <c r="M61" s="336">
        <v>0.18</v>
      </c>
      <c r="N61" s="414"/>
    </row>
    <row r="62" spans="1:15" ht="15.75" x14ac:dyDescent="0.25">
      <c r="A62" s="112"/>
      <c r="B62" s="113"/>
      <c r="C62" s="121"/>
      <c r="D62" s="124"/>
      <c r="E62" s="122"/>
      <c r="F62" s="123"/>
      <c r="G62" s="125"/>
      <c r="H62" s="131"/>
      <c r="I62" s="114"/>
      <c r="J62" s="123"/>
      <c r="K62" s="121"/>
      <c r="L62" s="1298"/>
      <c r="M62" s="116"/>
      <c r="N62" s="120"/>
    </row>
    <row r="63" spans="1:15" ht="15.75" x14ac:dyDescent="0.25">
      <c r="A63" s="112"/>
      <c r="B63" s="691" t="s">
        <v>645</v>
      </c>
      <c r="C63" s="711">
        <f>I$6/C64</f>
        <v>6.7305363517022281</v>
      </c>
      <c r="D63" s="124"/>
      <c r="E63" s="122"/>
      <c r="F63" s="123"/>
      <c r="G63" s="125"/>
      <c r="H63" s="131"/>
      <c r="I63" s="114"/>
      <c r="J63" s="123"/>
      <c r="K63" s="121"/>
      <c r="L63" s="1298"/>
      <c r="M63" s="116"/>
      <c r="N63" s="120"/>
    </row>
    <row r="64" spans="1:15" ht="15.75" x14ac:dyDescent="0.25">
      <c r="A64" s="132"/>
      <c r="B64" s="369" t="s">
        <v>4581</v>
      </c>
      <c r="C64" s="134">
        <f>SUM(C$10:C$57)-C$19</f>
        <v>14.857656919824656</v>
      </c>
      <c r="D64" s="132"/>
      <c r="E64" s="132"/>
      <c r="F64" s="132"/>
      <c r="G64" s="135">
        <f>SUM(G$10:G$57)-G$19</f>
        <v>71.316000000000003</v>
      </c>
      <c r="H64" s="1299"/>
      <c r="I64" s="135">
        <f>SUM(I$10:I$57)-I$19</f>
        <v>41.091700000000003</v>
      </c>
      <c r="J64" s="132"/>
      <c r="K64" s="132"/>
      <c r="L64" s="132"/>
      <c r="M64" s="132"/>
      <c r="N64" s="675">
        <f>SUM(N$10:N$57)-N$19</f>
        <v>2.6859999999999998E-2</v>
      </c>
    </row>
    <row r="65" spans="1:14" ht="15.75" x14ac:dyDescent="0.25">
      <c r="A65" s="221"/>
      <c r="B65" s="546" t="s">
        <v>4582</v>
      </c>
      <c r="C65" s="223">
        <f>SUM(C$10:C$60)-SUM(C16:C19)</f>
        <v>14.865282662625601</v>
      </c>
      <c r="D65" s="221"/>
      <c r="E65" s="221"/>
      <c r="F65" s="221"/>
      <c r="G65" s="225">
        <f>SUM(G$10:G$60)-SUM(G16:G19)</f>
        <v>71.353000000000009</v>
      </c>
      <c r="H65" s="226"/>
      <c r="I65" s="225">
        <f>SUM(I$10:I$60)-SUM(I16:I19)</f>
        <v>41.111699999999999</v>
      </c>
      <c r="J65" s="221"/>
      <c r="K65" s="221"/>
      <c r="L65" s="221"/>
      <c r="M65" s="221"/>
      <c r="N65" s="734">
        <f>SUM(N$10:N$60)-SUM(N16:N19)</f>
        <v>2.6859999999999998E-2</v>
      </c>
    </row>
    <row r="66" spans="1:14" s="108" customFormat="1" ht="15.75" x14ac:dyDescent="0.25">
      <c r="A66" s="112"/>
      <c r="D66" s="111"/>
      <c r="E66" s="122"/>
      <c r="F66" s="108" t="str">
        <f>НЦ</f>
        <v>Начальник цеха ________________</v>
      </c>
      <c r="H66" s="131"/>
      <c r="I66" s="121"/>
      <c r="J66" s="121"/>
    </row>
    <row r="67" spans="1:14" ht="15.75" x14ac:dyDescent="0.25">
      <c r="A67" s="112"/>
      <c r="E67" s="102"/>
      <c r="N67" s="111"/>
    </row>
    <row r="68" spans="1:14" ht="15.75" x14ac:dyDescent="0.25">
      <c r="E68" s="147"/>
      <c r="F68" s="111" t="str">
        <f>ІТ</f>
        <v>Інженер-технолог ________________</v>
      </c>
      <c r="N68" s="111"/>
    </row>
  </sheetData>
  <sheetProtection selectLockedCells="1" selectUnlockedCells="1"/>
  <mergeCells count="13">
    <mergeCell ref="E7:E9"/>
    <mergeCell ref="A7:A9"/>
    <mergeCell ref="B7:B9"/>
    <mergeCell ref="C7:C9"/>
    <mergeCell ref="D7:D9"/>
    <mergeCell ref="M7:M9"/>
    <mergeCell ref="N7:N9"/>
    <mergeCell ref="F7:F9"/>
    <mergeCell ref="G7:G9"/>
    <mergeCell ref="H7:H9"/>
    <mergeCell ref="I7:I9"/>
    <mergeCell ref="J7:J9"/>
    <mergeCell ref="K7:K9"/>
  </mergeCell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4" man="1"/>
  </rowBreaks>
  <colBreaks count="1" manualBreakCount="1">
    <brk id="6" max="66"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tabColor theme="9" tint="-0.499984740745262"/>
  </sheetPr>
  <dimension ref="A1:J78"/>
  <sheetViews>
    <sheetView showZeros="0" topLeftCell="A40" zoomScaleSheetLayoutView="100" workbookViewId="0">
      <selection activeCell="G34" sqref="G34"/>
    </sheetView>
  </sheetViews>
  <sheetFormatPr defaultRowHeight="12.75" customHeight="1" outlineLevelRow="1" x14ac:dyDescent="0.25"/>
  <cols>
    <col min="1" max="1" width="6.7109375" style="111" customWidth="1"/>
    <col min="2" max="2" width="45.7109375" style="111" customWidth="1"/>
    <col min="3" max="3" width="8.42578125" style="111" customWidth="1"/>
    <col min="4" max="4" width="6" style="111" customWidth="1"/>
    <col min="5" max="5" width="6.28515625" style="111" customWidth="1"/>
    <col min="6" max="6" width="9.28515625" style="111" customWidth="1"/>
    <col min="7" max="7" width="11.5703125" style="111" customWidth="1"/>
    <col min="8" max="8" width="10.140625" style="111" customWidth="1"/>
    <col min="9" max="9" width="9.7109375" style="111" customWidth="1"/>
    <col min="10" max="10" width="10.42578125" style="156" customWidth="1"/>
    <col min="11" max="16384" width="9.140625" style="111"/>
  </cols>
  <sheetData>
    <row r="1" spans="1:10" s="101" customFormat="1" ht="20.25" customHeight="1" x14ac:dyDescent="0.25">
      <c r="E1" s="102"/>
      <c r="G1" s="157"/>
      <c r="H1" s="157"/>
      <c r="J1" s="103" t="s">
        <v>579</v>
      </c>
    </row>
    <row r="2" spans="1:10" s="101" customFormat="1" ht="20.25" customHeight="1" x14ac:dyDescent="0.25">
      <c r="E2" s="102"/>
      <c r="G2" s="157"/>
      <c r="H2" s="157"/>
      <c r="J2" s="103" t="s">
        <v>1947</v>
      </c>
    </row>
    <row r="3" spans="1:10" s="101" customFormat="1" ht="20.25" customHeight="1" x14ac:dyDescent="0.25">
      <c r="E3" s="102"/>
      <c r="G3" s="157"/>
      <c r="H3" s="157"/>
      <c r="J3" s="103" t="s">
        <v>1013</v>
      </c>
    </row>
    <row r="4" spans="1:10" s="101" customFormat="1" ht="20.25" customHeight="1" x14ac:dyDescent="0.25">
      <c r="B4" s="104" t="s">
        <v>1014</v>
      </c>
      <c r="C4" s="105"/>
      <c r="D4" s="240">
        <v>49</v>
      </c>
      <c r="E4" s="102"/>
      <c r="G4" s="157"/>
      <c r="H4" s="157"/>
      <c r="J4" s="188" t="str">
        <f>дата</f>
        <v>з "01" вересня 2020 р.</v>
      </c>
    </row>
    <row r="5" spans="1:10" s="101" customFormat="1" ht="20.25" customHeight="1" x14ac:dyDescent="0.25">
      <c r="B5" s="101" t="s">
        <v>954</v>
      </c>
      <c r="E5" s="102"/>
      <c r="G5" s="157"/>
      <c r="H5" s="157"/>
      <c r="J5" s="148"/>
    </row>
    <row r="6" spans="1:10" s="101" customFormat="1" ht="20.25" customHeight="1" x14ac:dyDescent="0.25">
      <c r="B6" s="101" t="s">
        <v>244</v>
      </c>
      <c r="E6" s="102"/>
      <c r="F6" s="109"/>
      <c r="G6" s="157" t="s">
        <v>720</v>
      </c>
      <c r="H6" s="157"/>
      <c r="I6" s="1289">
        <v>100</v>
      </c>
      <c r="J6" s="148"/>
    </row>
    <row r="7" spans="1:10" ht="26.25" customHeight="1" x14ac:dyDescent="0.25">
      <c r="A7" s="2472" t="s">
        <v>1932</v>
      </c>
      <c r="B7" s="2426" t="s">
        <v>564</v>
      </c>
      <c r="C7" s="2429" t="s">
        <v>1306</v>
      </c>
      <c r="D7" s="2432" t="s">
        <v>1307</v>
      </c>
      <c r="E7" s="2474" t="s">
        <v>722</v>
      </c>
      <c r="F7" s="2438" t="s">
        <v>723</v>
      </c>
      <c r="G7" s="2438" t="s">
        <v>215</v>
      </c>
      <c r="H7" s="2438" t="s">
        <v>1934</v>
      </c>
      <c r="I7" s="2441" t="s">
        <v>561</v>
      </c>
      <c r="J7" s="2476" t="s">
        <v>1935</v>
      </c>
    </row>
    <row r="8" spans="1:10" ht="26.25" customHeight="1" x14ac:dyDescent="0.25">
      <c r="A8" s="2473"/>
      <c r="B8" s="2427"/>
      <c r="C8" s="2430"/>
      <c r="D8" s="2433"/>
      <c r="E8" s="2475"/>
      <c r="F8" s="2439"/>
      <c r="G8" s="2439"/>
      <c r="H8" s="2439"/>
      <c r="I8" s="2442"/>
      <c r="J8" s="2477"/>
    </row>
    <row r="9" spans="1:10" ht="26.25" customHeight="1" x14ac:dyDescent="0.25">
      <c r="A9" s="2473"/>
      <c r="B9" s="2427"/>
      <c r="C9" s="2430"/>
      <c r="D9" s="2433"/>
      <c r="E9" s="2475"/>
      <c r="F9" s="2439"/>
      <c r="G9" s="2439"/>
      <c r="H9" s="2439"/>
      <c r="I9" s="2442"/>
      <c r="J9" s="2477"/>
    </row>
    <row r="10" spans="1:10" ht="31.5" x14ac:dyDescent="0.25">
      <c r="A10" s="189">
        <v>4901</v>
      </c>
      <c r="B10" s="191" t="s">
        <v>955</v>
      </c>
      <c r="C10" s="192">
        <f t="shared" ref="C10:C33" si="0">$I$6/F10</f>
        <v>0.14925373134328357</v>
      </c>
      <c r="D10" s="193">
        <v>5</v>
      </c>
      <c r="E10" s="194"/>
      <c r="F10" s="193">
        <v>670</v>
      </c>
      <c r="G10" s="195">
        <f t="shared" ref="G10:G33" si="1">ROUND(480/F10,3)</f>
        <v>0.71599999999999997</v>
      </c>
      <c r="H10" s="196">
        <f>VLOOKUP(D10,ЧТС[],4,0)</f>
        <v>0.76680000000000004</v>
      </c>
      <c r="I10" s="197">
        <f>ROUND(G10*H10,4)</f>
        <v>0.54900000000000004</v>
      </c>
      <c r="J10" s="198">
        <f>IF(E10=0,,E10*I10)</f>
        <v>0</v>
      </c>
    </row>
    <row r="11" spans="1:10" ht="15.75" x14ac:dyDescent="0.25">
      <c r="A11" s="190">
        <v>4902</v>
      </c>
      <c r="B11" s="191" t="s">
        <v>956</v>
      </c>
      <c r="C11" s="199">
        <f t="shared" si="0"/>
        <v>5.6497175141242938E-2</v>
      </c>
      <c r="D11" s="193">
        <v>1</v>
      </c>
      <c r="E11" s="200"/>
      <c r="F11" s="201">
        <v>1770</v>
      </c>
      <c r="G11" s="195">
        <f t="shared" si="1"/>
        <v>0.27100000000000002</v>
      </c>
      <c r="H11" s="196">
        <f>VLOOKUP(D11,ЧТС[],4,0)</f>
        <v>0.49149999999999999</v>
      </c>
      <c r="I11" s="197">
        <f>ROUND(G11*H11,4)</f>
        <v>0.13320000000000001</v>
      </c>
      <c r="J11" s="198">
        <f t="shared" ref="J11:J49" si="2">IF(E11=0,,E11*I11)</f>
        <v>0</v>
      </c>
    </row>
    <row r="12" spans="1:10" ht="31.5" x14ac:dyDescent="0.25">
      <c r="A12" s="189">
        <v>4903</v>
      </c>
      <c r="B12" s="191" t="s">
        <v>3565</v>
      </c>
      <c r="C12" s="192">
        <f t="shared" si="0"/>
        <v>6.25E-2</v>
      </c>
      <c r="D12" s="193">
        <v>3</v>
      </c>
      <c r="E12" s="194"/>
      <c r="F12" s="193">
        <v>1600</v>
      </c>
      <c r="G12" s="195">
        <f t="shared" si="1"/>
        <v>0.3</v>
      </c>
      <c r="H12" s="196">
        <f>VLOOKUP(D12,ЧТС[],4,0)</f>
        <v>0.59970000000000001</v>
      </c>
      <c r="I12" s="197">
        <f t="shared" ref="I12:I49" si="3">ROUND(G12*H12,4)</f>
        <v>0.1799</v>
      </c>
      <c r="J12" s="198">
        <f t="shared" si="2"/>
        <v>0</v>
      </c>
    </row>
    <row r="13" spans="1:10" ht="31.5" x14ac:dyDescent="0.25">
      <c r="A13" s="190">
        <v>4904</v>
      </c>
      <c r="B13" s="191" t="s">
        <v>3566</v>
      </c>
      <c r="C13" s="192">
        <f t="shared" si="0"/>
        <v>6.25E-2</v>
      </c>
      <c r="D13" s="193">
        <v>3</v>
      </c>
      <c r="E13" s="194"/>
      <c r="F13" s="193">
        <v>1600</v>
      </c>
      <c r="G13" s="195">
        <f t="shared" si="1"/>
        <v>0.3</v>
      </c>
      <c r="H13" s="196">
        <f>VLOOKUP(D13,ЧТС[],4,0)</f>
        <v>0.59970000000000001</v>
      </c>
      <c r="I13" s="197">
        <f t="shared" si="3"/>
        <v>0.1799</v>
      </c>
      <c r="J13" s="198">
        <f t="shared" si="2"/>
        <v>0</v>
      </c>
    </row>
    <row r="14" spans="1:10" ht="15.75" x14ac:dyDescent="0.25">
      <c r="A14" s="189">
        <v>4905</v>
      </c>
      <c r="B14" s="191" t="s">
        <v>1163</v>
      </c>
      <c r="C14" s="192">
        <f t="shared" si="0"/>
        <v>4.3478260869565216E-2</v>
      </c>
      <c r="D14" s="193">
        <v>2</v>
      </c>
      <c r="E14" s="194"/>
      <c r="F14" s="193">
        <v>2300</v>
      </c>
      <c r="G14" s="195">
        <f t="shared" si="1"/>
        <v>0.20899999999999999</v>
      </c>
      <c r="H14" s="196">
        <f>VLOOKUP(D14,ЧТС[],4,0)</f>
        <v>0.54069999999999996</v>
      </c>
      <c r="I14" s="197">
        <f t="shared" si="3"/>
        <v>0.113</v>
      </c>
      <c r="J14" s="198">
        <f t="shared" si="2"/>
        <v>0</v>
      </c>
    </row>
    <row r="15" spans="1:10" ht="15.75" x14ac:dyDescent="0.25">
      <c r="A15" s="190">
        <v>4906</v>
      </c>
      <c r="B15" s="191" t="s">
        <v>1164</v>
      </c>
      <c r="C15" s="192">
        <f t="shared" si="0"/>
        <v>7.1428571428571425E-2</v>
      </c>
      <c r="D15" s="193">
        <v>3</v>
      </c>
      <c r="E15" s="194"/>
      <c r="F15" s="193">
        <v>1400</v>
      </c>
      <c r="G15" s="195">
        <f t="shared" si="1"/>
        <v>0.34300000000000003</v>
      </c>
      <c r="H15" s="196">
        <f>VLOOKUP(D15,ЧТС[],4,0)</f>
        <v>0.59970000000000001</v>
      </c>
      <c r="I15" s="197">
        <f t="shared" si="3"/>
        <v>0.20569999999999999</v>
      </c>
      <c r="J15" s="198">
        <f t="shared" si="2"/>
        <v>0</v>
      </c>
    </row>
    <row r="16" spans="1:10" ht="31.5" x14ac:dyDescent="0.25">
      <c r="A16" s="189">
        <v>4907</v>
      </c>
      <c r="B16" s="191" t="s">
        <v>3567</v>
      </c>
      <c r="C16" s="192">
        <f t="shared" si="0"/>
        <v>3.5714285714285712E-2</v>
      </c>
      <c r="D16" s="193">
        <v>3</v>
      </c>
      <c r="E16" s="194"/>
      <c r="F16" s="193">
        <v>2800</v>
      </c>
      <c r="G16" s="195">
        <f t="shared" si="1"/>
        <v>0.17100000000000001</v>
      </c>
      <c r="H16" s="196">
        <f>VLOOKUP(D16,ЧТС[],4,0)</f>
        <v>0.59970000000000001</v>
      </c>
      <c r="I16" s="197">
        <f t="shared" si="3"/>
        <v>0.10249999999999999</v>
      </c>
      <c r="J16" s="198">
        <f t="shared" si="2"/>
        <v>0</v>
      </c>
    </row>
    <row r="17" spans="1:10" ht="15.75" x14ac:dyDescent="0.25">
      <c r="A17" s="190">
        <v>4908</v>
      </c>
      <c r="B17" s="191" t="s">
        <v>1333</v>
      </c>
      <c r="C17" s="192">
        <f t="shared" si="0"/>
        <v>3.3333333333333333E-2</v>
      </c>
      <c r="D17" s="193">
        <v>3</v>
      </c>
      <c r="E17" s="194"/>
      <c r="F17" s="193">
        <v>3000</v>
      </c>
      <c r="G17" s="195">
        <f t="shared" si="1"/>
        <v>0.16</v>
      </c>
      <c r="H17" s="196">
        <f>VLOOKUP(D17,ЧТС[],4,0)</f>
        <v>0.59970000000000001</v>
      </c>
      <c r="I17" s="197">
        <f t="shared" si="3"/>
        <v>9.6000000000000002E-2</v>
      </c>
      <c r="J17" s="198">
        <f t="shared" si="2"/>
        <v>0</v>
      </c>
    </row>
    <row r="18" spans="1:10" ht="31.5" x14ac:dyDescent="0.25">
      <c r="A18" s="189">
        <v>4909</v>
      </c>
      <c r="B18" s="202" t="s">
        <v>3568</v>
      </c>
      <c r="C18" s="199">
        <f t="shared" si="0"/>
        <v>6.6666666666666666E-2</v>
      </c>
      <c r="D18" s="201">
        <v>2</v>
      </c>
      <c r="E18" s="200"/>
      <c r="F18" s="201">
        <v>1500</v>
      </c>
      <c r="G18" s="195">
        <f t="shared" si="1"/>
        <v>0.32</v>
      </c>
      <c r="H18" s="196">
        <f>VLOOKUP(D18,ЧТС[],4,0)</f>
        <v>0.54069999999999996</v>
      </c>
      <c r="I18" s="197">
        <f t="shared" si="3"/>
        <v>0.17299999999999999</v>
      </c>
      <c r="J18" s="198">
        <f t="shared" si="2"/>
        <v>0</v>
      </c>
    </row>
    <row r="19" spans="1:10" ht="15.75" x14ac:dyDescent="0.25">
      <c r="A19" s="190">
        <v>4910</v>
      </c>
      <c r="B19" s="191" t="s">
        <v>1581</v>
      </c>
      <c r="C19" s="192">
        <f t="shared" si="0"/>
        <v>5.2631578947368418E-2</v>
      </c>
      <c r="D19" s="193">
        <v>1</v>
      </c>
      <c r="E19" s="194"/>
      <c r="F19" s="193">
        <v>1900</v>
      </c>
      <c r="G19" s="195">
        <f t="shared" si="1"/>
        <v>0.253</v>
      </c>
      <c r="H19" s="196">
        <f>VLOOKUP(D19,ЧТС[],4,0)</f>
        <v>0.49149999999999999</v>
      </c>
      <c r="I19" s="197">
        <f t="shared" si="3"/>
        <v>0.12429999999999999</v>
      </c>
      <c r="J19" s="198">
        <f t="shared" si="2"/>
        <v>0</v>
      </c>
    </row>
    <row r="20" spans="1:10" ht="31.5" x14ac:dyDescent="0.25">
      <c r="A20" s="189">
        <v>4911</v>
      </c>
      <c r="B20" s="191" t="s">
        <v>876</v>
      </c>
      <c r="C20" s="199">
        <f t="shared" si="0"/>
        <v>6.8965517241379309E-2</v>
      </c>
      <c r="D20" s="201">
        <v>1</v>
      </c>
      <c r="E20" s="200"/>
      <c r="F20" s="201">
        <v>1450</v>
      </c>
      <c r="G20" s="195">
        <f t="shared" si="1"/>
        <v>0.33100000000000002</v>
      </c>
      <c r="H20" s="196">
        <f>VLOOKUP(D20,ЧТС[],4,0)</f>
        <v>0.49149999999999999</v>
      </c>
      <c r="I20" s="197">
        <f t="shared" si="3"/>
        <v>0.16270000000000001</v>
      </c>
      <c r="J20" s="198">
        <f t="shared" si="2"/>
        <v>0</v>
      </c>
    </row>
    <row r="21" spans="1:10" ht="47.25" x14ac:dyDescent="0.25">
      <c r="A21" s="190">
        <v>4912</v>
      </c>
      <c r="B21" s="191" t="s">
        <v>3569</v>
      </c>
      <c r="C21" s="199">
        <f t="shared" si="0"/>
        <v>7.407407407407407E-2</v>
      </c>
      <c r="D21" s="201">
        <v>2</v>
      </c>
      <c r="E21" s="200"/>
      <c r="F21" s="201">
        <v>1350</v>
      </c>
      <c r="G21" s="195">
        <f t="shared" si="1"/>
        <v>0.35599999999999998</v>
      </c>
      <c r="H21" s="196">
        <f>VLOOKUP(D21,ЧТС[],4,0)</f>
        <v>0.54069999999999996</v>
      </c>
      <c r="I21" s="197">
        <f t="shared" si="3"/>
        <v>0.1925</v>
      </c>
      <c r="J21" s="198">
        <f t="shared" si="2"/>
        <v>0</v>
      </c>
    </row>
    <row r="22" spans="1:10" ht="47.25" x14ac:dyDescent="0.25">
      <c r="A22" s="189">
        <v>4913</v>
      </c>
      <c r="B22" s="191" t="s">
        <v>3570</v>
      </c>
      <c r="C22" s="199">
        <f t="shared" si="0"/>
        <v>4.878048780487805E-2</v>
      </c>
      <c r="D22" s="201">
        <v>2</v>
      </c>
      <c r="E22" s="200"/>
      <c r="F22" s="201">
        <v>2050</v>
      </c>
      <c r="G22" s="195">
        <f t="shared" si="1"/>
        <v>0.23400000000000001</v>
      </c>
      <c r="H22" s="196">
        <f>VLOOKUP(D22,ЧТС[],4,0)</f>
        <v>0.54069999999999996</v>
      </c>
      <c r="I22" s="197">
        <f t="shared" si="3"/>
        <v>0.1265</v>
      </c>
      <c r="J22" s="198">
        <f t="shared" si="2"/>
        <v>0</v>
      </c>
    </row>
    <row r="23" spans="1:10" ht="15.75" x14ac:dyDescent="0.25">
      <c r="A23" s="190">
        <v>4914</v>
      </c>
      <c r="B23" s="191" t="s">
        <v>3571</v>
      </c>
      <c r="C23" s="192">
        <f t="shared" si="0"/>
        <v>0.2</v>
      </c>
      <c r="D23" s="193">
        <v>2</v>
      </c>
      <c r="E23" s="194"/>
      <c r="F23" s="203">
        <v>500</v>
      </c>
      <c r="G23" s="195">
        <f t="shared" si="1"/>
        <v>0.96</v>
      </c>
      <c r="H23" s="196">
        <f>VLOOKUP(D23,ЧТС[],4,0)</f>
        <v>0.54069999999999996</v>
      </c>
      <c r="I23" s="197">
        <f t="shared" si="3"/>
        <v>0.51910000000000001</v>
      </c>
      <c r="J23" s="198">
        <f t="shared" si="2"/>
        <v>0</v>
      </c>
    </row>
    <row r="24" spans="1:10" ht="15.75" x14ac:dyDescent="0.25">
      <c r="A24" s="189">
        <v>4915</v>
      </c>
      <c r="B24" s="191" t="s">
        <v>3572</v>
      </c>
      <c r="C24" s="192">
        <f t="shared" si="0"/>
        <v>9.5238095238095233E-2</v>
      </c>
      <c r="D24" s="193">
        <v>1</v>
      </c>
      <c r="E24" s="194"/>
      <c r="F24" s="203">
        <v>1050</v>
      </c>
      <c r="G24" s="195">
        <f t="shared" si="1"/>
        <v>0.45700000000000002</v>
      </c>
      <c r="H24" s="196">
        <f>VLOOKUP(D24,ЧТС[],4,0)</f>
        <v>0.49149999999999999</v>
      </c>
      <c r="I24" s="197">
        <f t="shared" si="3"/>
        <v>0.22459999999999999</v>
      </c>
      <c r="J24" s="198">
        <f t="shared" si="2"/>
        <v>0</v>
      </c>
    </row>
    <row r="25" spans="1:10" ht="47.25" x14ac:dyDescent="0.25">
      <c r="A25" s="190">
        <v>4916</v>
      </c>
      <c r="B25" s="191" t="s">
        <v>3573</v>
      </c>
      <c r="C25" s="199">
        <f t="shared" si="0"/>
        <v>0.10869565217391304</v>
      </c>
      <c r="D25" s="201">
        <v>2</v>
      </c>
      <c r="E25" s="200"/>
      <c r="F25" s="201">
        <v>920</v>
      </c>
      <c r="G25" s="195">
        <f t="shared" si="1"/>
        <v>0.52200000000000002</v>
      </c>
      <c r="H25" s="196">
        <f>VLOOKUP(D25,ЧТС[],4,0)</f>
        <v>0.54069999999999996</v>
      </c>
      <c r="I25" s="197">
        <f t="shared" si="3"/>
        <v>0.28220000000000001</v>
      </c>
      <c r="J25" s="198">
        <f t="shared" si="2"/>
        <v>0</v>
      </c>
    </row>
    <row r="26" spans="1:10" ht="63" x14ac:dyDescent="0.25">
      <c r="A26" s="189">
        <v>4917</v>
      </c>
      <c r="B26" s="191" t="s">
        <v>3574</v>
      </c>
      <c r="C26" s="199">
        <f t="shared" si="0"/>
        <v>0.1111111111111111</v>
      </c>
      <c r="D26" s="201">
        <v>2</v>
      </c>
      <c r="E26" s="200"/>
      <c r="F26" s="201">
        <v>900</v>
      </c>
      <c r="G26" s="195">
        <f t="shared" si="1"/>
        <v>0.53300000000000003</v>
      </c>
      <c r="H26" s="196">
        <f>VLOOKUP(D26,ЧТС[],4,0)</f>
        <v>0.54069999999999996</v>
      </c>
      <c r="I26" s="197">
        <f t="shared" si="3"/>
        <v>0.28820000000000001</v>
      </c>
      <c r="J26" s="198">
        <f t="shared" si="2"/>
        <v>0</v>
      </c>
    </row>
    <row r="27" spans="1:10" ht="47.25" x14ac:dyDescent="0.25">
      <c r="A27" s="190">
        <v>4918</v>
      </c>
      <c r="B27" s="191" t="s">
        <v>3575</v>
      </c>
      <c r="C27" s="199">
        <f t="shared" si="0"/>
        <v>6.1728395061728392E-2</v>
      </c>
      <c r="D27" s="201">
        <v>2</v>
      </c>
      <c r="E27" s="200"/>
      <c r="F27" s="201">
        <v>1620</v>
      </c>
      <c r="G27" s="195">
        <f t="shared" si="1"/>
        <v>0.29599999999999999</v>
      </c>
      <c r="H27" s="196">
        <f>VLOOKUP(D27,ЧТС[],4,0)</f>
        <v>0.54069999999999996</v>
      </c>
      <c r="I27" s="197">
        <f t="shared" si="3"/>
        <v>0.16</v>
      </c>
      <c r="J27" s="198">
        <f t="shared" si="2"/>
        <v>0</v>
      </c>
    </row>
    <row r="28" spans="1:10" ht="15.75" x14ac:dyDescent="0.25">
      <c r="A28" s="189">
        <v>4919</v>
      </c>
      <c r="B28" s="191" t="s">
        <v>239</v>
      </c>
      <c r="C28" s="192">
        <f t="shared" si="0"/>
        <v>6.5789473684210523E-2</v>
      </c>
      <c r="D28" s="193">
        <v>1</v>
      </c>
      <c r="E28" s="194"/>
      <c r="F28" s="203">
        <v>1520</v>
      </c>
      <c r="G28" s="195">
        <f t="shared" si="1"/>
        <v>0.316</v>
      </c>
      <c r="H28" s="196">
        <f>VLOOKUP(D28,ЧТС[],4,0)</f>
        <v>0.49149999999999999</v>
      </c>
      <c r="I28" s="197">
        <f t="shared" si="3"/>
        <v>0.15529999999999999</v>
      </c>
      <c r="J28" s="198">
        <f t="shared" si="2"/>
        <v>0</v>
      </c>
    </row>
    <row r="29" spans="1:10" ht="15.75" x14ac:dyDescent="0.25">
      <c r="A29" s="190">
        <v>4920</v>
      </c>
      <c r="B29" s="191" t="s">
        <v>3576</v>
      </c>
      <c r="C29" s="192">
        <f t="shared" si="0"/>
        <v>0.22727272727272727</v>
      </c>
      <c r="D29" s="193">
        <v>2</v>
      </c>
      <c r="E29" s="194"/>
      <c r="F29" s="203">
        <v>440</v>
      </c>
      <c r="G29" s="195">
        <f t="shared" si="1"/>
        <v>1.091</v>
      </c>
      <c r="H29" s="196">
        <f>VLOOKUP(D29,ЧТС[],4,0)</f>
        <v>0.54069999999999996</v>
      </c>
      <c r="I29" s="197">
        <f t="shared" si="3"/>
        <v>0.58989999999999998</v>
      </c>
      <c r="J29" s="198">
        <f t="shared" si="2"/>
        <v>0</v>
      </c>
    </row>
    <row r="30" spans="1:10" ht="15.75" x14ac:dyDescent="0.25">
      <c r="A30" s="189">
        <v>4921</v>
      </c>
      <c r="B30" s="191" t="s">
        <v>3577</v>
      </c>
      <c r="C30" s="192">
        <f t="shared" si="0"/>
        <v>0.12195121951219512</v>
      </c>
      <c r="D30" s="193">
        <v>1</v>
      </c>
      <c r="E30" s="194"/>
      <c r="F30" s="203">
        <v>820</v>
      </c>
      <c r="G30" s="195">
        <f t="shared" si="1"/>
        <v>0.58499999999999996</v>
      </c>
      <c r="H30" s="196">
        <f>VLOOKUP(D30,ЧТС[],4,0)</f>
        <v>0.49149999999999999</v>
      </c>
      <c r="I30" s="197">
        <f>ROUND(G30*H30,4)</f>
        <v>0.28749999999999998</v>
      </c>
      <c r="J30" s="198">
        <f t="shared" si="2"/>
        <v>0</v>
      </c>
    </row>
    <row r="31" spans="1:10" ht="31.5" x14ac:dyDescent="0.25">
      <c r="A31" s="190">
        <v>4922</v>
      </c>
      <c r="B31" s="191" t="s">
        <v>3578</v>
      </c>
      <c r="C31" s="199">
        <f t="shared" si="0"/>
        <v>4.9504950495049507E-2</v>
      </c>
      <c r="D31" s="201">
        <v>2</v>
      </c>
      <c r="E31" s="200"/>
      <c r="F31" s="201">
        <v>2020</v>
      </c>
      <c r="G31" s="195">
        <f t="shared" si="1"/>
        <v>0.23799999999999999</v>
      </c>
      <c r="H31" s="196">
        <f>VLOOKUP(D31,ЧТС[],4,0)</f>
        <v>0.54069999999999996</v>
      </c>
      <c r="I31" s="197">
        <f t="shared" si="3"/>
        <v>0.12870000000000001</v>
      </c>
      <c r="J31" s="198">
        <f t="shared" si="2"/>
        <v>0</v>
      </c>
    </row>
    <row r="32" spans="1:10" ht="63" x14ac:dyDescent="0.25">
      <c r="A32" s="189">
        <v>4923</v>
      </c>
      <c r="B32" s="191" t="s">
        <v>3579</v>
      </c>
      <c r="C32" s="199">
        <f t="shared" si="0"/>
        <v>0.11494252873563218</v>
      </c>
      <c r="D32" s="201">
        <v>2</v>
      </c>
      <c r="E32" s="200"/>
      <c r="F32" s="201">
        <v>870</v>
      </c>
      <c r="G32" s="195">
        <f t="shared" si="1"/>
        <v>0.55200000000000005</v>
      </c>
      <c r="H32" s="196">
        <f>VLOOKUP(D32,ЧТС[],4,0)</f>
        <v>0.54069999999999996</v>
      </c>
      <c r="I32" s="197">
        <f>ROUND(G32*H32,4)</f>
        <v>0.29849999999999999</v>
      </c>
      <c r="J32" s="198">
        <f t="shared" si="2"/>
        <v>0</v>
      </c>
    </row>
    <row r="33" spans="1:10" ht="47.25" x14ac:dyDescent="0.25">
      <c r="A33" s="190">
        <v>4924</v>
      </c>
      <c r="B33" s="191" t="s">
        <v>3580</v>
      </c>
      <c r="C33" s="199">
        <f t="shared" si="0"/>
        <v>8.9285714285714288E-2</v>
      </c>
      <c r="D33" s="201">
        <v>1</v>
      </c>
      <c r="E33" s="200"/>
      <c r="F33" s="201">
        <v>1120</v>
      </c>
      <c r="G33" s="195">
        <f t="shared" si="1"/>
        <v>0.42899999999999999</v>
      </c>
      <c r="H33" s="196">
        <f>VLOOKUP(D33,ЧТС[],4,0)</f>
        <v>0.49149999999999999</v>
      </c>
      <c r="I33" s="197">
        <f>ROUND(G33*H33,4)</f>
        <v>0.2109</v>
      </c>
      <c r="J33" s="198">
        <f t="shared" si="2"/>
        <v>0</v>
      </c>
    </row>
    <row r="34" spans="1:10" ht="47.25" x14ac:dyDescent="0.25">
      <c r="A34" s="189">
        <v>4925</v>
      </c>
      <c r="B34" s="191" t="s">
        <v>3581</v>
      </c>
      <c r="C34" s="199">
        <f t="shared" ref="C34:C49" si="4">$I$6/F34</f>
        <v>7.0422535211267609E-2</v>
      </c>
      <c r="D34" s="201">
        <v>2</v>
      </c>
      <c r="E34" s="200"/>
      <c r="F34" s="201">
        <v>1420</v>
      </c>
      <c r="G34" s="195">
        <f t="shared" ref="G34:G49" si="5">ROUND(480/F34,3)</f>
        <v>0.33800000000000002</v>
      </c>
      <c r="H34" s="196">
        <f>VLOOKUP(D34,ЧТС[],4,0)</f>
        <v>0.54069999999999996</v>
      </c>
      <c r="I34" s="197">
        <f t="shared" si="3"/>
        <v>0.18279999999999999</v>
      </c>
      <c r="J34" s="198">
        <f t="shared" si="2"/>
        <v>0</v>
      </c>
    </row>
    <row r="35" spans="1:10" ht="15.75" x14ac:dyDescent="0.25">
      <c r="A35" s="190">
        <v>4926</v>
      </c>
      <c r="B35" s="191" t="s">
        <v>3582</v>
      </c>
      <c r="C35" s="192">
        <f t="shared" si="4"/>
        <v>0.29411764705882354</v>
      </c>
      <c r="D35" s="193">
        <v>2</v>
      </c>
      <c r="E35" s="194"/>
      <c r="F35" s="193">
        <v>340</v>
      </c>
      <c r="G35" s="195">
        <f t="shared" si="5"/>
        <v>1.4119999999999999</v>
      </c>
      <c r="H35" s="196">
        <f>VLOOKUP(D35,ЧТС[],4,0)</f>
        <v>0.54069999999999996</v>
      </c>
      <c r="I35" s="197">
        <f t="shared" si="3"/>
        <v>0.76349999999999996</v>
      </c>
      <c r="J35" s="198">
        <f t="shared" si="2"/>
        <v>0</v>
      </c>
    </row>
    <row r="36" spans="1:10" ht="15.75" x14ac:dyDescent="0.25">
      <c r="A36" s="189">
        <v>4927</v>
      </c>
      <c r="B36" s="191" t="s">
        <v>3583</v>
      </c>
      <c r="C36" s="192">
        <f t="shared" si="4"/>
        <v>0.15873015873015872</v>
      </c>
      <c r="D36" s="193">
        <v>1</v>
      </c>
      <c r="E36" s="194"/>
      <c r="F36" s="203">
        <v>630</v>
      </c>
      <c r="G36" s="195">
        <f t="shared" si="5"/>
        <v>0.76200000000000001</v>
      </c>
      <c r="H36" s="196">
        <f>VLOOKUP(D36,ЧТС[],4,0)</f>
        <v>0.49149999999999999</v>
      </c>
      <c r="I36" s="197">
        <f t="shared" si="3"/>
        <v>0.3745</v>
      </c>
      <c r="J36" s="198">
        <f t="shared" si="2"/>
        <v>0</v>
      </c>
    </row>
    <row r="37" spans="1:10" ht="15.75" x14ac:dyDescent="0.25">
      <c r="A37" s="190">
        <v>4928</v>
      </c>
      <c r="B37" s="191" t="s">
        <v>1061</v>
      </c>
      <c r="C37" s="192">
        <f t="shared" si="4"/>
        <v>1.8867924528301887</v>
      </c>
      <c r="D37" s="193">
        <v>2</v>
      </c>
      <c r="E37" s="194"/>
      <c r="F37" s="193">
        <v>53</v>
      </c>
      <c r="G37" s="195">
        <f t="shared" si="5"/>
        <v>9.0570000000000004</v>
      </c>
      <c r="H37" s="196">
        <f>VLOOKUP(D37,ЧТС[],4,0)</f>
        <v>0.54069999999999996</v>
      </c>
      <c r="I37" s="197">
        <f t="shared" si="3"/>
        <v>4.8971</v>
      </c>
      <c r="J37" s="198">
        <f t="shared" si="2"/>
        <v>0</v>
      </c>
    </row>
    <row r="38" spans="1:10" ht="15.75" x14ac:dyDescent="0.25">
      <c r="A38" s="189">
        <v>4929</v>
      </c>
      <c r="B38" s="191" t="s">
        <v>1062</v>
      </c>
      <c r="C38" s="192">
        <f t="shared" si="4"/>
        <v>6.8027210884353748E-2</v>
      </c>
      <c r="D38" s="193">
        <v>2</v>
      </c>
      <c r="E38" s="194"/>
      <c r="F38" s="193">
        <v>1470</v>
      </c>
      <c r="G38" s="195">
        <f t="shared" si="5"/>
        <v>0.32700000000000001</v>
      </c>
      <c r="H38" s="196">
        <f>VLOOKUP(D38,ЧТС[],4,0)</f>
        <v>0.54069999999999996</v>
      </c>
      <c r="I38" s="197">
        <f t="shared" si="3"/>
        <v>0.17680000000000001</v>
      </c>
      <c r="J38" s="198">
        <f t="shared" si="2"/>
        <v>0</v>
      </c>
    </row>
    <row r="39" spans="1:10" s="108" customFormat="1" ht="15.75" x14ac:dyDescent="0.25">
      <c r="A39" s="190">
        <v>4930</v>
      </c>
      <c r="B39" s="202" t="s">
        <v>1782</v>
      </c>
      <c r="C39" s="199">
        <f t="shared" si="4"/>
        <v>7.1428571428571425E-2</v>
      </c>
      <c r="D39" s="201">
        <v>3</v>
      </c>
      <c r="E39" s="200"/>
      <c r="F39" s="201">
        <v>1400</v>
      </c>
      <c r="G39" s="195">
        <f t="shared" si="5"/>
        <v>0.34300000000000003</v>
      </c>
      <c r="H39" s="196">
        <f>VLOOKUP(D39,ЧТС[],4,0)</f>
        <v>0.59970000000000001</v>
      </c>
      <c r="I39" s="197">
        <f>ROUND(G39*H39,4)</f>
        <v>0.20569999999999999</v>
      </c>
      <c r="J39" s="198">
        <f t="shared" si="2"/>
        <v>0</v>
      </c>
    </row>
    <row r="40" spans="1:10" s="152" customFormat="1" ht="63" x14ac:dyDescent="0.25">
      <c r="A40" s="189">
        <v>4931</v>
      </c>
      <c r="B40" s="202" t="s">
        <v>3584</v>
      </c>
      <c r="C40" s="204">
        <f t="shared" si="4"/>
        <v>0.11494252873563218</v>
      </c>
      <c r="D40" s="205">
        <v>2</v>
      </c>
      <c r="E40" s="200"/>
      <c r="F40" s="205">
        <v>870</v>
      </c>
      <c r="G40" s="206">
        <f t="shared" si="5"/>
        <v>0.55200000000000005</v>
      </c>
      <c r="H40" s="196">
        <f>VLOOKUP(D40,ЧТС[],4,0)</f>
        <v>0.54069999999999996</v>
      </c>
      <c r="I40" s="197">
        <f>ROUND(G40*H40,4)</f>
        <v>0.29849999999999999</v>
      </c>
      <c r="J40" s="198">
        <f t="shared" si="2"/>
        <v>0</v>
      </c>
    </row>
    <row r="41" spans="1:10" s="152" customFormat="1" ht="15.75" x14ac:dyDescent="0.25">
      <c r="A41" s="190">
        <v>4932</v>
      </c>
      <c r="B41" s="202" t="s">
        <v>3585</v>
      </c>
      <c r="C41" s="207">
        <f t="shared" si="4"/>
        <v>3.3112582781456956E-2</v>
      </c>
      <c r="D41" s="203">
        <v>1</v>
      </c>
      <c r="E41" s="194"/>
      <c r="F41" s="203">
        <v>3020</v>
      </c>
      <c r="G41" s="206">
        <f t="shared" si="5"/>
        <v>0.159</v>
      </c>
      <c r="H41" s="196">
        <f>VLOOKUP(D41,ЧТС[],4,0)</f>
        <v>0.49149999999999999</v>
      </c>
      <c r="I41" s="197">
        <f>ROUND(G41*H41,4)</f>
        <v>7.8100000000000003E-2</v>
      </c>
      <c r="J41" s="198">
        <f t="shared" si="2"/>
        <v>0</v>
      </c>
    </row>
    <row r="42" spans="1:10" ht="63" x14ac:dyDescent="0.25">
      <c r="A42" s="189">
        <v>4933</v>
      </c>
      <c r="B42" s="191" t="s">
        <v>3586</v>
      </c>
      <c r="C42" s="199">
        <f t="shared" si="4"/>
        <v>0.38461538461538464</v>
      </c>
      <c r="D42" s="201">
        <v>2</v>
      </c>
      <c r="E42" s="200"/>
      <c r="F42" s="201">
        <v>260</v>
      </c>
      <c r="G42" s="195">
        <f t="shared" si="5"/>
        <v>1.8460000000000001</v>
      </c>
      <c r="H42" s="196">
        <f>VLOOKUP(D42,ЧТС[],4,0)</f>
        <v>0.54069999999999996</v>
      </c>
      <c r="I42" s="197">
        <f>ROUND(G42*H42,4)</f>
        <v>0.99809999999999999</v>
      </c>
      <c r="J42" s="198">
        <f t="shared" si="2"/>
        <v>0</v>
      </c>
    </row>
    <row r="43" spans="1:10" ht="15.75" x14ac:dyDescent="0.25">
      <c r="A43" s="190">
        <v>4934</v>
      </c>
      <c r="B43" s="191" t="s">
        <v>3587</v>
      </c>
      <c r="C43" s="192">
        <f t="shared" si="4"/>
        <v>3.7037037037037035E-2</v>
      </c>
      <c r="D43" s="193">
        <v>1</v>
      </c>
      <c r="E43" s="194"/>
      <c r="F43" s="193">
        <v>2700</v>
      </c>
      <c r="G43" s="195">
        <f t="shared" si="5"/>
        <v>0.17799999999999999</v>
      </c>
      <c r="H43" s="196">
        <f>VLOOKUP(D43,ЧТС[],4,0)</f>
        <v>0.49149999999999999</v>
      </c>
      <c r="I43" s="197">
        <f>ROUND(G43*H43,4)</f>
        <v>8.7499999999999994E-2</v>
      </c>
      <c r="J43" s="198">
        <f t="shared" si="2"/>
        <v>0</v>
      </c>
    </row>
    <row r="44" spans="1:10" ht="94.5" x14ac:dyDescent="0.25">
      <c r="A44" s="189">
        <v>4935</v>
      </c>
      <c r="B44" s="191" t="s">
        <v>3588</v>
      </c>
      <c r="C44" s="199">
        <f t="shared" si="4"/>
        <v>0.21276595744680851</v>
      </c>
      <c r="D44" s="201">
        <v>2</v>
      </c>
      <c r="E44" s="200"/>
      <c r="F44" s="201">
        <v>470</v>
      </c>
      <c r="G44" s="195">
        <f t="shared" si="5"/>
        <v>1.0209999999999999</v>
      </c>
      <c r="H44" s="196">
        <f>VLOOKUP(D44,ЧТС[],4,0)</f>
        <v>0.54069999999999996</v>
      </c>
      <c r="I44" s="197">
        <f t="shared" si="3"/>
        <v>0.55210000000000004</v>
      </c>
      <c r="J44" s="198">
        <f t="shared" si="2"/>
        <v>0</v>
      </c>
    </row>
    <row r="45" spans="1:10" ht="31.5" x14ac:dyDescent="0.25">
      <c r="A45" s="190">
        <v>4936</v>
      </c>
      <c r="B45" s="202" t="s">
        <v>490</v>
      </c>
      <c r="C45" s="204">
        <f t="shared" si="4"/>
        <v>3.8461538461538464E-2</v>
      </c>
      <c r="D45" s="205">
        <v>2</v>
      </c>
      <c r="E45" s="200"/>
      <c r="F45" s="205">
        <v>2600</v>
      </c>
      <c r="G45" s="195">
        <f t="shared" si="5"/>
        <v>0.185</v>
      </c>
      <c r="H45" s="196">
        <f>VLOOKUP(D45,ЧТС[],4,0)</f>
        <v>0.54069999999999996</v>
      </c>
      <c r="I45" s="197">
        <f t="shared" si="3"/>
        <v>0.1</v>
      </c>
      <c r="J45" s="198">
        <f t="shared" si="2"/>
        <v>0</v>
      </c>
    </row>
    <row r="46" spans="1:10" ht="15.75" x14ac:dyDescent="0.25">
      <c r="A46" s="189">
        <v>4937</v>
      </c>
      <c r="B46" s="191" t="s">
        <v>491</v>
      </c>
      <c r="C46" s="192">
        <f t="shared" si="4"/>
        <v>3.2051282051282048E-2</v>
      </c>
      <c r="D46" s="193">
        <v>2</v>
      </c>
      <c r="E46" s="194"/>
      <c r="F46" s="193">
        <v>3120</v>
      </c>
      <c r="G46" s="195">
        <f t="shared" si="5"/>
        <v>0.154</v>
      </c>
      <c r="H46" s="196">
        <f>VLOOKUP(D46,ЧТС[],4,0)</f>
        <v>0.54069999999999996</v>
      </c>
      <c r="I46" s="197">
        <f t="shared" si="3"/>
        <v>8.3299999999999999E-2</v>
      </c>
      <c r="J46" s="198">
        <f t="shared" si="2"/>
        <v>0</v>
      </c>
    </row>
    <row r="47" spans="1:10" ht="31.5" x14ac:dyDescent="0.25">
      <c r="A47" s="190">
        <v>4938</v>
      </c>
      <c r="B47" s="191" t="s">
        <v>3589</v>
      </c>
      <c r="C47" s="199">
        <f t="shared" si="4"/>
        <v>9.0909090909090912E-2</v>
      </c>
      <c r="D47" s="201">
        <v>2</v>
      </c>
      <c r="E47" s="200"/>
      <c r="F47" s="201">
        <v>1100</v>
      </c>
      <c r="G47" s="195">
        <f t="shared" si="5"/>
        <v>0.436</v>
      </c>
      <c r="H47" s="196">
        <f>VLOOKUP(D47,ЧТС[],4,0)</f>
        <v>0.54069999999999996</v>
      </c>
      <c r="I47" s="197">
        <f t="shared" si="3"/>
        <v>0.23569999999999999</v>
      </c>
      <c r="J47" s="198">
        <f t="shared" si="2"/>
        <v>0</v>
      </c>
    </row>
    <row r="48" spans="1:10" ht="31.5" x14ac:dyDescent="0.25">
      <c r="A48" s="189">
        <v>4939</v>
      </c>
      <c r="B48" s="191" t="s">
        <v>3590</v>
      </c>
      <c r="C48" s="192">
        <f t="shared" si="4"/>
        <v>5.5555555555555552E-2</v>
      </c>
      <c r="D48" s="193">
        <v>3</v>
      </c>
      <c r="E48" s="194"/>
      <c r="F48" s="193">
        <v>1800</v>
      </c>
      <c r="G48" s="195">
        <f t="shared" si="5"/>
        <v>0.26700000000000002</v>
      </c>
      <c r="H48" s="196">
        <f>VLOOKUP(D48,ЧТС[],4,0)</f>
        <v>0.59970000000000001</v>
      </c>
      <c r="I48" s="197">
        <f t="shared" si="3"/>
        <v>0.16009999999999999</v>
      </c>
      <c r="J48" s="198">
        <f t="shared" si="2"/>
        <v>0</v>
      </c>
    </row>
    <row r="49" spans="1:10" ht="31.5" x14ac:dyDescent="0.25">
      <c r="A49" s="190">
        <v>4940</v>
      </c>
      <c r="B49" s="202" t="s">
        <v>1160</v>
      </c>
      <c r="C49" s="192">
        <f t="shared" si="4"/>
        <v>0.1111111111111111</v>
      </c>
      <c r="D49" s="193">
        <v>2</v>
      </c>
      <c r="E49" s="194"/>
      <c r="F49" s="193">
        <v>900</v>
      </c>
      <c r="G49" s="195">
        <f t="shared" si="5"/>
        <v>0.53300000000000003</v>
      </c>
      <c r="H49" s="196">
        <f>VLOOKUP(D49,ЧТС[],4,0)</f>
        <v>0.54069999999999996</v>
      </c>
      <c r="I49" s="197">
        <f t="shared" si="3"/>
        <v>0.28820000000000001</v>
      </c>
      <c r="J49" s="198">
        <f t="shared" si="2"/>
        <v>0</v>
      </c>
    </row>
    <row r="50" spans="1:10" s="126" customFormat="1" ht="15.75" x14ac:dyDescent="0.25">
      <c r="A50" s="208"/>
      <c r="B50" s="133" t="s">
        <v>3591</v>
      </c>
      <c r="C50" s="209">
        <f>SUM(C$18:C$24)</f>
        <v>0.6063564199724617</v>
      </c>
      <c r="D50" s="210"/>
      <c r="E50" s="210"/>
      <c r="F50" s="211"/>
      <c r="G50" s="212">
        <f>SUM(G$19:G$24)</f>
        <v>2.5910000000000002</v>
      </c>
      <c r="H50" s="213"/>
      <c r="I50" s="214">
        <f>SUM(I$19:I$24)</f>
        <v>1.3497000000000001</v>
      </c>
      <c r="J50" s="214">
        <f>SUM(J$19:J$24)</f>
        <v>0</v>
      </c>
    </row>
    <row r="51" spans="1:10" ht="13.5" customHeight="1" outlineLevel="1" x14ac:dyDescent="0.25">
      <c r="A51" s="215"/>
      <c r="B51" s="138" t="s">
        <v>3592</v>
      </c>
      <c r="C51" s="139">
        <f>SUM(C$18,C$19,C$40,C$41)</f>
        <v>0.26735335713112424</v>
      </c>
      <c r="D51" s="137"/>
      <c r="E51" s="137"/>
      <c r="F51" s="216"/>
      <c r="G51" s="143">
        <f>SUM(G18,G19,G$40,G$41)</f>
        <v>1.284</v>
      </c>
      <c r="H51" s="141"/>
      <c r="I51" s="142">
        <f>SUM(I18,I19,I$40,I$41)</f>
        <v>0.67389999999999994</v>
      </c>
      <c r="J51" s="217"/>
    </row>
    <row r="52" spans="1:10" ht="12.75" customHeight="1" outlineLevel="1" x14ac:dyDescent="0.25">
      <c r="A52" s="215"/>
      <c r="B52" s="138" t="s">
        <v>3593</v>
      </c>
      <c r="C52" s="139">
        <f>SUM(C$18:C$20,C$32:C$36)</f>
        <v>0.91576234687701075</v>
      </c>
      <c r="D52" s="137"/>
      <c r="E52" s="137"/>
      <c r="F52" s="216"/>
      <c r="G52" s="143">
        <f>SUM(G$18:G$20,G$32:G$36)</f>
        <v>4.3970000000000002</v>
      </c>
      <c r="H52" s="141"/>
      <c r="I52" s="142">
        <f>SUM(I$18:I$20,I$32:I$36)</f>
        <v>2.2901999999999996</v>
      </c>
      <c r="J52" s="217"/>
    </row>
    <row r="53" spans="1:10" ht="13.5" customHeight="1" outlineLevel="1" x14ac:dyDescent="0.25">
      <c r="A53" s="215"/>
      <c r="B53" s="138" t="s">
        <v>3594</v>
      </c>
      <c r="C53" s="139">
        <f>SUM(C$18:C$20,C$25:C$30)</f>
        <v>0.88481234167129985</v>
      </c>
      <c r="D53" s="137"/>
      <c r="E53" s="137"/>
      <c r="F53" s="216"/>
      <c r="G53" s="143">
        <f>SUM(G$18:G$20,G$25:G$30)</f>
        <v>4.2469999999999999</v>
      </c>
      <c r="H53" s="141"/>
      <c r="I53" s="142">
        <f>SUM(I$18:I$20,I$25:I$30)</f>
        <v>2.2231000000000001</v>
      </c>
      <c r="J53" s="217"/>
    </row>
    <row r="54" spans="1:10" ht="13.5" customHeight="1" outlineLevel="1" x14ac:dyDescent="0.25">
      <c r="A54" s="215"/>
      <c r="B54" s="138" t="s">
        <v>3595</v>
      </c>
      <c r="C54" s="139">
        <f>SUM(C$18:C$20,C$31:C$36)</f>
        <v>0.9652672973720603</v>
      </c>
      <c r="D54" s="137"/>
      <c r="E54" s="137"/>
      <c r="F54" s="216"/>
      <c r="G54" s="143">
        <f>SUM(G$18:G$20,G$31:G$36)</f>
        <v>4.6349999999999998</v>
      </c>
      <c r="H54" s="141"/>
      <c r="I54" s="142">
        <f>SUM(I$18:I$20,I$31:I$36)</f>
        <v>2.4188999999999998</v>
      </c>
      <c r="J54" s="217"/>
    </row>
    <row r="55" spans="1:10" ht="13.5" customHeight="1" outlineLevel="1" x14ac:dyDescent="0.25">
      <c r="A55" s="215"/>
      <c r="B55" s="138" t="s">
        <v>3596</v>
      </c>
      <c r="C55" s="139">
        <f>SUM(C$18:C$20,C$31:C$36)</f>
        <v>0.9652672973720603</v>
      </c>
      <c r="D55" s="137"/>
      <c r="E55" s="137"/>
      <c r="F55" s="216"/>
      <c r="G55" s="143">
        <f>SUM(G$18:G$20,G$31:G$36)</f>
        <v>4.6349999999999998</v>
      </c>
      <c r="H55" s="141"/>
      <c r="I55" s="142">
        <f>SUM(I$18:I$20,I$31:I$36)</f>
        <v>2.4188999999999998</v>
      </c>
      <c r="J55" s="217"/>
    </row>
    <row r="56" spans="1:10" ht="12.75" customHeight="1" outlineLevel="1" x14ac:dyDescent="0.25">
      <c r="B56" s="110" t="s">
        <v>983</v>
      </c>
      <c r="C56" s="218">
        <f>SUM(C$18,C$19,C$28,C$32,C$33,C$34,C$35,C$36,C$38)</f>
        <v>0.98061351420419562</v>
      </c>
      <c r="G56" s="156">
        <f>SUM(G$18,G$19,G$28,G$32,G$33,G$34,G$35,G$36,G$38)</f>
        <v>4.7089999999999996</v>
      </c>
      <c r="I56" s="219">
        <f>SUM(I$18,I$19,I$28,I$32,I$33,I$34,I$35,I$36,I$38)</f>
        <v>2.4596</v>
      </c>
    </row>
    <row r="57" spans="1:10" ht="13.5" customHeight="1" outlineLevel="1" x14ac:dyDescent="0.25">
      <c r="A57" s="215"/>
      <c r="B57" s="144" t="s">
        <v>3597</v>
      </c>
      <c r="C57" s="139">
        <f>SUM(C$12:C$15)</f>
        <v>0.23990683229813664</v>
      </c>
      <c r="D57" s="137"/>
      <c r="E57" s="137"/>
      <c r="F57" s="216"/>
      <c r="G57" s="143">
        <f>SUM(G$12:G$15)</f>
        <v>1.1519999999999999</v>
      </c>
      <c r="H57" s="141"/>
      <c r="I57" s="142">
        <f>SUM(I$12:I$15)</f>
        <v>0.67849999999999999</v>
      </c>
      <c r="J57" s="217"/>
    </row>
    <row r="58" spans="1:10" ht="13.5" customHeight="1" outlineLevel="1" x14ac:dyDescent="0.25">
      <c r="A58" s="215"/>
      <c r="B58" s="144" t="s">
        <v>3598</v>
      </c>
      <c r="C58" s="139">
        <f>SUM(C$12:C$14,C$16,C$20,C$45,C$45,C$18)</f>
        <v>0.41674780741497375</v>
      </c>
      <c r="D58" s="137"/>
      <c r="E58" s="137"/>
      <c r="F58" s="216"/>
      <c r="G58" s="143">
        <f>SUM(G$12:G$14,G$16,G$20,G$45,G$45,G$18)</f>
        <v>2.0009999999999999</v>
      </c>
      <c r="H58" s="141"/>
      <c r="I58" s="142">
        <f>SUM(I$12:I$14,I$16,I$20,I$45,I$45,I$18)</f>
        <v>1.111</v>
      </c>
      <c r="J58" s="217"/>
    </row>
    <row r="59" spans="1:10" ht="13.5" customHeight="1" outlineLevel="1" x14ac:dyDescent="0.25">
      <c r="A59" s="215"/>
      <c r="B59" s="138" t="s">
        <v>3592</v>
      </c>
      <c r="C59" s="139">
        <f>SUM(C$12:C$15)</f>
        <v>0.23990683229813664</v>
      </c>
      <c r="D59" s="137"/>
      <c r="E59" s="137"/>
      <c r="F59" s="216"/>
      <c r="G59" s="143">
        <f>SUM(G$12:G$15)</f>
        <v>1.1519999999999999</v>
      </c>
      <c r="H59" s="141"/>
      <c r="I59" s="142">
        <f>SUM(I$12:I$15)</f>
        <v>0.67849999999999999</v>
      </c>
      <c r="J59" s="217"/>
    </row>
    <row r="60" spans="1:10" ht="12.75" customHeight="1" outlineLevel="1" x14ac:dyDescent="0.25">
      <c r="A60" s="215"/>
      <c r="B60" s="138" t="s">
        <v>3593</v>
      </c>
      <c r="C60" s="139">
        <f>SUM(C$12:C$15)</f>
        <v>0.23990683229813664</v>
      </c>
      <c r="D60" s="137"/>
      <c r="E60" s="137"/>
      <c r="F60" s="216"/>
      <c r="G60" s="143">
        <f>SUM(G$12:G$15)</f>
        <v>1.1519999999999999</v>
      </c>
      <c r="H60" s="141"/>
      <c r="I60" s="142">
        <f>SUM(I$12:I$15)</f>
        <v>0.67849999999999999</v>
      </c>
      <c r="J60" s="217"/>
    </row>
    <row r="61" spans="1:10" ht="13.5" customHeight="1" outlineLevel="1" x14ac:dyDescent="0.25">
      <c r="A61" s="215"/>
      <c r="B61" s="138" t="s">
        <v>3594</v>
      </c>
      <c r="C61" s="139">
        <f>SUM(C$15)</f>
        <v>7.1428571428571425E-2</v>
      </c>
      <c r="D61" s="137"/>
      <c r="E61" s="137"/>
      <c r="F61" s="216"/>
      <c r="G61" s="143">
        <f>SUM(G$15)</f>
        <v>0.34300000000000003</v>
      </c>
      <c r="H61" s="141"/>
      <c r="I61" s="142">
        <f>SUM(I$15)</f>
        <v>0.20569999999999999</v>
      </c>
      <c r="J61" s="217"/>
    </row>
    <row r="62" spans="1:10" ht="13.5" customHeight="1" outlineLevel="1" x14ac:dyDescent="0.25">
      <c r="A62" s="215"/>
      <c r="B62" s="138" t="s">
        <v>3595</v>
      </c>
      <c r="C62" s="139">
        <f>SUM(C$15,C$16,C$17)</f>
        <v>0.14047619047619048</v>
      </c>
      <c r="D62" s="137"/>
      <c r="E62" s="137"/>
      <c r="F62" s="216"/>
      <c r="G62" s="143">
        <f>SUM(G$15,G$16,G$17)</f>
        <v>0.67400000000000004</v>
      </c>
      <c r="H62" s="141"/>
      <c r="I62" s="142">
        <f>SUM(I$15,I$16,I$17)</f>
        <v>0.4042</v>
      </c>
      <c r="J62" s="217"/>
    </row>
    <row r="63" spans="1:10" ht="13.5" customHeight="1" outlineLevel="1" x14ac:dyDescent="0.25">
      <c r="A63" s="220"/>
      <c r="B63" s="222" t="s">
        <v>3596</v>
      </c>
      <c r="C63" s="223">
        <f>SUM(C$10:C$11,C$15,C$18)</f>
        <v>0.34384614457976459</v>
      </c>
      <c r="D63" s="221"/>
      <c r="E63" s="221"/>
      <c r="F63" s="224"/>
      <c r="G63" s="225">
        <f>SUM(G$10:G$11,G$15,G$18)</f>
        <v>1.6500000000000001</v>
      </c>
      <c r="H63" s="226"/>
      <c r="I63" s="227">
        <f>SUM(I$10:I$11,I$15,I$18)</f>
        <v>1.0609</v>
      </c>
      <c r="J63" s="228"/>
    </row>
    <row r="64" spans="1:10" ht="13.5" customHeight="1" outlineLevel="1" x14ac:dyDescent="0.25">
      <c r="A64" s="137"/>
      <c r="B64" s="138" t="s">
        <v>1690</v>
      </c>
      <c r="C64" s="139">
        <f>SUM(C12:C15)</f>
        <v>0.23990683229813664</v>
      </c>
      <c r="D64" s="137"/>
      <c r="E64" s="137"/>
      <c r="F64" s="216"/>
      <c r="G64" s="140">
        <f>SUM(G12:G15)</f>
        <v>1.1519999999999999</v>
      </c>
      <c r="H64" s="141"/>
      <c r="I64" s="142">
        <f>SUM(I12:I15)</f>
        <v>0.67849999999999999</v>
      </c>
      <c r="J64" s="143"/>
    </row>
    <row r="65" spans="1:10" ht="13.5" customHeight="1" outlineLevel="1" x14ac:dyDescent="0.25">
      <c r="A65" s="137"/>
      <c r="B65" s="138" t="s">
        <v>1691</v>
      </c>
      <c r="C65" s="139">
        <f>SUM(C20,C41:C43,C47,C45)</f>
        <v>0.65310115104588728</v>
      </c>
      <c r="D65" s="137"/>
      <c r="E65" s="137"/>
      <c r="F65" s="216"/>
      <c r="G65" s="140">
        <f>SUM(G20,G41:G43,G47,G45)</f>
        <v>3.1350000000000002</v>
      </c>
      <c r="H65" s="141"/>
      <c r="I65" s="142">
        <f>SUM(I20,I41:I43,I47,I45)</f>
        <v>1.6621000000000001</v>
      </c>
      <c r="J65" s="143"/>
    </row>
    <row r="66" spans="1:10" ht="13.5" customHeight="1" outlineLevel="1" x14ac:dyDescent="0.25">
      <c r="A66" s="137"/>
      <c r="B66" s="138" t="s">
        <v>1693</v>
      </c>
      <c r="C66" s="139">
        <f>SUM(C12:C14,C20,C45,C47)</f>
        <v>0.3668144074815739</v>
      </c>
      <c r="D66" s="137"/>
      <c r="E66" s="137"/>
      <c r="F66" s="216"/>
      <c r="G66" s="140">
        <f>SUM(G12:G14,G20,G45,G47)</f>
        <v>1.7609999999999999</v>
      </c>
      <c r="H66" s="141"/>
      <c r="I66" s="142">
        <f>SUM(I12:I14,I20,I45,I47)</f>
        <v>0.97119999999999995</v>
      </c>
      <c r="J66" s="143"/>
    </row>
    <row r="67" spans="1:10" ht="13.5" customHeight="1" outlineLevel="1" x14ac:dyDescent="0.25">
      <c r="A67" s="137"/>
      <c r="B67" s="138" t="s">
        <v>402</v>
      </c>
      <c r="C67" s="139">
        <f>SUM(C19,C47,C32,C34,C35,C36)</f>
        <v>0.7817535395923414</v>
      </c>
      <c r="D67" s="137"/>
      <c r="E67" s="137"/>
      <c r="F67" s="216"/>
      <c r="G67" s="140">
        <f>SUM(G19,G47,G32,G34,G35,G36)</f>
        <v>3.7530000000000001</v>
      </c>
      <c r="H67" s="141"/>
      <c r="I67" s="142">
        <f>SUM(I19,I47,I32,I34,I35,I36)</f>
        <v>1.9793000000000001</v>
      </c>
      <c r="J67" s="143"/>
    </row>
    <row r="68" spans="1:10" ht="13.5" customHeight="1" outlineLevel="1" x14ac:dyDescent="0.25">
      <c r="A68" s="137"/>
      <c r="B68" s="138" t="s">
        <v>1275</v>
      </c>
      <c r="C68" s="139">
        <f>SUM(C15:C19,C32,C33,C34,C35,C36)</f>
        <v>0.98727302011182194</v>
      </c>
      <c r="D68" s="137"/>
      <c r="E68" s="137"/>
      <c r="F68" s="216"/>
      <c r="G68" s="140">
        <f>SUM(G15:G19,G32,G33,G34,G35,G36)</f>
        <v>4.74</v>
      </c>
      <c r="H68" s="141"/>
      <c r="I68" s="142">
        <f>SUM(I15:I19,I32,I33,I34,I35,I36)</f>
        <v>2.5316999999999998</v>
      </c>
      <c r="J68" s="143"/>
    </row>
    <row r="69" spans="1:10" ht="13.5" customHeight="1" outlineLevel="1" x14ac:dyDescent="0.25">
      <c r="A69" s="137"/>
      <c r="B69" s="138" t="s">
        <v>986</v>
      </c>
      <c r="C69" s="139">
        <f>SUM(C15,C19,C32,C33,C34,C35,C36,C47)</f>
        <v>0.9424678253066272</v>
      </c>
      <c r="D69" s="137"/>
      <c r="E69" s="137"/>
      <c r="F69" s="216"/>
      <c r="G69" s="140">
        <f>SUM(G15,G19,G32,G33,G34,G35,G36,G47)</f>
        <v>4.5250000000000004</v>
      </c>
      <c r="H69" s="141"/>
      <c r="I69" s="142">
        <f>SUM(I15,I19,I32,I33,I34,I35,I36,I47)</f>
        <v>2.3958999999999997</v>
      </c>
      <c r="J69" s="143"/>
    </row>
    <row r="70" spans="1:10" ht="13.5" customHeight="1" x14ac:dyDescent="0.25">
      <c r="A70" s="137"/>
      <c r="B70" s="138"/>
      <c r="C70" s="139"/>
      <c r="D70" s="137"/>
      <c r="E70" s="137"/>
      <c r="F70" s="216"/>
      <c r="G70" s="140"/>
      <c r="H70" s="141"/>
      <c r="I70" s="142"/>
      <c r="J70" s="143"/>
    </row>
    <row r="71" spans="1:10" ht="13.5" customHeight="1" x14ac:dyDescent="0.25">
      <c r="A71" s="137"/>
      <c r="B71" s="138"/>
      <c r="C71" s="139"/>
      <c r="D71" s="137"/>
      <c r="E71" s="137"/>
      <c r="F71" s="216"/>
      <c r="G71" s="140"/>
      <c r="H71" s="141"/>
      <c r="I71" s="142"/>
      <c r="J71" s="143"/>
    </row>
    <row r="72" spans="1:10" ht="13.5" customHeight="1" x14ac:dyDescent="0.25">
      <c r="A72" s="137"/>
      <c r="B72" s="138"/>
      <c r="C72" s="139"/>
      <c r="D72" s="137"/>
      <c r="E72" s="137"/>
      <c r="F72" s="216"/>
      <c r="G72" s="140"/>
      <c r="H72" s="141"/>
      <c r="I72" s="142"/>
      <c r="J72" s="143"/>
    </row>
    <row r="73" spans="1:10" ht="13.5" customHeight="1" x14ac:dyDescent="0.25">
      <c r="A73" s="137"/>
      <c r="B73" s="138"/>
      <c r="C73" s="139"/>
      <c r="D73" s="137"/>
      <c r="E73" s="137"/>
      <c r="F73" s="216"/>
      <c r="G73" s="140"/>
      <c r="H73" s="141"/>
      <c r="I73" s="142"/>
      <c r="J73" s="143"/>
    </row>
    <row r="74" spans="1:10" s="108" customFormat="1" ht="12.75" customHeight="1" x14ac:dyDescent="0.2">
      <c r="A74" s="112"/>
      <c r="E74" s="229"/>
      <c r="J74" s="230"/>
    </row>
    <row r="75" spans="1:10" s="108" customFormat="1" ht="15.75" x14ac:dyDescent="0.25">
      <c r="A75" s="112"/>
      <c r="D75" s="111"/>
      <c r="E75" s="122"/>
      <c r="F75" s="108" t="str">
        <f>НЦ</f>
        <v>Начальник цеха ________________</v>
      </c>
      <c r="H75" s="131"/>
      <c r="I75" s="121"/>
      <c r="J75" s="121"/>
    </row>
    <row r="76" spans="1:10" ht="15.75" x14ac:dyDescent="0.25">
      <c r="A76" s="112"/>
      <c r="E76" s="102"/>
      <c r="G76" s="146"/>
      <c r="H76" s="146"/>
      <c r="J76" s="111"/>
    </row>
    <row r="77" spans="1:10" ht="15.75" x14ac:dyDescent="0.25">
      <c r="E77" s="147"/>
      <c r="F77" s="111" t="str">
        <f>ІТ</f>
        <v>Инженер-технолог ________________</v>
      </c>
      <c r="G77" s="146"/>
      <c r="H77" s="146"/>
      <c r="J77" s="111"/>
    </row>
    <row r="78" spans="1:10" ht="13.5" customHeight="1" x14ac:dyDescent="0.25">
      <c r="A78" s="137"/>
      <c r="B78" s="138"/>
      <c r="C78" s="139"/>
      <c r="D78" s="137"/>
      <c r="E78" s="137"/>
      <c r="F78" s="137"/>
      <c r="G78" s="140"/>
      <c r="H78" s="141"/>
      <c r="I78" s="139"/>
      <c r="J78" s="143"/>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62992125984251968" right="0" top="0.35433070866141736" bottom="0.43307086614173229" header="0.35433070866141736" footer="0.51181102362204722"/>
  <pageSetup paperSize="9" scale="60" firstPageNumber="0" fitToHeight="1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6">
    <tabColor theme="9" tint="-0.499984740745262"/>
    <pageSetUpPr fitToPage="1"/>
  </sheetPr>
  <dimension ref="A1:K63"/>
  <sheetViews>
    <sheetView showZeros="0" zoomScaleSheetLayoutView="100" workbookViewId="0">
      <selection activeCell="I71" sqref="I71"/>
    </sheetView>
  </sheetViews>
  <sheetFormatPr defaultRowHeight="13.5" customHeight="1" x14ac:dyDescent="0.25"/>
  <cols>
    <col min="1" max="1" width="5.140625" style="111" customWidth="1"/>
    <col min="2" max="2" width="45.7109375" style="111" customWidth="1"/>
    <col min="3" max="3" width="8.42578125" style="111" customWidth="1"/>
    <col min="4" max="4" width="6" style="111" customWidth="1"/>
    <col min="5" max="5" width="5.85546875" style="111" customWidth="1"/>
    <col min="6" max="6" width="8" style="111" customWidth="1"/>
    <col min="7" max="7" width="11.5703125" style="146" customWidth="1"/>
    <col min="8" max="8" width="10.140625" style="146" customWidth="1"/>
    <col min="9" max="9" width="9.7109375" style="111" customWidth="1"/>
    <col min="10" max="10" width="9.42578125" style="156" customWidth="1"/>
    <col min="11" max="16384" width="9.140625" style="111"/>
  </cols>
  <sheetData>
    <row r="1" spans="1:11" s="101" customFormat="1" ht="20.25" customHeight="1" x14ac:dyDescent="0.25">
      <c r="E1" s="102"/>
      <c r="G1" s="106"/>
      <c r="J1" s="103" t="s">
        <v>579</v>
      </c>
    </row>
    <row r="2" spans="1:11" s="101" customFormat="1" ht="20.25" customHeight="1" x14ac:dyDescent="0.25">
      <c r="E2" s="102"/>
      <c r="G2" s="106"/>
      <c r="J2" s="103" t="s">
        <v>1947</v>
      </c>
    </row>
    <row r="3" spans="1:11" s="101" customFormat="1" ht="20.25" customHeight="1" x14ac:dyDescent="0.25">
      <c r="E3" s="102"/>
      <c r="H3" s="106"/>
      <c r="J3" s="103" t="s">
        <v>1013</v>
      </c>
    </row>
    <row r="4" spans="1:11" s="101" customFormat="1" ht="20.25" customHeight="1" x14ac:dyDescent="0.25">
      <c r="B4" s="104" t="s">
        <v>1014</v>
      </c>
      <c r="C4" s="105"/>
      <c r="D4" s="240">
        <v>51</v>
      </c>
      <c r="E4" s="102"/>
      <c r="G4" s="106"/>
      <c r="J4" s="107" t="str">
        <f>дата</f>
        <v>з "01" вересня 2020 р.</v>
      </c>
    </row>
    <row r="5" spans="1:11" s="101" customFormat="1" ht="20.25" customHeight="1" x14ac:dyDescent="0.25">
      <c r="B5" s="108" t="s">
        <v>2029</v>
      </c>
      <c r="E5" s="102"/>
      <c r="G5" s="106"/>
      <c r="H5" s="106"/>
      <c r="J5" s="148"/>
    </row>
    <row r="6" spans="1:11" s="101" customFormat="1" ht="20.25" customHeight="1" x14ac:dyDescent="0.25">
      <c r="B6" s="101" t="s">
        <v>719</v>
      </c>
      <c r="E6" s="102"/>
      <c r="F6" s="109"/>
      <c r="G6" s="109" t="s">
        <v>245</v>
      </c>
      <c r="H6" s="106"/>
      <c r="I6" s="1289">
        <v>100</v>
      </c>
      <c r="J6" s="148"/>
    </row>
    <row r="7" spans="1:11" ht="20.25" customHeight="1" x14ac:dyDescent="0.25">
      <c r="A7" s="2446" t="s">
        <v>1932</v>
      </c>
      <c r="B7" s="2447" t="s">
        <v>564</v>
      </c>
      <c r="C7" s="2448" t="s">
        <v>1306</v>
      </c>
      <c r="D7" s="2449" t="s">
        <v>1307</v>
      </c>
      <c r="E7" s="2444" t="s">
        <v>722</v>
      </c>
      <c r="F7" s="2478" t="s">
        <v>723</v>
      </c>
      <c r="G7" s="2448" t="s">
        <v>215</v>
      </c>
      <c r="H7" s="2448" t="s">
        <v>1934</v>
      </c>
      <c r="I7" s="2450" t="s">
        <v>561</v>
      </c>
      <c r="J7" s="2445" t="s">
        <v>1935</v>
      </c>
    </row>
    <row r="8" spans="1:11" ht="20.25" customHeight="1" x14ac:dyDescent="0.25">
      <c r="A8" s="2446"/>
      <c r="B8" s="2447"/>
      <c r="C8" s="2448"/>
      <c r="D8" s="2449"/>
      <c r="E8" s="2444"/>
      <c r="F8" s="2478"/>
      <c r="G8" s="2448"/>
      <c r="H8" s="2448"/>
      <c r="I8" s="2450"/>
      <c r="J8" s="2445"/>
    </row>
    <row r="9" spans="1:11" ht="20.25" customHeight="1" x14ac:dyDescent="0.25">
      <c r="A9" s="2446"/>
      <c r="B9" s="2447"/>
      <c r="C9" s="2448"/>
      <c r="D9" s="2449"/>
      <c r="E9" s="2444"/>
      <c r="F9" s="2478"/>
      <c r="G9" s="2448"/>
      <c r="H9" s="2448"/>
      <c r="I9" s="2450"/>
      <c r="J9" s="2445"/>
    </row>
    <row r="10" spans="1:11" s="108" customFormat="1" ht="15.75" x14ac:dyDescent="0.2">
      <c r="A10" s="390">
        <v>5101</v>
      </c>
      <c r="B10" s="390" t="s">
        <v>623</v>
      </c>
      <c r="C10" s="392">
        <f t="shared" ref="C10:C29" si="0">$I$6/F10</f>
        <v>0.7142857142857143</v>
      </c>
      <c r="D10" s="393">
        <v>6</v>
      </c>
      <c r="E10" s="332"/>
      <c r="F10" s="390">
        <v>140</v>
      </c>
      <c r="G10" s="386">
        <f t="shared" ref="G10:G29" si="1">ROUND(480/F10,3)</f>
        <v>3.4289999999999998</v>
      </c>
      <c r="H10" s="403">
        <f>VLOOKUP(D10,ЧТС[],4,0)</f>
        <v>0.89470000000000005</v>
      </c>
      <c r="I10" s="390">
        <f>ROUND(G10*H10,4)</f>
        <v>3.0678999999999998</v>
      </c>
      <c r="J10" s="404">
        <f>IF(E10=0,,E10*I10)</f>
        <v>0</v>
      </c>
      <c r="K10" s="401" t="s">
        <v>280</v>
      </c>
    </row>
    <row r="11" spans="1:11" s="108" customFormat="1" ht="15.75" x14ac:dyDescent="0.2">
      <c r="A11" s="390">
        <v>5102</v>
      </c>
      <c r="B11" s="391" t="s">
        <v>624</v>
      </c>
      <c r="C11" s="392">
        <f t="shared" si="0"/>
        <v>0.32786885245901637</v>
      </c>
      <c r="D11" s="393">
        <v>5</v>
      </c>
      <c r="E11" s="332"/>
      <c r="F11" s="390">
        <v>305</v>
      </c>
      <c r="G11" s="386">
        <f t="shared" si="1"/>
        <v>1.5740000000000001</v>
      </c>
      <c r="H11" s="403">
        <f>VLOOKUP(D11,ЧТС[],4,0)</f>
        <v>0.76680000000000004</v>
      </c>
      <c r="I11" s="388">
        <f t="shared" ref="I11:I47" si="2">ROUND(H11*G11,4)</f>
        <v>1.2069000000000001</v>
      </c>
      <c r="J11" s="404">
        <f t="shared" ref="J11:J47" si="3">IF(E11=0,,E11*I11)</f>
        <v>0</v>
      </c>
      <c r="K11" s="401" t="s">
        <v>280</v>
      </c>
    </row>
    <row r="12" spans="1:11" s="108" customFormat="1" ht="15.75" x14ac:dyDescent="0.2">
      <c r="A12" s="390">
        <v>5103</v>
      </c>
      <c r="B12" s="391" t="s">
        <v>263</v>
      </c>
      <c r="C12" s="392">
        <f t="shared" si="0"/>
        <v>0.22222222222222221</v>
      </c>
      <c r="D12" s="393">
        <v>3</v>
      </c>
      <c r="E12" s="332"/>
      <c r="F12" s="382">
        <v>450</v>
      </c>
      <c r="G12" s="386">
        <f t="shared" si="1"/>
        <v>1.0669999999999999</v>
      </c>
      <c r="H12" s="403">
        <f>VLOOKUP(D12,ЧТС[],4,0)</f>
        <v>0.59970000000000001</v>
      </c>
      <c r="I12" s="388">
        <f t="shared" si="2"/>
        <v>0.63990000000000002</v>
      </c>
      <c r="J12" s="404">
        <f t="shared" si="3"/>
        <v>0</v>
      </c>
      <c r="K12" s="401" t="s">
        <v>280</v>
      </c>
    </row>
    <row r="13" spans="1:11" s="108" customFormat="1" ht="15.75" x14ac:dyDescent="0.2">
      <c r="A13" s="390">
        <v>5104</v>
      </c>
      <c r="B13" s="391" t="s">
        <v>1877</v>
      </c>
      <c r="C13" s="397">
        <f t="shared" si="0"/>
        <v>5.2631578947368418E-2</v>
      </c>
      <c r="D13" s="398">
        <v>3</v>
      </c>
      <c r="E13" s="336"/>
      <c r="F13" s="382">
        <v>1900</v>
      </c>
      <c r="G13" s="386">
        <f t="shared" si="1"/>
        <v>0.253</v>
      </c>
      <c r="H13" s="403">
        <f>VLOOKUP(D13,ЧТС[],4,0)</f>
        <v>0.59970000000000001</v>
      </c>
      <c r="I13" s="388">
        <f t="shared" si="2"/>
        <v>0.1517</v>
      </c>
      <c r="J13" s="404">
        <f t="shared" si="3"/>
        <v>0</v>
      </c>
      <c r="K13" s="401" t="s">
        <v>280</v>
      </c>
    </row>
    <row r="14" spans="1:11" s="108" customFormat="1" ht="31.5" x14ac:dyDescent="0.2">
      <c r="A14" s="390">
        <v>5105</v>
      </c>
      <c r="B14" s="391" t="s">
        <v>3599</v>
      </c>
      <c r="C14" s="392">
        <f t="shared" si="0"/>
        <v>0.29411764705882354</v>
      </c>
      <c r="D14" s="393">
        <v>3</v>
      </c>
      <c r="E14" s="332"/>
      <c r="F14" s="390">
        <v>340</v>
      </c>
      <c r="G14" s="386">
        <f t="shared" si="1"/>
        <v>1.4119999999999999</v>
      </c>
      <c r="H14" s="403">
        <f>VLOOKUP(D14,ЧТС[],4,0)</f>
        <v>0.59970000000000001</v>
      </c>
      <c r="I14" s="388">
        <f t="shared" si="2"/>
        <v>0.8468</v>
      </c>
      <c r="J14" s="404">
        <f t="shared" si="3"/>
        <v>0</v>
      </c>
      <c r="K14" s="401" t="s">
        <v>280</v>
      </c>
    </row>
    <row r="15" spans="1:11" s="108" customFormat="1" ht="31.5" x14ac:dyDescent="0.2">
      <c r="A15" s="390">
        <v>5106</v>
      </c>
      <c r="B15" s="391" t="s">
        <v>883</v>
      </c>
      <c r="C15" s="392">
        <f t="shared" si="0"/>
        <v>0.23255813953488372</v>
      </c>
      <c r="D15" s="393">
        <v>3</v>
      </c>
      <c r="E15" s="332"/>
      <c r="F15" s="390">
        <v>430</v>
      </c>
      <c r="G15" s="386">
        <f t="shared" si="1"/>
        <v>1.1160000000000001</v>
      </c>
      <c r="H15" s="403">
        <f>VLOOKUP(D15,ЧТС[],4,0)</f>
        <v>0.59970000000000001</v>
      </c>
      <c r="I15" s="388">
        <f t="shared" si="2"/>
        <v>0.66930000000000001</v>
      </c>
      <c r="J15" s="404">
        <f t="shared" si="3"/>
        <v>0</v>
      </c>
      <c r="K15" s="401" t="s">
        <v>280</v>
      </c>
    </row>
    <row r="16" spans="1:11" s="108" customFormat="1" ht="31.5" x14ac:dyDescent="0.2">
      <c r="A16" s="390">
        <v>5107</v>
      </c>
      <c r="B16" s="383" t="s">
        <v>3600</v>
      </c>
      <c r="C16" s="397">
        <f t="shared" si="0"/>
        <v>2.9411764705882353E-2</v>
      </c>
      <c r="D16" s="393">
        <v>3</v>
      </c>
      <c r="E16" s="332"/>
      <c r="F16" s="381">
        <v>3400</v>
      </c>
      <c r="G16" s="386">
        <f t="shared" si="1"/>
        <v>0.14099999999999999</v>
      </c>
      <c r="H16" s="403">
        <f>VLOOKUP(D16,ЧТС[],4,0)</f>
        <v>0.59970000000000001</v>
      </c>
      <c r="I16" s="388">
        <f t="shared" si="2"/>
        <v>8.4599999999999995E-2</v>
      </c>
      <c r="J16" s="404">
        <f t="shared" si="3"/>
        <v>0</v>
      </c>
      <c r="K16" s="401" t="s">
        <v>280</v>
      </c>
    </row>
    <row r="17" spans="1:11" s="234" customFormat="1" ht="31.5" x14ac:dyDescent="0.2">
      <c r="A17" s="390">
        <v>5108</v>
      </c>
      <c r="B17" s="383" t="s">
        <v>3601</v>
      </c>
      <c r="C17" s="394">
        <f>$I$6/F17</f>
        <v>6.6666666666666666E-2</v>
      </c>
      <c r="D17" s="385">
        <v>3</v>
      </c>
      <c r="E17" s="332"/>
      <c r="F17" s="381">
        <v>1500</v>
      </c>
      <c r="G17" s="405">
        <f>ROUND(480/F17,3)</f>
        <v>0.32</v>
      </c>
      <c r="H17" s="403">
        <f>VLOOKUP(D17,ЧТС[],4,0)</f>
        <v>0.59970000000000001</v>
      </c>
      <c r="I17" s="388">
        <f t="shared" si="2"/>
        <v>0.19189999999999999</v>
      </c>
      <c r="J17" s="404">
        <f t="shared" si="3"/>
        <v>0</v>
      </c>
      <c r="K17" s="401" t="s">
        <v>280</v>
      </c>
    </row>
    <row r="18" spans="1:11" s="108" customFormat="1" ht="31.5" x14ac:dyDescent="0.2">
      <c r="A18" s="390">
        <v>5109</v>
      </c>
      <c r="B18" s="391" t="s">
        <v>2411</v>
      </c>
      <c r="C18" s="397">
        <f t="shared" si="0"/>
        <v>1.3333333333333334E-2</v>
      </c>
      <c r="D18" s="398">
        <v>3</v>
      </c>
      <c r="E18" s="336"/>
      <c r="F18" s="382">
        <v>7500</v>
      </c>
      <c r="G18" s="386">
        <f t="shared" si="1"/>
        <v>6.4000000000000001E-2</v>
      </c>
      <c r="H18" s="403">
        <f>VLOOKUP(D18,ЧТС[],4,0)</f>
        <v>0.59970000000000001</v>
      </c>
      <c r="I18" s="388">
        <f t="shared" si="2"/>
        <v>3.8399999999999997E-2</v>
      </c>
      <c r="J18" s="404">
        <f t="shared" si="3"/>
        <v>0</v>
      </c>
      <c r="K18" s="401" t="s">
        <v>280</v>
      </c>
    </row>
    <row r="19" spans="1:11" s="108" customFormat="1" ht="15.75" x14ac:dyDescent="0.2">
      <c r="A19" s="390">
        <v>5110</v>
      </c>
      <c r="B19" s="391" t="s">
        <v>704</v>
      </c>
      <c r="C19" s="392">
        <f t="shared" si="0"/>
        <v>3.2258064516129031E-2</v>
      </c>
      <c r="D19" s="393">
        <v>4</v>
      </c>
      <c r="E19" s="332"/>
      <c r="F19" s="390">
        <v>3100</v>
      </c>
      <c r="G19" s="386">
        <f t="shared" si="1"/>
        <v>0.155</v>
      </c>
      <c r="H19" s="403">
        <f>VLOOKUP(D19,ЧТС[],4,0)</f>
        <v>0.66849999999999998</v>
      </c>
      <c r="I19" s="388">
        <f t="shared" si="2"/>
        <v>0.1036</v>
      </c>
      <c r="J19" s="404">
        <f t="shared" si="3"/>
        <v>0</v>
      </c>
      <c r="K19" s="401" t="s">
        <v>280</v>
      </c>
    </row>
    <row r="20" spans="1:11" s="108" customFormat="1" ht="31.5" x14ac:dyDescent="0.2">
      <c r="A20" s="390">
        <v>5111</v>
      </c>
      <c r="B20" s="391" t="s">
        <v>705</v>
      </c>
      <c r="C20" s="397">
        <f t="shared" si="0"/>
        <v>0.1111111111111111</v>
      </c>
      <c r="D20" s="398">
        <v>1</v>
      </c>
      <c r="E20" s="336"/>
      <c r="F20" s="382">
        <v>900</v>
      </c>
      <c r="G20" s="386">
        <f t="shared" si="1"/>
        <v>0.53300000000000003</v>
      </c>
      <c r="H20" s="403">
        <f>VLOOKUP(D20,ЧТС[],4,0)</f>
        <v>0.49149999999999999</v>
      </c>
      <c r="I20" s="388">
        <f t="shared" si="2"/>
        <v>0.26200000000000001</v>
      </c>
      <c r="J20" s="404">
        <f t="shared" si="3"/>
        <v>0</v>
      </c>
      <c r="K20" s="401" t="s">
        <v>280</v>
      </c>
    </row>
    <row r="21" spans="1:11" s="108" customFormat="1" ht="31.5" x14ac:dyDescent="0.2">
      <c r="A21" s="390">
        <v>5112</v>
      </c>
      <c r="B21" s="391" t="s">
        <v>3602</v>
      </c>
      <c r="C21" s="392">
        <f t="shared" si="0"/>
        <v>2.8571428571428571E-2</v>
      </c>
      <c r="D21" s="393">
        <v>4</v>
      </c>
      <c r="E21" s="332"/>
      <c r="F21" s="390">
        <v>3500</v>
      </c>
      <c r="G21" s="386">
        <f t="shared" si="1"/>
        <v>0.13700000000000001</v>
      </c>
      <c r="H21" s="403">
        <f>VLOOKUP(D21,ЧТС[],4,0)</f>
        <v>0.66849999999999998</v>
      </c>
      <c r="I21" s="388">
        <f t="shared" si="2"/>
        <v>9.1600000000000001E-2</v>
      </c>
      <c r="J21" s="404">
        <f t="shared" si="3"/>
        <v>0</v>
      </c>
      <c r="K21" s="401" t="s">
        <v>280</v>
      </c>
    </row>
    <row r="22" spans="1:11" s="108" customFormat="1" ht="31.5" x14ac:dyDescent="0.2">
      <c r="A22" s="390">
        <v>5113</v>
      </c>
      <c r="B22" s="391" t="s">
        <v>3603</v>
      </c>
      <c r="C22" s="397">
        <f t="shared" si="0"/>
        <v>0.13513513513513514</v>
      </c>
      <c r="D22" s="398">
        <v>1</v>
      </c>
      <c r="E22" s="336"/>
      <c r="F22" s="382">
        <v>740</v>
      </c>
      <c r="G22" s="386">
        <f t="shared" si="1"/>
        <v>0.64900000000000002</v>
      </c>
      <c r="H22" s="403">
        <f>VLOOKUP(D22,ЧТС[],4,0)</f>
        <v>0.49149999999999999</v>
      </c>
      <c r="I22" s="388">
        <f t="shared" si="2"/>
        <v>0.31900000000000001</v>
      </c>
      <c r="J22" s="404">
        <f t="shared" si="3"/>
        <v>0</v>
      </c>
      <c r="K22" s="401" t="s">
        <v>280</v>
      </c>
    </row>
    <row r="23" spans="1:11" s="108" customFormat="1" ht="15.75" x14ac:dyDescent="0.2">
      <c r="A23" s="390">
        <v>5114</v>
      </c>
      <c r="B23" s="391" t="s">
        <v>1781</v>
      </c>
      <c r="C23" s="397">
        <f t="shared" si="0"/>
        <v>4.5454545454545456E-2</v>
      </c>
      <c r="D23" s="398">
        <v>2</v>
      </c>
      <c r="E23" s="336"/>
      <c r="F23" s="382">
        <v>2200</v>
      </c>
      <c r="G23" s="386">
        <f t="shared" si="1"/>
        <v>0.218</v>
      </c>
      <c r="H23" s="403">
        <f>VLOOKUP(D23,ЧТС[],4,0)</f>
        <v>0.54069999999999996</v>
      </c>
      <c r="I23" s="388">
        <f t="shared" si="2"/>
        <v>0.1179</v>
      </c>
      <c r="J23" s="404">
        <f t="shared" si="3"/>
        <v>0</v>
      </c>
      <c r="K23" s="401" t="s">
        <v>280</v>
      </c>
    </row>
    <row r="24" spans="1:11" s="108" customFormat="1" ht="15.75" x14ac:dyDescent="0.2">
      <c r="A24" s="390">
        <v>5115</v>
      </c>
      <c r="B24" s="383" t="s">
        <v>949</v>
      </c>
      <c r="C24" s="397">
        <f t="shared" si="0"/>
        <v>0.2247191011235955</v>
      </c>
      <c r="D24" s="393">
        <v>1</v>
      </c>
      <c r="E24" s="336"/>
      <c r="F24" s="382">
        <v>445</v>
      </c>
      <c r="G24" s="386">
        <f t="shared" si="1"/>
        <v>1.079</v>
      </c>
      <c r="H24" s="403">
        <f>VLOOKUP(D24,ЧТС[],4,0)</f>
        <v>0.49149999999999999</v>
      </c>
      <c r="I24" s="388">
        <f t="shared" si="2"/>
        <v>0.53029999999999999</v>
      </c>
      <c r="J24" s="404">
        <f t="shared" si="3"/>
        <v>0</v>
      </c>
      <c r="K24" s="401" t="s">
        <v>280</v>
      </c>
    </row>
    <row r="25" spans="1:11" s="237" customFormat="1" ht="15.75" x14ac:dyDescent="0.2">
      <c r="A25" s="390">
        <v>5116</v>
      </c>
      <c r="B25" s="406" t="s">
        <v>950</v>
      </c>
      <c r="C25" s="407">
        <f t="shared" si="0"/>
        <v>3.3333333333333333E-2</v>
      </c>
      <c r="D25" s="408">
        <v>1</v>
      </c>
      <c r="E25" s="409"/>
      <c r="F25" s="302">
        <v>3000</v>
      </c>
      <c r="G25" s="386">
        <f t="shared" si="1"/>
        <v>0.16</v>
      </c>
      <c r="H25" s="403">
        <f>VLOOKUP(D25,ЧТС[],4,0)</f>
        <v>0.49149999999999999</v>
      </c>
      <c r="I25" s="388">
        <f t="shared" si="2"/>
        <v>7.8600000000000003E-2</v>
      </c>
      <c r="J25" s="404">
        <f t="shared" si="3"/>
        <v>0</v>
      </c>
      <c r="K25" s="401" t="s">
        <v>280</v>
      </c>
    </row>
    <row r="26" spans="1:11" s="234" customFormat="1" ht="31.5" x14ac:dyDescent="0.2">
      <c r="A26" s="390">
        <v>5117</v>
      </c>
      <c r="B26" s="383" t="s">
        <v>2410</v>
      </c>
      <c r="C26" s="394">
        <f>$I$6/F26</f>
        <v>3.3333333333333333E-2</v>
      </c>
      <c r="D26" s="395">
        <v>3</v>
      </c>
      <c r="E26" s="336"/>
      <c r="F26" s="396">
        <v>3000</v>
      </c>
      <c r="G26" s="405">
        <f>ROUND(480/F26,3)</f>
        <v>0.16</v>
      </c>
      <c r="H26" s="403">
        <f>VLOOKUP(D26,ЧТС[],4,0)</f>
        <v>0.59970000000000001</v>
      </c>
      <c r="I26" s="388">
        <f t="shared" si="2"/>
        <v>9.6000000000000002E-2</v>
      </c>
      <c r="J26" s="404">
        <f t="shared" si="3"/>
        <v>0</v>
      </c>
      <c r="K26" s="401" t="s">
        <v>280</v>
      </c>
    </row>
    <row r="27" spans="1:11" s="108" customFormat="1" ht="31.5" x14ac:dyDescent="0.2">
      <c r="A27" s="390">
        <v>5118</v>
      </c>
      <c r="B27" s="391" t="s">
        <v>3604</v>
      </c>
      <c r="C27" s="397">
        <f t="shared" si="0"/>
        <v>3.7037037037037035E-2</v>
      </c>
      <c r="D27" s="398">
        <v>3</v>
      </c>
      <c r="E27" s="336"/>
      <c r="F27" s="382">
        <v>2700</v>
      </c>
      <c r="G27" s="386">
        <f t="shared" si="1"/>
        <v>0.17799999999999999</v>
      </c>
      <c r="H27" s="403">
        <f>VLOOKUP(D27,ЧТС[],4,0)</f>
        <v>0.59970000000000001</v>
      </c>
      <c r="I27" s="388">
        <f t="shared" si="2"/>
        <v>0.1067</v>
      </c>
      <c r="J27" s="404">
        <f t="shared" si="3"/>
        <v>0</v>
      </c>
      <c r="K27" s="401" t="s">
        <v>280</v>
      </c>
    </row>
    <row r="28" spans="1:11" s="108" customFormat="1" ht="15.75" x14ac:dyDescent="0.2">
      <c r="A28" s="390">
        <v>5119</v>
      </c>
      <c r="B28" s="391" t="s">
        <v>45</v>
      </c>
      <c r="C28" s="397">
        <f t="shared" si="0"/>
        <v>3.5714285714285712E-2</v>
      </c>
      <c r="D28" s="398">
        <v>3</v>
      </c>
      <c r="E28" s="336"/>
      <c r="F28" s="382">
        <v>2800</v>
      </c>
      <c r="G28" s="386">
        <f t="shared" si="1"/>
        <v>0.17100000000000001</v>
      </c>
      <c r="H28" s="403">
        <f>VLOOKUP(D28,ЧТС[],4,0)</f>
        <v>0.59970000000000001</v>
      </c>
      <c r="I28" s="388">
        <f t="shared" si="2"/>
        <v>0.10249999999999999</v>
      </c>
      <c r="J28" s="404">
        <f t="shared" si="3"/>
        <v>0</v>
      </c>
      <c r="K28" s="401" t="s">
        <v>280</v>
      </c>
    </row>
    <row r="29" spans="1:11" s="108" customFormat="1" ht="31.5" x14ac:dyDescent="0.2">
      <c r="A29" s="390">
        <v>5120</v>
      </c>
      <c r="B29" s="391" t="s">
        <v>281</v>
      </c>
      <c r="C29" s="397">
        <f t="shared" si="0"/>
        <v>2.2222222222222223E-2</v>
      </c>
      <c r="D29" s="398">
        <v>3</v>
      </c>
      <c r="E29" s="336"/>
      <c r="F29" s="382">
        <v>4500</v>
      </c>
      <c r="G29" s="386">
        <f t="shared" si="1"/>
        <v>0.107</v>
      </c>
      <c r="H29" s="403">
        <f>VLOOKUP(D29,ЧТС[],4,0)</f>
        <v>0.59970000000000001</v>
      </c>
      <c r="I29" s="388">
        <f>ROUND(G29*H29,4)</f>
        <v>6.4199999999999993E-2</v>
      </c>
      <c r="J29" s="404">
        <f t="shared" si="3"/>
        <v>0</v>
      </c>
      <c r="K29" s="401" t="s">
        <v>280</v>
      </c>
    </row>
    <row r="30" spans="1:11" s="234" customFormat="1" ht="15.75" x14ac:dyDescent="0.2">
      <c r="A30" s="381">
        <v>5121</v>
      </c>
      <c r="B30" s="381" t="s">
        <v>1677</v>
      </c>
      <c r="C30" s="384">
        <f t="shared" ref="C30:C37" si="4">$I$6/F30</f>
        <v>0.86956521739130432</v>
      </c>
      <c r="D30" s="385">
        <v>6</v>
      </c>
      <c r="E30" s="332"/>
      <c r="F30" s="381">
        <v>115</v>
      </c>
      <c r="G30" s="405">
        <f t="shared" ref="G30:G43" si="5">ROUND(480/F30,3)</f>
        <v>4.1740000000000004</v>
      </c>
      <c r="H30" s="403">
        <f>VLOOKUP(D30,ЧТС[],4,0)</f>
        <v>0.89470000000000005</v>
      </c>
      <c r="I30" s="388">
        <f>ROUND(G30*H30,4)</f>
        <v>3.7345000000000002</v>
      </c>
      <c r="J30" s="404">
        <f t="shared" si="3"/>
        <v>0</v>
      </c>
      <c r="K30" s="401" t="s">
        <v>1676</v>
      </c>
    </row>
    <row r="31" spans="1:11" s="234" customFormat="1" ht="15.75" x14ac:dyDescent="0.2">
      <c r="A31" s="381">
        <v>5122</v>
      </c>
      <c r="B31" s="383" t="s">
        <v>1703</v>
      </c>
      <c r="C31" s="384">
        <f t="shared" si="4"/>
        <v>0.41666666666666669</v>
      </c>
      <c r="D31" s="385">
        <v>5</v>
      </c>
      <c r="E31" s="332"/>
      <c r="F31" s="381">
        <v>240</v>
      </c>
      <c r="G31" s="405">
        <f t="shared" si="5"/>
        <v>2</v>
      </c>
      <c r="H31" s="403">
        <f>VLOOKUP(D31,ЧТС[],4,0)</f>
        <v>0.76680000000000004</v>
      </c>
      <c r="I31" s="388">
        <f>ROUND(G31*H31,4)</f>
        <v>1.5336000000000001</v>
      </c>
      <c r="J31" s="404">
        <f t="shared" si="3"/>
        <v>0</v>
      </c>
      <c r="K31" s="401" t="s">
        <v>1676</v>
      </c>
    </row>
    <row r="32" spans="1:11" s="234" customFormat="1" ht="15.75" x14ac:dyDescent="0.2">
      <c r="A32" s="381">
        <v>5123</v>
      </c>
      <c r="B32" s="383" t="s">
        <v>1704</v>
      </c>
      <c r="C32" s="384">
        <f t="shared" si="4"/>
        <v>0.26315789473684209</v>
      </c>
      <c r="D32" s="385">
        <v>3</v>
      </c>
      <c r="E32" s="332"/>
      <c r="F32" s="396">
        <v>380</v>
      </c>
      <c r="G32" s="405">
        <f t="shared" si="5"/>
        <v>1.2629999999999999</v>
      </c>
      <c r="H32" s="403">
        <f>VLOOKUP(D32,ЧТС[],4,0)</f>
        <v>0.59970000000000001</v>
      </c>
      <c r="I32" s="388">
        <f t="shared" si="2"/>
        <v>0.75739999999999996</v>
      </c>
      <c r="J32" s="404">
        <f t="shared" si="3"/>
        <v>0</v>
      </c>
      <c r="K32" s="401" t="s">
        <v>1676</v>
      </c>
    </row>
    <row r="33" spans="1:11" s="234" customFormat="1" ht="15.75" x14ac:dyDescent="0.2">
      <c r="A33" s="381">
        <v>5124</v>
      </c>
      <c r="B33" s="383" t="s">
        <v>142</v>
      </c>
      <c r="C33" s="394">
        <f t="shared" si="4"/>
        <v>0.10526315789473684</v>
      </c>
      <c r="D33" s="395">
        <v>3</v>
      </c>
      <c r="E33" s="336"/>
      <c r="F33" s="396">
        <v>950</v>
      </c>
      <c r="G33" s="405">
        <f t="shared" si="5"/>
        <v>0.505</v>
      </c>
      <c r="H33" s="403">
        <f>VLOOKUP(D33,ЧТС[],4,0)</f>
        <v>0.59970000000000001</v>
      </c>
      <c r="I33" s="388">
        <f t="shared" si="2"/>
        <v>0.30280000000000001</v>
      </c>
      <c r="J33" s="404">
        <f t="shared" si="3"/>
        <v>0</v>
      </c>
      <c r="K33" s="401" t="s">
        <v>1676</v>
      </c>
    </row>
    <row r="34" spans="1:11" s="234" customFormat="1" ht="15.75" x14ac:dyDescent="0.2">
      <c r="A34" s="381">
        <v>5125</v>
      </c>
      <c r="B34" s="383" t="s">
        <v>139</v>
      </c>
      <c r="C34" s="384">
        <f t="shared" si="4"/>
        <v>0.24390243902439024</v>
      </c>
      <c r="D34" s="385">
        <v>3</v>
      </c>
      <c r="E34" s="332"/>
      <c r="F34" s="381">
        <v>410</v>
      </c>
      <c r="G34" s="405">
        <f t="shared" si="5"/>
        <v>1.171</v>
      </c>
      <c r="H34" s="403">
        <f>VLOOKUP(D34,ЧТС[],4,0)</f>
        <v>0.59970000000000001</v>
      </c>
      <c r="I34" s="388">
        <f t="shared" si="2"/>
        <v>0.70220000000000005</v>
      </c>
      <c r="J34" s="404">
        <f t="shared" si="3"/>
        <v>0</v>
      </c>
      <c r="K34" s="401" t="s">
        <v>1676</v>
      </c>
    </row>
    <row r="35" spans="1:11" s="234" customFormat="1" ht="31.5" x14ac:dyDescent="0.2">
      <c r="A35" s="381">
        <v>5126</v>
      </c>
      <c r="B35" s="383" t="s">
        <v>3605</v>
      </c>
      <c r="C35" s="384">
        <f t="shared" si="4"/>
        <v>0.21739130434782608</v>
      </c>
      <c r="D35" s="385">
        <v>3</v>
      </c>
      <c r="E35" s="332"/>
      <c r="F35" s="381">
        <v>460</v>
      </c>
      <c r="G35" s="405">
        <f t="shared" si="5"/>
        <v>1.0429999999999999</v>
      </c>
      <c r="H35" s="403">
        <f>VLOOKUP(D35,ЧТС[],4,0)</f>
        <v>0.59970000000000001</v>
      </c>
      <c r="I35" s="388">
        <f t="shared" si="2"/>
        <v>0.62549999999999994</v>
      </c>
      <c r="J35" s="404">
        <f t="shared" si="3"/>
        <v>0</v>
      </c>
      <c r="K35" s="401" t="s">
        <v>1676</v>
      </c>
    </row>
    <row r="36" spans="1:11" s="234" customFormat="1" ht="15.75" x14ac:dyDescent="0.2">
      <c r="A36" s="381">
        <v>5127</v>
      </c>
      <c r="B36" s="383" t="s">
        <v>1038</v>
      </c>
      <c r="C36" s="394">
        <f t="shared" si="4"/>
        <v>0.22727272727272727</v>
      </c>
      <c r="D36" s="385">
        <v>1</v>
      </c>
      <c r="E36" s="336"/>
      <c r="F36" s="396">
        <v>440</v>
      </c>
      <c r="G36" s="405">
        <f t="shared" si="5"/>
        <v>1.091</v>
      </c>
      <c r="H36" s="403">
        <f>VLOOKUP(D36,ЧТС[],4,0)</f>
        <v>0.49149999999999999</v>
      </c>
      <c r="I36" s="388">
        <f t="shared" si="2"/>
        <v>0.53620000000000001</v>
      </c>
      <c r="J36" s="404">
        <f t="shared" si="3"/>
        <v>0</v>
      </c>
      <c r="K36" s="401" t="s">
        <v>1676</v>
      </c>
    </row>
    <row r="37" spans="1:11" s="234" customFormat="1" ht="31.5" x14ac:dyDescent="0.2">
      <c r="A37" s="381">
        <v>5128</v>
      </c>
      <c r="B37" s="383" t="s">
        <v>3606</v>
      </c>
      <c r="C37" s="394">
        <f t="shared" si="4"/>
        <v>0.1111111111111111</v>
      </c>
      <c r="D37" s="385">
        <v>3</v>
      </c>
      <c r="E37" s="332"/>
      <c r="F37" s="381">
        <v>900</v>
      </c>
      <c r="G37" s="405">
        <f t="shared" si="5"/>
        <v>0.53300000000000003</v>
      </c>
      <c r="H37" s="403">
        <f>VLOOKUP(D37,ЧТС[],4,0)</f>
        <v>0.59970000000000001</v>
      </c>
      <c r="I37" s="388">
        <f>ROUND(G37*H37,4)</f>
        <v>0.3196</v>
      </c>
      <c r="J37" s="404">
        <f t="shared" si="3"/>
        <v>0</v>
      </c>
      <c r="K37" s="401" t="s">
        <v>1676</v>
      </c>
    </row>
    <row r="38" spans="1:11" s="234" customFormat="1" ht="15.75" x14ac:dyDescent="0.2">
      <c r="A38" s="381">
        <v>5129</v>
      </c>
      <c r="B38" s="381" t="s">
        <v>1422</v>
      </c>
      <c r="C38" s="384">
        <f t="shared" ref="C38:C43" si="6">$I$6/F38</f>
        <v>1.1111111111111112</v>
      </c>
      <c r="D38" s="385">
        <v>6</v>
      </c>
      <c r="E38" s="332"/>
      <c r="F38" s="381">
        <v>90</v>
      </c>
      <c r="G38" s="405">
        <f t="shared" si="5"/>
        <v>5.3330000000000002</v>
      </c>
      <c r="H38" s="403">
        <f>VLOOKUP(D38,ЧТС[],4,0)</f>
        <v>0.89470000000000005</v>
      </c>
      <c r="I38" s="388">
        <f>ROUND(G38*H38,4)</f>
        <v>4.7713999999999999</v>
      </c>
      <c r="J38" s="404">
        <f t="shared" si="3"/>
        <v>0</v>
      </c>
      <c r="K38" s="401" t="s">
        <v>1515</v>
      </c>
    </row>
    <row r="39" spans="1:11" s="234" customFormat="1" ht="15.75" x14ac:dyDescent="0.2">
      <c r="A39" s="381">
        <v>5130</v>
      </c>
      <c r="B39" s="383" t="s">
        <v>733</v>
      </c>
      <c r="C39" s="384">
        <f t="shared" si="6"/>
        <v>0.5</v>
      </c>
      <c r="D39" s="385">
        <v>5</v>
      </c>
      <c r="E39" s="332"/>
      <c r="F39" s="381">
        <v>200</v>
      </c>
      <c r="G39" s="405">
        <f t="shared" si="5"/>
        <v>2.4</v>
      </c>
      <c r="H39" s="403">
        <f>VLOOKUP(D39,ЧТС[],4,0)</f>
        <v>0.76680000000000004</v>
      </c>
      <c r="I39" s="388">
        <f>ROUND(G39*H39,4)</f>
        <v>1.8403</v>
      </c>
      <c r="J39" s="404">
        <f t="shared" si="3"/>
        <v>0</v>
      </c>
      <c r="K39" s="401" t="s">
        <v>1515</v>
      </c>
    </row>
    <row r="40" spans="1:11" s="234" customFormat="1" ht="15.75" x14ac:dyDescent="0.2">
      <c r="A40" s="381">
        <v>5131</v>
      </c>
      <c r="B40" s="383" t="s">
        <v>1423</v>
      </c>
      <c r="C40" s="384">
        <f t="shared" si="6"/>
        <v>0.29411764705882354</v>
      </c>
      <c r="D40" s="385">
        <v>3</v>
      </c>
      <c r="E40" s="332"/>
      <c r="F40" s="396">
        <v>340</v>
      </c>
      <c r="G40" s="405">
        <f t="shared" si="5"/>
        <v>1.4119999999999999</v>
      </c>
      <c r="H40" s="403">
        <f>VLOOKUP(D40,ЧТС[],4,0)</f>
        <v>0.59970000000000001</v>
      </c>
      <c r="I40" s="388">
        <f>ROUND(G40*H40,4)</f>
        <v>0.8468</v>
      </c>
      <c r="J40" s="404">
        <f t="shared" si="3"/>
        <v>0</v>
      </c>
      <c r="K40" s="401" t="s">
        <v>1515</v>
      </c>
    </row>
    <row r="41" spans="1:11" s="234" customFormat="1" ht="15.75" x14ac:dyDescent="0.2">
      <c r="A41" s="381">
        <v>5132</v>
      </c>
      <c r="B41" s="383" t="s">
        <v>1424</v>
      </c>
      <c r="C41" s="394">
        <f t="shared" si="6"/>
        <v>0.12820512820512819</v>
      </c>
      <c r="D41" s="395">
        <v>3</v>
      </c>
      <c r="E41" s="336"/>
      <c r="F41" s="396">
        <v>780</v>
      </c>
      <c r="G41" s="405">
        <f t="shared" si="5"/>
        <v>0.61499999999999999</v>
      </c>
      <c r="H41" s="403">
        <f>VLOOKUP(D41,ЧТС[],4,0)</f>
        <v>0.59970000000000001</v>
      </c>
      <c r="I41" s="388">
        <f t="shared" si="2"/>
        <v>0.36880000000000002</v>
      </c>
      <c r="J41" s="404">
        <f t="shared" si="3"/>
        <v>0</v>
      </c>
      <c r="K41" s="401" t="s">
        <v>1515</v>
      </c>
    </row>
    <row r="42" spans="1:11" s="234" customFormat="1" ht="15.75" x14ac:dyDescent="0.2">
      <c r="A42" s="381">
        <v>5133</v>
      </c>
      <c r="B42" s="383" t="s">
        <v>1651</v>
      </c>
      <c r="C42" s="384">
        <f t="shared" si="6"/>
        <v>0.25641025641025639</v>
      </c>
      <c r="D42" s="385">
        <v>3</v>
      </c>
      <c r="E42" s="332"/>
      <c r="F42" s="381">
        <v>390</v>
      </c>
      <c r="G42" s="405">
        <f t="shared" si="5"/>
        <v>1.2310000000000001</v>
      </c>
      <c r="H42" s="403">
        <f>VLOOKUP(D42,ЧТС[],4,0)</f>
        <v>0.59970000000000001</v>
      </c>
      <c r="I42" s="388">
        <f t="shared" si="2"/>
        <v>0.73819999999999997</v>
      </c>
      <c r="J42" s="404">
        <f t="shared" si="3"/>
        <v>0</v>
      </c>
      <c r="K42" s="401" t="s">
        <v>1515</v>
      </c>
    </row>
    <row r="43" spans="1:11" s="234" customFormat="1" ht="31.5" x14ac:dyDescent="0.2">
      <c r="A43" s="381">
        <v>5134</v>
      </c>
      <c r="B43" s="383" t="s">
        <v>3607</v>
      </c>
      <c r="C43" s="384">
        <f t="shared" si="6"/>
        <v>0.22727272727272727</v>
      </c>
      <c r="D43" s="385">
        <v>3</v>
      </c>
      <c r="E43" s="332"/>
      <c r="F43" s="381">
        <v>440</v>
      </c>
      <c r="G43" s="405">
        <f t="shared" si="5"/>
        <v>1.091</v>
      </c>
      <c r="H43" s="403">
        <f>VLOOKUP(D43,ЧТС[],4,0)</f>
        <v>0.59970000000000001</v>
      </c>
      <c r="I43" s="388">
        <f t="shared" si="2"/>
        <v>0.65429999999999999</v>
      </c>
      <c r="J43" s="404">
        <f t="shared" si="3"/>
        <v>0</v>
      </c>
      <c r="K43" s="401" t="s">
        <v>1515</v>
      </c>
    </row>
    <row r="44" spans="1:11" s="234" customFormat="1" ht="15.75" x14ac:dyDescent="0.2">
      <c r="A44" s="381">
        <v>5135</v>
      </c>
      <c r="B44" s="381" t="s">
        <v>1044</v>
      </c>
      <c r="C44" s="384">
        <f>$I$6/F44</f>
        <v>0.38461538461538464</v>
      </c>
      <c r="D44" s="385">
        <v>6</v>
      </c>
      <c r="E44" s="332"/>
      <c r="F44" s="381">
        <v>260</v>
      </c>
      <c r="G44" s="405">
        <f>ROUND(480/F44,3)</f>
        <v>1.8460000000000001</v>
      </c>
      <c r="H44" s="403">
        <f>VLOOKUP(D44,ЧТС[],4,0)</f>
        <v>0.89470000000000005</v>
      </c>
      <c r="I44" s="388">
        <f t="shared" si="2"/>
        <v>1.6516</v>
      </c>
      <c r="J44" s="404">
        <f t="shared" si="3"/>
        <v>0</v>
      </c>
      <c r="K44" s="412" t="s">
        <v>120</v>
      </c>
    </row>
    <row r="45" spans="1:11" s="234" customFormat="1" ht="31.5" x14ac:dyDescent="0.2">
      <c r="A45" s="381">
        <v>5136</v>
      </c>
      <c r="B45" s="383" t="s">
        <v>3608</v>
      </c>
      <c r="C45" s="384">
        <f>$I$6/F45</f>
        <v>0.12820512820512819</v>
      </c>
      <c r="D45" s="385">
        <v>3</v>
      </c>
      <c r="E45" s="332"/>
      <c r="F45" s="381">
        <v>780</v>
      </c>
      <c r="G45" s="405">
        <f>ROUND(480/F45,3)</f>
        <v>0.61499999999999999</v>
      </c>
      <c r="H45" s="403">
        <f>VLOOKUP(D45,ЧТС[],4,0)</f>
        <v>0.59970000000000001</v>
      </c>
      <c r="I45" s="388">
        <f t="shared" si="2"/>
        <v>0.36880000000000002</v>
      </c>
      <c r="J45" s="404">
        <f t="shared" si="3"/>
        <v>0</v>
      </c>
      <c r="K45" s="412" t="s">
        <v>120</v>
      </c>
    </row>
    <row r="46" spans="1:11" s="234" customFormat="1" ht="31.5" x14ac:dyDescent="0.2">
      <c r="A46" s="381">
        <v>5137</v>
      </c>
      <c r="B46" s="383" t="s">
        <v>3606</v>
      </c>
      <c r="C46" s="394">
        <f>$I$6/F46</f>
        <v>0.1111111111111111</v>
      </c>
      <c r="D46" s="385">
        <v>3</v>
      </c>
      <c r="E46" s="332"/>
      <c r="F46" s="381">
        <v>900</v>
      </c>
      <c r="G46" s="405">
        <f>ROUND(480/F46,3)</f>
        <v>0.53300000000000003</v>
      </c>
      <c r="H46" s="403">
        <f>VLOOKUP(D46,ЧТС[],4,0)</f>
        <v>0.59970000000000001</v>
      </c>
      <c r="I46" s="388">
        <f t="shared" si="2"/>
        <v>0.3196</v>
      </c>
      <c r="J46" s="404">
        <f t="shared" si="3"/>
        <v>0</v>
      </c>
      <c r="K46" s="412" t="s">
        <v>120</v>
      </c>
    </row>
    <row r="47" spans="1:11" s="234" customFormat="1" ht="15.75" x14ac:dyDescent="0.2">
      <c r="A47" s="381">
        <v>5138</v>
      </c>
      <c r="B47" s="383" t="s">
        <v>119</v>
      </c>
      <c r="C47" s="394">
        <f>$I$6/F47</f>
        <v>4.5454545454545456E-2</v>
      </c>
      <c r="D47" s="395">
        <v>2</v>
      </c>
      <c r="E47" s="336"/>
      <c r="F47" s="396">
        <v>2200</v>
      </c>
      <c r="G47" s="405">
        <f>ROUND(480/F47,3)</f>
        <v>0.218</v>
      </c>
      <c r="H47" s="403">
        <f>VLOOKUP(D47,ЧТС[],4,0)</f>
        <v>0.54069999999999996</v>
      </c>
      <c r="I47" s="388">
        <f t="shared" si="2"/>
        <v>0.1179</v>
      </c>
      <c r="J47" s="404">
        <f t="shared" si="3"/>
        <v>0</v>
      </c>
      <c r="K47" s="412" t="s">
        <v>120</v>
      </c>
    </row>
    <row r="48" spans="1:11" s="108" customFormat="1" ht="13.5" customHeight="1" x14ac:dyDescent="0.2">
      <c r="A48" s="390"/>
      <c r="B48" s="413" t="s">
        <v>678</v>
      </c>
      <c r="C48" s="392"/>
      <c r="D48" s="390"/>
      <c r="E48" s="390"/>
      <c r="F48" s="390"/>
      <c r="G48" s="386"/>
      <c r="H48" s="403"/>
      <c r="I48" s="388"/>
      <c r="J48" s="414"/>
    </row>
    <row r="49" spans="1:11" s="112" customFormat="1" ht="15.75" x14ac:dyDescent="0.2">
      <c r="A49" s="390"/>
      <c r="B49" s="439" t="s">
        <v>679</v>
      </c>
      <c r="C49" s="392">
        <f>SUM(C$10:C$24)+C$29</f>
        <v>2.5525675273480779</v>
      </c>
      <c r="D49" s="302"/>
      <c r="E49" s="302"/>
      <c r="F49" s="302"/>
      <c r="G49" s="414">
        <f>SUM(G$10:G$24)+G$29</f>
        <v>12.254000000000001</v>
      </c>
      <c r="H49" s="403"/>
      <c r="I49" s="388">
        <f>SUM(I$10:I$24)+I$29</f>
        <v>8.3859999999999992</v>
      </c>
      <c r="J49" s="414">
        <f>SUM(J$10:J$24)+J$29</f>
        <v>0</v>
      </c>
    </row>
    <row r="50" spans="1:11" s="112" customFormat="1" ht="15.75" x14ac:dyDescent="0.2">
      <c r="A50" s="390"/>
      <c r="B50" s="439" t="s">
        <v>2028</v>
      </c>
      <c r="C50" s="392">
        <f>SUM(C$18)+SUM(C$21:C$23)+SUM(C$27)+SUM(C$30:C$37)+C29</f>
        <v>2.7360842201993059</v>
      </c>
      <c r="D50" s="302"/>
      <c r="E50" s="302"/>
      <c r="F50" s="302"/>
      <c r="G50" s="414">
        <f>SUM(G$18)+SUM(G$21:G$23)+SUM(G$27)+SUM(G$30:G$37)+G29</f>
        <v>13.132999999999997</v>
      </c>
      <c r="H50" s="403"/>
      <c r="I50" s="388">
        <f>SUM(I$18)+SUM(I$21:I$23)+SUM(I$27)+SUM(I$30:I$37)+I29</f>
        <v>9.2495999999999992</v>
      </c>
      <c r="J50" s="414">
        <f>SUM(J$18)+SUM(J$21:J$23)+SUM(J$27)+SUM(J$30:J$37)+J29</f>
        <v>0</v>
      </c>
    </row>
    <row r="51" spans="1:11" s="112" customFormat="1" ht="15.75" x14ac:dyDescent="0.2">
      <c r="A51" s="390"/>
      <c r="B51" s="408" t="s">
        <v>1331</v>
      </c>
      <c r="C51" s="392">
        <f>SUM(C$10:C$24,C$28)</f>
        <v>2.5660595908401413</v>
      </c>
      <c r="D51" s="390"/>
      <c r="E51" s="440"/>
      <c r="F51" s="390"/>
      <c r="G51" s="414">
        <f>SUM(G$10:G$24,G$28)</f>
        <v>12.318000000000001</v>
      </c>
      <c r="H51" s="403"/>
      <c r="I51" s="388">
        <f>SUM(I$10:I$24,I$28)</f>
        <v>8.4242999999999988</v>
      </c>
      <c r="J51" s="414">
        <f>SUM(J$10:J$24,J$28)</f>
        <v>0</v>
      </c>
    </row>
    <row r="52" spans="1:11" s="112" customFormat="1" ht="15.75" x14ac:dyDescent="0.2">
      <c r="A52" s="390"/>
      <c r="B52" s="408" t="s">
        <v>34</v>
      </c>
      <c r="C52" s="392">
        <f>SUM(C10,C11,C12,C13,C14,C15,C21,C22,C26,C27,C17:C18,C23,C29)</f>
        <v>2.2254378562617303</v>
      </c>
      <c r="D52" s="390"/>
      <c r="E52" s="440"/>
      <c r="F52" s="390"/>
      <c r="G52" s="414">
        <f>SUM(G10,G11,G12,G13,G14,G15,G21,G22,G26,G27,G17:G18,G23,G29)</f>
        <v>10.684000000000001</v>
      </c>
      <c r="H52" s="403"/>
      <c r="I52" s="388">
        <f>SUM(I10,I11,I12,I13,I14,I15,I21,I22,I26,I27,I17:I18,I23,I29)</f>
        <v>7.6081999999999992</v>
      </c>
      <c r="J52" s="414">
        <f>SUM(J10,J11,J12,J13,J14,J15,J21,J22,J26,J27,J17:J18,J23,J29)</f>
        <v>0</v>
      </c>
    </row>
    <row r="53" spans="1:11" s="112" customFormat="1" ht="15.75" x14ac:dyDescent="0.2">
      <c r="A53" s="390"/>
      <c r="B53" s="408" t="s">
        <v>1515</v>
      </c>
      <c r="C53" s="392">
        <f>SUM(C18,C17,C21,C23,C27,C28,C38:C43)+C22</f>
        <v>2.879029301970478</v>
      </c>
      <c r="D53" s="390"/>
      <c r="E53" s="440"/>
      <c r="F53" s="390"/>
      <c r="G53" s="414">
        <f>SUM(G18,G17,G21,G23,G27,G28,G38:G43)+G22</f>
        <v>13.818999999999999</v>
      </c>
      <c r="H53" s="403"/>
      <c r="I53" s="388">
        <f>SUM(I18,I17,I21,I23,I27,I28,I38:I43)+I22</f>
        <v>10.187800000000001</v>
      </c>
      <c r="J53" s="414">
        <f>SUM(J18,J17,J21,J23,J27,J28,J38:J43)+J22</f>
        <v>0</v>
      </c>
    </row>
    <row r="54" spans="1:11" s="112" customFormat="1" ht="15.75" x14ac:dyDescent="0.2">
      <c r="A54" s="390"/>
      <c r="B54" s="408" t="s">
        <v>120</v>
      </c>
      <c r="C54" s="392">
        <f>SUM(C44:C47)</f>
        <v>0.66938616938616935</v>
      </c>
      <c r="D54" s="390"/>
      <c r="E54" s="440"/>
      <c r="F54" s="390"/>
      <c r="G54" s="414">
        <f>SUM(G44:G47)</f>
        <v>3.2120000000000002</v>
      </c>
      <c r="H54" s="403"/>
      <c r="I54" s="388">
        <f>SUM(I44:I47)</f>
        <v>2.4579</v>
      </c>
      <c r="J54" s="414">
        <f>SUM(J44:J47)</f>
        <v>0</v>
      </c>
    </row>
    <row r="55" spans="1:11" ht="13.5" customHeight="1" x14ac:dyDescent="0.25">
      <c r="A55" s="112"/>
      <c r="B55" s="108"/>
      <c r="F55" s="108"/>
    </row>
    <row r="56" spans="1:11" ht="9.75" customHeight="1" x14ac:dyDescent="0.25"/>
    <row r="57" spans="1:11" s="108" customFormat="1" ht="15.75" x14ac:dyDescent="0.25">
      <c r="A57" s="112" t="s">
        <v>2171</v>
      </c>
      <c r="E57" s="111"/>
      <c r="F57" s="122"/>
      <c r="G57" s="108" t="s">
        <v>2160</v>
      </c>
      <c r="I57" s="131"/>
      <c r="J57" s="121"/>
      <c r="K57" s="121"/>
    </row>
    <row r="58" spans="1:11" ht="15.75" x14ac:dyDescent="0.25">
      <c r="A58" s="112"/>
      <c r="F58" s="102"/>
      <c r="G58" s="111"/>
      <c r="I58" s="146"/>
      <c r="J58" s="111"/>
    </row>
    <row r="59" spans="1:11" ht="15.75" x14ac:dyDescent="0.25">
      <c r="A59" s="111" t="s">
        <v>2170</v>
      </c>
      <c r="B59" s="108"/>
      <c r="F59" s="147"/>
      <c r="G59" s="111" t="s">
        <v>2162</v>
      </c>
      <c r="I59" s="146"/>
      <c r="J59" s="111"/>
    </row>
    <row r="60" spans="1:11" s="137" customFormat="1" ht="13.5" customHeight="1" x14ac:dyDescent="0.25">
      <c r="B60" s="138"/>
      <c r="C60" s="111"/>
      <c r="D60" s="239"/>
      <c r="E60" s="239"/>
      <c r="F60" s="239"/>
      <c r="G60" s="143"/>
      <c r="H60" s="141"/>
      <c r="I60" s="143"/>
      <c r="J60" s="143"/>
    </row>
    <row r="61" spans="1:11" s="137" customFormat="1" ht="13.5" customHeight="1" x14ac:dyDescent="0.25">
      <c r="B61" s="138"/>
      <c r="C61" s="111"/>
      <c r="D61" s="239"/>
      <c r="E61" s="239"/>
      <c r="F61" s="239"/>
      <c r="G61" s="143"/>
      <c r="H61" s="141"/>
      <c r="I61" s="143"/>
      <c r="J61" s="143"/>
    </row>
    <row r="63" spans="1:11" ht="26.25" customHeight="1" x14ac:dyDescent="0.25">
      <c r="A63" s="112"/>
      <c r="B63" s="113"/>
      <c r="C63" s="121"/>
      <c r="D63" s="124"/>
      <c r="E63" s="122"/>
      <c r="F63" s="123"/>
      <c r="G63" s="117"/>
      <c r="H63" s="118"/>
      <c r="I63" s="119"/>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67" firstPageNumber="0" fitToHeight="10" orientation="portrait"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8">
    <tabColor theme="9" tint="-0.499984740745262"/>
    <pageSetUpPr fitToPage="1"/>
  </sheetPr>
  <dimension ref="A1:J70"/>
  <sheetViews>
    <sheetView showZeros="0" view="pageBreakPreview" zoomScaleSheetLayoutView="100" workbookViewId="0">
      <pane xSplit="1" ySplit="9" topLeftCell="B58" activePane="bottomRight" state="frozen"/>
      <selection activeCell="C16" sqref="C16"/>
      <selection pane="topRight" activeCell="C16" sqref="C16"/>
      <selection pane="bottomLeft" activeCell="C16" sqref="C16"/>
      <selection pane="bottomRight" activeCell="I7" sqref="I7:I9"/>
    </sheetView>
  </sheetViews>
  <sheetFormatPr defaultRowHeight="13.5" customHeight="1" x14ac:dyDescent="0.25"/>
  <cols>
    <col min="1" max="1" width="7.42578125" style="111" customWidth="1"/>
    <col min="2" max="2" width="45.7109375" style="111" customWidth="1"/>
    <col min="3" max="3" width="7.42578125" style="111" customWidth="1"/>
    <col min="4" max="4" width="6" style="111" customWidth="1"/>
    <col min="5" max="5" width="5.85546875" style="111" customWidth="1"/>
    <col min="6" max="6" width="8.42578125" style="111" customWidth="1"/>
    <col min="7" max="7" width="11.5703125" style="146" customWidth="1"/>
    <col min="8" max="8" width="10.140625" style="146" customWidth="1"/>
    <col min="9" max="9" width="9.7109375" style="111" customWidth="1"/>
    <col min="10" max="10" width="8.140625" style="156" customWidth="1"/>
    <col min="11" max="16384" width="9.140625" style="111"/>
  </cols>
  <sheetData>
    <row r="1" spans="1:10" s="101" customFormat="1" ht="20.25" customHeight="1" x14ac:dyDescent="0.25">
      <c r="E1" s="102"/>
      <c r="J1" s="103" t="s">
        <v>579</v>
      </c>
    </row>
    <row r="2" spans="1:10" s="101" customFormat="1" ht="20.25" customHeight="1" x14ac:dyDescent="0.25">
      <c r="E2" s="102"/>
      <c r="J2" s="103" t="s">
        <v>1947</v>
      </c>
    </row>
    <row r="3" spans="1:10" s="101" customFormat="1" ht="20.25" customHeight="1" x14ac:dyDescent="0.25">
      <c r="E3" s="102"/>
      <c r="J3" s="103" t="s">
        <v>1013</v>
      </c>
    </row>
    <row r="4" spans="1:10" s="101" customFormat="1" ht="20.25" customHeight="1" x14ac:dyDescent="0.25">
      <c r="B4" s="104" t="s">
        <v>1014</v>
      </c>
      <c r="C4" s="105"/>
      <c r="D4" s="240">
        <v>53</v>
      </c>
      <c r="E4" s="102"/>
      <c r="G4" s="106"/>
      <c r="J4" s="107" t="s">
        <v>5638</v>
      </c>
    </row>
    <row r="5" spans="1:10" s="101" customFormat="1" ht="20.25" customHeight="1" x14ac:dyDescent="0.25">
      <c r="B5" s="101" t="s">
        <v>3609</v>
      </c>
      <c r="E5" s="102"/>
      <c r="G5" s="106"/>
      <c r="H5" s="106"/>
      <c r="J5" s="148"/>
    </row>
    <row r="6" spans="1:10" s="101" customFormat="1" ht="20.25" customHeight="1" x14ac:dyDescent="0.25">
      <c r="B6" s="101" t="s">
        <v>719</v>
      </c>
      <c r="E6" s="102"/>
      <c r="G6" s="101" t="s">
        <v>720</v>
      </c>
      <c r="H6" s="106"/>
      <c r="I6" s="110">
        <v>100</v>
      </c>
      <c r="J6" s="148"/>
    </row>
    <row r="7" spans="1:10" ht="20.25" customHeight="1" x14ac:dyDescent="0.25">
      <c r="A7" s="2451" t="s">
        <v>1932</v>
      </c>
      <c r="B7" s="2447" t="s">
        <v>564</v>
      </c>
      <c r="C7" s="2448" t="s">
        <v>1306</v>
      </c>
      <c r="D7" s="2449" t="s">
        <v>1307</v>
      </c>
      <c r="E7" s="2480" t="s">
        <v>722</v>
      </c>
      <c r="F7" s="2448" t="s">
        <v>723</v>
      </c>
      <c r="G7" s="2448" t="s">
        <v>215</v>
      </c>
      <c r="H7" s="2448" t="s">
        <v>1934</v>
      </c>
      <c r="I7" s="2450" t="s">
        <v>561</v>
      </c>
      <c r="J7" s="2479" t="s">
        <v>1935</v>
      </c>
    </row>
    <row r="8" spans="1:10" ht="20.25" customHeight="1" x14ac:dyDescent="0.25">
      <c r="A8" s="2451"/>
      <c r="B8" s="2447"/>
      <c r="C8" s="2448"/>
      <c r="D8" s="2449"/>
      <c r="E8" s="2480"/>
      <c r="F8" s="2448"/>
      <c r="G8" s="2448"/>
      <c r="H8" s="2448"/>
      <c r="I8" s="2450"/>
      <c r="J8" s="2479"/>
    </row>
    <row r="9" spans="1:10" ht="20.25" customHeight="1" x14ac:dyDescent="0.25">
      <c r="A9" s="2451"/>
      <c r="B9" s="2447"/>
      <c r="C9" s="2448"/>
      <c r="D9" s="2449"/>
      <c r="E9" s="2480"/>
      <c r="F9" s="2448"/>
      <c r="G9" s="2448"/>
      <c r="H9" s="2448"/>
      <c r="I9" s="2450"/>
      <c r="J9" s="2479"/>
    </row>
    <row r="10" spans="1:10" s="152" customFormat="1" ht="15.75" x14ac:dyDescent="0.25">
      <c r="A10" s="381">
        <v>5301</v>
      </c>
      <c r="B10" s="383" t="s">
        <v>340</v>
      </c>
      <c r="C10" s="384">
        <f>$I$6/F10</f>
        <v>0.10989010989010989</v>
      </c>
      <c r="D10" s="385">
        <v>2</v>
      </c>
      <c r="E10" s="332"/>
      <c r="F10" s="381">
        <v>910</v>
      </c>
      <c r="G10" s="386">
        <f>ROUND(480/F10,4)</f>
        <v>0.52749999999999997</v>
      </c>
      <c r="H10" s="387">
        <f>VLOOKUP(D10,ЧТС[],4,0)</f>
        <v>0.54069999999999996</v>
      </c>
      <c r="I10" s="388">
        <f>ROUND(G10*H10,4)</f>
        <v>0.28520000000000001</v>
      </c>
      <c r="J10" s="389">
        <f>IF(E10=0,,E10*I10)</f>
        <v>0</v>
      </c>
    </row>
    <row r="11" spans="1:10" ht="15.75" x14ac:dyDescent="0.25">
      <c r="A11" s="390">
        <v>5302</v>
      </c>
      <c r="B11" s="391" t="s">
        <v>648</v>
      </c>
      <c r="C11" s="392">
        <f t="shared" ref="C11:C40" si="0">$I$6/F11</f>
        <v>0.16393442622950818</v>
      </c>
      <c r="D11" s="393">
        <v>1</v>
      </c>
      <c r="E11" s="332"/>
      <c r="F11" s="390">
        <v>610</v>
      </c>
      <c r="G11" s="386">
        <f t="shared" ref="G11:G40" si="1">ROUND(480/F11,3)</f>
        <v>0.78700000000000003</v>
      </c>
      <c r="H11" s="387">
        <f>VLOOKUP(D11,ЧТС[],4,0)</f>
        <v>0.49149999999999999</v>
      </c>
      <c r="I11" s="388">
        <f>ROUND(G11*H11,4)</f>
        <v>0.38679999999999998</v>
      </c>
      <c r="J11" s="389">
        <f t="shared" ref="J11:J58" si="2">IF(E11=0,,E11*I11)</f>
        <v>0</v>
      </c>
    </row>
    <row r="12" spans="1:10" s="152" customFormat="1" ht="47.25" x14ac:dyDescent="0.25">
      <c r="A12" s="381">
        <v>5303</v>
      </c>
      <c r="B12" s="383" t="s">
        <v>411</v>
      </c>
      <c r="C12" s="394">
        <f t="shared" si="0"/>
        <v>0.24096385542168675</v>
      </c>
      <c r="D12" s="395">
        <v>2</v>
      </c>
      <c r="E12" s="336"/>
      <c r="F12" s="396">
        <v>415</v>
      </c>
      <c r="G12" s="386">
        <f t="shared" si="1"/>
        <v>1.157</v>
      </c>
      <c r="H12" s="387">
        <f>VLOOKUP(D12,ЧТС[],4,0)</f>
        <v>0.54069999999999996</v>
      </c>
      <c r="I12" s="388">
        <f t="shared" ref="I12:I58" si="3">ROUND(G12*H12,4)</f>
        <v>0.62560000000000004</v>
      </c>
      <c r="J12" s="389">
        <f t="shared" si="2"/>
        <v>0</v>
      </c>
    </row>
    <row r="13" spans="1:10" ht="31.5" x14ac:dyDescent="0.25">
      <c r="A13" s="390">
        <v>5304</v>
      </c>
      <c r="B13" s="391" t="s">
        <v>3610</v>
      </c>
      <c r="C13" s="397">
        <f>$I$6/F13</f>
        <v>0.37037037037037035</v>
      </c>
      <c r="D13" s="398">
        <v>2</v>
      </c>
      <c r="E13" s="336"/>
      <c r="F13" s="382">
        <v>270</v>
      </c>
      <c r="G13" s="386">
        <f t="shared" si="1"/>
        <v>1.778</v>
      </c>
      <c r="H13" s="387">
        <f>VLOOKUP(D13,ЧТС[],4,0)</f>
        <v>0.54069999999999996</v>
      </c>
      <c r="I13" s="388">
        <f t="shared" si="3"/>
        <v>0.96140000000000003</v>
      </c>
      <c r="J13" s="389">
        <f t="shared" si="2"/>
        <v>0</v>
      </c>
    </row>
    <row r="14" spans="1:10" ht="15.75" x14ac:dyDescent="0.25">
      <c r="A14" s="381">
        <v>5305</v>
      </c>
      <c r="B14" s="391" t="s">
        <v>1126</v>
      </c>
      <c r="C14" s="392">
        <f t="shared" si="0"/>
        <v>0.5</v>
      </c>
      <c r="D14" s="393">
        <v>4</v>
      </c>
      <c r="E14" s="332"/>
      <c r="F14" s="390">
        <v>200</v>
      </c>
      <c r="G14" s="386">
        <f t="shared" si="1"/>
        <v>2.4</v>
      </c>
      <c r="H14" s="387">
        <f>VLOOKUP(D14,ЧТС[],4,0)</f>
        <v>0.66849999999999998</v>
      </c>
      <c r="I14" s="388">
        <f t="shared" si="3"/>
        <v>1.6044</v>
      </c>
      <c r="J14" s="389">
        <f t="shared" si="2"/>
        <v>0</v>
      </c>
    </row>
    <row r="15" spans="1:10" ht="15.75" x14ac:dyDescent="0.25">
      <c r="A15" s="390">
        <v>5306</v>
      </c>
      <c r="B15" s="391" t="s">
        <v>1127</v>
      </c>
      <c r="C15" s="397">
        <f t="shared" si="0"/>
        <v>0.125</v>
      </c>
      <c r="D15" s="398">
        <v>1</v>
      </c>
      <c r="E15" s="336"/>
      <c r="F15" s="382">
        <v>800</v>
      </c>
      <c r="G15" s="386">
        <f t="shared" si="1"/>
        <v>0.6</v>
      </c>
      <c r="H15" s="387">
        <f>VLOOKUP(D15,ЧТС[],4,0)</f>
        <v>0.49149999999999999</v>
      </c>
      <c r="I15" s="388">
        <f t="shared" si="3"/>
        <v>0.2949</v>
      </c>
      <c r="J15" s="389">
        <f t="shared" si="2"/>
        <v>0</v>
      </c>
    </row>
    <row r="16" spans="1:10" ht="31.5" x14ac:dyDescent="0.25">
      <c r="A16" s="381">
        <v>5307</v>
      </c>
      <c r="B16" s="391" t="s">
        <v>479</v>
      </c>
      <c r="C16" s="392">
        <f t="shared" si="0"/>
        <v>0.24390243902439024</v>
      </c>
      <c r="D16" s="393">
        <v>2</v>
      </c>
      <c r="E16" s="332"/>
      <c r="F16" s="390">
        <v>410</v>
      </c>
      <c r="G16" s="386">
        <f t="shared" si="1"/>
        <v>1.171</v>
      </c>
      <c r="H16" s="387">
        <f>VLOOKUP(D16,ЧТС[],4,0)</f>
        <v>0.54069999999999996</v>
      </c>
      <c r="I16" s="388">
        <f t="shared" si="3"/>
        <v>0.63319999999999999</v>
      </c>
      <c r="J16" s="389">
        <f t="shared" si="2"/>
        <v>0</v>
      </c>
    </row>
    <row r="17" spans="1:10" ht="31.5" x14ac:dyDescent="0.25">
      <c r="A17" s="390">
        <v>5308</v>
      </c>
      <c r="B17" s="391" t="s">
        <v>3611</v>
      </c>
      <c r="C17" s="392">
        <f t="shared" si="0"/>
        <v>0.27027027027027029</v>
      </c>
      <c r="D17" s="393">
        <v>2</v>
      </c>
      <c r="E17" s="332">
        <v>0.04</v>
      </c>
      <c r="F17" s="390">
        <v>370</v>
      </c>
      <c r="G17" s="386">
        <f t="shared" si="1"/>
        <v>1.2969999999999999</v>
      </c>
      <c r="H17" s="387">
        <f>VLOOKUP(D17,ЧТС[],4,0)</f>
        <v>0.54069999999999996</v>
      </c>
      <c r="I17" s="388">
        <f t="shared" si="3"/>
        <v>0.70130000000000003</v>
      </c>
      <c r="J17" s="389">
        <f>IF(E17=0,,E17*I17)</f>
        <v>2.8052000000000001E-2</v>
      </c>
    </row>
    <row r="18" spans="1:10" s="152" customFormat="1" ht="31.5" x14ac:dyDescent="0.25">
      <c r="A18" s="381">
        <v>5309</v>
      </c>
      <c r="B18" s="383" t="s">
        <v>1125</v>
      </c>
      <c r="C18" s="384">
        <f t="shared" si="0"/>
        <v>0.19607843137254902</v>
      </c>
      <c r="D18" s="385">
        <v>2</v>
      </c>
      <c r="E18" s="332"/>
      <c r="F18" s="381">
        <v>510</v>
      </c>
      <c r="G18" s="386">
        <f t="shared" si="1"/>
        <v>0.94099999999999995</v>
      </c>
      <c r="H18" s="387">
        <f>VLOOKUP(D18,ЧТС[],4,0)</f>
        <v>0.54069999999999996</v>
      </c>
      <c r="I18" s="388">
        <f t="shared" si="3"/>
        <v>0.50880000000000003</v>
      </c>
      <c r="J18" s="389">
        <f t="shared" si="2"/>
        <v>0</v>
      </c>
    </row>
    <row r="19" spans="1:10" s="152" customFormat="1" ht="15.75" x14ac:dyDescent="0.25">
      <c r="A19" s="390">
        <v>5310</v>
      </c>
      <c r="B19" s="383" t="s">
        <v>1590</v>
      </c>
      <c r="C19" s="384">
        <f t="shared" si="0"/>
        <v>0.15151515151515152</v>
      </c>
      <c r="D19" s="385">
        <v>2</v>
      </c>
      <c r="E19" s="332"/>
      <c r="F19" s="381">
        <v>660</v>
      </c>
      <c r="G19" s="386">
        <f t="shared" si="1"/>
        <v>0.72699999999999998</v>
      </c>
      <c r="H19" s="387">
        <f>VLOOKUP(D19,ЧТС[],4,0)</f>
        <v>0.54069999999999996</v>
      </c>
      <c r="I19" s="388">
        <f t="shared" si="3"/>
        <v>0.3931</v>
      </c>
      <c r="J19" s="389">
        <f t="shared" si="2"/>
        <v>0</v>
      </c>
    </row>
    <row r="20" spans="1:10" ht="63" x14ac:dyDescent="0.25">
      <c r="A20" s="381">
        <v>5311</v>
      </c>
      <c r="B20" s="391" t="s">
        <v>3612</v>
      </c>
      <c r="C20" s="392">
        <f t="shared" si="0"/>
        <v>1.2195121951219512</v>
      </c>
      <c r="D20" s="393">
        <v>5</v>
      </c>
      <c r="E20" s="332"/>
      <c r="F20" s="390">
        <v>82</v>
      </c>
      <c r="G20" s="386">
        <f t="shared" si="1"/>
        <v>5.8540000000000001</v>
      </c>
      <c r="H20" s="387">
        <f>VLOOKUP(D20,ЧТС[],4,0)</f>
        <v>0.76680000000000004</v>
      </c>
      <c r="I20" s="388">
        <f t="shared" si="3"/>
        <v>4.4888000000000003</v>
      </c>
      <c r="J20" s="389">
        <f t="shared" si="2"/>
        <v>0</v>
      </c>
    </row>
    <row r="21" spans="1:10" ht="15.75" x14ac:dyDescent="0.25">
      <c r="A21" s="390">
        <v>5312</v>
      </c>
      <c r="B21" s="391" t="s">
        <v>700</v>
      </c>
      <c r="C21" s="397">
        <f t="shared" si="0"/>
        <v>0.19607843137254902</v>
      </c>
      <c r="D21" s="398">
        <v>5</v>
      </c>
      <c r="E21" s="336"/>
      <c r="F21" s="382">
        <v>510</v>
      </c>
      <c r="G21" s="386">
        <f t="shared" si="1"/>
        <v>0.94099999999999995</v>
      </c>
      <c r="H21" s="387">
        <f>VLOOKUP(D21,ЧТС[],4,0)</f>
        <v>0.76680000000000004</v>
      </c>
      <c r="I21" s="388">
        <f t="shared" si="3"/>
        <v>0.72160000000000002</v>
      </c>
      <c r="J21" s="389">
        <f t="shared" si="2"/>
        <v>0</v>
      </c>
    </row>
    <row r="22" spans="1:10" ht="31.5" x14ac:dyDescent="0.25">
      <c r="A22" s="381">
        <v>5313</v>
      </c>
      <c r="B22" s="383" t="s">
        <v>1706</v>
      </c>
      <c r="C22" s="397">
        <f t="shared" si="0"/>
        <v>0.14925373134328357</v>
      </c>
      <c r="D22" s="398">
        <v>2</v>
      </c>
      <c r="E22" s="336"/>
      <c r="F22" s="382">
        <v>670</v>
      </c>
      <c r="G22" s="386">
        <f t="shared" si="1"/>
        <v>0.71599999999999997</v>
      </c>
      <c r="H22" s="387">
        <f>VLOOKUP(D22,ЧТС[],4,0)</f>
        <v>0.54069999999999996</v>
      </c>
      <c r="I22" s="388">
        <f t="shared" si="3"/>
        <v>0.3871</v>
      </c>
      <c r="J22" s="389">
        <f t="shared" si="2"/>
        <v>0</v>
      </c>
    </row>
    <row r="23" spans="1:10" ht="31.5" x14ac:dyDescent="0.25">
      <c r="A23" s="390">
        <v>5314</v>
      </c>
      <c r="B23" s="391" t="s">
        <v>3613</v>
      </c>
      <c r="C23" s="397">
        <f t="shared" si="0"/>
        <v>0.3125</v>
      </c>
      <c r="D23" s="398">
        <v>2</v>
      </c>
      <c r="E23" s="336"/>
      <c r="F23" s="382">
        <v>320</v>
      </c>
      <c r="G23" s="386">
        <f t="shared" si="1"/>
        <v>1.5</v>
      </c>
      <c r="H23" s="387">
        <f>VLOOKUP(D23,ЧТС[],4,0)</f>
        <v>0.54069999999999996</v>
      </c>
      <c r="I23" s="388">
        <f t="shared" si="3"/>
        <v>0.81110000000000004</v>
      </c>
      <c r="J23" s="389">
        <f t="shared" si="2"/>
        <v>0</v>
      </c>
    </row>
    <row r="24" spans="1:10" ht="15.75" x14ac:dyDescent="0.25">
      <c r="A24" s="381">
        <v>5315</v>
      </c>
      <c r="B24" s="383" t="s">
        <v>412</v>
      </c>
      <c r="C24" s="397">
        <f t="shared" si="0"/>
        <v>0.2</v>
      </c>
      <c r="D24" s="398">
        <v>1</v>
      </c>
      <c r="E24" s="336"/>
      <c r="F24" s="382">
        <v>500</v>
      </c>
      <c r="G24" s="386">
        <f t="shared" si="1"/>
        <v>0.96</v>
      </c>
      <c r="H24" s="387">
        <f>VLOOKUP(D24,ЧТС[],4,0)</f>
        <v>0.49149999999999999</v>
      </c>
      <c r="I24" s="388">
        <f t="shared" si="3"/>
        <v>0.4718</v>
      </c>
      <c r="J24" s="389">
        <f t="shared" si="2"/>
        <v>0</v>
      </c>
    </row>
    <row r="25" spans="1:10" ht="15.75" x14ac:dyDescent="0.25">
      <c r="A25" s="390">
        <v>5316</v>
      </c>
      <c r="B25" s="383" t="s">
        <v>242</v>
      </c>
      <c r="C25" s="397">
        <f t="shared" si="0"/>
        <v>0.37037037037037035</v>
      </c>
      <c r="D25" s="398">
        <v>4</v>
      </c>
      <c r="E25" s="336"/>
      <c r="F25" s="382">
        <v>270</v>
      </c>
      <c r="G25" s="386">
        <f t="shared" si="1"/>
        <v>1.778</v>
      </c>
      <c r="H25" s="387">
        <f>VLOOKUP(D25,ЧТС[],4,0)</f>
        <v>0.66849999999999998</v>
      </c>
      <c r="I25" s="388">
        <f t="shared" si="3"/>
        <v>1.1886000000000001</v>
      </c>
      <c r="J25" s="389">
        <f t="shared" si="2"/>
        <v>0</v>
      </c>
    </row>
    <row r="26" spans="1:10" s="152" customFormat="1" ht="47.25" x14ac:dyDescent="0.25">
      <c r="A26" s="381">
        <v>5317</v>
      </c>
      <c r="B26" s="383" t="s">
        <v>3614</v>
      </c>
      <c r="C26" s="384">
        <f t="shared" si="0"/>
        <v>0.33898305084745761</v>
      </c>
      <c r="D26" s="385">
        <v>2</v>
      </c>
      <c r="E26" s="332"/>
      <c r="F26" s="381">
        <v>295</v>
      </c>
      <c r="G26" s="386">
        <f t="shared" si="1"/>
        <v>1.627</v>
      </c>
      <c r="H26" s="387">
        <f>VLOOKUP(D26,ЧТС[],4,0)</f>
        <v>0.54069999999999996</v>
      </c>
      <c r="I26" s="388">
        <f t="shared" si="3"/>
        <v>0.87970000000000004</v>
      </c>
      <c r="J26" s="389">
        <f t="shared" si="2"/>
        <v>0</v>
      </c>
    </row>
    <row r="27" spans="1:10" s="152" customFormat="1" ht="31.5" x14ac:dyDescent="0.25">
      <c r="A27" s="390">
        <v>5318</v>
      </c>
      <c r="B27" s="383" t="s">
        <v>131</v>
      </c>
      <c r="C27" s="394">
        <f t="shared" si="0"/>
        <v>7.2992700729927001E-2</v>
      </c>
      <c r="D27" s="395">
        <v>2</v>
      </c>
      <c r="E27" s="336"/>
      <c r="F27" s="396">
        <v>1370</v>
      </c>
      <c r="G27" s="386">
        <f t="shared" si="1"/>
        <v>0.35</v>
      </c>
      <c r="H27" s="387">
        <f>VLOOKUP(D27,ЧТС[],4,0)</f>
        <v>0.54069999999999996</v>
      </c>
      <c r="I27" s="388">
        <f t="shared" si="3"/>
        <v>0.18920000000000001</v>
      </c>
      <c r="J27" s="389">
        <f t="shared" si="2"/>
        <v>0</v>
      </c>
    </row>
    <row r="28" spans="1:10" s="152" customFormat="1" ht="31.5" x14ac:dyDescent="0.25">
      <c r="A28" s="381">
        <v>5319</v>
      </c>
      <c r="B28" s="383" t="s">
        <v>3615</v>
      </c>
      <c r="C28" s="384">
        <f t="shared" si="0"/>
        <v>0.11494252873563218</v>
      </c>
      <c r="D28" s="385">
        <v>2</v>
      </c>
      <c r="E28" s="332"/>
      <c r="F28" s="381">
        <v>870</v>
      </c>
      <c r="G28" s="386">
        <f t="shared" si="1"/>
        <v>0.55200000000000005</v>
      </c>
      <c r="H28" s="387">
        <f>VLOOKUP(D28,ЧТС[],4,0)</f>
        <v>0.54069999999999996</v>
      </c>
      <c r="I28" s="388">
        <f t="shared" si="3"/>
        <v>0.29849999999999999</v>
      </c>
      <c r="J28" s="389">
        <f t="shared" si="2"/>
        <v>0</v>
      </c>
    </row>
    <row r="29" spans="1:10" s="152" customFormat="1" ht="47.25" x14ac:dyDescent="0.25">
      <c r="A29" s="390">
        <v>5320</v>
      </c>
      <c r="B29" s="383" t="s">
        <v>3616</v>
      </c>
      <c r="C29" s="384">
        <f t="shared" si="0"/>
        <v>0.37037037037037035</v>
      </c>
      <c r="D29" s="385">
        <v>2</v>
      </c>
      <c r="E29" s="332"/>
      <c r="F29" s="381">
        <v>270</v>
      </c>
      <c r="G29" s="386">
        <f t="shared" si="1"/>
        <v>1.778</v>
      </c>
      <c r="H29" s="387">
        <f>VLOOKUP(D29,ЧТС[],4,0)</f>
        <v>0.54069999999999996</v>
      </c>
      <c r="I29" s="388">
        <f t="shared" si="3"/>
        <v>0.96140000000000003</v>
      </c>
      <c r="J29" s="389">
        <f t="shared" si="2"/>
        <v>0</v>
      </c>
    </row>
    <row r="30" spans="1:10" s="152" customFormat="1" ht="63" x14ac:dyDescent="0.25">
      <c r="A30" s="381">
        <v>5321</v>
      </c>
      <c r="B30" s="383" t="s">
        <v>1457</v>
      </c>
      <c r="C30" s="394">
        <f t="shared" si="0"/>
        <v>0.5</v>
      </c>
      <c r="D30" s="395">
        <v>5</v>
      </c>
      <c r="E30" s="336"/>
      <c r="F30" s="396">
        <v>200</v>
      </c>
      <c r="G30" s="386">
        <f t="shared" si="1"/>
        <v>2.4</v>
      </c>
      <c r="H30" s="387">
        <f>VLOOKUP(D30,ЧТС[],4,0)</f>
        <v>0.76680000000000004</v>
      </c>
      <c r="I30" s="388">
        <f>ROUND(G30*H30,4)</f>
        <v>1.8403</v>
      </c>
      <c r="J30" s="389">
        <f t="shared" si="2"/>
        <v>0</v>
      </c>
    </row>
    <row r="31" spans="1:10" s="152" customFormat="1" ht="47.25" x14ac:dyDescent="0.25">
      <c r="A31" s="390">
        <v>5322</v>
      </c>
      <c r="B31" s="383" t="s">
        <v>1745</v>
      </c>
      <c r="C31" s="394">
        <f t="shared" si="0"/>
        <v>0.30303030303030304</v>
      </c>
      <c r="D31" s="395">
        <v>4</v>
      </c>
      <c r="E31" s="336"/>
      <c r="F31" s="396">
        <v>330</v>
      </c>
      <c r="G31" s="386">
        <f t="shared" si="1"/>
        <v>1.4550000000000001</v>
      </c>
      <c r="H31" s="387">
        <f>VLOOKUP(D31,ЧТС[],4,0)</f>
        <v>0.66849999999999998</v>
      </c>
      <c r="I31" s="388">
        <f t="shared" si="3"/>
        <v>0.97270000000000001</v>
      </c>
      <c r="J31" s="389">
        <f t="shared" si="2"/>
        <v>0</v>
      </c>
    </row>
    <row r="32" spans="1:10" s="152" customFormat="1" ht="31.5" x14ac:dyDescent="0.25">
      <c r="A32" s="381">
        <v>5323</v>
      </c>
      <c r="B32" s="383" t="s">
        <v>1746</v>
      </c>
      <c r="C32" s="394">
        <f t="shared" si="0"/>
        <v>9.0909090909090912E-2</v>
      </c>
      <c r="D32" s="395">
        <v>2</v>
      </c>
      <c r="E32" s="336"/>
      <c r="F32" s="396">
        <v>1100</v>
      </c>
      <c r="G32" s="386">
        <f t="shared" si="1"/>
        <v>0.436</v>
      </c>
      <c r="H32" s="387">
        <f>VLOOKUP(D32,ЧТС[],4,0)</f>
        <v>0.54069999999999996</v>
      </c>
      <c r="I32" s="388">
        <f>ROUND(G32*H32,4)</f>
        <v>0.23569999999999999</v>
      </c>
      <c r="J32" s="389">
        <f t="shared" si="2"/>
        <v>0</v>
      </c>
    </row>
    <row r="33" spans="1:10" ht="15.75" x14ac:dyDescent="0.25">
      <c r="A33" s="390">
        <v>5324</v>
      </c>
      <c r="B33" s="391" t="s">
        <v>1747</v>
      </c>
      <c r="C33" s="397">
        <f t="shared" si="0"/>
        <v>6.1728395061728392E-2</v>
      </c>
      <c r="D33" s="398">
        <v>1</v>
      </c>
      <c r="E33" s="336"/>
      <c r="F33" s="382">
        <v>1620</v>
      </c>
      <c r="G33" s="386">
        <f t="shared" si="1"/>
        <v>0.29599999999999999</v>
      </c>
      <c r="H33" s="387">
        <f>VLOOKUP(D33,ЧТС[],4,0)</f>
        <v>0.49149999999999999</v>
      </c>
      <c r="I33" s="388">
        <f>ROUND(G33*H33,4)</f>
        <v>0.14549999999999999</v>
      </c>
      <c r="J33" s="389">
        <f t="shared" si="2"/>
        <v>0</v>
      </c>
    </row>
    <row r="34" spans="1:10" s="152" customFormat="1" ht="47.25" x14ac:dyDescent="0.25">
      <c r="A34" s="381">
        <v>5325</v>
      </c>
      <c r="B34" s="383" t="s">
        <v>3617</v>
      </c>
      <c r="C34" s="384">
        <f t="shared" si="0"/>
        <v>0.41666666666666669</v>
      </c>
      <c r="D34" s="385">
        <v>2</v>
      </c>
      <c r="E34" s="332"/>
      <c r="F34" s="381">
        <v>240</v>
      </c>
      <c r="G34" s="386">
        <f t="shared" si="1"/>
        <v>2</v>
      </c>
      <c r="H34" s="387">
        <f>VLOOKUP(D34,ЧТС[],4,0)</f>
        <v>0.54069999999999996</v>
      </c>
      <c r="I34" s="388">
        <f t="shared" si="3"/>
        <v>1.0813999999999999</v>
      </c>
      <c r="J34" s="389">
        <f t="shared" si="2"/>
        <v>0</v>
      </c>
    </row>
    <row r="35" spans="1:10" ht="31.5" x14ac:dyDescent="0.25">
      <c r="A35" s="390">
        <v>5326</v>
      </c>
      <c r="B35" s="391" t="s">
        <v>3618</v>
      </c>
      <c r="C35" s="392">
        <f t="shared" si="0"/>
        <v>7.1428571428571425E-2</v>
      </c>
      <c r="D35" s="393">
        <v>1</v>
      </c>
      <c r="E35" s="332"/>
      <c r="F35" s="382">
        <v>1400</v>
      </c>
      <c r="G35" s="386">
        <f t="shared" si="1"/>
        <v>0.34300000000000003</v>
      </c>
      <c r="H35" s="387">
        <f>VLOOKUP(D35,ЧТС[],4,0)</f>
        <v>0.49149999999999999</v>
      </c>
      <c r="I35" s="388">
        <f t="shared" si="3"/>
        <v>0.1686</v>
      </c>
      <c r="J35" s="389">
        <f t="shared" si="2"/>
        <v>0</v>
      </c>
    </row>
    <row r="36" spans="1:10" ht="15.75" x14ac:dyDescent="0.25">
      <c r="A36" s="381">
        <v>5327</v>
      </c>
      <c r="B36" s="391" t="s">
        <v>1448</v>
      </c>
      <c r="C36" s="392">
        <f t="shared" si="0"/>
        <v>1.6666666666666666E-2</v>
      </c>
      <c r="D36" s="393">
        <v>1</v>
      </c>
      <c r="E36" s="332"/>
      <c r="F36" s="382">
        <v>6000</v>
      </c>
      <c r="G36" s="386">
        <f t="shared" si="1"/>
        <v>0.08</v>
      </c>
      <c r="H36" s="387">
        <f>VLOOKUP(D36,ЧТС[],4,0)</f>
        <v>0.49149999999999999</v>
      </c>
      <c r="I36" s="388">
        <f t="shared" si="3"/>
        <v>3.9300000000000002E-2</v>
      </c>
      <c r="J36" s="389">
        <f t="shared" si="2"/>
        <v>0</v>
      </c>
    </row>
    <row r="37" spans="1:10" s="152" customFormat="1" ht="15.75" x14ac:dyDescent="0.25">
      <c r="A37" s="390">
        <v>5328</v>
      </c>
      <c r="B37" s="383" t="s">
        <v>3619</v>
      </c>
      <c r="C37" s="394">
        <f t="shared" si="0"/>
        <v>6.6666666666666666E-2</v>
      </c>
      <c r="D37" s="395">
        <v>1</v>
      </c>
      <c r="E37" s="336"/>
      <c r="F37" s="396">
        <v>1500</v>
      </c>
      <c r="G37" s="386">
        <f t="shared" si="1"/>
        <v>0.32</v>
      </c>
      <c r="H37" s="387">
        <f>VLOOKUP(D37,ЧТС[],4,0)</f>
        <v>0.49149999999999999</v>
      </c>
      <c r="I37" s="388">
        <f t="shared" si="3"/>
        <v>0.1573</v>
      </c>
      <c r="J37" s="389">
        <f t="shared" si="2"/>
        <v>0</v>
      </c>
    </row>
    <row r="38" spans="1:10" s="152" customFormat="1" ht="15.75" x14ac:dyDescent="0.25">
      <c r="A38" s="381">
        <v>5329</v>
      </c>
      <c r="B38" s="383" t="s">
        <v>23</v>
      </c>
      <c r="C38" s="394">
        <f t="shared" si="0"/>
        <v>0.19230769230769232</v>
      </c>
      <c r="D38" s="395">
        <v>1</v>
      </c>
      <c r="E38" s="336"/>
      <c r="F38" s="396">
        <v>520</v>
      </c>
      <c r="G38" s="386">
        <f t="shared" si="1"/>
        <v>0.92300000000000004</v>
      </c>
      <c r="H38" s="387">
        <f>VLOOKUP(D38,ЧТС[],4,0)</f>
        <v>0.49149999999999999</v>
      </c>
      <c r="I38" s="388">
        <f t="shared" si="3"/>
        <v>0.45369999999999999</v>
      </c>
      <c r="J38" s="389">
        <f t="shared" si="2"/>
        <v>0</v>
      </c>
    </row>
    <row r="39" spans="1:10" s="152" customFormat="1" ht="63" x14ac:dyDescent="0.25">
      <c r="A39" s="390">
        <v>5330</v>
      </c>
      <c r="B39" s="383" t="s">
        <v>1467</v>
      </c>
      <c r="C39" s="394">
        <f t="shared" si="0"/>
        <v>0.17241379310344829</v>
      </c>
      <c r="D39" s="395">
        <v>2</v>
      </c>
      <c r="E39" s="336"/>
      <c r="F39" s="396">
        <v>580</v>
      </c>
      <c r="G39" s="386">
        <f t="shared" si="1"/>
        <v>0.82799999999999996</v>
      </c>
      <c r="H39" s="387">
        <f>VLOOKUP(D39,ЧТС[],4,0)</f>
        <v>0.54069999999999996</v>
      </c>
      <c r="I39" s="388">
        <f>ROUND(G39*H39,4)</f>
        <v>0.44769999999999999</v>
      </c>
      <c r="J39" s="389">
        <f t="shared" si="2"/>
        <v>0</v>
      </c>
    </row>
    <row r="40" spans="1:10" ht="31.5" x14ac:dyDescent="0.25">
      <c r="A40" s="381">
        <v>5331</v>
      </c>
      <c r="B40" s="399" t="s">
        <v>3620</v>
      </c>
      <c r="C40" s="397">
        <f t="shared" si="0"/>
        <v>0.15151515151515152</v>
      </c>
      <c r="D40" s="398">
        <v>1</v>
      </c>
      <c r="E40" s="336"/>
      <c r="F40" s="400">
        <v>660</v>
      </c>
      <c r="G40" s="386">
        <f t="shared" si="1"/>
        <v>0.72699999999999998</v>
      </c>
      <c r="H40" s="387">
        <f>VLOOKUP(D40,ЧТС[],4,0)</f>
        <v>0.49149999999999999</v>
      </c>
      <c r="I40" s="388">
        <f>ROUND(G40*H40,4)</f>
        <v>0.35730000000000001</v>
      </c>
      <c r="J40" s="389">
        <f t="shared" si="2"/>
        <v>0</v>
      </c>
    </row>
    <row r="41" spans="1:10" s="152" customFormat="1" ht="63" x14ac:dyDescent="0.25">
      <c r="A41" s="390">
        <v>5332</v>
      </c>
      <c r="B41" s="383" t="s">
        <v>3621</v>
      </c>
      <c r="C41" s="394">
        <f t="shared" ref="C41:C52" si="4">$I$6/F41</f>
        <v>3.9840637450199202E-2</v>
      </c>
      <c r="D41" s="395">
        <v>2</v>
      </c>
      <c r="E41" s="336"/>
      <c r="F41" s="400">
        <v>2510</v>
      </c>
      <c r="G41" s="386">
        <f t="shared" ref="G41:G58" si="5">ROUND(480/F41,3)</f>
        <v>0.191</v>
      </c>
      <c r="H41" s="387">
        <f>VLOOKUP(D41,ЧТС[],4,0)</f>
        <v>0.54069999999999996</v>
      </c>
      <c r="I41" s="388">
        <f>ROUND(G41*H41,4)</f>
        <v>0.1033</v>
      </c>
      <c r="J41" s="389">
        <f t="shared" si="2"/>
        <v>0</v>
      </c>
    </row>
    <row r="42" spans="1:10" s="152" customFormat="1" ht="63" x14ac:dyDescent="0.25">
      <c r="A42" s="381">
        <v>5333</v>
      </c>
      <c r="B42" s="383" t="s">
        <v>3622</v>
      </c>
      <c r="C42" s="394">
        <f t="shared" si="4"/>
        <v>5.7142857142857141E-2</v>
      </c>
      <c r="D42" s="395">
        <v>1</v>
      </c>
      <c r="E42" s="336"/>
      <c r="F42" s="396">
        <v>1750</v>
      </c>
      <c r="G42" s="386">
        <f t="shared" si="5"/>
        <v>0.27400000000000002</v>
      </c>
      <c r="H42" s="387">
        <f>VLOOKUP(D42,ЧТС[],4,0)</f>
        <v>0.49149999999999999</v>
      </c>
      <c r="I42" s="388">
        <f>ROUND(G42*H42,4)</f>
        <v>0.13469999999999999</v>
      </c>
      <c r="J42" s="389">
        <f t="shared" si="2"/>
        <v>0</v>
      </c>
    </row>
    <row r="43" spans="1:10" s="152" customFormat="1" ht="15.75" x14ac:dyDescent="0.25">
      <c r="A43" s="390">
        <v>5334</v>
      </c>
      <c r="B43" s="383" t="s">
        <v>103</v>
      </c>
      <c r="C43" s="394">
        <f t="shared" si="4"/>
        <v>2.1739130434782609E-3</v>
      </c>
      <c r="D43" s="385">
        <v>1</v>
      </c>
      <c r="E43" s="332"/>
      <c r="F43" s="381">
        <v>46000</v>
      </c>
      <c r="G43" s="386">
        <f t="shared" si="5"/>
        <v>0.01</v>
      </c>
      <c r="H43" s="387">
        <f>VLOOKUP(D43,ЧТС[],4,0)</f>
        <v>0.49149999999999999</v>
      </c>
      <c r="I43" s="388">
        <f>ROUND(G43*H43,4)</f>
        <v>4.8999999999999998E-3</v>
      </c>
      <c r="J43" s="389">
        <f t="shared" si="2"/>
        <v>0</v>
      </c>
    </row>
    <row r="44" spans="1:10" s="152" customFormat="1" ht="15.75" x14ac:dyDescent="0.25">
      <c r="A44" s="381">
        <v>5335</v>
      </c>
      <c r="B44" s="383" t="s">
        <v>976</v>
      </c>
      <c r="C44" s="394">
        <f t="shared" si="4"/>
        <v>6.4516129032258063E-2</v>
      </c>
      <c r="D44" s="395">
        <v>1</v>
      </c>
      <c r="E44" s="336"/>
      <c r="F44" s="396">
        <v>1550</v>
      </c>
      <c r="G44" s="386">
        <f t="shared" si="5"/>
        <v>0.31</v>
      </c>
      <c r="H44" s="387">
        <f>VLOOKUP(D44,ЧТС[],4,0)</f>
        <v>0.49149999999999999</v>
      </c>
      <c r="I44" s="388">
        <f t="shared" si="3"/>
        <v>0.15240000000000001</v>
      </c>
      <c r="J44" s="389">
        <f t="shared" si="2"/>
        <v>0</v>
      </c>
    </row>
    <row r="45" spans="1:10" s="152" customFormat="1" ht="47.25" x14ac:dyDescent="0.25">
      <c r="A45" s="390">
        <v>5336</v>
      </c>
      <c r="B45" s="383" t="s">
        <v>882</v>
      </c>
      <c r="C45" s="394">
        <f t="shared" si="4"/>
        <v>0.33333333333333331</v>
      </c>
      <c r="D45" s="395">
        <v>3</v>
      </c>
      <c r="E45" s="336"/>
      <c r="F45" s="396">
        <v>300</v>
      </c>
      <c r="G45" s="386">
        <f t="shared" si="5"/>
        <v>1.6</v>
      </c>
      <c r="H45" s="387">
        <f>VLOOKUP(D45,ЧТС[],4,0)</f>
        <v>0.59970000000000001</v>
      </c>
      <c r="I45" s="388">
        <f t="shared" si="3"/>
        <v>0.95950000000000002</v>
      </c>
      <c r="J45" s="389">
        <f t="shared" si="2"/>
        <v>0</v>
      </c>
    </row>
    <row r="46" spans="1:10" s="152" customFormat="1" ht="15.75" x14ac:dyDescent="0.25">
      <c r="A46" s="381">
        <v>5337</v>
      </c>
      <c r="B46" s="383" t="s">
        <v>519</v>
      </c>
      <c r="C46" s="394">
        <f t="shared" si="4"/>
        <v>0.08</v>
      </c>
      <c r="D46" s="395">
        <v>4</v>
      </c>
      <c r="E46" s="336"/>
      <c r="F46" s="396">
        <v>1250</v>
      </c>
      <c r="G46" s="386">
        <f t="shared" si="5"/>
        <v>0.38400000000000001</v>
      </c>
      <c r="H46" s="387">
        <f>VLOOKUP(D46,ЧТС[],4,0)</f>
        <v>0.66849999999999998</v>
      </c>
      <c r="I46" s="388">
        <f t="shared" si="3"/>
        <v>0.25669999999999998</v>
      </c>
      <c r="J46" s="389">
        <f t="shared" si="2"/>
        <v>0</v>
      </c>
    </row>
    <row r="47" spans="1:10" ht="31.5" x14ac:dyDescent="0.25">
      <c r="A47" s="390">
        <v>5338</v>
      </c>
      <c r="B47" s="391" t="s">
        <v>3623</v>
      </c>
      <c r="C47" s="392">
        <f>$I$6/F47</f>
        <v>1.0752688172043012E-2</v>
      </c>
      <c r="D47" s="393">
        <v>3</v>
      </c>
      <c r="E47" s="332"/>
      <c r="F47" s="381">
        <v>9300</v>
      </c>
      <c r="G47" s="386">
        <f t="shared" si="5"/>
        <v>5.1999999999999998E-2</v>
      </c>
      <c r="H47" s="387">
        <f>VLOOKUP(D47,ЧТС[],4,0)</f>
        <v>0.59970000000000001</v>
      </c>
      <c r="I47" s="388">
        <f t="shared" si="3"/>
        <v>3.1199999999999999E-2</v>
      </c>
      <c r="J47" s="389">
        <f t="shared" si="2"/>
        <v>0</v>
      </c>
    </row>
    <row r="48" spans="1:10" s="152" customFormat="1" ht="15.75" x14ac:dyDescent="0.25">
      <c r="A48" s="381">
        <v>5339</v>
      </c>
      <c r="B48" s="383" t="s">
        <v>342</v>
      </c>
      <c r="C48" s="384">
        <f t="shared" si="4"/>
        <v>4.878048780487805E-2</v>
      </c>
      <c r="D48" s="385">
        <v>1</v>
      </c>
      <c r="E48" s="332"/>
      <c r="F48" s="381">
        <v>2050</v>
      </c>
      <c r="G48" s="386">
        <f t="shared" si="5"/>
        <v>0.23400000000000001</v>
      </c>
      <c r="H48" s="387">
        <f>VLOOKUP(D48,ЧТС[],4,0)</f>
        <v>0.49149999999999999</v>
      </c>
      <c r="I48" s="388">
        <f t="shared" si="3"/>
        <v>0.115</v>
      </c>
      <c r="J48" s="389">
        <f t="shared" si="2"/>
        <v>0</v>
      </c>
    </row>
    <row r="49" spans="1:10" s="152" customFormat="1" ht="31.5" x14ac:dyDescent="0.25">
      <c r="A49" s="390">
        <v>5340</v>
      </c>
      <c r="B49" s="383" t="s">
        <v>233</v>
      </c>
      <c r="C49" s="394">
        <f t="shared" si="4"/>
        <v>6.25E-2</v>
      </c>
      <c r="D49" s="395">
        <v>2</v>
      </c>
      <c r="E49" s="336"/>
      <c r="F49" s="396">
        <v>1600</v>
      </c>
      <c r="G49" s="386">
        <f t="shared" si="5"/>
        <v>0.3</v>
      </c>
      <c r="H49" s="387">
        <f>VLOOKUP(D49,ЧТС[],4,0)</f>
        <v>0.54069999999999996</v>
      </c>
      <c r="I49" s="388">
        <f t="shared" si="3"/>
        <v>0.16220000000000001</v>
      </c>
      <c r="J49" s="389">
        <f t="shared" si="2"/>
        <v>0</v>
      </c>
    </row>
    <row r="50" spans="1:10" ht="31.5" x14ac:dyDescent="0.25">
      <c r="A50" s="381">
        <v>5341</v>
      </c>
      <c r="B50" s="391" t="s">
        <v>1592</v>
      </c>
      <c r="C50" s="392">
        <f t="shared" si="4"/>
        <v>0.05</v>
      </c>
      <c r="D50" s="393">
        <v>1</v>
      </c>
      <c r="E50" s="332"/>
      <c r="F50" s="382">
        <v>2000</v>
      </c>
      <c r="G50" s="386">
        <f t="shared" si="5"/>
        <v>0.24</v>
      </c>
      <c r="H50" s="387">
        <f>VLOOKUP(D50,ЧТС[],4,0)</f>
        <v>0.49149999999999999</v>
      </c>
      <c r="I50" s="388">
        <f t="shared" si="3"/>
        <v>0.11799999999999999</v>
      </c>
      <c r="J50" s="389">
        <f t="shared" si="2"/>
        <v>0</v>
      </c>
    </row>
    <row r="51" spans="1:10" ht="31.5" x14ac:dyDescent="0.25">
      <c r="A51" s="390">
        <v>5342</v>
      </c>
      <c r="B51" s="391" t="s">
        <v>3624</v>
      </c>
      <c r="C51" s="392">
        <f t="shared" si="4"/>
        <v>0.14285714285714285</v>
      </c>
      <c r="D51" s="393">
        <v>1</v>
      </c>
      <c r="E51" s="332"/>
      <c r="F51" s="382">
        <v>700</v>
      </c>
      <c r="G51" s="386">
        <f t="shared" si="5"/>
        <v>0.68600000000000005</v>
      </c>
      <c r="H51" s="387">
        <f>VLOOKUP(D51,ЧТС[],4,0)</f>
        <v>0.49149999999999999</v>
      </c>
      <c r="I51" s="388">
        <f t="shared" si="3"/>
        <v>0.3372</v>
      </c>
      <c r="J51" s="389">
        <f t="shared" si="2"/>
        <v>0</v>
      </c>
    </row>
    <row r="52" spans="1:10" ht="15.75" x14ac:dyDescent="0.25">
      <c r="A52" s="381">
        <v>5343</v>
      </c>
      <c r="B52" s="391" t="s">
        <v>1271</v>
      </c>
      <c r="C52" s="392">
        <f t="shared" si="4"/>
        <v>5.5555555555555552E-2</v>
      </c>
      <c r="D52" s="393">
        <v>1</v>
      </c>
      <c r="E52" s="332"/>
      <c r="F52" s="390">
        <v>1800</v>
      </c>
      <c r="G52" s="386">
        <f t="shared" si="5"/>
        <v>0.26700000000000002</v>
      </c>
      <c r="H52" s="387">
        <f>VLOOKUP(D52,ЧТС[],4,0)</f>
        <v>0.49149999999999999</v>
      </c>
      <c r="I52" s="388">
        <f t="shared" si="3"/>
        <v>0.13120000000000001</v>
      </c>
      <c r="J52" s="389">
        <f t="shared" si="2"/>
        <v>0</v>
      </c>
    </row>
    <row r="53" spans="1:10" ht="15.75" x14ac:dyDescent="0.25">
      <c r="A53" s="390">
        <v>5344</v>
      </c>
      <c r="B53" s="391" t="s">
        <v>1272</v>
      </c>
      <c r="C53" s="392">
        <f t="shared" ref="C53:C58" si="6">$I$6/F53</f>
        <v>0.10526315789473684</v>
      </c>
      <c r="D53" s="393">
        <v>1</v>
      </c>
      <c r="E53" s="332"/>
      <c r="F53" s="390">
        <v>950</v>
      </c>
      <c r="G53" s="386">
        <f t="shared" si="5"/>
        <v>0.505</v>
      </c>
      <c r="H53" s="387">
        <f>VLOOKUP(D53,ЧТС[],4,0)</f>
        <v>0.49149999999999999</v>
      </c>
      <c r="I53" s="388">
        <f t="shared" si="3"/>
        <v>0.2482</v>
      </c>
      <c r="J53" s="389">
        <f t="shared" si="2"/>
        <v>0</v>
      </c>
    </row>
    <row r="54" spans="1:10" s="152" customFormat="1" ht="63" x14ac:dyDescent="0.25">
      <c r="A54" s="381">
        <v>5345</v>
      </c>
      <c r="B54" s="383" t="s">
        <v>3625</v>
      </c>
      <c r="C54" s="394">
        <f t="shared" si="6"/>
        <v>0.45454545454545453</v>
      </c>
      <c r="D54" s="395">
        <v>2</v>
      </c>
      <c r="E54" s="336"/>
      <c r="F54" s="396">
        <v>220</v>
      </c>
      <c r="G54" s="386">
        <f t="shared" si="5"/>
        <v>2.1819999999999999</v>
      </c>
      <c r="H54" s="387">
        <f>VLOOKUP(D54,ЧТС[],4,0)</f>
        <v>0.54069999999999996</v>
      </c>
      <c r="I54" s="388">
        <f t="shared" si="3"/>
        <v>1.1798</v>
      </c>
      <c r="J54" s="389">
        <f t="shared" si="2"/>
        <v>0</v>
      </c>
    </row>
    <row r="55" spans="1:10" s="152" customFormat="1" ht="31.5" x14ac:dyDescent="0.25">
      <c r="A55" s="390">
        <v>5346</v>
      </c>
      <c r="B55" s="383" t="s">
        <v>3626</v>
      </c>
      <c r="C55" s="394">
        <f t="shared" si="6"/>
        <v>7.8125E-2</v>
      </c>
      <c r="D55" s="395">
        <v>2</v>
      </c>
      <c r="E55" s="336"/>
      <c r="F55" s="396">
        <v>1280</v>
      </c>
      <c r="G55" s="386">
        <f t="shared" si="5"/>
        <v>0.375</v>
      </c>
      <c r="H55" s="387">
        <f>VLOOKUP(D55,ЧТС[],4,0)</f>
        <v>0.54069999999999996</v>
      </c>
      <c r="I55" s="388">
        <f t="shared" si="3"/>
        <v>0.20280000000000001</v>
      </c>
      <c r="J55" s="389">
        <f t="shared" si="2"/>
        <v>0</v>
      </c>
    </row>
    <row r="56" spans="1:10" s="152" customFormat="1" ht="47.25" x14ac:dyDescent="0.25">
      <c r="A56" s="381">
        <v>5347</v>
      </c>
      <c r="B56" s="383" t="s">
        <v>3627</v>
      </c>
      <c r="C56" s="394">
        <f t="shared" si="6"/>
        <v>0.37037037037037035</v>
      </c>
      <c r="D56" s="395">
        <v>3</v>
      </c>
      <c r="E56" s="336"/>
      <c r="F56" s="396">
        <v>270</v>
      </c>
      <c r="G56" s="386">
        <f t="shared" si="5"/>
        <v>1.778</v>
      </c>
      <c r="H56" s="387">
        <f>VLOOKUP(D56,ЧТС[],4,0)</f>
        <v>0.59970000000000001</v>
      </c>
      <c r="I56" s="388">
        <f t="shared" si="3"/>
        <v>1.0663</v>
      </c>
      <c r="J56" s="389">
        <f t="shared" si="2"/>
        <v>0</v>
      </c>
    </row>
    <row r="57" spans="1:10" ht="31.5" x14ac:dyDescent="0.25">
      <c r="A57" s="390">
        <v>5348</v>
      </c>
      <c r="B57" s="391" t="s">
        <v>106</v>
      </c>
      <c r="C57" s="397">
        <f t="shared" si="6"/>
        <v>0.18181818181818182</v>
      </c>
      <c r="D57" s="398">
        <v>2</v>
      </c>
      <c r="E57" s="336"/>
      <c r="F57" s="382">
        <v>550</v>
      </c>
      <c r="G57" s="386">
        <f t="shared" si="5"/>
        <v>0.873</v>
      </c>
      <c r="H57" s="387">
        <f>VLOOKUP(D57,ЧТС[],4,0)</f>
        <v>0.54069999999999996</v>
      </c>
      <c r="I57" s="388">
        <f t="shared" si="3"/>
        <v>0.47199999999999998</v>
      </c>
      <c r="J57" s="389">
        <f t="shared" si="2"/>
        <v>0</v>
      </c>
    </row>
    <row r="58" spans="1:10" ht="47.25" x14ac:dyDescent="0.25">
      <c r="A58" s="381">
        <v>5349</v>
      </c>
      <c r="B58" s="391" t="s">
        <v>3628</v>
      </c>
      <c r="C58" s="392">
        <f t="shared" si="6"/>
        <v>1.3333333333333333</v>
      </c>
      <c r="D58" s="393">
        <v>5</v>
      </c>
      <c r="E58" s="332"/>
      <c r="F58" s="390">
        <v>75</v>
      </c>
      <c r="G58" s="386">
        <f t="shared" si="5"/>
        <v>6.4</v>
      </c>
      <c r="H58" s="387">
        <f>VLOOKUP(D58,ЧТС[],4,0)</f>
        <v>0.76680000000000004</v>
      </c>
      <c r="I58" s="388">
        <f t="shared" si="3"/>
        <v>4.9074999999999998</v>
      </c>
      <c r="J58" s="389">
        <f t="shared" si="2"/>
        <v>0</v>
      </c>
    </row>
    <row r="59" spans="1:10" s="152" customFormat="1" ht="15.75" x14ac:dyDescent="0.25">
      <c r="A59" s="129"/>
      <c r="B59" s="127"/>
      <c r="C59" s="149"/>
      <c r="D59" s="161"/>
      <c r="E59" s="122"/>
      <c r="F59" s="130"/>
      <c r="G59" s="117"/>
      <c r="H59" s="177"/>
      <c r="I59" s="119"/>
      <c r="J59" s="243"/>
    </row>
    <row r="60" spans="1:10" s="152" customFormat="1" ht="15.75" x14ac:dyDescent="0.25">
      <c r="A60" s="129"/>
      <c r="B60" s="127"/>
      <c r="C60" s="149"/>
      <c r="D60" s="161"/>
      <c r="E60" s="122"/>
      <c r="F60" s="130"/>
      <c r="G60" s="117"/>
      <c r="H60" s="177"/>
      <c r="I60" s="119"/>
      <c r="J60" s="243"/>
    </row>
    <row r="61" spans="1:10" ht="15.75" x14ac:dyDescent="0.25">
      <c r="A61" s="112"/>
      <c r="B61" s="113"/>
      <c r="C61" s="114"/>
      <c r="D61" s="115"/>
      <c r="E61" s="116"/>
      <c r="F61" s="123"/>
      <c r="G61" s="117"/>
      <c r="H61" s="131"/>
      <c r="I61" s="159"/>
    </row>
    <row r="62" spans="1:10" ht="15.75" x14ac:dyDescent="0.25">
      <c r="A62" s="419"/>
      <c r="B62" s="441" t="s">
        <v>3629</v>
      </c>
      <c r="C62" s="420">
        <f>SUM(C10:C52)-C11-C13-C26-C50-C51</f>
        <v>7.6415691844288309</v>
      </c>
      <c r="D62" s="419"/>
      <c r="E62" s="419"/>
      <c r="F62" s="419"/>
      <c r="G62" s="424">
        <f>SUM(G10:G52)-G11-G13-G26-G50-G51</f>
        <v>36.679500000000004</v>
      </c>
      <c r="H62" s="422"/>
      <c r="I62" s="423">
        <f>SUM(I10:I52)-I11-I13-I26-I50-I51</f>
        <v>22.515199999999993</v>
      </c>
      <c r="J62" s="424">
        <f>SUM(J10:J52)-J11-J13-J26-J50-J51</f>
        <v>2.8052000000000001E-2</v>
      </c>
    </row>
    <row r="63" spans="1:10" ht="15.75" x14ac:dyDescent="0.25">
      <c r="A63" s="419"/>
      <c r="B63" s="300" t="s">
        <v>670</v>
      </c>
      <c r="C63" s="420">
        <f>SUM(C10:C58)-C12-C20-C23-C26--C52-C45-C44-C11</f>
        <v>8.612982238264749</v>
      </c>
      <c r="D63" s="419"/>
      <c r="E63" s="419"/>
      <c r="F63" s="419"/>
      <c r="G63" s="424">
        <f>SUM(G10:G58)-G12-G20-G23-G26--G52-G45-G44-G11</f>
        <v>41.342500000000001</v>
      </c>
      <c r="H63" s="422"/>
      <c r="I63" s="423">
        <f>SUM(I10:I58)-I12-I20-I23-I26--I52-I45-I44-I11</f>
        <v>25.102199999999996</v>
      </c>
      <c r="J63" s="424">
        <f>SUM(J10:J58)-J12-J20-J23-J26--J52-J45-J44-J11</f>
        <v>2.8052000000000001E-2</v>
      </c>
    </row>
    <row r="64" spans="1:10" ht="15.75" x14ac:dyDescent="0.25">
      <c r="A64" s="137"/>
      <c r="B64" s="476">
        <v>2535</v>
      </c>
      <c r="C64" s="139">
        <f>SUM(C10:C58)-C13-C51-C54-C55-C58</f>
        <v>8.8519383715890854</v>
      </c>
      <c r="D64" s="139"/>
      <c r="E64" s="139"/>
      <c r="F64" s="139"/>
      <c r="G64" s="139">
        <f>SUM(G10:G58)-G13-G51-G54-G55-G58</f>
        <v>42.489500000000007</v>
      </c>
      <c r="H64" s="139"/>
      <c r="I64" s="423">
        <f>SUM(I10:I58)-I13-I51-I54-I55-I58</f>
        <v>25.686199999999999</v>
      </c>
      <c r="J64" s="424">
        <f>SUM(J10:J58)-J13-J51-J54-J55-J58</f>
        <v>2.8052000000000001E-2</v>
      </c>
    </row>
    <row r="65" spans="1:10" ht="15.75" x14ac:dyDescent="0.25">
      <c r="A65" s="137"/>
      <c r="B65" s="145"/>
      <c r="C65" s="139"/>
      <c r="D65" s="137"/>
      <c r="E65" s="137"/>
      <c r="F65" s="137"/>
      <c r="G65" s="143"/>
      <c r="H65" s="141"/>
      <c r="I65" s="142"/>
      <c r="J65" s="143"/>
    </row>
    <row r="66" spans="1:10" s="108" customFormat="1" ht="15.75" x14ac:dyDescent="0.25">
      <c r="A66" s="108" t="s">
        <v>4736</v>
      </c>
      <c r="D66" s="111"/>
      <c r="E66" s="122"/>
      <c r="F66" s="108" t="s">
        <v>4747</v>
      </c>
      <c r="H66" s="131"/>
      <c r="I66" s="121"/>
      <c r="J66" s="121"/>
    </row>
    <row r="67" spans="1:10" ht="15.75" x14ac:dyDescent="0.25">
      <c r="A67" s="112"/>
      <c r="E67" s="102"/>
      <c r="J67" s="111"/>
    </row>
    <row r="68" spans="1:10" ht="15.75" x14ac:dyDescent="0.25">
      <c r="A68" s="108" t="s">
        <v>4735</v>
      </c>
      <c r="E68" s="147"/>
      <c r="F68" s="111" t="s">
        <v>4738</v>
      </c>
      <c r="J68" s="111"/>
    </row>
    <row r="69" spans="1:10" s="108" customFormat="1" ht="15.75" x14ac:dyDescent="0.2">
      <c r="A69" s="112"/>
      <c r="E69" s="229"/>
      <c r="J69" s="230"/>
    </row>
    <row r="70" spans="1:10" s="108" customFormat="1" ht="15.75" x14ac:dyDescent="0.25">
      <c r="A70" s="112"/>
      <c r="C70" s="111"/>
      <c r="E70" s="229"/>
      <c r="J70" s="230"/>
    </row>
  </sheetData>
  <sheetProtection selectLockedCells="1" selectUnlockedCells="1"/>
  <mergeCells count="10">
    <mergeCell ref="A7:A9"/>
    <mergeCell ref="B7:B9"/>
    <mergeCell ref="C7:C9"/>
    <mergeCell ref="D7:D9"/>
    <mergeCell ref="J7:J9"/>
    <mergeCell ref="I7:I9"/>
    <mergeCell ref="E7:E9"/>
    <mergeCell ref="F7:F9"/>
    <mergeCell ref="G7:G9"/>
    <mergeCell ref="H7:H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69"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tabColor theme="9" tint="-0.499984740745262"/>
    <pageSetUpPr fitToPage="1"/>
  </sheetPr>
  <dimension ref="A1:J78"/>
  <sheetViews>
    <sheetView showZeros="0" zoomScaleSheetLayoutView="100" workbookViewId="0">
      <pane xSplit="1" ySplit="9" topLeftCell="B61" activePane="bottomRight" state="frozen"/>
      <selection activeCell="C16" sqref="C16"/>
      <selection pane="topRight" activeCell="C16" sqref="C16"/>
      <selection pane="bottomLeft" activeCell="C16" sqref="C16"/>
      <selection pane="bottomRight" activeCell="J1" sqref="J1:J4"/>
    </sheetView>
  </sheetViews>
  <sheetFormatPr defaultRowHeight="13.5" customHeight="1" outlineLevelRow="1" x14ac:dyDescent="0.25"/>
  <cols>
    <col min="1" max="1" width="7" style="111" customWidth="1"/>
    <col min="2" max="2" width="45.7109375" style="111" customWidth="1"/>
    <col min="3" max="3" width="8.42578125" style="111" customWidth="1"/>
    <col min="4" max="4" width="6" style="111" customWidth="1"/>
    <col min="5" max="5" width="5.85546875" style="111" customWidth="1"/>
    <col min="6" max="6" width="8.28515625" style="111" customWidth="1"/>
    <col min="7" max="7" width="11.5703125" style="146" customWidth="1"/>
    <col min="8" max="8" width="10.140625" style="146" customWidth="1"/>
    <col min="9" max="9" width="9.7109375" style="111" customWidth="1"/>
    <col min="10" max="10" width="9.42578125" style="156" customWidth="1"/>
    <col min="11" max="16384" width="9.140625" style="111"/>
  </cols>
  <sheetData>
    <row r="1" spans="1:10" s="101" customFormat="1" ht="20.25" customHeight="1" x14ac:dyDescent="0.25">
      <c r="E1" s="102"/>
      <c r="J1" s="103" t="s">
        <v>579</v>
      </c>
    </row>
    <row r="2" spans="1:10" s="101" customFormat="1" ht="20.25" customHeight="1" x14ac:dyDescent="0.25">
      <c r="E2" s="102"/>
      <c r="J2" s="103" t="s">
        <v>1947</v>
      </c>
    </row>
    <row r="3" spans="1:10" s="101" customFormat="1" ht="20.25" customHeight="1" x14ac:dyDescent="0.25">
      <c r="E3" s="102"/>
      <c r="J3" s="103" t="s">
        <v>1013</v>
      </c>
    </row>
    <row r="4" spans="1:10" s="101" customFormat="1" ht="20.25" customHeight="1" x14ac:dyDescent="0.25">
      <c r="B4" s="104" t="s">
        <v>1014</v>
      </c>
      <c r="C4" s="104"/>
      <c r="D4" s="1761">
        <v>54</v>
      </c>
      <c r="E4" s="102"/>
      <c r="G4" s="276"/>
      <c r="H4" s="157"/>
      <c r="I4" s="694"/>
      <c r="J4" s="107" t="s">
        <v>5638</v>
      </c>
    </row>
    <row r="5" spans="1:10" s="101" customFormat="1" ht="20.25" customHeight="1" x14ac:dyDescent="0.25">
      <c r="B5" s="101" t="s">
        <v>4596</v>
      </c>
      <c r="E5" s="102"/>
      <c r="G5" s="106"/>
      <c r="H5" s="106"/>
      <c r="J5" s="148"/>
    </row>
    <row r="6" spans="1:10" s="101" customFormat="1" ht="20.25" customHeight="1" x14ac:dyDescent="0.25">
      <c r="B6" s="101" t="s">
        <v>719</v>
      </c>
      <c r="E6" s="102"/>
      <c r="G6" s="101" t="s">
        <v>720</v>
      </c>
      <c r="H6" s="106"/>
      <c r="I6" s="1289">
        <v>100</v>
      </c>
      <c r="J6" s="148"/>
    </row>
    <row r="7" spans="1:10" ht="20.2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20.25" customHeight="1" x14ac:dyDescent="0.25">
      <c r="A8" s="2427"/>
      <c r="B8" s="2427"/>
      <c r="C8" s="2430"/>
      <c r="D8" s="2433"/>
      <c r="E8" s="2436"/>
      <c r="F8" s="2439"/>
      <c r="G8" s="2439"/>
      <c r="H8" s="2439"/>
      <c r="I8" s="2442"/>
      <c r="J8" s="2442"/>
    </row>
    <row r="9" spans="1:10" ht="20.25" customHeight="1" x14ac:dyDescent="0.25">
      <c r="A9" s="2427"/>
      <c r="B9" s="2427"/>
      <c r="C9" s="2430"/>
      <c r="D9" s="2433"/>
      <c r="E9" s="2436"/>
      <c r="F9" s="2439"/>
      <c r="G9" s="2439"/>
      <c r="H9" s="2439"/>
      <c r="I9" s="2442"/>
      <c r="J9" s="2442"/>
    </row>
    <row r="10" spans="1:10" ht="15.75" x14ac:dyDescent="0.25">
      <c r="A10" s="390">
        <v>5401</v>
      </c>
      <c r="B10" s="191" t="s">
        <v>2246</v>
      </c>
      <c r="C10" s="192">
        <f t="shared" ref="C10:C63" si="0">$I$6/F10</f>
        <v>7.0921985815602842E-2</v>
      </c>
      <c r="D10" s="193">
        <v>2</v>
      </c>
      <c r="E10" s="194"/>
      <c r="F10" s="193">
        <v>1410</v>
      </c>
      <c r="G10" s="195">
        <f t="shared" ref="G10:G63" si="1">ROUND(480/F10,3)</f>
        <v>0.34</v>
      </c>
      <c r="H10" s="196">
        <f>VLOOKUP(D10,ЧТС[],4,0)</f>
        <v>0.54069999999999996</v>
      </c>
      <c r="I10" s="197">
        <f>ROUND(G10*H10,4)</f>
        <v>0.18379999999999999</v>
      </c>
      <c r="J10" s="198">
        <f>IF(E10=0,,E10*I10)</f>
        <v>0</v>
      </c>
    </row>
    <row r="11" spans="1:10" ht="15.75" x14ac:dyDescent="0.25">
      <c r="A11" s="390">
        <v>5402</v>
      </c>
      <c r="B11" s="191" t="s">
        <v>648</v>
      </c>
      <c r="C11" s="192">
        <f t="shared" si="0"/>
        <v>0.16393442622950818</v>
      </c>
      <c r="D11" s="193">
        <v>1</v>
      </c>
      <c r="E11" s="194"/>
      <c r="F11" s="193">
        <v>610</v>
      </c>
      <c r="G11" s="195">
        <f t="shared" si="1"/>
        <v>0.78700000000000003</v>
      </c>
      <c r="H11" s="196">
        <f>VLOOKUP(D11,ЧТС[],4,0)</f>
        <v>0.49149999999999999</v>
      </c>
      <c r="I11" s="197">
        <f>ROUND(G11*H11,4)</f>
        <v>0.38679999999999998</v>
      </c>
      <c r="J11" s="198">
        <f t="shared" ref="J11:J64" si="2">IF(E11=0,,E11*I11)</f>
        <v>0</v>
      </c>
    </row>
    <row r="12" spans="1:10" s="152" customFormat="1" ht="47.25" x14ac:dyDescent="0.25">
      <c r="A12" s="390">
        <v>5403</v>
      </c>
      <c r="B12" s="202" t="s">
        <v>411</v>
      </c>
      <c r="C12" s="204">
        <f t="shared" si="0"/>
        <v>0.24096385542168675</v>
      </c>
      <c r="D12" s="205">
        <v>2</v>
      </c>
      <c r="E12" s="200"/>
      <c r="F12" s="205">
        <v>415</v>
      </c>
      <c r="G12" s="195">
        <f t="shared" si="1"/>
        <v>1.157</v>
      </c>
      <c r="H12" s="196">
        <f>VLOOKUP(D12,ЧТС[],4,0)</f>
        <v>0.54069999999999996</v>
      </c>
      <c r="I12" s="197">
        <f t="shared" ref="I12:I63" si="3">ROUND(G12*H12,4)</f>
        <v>0.62560000000000004</v>
      </c>
      <c r="J12" s="198">
        <f t="shared" si="2"/>
        <v>0</v>
      </c>
    </row>
    <row r="13" spans="1:10" s="152" customFormat="1" ht="15.75" x14ac:dyDescent="0.25">
      <c r="A13" s="390">
        <v>5404</v>
      </c>
      <c r="B13" s="1734" t="s">
        <v>518</v>
      </c>
      <c r="C13" s="207">
        <f t="shared" si="0"/>
        <v>0.3125</v>
      </c>
      <c r="D13" s="203">
        <v>4</v>
      </c>
      <c r="E13" s="194"/>
      <c r="F13" s="203">
        <v>320</v>
      </c>
      <c r="G13" s="195">
        <f t="shared" si="1"/>
        <v>1.5</v>
      </c>
      <c r="H13" s="196">
        <f>VLOOKUP(D13,ЧТС[],4,0)</f>
        <v>0.66849999999999998</v>
      </c>
      <c r="I13" s="197">
        <f t="shared" si="3"/>
        <v>1.0027999999999999</v>
      </c>
      <c r="J13" s="198">
        <f t="shared" si="2"/>
        <v>0</v>
      </c>
    </row>
    <row r="14" spans="1:10" ht="15.75" x14ac:dyDescent="0.25">
      <c r="A14" s="390">
        <v>5405</v>
      </c>
      <c r="B14" s="190" t="s">
        <v>1126</v>
      </c>
      <c r="C14" s="192">
        <f t="shared" si="0"/>
        <v>0.5</v>
      </c>
      <c r="D14" s="193">
        <v>4</v>
      </c>
      <c r="E14" s="194"/>
      <c r="F14" s="193">
        <v>200</v>
      </c>
      <c r="G14" s="195">
        <f t="shared" si="1"/>
        <v>2.4</v>
      </c>
      <c r="H14" s="196">
        <f>VLOOKUP(D14,ЧТС[],4,0)</f>
        <v>0.66849999999999998</v>
      </c>
      <c r="I14" s="197">
        <f t="shared" si="3"/>
        <v>1.6044</v>
      </c>
      <c r="J14" s="198">
        <f t="shared" si="2"/>
        <v>0</v>
      </c>
    </row>
    <row r="15" spans="1:10" ht="31.5" x14ac:dyDescent="0.25">
      <c r="A15" s="390">
        <v>5406</v>
      </c>
      <c r="B15" s="191" t="s">
        <v>2247</v>
      </c>
      <c r="C15" s="192">
        <f t="shared" si="0"/>
        <v>0.24390243902439024</v>
      </c>
      <c r="D15" s="193">
        <v>2</v>
      </c>
      <c r="E15" s="194"/>
      <c r="F15" s="193">
        <v>410</v>
      </c>
      <c r="G15" s="195">
        <f t="shared" si="1"/>
        <v>1.171</v>
      </c>
      <c r="H15" s="196">
        <f>VLOOKUP(D15,ЧТС[],4,0)</f>
        <v>0.54069999999999996</v>
      </c>
      <c r="I15" s="197">
        <f t="shared" si="3"/>
        <v>0.63319999999999999</v>
      </c>
      <c r="J15" s="198">
        <f t="shared" si="2"/>
        <v>0</v>
      </c>
    </row>
    <row r="16" spans="1:10" ht="31.5" x14ac:dyDescent="0.25">
      <c r="A16" s="390">
        <v>5407</v>
      </c>
      <c r="B16" s="191" t="s">
        <v>2248</v>
      </c>
      <c r="C16" s="192">
        <f t="shared" si="0"/>
        <v>0.27027027027027029</v>
      </c>
      <c r="D16" s="193">
        <v>2</v>
      </c>
      <c r="E16" s="194">
        <v>0.04</v>
      </c>
      <c r="F16" s="193">
        <v>370</v>
      </c>
      <c r="G16" s="195">
        <f t="shared" si="1"/>
        <v>1.2969999999999999</v>
      </c>
      <c r="H16" s="196">
        <f>VLOOKUP(D16,ЧТС[],4,0)</f>
        <v>0.54069999999999996</v>
      </c>
      <c r="I16" s="197">
        <f t="shared" si="3"/>
        <v>0.70130000000000003</v>
      </c>
      <c r="J16" s="198">
        <f t="shared" si="2"/>
        <v>2.8052000000000001E-2</v>
      </c>
    </row>
    <row r="17" spans="1:10" ht="47.25" x14ac:dyDescent="0.25">
      <c r="A17" s="390">
        <v>5408</v>
      </c>
      <c r="B17" s="191" t="s">
        <v>5086</v>
      </c>
      <c r="C17" s="192">
        <f t="shared" si="0"/>
        <v>0.21739130434782608</v>
      </c>
      <c r="D17" s="193">
        <v>2</v>
      </c>
      <c r="E17" s="194"/>
      <c r="F17" s="193">
        <v>460</v>
      </c>
      <c r="G17" s="195">
        <f t="shared" si="1"/>
        <v>1.0429999999999999</v>
      </c>
      <c r="H17" s="196">
        <f>VLOOKUP(D17,ЧТС[],4,0)</f>
        <v>0.54069999999999996</v>
      </c>
      <c r="I17" s="197">
        <f t="shared" si="3"/>
        <v>0.56399999999999995</v>
      </c>
      <c r="J17" s="198">
        <f t="shared" si="2"/>
        <v>0</v>
      </c>
    </row>
    <row r="18" spans="1:10" s="152" customFormat="1" ht="15.75" x14ac:dyDescent="0.25">
      <c r="A18" s="390">
        <v>5409</v>
      </c>
      <c r="B18" s="202" t="s">
        <v>1590</v>
      </c>
      <c r="C18" s="207">
        <f t="shared" si="0"/>
        <v>0.15151515151515152</v>
      </c>
      <c r="D18" s="203">
        <v>2</v>
      </c>
      <c r="E18" s="194"/>
      <c r="F18" s="203">
        <v>660</v>
      </c>
      <c r="G18" s="195">
        <f t="shared" si="1"/>
        <v>0.72699999999999998</v>
      </c>
      <c r="H18" s="196">
        <f>VLOOKUP(D18,ЧТС[],4,0)</f>
        <v>0.54069999999999996</v>
      </c>
      <c r="I18" s="197">
        <f t="shared" si="3"/>
        <v>0.3931</v>
      </c>
      <c r="J18" s="198">
        <f t="shared" si="2"/>
        <v>0</v>
      </c>
    </row>
    <row r="19" spans="1:10" ht="78" customHeight="1" x14ac:dyDescent="0.25">
      <c r="A19" s="390">
        <v>5410</v>
      </c>
      <c r="B19" s="191" t="s">
        <v>5087</v>
      </c>
      <c r="C19" s="192">
        <f t="shared" si="0"/>
        <v>1.25</v>
      </c>
      <c r="D19" s="193">
        <v>5</v>
      </c>
      <c r="E19" s="194"/>
      <c r="F19" s="193">
        <v>80</v>
      </c>
      <c r="G19" s="195">
        <f t="shared" si="1"/>
        <v>6</v>
      </c>
      <c r="H19" s="196">
        <f>VLOOKUP(D19,ЧТС[],4,0)</f>
        <v>0.76680000000000004</v>
      </c>
      <c r="I19" s="197">
        <f t="shared" si="3"/>
        <v>4.6007999999999996</v>
      </c>
      <c r="J19" s="198">
        <f t="shared" si="2"/>
        <v>0</v>
      </c>
    </row>
    <row r="20" spans="1:10" ht="15.75" x14ac:dyDescent="0.25">
      <c r="A20" s="390">
        <v>5411</v>
      </c>
      <c r="B20" s="191" t="s">
        <v>700</v>
      </c>
      <c r="C20" s="199">
        <f t="shared" si="0"/>
        <v>0.19607843137254902</v>
      </c>
      <c r="D20" s="201">
        <v>5</v>
      </c>
      <c r="E20" s="200">
        <v>0.04</v>
      </c>
      <c r="F20" s="201">
        <v>510</v>
      </c>
      <c r="G20" s="195">
        <f t="shared" si="1"/>
        <v>0.94099999999999995</v>
      </c>
      <c r="H20" s="196">
        <f>VLOOKUP(D20,ЧТС[],4,0)</f>
        <v>0.76680000000000004</v>
      </c>
      <c r="I20" s="197">
        <f t="shared" si="3"/>
        <v>0.72160000000000002</v>
      </c>
      <c r="J20" s="198">
        <f t="shared" si="2"/>
        <v>2.8864000000000001E-2</v>
      </c>
    </row>
    <row r="21" spans="1:10" s="152" customFormat="1" ht="15.75" x14ac:dyDescent="0.25">
      <c r="A21" s="390">
        <v>5412</v>
      </c>
      <c r="B21" s="202" t="s">
        <v>266</v>
      </c>
      <c r="C21" s="204">
        <f t="shared" si="0"/>
        <v>8.1967213114754092E-2</v>
      </c>
      <c r="D21" s="205">
        <v>2</v>
      </c>
      <c r="E21" s="200"/>
      <c r="F21" s="205">
        <v>1220</v>
      </c>
      <c r="G21" s="206">
        <f t="shared" si="1"/>
        <v>0.39300000000000002</v>
      </c>
      <c r="H21" s="196">
        <f>VLOOKUP(D21,ЧТС[],4,0)</f>
        <v>0.54069999999999996</v>
      </c>
      <c r="I21" s="197">
        <f t="shared" si="3"/>
        <v>0.21249999999999999</v>
      </c>
      <c r="J21" s="198">
        <f t="shared" si="2"/>
        <v>0</v>
      </c>
    </row>
    <row r="22" spans="1:10" s="152" customFormat="1" ht="15.75" x14ac:dyDescent="0.25">
      <c r="A22" s="390">
        <v>5413</v>
      </c>
      <c r="B22" s="202" t="s">
        <v>2249</v>
      </c>
      <c r="C22" s="204">
        <f t="shared" si="0"/>
        <v>7.0422535211267609E-2</v>
      </c>
      <c r="D22" s="205">
        <v>2</v>
      </c>
      <c r="E22" s="200"/>
      <c r="F22" s="205">
        <v>1420</v>
      </c>
      <c r="G22" s="206">
        <f t="shared" si="1"/>
        <v>0.33800000000000002</v>
      </c>
      <c r="H22" s="196">
        <f>VLOOKUP(D22,ЧТС[],4,0)</f>
        <v>0.54069999999999996</v>
      </c>
      <c r="I22" s="197">
        <f t="shared" si="3"/>
        <v>0.18279999999999999</v>
      </c>
      <c r="J22" s="198">
        <f t="shared" si="2"/>
        <v>0</v>
      </c>
    </row>
    <row r="23" spans="1:10" s="152" customFormat="1" ht="31.5" x14ac:dyDescent="0.25">
      <c r="A23" s="390">
        <v>5414</v>
      </c>
      <c r="B23" s="202" t="s">
        <v>1892</v>
      </c>
      <c r="C23" s="204">
        <f t="shared" si="0"/>
        <v>0.35714285714285715</v>
      </c>
      <c r="D23" s="205">
        <v>2</v>
      </c>
      <c r="E23" s="200"/>
      <c r="F23" s="205">
        <v>280</v>
      </c>
      <c r="G23" s="206">
        <f t="shared" si="1"/>
        <v>1.714</v>
      </c>
      <c r="H23" s="196">
        <f>VLOOKUP(D23,ЧТС[],4,0)</f>
        <v>0.54069999999999996</v>
      </c>
      <c r="I23" s="197">
        <f t="shared" si="3"/>
        <v>0.92679999999999996</v>
      </c>
      <c r="J23" s="198">
        <f t="shared" si="2"/>
        <v>0</v>
      </c>
    </row>
    <row r="24" spans="1:10" s="152" customFormat="1" ht="15.75" x14ac:dyDescent="0.25">
      <c r="A24" s="390">
        <v>5415</v>
      </c>
      <c r="B24" s="202" t="s">
        <v>2250</v>
      </c>
      <c r="C24" s="204">
        <f t="shared" si="0"/>
        <v>5.1948051948051951E-2</v>
      </c>
      <c r="D24" s="205">
        <v>2</v>
      </c>
      <c r="E24" s="200"/>
      <c r="F24" s="205">
        <v>1925</v>
      </c>
      <c r="G24" s="195">
        <f t="shared" si="1"/>
        <v>0.249</v>
      </c>
      <c r="H24" s="196">
        <f>VLOOKUP(D24,ЧТС[],4,0)</f>
        <v>0.54069999999999996</v>
      </c>
      <c r="I24" s="197">
        <f t="shared" si="3"/>
        <v>0.1346</v>
      </c>
      <c r="J24" s="198">
        <f t="shared" si="2"/>
        <v>0</v>
      </c>
    </row>
    <row r="25" spans="1:10" ht="15.75" x14ac:dyDescent="0.25">
      <c r="A25" s="390">
        <v>5416</v>
      </c>
      <c r="B25" s="202" t="s">
        <v>412</v>
      </c>
      <c r="C25" s="199">
        <f t="shared" si="0"/>
        <v>0.19230769230769232</v>
      </c>
      <c r="D25" s="201">
        <v>2</v>
      </c>
      <c r="E25" s="200"/>
      <c r="F25" s="201">
        <v>520</v>
      </c>
      <c r="G25" s="195">
        <f t="shared" si="1"/>
        <v>0.92300000000000004</v>
      </c>
      <c r="H25" s="196">
        <f>VLOOKUP(D25,ЧТС[],4,0)</f>
        <v>0.54069999999999996</v>
      </c>
      <c r="I25" s="197">
        <f t="shared" si="3"/>
        <v>0.49909999999999999</v>
      </c>
      <c r="J25" s="198">
        <f t="shared" si="2"/>
        <v>0</v>
      </c>
    </row>
    <row r="26" spans="1:10" ht="15.75" x14ac:dyDescent="0.25">
      <c r="A26" s="390">
        <v>5417</v>
      </c>
      <c r="B26" s="202" t="s">
        <v>242</v>
      </c>
      <c r="C26" s="199">
        <f t="shared" si="0"/>
        <v>0.37037037037037035</v>
      </c>
      <c r="D26" s="201">
        <v>4</v>
      </c>
      <c r="E26" s="200"/>
      <c r="F26" s="201">
        <v>270</v>
      </c>
      <c r="G26" s="195">
        <f t="shared" si="1"/>
        <v>1.778</v>
      </c>
      <c r="H26" s="196">
        <f>VLOOKUP(D26,ЧТС[],4,0)</f>
        <v>0.66849999999999998</v>
      </c>
      <c r="I26" s="197">
        <f t="shared" si="3"/>
        <v>1.1886000000000001</v>
      </c>
      <c r="J26" s="198">
        <f t="shared" si="2"/>
        <v>0</v>
      </c>
    </row>
    <row r="27" spans="1:10" ht="15.75" x14ac:dyDescent="0.25">
      <c r="A27" s="390">
        <v>5418</v>
      </c>
      <c r="B27" s="202" t="s">
        <v>2251</v>
      </c>
      <c r="C27" s="199">
        <f t="shared" si="0"/>
        <v>0.25</v>
      </c>
      <c r="D27" s="201">
        <v>4</v>
      </c>
      <c r="E27" s="200"/>
      <c r="F27" s="201">
        <v>400</v>
      </c>
      <c r="G27" s="195">
        <f t="shared" si="1"/>
        <v>1.2</v>
      </c>
      <c r="H27" s="196">
        <f>VLOOKUP(D27,ЧТС[],4,0)</f>
        <v>0.66849999999999998</v>
      </c>
      <c r="I27" s="197">
        <f t="shared" si="3"/>
        <v>0.80220000000000002</v>
      </c>
      <c r="J27" s="198">
        <f t="shared" si="2"/>
        <v>0</v>
      </c>
    </row>
    <row r="28" spans="1:10" ht="31.5" x14ac:dyDescent="0.25">
      <c r="A28" s="390">
        <v>5419</v>
      </c>
      <c r="B28" s="202" t="s">
        <v>5088</v>
      </c>
      <c r="C28" s="199">
        <f t="shared" si="0"/>
        <v>0.37037037037037035</v>
      </c>
      <c r="D28" s="201">
        <v>4</v>
      </c>
      <c r="E28" s="200"/>
      <c r="F28" s="201">
        <v>270</v>
      </c>
      <c r="G28" s="195">
        <f t="shared" si="1"/>
        <v>1.778</v>
      </c>
      <c r="H28" s="196">
        <f>VLOOKUP(D28,ЧТС[],4,0)</f>
        <v>0.66849999999999998</v>
      </c>
      <c r="I28" s="197">
        <f t="shared" si="3"/>
        <v>1.1886000000000001</v>
      </c>
      <c r="J28" s="198">
        <f t="shared" si="2"/>
        <v>0</v>
      </c>
    </row>
    <row r="29" spans="1:10" s="152" customFormat="1" ht="15.75" x14ac:dyDescent="0.25">
      <c r="A29" s="390">
        <v>5420</v>
      </c>
      <c r="B29" s="202" t="s">
        <v>5089</v>
      </c>
      <c r="C29" s="204">
        <f t="shared" si="0"/>
        <v>0.45454545454545453</v>
      </c>
      <c r="D29" s="205">
        <v>4</v>
      </c>
      <c r="E29" s="200"/>
      <c r="F29" s="205">
        <v>220</v>
      </c>
      <c r="G29" s="195">
        <f t="shared" si="1"/>
        <v>2.1819999999999999</v>
      </c>
      <c r="H29" s="196">
        <f>VLOOKUP(D29,ЧТС[],4,0)</f>
        <v>0.66849999999999998</v>
      </c>
      <c r="I29" s="197">
        <f t="shared" si="3"/>
        <v>1.4587000000000001</v>
      </c>
      <c r="J29" s="198">
        <f t="shared" si="2"/>
        <v>0</v>
      </c>
    </row>
    <row r="30" spans="1:10" ht="47.25" x14ac:dyDescent="0.25">
      <c r="A30" s="390">
        <v>5421</v>
      </c>
      <c r="B30" s="191" t="s">
        <v>2252</v>
      </c>
      <c r="C30" s="192">
        <f t="shared" si="0"/>
        <v>0.33898305084745761</v>
      </c>
      <c r="D30" s="193">
        <v>2</v>
      </c>
      <c r="E30" s="194">
        <v>0.04</v>
      </c>
      <c r="F30" s="193">
        <v>295</v>
      </c>
      <c r="G30" s="195">
        <f t="shared" si="1"/>
        <v>1.627</v>
      </c>
      <c r="H30" s="196">
        <f>VLOOKUP(D30,ЧТС[],4,0)</f>
        <v>0.54069999999999996</v>
      </c>
      <c r="I30" s="197">
        <f>ROUND(G30*H30,4)</f>
        <v>0.87970000000000004</v>
      </c>
      <c r="J30" s="198">
        <f t="shared" si="2"/>
        <v>3.5188000000000004E-2</v>
      </c>
    </row>
    <row r="31" spans="1:10" s="152" customFormat="1" ht="31.5" x14ac:dyDescent="0.25">
      <c r="A31" s="390">
        <v>5422</v>
      </c>
      <c r="B31" s="202" t="s">
        <v>1987</v>
      </c>
      <c r="C31" s="204">
        <f t="shared" si="0"/>
        <v>3.3112582781456956E-2</v>
      </c>
      <c r="D31" s="205">
        <v>2</v>
      </c>
      <c r="E31" s="200"/>
      <c r="F31" s="205">
        <v>3020</v>
      </c>
      <c r="G31" s="195">
        <f t="shared" si="1"/>
        <v>0.159</v>
      </c>
      <c r="H31" s="196">
        <f>VLOOKUP(D31,ЧТС[],4,0)</f>
        <v>0.54069999999999996</v>
      </c>
      <c r="I31" s="197">
        <f t="shared" si="3"/>
        <v>8.5999999999999993E-2</v>
      </c>
      <c r="J31" s="198">
        <f t="shared" si="2"/>
        <v>0</v>
      </c>
    </row>
    <row r="32" spans="1:10" ht="31.5" x14ac:dyDescent="0.25">
      <c r="A32" s="390">
        <v>5423</v>
      </c>
      <c r="B32" s="202" t="s">
        <v>131</v>
      </c>
      <c r="C32" s="199">
        <f t="shared" si="0"/>
        <v>7.2992700729927001E-2</v>
      </c>
      <c r="D32" s="201">
        <v>2</v>
      </c>
      <c r="E32" s="200"/>
      <c r="F32" s="201">
        <v>1370</v>
      </c>
      <c r="G32" s="195">
        <f t="shared" si="1"/>
        <v>0.35</v>
      </c>
      <c r="H32" s="196">
        <f>VLOOKUP(D32,ЧТС[],4,0)</f>
        <v>0.54069999999999996</v>
      </c>
      <c r="I32" s="197">
        <f>ROUND(G32*H32,4)</f>
        <v>0.18920000000000001</v>
      </c>
      <c r="J32" s="198">
        <f t="shared" si="2"/>
        <v>0</v>
      </c>
    </row>
    <row r="33" spans="1:10" ht="74.25" customHeight="1" x14ac:dyDescent="0.25">
      <c r="A33" s="390">
        <v>5424</v>
      </c>
      <c r="B33" s="202" t="s">
        <v>2253</v>
      </c>
      <c r="C33" s="199">
        <f t="shared" si="0"/>
        <v>0.45454545454545453</v>
      </c>
      <c r="D33" s="201">
        <v>5</v>
      </c>
      <c r="E33" s="200"/>
      <c r="F33" s="201">
        <v>220</v>
      </c>
      <c r="G33" s="195">
        <f t="shared" si="1"/>
        <v>2.1819999999999999</v>
      </c>
      <c r="H33" s="196">
        <f>VLOOKUP(D33,ЧТС[],4,0)</f>
        <v>0.76680000000000004</v>
      </c>
      <c r="I33" s="197">
        <f>ROUND(G33*H33,4)</f>
        <v>1.6732</v>
      </c>
      <c r="J33" s="198">
        <f t="shared" si="2"/>
        <v>0</v>
      </c>
    </row>
    <row r="34" spans="1:10" ht="15.75" x14ac:dyDescent="0.25">
      <c r="A34" s="390">
        <v>5425</v>
      </c>
      <c r="B34" s="191" t="s">
        <v>2254</v>
      </c>
      <c r="C34" s="199">
        <f t="shared" si="0"/>
        <v>8.3333333333333329E-2</v>
      </c>
      <c r="D34" s="201">
        <v>2</v>
      </c>
      <c r="E34" s="200"/>
      <c r="F34" s="201">
        <v>1200</v>
      </c>
      <c r="G34" s="195">
        <f t="shared" si="1"/>
        <v>0.4</v>
      </c>
      <c r="H34" s="196">
        <f>VLOOKUP(D34,ЧТС[],4,0)</f>
        <v>0.54069999999999996</v>
      </c>
      <c r="I34" s="197">
        <f t="shared" si="3"/>
        <v>0.21629999999999999</v>
      </c>
      <c r="J34" s="198">
        <f t="shared" si="2"/>
        <v>0</v>
      </c>
    </row>
    <row r="35" spans="1:10" s="152" customFormat="1" ht="15.75" x14ac:dyDescent="0.25">
      <c r="A35" s="390">
        <v>5426</v>
      </c>
      <c r="B35" s="202" t="s">
        <v>1995</v>
      </c>
      <c r="C35" s="204">
        <f t="shared" si="0"/>
        <v>5.4945054945054944E-2</v>
      </c>
      <c r="D35" s="205">
        <v>2</v>
      </c>
      <c r="E35" s="200"/>
      <c r="F35" s="205">
        <v>1820</v>
      </c>
      <c r="G35" s="195">
        <f t="shared" si="1"/>
        <v>0.26400000000000001</v>
      </c>
      <c r="H35" s="196">
        <f>VLOOKUP(D35,ЧТС[],4,0)</f>
        <v>0.54069999999999996</v>
      </c>
      <c r="I35" s="197">
        <f t="shared" si="3"/>
        <v>0.14269999999999999</v>
      </c>
      <c r="J35" s="198">
        <f t="shared" si="2"/>
        <v>0</v>
      </c>
    </row>
    <row r="36" spans="1:10" ht="15.75" x14ac:dyDescent="0.25">
      <c r="A36" s="390">
        <v>5427</v>
      </c>
      <c r="B36" s="191" t="s">
        <v>2255</v>
      </c>
      <c r="C36" s="199">
        <f t="shared" si="0"/>
        <v>7.1428571428571425E-2</v>
      </c>
      <c r="D36" s="201">
        <v>1</v>
      </c>
      <c r="E36" s="200"/>
      <c r="F36" s="201">
        <v>1400</v>
      </c>
      <c r="G36" s="195">
        <f t="shared" si="1"/>
        <v>0.34300000000000003</v>
      </c>
      <c r="H36" s="196">
        <f>VLOOKUP(D36,ЧТС[],4,0)</f>
        <v>0.49149999999999999</v>
      </c>
      <c r="I36" s="197">
        <f t="shared" si="3"/>
        <v>0.1686</v>
      </c>
      <c r="J36" s="198">
        <f t="shared" si="2"/>
        <v>0</v>
      </c>
    </row>
    <row r="37" spans="1:10" ht="31.5" x14ac:dyDescent="0.25">
      <c r="A37" s="189">
        <v>5428</v>
      </c>
      <c r="B37" s="191" t="s">
        <v>2256</v>
      </c>
      <c r="C37" s="199">
        <f t="shared" si="0"/>
        <v>0.22727272727272727</v>
      </c>
      <c r="D37" s="201">
        <v>2</v>
      </c>
      <c r="E37" s="200"/>
      <c r="F37" s="201">
        <v>440</v>
      </c>
      <c r="G37" s="195">
        <f t="shared" si="1"/>
        <v>1.091</v>
      </c>
      <c r="H37" s="196">
        <f>VLOOKUP(D37,ЧТС[],4,0)</f>
        <v>0.54069999999999996</v>
      </c>
      <c r="I37" s="197">
        <f t="shared" si="3"/>
        <v>0.58989999999999998</v>
      </c>
      <c r="J37" s="198">
        <f t="shared" si="2"/>
        <v>0</v>
      </c>
    </row>
    <row r="38" spans="1:10" ht="31.5" x14ac:dyDescent="0.25">
      <c r="A38" s="189">
        <v>5429</v>
      </c>
      <c r="B38" s="191" t="s">
        <v>1989</v>
      </c>
      <c r="C38" s="199">
        <f t="shared" si="0"/>
        <v>0.02</v>
      </c>
      <c r="D38" s="201">
        <v>3</v>
      </c>
      <c r="E38" s="200"/>
      <c r="F38" s="201">
        <v>5000</v>
      </c>
      <c r="G38" s="195">
        <f t="shared" si="1"/>
        <v>9.6000000000000002E-2</v>
      </c>
      <c r="H38" s="196">
        <f>VLOOKUP(D38,ЧТС[],4,0)</f>
        <v>0.59970000000000001</v>
      </c>
      <c r="I38" s="197">
        <f t="shared" si="3"/>
        <v>5.7599999999999998E-2</v>
      </c>
      <c r="J38" s="198">
        <f t="shared" si="2"/>
        <v>0</v>
      </c>
    </row>
    <row r="39" spans="1:10" ht="15.75" x14ac:dyDescent="0.25">
      <c r="A39" s="189">
        <v>5430</v>
      </c>
      <c r="B39" s="202" t="s">
        <v>2257</v>
      </c>
      <c r="C39" s="199">
        <f t="shared" si="0"/>
        <v>0.1</v>
      </c>
      <c r="D39" s="201">
        <v>1</v>
      </c>
      <c r="E39" s="200"/>
      <c r="F39" s="201">
        <v>1000</v>
      </c>
      <c r="G39" s="195">
        <f t="shared" si="1"/>
        <v>0.48</v>
      </c>
      <c r="H39" s="196">
        <f>VLOOKUP(D39,ЧТС[],4,0)</f>
        <v>0.49149999999999999</v>
      </c>
      <c r="I39" s="197">
        <f>ROUND(G39*H39,4)</f>
        <v>0.2359</v>
      </c>
      <c r="J39" s="198">
        <f t="shared" si="2"/>
        <v>0</v>
      </c>
    </row>
    <row r="40" spans="1:10" ht="15.75" x14ac:dyDescent="0.25">
      <c r="A40" s="189">
        <v>5431</v>
      </c>
      <c r="B40" s="191" t="s">
        <v>2258</v>
      </c>
      <c r="C40" s="199">
        <f t="shared" si="0"/>
        <v>6.1728395061728392E-2</v>
      </c>
      <c r="D40" s="201">
        <v>1</v>
      </c>
      <c r="E40" s="200"/>
      <c r="F40" s="201">
        <v>1620</v>
      </c>
      <c r="G40" s="195">
        <f t="shared" si="1"/>
        <v>0.29599999999999999</v>
      </c>
      <c r="H40" s="196">
        <f>VLOOKUP(D40,ЧТС[],4,0)</f>
        <v>0.49149999999999999</v>
      </c>
      <c r="I40" s="197">
        <f>ROUND(G40*H40,4)</f>
        <v>0.14549999999999999</v>
      </c>
      <c r="J40" s="198">
        <f t="shared" si="2"/>
        <v>0</v>
      </c>
    </row>
    <row r="41" spans="1:10" ht="31.5" x14ac:dyDescent="0.25">
      <c r="A41" s="189">
        <v>5432</v>
      </c>
      <c r="B41" s="191" t="s">
        <v>106</v>
      </c>
      <c r="C41" s="199">
        <f t="shared" si="0"/>
        <v>0.18018018018018017</v>
      </c>
      <c r="D41" s="201">
        <v>2</v>
      </c>
      <c r="E41" s="200"/>
      <c r="F41" s="201">
        <v>555</v>
      </c>
      <c r="G41" s="195">
        <f t="shared" si="1"/>
        <v>0.86499999999999999</v>
      </c>
      <c r="H41" s="196">
        <f>VLOOKUP(D41,ЧТС[],4,0)</f>
        <v>0.54069999999999996</v>
      </c>
      <c r="I41" s="197">
        <f>ROUND(G41*H41,4)</f>
        <v>0.4677</v>
      </c>
      <c r="J41" s="198">
        <f t="shared" si="2"/>
        <v>0</v>
      </c>
    </row>
    <row r="42" spans="1:10" s="152" customFormat="1" ht="31.5" x14ac:dyDescent="0.25">
      <c r="A42" s="189">
        <v>5433</v>
      </c>
      <c r="B42" s="202" t="s">
        <v>2259</v>
      </c>
      <c r="C42" s="204">
        <f t="shared" si="0"/>
        <v>0.37037037037037035</v>
      </c>
      <c r="D42" s="205">
        <v>3</v>
      </c>
      <c r="E42" s="200"/>
      <c r="F42" s="205">
        <v>270</v>
      </c>
      <c r="G42" s="195">
        <f t="shared" si="1"/>
        <v>1.778</v>
      </c>
      <c r="H42" s="196">
        <f>VLOOKUP(D42,ЧТС[],4,0)</f>
        <v>0.59970000000000001</v>
      </c>
      <c r="I42" s="197">
        <f>ROUND(G42*H42,4)</f>
        <v>1.0663</v>
      </c>
      <c r="J42" s="198">
        <f t="shared" si="2"/>
        <v>0</v>
      </c>
    </row>
    <row r="43" spans="1:10" ht="47.25" x14ac:dyDescent="0.25">
      <c r="A43" s="189">
        <v>5434</v>
      </c>
      <c r="B43" s="191" t="s">
        <v>2260</v>
      </c>
      <c r="C43" s="199">
        <f t="shared" si="0"/>
        <v>0.24691358024691357</v>
      </c>
      <c r="D43" s="201">
        <v>4</v>
      </c>
      <c r="E43" s="200"/>
      <c r="F43" s="201">
        <v>405</v>
      </c>
      <c r="G43" s="195">
        <f t="shared" si="1"/>
        <v>1.1850000000000001</v>
      </c>
      <c r="H43" s="196">
        <f>VLOOKUP(D43,ЧТС[],4,0)</f>
        <v>0.66849999999999998</v>
      </c>
      <c r="I43" s="197">
        <f>ROUND(G43*H43,4)</f>
        <v>0.79220000000000002</v>
      </c>
      <c r="J43" s="198">
        <f t="shared" si="2"/>
        <v>0</v>
      </c>
    </row>
    <row r="44" spans="1:10" s="152" customFormat="1" ht="31.5" x14ac:dyDescent="0.25">
      <c r="A44" s="189">
        <v>5435</v>
      </c>
      <c r="B44" s="202" t="s">
        <v>2012</v>
      </c>
      <c r="C44" s="204">
        <f t="shared" si="0"/>
        <v>5.0761421319796954E-2</v>
      </c>
      <c r="D44" s="205">
        <v>3</v>
      </c>
      <c r="E44" s="200"/>
      <c r="F44" s="205">
        <v>1970</v>
      </c>
      <c r="G44" s="195">
        <f t="shared" si="1"/>
        <v>0.24399999999999999</v>
      </c>
      <c r="H44" s="196">
        <f>VLOOKUP(D44,ЧТС[],4,0)</f>
        <v>0.59970000000000001</v>
      </c>
      <c r="I44" s="197">
        <f t="shared" si="3"/>
        <v>0.14630000000000001</v>
      </c>
      <c r="J44" s="198">
        <f t="shared" si="2"/>
        <v>0</v>
      </c>
    </row>
    <row r="45" spans="1:10" ht="31.5" x14ac:dyDescent="0.25">
      <c r="A45" s="189">
        <v>5436</v>
      </c>
      <c r="B45" s="191" t="s">
        <v>2262</v>
      </c>
      <c r="C45" s="192">
        <f t="shared" si="0"/>
        <v>0.02</v>
      </c>
      <c r="D45" s="193">
        <v>1</v>
      </c>
      <c r="E45" s="194"/>
      <c r="F45" s="201">
        <v>5000</v>
      </c>
      <c r="G45" s="195">
        <f t="shared" si="1"/>
        <v>9.6000000000000002E-2</v>
      </c>
      <c r="H45" s="196">
        <f>VLOOKUP(D45,ЧТС[],4,0)</f>
        <v>0.49149999999999999</v>
      </c>
      <c r="I45" s="197">
        <f t="shared" si="3"/>
        <v>4.7199999999999999E-2</v>
      </c>
      <c r="J45" s="198">
        <f t="shared" si="2"/>
        <v>0</v>
      </c>
    </row>
    <row r="46" spans="1:10" ht="15.75" outlineLevel="1" x14ac:dyDescent="0.25">
      <c r="A46" s="189">
        <v>5437</v>
      </c>
      <c r="B46" s="191" t="s">
        <v>578</v>
      </c>
      <c r="C46" s="199"/>
      <c r="D46" s="201"/>
      <c r="E46" s="200"/>
      <c r="F46" s="201"/>
      <c r="G46" s="195"/>
      <c r="H46" s="196"/>
      <c r="I46" s="197"/>
      <c r="J46" s="198"/>
    </row>
    <row r="47" spans="1:10" s="152" customFormat="1" ht="15.75" x14ac:dyDescent="0.25">
      <c r="A47" s="189">
        <v>5438</v>
      </c>
      <c r="B47" s="202" t="s">
        <v>5090</v>
      </c>
      <c r="C47" s="204">
        <f t="shared" si="0"/>
        <v>0.19230769230769232</v>
      </c>
      <c r="D47" s="205">
        <v>2</v>
      </c>
      <c r="E47" s="200"/>
      <c r="F47" s="205">
        <v>520</v>
      </c>
      <c r="G47" s="195">
        <f t="shared" si="1"/>
        <v>0.92300000000000004</v>
      </c>
      <c r="H47" s="196">
        <f>VLOOKUP(D47,ЧТС[],4,0)</f>
        <v>0.54069999999999996</v>
      </c>
      <c r="I47" s="197">
        <f t="shared" si="3"/>
        <v>0.49909999999999999</v>
      </c>
      <c r="J47" s="198">
        <f t="shared" si="2"/>
        <v>0</v>
      </c>
    </row>
    <row r="48" spans="1:10" ht="31.5" x14ac:dyDescent="0.25">
      <c r="A48" s="189">
        <v>5439</v>
      </c>
      <c r="B48" s="191" t="s">
        <v>5091</v>
      </c>
      <c r="C48" s="199">
        <f t="shared" si="0"/>
        <v>0.15151515151515152</v>
      </c>
      <c r="D48" s="201">
        <v>2</v>
      </c>
      <c r="E48" s="200"/>
      <c r="F48" s="205">
        <v>660</v>
      </c>
      <c r="G48" s="195">
        <f t="shared" si="1"/>
        <v>0.72699999999999998</v>
      </c>
      <c r="H48" s="196">
        <f>VLOOKUP(D48,ЧТС[],4,0)</f>
        <v>0.54069999999999996</v>
      </c>
      <c r="I48" s="197">
        <f t="shared" si="3"/>
        <v>0.3931</v>
      </c>
      <c r="J48" s="198">
        <f t="shared" si="2"/>
        <v>0</v>
      </c>
    </row>
    <row r="49" spans="1:10" s="152" customFormat="1" ht="47.25" x14ac:dyDescent="0.25">
      <c r="A49" s="189">
        <v>5440</v>
      </c>
      <c r="B49" s="202" t="s">
        <v>2003</v>
      </c>
      <c r="C49" s="204">
        <f t="shared" si="0"/>
        <v>0.16666666666666666</v>
      </c>
      <c r="D49" s="205">
        <v>3</v>
      </c>
      <c r="E49" s="200"/>
      <c r="F49" s="205">
        <v>600</v>
      </c>
      <c r="G49" s="195">
        <f t="shared" si="1"/>
        <v>0.8</v>
      </c>
      <c r="H49" s="196">
        <f>VLOOKUP(D49,ЧТС[],4,0)</f>
        <v>0.59970000000000001</v>
      </c>
      <c r="I49" s="197">
        <f t="shared" si="3"/>
        <v>0.4798</v>
      </c>
      <c r="J49" s="198">
        <f t="shared" si="2"/>
        <v>0</v>
      </c>
    </row>
    <row r="50" spans="1:10" s="448" customFormat="1" ht="31.5" x14ac:dyDescent="0.25">
      <c r="A50" s="189">
        <v>5441</v>
      </c>
      <c r="B50" s="202" t="s">
        <v>5092</v>
      </c>
      <c r="C50" s="204">
        <f t="shared" si="0"/>
        <v>9.9009900990099015E-2</v>
      </c>
      <c r="D50" s="205">
        <v>3</v>
      </c>
      <c r="E50" s="200"/>
      <c r="F50" s="205">
        <v>1010</v>
      </c>
      <c r="G50" s="195">
        <f t="shared" si="1"/>
        <v>0.47499999999999998</v>
      </c>
      <c r="H50" s="196">
        <f>VLOOKUP(D50,ЧТС[],4,0)</f>
        <v>0.59970000000000001</v>
      </c>
      <c r="I50" s="197">
        <f t="shared" si="3"/>
        <v>0.28489999999999999</v>
      </c>
      <c r="J50" s="198">
        <f t="shared" si="2"/>
        <v>0</v>
      </c>
    </row>
    <row r="51" spans="1:10" ht="31.5" x14ac:dyDescent="0.25">
      <c r="A51" s="189">
        <v>5442</v>
      </c>
      <c r="B51" s="191" t="s">
        <v>2261</v>
      </c>
      <c r="C51" s="199">
        <f t="shared" si="0"/>
        <v>7.874015748031496E-2</v>
      </c>
      <c r="D51" s="201">
        <v>4</v>
      </c>
      <c r="E51" s="200"/>
      <c r="F51" s="201">
        <v>1270</v>
      </c>
      <c r="G51" s="195">
        <f t="shared" si="1"/>
        <v>0.378</v>
      </c>
      <c r="H51" s="196">
        <f>VLOOKUP(D51,ЧТС[],4,0)</f>
        <v>0.66849999999999998</v>
      </c>
      <c r="I51" s="197">
        <f t="shared" si="3"/>
        <v>0.25269999999999998</v>
      </c>
      <c r="J51" s="198">
        <f t="shared" si="2"/>
        <v>0</v>
      </c>
    </row>
    <row r="52" spans="1:10" ht="15.75" x14ac:dyDescent="0.25">
      <c r="A52" s="189">
        <v>5443</v>
      </c>
      <c r="B52" s="191" t="s">
        <v>1127</v>
      </c>
      <c r="C52" s="199">
        <f t="shared" si="0"/>
        <v>0.13333333333333333</v>
      </c>
      <c r="D52" s="201">
        <v>1</v>
      </c>
      <c r="E52" s="200"/>
      <c r="F52" s="201">
        <v>750</v>
      </c>
      <c r="G52" s="195">
        <f t="shared" si="1"/>
        <v>0.64</v>
      </c>
      <c r="H52" s="196">
        <f>VLOOKUP(D52,ЧТС[],4,0)</f>
        <v>0.49149999999999999</v>
      </c>
      <c r="I52" s="197">
        <f t="shared" si="3"/>
        <v>0.31459999999999999</v>
      </c>
      <c r="J52" s="198">
        <f t="shared" si="2"/>
        <v>0</v>
      </c>
    </row>
    <row r="53" spans="1:10" ht="15.75" x14ac:dyDescent="0.25">
      <c r="A53" s="189">
        <v>5444</v>
      </c>
      <c r="B53" s="191" t="s">
        <v>2011</v>
      </c>
      <c r="C53" s="199">
        <f t="shared" si="0"/>
        <v>5.4945054945054944E-2</v>
      </c>
      <c r="D53" s="201">
        <v>2</v>
      </c>
      <c r="E53" s="200"/>
      <c r="F53" s="201">
        <v>1820</v>
      </c>
      <c r="G53" s="195">
        <f t="shared" si="1"/>
        <v>0.26400000000000001</v>
      </c>
      <c r="H53" s="196">
        <f>VLOOKUP(D53,ЧТС[],4,0)</f>
        <v>0.54069999999999996</v>
      </c>
      <c r="I53" s="197">
        <f t="shared" si="3"/>
        <v>0.14269999999999999</v>
      </c>
      <c r="J53" s="198">
        <f t="shared" si="2"/>
        <v>0</v>
      </c>
    </row>
    <row r="54" spans="1:10" s="152" customFormat="1" ht="63" x14ac:dyDescent="0.25">
      <c r="A54" s="189">
        <v>5445</v>
      </c>
      <c r="B54" s="202" t="s">
        <v>5093</v>
      </c>
      <c r="C54" s="204">
        <f t="shared" si="0"/>
        <v>7.6923076923076927E-2</v>
      </c>
      <c r="D54" s="205">
        <v>1</v>
      </c>
      <c r="E54" s="200"/>
      <c r="F54" s="205">
        <v>1300</v>
      </c>
      <c r="G54" s="195">
        <f t="shared" si="1"/>
        <v>0.36899999999999999</v>
      </c>
      <c r="H54" s="196">
        <f>VLOOKUP(D54,ЧТС[],4,0)</f>
        <v>0.49149999999999999</v>
      </c>
      <c r="I54" s="197">
        <f t="shared" si="3"/>
        <v>0.18140000000000001</v>
      </c>
      <c r="J54" s="198">
        <f t="shared" si="2"/>
        <v>0</v>
      </c>
    </row>
    <row r="55" spans="1:10" s="152" customFormat="1" ht="15.75" x14ac:dyDescent="0.25">
      <c r="A55" s="189">
        <v>5446</v>
      </c>
      <c r="B55" s="202" t="s">
        <v>103</v>
      </c>
      <c r="C55" s="207">
        <f t="shared" si="0"/>
        <v>2.8571428571428571E-3</v>
      </c>
      <c r="D55" s="203">
        <v>1</v>
      </c>
      <c r="E55" s="194"/>
      <c r="F55" s="203">
        <v>35000</v>
      </c>
      <c r="G55" s="195">
        <f t="shared" si="1"/>
        <v>1.4E-2</v>
      </c>
      <c r="H55" s="196">
        <f>VLOOKUP(D55,ЧТС[],4,0)</f>
        <v>0.49149999999999999</v>
      </c>
      <c r="I55" s="197">
        <f t="shared" si="3"/>
        <v>6.8999999999999999E-3</v>
      </c>
      <c r="J55" s="198">
        <f t="shared" si="2"/>
        <v>0</v>
      </c>
    </row>
    <row r="56" spans="1:10" ht="94.5" x14ac:dyDescent="0.25">
      <c r="A56" s="189">
        <v>5447</v>
      </c>
      <c r="B56" s="191" t="s">
        <v>5094</v>
      </c>
      <c r="C56" s="192">
        <f t="shared" si="0"/>
        <v>1.7543859649122806</v>
      </c>
      <c r="D56" s="193">
        <v>5</v>
      </c>
      <c r="E56" s="194">
        <v>0.04</v>
      </c>
      <c r="F56" s="193">
        <v>57</v>
      </c>
      <c r="G56" s="195">
        <f t="shared" si="1"/>
        <v>8.4209999999999994</v>
      </c>
      <c r="H56" s="196">
        <f>VLOOKUP(D56,ЧТС[],4,0)</f>
        <v>0.76680000000000004</v>
      </c>
      <c r="I56" s="197">
        <f t="shared" si="3"/>
        <v>6.4572000000000003</v>
      </c>
      <c r="J56" s="198">
        <f t="shared" si="2"/>
        <v>0.25828800000000002</v>
      </c>
    </row>
    <row r="57" spans="1:10" ht="94.5" x14ac:dyDescent="0.25">
      <c r="A57" s="189">
        <v>5448</v>
      </c>
      <c r="B57" s="191" t="s">
        <v>5095</v>
      </c>
      <c r="C57" s="192">
        <f t="shared" si="0"/>
        <v>3.7037037037037037</v>
      </c>
      <c r="D57" s="193">
        <v>5</v>
      </c>
      <c r="E57" s="194"/>
      <c r="F57" s="193">
        <v>27</v>
      </c>
      <c r="G57" s="195">
        <f t="shared" si="1"/>
        <v>17.777999999999999</v>
      </c>
      <c r="H57" s="196">
        <f>VLOOKUP(D57,ЧТС[],4,0)</f>
        <v>0.76680000000000004</v>
      </c>
      <c r="I57" s="197">
        <f t="shared" si="3"/>
        <v>13.632199999999999</v>
      </c>
      <c r="J57" s="198">
        <f t="shared" si="2"/>
        <v>0</v>
      </c>
    </row>
    <row r="58" spans="1:10" ht="47.25" x14ac:dyDescent="0.25">
      <c r="A58" s="189">
        <v>5449</v>
      </c>
      <c r="B58" s="191" t="s">
        <v>5096</v>
      </c>
      <c r="C58" s="192">
        <f t="shared" si="0"/>
        <v>1.2195121951219512</v>
      </c>
      <c r="D58" s="193">
        <v>5</v>
      </c>
      <c r="E58" s="194"/>
      <c r="F58" s="193">
        <v>82</v>
      </c>
      <c r="G58" s="195">
        <f t="shared" si="1"/>
        <v>5.8540000000000001</v>
      </c>
      <c r="H58" s="196">
        <f>VLOOKUP(D58,ЧТС[],4,0)</f>
        <v>0.76680000000000004</v>
      </c>
      <c r="I58" s="197">
        <f t="shared" si="3"/>
        <v>4.4888000000000003</v>
      </c>
      <c r="J58" s="198">
        <f t="shared" si="2"/>
        <v>0</v>
      </c>
    </row>
    <row r="59" spans="1:10" ht="63" x14ac:dyDescent="0.25">
      <c r="A59" s="189">
        <v>5450</v>
      </c>
      <c r="B59" s="191" t="s">
        <v>5097</v>
      </c>
      <c r="C59" s="192">
        <f t="shared" si="0"/>
        <v>1.0869565217391304</v>
      </c>
      <c r="D59" s="193">
        <v>5</v>
      </c>
      <c r="E59" s="194"/>
      <c r="F59" s="193">
        <v>92</v>
      </c>
      <c r="G59" s="195">
        <f t="shared" si="1"/>
        <v>5.2169999999999996</v>
      </c>
      <c r="H59" s="196">
        <f>VLOOKUP(D59,ЧТС[],4,0)</f>
        <v>0.76680000000000004</v>
      </c>
      <c r="I59" s="197">
        <f t="shared" si="3"/>
        <v>4.0004</v>
      </c>
      <c r="J59" s="198">
        <f t="shared" si="2"/>
        <v>0</v>
      </c>
    </row>
    <row r="60" spans="1:10" ht="31.5" x14ac:dyDescent="0.25">
      <c r="A60" s="189">
        <v>5451</v>
      </c>
      <c r="B60" s="191" t="s">
        <v>3618</v>
      </c>
      <c r="C60" s="192">
        <f t="shared" si="0"/>
        <v>7.1428571428571425E-2</v>
      </c>
      <c r="D60" s="193">
        <v>1</v>
      </c>
      <c r="E60" s="194"/>
      <c r="F60" s="201">
        <v>1400</v>
      </c>
      <c r="G60" s="195">
        <f t="shared" si="1"/>
        <v>0.34300000000000003</v>
      </c>
      <c r="H60" s="196">
        <f>VLOOKUP(D60,ЧТС[],4,0)</f>
        <v>0.49149999999999999</v>
      </c>
      <c r="I60" s="197">
        <f t="shared" si="3"/>
        <v>0.1686</v>
      </c>
      <c r="J60" s="198">
        <f t="shared" si="2"/>
        <v>0</v>
      </c>
    </row>
    <row r="61" spans="1:10" s="152" customFormat="1" ht="47.25" x14ac:dyDescent="0.25">
      <c r="A61" s="189">
        <v>5452</v>
      </c>
      <c r="B61" s="202" t="s">
        <v>5098</v>
      </c>
      <c r="C61" s="204">
        <f t="shared" si="0"/>
        <v>3.9840637450199202E-2</v>
      </c>
      <c r="D61" s="205">
        <v>3</v>
      </c>
      <c r="E61" s="200"/>
      <c r="F61" s="205">
        <v>2510</v>
      </c>
      <c r="G61" s="195">
        <f t="shared" si="1"/>
        <v>0.191</v>
      </c>
      <c r="H61" s="196">
        <f>VLOOKUP(D61,ЧТС[],4,0)</f>
        <v>0.59970000000000001</v>
      </c>
      <c r="I61" s="197">
        <f t="shared" si="3"/>
        <v>0.1145</v>
      </c>
      <c r="J61" s="198">
        <f t="shared" si="2"/>
        <v>0</v>
      </c>
    </row>
    <row r="62" spans="1:10" ht="47.25" x14ac:dyDescent="0.25">
      <c r="A62" s="189">
        <v>5453</v>
      </c>
      <c r="B62" s="191" t="s">
        <v>5099</v>
      </c>
      <c r="C62" s="199">
        <f t="shared" si="0"/>
        <v>0.14084507042253522</v>
      </c>
      <c r="D62" s="201">
        <v>2</v>
      </c>
      <c r="E62" s="200"/>
      <c r="F62" s="201">
        <v>710</v>
      </c>
      <c r="G62" s="195">
        <f t="shared" si="1"/>
        <v>0.67600000000000005</v>
      </c>
      <c r="H62" s="196">
        <f>VLOOKUP(D62,ЧТС[],4,0)</f>
        <v>0.54069999999999996</v>
      </c>
      <c r="I62" s="197">
        <f t="shared" si="3"/>
        <v>0.36549999999999999</v>
      </c>
      <c r="J62" s="198">
        <f t="shared" si="2"/>
        <v>0</v>
      </c>
    </row>
    <row r="63" spans="1:10" s="152" customFormat="1" ht="15.75" x14ac:dyDescent="0.25">
      <c r="A63" s="189">
        <v>5454</v>
      </c>
      <c r="B63" s="202" t="s">
        <v>5100</v>
      </c>
      <c r="C63" s="204">
        <f t="shared" si="0"/>
        <v>4.7619047619047616E-2</v>
      </c>
      <c r="D63" s="205">
        <v>1</v>
      </c>
      <c r="E63" s="200"/>
      <c r="F63" s="205">
        <v>2100</v>
      </c>
      <c r="G63" s="195">
        <f t="shared" si="1"/>
        <v>0.22900000000000001</v>
      </c>
      <c r="H63" s="196">
        <f>VLOOKUP(D63,ЧТС[],4,0)</f>
        <v>0.49149999999999999</v>
      </c>
      <c r="I63" s="197">
        <f t="shared" si="3"/>
        <v>0.11260000000000001</v>
      </c>
      <c r="J63" s="198">
        <f t="shared" si="2"/>
        <v>0</v>
      </c>
    </row>
    <row r="64" spans="1:10" s="152" customFormat="1" ht="15.75" x14ac:dyDescent="0.25">
      <c r="A64" s="129"/>
      <c r="B64" s="127"/>
      <c r="C64" s="1735"/>
      <c r="D64" s="161"/>
      <c r="E64" s="122"/>
      <c r="F64" s="161"/>
      <c r="G64" s="1736"/>
      <c r="H64" s="1737"/>
      <c r="I64" s="1738"/>
      <c r="J64" s="344">
        <f t="shared" si="2"/>
        <v>0</v>
      </c>
    </row>
    <row r="65" spans="1:10" s="152" customFormat="1" ht="15.75" x14ac:dyDescent="0.25">
      <c r="A65" s="129"/>
      <c r="B65" s="127"/>
      <c r="C65" s="1735"/>
      <c r="D65" s="161"/>
      <c r="E65" s="122"/>
      <c r="F65" s="161"/>
      <c r="G65" s="1736"/>
      <c r="H65" s="1737"/>
      <c r="I65" s="1738"/>
      <c r="J65" s="344"/>
    </row>
    <row r="66" spans="1:10" s="126" customFormat="1" ht="15.75" x14ac:dyDescent="0.25">
      <c r="A66" s="1739"/>
      <c r="B66" s="634" t="s">
        <v>4597</v>
      </c>
      <c r="C66" s="1740">
        <f>SUM(C$10:C$12,C$14:C$26,C$30:C$36,C$38,C$40:C$43,C$45:C$46,C$48:C$49,C$51:C$52,C$54:C$55,C$60:C$61,C$63)</f>
        <v>7.2065936438359284</v>
      </c>
      <c r="D66" s="1741"/>
      <c r="E66" s="1741"/>
      <c r="F66" s="1741"/>
      <c r="G66" s="1742">
        <f>SUM(G$10:G$12,G$14:G$26,G$30:G$36,G$38,G$40:G$43,G$45:G$46,G$48:G$49,G$51:G$52,G$54:G$55,G$60:G$61,G$63)</f>
        <v>34.589999999999996</v>
      </c>
      <c r="H66" s="1743"/>
      <c r="I66" s="1744">
        <f>SUM(I$10:I$12,I$14:I$26,I$30:I$36,I$38,I$40:I$43,I$45:I$46,I$48:I$49,I$51:I$52,I$54:I$55,I$60:I$61,I$63)</f>
        <v>21.515400000000007</v>
      </c>
      <c r="J66" s="1745">
        <f>SUM(J$10:J$12,J$14:J$26,J$30:J$36,J$38,J$40:J$43,J$45:J$46,J$48:J$49,J$51:J$52,J$54:J$55,J$60:J$61,J$63)</f>
        <v>9.2104000000000005E-2</v>
      </c>
    </row>
    <row r="67" spans="1:10" s="126" customFormat="1" ht="15.75" x14ac:dyDescent="0.25">
      <c r="A67" s="236"/>
      <c r="B67" s="1767" t="s">
        <v>4598</v>
      </c>
      <c r="C67" s="1746">
        <f>SUM(C$10:C$12,C$14:C$18,C$20:C$26,C$30:C$36,C$38,C$40:C$43,C$45:C$46,C$49,C$51:C$52,C$54:C$55,C$58,C$60:C$61,C$63)</f>
        <v>7.0245906874427293</v>
      </c>
      <c r="D67" s="179"/>
      <c r="E67" s="281"/>
      <c r="F67" s="179"/>
      <c r="G67" s="1747">
        <f>SUM(G$10:G$12,G$14:G$18,G$20:G$26,G$30:G$36,G$38,G$40:G$43,G$45:G$46,G$49,G$51:G$52,G$54:G$55,G$58,G$60:G$61,G$63)</f>
        <v>33.716999999999999</v>
      </c>
      <c r="H67" s="1748"/>
      <c r="I67" s="1749">
        <f>SUM(I$10:I$12,I$14:I$18,I$20:I$26,I$30:I$36,I$38,I$40:I$43,I$45:I$46,I$49,I$51:I$52,I$54:I$55,I$58,I$60:I$61,I$63)</f>
        <v>21.010300000000008</v>
      </c>
      <c r="J67" s="1750">
        <f>SUM(J$10:J$12,J$14:J$18,J$20:J$26,J$30:J$36,J$38,J$40:J$43,J$45:J$46,J$49,J$51:J$52,J$54:J$55,J$58,J$60:J$61,J$63)</f>
        <v>9.2104000000000005E-2</v>
      </c>
    </row>
    <row r="68" spans="1:10" s="126" customFormat="1" ht="15.75" x14ac:dyDescent="0.25">
      <c r="A68" s="1751"/>
      <c r="B68" s="682" t="s">
        <v>4599</v>
      </c>
      <c r="C68" s="1752">
        <f>SUM(C$10:C$11,C$15:C$17,C$21:C$23,C$25:C$26,C$30:C$37,C$38,C$40:C$43,C$45,C$46,C$48:C$49,C$51:C$52,C$59:C$61,C$63)</f>
        <v>6.05053718281013</v>
      </c>
      <c r="D68" s="1753"/>
      <c r="E68" s="1754"/>
      <c r="F68" s="1753"/>
      <c r="G68" s="1755">
        <f>SUM(G$10:G$11,G$15:G$17,G$21:G$23,G$25:G$26,G$30:G$37,G$38,G$40:G$43,G$45,G$46,G$48:G$49,G$51:G$52,G$59:G$61,G$63)</f>
        <v>29.040999999999997</v>
      </c>
      <c r="H68" s="1756"/>
      <c r="I68" s="1757">
        <f>SUM(I$10:I$11,I$15:I$17,I$21:I$23,I$25:I$26,I$30:I$37,I$38,I$40:I$43,I$45,I$46,I$48:I$49,I$51:I$52,I$59:I$61,I$63)</f>
        <v>17.837300000000006</v>
      </c>
      <c r="J68" s="1758">
        <f>SUM(J$10:J$11,J$15:J$17,J$21:J$23,J$25:J$26,J$30:J$37,J$38,J$40:J$43,J$45,J$46,J$48:J$49,J$51:J$52,J$59:J$61,J$63)</f>
        <v>6.3240000000000005E-2</v>
      </c>
    </row>
    <row r="69" spans="1:10" ht="13.5" hidden="1" customHeight="1" outlineLevel="1" x14ac:dyDescent="0.25">
      <c r="A69" s="112"/>
      <c r="B69" s="1640" t="s">
        <v>4600</v>
      </c>
      <c r="C69" s="218">
        <f>SUM(C10:C33,C44:C63)-C26-C28-C29-C37-C38-C43-C57-C58-C59-C61-C62-C56-C24-C44-C45-C50</f>
        <v>5.9511015382342647</v>
      </c>
      <c r="E69" s="102"/>
      <c r="G69" s="218">
        <f>SUM(G10:G33,G44:G63)-G26-G28-G29-G37-G38-G43-G57-G58-G59-G61-G62-G56-G24-G44-G45-G50</f>
        <v>28.563999999999986</v>
      </c>
      <c r="I69" s="219">
        <f>SUM(I10:I33,I44:I63)-I26-I28-I29-I37-I38-I43-I57-I58-I59-I61-I62-I56-I24-I44-I45-I50</f>
        <v>17.980699999999992</v>
      </c>
      <c r="J69" s="356"/>
    </row>
    <row r="70" spans="1:10" s="152" customFormat="1" ht="13.5" hidden="1" customHeight="1" outlineLevel="1" x14ac:dyDescent="0.25">
      <c r="A70" s="129"/>
      <c r="B70" s="1759" t="s">
        <v>4601</v>
      </c>
      <c r="C70" s="1760" t="e">
        <f>SUM(C10,C15,C16,C17,C58,C52,C22,C38,C32,#REF!,#REF!,#REF!,C43,C34,#REF!,#REF!,#REF!,#REF!,#REF!,#REF!,#REF!,#REF!,#REF!,#REF!,#REF!)</f>
        <v>#REF!</v>
      </c>
      <c r="E70" s="102"/>
      <c r="G70" s="1760" t="e">
        <f>SUM(G10,G15,G16,G17,G58,G52,G22,G38,G32,#REF!,#REF!,#REF!,G43,G34,#REF!,#REF!,#REF!,#REF!,#REF!,#REF!,#REF!,#REF!,#REF!,#REF!,#REF!)</f>
        <v>#REF!</v>
      </c>
      <c r="H70" s="274"/>
      <c r="I70" s="365" t="e">
        <f>SUM(I10,I15,I16,I17,I58,I52,I22,I38,I32,#REF!,#REF!,#REF!,I43,I34,#REF!,#REF!,#REF!,#REF!,#REF!,#REF!,#REF!,#REF!,#REF!,#REF!,#REF!)</f>
        <v>#REF!</v>
      </c>
      <c r="J70" s="729"/>
    </row>
    <row r="71" spans="1:10" s="152" customFormat="1" ht="13.5" hidden="1" customHeight="1" outlineLevel="1" x14ac:dyDescent="0.25">
      <c r="A71" s="129"/>
      <c r="B71" s="1759" t="s">
        <v>4602</v>
      </c>
      <c r="C71" s="1760">
        <f>SUM(C10:C11,C15:C17,C22,C25:C26,C30:C33,C39:C43,C46,C48,C49,C52,C53,C54,C55,C59:C61,C63,C34,C35,C36)</f>
        <v>5.5001395025247488</v>
      </c>
      <c r="E71" s="102"/>
      <c r="G71" s="1760">
        <f>SUM(G10:G11,G15:G17,G22,G25:G26,G30:G33,G39:G43,G46,G48,G49,G52,G53,G54,G55,G59:G61,G63,G34,G35,G36)</f>
        <v>26.399999999999995</v>
      </c>
      <c r="H71" s="274"/>
      <c r="I71" s="1760">
        <f>SUM(I10:I11,I15:I17,I22,I25:I26,I30:I33,I39:I43,I46,I48,I49,I52,I53,I54,I55,I59:I61,I63,I34,I35,I36)</f>
        <v>16.317500000000003</v>
      </c>
      <c r="J71" s="729"/>
    </row>
    <row r="72" spans="1:10" s="152" customFormat="1" ht="17.25" customHeight="1" collapsed="1" x14ac:dyDescent="0.25">
      <c r="A72" s="129"/>
      <c r="B72" s="1759" t="s">
        <v>4604</v>
      </c>
      <c r="C72" s="1752">
        <f>SUM(C10:C63)-C26-C27-C28-C44-C47-C50-C53-C56-C57-C58-C59-C62</f>
        <v>7.9305414552837421</v>
      </c>
      <c r="D72" s="1752"/>
      <c r="E72" s="1752"/>
      <c r="F72" s="1752"/>
      <c r="G72" s="1752">
        <f>SUM(G10:G63)-G26-G27-G28-G44-G47-G50-G53-G56-G57-G58-G59-G62</f>
        <v>38.064999999999976</v>
      </c>
      <c r="H72" s="1752"/>
      <c r="I72" s="1752">
        <f>SUM(I10:I63)-I26-I27-I28-I44-I47-I50-I53-I56-I57-I58-I59-I62</f>
        <v>23.614100000000008</v>
      </c>
      <c r="J72" s="1752">
        <f>SUM(J10:J63)-J26-J27-J28-J44-J47-J50-J53-J56-J57-J58-J59-J62</f>
        <v>9.2104000000000019E-2</v>
      </c>
    </row>
    <row r="73" spans="1:10" s="108" customFormat="1" ht="12.75" customHeight="1" x14ac:dyDescent="0.25">
      <c r="A73" s="112"/>
      <c r="B73" s="101"/>
      <c r="C73" s="101"/>
      <c r="D73" s="111"/>
      <c r="E73" s="102"/>
      <c r="F73" s="101"/>
      <c r="G73" s="111"/>
      <c r="H73" s="141"/>
      <c r="I73" s="121"/>
      <c r="J73" s="155"/>
    </row>
    <row r="74" spans="1:10" s="108" customFormat="1" ht="15.75" x14ac:dyDescent="0.25">
      <c r="A74" s="112" t="s">
        <v>2171</v>
      </c>
      <c r="D74" s="111"/>
      <c r="E74" s="122"/>
      <c r="F74" s="108" t="s">
        <v>2160</v>
      </c>
      <c r="H74" s="131"/>
      <c r="I74" s="121"/>
      <c r="J74" s="121"/>
    </row>
    <row r="75" spans="1:10" ht="15.75" x14ac:dyDescent="0.25">
      <c r="A75" s="112"/>
      <c r="E75" s="102"/>
      <c r="J75" s="111"/>
    </row>
    <row r="76" spans="1:10" ht="15.75" x14ac:dyDescent="0.25">
      <c r="A76" s="111" t="s">
        <v>2170</v>
      </c>
      <c r="E76" s="147"/>
      <c r="F76" s="111" t="s">
        <v>2162</v>
      </c>
      <c r="J76" s="111"/>
    </row>
    <row r="77" spans="1:10" ht="13.5" customHeight="1" x14ac:dyDescent="0.25">
      <c r="E77" s="102"/>
    </row>
    <row r="78" spans="1:10" ht="12.75" customHeight="1" x14ac:dyDescent="0.25">
      <c r="B78" s="1640"/>
      <c r="C78" s="218"/>
      <c r="G78" s="218"/>
      <c r="I78" s="218"/>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76"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4">
    <tabColor theme="9" tint="-0.499984740745262"/>
    <pageSetUpPr fitToPage="1"/>
  </sheetPr>
  <dimension ref="A1:J101"/>
  <sheetViews>
    <sheetView showZeros="0" topLeftCell="A40" zoomScaleSheetLayoutView="100" workbookViewId="0">
      <selection activeCell="A46" sqref="A46:I46"/>
    </sheetView>
  </sheetViews>
  <sheetFormatPr defaultRowHeight="13.5" customHeight="1" outlineLevelRow="1" x14ac:dyDescent="0.25"/>
  <cols>
    <col min="1" max="1" width="5.7109375" style="111" customWidth="1"/>
    <col min="2" max="2" width="45.7109375" style="152" customWidth="1"/>
    <col min="3" max="3" width="8.42578125" style="152" customWidth="1"/>
    <col min="4" max="4" width="6" style="152" customWidth="1"/>
    <col min="5" max="5" width="5.85546875" style="152" customWidth="1"/>
    <col min="6" max="6" width="8" style="152" customWidth="1"/>
    <col min="7" max="7" width="11.5703125" style="274" customWidth="1"/>
    <col min="8" max="8" width="10.140625" style="152" customWidth="1"/>
    <col min="9" max="9" width="9.7109375" style="152" customWidth="1"/>
    <col min="10" max="10" width="9.42578125" style="156" customWidth="1"/>
    <col min="11" max="16384" width="9.140625" style="111"/>
  </cols>
  <sheetData>
    <row r="1" spans="1:10" s="101" customFormat="1" ht="20.25" customHeight="1" x14ac:dyDescent="0.25">
      <c r="B1" s="157"/>
      <c r="C1" s="157"/>
      <c r="D1" s="157"/>
      <c r="E1" s="102"/>
      <c r="F1" s="157"/>
      <c r="G1" s="157"/>
      <c r="H1" s="157"/>
      <c r="I1" s="157"/>
      <c r="J1" s="103" t="s">
        <v>579</v>
      </c>
    </row>
    <row r="2" spans="1:10" s="101" customFormat="1" ht="20.25" customHeight="1" x14ac:dyDescent="0.25">
      <c r="B2" s="157"/>
      <c r="C2" s="157"/>
      <c r="D2" s="157"/>
      <c r="E2" s="102"/>
      <c r="F2" s="157"/>
      <c r="G2" s="157"/>
      <c r="H2" s="157"/>
      <c r="I2" s="157"/>
      <c r="J2" s="103" t="s">
        <v>1947</v>
      </c>
    </row>
    <row r="3" spans="1:10" s="101" customFormat="1" ht="20.25" customHeight="1" x14ac:dyDescent="0.25">
      <c r="B3" s="157"/>
      <c r="C3" s="157"/>
      <c r="D3" s="157"/>
      <c r="E3" s="102"/>
      <c r="F3" s="157"/>
      <c r="G3" s="157"/>
      <c r="H3" s="157"/>
      <c r="I3" s="157"/>
      <c r="J3" s="103" t="s">
        <v>1013</v>
      </c>
    </row>
    <row r="4" spans="1:10" s="101" customFormat="1" ht="20.25" customHeight="1" x14ac:dyDescent="0.25">
      <c r="B4" s="244" t="s">
        <v>1435</v>
      </c>
      <c r="C4" s="245"/>
      <c r="D4" s="240">
        <v>58</v>
      </c>
      <c r="E4" s="102"/>
      <c r="F4" s="157"/>
      <c r="G4" s="157"/>
      <c r="H4" s="157"/>
      <c r="I4" s="157"/>
      <c r="J4" s="107" t="s">
        <v>5638</v>
      </c>
    </row>
    <row r="5" spans="1:10" s="101" customFormat="1" ht="20.25" customHeight="1" x14ac:dyDescent="0.25">
      <c r="B5" s="157" t="s">
        <v>1157</v>
      </c>
      <c r="C5" s="157"/>
      <c r="D5" s="157"/>
      <c r="E5" s="102"/>
      <c r="F5" s="157"/>
      <c r="G5" s="157"/>
      <c r="H5" s="157"/>
      <c r="I5" s="157"/>
      <c r="J5" s="148"/>
    </row>
    <row r="6" spans="1:10" s="101" customFormat="1" ht="20.25" customHeight="1" x14ac:dyDescent="0.25">
      <c r="B6" s="157" t="s">
        <v>1553</v>
      </c>
      <c r="C6" s="157"/>
      <c r="D6" s="157"/>
      <c r="E6" s="102"/>
      <c r="F6" s="246"/>
      <c r="G6" s="157" t="s">
        <v>720</v>
      </c>
      <c r="H6" s="157"/>
      <c r="I6" s="1315">
        <v>100</v>
      </c>
      <c r="J6" s="148"/>
    </row>
    <row r="7" spans="1:10" ht="20.25" customHeight="1" x14ac:dyDescent="0.25">
      <c r="A7" s="2472" t="s">
        <v>1932</v>
      </c>
      <c r="B7" s="2426" t="s">
        <v>564</v>
      </c>
      <c r="C7" s="2429" t="s">
        <v>1306</v>
      </c>
      <c r="D7" s="2432" t="s">
        <v>1307</v>
      </c>
      <c r="E7" s="2474" t="s">
        <v>722</v>
      </c>
      <c r="F7" s="2481" t="s">
        <v>723</v>
      </c>
      <c r="G7" s="2438" t="s">
        <v>215</v>
      </c>
      <c r="H7" s="2438" t="s">
        <v>1934</v>
      </c>
      <c r="I7" s="2441" t="s">
        <v>561</v>
      </c>
      <c r="J7" s="2476" t="s">
        <v>1935</v>
      </c>
    </row>
    <row r="8" spans="1:10" ht="20.25" customHeight="1" x14ac:dyDescent="0.25">
      <c r="A8" s="2473"/>
      <c r="B8" s="2427"/>
      <c r="C8" s="2430"/>
      <c r="D8" s="2433"/>
      <c r="E8" s="2475"/>
      <c r="F8" s="2482"/>
      <c r="G8" s="2439"/>
      <c r="H8" s="2439"/>
      <c r="I8" s="2442"/>
      <c r="J8" s="2477"/>
    </row>
    <row r="9" spans="1:10" ht="20.25" customHeight="1" x14ac:dyDescent="0.25">
      <c r="A9" s="2473"/>
      <c r="B9" s="2427"/>
      <c r="C9" s="2430"/>
      <c r="D9" s="2433"/>
      <c r="E9" s="2475"/>
      <c r="F9" s="2482"/>
      <c r="G9" s="2439"/>
      <c r="H9" s="2439"/>
      <c r="I9" s="2442"/>
      <c r="J9" s="2477"/>
    </row>
    <row r="10" spans="1:10" s="108" customFormat="1" ht="31.5" x14ac:dyDescent="0.25">
      <c r="A10" s="189">
        <v>5801</v>
      </c>
      <c r="B10" s="202" t="s">
        <v>1726</v>
      </c>
      <c r="C10" s="207">
        <f t="shared" ref="C10:C49" si="0">$I$6/F10</f>
        <v>3.0303030303030304E-2</v>
      </c>
      <c r="D10" s="203">
        <v>1</v>
      </c>
      <c r="E10" s="194"/>
      <c r="F10" s="203">
        <v>3300</v>
      </c>
      <c r="G10" s="195">
        <f t="shared" ref="G10:G45" si="1">ROUND(480/F10,3)</f>
        <v>0.14499999999999999</v>
      </c>
      <c r="H10" s="247">
        <f>VLOOKUP(D10,ЧТС[],4,0)</f>
        <v>0.49149999999999999</v>
      </c>
      <c r="I10" s="197">
        <f>ROUND(G10*H10,4)</f>
        <v>7.1300000000000002E-2</v>
      </c>
      <c r="J10" s="198">
        <f>IF(E10=0,,E10*I10)</f>
        <v>0</v>
      </c>
    </row>
    <row r="11" spans="1:10" s="108" customFormat="1" ht="15.75" x14ac:dyDescent="0.25">
      <c r="A11" s="190">
        <v>5802</v>
      </c>
      <c r="B11" s="202" t="s">
        <v>1727</v>
      </c>
      <c r="C11" s="204">
        <f t="shared" si="0"/>
        <v>7.1428571428571425E-2</v>
      </c>
      <c r="D11" s="205">
        <v>3</v>
      </c>
      <c r="E11" s="200"/>
      <c r="F11" s="205">
        <v>1400</v>
      </c>
      <c r="G11" s="195">
        <f t="shared" si="1"/>
        <v>0.34300000000000003</v>
      </c>
      <c r="H11" s="247">
        <f>VLOOKUP(D11,ЧТС[],4,0)</f>
        <v>0.59970000000000001</v>
      </c>
      <c r="I11" s="197">
        <f>ROUND(G11*H11,4)</f>
        <v>0.20569999999999999</v>
      </c>
      <c r="J11" s="198">
        <f t="shared" ref="J11:J45" si="2">IF(E11=0,,E11*I11)</f>
        <v>0</v>
      </c>
    </row>
    <row r="12" spans="1:10" s="108" customFormat="1" ht="15.75" x14ac:dyDescent="0.25">
      <c r="A12" s="189">
        <v>5803</v>
      </c>
      <c r="B12" s="202" t="s">
        <v>1876</v>
      </c>
      <c r="C12" s="207">
        <f t="shared" si="0"/>
        <v>7.6923076923076927E-2</v>
      </c>
      <c r="D12" s="203">
        <v>2</v>
      </c>
      <c r="E12" s="194"/>
      <c r="F12" s="203">
        <v>1300</v>
      </c>
      <c r="G12" s="195">
        <f t="shared" si="1"/>
        <v>0.36899999999999999</v>
      </c>
      <c r="H12" s="247">
        <f>VLOOKUP(D12,ЧТС[],4,0)</f>
        <v>0.54069999999999996</v>
      </c>
      <c r="I12" s="197">
        <f t="shared" ref="I12:I45" si="3">ROUND(G12*H12,4)</f>
        <v>0.19950000000000001</v>
      </c>
      <c r="J12" s="198">
        <f t="shared" si="2"/>
        <v>0</v>
      </c>
    </row>
    <row r="13" spans="1:10" s="108" customFormat="1" ht="31.5" x14ac:dyDescent="0.25">
      <c r="A13" s="190">
        <v>5804</v>
      </c>
      <c r="B13" s="202" t="s">
        <v>1215</v>
      </c>
      <c r="C13" s="207">
        <f t="shared" si="0"/>
        <v>0.16666666666666666</v>
      </c>
      <c r="D13" s="203">
        <v>2</v>
      </c>
      <c r="E13" s="194"/>
      <c r="F13" s="203">
        <v>600</v>
      </c>
      <c r="G13" s="195">
        <f t="shared" si="1"/>
        <v>0.8</v>
      </c>
      <c r="H13" s="247">
        <f>VLOOKUP(D13,ЧТС[],4,0)</f>
        <v>0.54069999999999996</v>
      </c>
      <c r="I13" s="197">
        <f t="shared" si="3"/>
        <v>0.43259999999999998</v>
      </c>
      <c r="J13" s="198">
        <f t="shared" si="2"/>
        <v>0</v>
      </c>
    </row>
    <row r="14" spans="1:10" s="108" customFormat="1" ht="31.5" x14ac:dyDescent="0.25">
      <c r="A14" s="189">
        <v>5805</v>
      </c>
      <c r="B14" s="202" t="s">
        <v>3630</v>
      </c>
      <c r="C14" s="207">
        <f t="shared" si="0"/>
        <v>6.0606060606060608E-2</v>
      </c>
      <c r="D14" s="203">
        <v>3</v>
      </c>
      <c r="E14" s="194"/>
      <c r="F14" s="203">
        <f>1600+50</f>
        <v>1650</v>
      </c>
      <c r="G14" s="195">
        <f t="shared" si="1"/>
        <v>0.29099999999999998</v>
      </c>
      <c r="H14" s="247">
        <f>VLOOKUP(D14,ЧТС[],4,0)</f>
        <v>0.59970000000000001</v>
      </c>
      <c r="I14" s="197">
        <f t="shared" si="3"/>
        <v>0.17449999999999999</v>
      </c>
      <c r="J14" s="198">
        <f t="shared" si="2"/>
        <v>0</v>
      </c>
    </row>
    <row r="15" spans="1:10" s="108" customFormat="1" ht="31.5" x14ac:dyDescent="0.25">
      <c r="A15" s="190">
        <v>5806</v>
      </c>
      <c r="B15" s="202" t="s">
        <v>3631</v>
      </c>
      <c r="C15" s="207">
        <f t="shared" si="0"/>
        <v>6.0606060606060608E-2</v>
      </c>
      <c r="D15" s="203">
        <v>3</v>
      </c>
      <c r="E15" s="194"/>
      <c r="F15" s="203">
        <f>1600+50</f>
        <v>1650</v>
      </c>
      <c r="G15" s="195">
        <f t="shared" si="1"/>
        <v>0.29099999999999998</v>
      </c>
      <c r="H15" s="247">
        <f>VLOOKUP(D15,ЧТС[],4,0)</f>
        <v>0.59970000000000001</v>
      </c>
      <c r="I15" s="197">
        <f t="shared" si="3"/>
        <v>0.17449999999999999</v>
      </c>
      <c r="J15" s="198">
        <f t="shared" si="2"/>
        <v>0</v>
      </c>
    </row>
    <row r="16" spans="1:10" s="108" customFormat="1" ht="15.75" x14ac:dyDescent="0.25">
      <c r="A16" s="189">
        <v>5807</v>
      </c>
      <c r="B16" s="202" t="s">
        <v>1299</v>
      </c>
      <c r="C16" s="207">
        <f t="shared" si="0"/>
        <v>6.25E-2</v>
      </c>
      <c r="D16" s="203">
        <v>3</v>
      </c>
      <c r="E16" s="194"/>
      <c r="F16" s="203">
        <v>1600</v>
      </c>
      <c r="G16" s="195">
        <f t="shared" si="1"/>
        <v>0.3</v>
      </c>
      <c r="H16" s="247">
        <f>VLOOKUP(D16,ЧТС[],4,0)</f>
        <v>0.59970000000000001</v>
      </c>
      <c r="I16" s="197">
        <f t="shared" si="3"/>
        <v>0.1799</v>
      </c>
      <c r="J16" s="198">
        <f t="shared" si="2"/>
        <v>0</v>
      </c>
    </row>
    <row r="17" spans="1:10" s="108" customFormat="1" ht="15.75" x14ac:dyDescent="0.25">
      <c r="A17" s="190">
        <v>5808</v>
      </c>
      <c r="B17" s="202" t="s">
        <v>576</v>
      </c>
      <c r="C17" s="207">
        <f t="shared" si="0"/>
        <v>6.25E-2</v>
      </c>
      <c r="D17" s="203">
        <v>3</v>
      </c>
      <c r="E17" s="194"/>
      <c r="F17" s="203">
        <v>1600</v>
      </c>
      <c r="G17" s="195">
        <f t="shared" si="1"/>
        <v>0.3</v>
      </c>
      <c r="H17" s="247">
        <f>VLOOKUP(D17,ЧТС[],4,0)</f>
        <v>0.59970000000000001</v>
      </c>
      <c r="I17" s="197">
        <f t="shared" si="3"/>
        <v>0.1799</v>
      </c>
      <c r="J17" s="198">
        <f t="shared" si="2"/>
        <v>0</v>
      </c>
    </row>
    <row r="18" spans="1:10" s="108" customFormat="1" ht="31.5" x14ac:dyDescent="0.25">
      <c r="A18" s="189">
        <v>5809</v>
      </c>
      <c r="B18" s="202" t="s">
        <v>3632</v>
      </c>
      <c r="C18" s="207">
        <f t="shared" si="0"/>
        <v>3.3333333333333333E-2</v>
      </c>
      <c r="D18" s="203">
        <v>3</v>
      </c>
      <c r="E18" s="194"/>
      <c r="F18" s="203">
        <v>3000</v>
      </c>
      <c r="G18" s="195">
        <f t="shared" si="1"/>
        <v>0.16</v>
      </c>
      <c r="H18" s="247">
        <f>VLOOKUP(D18,ЧТС[],4,0)</f>
        <v>0.59970000000000001</v>
      </c>
      <c r="I18" s="197">
        <f t="shared" si="3"/>
        <v>9.6000000000000002E-2</v>
      </c>
      <c r="J18" s="198">
        <f t="shared" si="2"/>
        <v>0</v>
      </c>
    </row>
    <row r="19" spans="1:10" s="108" customFormat="1" ht="15.75" x14ac:dyDescent="0.25">
      <c r="A19" s="190">
        <v>5810</v>
      </c>
      <c r="B19" s="202" t="s">
        <v>1219</v>
      </c>
      <c r="C19" s="207">
        <f t="shared" si="0"/>
        <v>3.2258064516129031E-2</v>
      </c>
      <c r="D19" s="203">
        <v>3</v>
      </c>
      <c r="E19" s="194"/>
      <c r="F19" s="203">
        <f>3000+100</f>
        <v>3100</v>
      </c>
      <c r="G19" s="195">
        <f t="shared" si="1"/>
        <v>0.155</v>
      </c>
      <c r="H19" s="247">
        <f>VLOOKUP(D19,ЧТС[],4,0)</f>
        <v>0.59970000000000001</v>
      </c>
      <c r="I19" s="197">
        <f t="shared" si="3"/>
        <v>9.2999999999999999E-2</v>
      </c>
      <c r="J19" s="198">
        <f t="shared" si="2"/>
        <v>0</v>
      </c>
    </row>
    <row r="20" spans="1:10" s="108" customFormat="1" ht="47.25" x14ac:dyDescent="0.25">
      <c r="A20" s="189">
        <v>5811</v>
      </c>
      <c r="B20" s="202" t="s">
        <v>3633</v>
      </c>
      <c r="C20" s="204">
        <f t="shared" si="0"/>
        <v>0.08</v>
      </c>
      <c r="D20" s="205">
        <v>2</v>
      </c>
      <c r="E20" s="200"/>
      <c r="F20" s="205">
        <v>1250</v>
      </c>
      <c r="G20" s="195">
        <f t="shared" si="1"/>
        <v>0.38400000000000001</v>
      </c>
      <c r="H20" s="247">
        <f>VLOOKUP(D20,ЧТС[],4,0)</f>
        <v>0.54069999999999996</v>
      </c>
      <c r="I20" s="197">
        <f t="shared" si="3"/>
        <v>0.20760000000000001</v>
      </c>
      <c r="J20" s="198">
        <f t="shared" si="2"/>
        <v>0</v>
      </c>
    </row>
    <row r="21" spans="1:10" s="108" customFormat="1" ht="47.25" x14ac:dyDescent="0.25">
      <c r="A21" s="190">
        <v>5812</v>
      </c>
      <c r="B21" s="202" t="s">
        <v>3634</v>
      </c>
      <c r="C21" s="204">
        <f t="shared" si="0"/>
        <v>0.10309278350515463</v>
      </c>
      <c r="D21" s="205">
        <v>2</v>
      </c>
      <c r="E21" s="200"/>
      <c r="F21" s="205">
        <v>970</v>
      </c>
      <c r="G21" s="195">
        <f t="shared" si="1"/>
        <v>0.495</v>
      </c>
      <c r="H21" s="247">
        <f>VLOOKUP(D21,ЧТС[],4,0)</f>
        <v>0.54069999999999996</v>
      </c>
      <c r="I21" s="197">
        <f t="shared" si="3"/>
        <v>0.2676</v>
      </c>
      <c r="J21" s="198">
        <f t="shared" si="2"/>
        <v>0</v>
      </c>
    </row>
    <row r="22" spans="1:10" s="108" customFormat="1" ht="15.75" x14ac:dyDescent="0.25">
      <c r="A22" s="189">
        <v>5813</v>
      </c>
      <c r="B22" s="202" t="s">
        <v>921</v>
      </c>
      <c r="C22" s="204">
        <f t="shared" si="0"/>
        <v>6.25E-2</v>
      </c>
      <c r="D22" s="205">
        <v>3</v>
      </c>
      <c r="E22" s="200"/>
      <c r="F22" s="205">
        <v>1600</v>
      </c>
      <c r="G22" s="195">
        <f t="shared" si="1"/>
        <v>0.3</v>
      </c>
      <c r="H22" s="247">
        <f>VLOOKUP(D22,ЧТС[],4,0)</f>
        <v>0.59970000000000001</v>
      </c>
      <c r="I22" s="197">
        <f t="shared" si="3"/>
        <v>0.1799</v>
      </c>
      <c r="J22" s="198">
        <f t="shared" si="2"/>
        <v>0</v>
      </c>
    </row>
    <row r="23" spans="1:10" s="108" customFormat="1" ht="31.5" x14ac:dyDescent="0.25">
      <c r="A23" s="190">
        <v>5814</v>
      </c>
      <c r="B23" s="202" t="s">
        <v>4742</v>
      </c>
      <c r="C23" s="207">
        <f t="shared" si="0"/>
        <v>9.0909090909090912E-2</v>
      </c>
      <c r="D23" s="203">
        <v>1</v>
      </c>
      <c r="E23" s="194"/>
      <c r="F23" s="203">
        <v>1100</v>
      </c>
      <c r="G23" s="195">
        <f t="shared" si="1"/>
        <v>0.436</v>
      </c>
      <c r="H23" s="247">
        <f>VLOOKUP(D23,ЧТС[],4,0)</f>
        <v>0.49149999999999999</v>
      </c>
      <c r="I23" s="197">
        <f t="shared" si="3"/>
        <v>0.21429999999999999</v>
      </c>
      <c r="J23" s="198">
        <f t="shared" si="2"/>
        <v>0</v>
      </c>
    </row>
    <row r="24" spans="1:10" s="108" customFormat="1" ht="31.5" x14ac:dyDescent="0.25">
      <c r="A24" s="189">
        <v>5815</v>
      </c>
      <c r="B24" s="202" t="s">
        <v>838</v>
      </c>
      <c r="C24" s="204">
        <f t="shared" si="0"/>
        <v>5.8823529411764705E-2</v>
      </c>
      <c r="D24" s="205">
        <v>1</v>
      </c>
      <c r="E24" s="200"/>
      <c r="F24" s="205">
        <v>1700</v>
      </c>
      <c r="G24" s="195">
        <f t="shared" si="1"/>
        <v>0.28199999999999997</v>
      </c>
      <c r="H24" s="247">
        <f>VLOOKUP(D24,ЧТС[],4,0)</f>
        <v>0.49149999999999999</v>
      </c>
      <c r="I24" s="197">
        <f t="shared" si="3"/>
        <v>0.1386</v>
      </c>
      <c r="J24" s="198">
        <f t="shared" si="2"/>
        <v>0</v>
      </c>
    </row>
    <row r="25" spans="1:10" s="108" customFormat="1" ht="15.75" x14ac:dyDescent="0.25">
      <c r="A25" s="190">
        <v>5816</v>
      </c>
      <c r="B25" s="191" t="s">
        <v>578</v>
      </c>
      <c r="C25" s="207"/>
      <c r="D25" s="203"/>
      <c r="E25" s="194"/>
      <c r="F25" s="203"/>
      <c r="G25" s="195"/>
      <c r="H25" s="247"/>
      <c r="I25" s="197"/>
      <c r="J25" s="198"/>
    </row>
    <row r="26" spans="1:10" s="108" customFormat="1" ht="15.75" x14ac:dyDescent="0.25">
      <c r="A26" s="189">
        <v>5817</v>
      </c>
      <c r="B26" s="202" t="s">
        <v>578</v>
      </c>
      <c r="C26" s="204"/>
      <c r="D26" s="205"/>
      <c r="E26" s="200"/>
      <c r="F26" s="205"/>
      <c r="G26" s="195"/>
      <c r="H26" s="247"/>
      <c r="I26" s="197"/>
      <c r="J26" s="198"/>
    </row>
    <row r="27" spans="1:10" s="108" customFormat="1" ht="31.5" x14ac:dyDescent="0.25">
      <c r="A27" s="190">
        <v>5818</v>
      </c>
      <c r="B27" s="202" t="s">
        <v>3635</v>
      </c>
      <c r="C27" s="204">
        <f t="shared" si="0"/>
        <v>6.6666666666666666E-2</v>
      </c>
      <c r="D27" s="205">
        <v>2</v>
      </c>
      <c r="E27" s="200"/>
      <c r="F27" s="205">
        <v>1500</v>
      </c>
      <c r="G27" s="195">
        <f t="shared" si="1"/>
        <v>0.32</v>
      </c>
      <c r="H27" s="247">
        <f>VLOOKUP(D27,ЧТС[],4,0)</f>
        <v>0.54069999999999996</v>
      </c>
      <c r="I27" s="197">
        <f t="shared" si="3"/>
        <v>0.17299999999999999</v>
      </c>
      <c r="J27" s="198">
        <f t="shared" si="2"/>
        <v>0</v>
      </c>
    </row>
    <row r="28" spans="1:10" s="108" customFormat="1" ht="15.75" x14ac:dyDescent="0.25">
      <c r="A28" s="189">
        <v>5819</v>
      </c>
      <c r="B28" s="202" t="s">
        <v>578</v>
      </c>
      <c r="C28" s="204"/>
      <c r="D28" s="205"/>
      <c r="E28" s="200"/>
      <c r="F28" s="205"/>
      <c r="G28" s="195"/>
      <c r="H28" s="247"/>
      <c r="I28" s="197"/>
      <c r="J28" s="198">
        <f t="shared" si="2"/>
        <v>0</v>
      </c>
    </row>
    <row r="29" spans="1:10" s="108" customFormat="1" ht="31.5" x14ac:dyDescent="0.25">
      <c r="A29" s="190">
        <v>5820</v>
      </c>
      <c r="B29" s="202" t="s">
        <v>955</v>
      </c>
      <c r="C29" s="204">
        <f t="shared" si="0"/>
        <v>0.17857142857142858</v>
      </c>
      <c r="D29" s="205">
        <v>5</v>
      </c>
      <c r="E29" s="200"/>
      <c r="F29" s="205">
        <v>560</v>
      </c>
      <c r="G29" s="195">
        <f t="shared" si="1"/>
        <v>0.85699999999999998</v>
      </c>
      <c r="H29" s="247">
        <f>VLOOKUP(D29,ЧТС[],4,0)</f>
        <v>0.76680000000000004</v>
      </c>
      <c r="I29" s="197">
        <f t="shared" si="3"/>
        <v>0.65710000000000002</v>
      </c>
      <c r="J29" s="198">
        <f t="shared" si="2"/>
        <v>0</v>
      </c>
    </row>
    <row r="30" spans="1:10" s="108" customFormat="1" ht="31.5" x14ac:dyDescent="0.25">
      <c r="A30" s="189">
        <v>5821</v>
      </c>
      <c r="B30" s="191" t="s">
        <v>3636</v>
      </c>
      <c r="C30" s="199">
        <f t="shared" si="0"/>
        <v>9.0909090909090912E-2</v>
      </c>
      <c r="D30" s="201">
        <v>1</v>
      </c>
      <c r="E30" s="200"/>
      <c r="F30" s="201">
        <v>1100</v>
      </c>
      <c r="G30" s="195">
        <f t="shared" si="1"/>
        <v>0.436</v>
      </c>
      <c r="H30" s="247">
        <f>VLOOKUP(D30,ЧТС[],4,0)</f>
        <v>0.49149999999999999</v>
      </c>
      <c r="I30" s="197">
        <f>ROUND(G30*H30,4)</f>
        <v>0.21429999999999999</v>
      </c>
      <c r="J30" s="198">
        <f t="shared" si="2"/>
        <v>0</v>
      </c>
    </row>
    <row r="31" spans="1:10" s="108" customFormat="1" ht="15.75" x14ac:dyDescent="0.25">
      <c r="A31" s="190">
        <v>5822</v>
      </c>
      <c r="B31" s="202" t="s">
        <v>901</v>
      </c>
      <c r="C31" s="204">
        <f t="shared" si="0"/>
        <v>3.2258064516129031E-2</v>
      </c>
      <c r="D31" s="205">
        <v>1</v>
      </c>
      <c r="E31" s="200"/>
      <c r="F31" s="205">
        <v>3100</v>
      </c>
      <c r="G31" s="195">
        <f t="shared" si="1"/>
        <v>0.155</v>
      </c>
      <c r="H31" s="247">
        <f>VLOOKUP(D31,ЧТС[],4,0)</f>
        <v>0.49149999999999999</v>
      </c>
      <c r="I31" s="197">
        <f t="shared" si="3"/>
        <v>7.6200000000000004E-2</v>
      </c>
      <c r="J31" s="198">
        <f t="shared" si="2"/>
        <v>0</v>
      </c>
    </row>
    <row r="32" spans="1:10" s="108" customFormat="1" ht="31.5" x14ac:dyDescent="0.25">
      <c r="A32" s="189">
        <v>5823</v>
      </c>
      <c r="B32" s="202" t="s">
        <v>1589</v>
      </c>
      <c r="C32" s="204">
        <f t="shared" si="0"/>
        <v>9.0909090909090912E-2</v>
      </c>
      <c r="D32" s="205">
        <v>2</v>
      </c>
      <c r="E32" s="200"/>
      <c r="F32" s="205">
        <v>1100</v>
      </c>
      <c r="G32" s="195">
        <f t="shared" si="1"/>
        <v>0.436</v>
      </c>
      <c r="H32" s="247">
        <f>VLOOKUP(D32,ЧТС[],4,0)</f>
        <v>0.54069999999999996</v>
      </c>
      <c r="I32" s="197">
        <f>ROUND(G32*H32,4)</f>
        <v>0.23569999999999999</v>
      </c>
      <c r="J32" s="198">
        <f t="shared" si="2"/>
        <v>0</v>
      </c>
    </row>
    <row r="33" spans="1:10" s="108" customFormat="1" ht="15.75" x14ac:dyDescent="0.25">
      <c r="A33" s="190">
        <v>5824</v>
      </c>
      <c r="B33" s="202" t="s">
        <v>935</v>
      </c>
      <c r="C33" s="204">
        <f t="shared" si="0"/>
        <v>0.33333333333333331</v>
      </c>
      <c r="D33" s="205">
        <v>4</v>
      </c>
      <c r="E33" s="200"/>
      <c r="F33" s="205">
        <v>300</v>
      </c>
      <c r="G33" s="195">
        <f t="shared" si="1"/>
        <v>1.6</v>
      </c>
      <c r="H33" s="247">
        <f>VLOOKUP(D33,ЧТС[],4,0)</f>
        <v>0.66849999999999998</v>
      </c>
      <c r="I33" s="197">
        <f>ROUND(G33*H33,4)</f>
        <v>1.0696000000000001</v>
      </c>
      <c r="J33" s="198">
        <f t="shared" si="2"/>
        <v>0</v>
      </c>
    </row>
    <row r="34" spans="1:10" s="108" customFormat="1" ht="15.75" x14ac:dyDescent="0.25">
      <c r="A34" s="189">
        <v>5825</v>
      </c>
      <c r="B34" s="202" t="s">
        <v>578</v>
      </c>
      <c r="C34" s="207"/>
      <c r="D34" s="203"/>
      <c r="E34" s="194"/>
      <c r="F34" s="203"/>
      <c r="G34" s="195"/>
      <c r="H34" s="247"/>
      <c r="I34" s="197"/>
      <c r="J34" s="198"/>
    </row>
    <row r="35" spans="1:10" s="108" customFormat="1" ht="15.75" x14ac:dyDescent="0.25">
      <c r="A35" s="190">
        <v>5826</v>
      </c>
      <c r="B35" s="202" t="s">
        <v>578</v>
      </c>
      <c r="C35" s="204"/>
      <c r="D35" s="205"/>
      <c r="E35" s="200"/>
      <c r="F35" s="205"/>
      <c r="G35" s="195"/>
      <c r="H35" s="247"/>
      <c r="I35" s="197"/>
      <c r="J35" s="198"/>
    </row>
    <row r="36" spans="1:10" s="108" customFormat="1" ht="31.5" x14ac:dyDescent="0.25">
      <c r="A36" s="189">
        <v>5827</v>
      </c>
      <c r="B36" s="202" t="s">
        <v>3637</v>
      </c>
      <c r="C36" s="204">
        <f t="shared" si="0"/>
        <v>6.8965517241379309E-2</v>
      </c>
      <c r="D36" s="205">
        <v>1</v>
      </c>
      <c r="E36" s="200"/>
      <c r="F36" s="205">
        <v>1450</v>
      </c>
      <c r="G36" s="195">
        <f t="shared" si="1"/>
        <v>0.33100000000000002</v>
      </c>
      <c r="H36" s="247">
        <f>VLOOKUP(D36,ЧТС[],4,0)</f>
        <v>0.49149999999999999</v>
      </c>
      <c r="I36" s="197">
        <f t="shared" si="3"/>
        <v>0.16270000000000001</v>
      </c>
      <c r="J36" s="198">
        <f t="shared" si="2"/>
        <v>0</v>
      </c>
    </row>
    <row r="37" spans="1:10" s="108" customFormat="1" ht="47.25" x14ac:dyDescent="0.25">
      <c r="A37" s="190">
        <v>5828</v>
      </c>
      <c r="B37" s="202" t="s">
        <v>3638</v>
      </c>
      <c r="C37" s="204">
        <f t="shared" si="0"/>
        <v>6.25E-2</v>
      </c>
      <c r="D37" s="205">
        <v>1</v>
      </c>
      <c r="E37" s="200"/>
      <c r="F37" s="205">
        <v>1600</v>
      </c>
      <c r="G37" s="195">
        <f t="shared" si="1"/>
        <v>0.3</v>
      </c>
      <c r="H37" s="247">
        <f>VLOOKUP(D37,ЧТС[],4,0)</f>
        <v>0.49149999999999999</v>
      </c>
      <c r="I37" s="197">
        <f t="shared" si="3"/>
        <v>0.14749999999999999</v>
      </c>
      <c r="J37" s="198">
        <f t="shared" si="2"/>
        <v>0</v>
      </c>
    </row>
    <row r="38" spans="1:10" s="108" customFormat="1" ht="31.5" x14ac:dyDescent="0.25">
      <c r="A38" s="189">
        <v>5829</v>
      </c>
      <c r="B38" s="202" t="s">
        <v>490</v>
      </c>
      <c r="C38" s="204">
        <f t="shared" si="0"/>
        <v>0.04</v>
      </c>
      <c r="D38" s="205">
        <v>2</v>
      </c>
      <c r="E38" s="200"/>
      <c r="F38" s="205">
        <v>2500</v>
      </c>
      <c r="G38" s="195">
        <f t="shared" si="1"/>
        <v>0.192</v>
      </c>
      <c r="H38" s="247">
        <f>VLOOKUP(D38,ЧТС[],4,0)</f>
        <v>0.54069999999999996</v>
      </c>
      <c r="I38" s="197">
        <f t="shared" si="3"/>
        <v>0.1038</v>
      </c>
      <c r="J38" s="198">
        <f t="shared" si="2"/>
        <v>0</v>
      </c>
    </row>
    <row r="39" spans="1:10" s="108" customFormat="1" ht="31.5" x14ac:dyDescent="0.25">
      <c r="A39" s="190">
        <v>5830</v>
      </c>
      <c r="B39" s="202" t="s">
        <v>3639</v>
      </c>
      <c r="C39" s="207">
        <f t="shared" si="0"/>
        <v>9.0909090909090912E-2</v>
      </c>
      <c r="D39" s="203">
        <v>3</v>
      </c>
      <c r="E39" s="194"/>
      <c r="F39" s="203">
        <v>1100</v>
      </c>
      <c r="G39" s="195">
        <f t="shared" si="1"/>
        <v>0.436</v>
      </c>
      <c r="H39" s="247">
        <f>VLOOKUP(D39,ЧТС[],4,0)</f>
        <v>0.59970000000000001</v>
      </c>
      <c r="I39" s="197">
        <f>ROUND(G39*H39,4)</f>
        <v>0.26150000000000001</v>
      </c>
      <c r="J39" s="198">
        <f t="shared" si="2"/>
        <v>0</v>
      </c>
    </row>
    <row r="40" spans="1:10" s="108" customFormat="1" ht="31.5" x14ac:dyDescent="0.25">
      <c r="A40" s="189">
        <v>5831</v>
      </c>
      <c r="B40" s="202" t="s">
        <v>3640</v>
      </c>
      <c r="C40" s="207">
        <f t="shared" si="0"/>
        <v>0.1111111111111111</v>
      </c>
      <c r="D40" s="203">
        <v>3</v>
      </c>
      <c r="E40" s="194"/>
      <c r="F40" s="203">
        <v>900</v>
      </c>
      <c r="G40" s="195">
        <f t="shared" si="1"/>
        <v>0.53300000000000003</v>
      </c>
      <c r="H40" s="247">
        <f>VLOOKUP(D40,ЧТС[],4,0)</f>
        <v>0.59970000000000001</v>
      </c>
      <c r="I40" s="197">
        <f>ROUND(G40*H40,4)</f>
        <v>0.3196</v>
      </c>
      <c r="J40" s="198">
        <f t="shared" si="2"/>
        <v>0</v>
      </c>
    </row>
    <row r="41" spans="1:10" s="108" customFormat="1" ht="31.5" x14ac:dyDescent="0.25">
      <c r="A41" s="190">
        <v>5832</v>
      </c>
      <c r="B41" s="202" t="s">
        <v>3641</v>
      </c>
      <c r="C41" s="207">
        <f t="shared" si="0"/>
        <v>3.3333333333333333E-2</v>
      </c>
      <c r="D41" s="203">
        <v>3</v>
      </c>
      <c r="E41" s="194"/>
      <c r="F41" s="203">
        <v>3000</v>
      </c>
      <c r="G41" s="195">
        <f t="shared" si="1"/>
        <v>0.16</v>
      </c>
      <c r="H41" s="247">
        <f>VLOOKUP(D41,ЧТС[],4,0)</f>
        <v>0.59970000000000001</v>
      </c>
      <c r="I41" s="197">
        <f>ROUND(G41*H41,4)</f>
        <v>9.6000000000000002E-2</v>
      </c>
      <c r="J41" s="198">
        <f t="shared" si="2"/>
        <v>0</v>
      </c>
    </row>
    <row r="42" spans="1:10" s="108" customFormat="1" ht="15.75" x14ac:dyDescent="0.25">
      <c r="A42" s="189">
        <v>5833</v>
      </c>
      <c r="B42" s="191" t="s">
        <v>578</v>
      </c>
      <c r="C42" s="192"/>
      <c r="D42" s="193"/>
      <c r="E42" s="194"/>
      <c r="F42" s="193"/>
      <c r="G42" s="195"/>
      <c r="H42" s="247"/>
      <c r="I42" s="197"/>
      <c r="J42" s="198"/>
    </row>
    <row r="43" spans="1:10" s="108" customFormat="1" ht="31.5" x14ac:dyDescent="0.25">
      <c r="A43" s="190">
        <v>5834</v>
      </c>
      <c r="B43" s="191" t="s">
        <v>3642</v>
      </c>
      <c r="C43" s="199">
        <f t="shared" si="0"/>
        <v>9.0909090909090912E-2</v>
      </c>
      <c r="D43" s="201">
        <v>2</v>
      </c>
      <c r="E43" s="200"/>
      <c r="F43" s="201">
        <v>1100</v>
      </c>
      <c r="G43" s="195">
        <f t="shared" si="1"/>
        <v>0.436</v>
      </c>
      <c r="H43" s="247">
        <f>VLOOKUP(D43,ЧТС[],4,0)</f>
        <v>0.54069999999999996</v>
      </c>
      <c r="I43" s="197">
        <f>ROUND(G43*H43,4)</f>
        <v>0.23569999999999999</v>
      </c>
      <c r="J43" s="198">
        <f t="shared" si="2"/>
        <v>0</v>
      </c>
    </row>
    <row r="44" spans="1:10" s="108" customFormat="1" ht="47.25" x14ac:dyDescent="0.25">
      <c r="A44" s="189">
        <v>5835</v>
      </c>
      <c r="B44" s="202" t="s">
        <v>3643</v>
      </c>
      <c r="C44" s="204">
        <f t="shared" si="0"/>
        <v>1.0526315789473684</v>
      </c>
      <c r="D44" s="205">
        <v>5</v>
      </c>
      <c r="E44" s="200"/>
      <c r="F44" s="205">
        <v>95</v>
      </c>
      <c r="G44" s="195">
        <f t="shared" si="1"/>
        <v>5.0529999999999999</v>
      </c>
      <c r="H44" s="247">
        <f>VLOOKUP(D44,ЧТС[],4,0)</f>
        <v>0.76680000000000004</v>
      </c>
      <c r="I44" s="197">
        <f t="shared" si="3"/>
        <v>3.8746</v>
      </c>
      <c r="J44" s="198">
        <f t="shared" si="2"/>
        <v>0</v>
      </c>
    </row>
    <row r="45" spans="1:10" s="108" customFormat="1" ht="47.25" x14ac:dyDescent="0.25">
      <c r="A45" s="190">
        <v>5836</v>
      </c>
      <c r="B45" s="191" t="s">
        <v>3644</v>
      </c>
      <c r="C45" s="192">
        <f t="shared" si="0"/>
        <v>0.13333333333333333</v>
      </c>
      <c r="D45" s="193">
        <v>2</v>
      </c>
      <c r="E45" s="194"/>
      <c r="F45" s="205">
        <v>750</v>
      </c>
      <c r="G45" s="195">
        <f t="shared" si="1"/>
        <v>0.64</v>
      </c>
      <c r="H45" s="247">
        <f>VLOOKUP(D45,ЧТС[],4,0)</f>
        <v>0.54069999999999996</v>
      </c>
      <c r="I45" s="197">
        <f t="shared" si="3"/>
        <v>0.34599999999999997</v>
      </c>
      <c r="J45" s="198">
        <f t="shared" si="2"/>
        <v>0</v>
      </c>
    </row>
    <row r="46" spans="1:10" s="108" customFormat="1" ht="31.5" x14ac:dyDescent="0.25">
      <c r="A46" s="190">
        <v>5837</v>
      </c>
      <c r="B46" s="191" t="s">
        <v>4739</v>
      </c>
      <c r="C46" s="192">
        <f t="shared" si="0"/>
        <v>4.7619047619047616E-2</v>
      </c>
      <c r="D46" s="193">
        <v>4</v>
      </c>
      <c r="E46" s="194"/>
      <c r="F46" s="205">
        <v>2100</v>
      </c>
      <c r="G46" s="195">
        <f>ROUND(480/F46,3)</f>
        <v>0.22900000000000001</v>
      </c>
      <c r="H46" s="247">
        <f>VLOOKUP(D46,ЧТС[],4,0)</f>
        <v>0.66849999999999998</v>
      </c>
      <c r="I46" s="197">
        <f>ROUND(G46*H46,4)</f>
        <v>0.15310000000000001</v>
      </c>
      <c r="J46" s="198"/>
    </row>
    <row r="47" spans="1:10" s="108" customFormat="1" ht="15.75" x14ac:dyDescent="0.25">
      <c r="A47" s="190">
        <v>5838</v>
      </c>
      <c r="B47" s="383" t="s">
        <v>1782</v>
      </c>
      <c r="C47" s="192">
        <f t="shared" si="0"/>
        <v>7.1428571428571425E-2</v>
      </c>
      <c r="D47" s="193">
        <v>3</v>
      </c>
      <c r="E47" s="194"/>
      <c r="F47" s="205">
        <v>1400</v>
      </c>
      <c r="G47" s="195">
        <f>ROUND(480/F47,3)</f>
        <v>0.34300000000000003</v>
      </c>
      <c r="H47" s="247">
        <f>VLOOKUP(D47,ЧТС[],4,0)</f>
        <v>0.59970000000000001</v>
      </c>
      <c r="I47" s="197">
        <f>ROUND(G47*H47,4)</f>
        <v>0.20569999999999999</v>
      </c>
      <c r="J47" s="198"/>
    </row>
    <row r="48" spans="1:10" s="108" customFormat="1" ht="15.75" x14ac:dyDescent="0.25">
      <c r="A48" s="190">
        <v>5839</v>
      </c>
      <c r="B48" s="391" t="s">
        <v>1781</v>
      </c>
      <c r="C48" s="192">
        <f t="shared" si="0"/>
        <v>4.5454545454545456E-2</v>
      </c>
      <c r="D48" s="193">
        <v>2</v>
      </c>
      <c r="E48" s="194"/>
      <c r="F48" s="205">
        <v>2200</v>
      </c>
      <c r="G48" s="195">
        <f>ROUND(480/F48,3)</f>
        <v>0.218</v>
      </c>
      <c r="H48" s="247">
        <f>VLOOKUP(D48,ЧТС[],4,0)</f>
        <v>0.54069999999999996</v>
      </c>
      <c r="I48" s="197">
        <f>ROUND(G48*H48,4)</f>
        <v>0.1179</v>
      </c>
      <c r="J48" s="389"/>
    </row>
    <row r="49" spans="1:10" s="108" customFormat="1" ht="15.75" x14ac:dyDescent="0.25">
      <c r="A49" s="190">
        <v>5840</v>
      </c>
      <c r="B49" s="391" t="s">
        <v>950</v>
      </c>
      <c r="C49" s="192">
        <f t="shared" si="0"/>
        <v>3.3333333333333333E-2</v>
      </c>
      <c r="D49" s="193">
        <v>1</v>
      </c>
      <c r="E49" s="194"/>
      <c r="F49" s="205">
        <v>3000</v>
      </c>
      <c r="G49" s="195">
        <f>ROUND(480/F49,3)</f>
        <v>0.16</v>
      </c>
      <c r="H49" s="247">
        <f>VLOOKUP(D49,ЧТС[],4,0)</f>
        <v>0.49149999999999999</v>
      </c>
      <c r="I49" s="197">
        <f>ROUND(G49*H49,4)</f>
        <v>7.8600000000000003E-2</v>
      </c>
      <c r="J49" s="389"/>
    </row>
    <row r="50" spans="1:10" ht="13.5" customHeight="1" x14ac:dyDescent="0.25">
      <c r="A50" s="248"/>
      <c r="B50" s="162"/>
      <c r="C50" s="249"/>
      <c r="D50" s="250"/>
      <c r="E50" s="251"/>
      <c r="F50" s="250"/>
      <c r="G50" s="252"/>
      <c r="H50" s="253"/>
      <c r="I50" s="254"/>
      <c r="J50" s="255"/>
    </row>
    <row r="51" spans="1:10" s="126" customFormat="1" ht="13.5" hidden="1" customHeight="1" x14ac:dyDescent="0.25">
      <c r="A51" s="236"/>
      <c r="B51" s="256" t="s">
        <v>3645</v>
      </c>
      <c r="C51" s="257">
        <f>SUM(C$11,C$14,C$16,C$17,C$18,C$19,C$20,C$22,C$23,C$25,C$26,C$28,C$41,C$42)</f>
        <v>0.58936845412651861</v>
      </c>
      <c r="D51" s="171"/>
      <c r="E51" s="258"/>
      <c r="F51" s="171"/>
      <c r="G51" s="259">
        <f>SUM(G$11,G$14,G$16,G$17,G$18,G$19,G$20,G$22,G$23,G$25,G$26,G$28,G$41,G$42)</f>
        <v>2.8289999999999997</v>
      </c>
      <c r="H51" s="260"/>
      <c r="I51" s="261">
        <f>SUM(I$11,I$14,I$16,I$17,I$18,I$19,I$20,I$22,I$23,I$25,I$26,I$28,I$41,I$42)</f>
        <v>1.6268</v>
      </c>
      <c r="J51" s="259">
        <f>SUM(J$11,J$14,J$16,J$17,J$18,J$19,J$20,J$22,J$23,J$25,J$26,J$28,J$41,J$42)</f>
        <v>0</v>
      </c>
    </row>
    <row r="52" spans="1:10" s="126" customFormat="1" ht="13.5" hidden="1" customHeight="1" outlineLevel="1" x14ac:dyDescent="0.25">
      <c r="A52" s="236"/>
      <c r="B52" s="256" t="s">
        <v>1471</v>
      </c>
      <c r="C52" s="257">
        <f>SUM(C$14:C$29)-C$21-C$24-C$27+C$11</f>
        <v>0.79521260997067456</v>
      </c>
      <c r="D52" s="171"/>
      <c r="E52" s="258"/>
      <c r="F52" s="171"/>
      <c r="G52" s="259"/>
      <c r="H52" s="260"/>
      <c r="I52" s="261">
        <f>SUM(I$14:I$29)-I$21-I$24-I$27+I$11</f>
        <v>2.3624000000000001</v>
      </c>
      <c r="J52" s="259"/>
    </row>
    <row r="53" spans="1:10" s="239" customFormat="1" ht="13.5" hidden="1" customHeight="1" outlineLevel="1" x14ac:dyDescent="0.25">
      <c r="A53" s="236"/>
      <c r="B53" s="256" t="s">
        <v>2166</v>
      </c>
      <c r="C53" s="257">
        <f>SUM(C$14:C$29)-C$21-C$23-C$27+C$36+C$37+C11</f>
        <v>0.89459256571472767</v>
      </c>
      <c r="D53" s="171"/>
      <c r="E53" s="258"/>
      <c r="F53" s="171"/>
      <c r="G53" s="259">
        <f>SUM(G$14:G$29)-G$21-G$23-G$27+G$36+G$37+G11</f>
        <v>4.2939999999999996</v>
      </c>
      <c r="H53" s="260"/>
      <c r="I53" s="261">
        <f>SUM(I$14:I$29)-I$21-I$23-I$27+I$36+I$37+I11</f>
        <v>2.5968999999999998</v>
      </c>
      <c r="J53" s="259">
        <f>SUM(J$14:J$29)-J$21-J$23-J$27+J$36+J$37+J11</f>
        <v>0</v>
      </c>
    </row>
    <row r="54" spans="1:10" s="126" customFormat="1" ht="13.5" hidden="1" customHeight="1" outlineLevel="1" x14ac:dyDescent="0.25">
      <c r="A54" s="236"/>
      <c r="B54" s="256" t="s">
        <v>1472</v>
      </c>
      <c r="C54" s="257">
        <f>SUM(C$14:C$28)-C$20-C$22-C$23-C$24-C27+C11+C38+C42+C43</f>
        <v>0.61723396490440063</v>
      </c>
      <c r="D54" s="171"/>
      <c r="E54" s="258"/>
      <c r="F54" s="171"/>
      <c r="G54" s="262">
        <f>SUM(G$14:G$28)-G$20-G$22-G$23-G$24-G27+G11+G38+G42+G43</f>
        <v>2.9630000000000001</v>
      </c>
      <c r="H54" s="171"/>
      <c r="I54" s="261">
        <f>SUM(I$14:I$28)-I$20-I$22-I$23-I$24-I27+I11+I38+I42+I43</f>
        <v>1.7105999999999999</v>
      </c>
      <c r="J54" s="262">
        <f>SUM(J$14:J$28)-J$20-J$22-J$23-J$24-J27+J11+J38+J42+J43</f>
        <v>0</v>
      </c>
    </row>
    <row r="55" spans="1:10" s="126" customFormat="1" ht="13.5" hidden="1" customHeight="1" collapsed="1" x14ac:dyDescent="0.25">
      <c r="A55" s="236"/>
      <c r="B55" s="256" t="s">
        <v>3646</v>
      </c>
      <c r="C55" s="257">
        <f>SUM(C$11,C$14:C$15,C$16:C$19,C$21,C$27,C$36,C$38)</f>
        <v>0.66195705790335557</v>
      </c>
      <c r="D55" s="171"/>
      <c r="E55" s="258"/>
      <c r="F55" s="171"/>
      <c r="G55" s="259">
        <f>SUM(G$11,G$14:G$15,G$16:G$19,G$21,G$27,G$36,G$38)</f>
        <v>3.1779999999999999</v>
      </c>
      <c r="H55" s="171"/>
      <c r="I55" s="261">
        <f>SUM(I$11,I$14:I$15,I$16:I$19,I$21,I$27,I$36,I$38)</f>
        <v>1.8106</v>
      </c>
      <c r="J55" s="259">
        <f>SUM(J$11,J$14:J$15,J$16:J$19,J$21,J$27,J$36,J$38)</f>
        <v>0</v>
      </c>
    </row>
    <row r="56" spans="1:10" s="126" customFormat="1" ht="13.5" hidden="1" customHeight="1" x14ac:dyDescent="0.25">
      <c r="A56" s="236"/>
      <c r="B56" s="256" t="s">
        <v>3647</v>
      </c>
      <c r="C56" s="257">
        <f>SUM(C$14:C$15,C$16:C$17,C$27,C$36,C$38)</f>
        <v>0.42184430512016718</v>
      </c>
      <c r="D56" s="171"/>
      <c r="E56" s="258"/>
      <c r="F56" s="171"/>
      <c r="G56" s="259">
        <f>SUM(G$14:G$15,G$16:G$17,G$27,G$36,G$38)</f>
        <v>2.0249999999999999</v>
      </c>
      <c r="H56" s="171"/>
      <c r="I56" s="261">
        <f>SUM(I$14:I$15,I$16:I$17,I$27,I$36,I$38)</f>
        <v>1.1482999999999999</v>
      </c>
      <c r="J56" s="259">
        <f>SUM(J$14:J$15,J$16:J$17,J$27,J$36,J$38)</f>
        <v>0</v>
      </c>
    </row>
    <row r="57" spans="1:10" s="126" customFormat="1" ht="13.5" hidden="1" customHeight="1" x14ac:dyDescent="0.25">
      <c r="A57" s="236"/>
      <c r="B57" s="256" t="s">
        <v>3648</v>
      </c>
      <c r="C57" s="257">
        <f>SUM(C$14:C$17,C$22,C$23,C$33)</f>
        <v>0.73295454545454541</v>
      </c>
      <c r="D57" s="171"/>
      <c r="E57" s="258"/>
      <c r="F57" s="171"/>
      <c r="G57" s="259">
        <f>SUM(G$14:G$17,G$22,G$23,G$33)</f>
        <v>3.5179999999999998</v>
      </c>
      <c r="H57" s="171"/>
      <c r="I57" s="261">
        <f>SUM(I$14:I$17,I$22,I$23,I$33)</f>
        <v>2.1726000000000001</v>
      </c>
      <c r="J57" s="259">
        <f>SUM(J$14:J$17,J$22,J$23,J$33)</f>
        <v>0</v>
      </c>
    </row>
    <row r="58" spans="1:10" s="126" customFormat="1" ht="13.5" hidden="1" customHeight="1" outlineLevel="1" x14ac:dyDescent="0.25">
      <c r="A58" s="236"/>
      <c r="B58" s="263" t="s">
        <v>1313</v>
      </c>
      <c r="C58" s="257">
        <f>SUM(C$14,C$38,C$18,C$19,C$43,C$16,C$22,C$30,C$36)</f>
        <v>0.54198115751508413</v>
      </c>
      <c r="D58" s="171"/>
      <c r="E58" s="258"/>
      <c r="F58" s="171"/>
      <c r="G58" s="259">
        <f>SUM(G$14,G$38,G$18,G$19,G$43,G$16,G$22,G$30,G$36)</f>
        <v>2.601</v>
      </c>
      <c r="H58" s="171"/>
      <c r="I58" s="261">
        <f>SUM(I$14,I$38,I$18,I$19,I$43,I$16,I$22,I$30,I$36)</f>
        <v>1.4398</v>
      </c>
      <c r="J58" s="259">
        <f>SUM(J$14,J$38,J$18,J$19,J$43,J$16,J$22,J$30,J$36)</f>
        <v>0</v>
      </c>
    </row>
    <row r="59" spans="1:10" s="126" customFormat="1" ht="13.5" hidden="1" customHeight="1" collapsed="1" x14ac:dyDescent="0.25">
      <c r="A59" s="236"/>
      <c r="B59" s="263" t="s">
        <v>1487</v>
      </c>
      <c r="C59" s="257">
        <f>SUM(C$14,C$18,C$19)+C$18+C$16+C$27+C$30+C$36+C$38</f>
        <v>0.48857206660599323</v>
      </c>
      <c r="D59" s="171"/>
      <c r="E59" s="258"/>
      <c r="F59" s="171"/>
      <c r="G59" s="259">
        <f>SUM(G$14,G$18,G$19)+G$18+G$16+G$27+G$30+G$36+G$38</f>
        <v>2.3450000000000002</v>
      </c>
      <c r="H59" s="171"/>
      <c r="I59" s="261">
        <f>SUM(I$14,I$18,I$19)+I$18+I$16+I$27+I$30+I$36+I$38</f>
        <v>1.2932000000000001</v>
      </c>
      <c r="J59" s="259">
        <f>SUM(J$14,J$18,J$19)+J$18+J$16+J$27+J$30+J$36+J$38</f>
        <v>0</v>
      </c>
    </row>
    <row r="60" spans="1:10" ht="13.5" hidden="1" customHeight="1" outlineLevel="1" x14ac:dyDescent="0.25">
      <c r="A60" s="112"/>
      <c r="B60" s="138" t="s">
        <v>478</v>
      </c>
      <c r="C60" s="164">
        <f>SUM(C$14,C$16,C$36,C$38,C$38,C$22,C$45)+C$18+C$27</f>
        <v>0.56790491118077324</v>
      </c>
      <c r="D60" s="163"/>
      <c r="E60" s="102"/>
      <c r="F60" s="163"/>
      <c r="G60" s="165">
        <f>SUM(G$14,G$16,G$36,G$38,G$38,G$22,G$45)+G$18+G$27</f>
        <v>2.726</v>
      </c>
      <c r="H60" s="163"/>
      <c r="I60" s="167">
        <f>SUM(I$14,I$16,I$36,I$38,I$38,I$22,I$45)+I$18+I$27</f>
        <v>1.5196000000000001</v>
      </c>
      <c r="J60" s="143"/>
    </row>
    <row r="61" spans="1:10" ht="13.5" hidden="1" customHeight="1" outlineLevel="1" x14ac:dyDescent="0.25">
      <c r="A61" s="112"/>
      <c r="B61" s="144" t="s">
        <v>1510</v>
      </c>
      <c r="C61" s="164">
        <f>SUM(C$18,C$14,C$16,C$22:C$23,C$36)</f>
        <v>0.37881400208986415</v>
      </c>
      <c r="D61" s="163"/>
      <c r="E61" s="102"/>
      <c r="F61" s="163"/>
      <c r="G61" s="165">
        <f>SUM(G$18,G$14,G$16,G$22:G$23,G$36)</f>
        <v>1.8179999999999998</v>
      </c>
      <c r="H61" s="163"/>
      <c r="I61" s="167">
        <f>SUM(I$18,I$14,I$16,I$22:I$23,I$36)</f>
        <v>1.0073000000000001</v>
      </c>
      <c r="J61" s="143"/>
    </row>
    <row r="62" spans="1:10" ht="12.75" hidden="1" customHeight="1" outlineLevel="1" x14ac:dyDescent="0.25">
      <c r="A62" s="112"/>
      <c r="B62" s="169" t="s">
        <v>1004</v>
      </c>
      <c r="C62" s="164">
        <f>SUM(C$14,C$16,C$18,C$37,C$42)</f>
        <v>0.21893939393939393</v>
      </c>
      <c r="D62" s="163"/>
      <c r="E62" s="102"/>
      <c r="F62" s="163"/>
      <c r="G62" s="168">
        <f>SUM(G14,G16,G18,G37,G42)</f>
        <v>1.0509999999999999</v>
      </c>
      <c r="H62" s="163"/>
      <c r="I62" s="167">
        <f>SUM(I14,I16,I18,I37,I42)</f>
        <v>0.59789999999999999</v>
      </c>
      <c r="J62" s="143"/>
    </row>
    <row r="63" spans="1:10" ht="13.5" hidden="1" customHeight="1" outlineLevel="1" x14ac:dyDescent="0.25">
      <c r="A63" s="112"/>
      <c r="B63" s="169" t="s">
        <v>1511</v>
      </c>
      <c r="C63" s="164">
        <f>SUM(C$18,C$19,C$21,C$27,C$31,C$30,C$38,C$39,C$40,C$42,C$36)+C$11+C$32</f>
        <v>0.83184138504574734</v>
      </c>
      <c r="D63" s="163"/>
      <c r="E63" s="102"/>
      <c r="F63" s="163"/>
      <c r="G63" s="165">
        <f>SUM(G$18,G$19,G$21,G$27,G$31,G$30,G$38,G$39,G$40,G$42,G$36)+G$11+G$32</f>
        <v>3.992</v>
      </c>
      <c r="H63" s="163"/>
      <c r="I63" s="167">
        <f>SUM(I$18,I$19,I$21,I$27,I$31,I$30,I$38,I$39,I$40,I$42,I$36)+I$11+I$32</f>
        <v>2.2090999999999998</v>
      </c>
      <c r="J63" s="168">
        <f>SUM(J10:J13,J18,J19,J20,J25,J26,J43,J28,J29,J31,J30,J38,J39,J40,J42,J36)</f>
        <v>0</v>
      </c>
    </row>
    <row r="64" spans="1:10" ht="12.75" hidden="1" customHeight="1" outlineLevel="1" x14ac:dyDescent="0.25">
      <c r="A64" s="112"/>
      <c r="B64" s="169" t="s">
        <v>447</v>
      </c>
      <c r="C64" s="164">
        <f>SUM(C$11,C$18,C$19,C$20,C$30,C$39,C$40,C$36,C$38,C$42)</f>
        <v>0.6189147794487061</v>
      </c>
      <c r="D64" s="163"/>
      <c r="E64" s="102"/>
      <c r="F64" s="163"/>
      <c r="G64" s="165">
        <f>SUM(G$11,G$18,G$19,G$20,G$30,G$39,G$40,G$36,G$38,G$42)</f>
        <v>2.97</v>
      </c>
      <c r="H64" s="163"/>
      <c r="I64" s="167">
        <f>SUM(I$11,I$18,I$19,I$20,I$30,I$39,I$40,I$36,I$38,I$42)</f>
        <v>1.6642000000000001</v>
      </c>
      <c r="J64" s="143"/>
    </row>
    <row r="65" spans="1:10" ht="13.5" hidden="1" customHeight="1" outlineLevel="1" x14ac:dyDescent="0.25">
      <c r="A65" s="112"/>
      <c r="B65" s="169" t="s">
        <v>448</v>
      </c>
      <c r="C65" s="164">
        <f>SUM(C11)+C24+C14+C16+C19+C21</f>
        <v>0.38870900946768039</v>
      </c>
      <c r="D65" s="163"/>
      <c r="E65" s="102"/>
      <c r="F65" s="163"/>
      <c r="G65" s="165">
        <f>SUM(G10:G13)+G22+G24+G25+G14</f>
        <v>2.5299999999999998</v>
      </c>
      <c r="H65" s="163"/>
      <c r="I65" s="167">
        <f>SUM(I10:I13)+I22+I24+I25+I14</f>
        <v>1.4020999999999999</v>
      </c>
      <c r="J65" s="143">
        <f>SUM(J10:J13)+J22+J24+J25+J14</f>
        <v>0</v>
      </c>
    </row>
    <row r="66" spans="1:10" ht="13.5" hidden="1" customHeight="1" outlineLevel="1" x14ac:dyDescent="0.25">
      <c r="A66" s="112"/>
      <c r="B66" s="169" t="s">
        <v>449</v>
      </c>
      <c r="C66" s="164">
        <f>SUM(C10,C11,C12,C13,C24,C29)</f>
        <v>0.58271630330453861</v>
      </c>
      <c r="D66" s="163"/>
      <c r="E66" s="102"/>
      <c r="F66" s="163"/>
      <c r="G66" s="165">
        <f>SUM(G10,G11,G12,G13,G24,G29)</f>
        <v>2.7960000000000003</v>
      </c>
      <c r="H66" s="163"/>
      <c r="I66" s="167">
        <f>SUM(I10,I11,I12,I13,I24,I29)</f>
        <v>1.7048000000000001</v>
      </c>
      <c r="J66" s="143">
        <f>SUM(J10,J11,J12,J13,J24,J29)</f>
        <v>0</v>
      </c>
    </row>
    <row r="67" spans="1:10" ht="13.5" hidden="1" customHeight="1" outlineLevel="1" x14ac:dyDescent="0.25">
      <c r="A67" s="112"/>
      <c r="B67" s="171" t="s">
        <v>450</v>
      </c>
      <c r="C67" s="164">
        <f>SUM(C14:C17)+C25+C40+C36+C38+C43</f>
        <v>0.55719784047370247</v>
      </c>
      <c r="D67" s="163"/>
      <c r="E67" s="102"/>
      <c r="F67" s="163"/>
      <c r="G67" s="165">
        <f>SUM(G14:G17)+G25+G40+G36+G38+G43</f>
        <v>2.6739999999999999</v>
      </c>
      <c r="H67" s="163"/>
      <c r="I67" s="167">
        <f>SUM(I14:I17)+I25+I40+I36+I38+I43</f>
        <v>1.5306000000000002</v>
      </c>
      <c r="J67" s="143">
        <f>SUM(J12:J15)+J24+J26+J27+J16</f>
        <v>0</v>
      </c>
    </row>
    <row r="68" spans="1:10" ht="12.75" hidden="1" customHeight="1" outlineLevel="1" x14ac:dyDescent="0.25">
      <c r="A68" s="112"/>
      <c r="B68" s="169" t="s">
        <v>650</v>
      </c>
      <c r="C68" s="164">
        <f>SUM(C11,C14,C15,C18,C22)</f>
        <v>0.28847402597402594</v>
      </c>
      <c r="D68" s="163"/>
      <c r="E68" s="102"/>
      <c r="F68" s="163"/>
      <c r="G68" s="165">
        <f>SUM(G11,G14,G15,G18,G22)</f>
        <v>1.385</v>
      </c>
      <c r="H68" s="166"/>
      <c r="I68" s="264">
        <f>SUM(I11,I14,I15,I18,I22)</f>
        <v>0.8306</v>
      </c>
      <c r="J68" s="143"/>
    </row>
    <row r="69" spans="1:10" ht="12.75" hidden="1" customHeight="1" outlineLevel="1" x14ac:dyDescent="0.25">
      <c r="A69" s="112"/>
      <c r="B69" s="169" t="s">
        <v>451</v>
      </c>
      <c r="C69" s="164">
        <f>SUM(C11,C14:C17,C19:C20,C25,C42:C43)</f>
        <v>0.52080784806591252</v>
      </c>
      <c r="D69" s="163"/>
      <c r="E69" s="102"/>
      <c r="F69" s="163"/>
      <c r="G69" s="165">
        <f>SUM(G11,G14:G17,G19:G20,G25,G42:G43)</f>
        <v>2.5</v>
      </c>
      <c r="H69" s="166"/>
      <c r="I69" s="264">
        <f>SUM(I11,I14:I17,I19:I20,I25,I42:I43)</f>
        <v>1.4507999999999999</v>
      </c>
      <c r="J69" s="143"/>
    </row>
    <row r="70" spans="1:10" ht="13.5" hidden="1" customHeight="1" outlineLevel="1" x14ac:dyDescent="0.25">
      <c r="A70" s="112"/>
      <c r="B70" s="138" t="s">
        <v>555</v>
      </c>
      <c r="C70" s="164">
        <f>SUM(C$45:C$45,C$18,C$36)+C$22</f>
        <v>0.29813218390804597</v>
      </c>
      <c r="D70" s="163"/>
      <c r="E70" s="102"/>
      <c r="F70" s="163"/>
      <c r="G70" s="165">
        <f>SUM(G$45:G$45,G$18,G$36)+G$22</f>
        <v>1.431</v>
      </c>
      <c r="H70" s="163"/>
      <c r="I70" s="167">
        <f>SUM(I$45:I$45,I$18,I$36)+I$22</f>
        <v>0.78459999999999996</v>
      </c>
      <c r="J70" s="143"/>
    </row>
    <row r="71" spans="1:10" s="273" customFormat="1" ht="13.5" hidden="1" customHeight="1" outlineLevel="1" x14ac:dyDescent="0.25">
      <c r="A71" s="265"/>
      <c r="B71" s="266" t="s">
        <v>555</v>
      </c>
      <c r="C71" s="267">
        <f>SUM(C$14,C$40,C$42,C$22,C37)</f>
        <v>0.29671717171717171</v>
      </c>
      <c r="D71" s="268"/>
      <c r="E71" s="269"/>
      <c r="F71" s="268"/>
      <c r="G71" s="270">
        <f>SUM(G$14,G$40,G$42,G$22,G37)</f>
        <v>1.4240000000000002</v>
      </c>
      <c r="H71" s="268"/>
      <c r="I71" s="271">
        <f>SUM(I$22,I37)</f>
        <v>0.32740000000000002</v>
      </c>
      <c r="J71" s="272"/>
    </row>
    <row r="72" spans="1:10" ht="13.5" hidden="1" customHeight="1" outlineLevel="1" x14ac:dyDescent="0.25">
      <c r="A72" s="112"/>
      <c r="B72" s="266" t="s">
        <v>452</v>
      </c>
      <c r="C72" s="267">
        <f>SUM(C$11,C$14:C$18,C$18,C$20,C$25,C$36,C$38,C$42:C$43,C$28:C$29)</f>
        <v>0.84275339602925814</v>
      </c>
      <c r="D72" s="163"/>
      <c r="E72" s="102"/>
      <c r="F72" s="163"/>
      <c r="G72" s="165">
        <f>SUM(G$11,G$14:G$18,G$18,G$20,G$25,G$36,G$38,G$42:G$43,G$28:G$29)</f>
        <v>4.0449999999999999</v>
      </c>
      <c r="H72" s="163"/>
      <c r="I72" s="167">
        <f>SUM(I$11,I$14:I$18,I$18,I$20,I$25,I$36,I$38,I$42:I$43,I$28:I$29)</f>
        <v>2.4733999999999998</v>
      </c>
      <c r="J72" s="143"/>
    </row>
    <row r="73" spans="1:10" ht="13.5" hidden="1" customHeight="1" outlineLevel="1" x14ac:dyDescent="0.25">
      <c r="A73" s="112"/>
      <c r="B73" s="266" t="s">
        <v>453</v>
      </c>
      <c r="C73" s="267">
        <f>SUM(C$11,C$14:C$20,C$36,C$38,C$42:C$43)</f>
        <v>0.66310669864062521</v>
      </c>
      <c r="D73" s="163"/>
      <c r="E73" s="102"/>
      <c r="F73" s="163"/>
      <c r="G73" s="165">
        <f>SUM(G$11,G$14:G$20,G$36,G$38,G$42:G$43)</f>
        <v>3.1830000000000003</v>
      </c>
      <c r="H73" s="163"/>
      <c r="I73" s="167">
        <f>SUM(I$11,I$14:I$20,I$36,I$38,I$42:I$43)</f>
        <v>1.8132999999999999</v>
      </c>
      <c r="J73" s="143"/>
    </row>
    <row r="74" spans="1:10" ht="13.5" hidden="1" customHeight="1" outlineLevel="1" x14ac:dyDescent="0.25">
      <c r="A74" s="112"/>
      <c r="B74" s="138" t="s">
        <v>454</v>
      </c>
      <c r="C74" s="164">
        <f>SUM(C$11,C$14,C$16:C$20,C$22+C$23,C$25,C$41:C$42)</f>
        <v>0.58936845412651861</v>
      </c>
      <c r="D74" s="163"/>
      <c r="E74" s="102"/>
      <c r="F74" s="163"/>
      <c r="G74" s="165">
        <f>SUM(G$11,G$14,G$16:G$20,G$22+G$23,G$25,G$41:G$42)</f>
        <v>2.8289999999999997</v>
      </c>
      <c r="H74" s="163"/>
      <c r="I74" s="167">
        <f>SUM(I$11,I$14,I$16:I$20,I$22+I$23,I$25,I$41:I$42)</f>
        <v>1.6268000000000002</v>
      </c>
      <c r="J74" s="143"/>
    </row>
    <row r="75" spans="1:10" ht="13.5" hidden="1" customHeight="1" outlineLevel="1" x14ac:dyDescent="0.25">
      <c r="A75" s="112"/>
      <c r="B75" s="138" t="s">
        <v>455</v>
      </c>
      <c r="C75" s="164">
        <f>SUM(C$11,C$14,C$15:C$20,C$22:C$23,C$25,C$40,C$42)</f>
        <v>0.727752292510357</v>
      </c>
      <c r="D75" s="163"/>
      <c r="E75" s="102"/>
      <c r="F75" s="163"/>
      <c r="G75" s="165">
        <f>SUM(G$11,G$14,G$15:G$20,G$22:G$23,G$25,G$40,G$42)</f>
        <v>3.4929999999999999</v>
      </c>
      <c r="H75" s="163"/>
      <c r="I75" s="167">
        <f>SUM(I$11,I$14,I$15:I$20,I$22:I$23,I$25,I$40,I$42)</f>
        <v>2.0248999999999997</v>
      </c>
      <c r="J75" s="143"/>
    </row>
    <row r="76" spans="1:10" ht="13.5" hidden="1" customHeight="1" outlineLevel="1" x14ac:dyDescent="0.25">
      <c r="A76" s="112"/>
      <c r="B76" s="171" t="s">
        <v>456</v>
      </c>
      <c r="C76" s="164">
        <f>SUM(C$14,C$16,C$17,C$22,C$24:C$25,C$41,C$42)</f>
        <v>0.34026292335115865</v>
      </c>
      <c r="D76" s="163"/>
      <c r="E76" s="102"/>
      <c r="F76" s="163"/>
      <c r="G76" s="165">
        <f>SUM(G$14,G$16,G$17,G$22,G$24:G$25,G$41,G$42)</f>
        <v>1.633</v>
      </c>
      <c r="H76" s="166"/>
      <c r="I76" s="167">
        <f>SUM(I$14,I$16,I$17,I$22,I$24:I$25,I$41,I$42)</f>
        <v>0.94879999999999998</v>
      </c>
      <c r="J76" s="143"/>
    </row>
    <row r="77" spans="1:10" ht="13.5" hidden="1" customHeight="1" outlineLevel="1" x14ac:dyDescent="0.25">
      <c r="A77" s="112"/>
      <c r="B77" s="171" t="s">
        <v>457</v>
      </c>
      <c r="C77" s="164">
        <f>SUM(C$14:C$17,C$22,C$24:C$25,C$42)</f>
        <v>0.36753565062388593</v>
      </c>
      <c r="D77" s="163"/>
      <c r="E77" s="102"/>
      <c r="F77" s="163"/>
      <c r="G77" s="165">
        <f>SUM(G$14:G$17,G$22,G$24:G$25,G$42)</f>
        <v>1.764</v>
      </c>
      <c r="H77" s="166"/>
      <c r="I77" s="167">
        <f>SUM(I$14:I$17,I$22,I$24:I$25,I$42)</f>
        <v>1.0272999999999999</v>
      </c>
      <c r="J77" s="143"/>
    </row>
    <row r="78" spans="1:10" ht="13.5" hidden="1" customHeight="1" outlineLevel="1" x14ac:dyDescent="0.25">
      <c r="A78" s="112"/>
      <c r="B78" s="171" t="s">
        <v>442</v>
      </c>
      <c r="C78" s="164">
        <f>SUM(C$14:C$17)+SUM(C$22:C$23,C$25,C$42)</f>
        <v>0.39962121212121215</v>
      </c>
      <c r="D78" s="163"/>
      <c r="E78" s="102"/>
      <c r="F78" s="163"/>
      <c r="G78" s="165">
        <f>SUM(G$14:G$17)+SUM(G$22:G$23,G$25,G$42)</f>
        <v>1.9179999999999999</v>
      </c>
      <c r="H78" s="166"/>
      <c r="I78" s="167">
        <f>SUM(I$14:I$17)+SUM(I$22:I$23,I$25,I$42)</f>
        <v>1.1029999999999998</v>
      </c>
      <c r="J78" s="143"/>
    </row>
    <row r="79" spans="1:10" ht="13.5" hidden="1" customHeight="1" outlineLevel="1" x14ac:dyDescent="0.25">
      <c r="A79" s="112"/>
      <c r="B79" s="171" t="s">
        <v>1655</v>
      </c>
      <c r="C79" s="164">
        <f>SUM(C$14,C$16:C$17,C$22:C$23,C$25,C$33,C$41:C$42)</f>
        <v>0.70568181818181819</v>
      </c>
      <c r="D79" s="163"/>
      <c r="E79" s="102"/>
      <c r="F79" s="163"/>
      <c r="G79" s="165">
        <f>SUM(G$14,G$16:G$17,G$22:G$23,G$25,G$33,G$41:G$42)</f>
        <v>3.3870000000000005</v>
      </c>
      <c r="H79" s="166"/>
      <c r="I79" s="167">
        <f>SUM(I$14,I$16:I$17,I$22:I$23,I$25,I$33,I$41:I$42)</f>
        <v>2.0941000000000001</v>
      </c>
      <c r="J79" s="143"/>
    </row>
    <row r="80" spans="1:10" ht="13.5" hidden="1" customHeight="1" outlineLevel="1" x14ac:dyDescent="0.25">
      <c r="A80" s="112"/>
      <c r="B80" s="171" t="s">
        <v>885</v>
      </c>
      <c r="C80" s="164">
        <f>SUM(C14,C18,C19,C38,C43)</f>
        <v>0.25710654936461386</v>
      </c>
      <c r="D80" s="163"/>
      <c r="E80" s="102"/>
      <c r="F80" s="163"/>
      <c r="G80" s="165">
        <f>SUM(G14,G18,G19,G38,G43)</f>
        <v>1.234</v>
      </c>
      <c r="H80" s="166"/>
      <c r="I80" s="167">
        <f>SUM(I14,I18,I19,I38,I43)</f>
        <v>0.70299999999999996</v>
      </c>
      <c r="J80" s="143"/>
    </row>
    <row r="81" spans="1:10" ht="13.5" hidden="1" customHeight="1" outlineLevel="1" x14ac:dyDescent="0.25">
      <c r="A81" s="112"/>
      <c r="B81" s="171" t="s">
        <v>1067</v>
      </c>
      <c r="C81" s="164">
        <f>SUM(C11,C14,C16,C17,C18,C20,C19,C36,C38,C41,C43)</f>
        <v>0.6358339713678981</v>
      </c>
      <c r="D81" s="163"/>
      <c r="E81" s="102"/>
      <c r="F81" s="163"/>
      <c r="G81" s="165">
        <f>SUM(G11,G14,G16,G17,G18,G20,G19,G36,G38,G41,G43)</f>
        <v>3.0520000000000005</v>
      </c>
      <c r="H81" s="166"/>
      <c r="I81" s="167">
        <f>SUM(I11,I14,I16,I17,I18,I20,I19,I36,I38,I41,I43)</f>
        <v>1.7348000000000003</v>
      </c>
      <c r="J81" s="143"/>
    </row>
    <row r="82" spans="1:10" ht="13.5" hidden="1" customHeight="1" outlineLevel="1" x14ac:dyDescent="0.25">
      <c r="A82" s="112"/>
      <c r="B82" s="171" t="s">
        <v>402</v>
      </c>
      <c r="C82" s="164">
        <f>SUM(C11,C30)</f>
        <v>0.16233766233766234</v>
      </c>
      <c r="D82" s="163"/>
      <c r="E82" s="102"/>
      <c r="F82" s="163"/>
      <c r="G82" s="165">
        <f>SUM(G11,G30)</f>
        <v>0.77900000000000003</v>
      </c>
      <c r="H82" s="166"/>
      <c r="I82" s="167">
        <f>SUM(I11,I30)</f>
        <v>0.42</v>
      </c>
      <c r="J82" s="143"/>
    </row>
    <row r="83" spans="1:10" ht="13.5" hidden="1" customHeight="1" outlineLevel="1" x14ac:dyDescent="0.25">
      <c r="A83" s="112"/>
      <c r="B83" s="171" t="s">
        <v>473</v>
      </c>
      <c r="C83" s="164">
        <f>SUM(C11,C14,C16,C17,C18,C19,C20,C25,C41,C42)</f>
        <v>0.43595936321742773</v>
      </c>
      <c r="D83" s="163"/>
      <c r="E83" s="102"/>
      <c r="F83" s="163"/>
      <c r="G83" s="165">
        <f>SUM(G11,G14,G16,G17,G18,G19,G20,G25,G41,G42)</f>
        <v>2.093</v>
      </c>
      <c r="H83" s="166"/>
      <c r="I83" s="167">
        <f>SUM(I11,I14,I16,I17,I18,I19,I20,I25,I41,I42)</f>
        <v>1.2326000000000001</v>
      </c>
      <c r="J83" s="143"/>
    </row>
    <row r="84" spans="1:10" ht="13.5" hidden="1" customHeight="1" outlineLevel="1" x14ac:dyDescent="0.25">
      <c r="A84" s="112"/>
      <c r="B84" s="171" t="s">
        <v>1757</v>
      </c>
      <c r="C84" s="164">
        <f>SUM(C11,C14,C15,C16,C17,C18,C19,C20,C22,C25,C42)</f>
        <v>0.52573209049015501</v>
      </c>
      <c r="D84" s="163"/>
      <c r="E84" s="102"/>
      <c r="F84" s="163"/>
      <c r="G84" s="165">
        <f>SUM(G11,G14,G15,G16,G17,G18,G19,G20,G22,G25,G42)</f>
        <v>2.524</v>
      </c>
      <c r="H84" s="166"/>
      <c r="I84" s="167">
        <f>SUM(I11,I14,I15,I16,I17,I18,I19,I20,I22,I25,I42)</f>
        <v>1.4909999999999999</v>
      </c>
      <c r="J84" s="143"/>
    </row>
    <row r="85" spans="1:10" ht="13.5" hidden="1" customHeight="1" outlineLevel="1" x14ac:dyDescent="0.25">
      <c r="A85" s="112"/>
      <c r="B85" s="171" t="s">
        <v>282</v>
      </c>
      <c r="C85" s="164">
        <f>SUM(C12,C14,C15,C16,C17,C18,C19,C20,C22,C23,C25)</f>
        <v>0.62213568689375143</v>
      </c>
      <c r="D85" s="163"/>
      <c r="E85" s="102"/>
      <c r="F85" s="163"/>
      <c r="G85" s="165">
        <f>SUM(G12,G14,G15,G16,G17,G18,G19,G20,G22,G23,G25)</f>
        <v>2.9859999999999998</v>
      </c>
      <c r="H85" s="166"/>
      <c r="I85" s="167">
        <f>SUM(I12,I14,I15,I16,I17,I18,I19,I20,I22,I23,I25)</f>
        <v>1.6990999999999998</v>
      </c>
      <c r="J85" s="143"/>
    </row>
    <row r="86" spans="1:10" ht="13.5" hidden="1" customHeight="1" outlineLevel="1" x14ac:dyDescent="0.25">
      <c r="A86" s="112"/>
      <c r="B86" s="171" t="s">
        <v>677</v>
      </c>
      <c r="C86" s="164">
        <f>SUM(C11,C14,C15,C16,C17,C18,C19,C20,C22,C23,C25)</f>
        <v>0.61664118139924595</v>
      </c>
      <c r="D86" s="163"/>
      <c r="E86" s="102"/>
      <c r="F86" s="163"/>
      <c r="G86" s="165">
        <f>SUM(G11,G14,G15,G16,G17,G18,G19,G20,G22,G23,G25)</f>
        <v>2.96</v>
      </c>
      <c r="H86" s="166"/>
      <c r="I86" s="167">
        <f>SUM(I11,I14,I15,I16,I17,I18,I19,I20,I22,I23,I25)</f>
        <v>1.7052999999999998</v>
      </c>
      <c r="J86" s="143"/>
    </row>
    <row r="87" spans="1:10" ht="13.5" hidden="1" customHeight="1" outlineLevel="1" x14ac:dyDescent="0.25">
      <c r="A87" s="112"/>
      <c r="B87" s="171" t="s">
        <v>222</v>
      </c>
      <c r="C87" s="164">
        <f>SUM(C11,C14,C15,C16,C17,C18,C19,C20,C22,C23,C25)</f>
        <v>0.61664118139924595</v>
      </c>
      <c r="D87" s="163"/>
      <c r="E87" s="102"/>
      <c r="F87" s="163"/>
      <c r="G87" s="165">
        <f>SUM(G11,G14,G15,G16,G17,G18,G19,G20,G22,G23,G25)</f>
        <v>2.96</v>
      </c>
      <c r="H87" s="166"/>
      <c r="I87" s="167">
        <f>SUM(I11,I14,I15,I16,I17,I18,I19,I20,I22,I23,I25)</f>
        <v>1.7052999999999998</v>
      </c>
      <c r="J87" s="143"/>
    </row>
    <row r="88" spans="1:10" ht="13.5" hidden="1" customHeight="1" outlineLevel="1" x14ac:dyDescent="0.25">
      <c r="A88" s="112"/>
      <c r="B88" s="171" t="s">
        <v>154</v>
      </c>
      <c r="C88" s="164">
        <f>SUM(C14,C16,C18,C23,C36)</f>
        <v>0.31631400208986415</v>
      </c>
      <c r="D88" s="163"/>
      <c r="E88" s="102"/>
      <c r="F88" s="163"/>
      <c r="G88" s="165">
        <f>SUM(G14,G16,G18,G23,G36)</f>
        <v>1.518</v>
      </c>
      <c r="H88" s="166"/>
      <c r="I88" s="167">
        <f>SUM(I14,I16,I18,I23,I36)</f>
        <v>0.82740000000000014</v>
      </c>
      <c r="J88" s="143"/>
    </row>
    <row r="89" spans="1:10" ht="13.5" hidden="1" customHeight="1" outlineLevel="1" x14ac:dyDescent="0.25">
      <c r="A89" s="112"/>
      <c r="B89" s="171" t="s">
        <v>247</v>
      </c>
      <c r="C89" s="164">
        <f>SUM(C11,C14,C15,C16,C17,C18,C19,C20,C22,C23,C25)</f>
        <v>0.61664118139924595</v>
      </c>
      <c r="D89" s="163"/>
      <c r="E89" s="102"/>
      <c r="F89" s="163"/>
      <c r="G89" s="165">
        <f>SUM(G11,G14,G15,G16,G17,G18,G19,G20,G22,G23,G25)</f>
        <v>2.96</v>
      </c>
      <c r="H89" s="166"/>
      <c r="I89" s="167">
        <f>SUM(I11,I14,I15,I16,I17,I18,I19,I20,I22,I23,I25)</f>
        <v>1.7052999999999998</v>
      </c>
      <c r="J89" s="143"/>
    </row>
    <row r="90" spans="1:10" ht="13.5" hidden="1" customHeight="1" outlineLevel="1" x14ac:dyDescent="0.25">
      <c r="A90" s="112"/>
      <c r="B90" s="266" t="s">
        <v>507</v>
      </c>
      <c r="C90" s="164">
        <f>SUM(C11,C14,C15,C16,C17,C18,C19,C21,C36,C38,C43)</f>
        <v>0.68619948214577986</v>
      </c>
      <c r="D90" s="163"/>
      <c r="E90" s="102"/>
      <c r="F90" s="163"/>
      <c r="G90" s="165">
        <f>SUM(G11,G14,G15,G16,G17,G18,G19,G21,G36,G38,G43)</f>
        <v>3.294</v>
      </c>
      <c r="H90" s="163"/>
      <c r="I90" s="167">
        <f>SUM(I11,I14,I15,I16,I17,I18,I19,I21,I36,I38,I43)</f>
        <v>1.8733</v>
      </c>
      <c r="J90" s="143"/>
    </row>
    <row r="91" spans="1:10" ht="13.5" hidden="1" customHeight="1" outlineLevel="1" x14ac:dyDescent="0.25">
      <c r="A91" s="112"/>
      <c r="B91" s="171" t="s">
        <v>1740</v>
      </c>
      <c r="C91" s="164">
        <f>SUM(C$11,C$14,C$15,C$16,C$17,C$18,C$19,C$21,C$27,C$36,C$38)</f>
        <v>0.66195705790335557</v>
      </c>
      <c r="D91" s="163"/>
      <c r="E91" s="102"/>
      <c r="F91" s="163"/>
      <c r="G91" s="165">
        <f>SUM(G$11,G$14,G$15,G$16,G$17,G$18,G$19,G$21,G$27,G$36,G$38)</f>
        <v>3.1779999999999999</v>
      </c>
      <c r="H91" s="163"/>
      <c r="I91" s="167">
        <f>SUM(I$11,I$14,I$15,I$16,I$17,I$18,I$19,I$21,I$27,I$36,I$38)</f>
        <v>1.8106</v>
      </c>
      <c r="J91" s="143"/>
    </row>
    <row r="92" spans="1:10" ht="13.5" hidden="1" customHeight="1" outlineLevel="1" x14ac:dyDescent="0.25">
      <c r="A92" s="112"/>
      <c r="B92" s="171" t="s">
        <v>1717</v>
      </c>
      <c r="C92" s="164">
        <f>SUM(C14:C17,C22:C23)</f>
        <v>0.39962121212121215</v>
      </c>
      <c r="D92" s="163"/>
      <c r="E92" s="102"/>
      <c r="F92" s="163"/>
      <c r="G92" s="165">
        <f>SUM(G14:G17,G22:G23)</f>
        <v>1.9179999999999999</v>
      </c>
      <c r="H92" s="163"/>
      <c r="I92" s="167">
        <f>SUM(I14:I17,I22:I23)</f>
        <v>1.1029999999999998</v>
      </c>
      <c r="J92" s="143"/>
    </row>
    <row r="93" spans="1:10" ht="13.5" hidden="1" customHeight="1" outlineLevel="1" x14ac:dyDescent="0.25">
      <c r="A93" s="112"/>
      <c r="B93" s="171" t="s">
        <v>524</v>
      </c>
      <c r="C93" s="164">
        <f>SUM(C11,C14,C15,C16,C17,C18,C19,C20,C22,C23)+C33</f>
        <v>0.94997451473257932</v>
      </c>
      <c r="D93" s="163"/>
      <c r="E93" s="102"/>
      <c r="F93" s="163"/>
      <c r="G93" s="165">
        <f>SUM(G11,G14,G15,G16,G17,G18,G19,G20,G22,G23)</f>
        <v>2.96</v>
      </c>
      <c r="H93" s="163"/>
      <c r="I93" s="167">
        <f>SUM(I11,I14,I15,I16,I17,I18,I19,I20,I22,I23)</f>
        <v>1.7052999999999998</v>
      </c>
      <c r="J93" s="143"/>
    </row>
    <row r="94" spans="1:10" ht="13.5" hidden="1" customHeight="1" outlineLevel="1" x14ac:dyDescent="0.25">
      <c r="A94" s="112"/>
      <c r="B94" s="171" t="s">
        <v>1155</v>
      </c>
      <c r="C94" s="164">
        <f>SUM(C$11,C$14,C$15,C$16,C$17,C$18,C$19,C$20,C$23,C$33)</f>
        <v>0.8874745147325791</v>
      </c>
      <c r="D94" s="163"/>
      <c r="E94" s="102"/>
      <c r="F94" s="163"/>
      <c r="G94" s="165">
        <f>SUM(G$11,G$14,G$15,G$16,G$17,G$18,G$19,G$20,G$23,G$33)</f>
        <v>4.26</v>
      </c>
      <c r="H94" s="163"/>
      <c r="I94" s="167">
        <f>SUM(I$11,I$14,I$15,I$16,I$17,I$18,I$19,I$20,I$23,I$33)</f>
        <v>2.5949999999999998</v>
      </c>
      <c r="J94" s="143"/>
    </row>
    <row r="95" spans="1:10" ht="13.5" hidden="1" customHeight="1" outlineLevel="1" x14ac:dyDescent="0.25">
      <c r="A95" s="112"/>
      <c r="B95" s="138" t="s">
        <v>1070</v>
      </c>
      <c r="C95" s="164">
        <f>SUM(C$18,C$14,C$16,C$23)</f>
        <v>0.24734848484848485</v>
      </c>
      <c r="D95" s="163"/>
      <c r="E95" s="102"/>
      <c r="F95" s="163"/>
      <c r="G95" s="165">
        <f>SUM(G$18,G$14,G$16,G$23)</f>
        <v>1.1869999999999998</v>
      </c>
      <c r="H95" s="163"/>
      <c r="I95" s="167">
        <f>SUM(I$18,I$14,I$16,I$23)</f>
        <v>0.66469999999999996</v>
      </c>
      <c r="J95" s="143"/>
    </row>
    <row r="96" spans="1:10" ht="13.5" customHeight="1" collapsed="1" x14ac:dyDescent="0.25">
      <c r="A96" s="112"/>
      <c r="B96" s="138"/>
      <c r="C96" s="164"/>
      <c r="D96" s="163"/>
      <c r="E96" s="102"/>
      <c r="F96" s="163"/>
      <c r="G96" s="165"/>
      <c r="H96" s="163"/>
      <c r="I96" s="167">
        <f>SUM(I10:I49)</f>
        <v>11.343500000000001</v>
      </c>
      <c r="J96" s="143"/>
    </row>
    <row r="97" spans="1:10" ht="13.5" customHeight="1" x14ac:dyDescent="0.25">
      <c r="A97" s="112"/>
      <c r="B97" s="138"/>
      <c r="C97" s="164"/>
      <c r="D97" s="163"/>
      <c r="E97" s="102"/>
      <c r="F97" s="163"/>
      <c r="G97" s="165"/>
      <c r="H97" s="163"/>
      <c r="I97" s="167"/>
      <c r="J97" s="143"/>
    </row>
    <row r="99" spans="1:10" s="108" customFormat="1" ht="15.75" x14ac:dyDescent="0.25">
      <c r="A99" s="108" t="s">
        <v>4736</v>
      </c>
      <c r="D99" s="111"/>
      <c r="E99" s="122"/>
      <c r="F99" s="108" t="s">
        <v>4737</v>
      </c>
      <c r="H99" s="131"/>
      <c r="I99" s="121"/>
      <c r="J99" s="121"/>
    </row>
    <row r="100" spans="1:10" ht="15.75" x14ac:dyDescent="0.25">
      <c r="A100" s="112"/>
      <c r="B100" s="111"/>
      <c r="C100" s="111"/>
      <c r="D100" s="111"/>
      <c r="E100" s="102"/>
      <c r="F100" s="111"/>
      <c r="G100" s="146"/>
      <c r="H100" s="146"/>
      <c r="I100" s="111"/>
      <c r="J100" s="111"/>
    </row>
    <row r="101" spans="1:10" ht="15.75" x14ac:dyDescent="0.25">
      <c r="A101" s="108" t="s">
        <v>4735</v>
      </c>
      <c r="B101" s="111"/>
      <c r="C101" s="111"/>
      <c r="D101" s="111"/>
      <c r="E101" s="147"/>
      <c r="F101" s="111" t="s">
        <v>4738</v>
      </c>
      <c r="G101" s="146"/>
      <c r="H101" s="146"/>
      <c r="I101" s="111"/>
      <c r="J101" s="111"/>
    </row>
  </sheetData>
  <sheetProtection selectLockedCells="1" selectUnlockedCells="1"/>
  <mergeCells count="10">
    <mergeCell ref="J7:J9"/>
    <mergeCell ref="F7:F9"/>
    <mergeCell ref="G7:G9"/>
    <mergeCell ref="H7:H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71" firstPageNumber="0" fitToHeight="10" orientation="portrait" horizontalDpi="300" verticalDpi="300"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6">
    <tabColor theme="9" tint="-0.499984740745262"/>
    <pageSetUpPr fitToPage="1"/>
  </sheetPr>
  <dimension ref="A1:K37"/>
  <sheetViews>
    <sheetView showZeros="0" zoomScaleSheetLayoutView="100" workbookViewId="0">
      <selection activeCell="C10" sqref="C10"/>
    </sheetView>
  </sheetViews>
  <sheetFormatPr defaultRowHeight="13.5" customHeight="1" outlineLevelRow="1" x14ac:dyDescent="0.25"/>
  <cols>
    <col min="1" max="1" width="5" style="111" customWidth="1"/>
    <col min="2" max="2" width="46.28515625" style="111" customWidth="1"/>
    <col min="3" max="3" width="8.42578125" style="111" customWidth="1"/>
    <col min="4" max="4" width="6" style="111" customWidth="1"/>
    <col min="5" max="5" width="5.85546875" style="111" customWidth="1"/>
    <col min="6" max="6" width="8" style="111" customWidth="1"/>
    <col min="7" max="7" width="11.5703125" style="146" customWidth="1"/>
    <col min="8" max="8" width="10.140625" style="146" customWidth="1"/>
    <col min="9" max="9" width="9.7109375" style="111" customWidth="1"/>
    <col min="10" max="10" width="9.42578125" style="156" customWidth="1"/>
    <col min="11" max="16384" width="9.140625" style="111"/>
  </cols>
  <sheetData>
    <row r="1" spans="1:10" s="101" customFormat="1" ht="20.25" customHeight="1" x14ac:dyDescent="0.25">
      <c r="E1" s="102"/>
      <c r="F1" s="157"/>
      <c r="G1" s="157"/>
      <c r="J1" s="103" t="s">
        <v>579</v>
      </c>
    </row>
    <row r="2" spans="1:10" s="101" customFormat="1" ht="20.25" customHeight="1" x14ac:dyDescent="0.25">
      <c r="E2" s="102"/>
      <c r="F2" s="157"/>
      <c r="G2" s="157"/>
      <c r="J2" s="103" t="s">
        <v>1947</v>
      </c>
    </row>
    <row r="3" spans="1:10" s="101" customFormat="1" ht="20.25" customHeight="1" x14ac:dyDescent="0.25">
      <c r="E3" s="102"/>
      <c r="F3" s="157"/>
      <c r="G3" s="157"/>
      <c r="J3" s="103" t="s">
        <v>1013</v>
      </c>
    </row>
    <row r="4" spans="1:10" s="101" customFormat="1" ht="20.25" customHeight="1" x14ac:dyDescent="0.25">
      <c r="B4" s="104" t="s">
        <v>781</v>
      </c>
      <c r="C4" s="105"/>
      <c r="D4" s="240">
        <v>60</v>
      </c>
      <c r="E4" s="275"/>
      <c r="F4" s="276"/>
      <c r="G4" s="157"/>
      <c r="J4" s="188" t="str">
        <f>дата</f>
        <v>з "01" вересня 2020 р.</v>
      </c>
    </row>
    <row r="5" spans="1:10" s="101" customFormat="1" ht="20.25" customHeight="1" x14ac:dyDescent="0.25">
      <c r="B5" s="101" t="s">
        <v>2034</v>
      </c>
      <c r="E5" s="102"/>
      <c r="G5" s="157"/>
      <c r="H5" s="157"/>
      <c r="J5" s="148"/>
    </row>
    <row r="6" spans="1:10" s="101" customFormat="1" ht="20.25" customHeight="1" x14ac:dyDescent="0.25">
      <c r="B6" s="101" t="s">
        <v>4653</v>
      </c>
      <c r="E6" s="102"/>
      <c r="G6" s="157" t="s">
        <v>720</v>
      </c>
      <c r="H6" s="157"/>
      <c r="I6" s="110">
        <v>200</v>
      </c>
      <c r="J6" s="148"/>
    </row>
    <row r="7" spans="1:10" ht="20.25" customHeight="1" x14ac:dyDescent="0.25">
      <c r="A7" s="2466" t="s">
        <v>1932</v>
      </c>
      <c r="B7" s="2426" t="s">
        <v>564</v>
      </c>
      <c r="C7" s="2429" t="s">
        <v>1306</v>
      </c>
      <c r="D7" s="2432" t="s">
        <v>1307</v>
      </c>
      <c r="E7" s="2485" t="s">
        <v>722</v>
      </c>
      <c r="F7" s="2481" t="s">
        <v>723</v>
      </c>
      <c r="G7" s="2438" t="s">
        <v>215</v>
      </c>
      <c r="H7" s="2438" t="s">
        <v>1934</v>
      </c>
      <c r="I7" s="2441" t="s">
        <v>561</v>
      </c>
      <c r="J7" s="2483" t="s">
        <v>1935</v>
      </c>
    </row>
    <row r="8" spans="1:10" ht="20.25" customHeight="1" x14ac:dyDescent="0.25">
      <c r="A8" s="2467"/>
      <c r="B8" s="2427"/>
      <c r="C8" s="2430"/>
      <c r="D8" s="2433"/>
      <c r="E8" s="2486"/>
      <c r="F8" s="2482"/>
      <c r="G8" s="2439"/>
      <c r="H8" s="2439"/>
      <c r="I8" s="2442"/>
      <c r="J8" s="2484"/>
    </row>
    <row r="9" spans="1:10" ht="20.25" customHeight="1" x14ac:dyDescent="0.25">
      <c r="A9" s="2467"/>
      <c r="B9" s="2427"/>
      <c r="C9" s="2430"/>
      <c r="D9" s="2433"/>
      <c r="E9" s="2486"/>
      <c r="F9" s="2482"/>
      <c r="G9" s="2439"/>
      <c r="H9" s="2439"/>
      <c r="I9" s="2442"/>
      <c r="J9" s="2484"/>
    </row>
    <row r="10" spans="1:10" ht="31.5" x14ac:dyDescent="0.25">
      <c r="A10" s="189">
        <v>6001</v>
      </c>
      <c r="B10" s="191" t="s">
        <v>1786</v>
      </c>
      <c r="C10" s="192">
        <f t="shared" ref="C10:C24" si="0">$I$6/F10</f>
        <v>0.68965517241379315</v>
      </c>
      <c r="D10" s="193">
        <v>6</v>
      </c>
      <c r="E10" s="194"/>
      <c r="F10" s="193">
        <v>290</v>
      </c>
      <c r="G10" s="195">
        <f t="shared" ref="G10:G25" si="1">ROUND(480/F10,3)</f>
        <v>1.655</v>
      </c>
      <c r="H10" s="196">
        <f>VLOOKUP(D10,ЧТС[],4,0)</f>
        <v>0.89470000000000005</v>
      </c>
      <c r="I10" s="197">
        <f>ROUND(G10*H10,4)</f>
        <v>1.4806999999999999</v>
      </c>
      <c r="J10" s="198">
        <f>IF(E10=0,,E10*I10)</f>
        <v>0</v>
      </c>
    </row>
    <row r="11" spans="1:10" ht="31.5" x14ac:dyDescent="0.25">
      <c r="A11" s="189">
        <v>6002</v>
      </c>
      <c r="B11" s="191" t="s">
        <v>3649</v>
      </c>
      <c r="C11" s="192">
        <f t="shared" si="0"/>
        <v>0.75471698113207553</v>
      </c>
      <c r="D11" s="193">
        <v>6</v>
      </c>
      <c r="E11" s="194"/>
      <c r="F11" s="193">
        <v>265</v>
      </c>
      <c r="G11" s="195">
        <f t="shared" si="1"/>
        <v>1.8109999999999999</v>
      </c>
      <c r="H11" s="196">
        <f>VLOOKUP(D11,ЧТС[],4,0)</f>
        <v>0.89470000000000005</v>
      </c>
      <c r="I11" s="197">
        <f>ROUND(G11*H11,4)</f>
        <v>1.6203000000000001</v>
      </c>
      <c r="J11" s="198">
        <f t="shared" ref="J11:J25" si="2">IF(E11=0,,E11*I11)</f>
        <v>0</v>
      </c>
    </row>
    <row r="12" spans="1:10" ht="15.75" x14ac:dyDescent="0.25">
      <c r="A12" s="189">
        <v>6003</v>
      </c>
      <c r="B12" s="191" t="s">
        <v>1249</v>
      </c>
      <c r="C12" s="192">
        <f t="shared" si="0"/>
        <v>6.4516129032258063E-2</v>
      </c>
      <c r="D12" s="193">
        <v>3</v>
      </c>
      <c r="E12" s="194"/>
      <c r="F12" s="193">
        <v>3100</v>
      </c>
      <c r="G12" s="195">
        <f t="shared" si="1"/>
        <v>0.155</v>
      </c>
      <c r="H12" s="196">
        <f>VLOOKUP(D12,ЧТС[],4,0)</f>
        <v>0.59970000000000001</v>
      </c>
      <c r="I12" s="197">
        <f t="shared" ref="I12:I25" si="3">ROUND(G12*H12,4)</f>
        <v>9.2999999999999999E-2</v>
      </c>
      <c r="J12" s="198">
        <f t="shared" si="2"/>
        <v>0</v>
      </c>
    </row>
    <row r="13" spans="1:10" ht="15.75" x14ac:dyDescent="0.25">
      <c r="A13" s="189">
        <v>6004</v>
      </c>
      <c r="B13" s="191" t="s">
        <v>443</v>
      </c>
      <c r="C13" s="199">
        <f t="shared" si="0"/>
        <v>0.125</v>
      </c>
      <c r="D13" s="193">
        <v>3</v>
      </c>
      <c r="E13" s="200"/>
      <c r="F13" s="201">
        <v>1600</v>
      </c>
      <c r="G13" s="195">
        <f t="shared" si="1"/>
        <v>0.3</v>
      </c>
      <c r="H13" s="196">
        <f>VLOOKUP(D13,ЧТС[],4,0)</f>
        <v>0.59970000000000001</v>
      </c>
      <c r="I13" s="197">
        <f t="shared" si="3"/>
        <v>0.1799</v>
      </c>
      <c r="J13" s="198">
        <f t="shared" si="2"/>
        <v>0</v>
      </c>
    </row>
    <row r="14" spans="1:10" ht="31.5" x14ac:dyDescent="0.25">
      <c r="A14" s="189">
        <v>6005</v>
      </c>
      <c r="B14" s="191" t="s">
        <v>1709</v>
      </c>
      <c r="C14" s="192">
        <f t="shared" si="0"/>
        <v>0.04</v>
      </c>
      <c r="D14" s="193">
        <v>4</v>
      </c>
      <c r="E14" s="194"/>
      <c r="F14" s="201">
        <v>5000</v>
      </c>
      <c r="G14" s="195">
        <f t="shared" si="1"/>
        <v>9.6000000000000002E-2</v>
      </c>
      <c r="H14" s="196">
        <f>VLOOKUP(D14,ЧТС[],4,0)</f>
        <v>0.66849999999999998</v>
      </c>
      <c r="I14" s="197">
        <f t="shared" si="3"/>
        <v>6.4199999999999993E-2</v>
      </c>
      <c r="J14" s="198">
        <f t="shared" si="2"/>
        <v>0</v>
      </c>
    </row>
    <row r="15" spans="1:10" ht="15.75" x14ac:dyDescent="0.25">
      <c r="A15" s="189">
        <v>6006</v>
      </c>
      <c r="B15" s="191" t="s">
        <v>3650</v>
      </c>
      <c r="C15" s="199">
        <f t="shared" si="0"/>
        <v>0.2</v>
      </c>
      <c r="D15" s="201">
        <v>3</v>
      </c>
      <c r="E15" s="200"/>
      <c r="F15" s="201">
        <v>1000</v>
      </c>
      <c r="G15" s="195">
        <f t="shared" si="1"/>
        <v>0.48</v>
      </c>
      <c r="H15" s="196">
        <f>VLOOKUP(D15,ЧТС[],4,0)</f>
        <v>0.59970000000000001</v>
      </c>
      <c r="I15" s="197">
        <f t="shared" si="3"/>
        <v>0.28789999999999999</v>
      </c>
      <c r="J15" s="198">
        <f t="shared" si="2"/>
        <v>0</v>
      </c>
    </row>
    <row r="16" spans="1:10" ht="31.5" x14ac:dyDescent="0.25">
      <c r="A16" s="189">
        <v>6007</v>
      </c>
      <c r="B16" s="191" t="s">
        <v>4652</v>
      </c>
      <c r="C16" s="199">
        <f t="shared" si="0"/>
        <v>0.22222222222222221</v>
      </c>
      <c r="D16" s="193">
        <v>3</v>
      </c>
      <c r="E16" s="200"/>
      <c r="F16" s="201">
        <v>900</v>
      </c>
      <c r="G16" s="195">
        <f t="shared" si="1"/>
        <v>0.53300000000000003</v>
      </c>
      <c r="H16" s="196">
        <f>VLOOKUP(D16,ЧТС[],4,0)</f>
        <v>0.59970000000000001</v>
      </c>
      <c r="I16" s="197">
        <f t="shared" si="3"/>
        <v>0.3196</v>
      </c>
      <c r="J16" s="198">
        <f t="shared" si="2"/>
        <v>0</v>
      </c>
    </row>
    <row r="17" spans="1:11" ht="31.5" x14ac:dyDescent="0.25">
      <c r="A17" s="189">
        <v>6008</v>
      </c>
      <c r="B17" s="191" t="s">
        <v>3651</v>
      </c>
      <c r="C17" s="192">
        <f t="shared" si="0"/>
        <v>0.38461538461538464</v>
      </c>
      <c r="D17" s="193">
        <v>3</v>
      </c>
      <c r="E17" s="194"/>
      <c r="F17" s="193">
        <v>520</v>
      </c>
      <c r="G17" s="195">
        <f t="shared" si="1"/>
        <v>0.92300000000000004</v>
      </c>
      <c r="H17" s="196">
        <f>VLOOKUP(D17,ЧТС[],4,0)</f>
        <v>0.59970000000000001</v>
      </c>
      <c r="I17" s="197">
        <f t="shared" si="3"/>
        <v>0.55349999999999999</v>
      </c>
      <c r="J17" s="198">
        <f t="shared" si="2"/>
        <v>0</v>
      </c>
    </row>
    <row r="18" spans="1:11" ht="31.5" x14ac:dyDescent="0.25">
      <c r="A18" s="189">
        <v>6009</v>
      </c>
      <c r="B18" s="191" t="s">
        <v>3652</v>
      </c>
      <c r="C18" s="192">
        <f t="shared" si="0"/>
        <v>0.5</v>
      </c>
      <c r="D18" s="193">
        <v>3</v>
      </c>
      <c r="E18" s="194"/>
      <c r="F18" s="193">
        <v>400</v>
      </c>
      <c r="G18" s="195">
        <f t="shared" si="1"/>
        <v>1.2</v>
      </c>
      <c r="H18" s="196">
        <f>VLOOKUP(D18,ЧТС[],4,0)</f>
        <v>0.59970000000000001</v>
      </c>
      <c r="I18" s="197">
        <f t="shared" si="3"/>
        <v>0.71960000000000002</v>
      </c>
      <c r="J18" s="198">
        <f t="shared" si="2"/>
        <v>0</v>
      </c>
    </row>
    <row r="19" spans="1:11" ht="15.75" x14ac:dyDescent="0.25">
      <c r="A19" s="189">
        <v>6010</v>
      </c>
      <c r="B19" s="202" t="s">
        <v>681</v>
      </c>
      <c r="C19" s="199">
        <f t="shared" si="0"/>
        <v>4.0816326530612242E-2</v>
      </c>
      <c r="D19" s="201">
        <v>4</v>
      </c>
      <c r="E19" s="200"/>
      <c r="F19" s="201">
        <v>4900</v>
      </c>
      <c r="G19" s="195">
        <f t="shared" si="1"/>
        <v>9.8000000000000004E-2</v>
      </c>
      <c r="H19" s="196">
        <f>VLOOKUP(D19,ЧТС[],4,0)</f>
        <v>0.66849999999999998</v>
      </c>
      <c r="I19" s="197">
        <f t="shared" si="3"/>
        <v>6.5500000000000003E-2</v>
      </c>
      <c r="J19" s="198">
        <f t="shared" si="2"/>
        <v>0</v>
      </c>
    </row>
    <row r="20" spans="1:11" ht="15.75" x14ac:dyDescent="0.25">
      <c r="A20" s="189">
        <v>6011</v>
      </c>
      <c r="B20" s="191" t="s">
        <v>737</v>
      </c>
      <c r="C20" s="199">
        <f t="shared" si="0"/>
        <v>7.1428571428571425E-2</v>
      </c>
      <c r="D20" s="201">
        <v>3</v>
      </c>
      <c r="E20" s="200"/>
      <c r="F20" s="201">
        <v>2800</v>
      </c>
      <c r="G20" s="195">
        <f t="shared" si="1"/>
        <v>0.17100000000000001</v>
      </c>
      <c r="H20" s="196">
        <f>VLOOKUP(D20,ЧТС[],4,0)</f>
        <v>0.59970000000000001</v>
      </c>
      <c r="I20" s="197">
        <f t="shared" si="3"/>
        <v>0.10249999999999999</v>
      </c>
      <c r="J20" s="198">
        <f t="shared" si="2"/>
        <v>0</v>
      </c>
    </row>
    <row r="21" spans="1:11" ht="15.75" x14ac:dyDescent="0.25">
      <c r="A21" s="1316">
        <v>6012</v>
      </c>
      <c r="B21" s="1317" t="s">
        <v>738</v>
      </c>
      <c r="C21" s="1324">
        <f t="shared" si="0"/>
        <v>0.2</v>
      </c>
      <c r="D21" s="1319">
        <v>1</v>
      </c>
      <c r="E21" s="1326"/>
      <c r="F21" s="1325">
        <v>1000</v>
      </c>
      <c r="G21" s="1336">
        <f t="shared" si="1"/>
        <v>0.48</v>
      </c>
      <c r="H21" s="1337">
        <f>VLOOKUP(D21,ЧТС[],4,0)</f>
        <v>0.49149999999999999</v>
      </c>
      <c r="I21" s="1322">
        <f t="shared" si="3"/>
        <v>0.2359</v>
      </c>
      <c r="J21" s="1321">
        <f t="shared" si="2"/>
        <v>0</v>
      </c>
      <c r="K21" s="111" t="s">
        <v>4655</v>
      </c>
    </row>
    <row r="22" spans="1:11" ht="31.5" x14ac:dyDescent="0.25">
      <c r="A22" s="1316">
        <v>6013</v>
      </c>
      <c r="B22" s="1317" t="s">
        <v>3653</v>
      </c>
      <c r="C22" s="1318">
        <f t="shared" si="0"/>
        <v>4.878048780487805E-2</v>
      </c>
      <c r="D22" s="1319">
        <v>4</v>
      </c>
      <c r="E22" s="1320"/>
      <c r="F22" s="1319">
        <v>4100</v>
      </c>
      <c r="G22" s="1336">
        <f t="shared" si="1"/>
        <v>0.11700000000000001</v>
      </c>
      <c r="H22" s="1337">
        <f>VLOOKUP(D22,ЧТС[],4,0)</f>
        <v>0.66849999999999998</v>
      </c>
      <c r="I22" s="1322">
        <f t="shared" si="3"/>
        <v>7.8200000000000006E-2</v>
      </c>
      <c r="J22" s="1321">
        <f t="shared" si="2"/>
        <v>0</v>
      </c>
    </row>
    <row r="23" spans="1:11" ht="15.75" x14ac:dyDescent="0.25">
      <c r="A23" s="1316">
        <v>6014</v>
      </c>
      <c r="B23" s="1317" t="s">
        <v>739</v>
      </c>
      <c r="C23" s="1324">
        <f t="shared" si="0"/>
        <v>0.22222222222222221</v>
      </c>
      <c r="D23" s="1325">
        <v>3</v>
      </c>
      <c r="E23" s="1326"/>
      <c r="F23" s="1325">
        <v>900</v>
      </c>
      <c r="G23" s="1336">
        <f t="shared" si="1"/>
        <v>0.53300000000000003</v>
      </c>
      <c r="H23" s="1337">
        <f>VLOOKUP(D23,ЧТС[],4,0)</f>
        <v>0.59970000000000001</v>
      </c>
      <c r="I23" s="1322">
        <f t="shared" si="3"/>
        <v>0.3196</v>
      </c>
      <c r="J23" s="1321">
        <f t="shared" si="2"/>
        <v>0</v>
      </c>
    </row>
    <row r="24" spans="1:11" ht="31.5" x14ac:dyDescent="0.25">
      <c r="A24" s="189">
        <v>6015</v>
      </c>
      <c r="B24" s="191" t="s">
        <v>740</v>
      </c>
      <c r="C24" s="199">
        <f t="shared" si="0"/>
        <v>0.22222222222222221</v>
      </c>
      <c r="D24" s="201">
        <v>3</v>
      </c>
      <c r="E24" s="200"/>
      <c r="F24" s="201">
        <v>900</v>
      </c>
      <c r="G24" s="195">
        <f t="shared" si="1"/>
        <v>0.53300000000000003</v>
      </c>
      <c r="H24" s="196">
        <f>VLOOKUP(D24,ЧТС[],4,0)</f>
        <v>0.59970000000000001</v>
      </c>
      <c r="I24" s="197">
        <f t="shared" si="3"/>
        <v>0.3196</v>
      </c>
      <c r="J24" s="198">
        <f t="shared" si="2"/>
        <v>0</v>
      </c>
    </row>
    <row r="25" spans="1:11" ht="31.5" x14ac:dyDescent="0.25">
      <c r="A25" s="189">
        <v>6016</v>
      </c>
      <c r="B25" s="191" t="s">
        <v>1018</v>
      </c>
      <c r="C25" s="192">
        <f>$I$6/F25</f>
        <v>0.05</v>
      </c>
      <c r="D25" s="193">
        <v>4</v>
      </c>
      <c r="E25" s="194"/>
      <c r="F25" s="201">
        <v>4000</v>
      </c>
      <c r="G25" s="195">
        <f t="shared" si="1"/>
        <v>0.12</v>
      </c>
      <c r="H25" s="196">
        <f>VLOOKUP(D25,ЧТС[],4,0)</f>
        <v>0.66849999999999998</v>
      </c>
      <c r="I25" s="197">
        <f t="shared" si="3"/>
        <v>8.0199999999999994E-2</v>
      </c>
      <c r="J25" s="198">
        <f t="shared" si="2"/>
        <v>0</v>
      </c>
    </row>
    <row r="26" spans="1:11" s="126" customFormat="1" ht="13.5" customHeight="1" x14ac:dyDescent="0.25">
      <c r="A26" s="208"/>
      <c r="B26" s="133" t="s">
        <v>2164</v>
      </c>
      <c r="C26" s="209">
        <f>C$10+C$12+C$15+C$17+C$19+C$21+C$24+C$25</f>
        <v>1.8518252348142703</v>
      </c>
      <c r="D26" s="210"/>
      <c r="E26" s="210"/>
      <c r="F26" s="210"/>
      <c r="G26" s="212">
        <f>G$10+G$12+G$15+G$17+G$19+G$21+G$24+G$25</f>
        <v>4.444</v>
      </c>
      <c r="H26" s="277"/>
      <c r="I26" s="214">
        <f>I$10+I$12+I$15+I$17+I$19+I$21+I$24+I$25</f>
        <v>3.1162999999999998</v>
      </c>
      <c r="J26" s="212">
        <f>J$10+J$12+J$15+J$17+J$19+J$21+J$24+J$25</f>
        <v>0</v>
      </c>
    </row>
    <row r="27" spans="1:11" s="126" customFormat="1" ht="13.5" customHeight="1" x14ac:dyDescent="0.25">
      <c r="A27" s="278"/>
      <c r="B27" s="279" t="s">
        <v>2163</v>
      </c>
      <c r="C27" s="280">
        <f>C$11+C$12+C$16+C$18+C$19+C$21+C$22+C$23+C$24+C$25</f>
        <v>2.3254965911664902</v>
      </c>
      <c r="D27" s="179"/>
      <c r="E27" s="281"/>
      <c r="F27" s="179"/>
      <c r="G27" s="282">
        <f>G$11+G$12+G$16+G$18+G$19+G$21+G$22+G$23+G$24+G$25</f>
        <v>5.58</v>
      </c>
      <c r="H27" s="277"/>
      <c r="I27" s="283">
        <f>I$11+I$12+I$16+I$18+I$19+I$21+I$22+I$23+I$24+I$25</f>
        <v>3.8515000000000001</v>
      </c>
      <c r="J27" s="282">
        <f>J$11+J$12+J$16+J$18+J$19+J$21+J$22+J$23+J$24+J$25</f>
        <v>0</v>
      </c>
    </row>
    <row r="28" spans="1:11" s="126" customFormat="1" ht="15.75" outlineLevel="1" x14ac:dyDescent="0.25">
      <c r="A28" s="236"/>
      <c r="B28" s="279" t="s">
        <v>313</v>
      </c>
      <c r="C28" s="280">
        <f>C11+C13+C14+C16+C18+C19+C20+C24</f>
        <v>1.9764063235357034</v>
      </c>
      <c r="D28" s="179"/>
      <c r="E28" s="281"/>
      <c r="F28" s="179"/>
      <c r="G28" s="282">
        <f>G11+G13+G14+G16+G18+G19+G20+G24</f>
        <v>4.742</v>
      </c>
      <c r="H28" s="277"/>
      <c r="I28" s="283">
        <f>I11+I13+I14+I16+I18+I19+I20+I24</f>
        <v>3.3912</v>
      </c>
      <c r="J28" s="282">
        <f>J11+J13+J14+J16+J18+J19+J20+J24</f>
        <v>0</v>
      </c>
    </row>
    <row r="29" spans="1:11" s="126" customFormat="1" ht="15.75" outlineLevel="1" x14ac:dyDescent="0.25">
      <c r="A29" s="236"/>
      <c r="B29" s="279" t="s">
        <v>4651</v>
      </c>
      <c r="C29" s="280">
        <f>C10+C12+C14+C15+C17+C19+C20+C24+C25</f>
        <v>1.7632538062428418</v>
      </c>
      <c r="D29" s="280"/>
      <c r="E29" s="280"/>
      <c r="F29" s="280"/>
      <c r="G29" s="280">
        <f>G10+G12+G14+G15+G17+G19+G20+G24+G25</f>
        <v>4.2309999999999999</v>
      </c>
      <c r="H29" s="280"/>
      <c r="I29" s="280">
        <f>I10+I12+I14+I15+I17+I19+I20+I24+I25</f>
        <v>3.0470999999999999</v>
      </c>
      <c r="J29" s="282"/>
    </row>
    <row r="30" spans="1:11" ht="15.75" x14ac:dyDescent="0.25">
      <c r="A30" s="112"/>
      <c r="B30" s="279" t="s">
        <v>4654</v>
      </c>
      <c r="C30" s="280">
        <f>C11+C12+C14+C16+C18+C19+C20+C24+C25</f>
        <v>1.9659224525679615</v>
      </c>
      <c r="D30" s="280"/>
      <c r="E30" s="280"/>
      <c r="F30" s="280"/>
      <c r="G30" s="280">
        <f>G11+G12+G14+G16+G18+G19+G20+G24+G25</f>
        <v>4.7170000000000005</v>
      </c>
      <c r="H30" s="280"/>
      <c r="I30" s="280">
        <f>I11+I12+I14+I16+I18+I19+I20+I24+I25</f>
        <v>3.3845000000000001</v>
      </c>
      <c r="J30" s="143"/>
    </row>
    <row r="31" spans="1:11" ht="15.75" x14ac:dyDescent="0.25">
      <c r="A31" s="112"/>
      <c r="B31" s="279"/>
      <c r="C31" s="280"/>
      <c r="D31" s="280"/>
      <c r="E31" s="280"/>
      <c r="F31" s="280"/>
      <c r="G31" s="280"/>
      <c r="H31" s="280"/>
      <c r="I31" s="280"/>
      <c r="J31" s="143"/>
    </row>
    <row r="32" spans="1:11" s="108" customFormat="1" ht="15.75" x14ac:dyDescent="0.25">
      <c r="A32" s="112"/>
      <c r="D32" s="111"/>
      <c r="E32" s="122"/>
      <c r="F32" s="108" t="str">
        <f>НЦ</f>
        <v>Начальник цеха ________________</v>
      </c>
      <c r="H32" s="131"/>
      <c r="I32" s="121"/>
      <c r="J32" s="121"/>
    </row>
    <row r="33" spans="1:10" ht="15.75" x14ac:dyDescent="0.25">
      <c r="A33" s="112"/>
      <c r="E33" s="102"/>
      <c r="J33" s="111"/>
    </row>
    <row r="34" spans="1:10" ht="15.75" x14ac:dyDescent="0.25">
      <c r="E34" s="147"/>
      <c r="F34" s="111" t="str">
        <f>ІТ</f>
        <v>Инженер-технолог ________________</v>
      </c>
      <c r="J34" s="111"/>
    </row>
    <row r="35" spans="1:10" ht="13.5" customHeight="1" x14ac:dyDescent="0.25">
      <c r="A35" s="112"/>
      <c r="B35" s="152"/>
      <c r="G35" s="111"/>
      <c r="H35" s="111"/>
    </row>
    <row r="36" spans="1:10" ht="13.5" customHeight="1" x14ac:dyDescent="0.25">
      <c r="A36" s="112"/>
      <c r="E36" s="102"/>
    </row>
    <row r="37" spans="1:10" ht="13.5" customHeight="1" x14ac:dyDescent="0.25">
      <c r="A37" s="112"/>
      <c r="E37" s="102"/>
    </row>
  </sheetData>
  <sheetProtection selectLockedCells="1" selectUnlockedCells="1"/>
  <mergeCells count="10">
    <mergeCell ref="A7:A9"/>
    <mergeCell ref="B7:B9"/>
    <mergeCell ref="C7:C9"/>
    <mergeCell ref="D7:D9"/>
    <mergeCell ref="J7:J9"/>
    <mergeCell ref="I7:I9"/>
    <mergeCell ref="E7:E9"/>
    <mergeCell ref="F7:F9"/>
    <mergeCell ref="G7:G9"/>
    <mergeCell ref="H7:H9"/>
  </mergeCells>
  <phoneticPr fontId="10" type="noConversion"/>
  <pageMargins left="0.43307086614173229" right="0" top="0.35433070866141736" bottom="0.43307086614173229" header="0.35433070866141736" footer="0.51181102362204722"/>
  <pageSetup paperSize="9" scale="69" firstPageNumber="0" fitToHeight="10" orientation="portrait" horizontalDpi="300" verticalDpi="300" r:id="rId1"/>
  <headerFooter alignWithMargins="0"/>
  <rowBreaks count="1" manualBreakCount="1">
    <brk id="17" max="10" man="1"/>
  </rowBreaks>
  <colBreaks count="1" manualBreakCount="1">
    <brk id="6" max="33" man="1"/>
  </col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7">
    <tabColor theme="9" tint="-0.499984740745262"/>
    <pageSetUpPr fitToPage="1"/>
  </sheetPr>
  <dimension ref="A1:J37"/>
  <sheetViews>
    <sheetView showZeros="0" zoomScaleSheetLayoutView="100" workbookViewId="0">
      <selection activeCell="S20" sqref="S20"/>
    </sheetView>
  </sheetViews>
  <sheetFormatPr defaultRowHeight="12.75" customHeight="1" x14ac:dyDescent="0.25"/>
  <cols>
    <col min="1" max="1" width="7.140625" style="111" customWidth="1"/>
    <col min="2" max="2" width="45.7109375" style="111" customWidth="1"/>
    <col min="3" max="3" width="8.42578125" style="111" customWidth="1"/>
    <col min="4" max="4" width="6" style="111" customWidth="1"/>
    <col min="5" max="5" width="5.5703125" style="111" customWidth="1"/>
    <col min="6" max="6" width="8" style="111" customWidth="1"/>
    <col min="7" max="7" width="11.5703125" style="146" customWidth="1"/>
    <col min="8" max="8" width="10.140625" style="146" customWidth="1"/>
    <col min="9" max="9" width="9.7109375" style="111" customWidth="1"/>
    <col min="10" max="10" width="9.42578125" style="156" customWidth="1"/>
    <col min="11" max="16384" width="9.140625" style="111"/>
  </cols>
  <sheetData>
    <row r="1" spans="1:10" s="101" customFormat="1" ht="20.25" customHeight="1" x14ac:dyDescent="0.25">
      <c r="E1" s="102"/>
      <c r="G1" s="157"/>
      <c r="H1" s="157"/>
      <c r="J1" s="103" t="s">
        <v>579</v>
      </c>
    </row>
    <row r="2" spans="1:10" s="101" customFormat="1" ht="20.25" customHeight="1" x14ac:dyDescent="0.25">
      <c r="E2" s="102"/>
      <c r="G2" s="157"/>
      <c r="H2" s="157"/>
      <c r="J2" s="103" t="s">
        <v>1947</v>
      </c>
    </row>
    <row r="3" spans="1:10" s="101" customFormat="1" ht="20.25" customHeight="1" x14ac:dyDescent="0.25">
      <c r="E3" s="102"/>
      <c r="G3" s="157"/>
      <c r="H3" s="157"/>
      <c r="J3" s="103" t="s">
        <v>1013</v>
      </c>
    </row>
    <row r="4" spans="1:10" s="101" customFormat="1" ht="20.25" customHeight="1" x14ac:dyDescent="0.25">
      <c r="B4" s="104" t="s">
        <v>1014</v>
      </c>
      <c r="C4" s="105"/>
      <c r="D4" s="240">
        <v>61</v>
      </c>
      <c r="E4" s="275"/>
      <c r="G4" s="276"/>
      <c r="H4" s="157"/>
      <c r="J4" s="188" t="str">
        <f>дата</f>
        <v>з "01" вересня 2020 р.</v>
      </c>
    </row>
    <row r="5" spans="1:10" s="101" customFormat="1" ht="20.25" customHeight="1" x14ac:dyDescent="0.25">
      <c r="B5" s="101" t="s">
        <v>3654</v>
      </c>
      <c r="E5" s="102"/>
      <c r="G5" s="157"/>
      <c r="H5" s="157"/>
      <c r="J5" s="148"/>
    </row>
    <row r="6" spans="1:10" s="101" customFormat="1" ht="20.25" customHeight="1" x14ac:dyDescent="0.25">
      <c r="B6" s="101" t="s">
        <v>214</v>
      </c>
      <c r="E6" s="102"/>
      <c r="G6" s="157" t="s">
        <v>720</v>
      </c>
      <c r="H6" s="157"/>
      <c r="I6" s="1289">
        <v>200</v>
      </c>
      <c r="J6" s="148"/>
    </row>
    <row r="7" spans="1:10" ht="15" customHeight="1" x14ac:dyDescent="0.25">
      <c r="A7" s="2466" t="s">
        <v>1932</v>
      </c>
      <c r="B7" s="2426" t="s">
        <v>564</v>
      </c>
      <c r="C7" s="2429" t="s">
        <v>1306</v>
      </c>
      <c r="D7" s="2432" t="s">
        <v>1307</v>
      </c>
      <c r="E7" s="2474" t="s">
        <v>722</v>
      </c>
      <c r="F7" s="2481" t="s">
        <v>723</v>
      </c>
      <c r="G7" s="2438" t="s">
        <v>215</v>
      </c>
      <c r="H7" s="2438" t="s">
        <v>1934</v>
      </c>
      <c r="I7" s="2441" t="s">
        <v>561</v>
      </c>
      <c r="J7" s="2476" t="s">
        <v>1935</v>
      </c>
    </row>
    <row r="8" spans="1:10" ht="15.75" customHeight="1" x14ac:dyDescent="0.25">
      <c r="A8" s="2467"/>
      <c r="B8" s="2427"/>
      <c r="C8" s="2430"/>
      <c r="D8" s="2433"/>
      <c r="E8" s="2475"/>
      <c r="F8" s="2482"/>
      <c r="G8" s="2439"/>
      <c r="H8" s="2439"/>
      <c r="I8" s="2442"/>
      <c r="J8" s="2477"/>
    </row>
    <row r="9" spans="1:10" ht="15.75" customHeight="1" x14ac:dyDescent="0.25">
      <c r="A9" s="2467"/>
      <c r="B9" s="2427"/>
      <c r="C9" s="2430"/>
      <c r="D9" s="2433"/>
      <c r="E9" s="2475"/>
      <c r="F9" s="2482"/>
      <c r="G9" s="2439"/>
      <c r="H9" s="2439"/>
      <c r="I9" s="2442"/>
      <c r="J9" s="2477"/>
    </row>
    <row r="10" spans="1:10" ht="15.75" x14ac:dyDescent="0.25">
      <c r="A10" s="190">
        <v>6101</v>
      </c>
      <c r="B10" s="191" t="s">
        <v>1076</v>
      </c>
      <c r="C10" s="192">
        <f>$I$6/F10</f>
        <v>1.6666666666666666E-2</v>
      </c>
      <c r="D10" s="193">
        <v>1</v>
      </c>
      <c r="E10" s="194"/>
      <c r="F10" s="193">
        <v>12000</v>
      </c>
      <c r="G10" s="195">
        <f t="shared" ref="G10:G30" si="0">ROUND(480/F10,3)</f>
        <v>0.04</v>
      </c>
      <c r="H10" s="196">
        <f>VLOOKUP(D10,ЧТС[],4,0)</f>
        <v>0.49149999999999999</v>
      </c>
      <c r="I10" s="197">
        <f>ROUND(G10*H10,4)</f>
        <v>1.9699999999999999E-2</v>
      </c>
      <c r="J10" s="198" t="str">
        <f>IF(E10=0,"",E10*I10)</f>
        <v/>
      </c>
    </row>
    <row r="11" spans="1:10" ht="47.25" x14ac:dyDescent="0.25">
      <c r="A11" s="190">
        <v>6102</v>
      </c>
      <c r="B11" s="191" t="s">
        <v>273</v>
      </c>
      <c r="C11" s="192">
        <f t="shared" ref="C11:C30" si="1">$I$6/F11</f>
        <v>6.0606060606060608E-2</v>
      </c>
      <c r="D11" s="193">
        <v>3</v>
      </c>
      <c r="E11" s="194"/>
      <c r="F11" s="193">
        <v>3300</v>
      </c>
      <c r="G11" s="195">
        <f t="shared" si="0"/>
        <v>0.14499999999999999</v>
      </c>
      <c r="H11" s="196">
        <f>VLOOKUP(D11,ЧТС[],4,0)</f>
        <v>0.59970000000000001</v>
      </c>
      <c r="I11" s="197">
        <f>ROUND(G11*H11,4)</f>
        <v>8.6999999999999994E-2</v>
      </c>
      <c r="J11" s="198" t="str">
        <f t="shared" ref="J11:J27" si="2">IF(E11=0,"",E11*I11)</f>
        <v/>
      </c>
    </row>
    <row r="12" spans="1:10" ht="31.5" x14ac:dyDescent="0.25">
      <c r="A12" s="190">
        <v>6103</v>
      </c>
      <c r="B12" s="191" t="s">
        <v>1192</v>
      </c>
      <c r="C12" s="192">
        <f t="shared" si="1"/>
        <v>0.11764705882352941</v>
      </c>
      <c r="D12" s="193">
        <v>3</v>
      </c>
      <c r="E12" s="194"/>
      <c r="F12" s="193">
        <v>1700</v>
      </c>
      <c r="G12" s="195">
        <f t="shared" si="0"/>
        <v>0.28199999999999997</v>
      </c>
      <c r="H12" s="196">
        <f>VLOOKUP(D12,ЧТС[],4,0)</f>
        <v>0.59970000000000001</v>
      </c>
      <c r="I12" s="197">
        <f t="shared" ref="I12:I26" si="3">ROUND(G12*H12,4)</f>
        <v>0.1691</v>
      </c>
      <c r="J12" s="198" t="str">
        <f t="shared" si="2"/>
        <v/>
      </c>
    </row>
    <row r="13" spans="1:10" ht="63" x14ac:dyDescent="0.25">
      <c r="A13" s="190">
        <v>6104</v>
      </c>
      <c r="B13" s="191" t="s">
        <v>3655</v>
      </c>
      <c r="C13" s="192">
        <f t="shared" si="1"/>
        <v>0.64516129032258063</v>
      </c>
      <c r="D13" s="193">
        <v>2</v>
      </c>
      <c r="E13" s="194"/>
      <c r="F13" s="193">
        <v>310</v>
      </c>
      <c r="G13" s="195">
        <f t="shared" si="0"/>
        <v>1.548</v>
      </c>
      <c r="H13" s="196">
        <f>VLOOKUP(D13,ЧТС[],4,0)</f>
        <v>0.54069999999999996</v>
      </c>
      <c r="I13" s="197">
        <f t="shared" si="3"/>
        <v>0.83699999999999997</v>
      </c>
      <c r="J13" s="198" t="str">
        <f t="shared" si="2"/>
        <v/>
      </c>
    </row>
    <row r="14" spans="1:10" ht="15.75" x14ac:dyDescent="0.25">
      <c r="A14" s="190">
        <v>6105</v>
      </c>
      <c r="B14" s="202" t="s">
        <v>1945</v>
      </c>
      <c r="C14" s="199">
        <f t="shared" si="1"/>
        <v>0.125</v>
      </c>
      <c r="D14" s="193">
        <v>2</v>
      </c>
      <c r="E14" s="194"/>
      <c r="F14" s="201">
        <v>1600</v>
      </c>
      <c r="G14" s="195">
        <f t="shared" si="0"/>
        <v>0.3</v>
      </c>
      <c r="H14" s="196">
        <f>VLOOKUP(D14,ЧТС[],4,0)</f>
        <v>0.54069999999999996</v>
      </c>
      <c r="I14" s="197">
        <f t="shared" si="3"/>
        <v>0.16220000000000001</v>
      </c>
      <c r="J14" s="198" t="str">
        <f t="shared" si="2"/>
        <v/>
      </c>
    </row>
    <row r="15" spans="1:10" ht="63" x14ac:dyDescent="0.25">
      <c r="A15" s="190">
        <v>6106</v>
      </c>
      <c r="B15" s="202" t="s">
        <v>3656</v>
      </c>
      <c r="C15" s="192">
        <f t="shared" si="1"/>
        <v>0.7142857142857143</v>
      </c>
      <c r="D15" s="193">
        <v>2</v>
      </c>
      <c r="E15" s="194"/>
      <c r="F15" s="193">
        <v>280</v>
      </c>
      <c r="G15" s="195">
        <f t="shared" si="0"/>
        <v>1.714</v>
      </c>
      <c r="H15" s="196">
        <f>VLOOKUP(D15,ЧТС[],4,0)</f>
        <v>0.54069999999999996</v>
      </c>
      <c r="I15" s="197">
        <f t="shared" si="3"/>
        <v>0.92679999999999996</v>
      </c>
      <c r="J15" s="198" t="str">
        <f t="shared" si="2"/>
        <v/>
      </c>
    </row>
    <row r="16" spans="1:10" ht="15.75" x14ac:dyDescent="0.25">
      <c r="A16" s="190">
        <v>6107</v>
      </c>
      <c r="B16" s="202" t="s">
        <v>1946</v>
      </c>
      <c r="C16" s="199">
        <f t="shared" si="1"/>
        <v>0.14285714285714285</v>
      </c>
      <c r="D16" s="201">
        <v>2</v>
      </c>
      <c r="E16" s="194">
        <v>0.04</v>
      </c>
      <c r="F16" s="201">
        <v>1400</v>
      </c>
      <c r="G16" s="195">
        <f t="shared" si="0"/>
        <v>0.34300000000000003</v>
      </c>
      <c r="H16" s="196">
        <f>VLOOKUP(D16,ЧТС[],4,0)</f>
        <v>0.54069999999999996</v>
      </c>
      <c r="I16" s="197">
        <f t="shared" si="3"/>
        <v>0.1855</v>
      </c>
      <c r="J16" s="198">
        <f t="shared" si="2"/>
        <v>7.4200000000000004E-3</v>
      </c>
    </row>
    <row r="17" spans="1:10" ht="47.25" x14ac:dyDescent="0.25">
      <c r="A17" s="190">
        <v>6108</v>
      </c>
      <c r="B17" s="191" t="s">
        <v>3657</v>
      </c>
      <c r="C17" s="192">
        <f t="shared" si="1"/>
        <v>0.29411764705882354</v>
      </c>
      <c r="D17" s="193">
        <v>3</v>
      </c>
      <c r="E17" s="194"/>
      <c r="F17" s="193">
        <v>680</v>
      </c>
      <c r="G17" s="195">
        <f t="shared" si="0"/>
        <v>0.70599999999999996</v>
      </c>
      <c r="H17" s="196">
        <f>VLOOKUP(D17,ЧТС[],4,0)</f>
        <v>0.59970000000000001</v>
      </c>
      <c r="I17" s="197">
        <f t="shared" si="3"/>
        <v>0.4234</v>
      </c>
      <c r="J17" s="198" t="str">
        <f t="shared" si="2"/>
        <v/>
      </c>
    </row>
    <row r="18" spans="1:10" ht="47.25" x14ac:dyDescent="0.25">
      <c r="A18" s="190">
        <v>6109</v>
      </c>
      <c r="B18" s="191" t="s">
        <v>3658</v>
      </c>
      <c r="C18" s="199">
        <f t="shared" si="1"/>
        <v>1.1111111111111112</v>
      </c>
      <c r="D18" s="201">
        <v>2</v>
      </c>
      <c r="E18" s="200"/>
      <c r="F18" s="201">
        <v>180</v>
      </c>
      <c r="G18" s="195">
        <f t="shared" si="0"/>
        <v>2.6669999999999998</v>
      </c>
      <c r="H18" s="196">
        <f>VLOOKUP(D18,ЧТС[],4,0)</f>
        <v>0.54069999999999996</v>
      </c>
      <c r="I18" s="197">
        <f t="shared" si="3"/>
        <v>1.4419999999999999</v>
      </c>
      <c r="J18" s="198" t="str">
        <f t="shared" si="2"/>
        <v/>
      </c>
    </row>
    <row r="19" spans="1:10" ht="47.25" x14ac:dyDescent="0.25">
      <c r="A19" s="190">
        <v>6110</v>
      </c>
      <c r="B19" s="191" t="s">
        <v>230</v>
      </c>
      <c r="C19" s="199">
        <f t="shared" si="1"/>
        <v>1</v>
      </c>
      <c r="D19" s="201">
        <v>4</v>
      </c>
      <c r="E19" s="200"/>
      <c r="F19" s="201">
        <v>200</v>
      </c>
      <c r="G19" s="195">
        <f t="shared" si="0"/>
        <v>2.4</v>
      </c>
      <c r="H19" s="196">
        <f>VLOOKUP(D19,ЧТС[],4,0)</f>
        <v>0.66849999999999998</v>
      </c>
      <c r="I19" s="197">
        <f t="shared" si="3"/>
        <v>1.6044</v>
      </c>
      <c r="J19" s="198" t="str">
        <f t="shared" si="2"/>
        <v/>
      </c>
    </row>
    <row r="20" spans="1:10" ht="47.25" x14ac:dyDescent="0.25">
      <c r="A20" s="190">
        <v>6111</v>
      </c>
      <c r="B20" s="191" t="s">
        <v>3659</v>
      </c>
      <c r="C20" s="192">
        <f t="shared" si="1"/>
        <v>1.0256410256410255</v>
      </c>
      <c r="D20" s="193">
        <v>2</v>
      </c>
      <c r="E20" s="194"/>
      <c r="F20" s="193">
        <v>195</v>
      </c>
      <c r="G20" s="195">
        <f t="shared" si="0"/>
        <v>2.4620000000000002</v>
      </c>
      <c r="H20" s="196">
        <f>VLOOKUP(D20,ЧТС[],4,0)</f>
        <v>0.54069999999999996</v>
      </c>
      <c r="I20" s="197">
        <f t="shared" si="3"/>
        <v>1.3311999999999999</v>
      </c>
      <c r="J20" s="198" t="str">
        <f t="shared" si="2"/>
        <v/>
      </c>
    </row>
    <row r="21" spans="1:10" ht="15.75" x14ac:dyDescent="0.25">
      <c r="A21" s="190">
        <v>6112</v>
      </c>
      <c r="B21" s="191" t="s">
        <v>404</v>
      </c>
      <c r="C21" s="199">
        <f t="shared" si="1"/>
        <v>9.5238095238095233E-2</v>
      </c>
      <c r="D21" s="201">
        <v>1</v>
      </c>
      <c r="E21" s="200"/>
      <c r="F21" s="193">
        <v>2100</v>
      </c>
      <c r="G21" s="195">
        <f t="shared" si="0"/>
        <v>0.22900000000000001</v>
      </c>
      <c r="H21" s="196">
        <f>VLOOKUP(D21,ЧТС[],4,0)</f>
        <v>0.49149999999999999</v>
      </c>
      <c r="I21" s="197">
        <f t="shared" si="3"/>
        <v>0.11260000000000001</v>
      </c>
      <c r="J21" s="198" t="str">
        <f t="shared" si="2"/>
        <v/>
      </c>
    </row>
    <row r="22" spans="1:10" ht="63" x14ac:dyDescent="0.25">
      <c r="A22" s="190">
        <v>6113</v>
      </c>
      <c r="B22" s="191" t="s">
        <v>3660</v>
      </c>
      <c r="C22" s="192">
        <f t="shared" si="1"/>
        <v>0.2857142857142857</v>
      </c>
      <c r="D22" s="193">
        <v>2</v>
      </c>
      <c r="E22" s="194"/>
      <c r="F22" s="193">
        <v>700</v>
      </c>
      <c r="G22" s="195">
        <f t="shared" si="0"/>
        <v>0.68600000000000005</v>
      </c>
      <c r="H22" s="196">
        <f>VLOOKUP(D22,ЧТС[],4,0)</f>
        <v>0.54069999999999996</v>
      </c>
      <c r="I22" s="197">
        <f t="shared" si="3"/>
        <v>0.37090000000000001</v>
      </c>
      <c r="J22" s="198" t="str">
        <f t="shared" si="2"/>
        <v/>
      </c>
    </row>
    <row r="23" spans="1:10" ht="15.75" x14ac:dyDescent="0.25">
      <c r="A23" s="190">
        <v>6114</v>
      </c>
      <c r="B23" s="191" t="s">
        <v>559</v>
      </c>
      <c r="C23" s="192">
        <f t="shared" si="1"/>
        <v>0.05</v>
      </c>
      <c r="D23" s="193">
        <v>4</v>
      </c>
      <c r="E23" s="194"/>
      <c r="F23" s="193">
        <v>4000</v>
      </c>
      <c r="G23" s="195">
        <f t="shared" si="0"/>
        <v>0.12</v>
      </c>
      <c r="H23" s="196">
        <f>VLOOKUP(D23,ЧТС[],4,0)</f>
        <v>0.66849999999999998</v>
      </c>
      <c r="I23" s="197">
        <f t="shared" si="3"/>
        <v>8.0199999999999994E-2</v>
      </c>
      <c r="J23" s="198" t="str">
        <f t="shared" si="2"/>
        <v/>
      </c>
    </row>
    <row r="24" spans="1:10" ht="31.5" x14ac:dyDescent="0.25">
      <c r="A24" s="190">
        <v>6115</v>
      </c>
      <c r="B24" s="191" t="s">
        <v>3661</v>
      </c>
      <c r="C24" s="192">
        <f t="shared" si="1"/>
        <v>3.3333333333333333E-2</v>
      </c>
      <c r="D24" s="193">
        <v>4</v>
      </c>
      <c r="E24" s="194"/>
      <c r="F24" s="193">
        <v>6000</v>
      </c>
      <c r="G24" s="195">
        <f t="shared" si="0"/>
        <v>0.08</v>
      </c>
      <c r="H24" s="196">
        <f>VLOOKUP(D24,ЧТС[],4,0)</f>
        <v>0.66849999999999998</v>
      </c>
      <c r="I24" s="197">
        <f t="shared" si="3"/>
        <v>5.3499999999999999E-2</v>
      </c>
      <c r="J24" s="198" t="str">
        <f t="shared" si="2"/>
        <v/>
      </c>
    </row>
    <row r="25" spans="1:10" ht="31.5" x14ac:dyDescent="0.25">
      <c r="A25" s="190">
        <v>6116</v>
      </c>
      <c r="B25" s="191" t="s">
        <v>17</v>
      </c>
      <c r="C25" s="199">
        <f t="shared" si="1"/>
        <v>1.3333333333333334E-2</v>
      </c>
      <c r="D25" s="201">
        <v>1</v>
      </c>
      <c r="E25" s="200"/>
      <c r="F25" s="201">
        <v>15000</v>
      </c>
      <c r="G25" s="195">
        <f t="shared" si="0"/>
        <v>3.2000000000000001E-2</v>
      </c>
      <c r="H25" s="196">
        <f>VLOOKUP(D25,ЧТС[],4,0)</f>
        <v>0.49149999999999999</v>
      </c>
      <c r="I25" s="197">
        <f t="shared" si="3"/>
        <v>1.5699999999999999E-2</v>
      </c>
      <c r="J25" s="198" t="str">
        <f t="shared" si="2"/>
        <v/>
      </c>
    </row>
    <row r="26" spans="1:10" ht="31.5" x14ac:dyDescent="0.25">
      <c r="A26" s="190">
        <v>6117</v>
      </c>
      <c r="B26" s="191" t="s">
        <v>3662</v>
      </c>
      <c r="C26" s="199">
        <f t="shared" si="1"/>
        <v>0.8</v>
      </c>
      <c r="D26" s="201">
        <v>4</v>
      </c>
      <c r="E26" s="200"/>
      <c r="F26" s="201">
        <v>250</v>
      </c>
      <c r="G26" s="195">
        <f t="shared" si="0"/>
        <v>1.92</v>
      </c>
      <c r="H26" s="196">
        <f>VLOOKUP(D26,ЧТС[],4,0)</f>
        <v>0.66849999999999998</v>
      </c>
      <c r="I26" s="197">
        <f t="shared" si="3"/>
        <v>1.2835000000000001</v>
      </c>
      <c r="J26" s="198" t="str">
        <f t="shared" si="2"/>
        <v/>
      </c>
    </row>
    <row r="27" spans="1:10" ht="47.25" x14ac:dyDescent="0.25">
      <c r="A27" s="190">
        <v>6118</v>
      </c>
      <c r="B27" s="191" t="s">
        <v>3663</v>
      </c>
      <c r="C27" s="199">
        <f t="shared" si="1"/>
        <v>1.5384615384615385</v>
      </c>
      <c r="D27" s="201">
        <v>2</v>
      </c>
      <c r="E27" s="200"/>
      <c r="F27" s="201">
        <v>130</v>
      </c>
      <c r="G27" s="195">
        <f t="shared" si="0"/>
        <v>3.6920000000000002</v>
      </c>
      <c r="H27" s="196">
        <f>VLOOKUP(D27,ЧТС[],4,0)</f>
        <v>0.54069999999999996</v>
      </c>
      <c r="I27" s="197">
        <f>ROUND(G27*H27,4)</f>
        <v>1.9963</v>
      </c>
      <c r="J27" s="198" t="str">
        <f t="shared" si="2"/>
        <v/>
      </c>
    </row>
    <row r="28" spans="1:10" s="178" customFormat="1" ht="47.25" x14ac:dyDescent="0.25">
      <c r="A28" s="285">
        <v>6119</v>
      </c>
      <c r="B28" s="286" t="s">
        <v>2310</v>
      </c>
      <c r="C28" s="199">
        <f t="shared" si="1"/>
        <v>0.5</v>
      </c>
      <c r="D28" s="201">
        <v>3</v>
      </c>
      <c r="E28" s="200"/>
      <c r="F28" s="201">
        <v>400</v>
      </c>
      <c r="G28" s="195">
        <f t="shared" si="0"/>
        <v>1.2</v>
      </c>
      <c r="H28" s="196">
        <f>VLOOKUP(D28,ЧТС[],4,0)</f>
        <v>0.59970000000000001</v>
      </c>
      <c r="I28" s="197">
        <f>ROUND(G28*H28,4)</f>
        <v>0.71960000000000002</v>
      </c>
      <c r="J28" s="198"/>
    </row>
    <row r="29" spans="1:10" s="288" customFormat="1" ht="31.5" x14ac:dyDescent="0.25">
      <c r="A29" s="285">
        <v>6120</v>
      </c>
      <c r="B29" s="287" t="s">
        <v>2311</v>
      </c>
      <c r="C29" s="199">
        <f t="shared" si="1"/>
        <v>0.2</v>
      </c>
      <c r="D29" s="201">
        <v>3</v>
      </c>
      <c r="E29" s="200"/>
      <c r="F29" s="201">
        <v>1000</v>
      </c>
      <c r="G29" s="195">
        <f t="shared" si="0"/>
        <v>0.48</v>
      </c>
      <c r="H29" s="196">
        <f>VLOOKUP(D29,ЧТС[],4,0)</f>
        <v>0.59970000000000001</v>
      </c>
      <c r="I29" s="197">
        <f>ROUND(G29*H29,4)</f>
        <v>0.28789999999999999</v>
      </c>
      <c r="J29" s="198"/>
    </row>
    <row r="30" spans="1:10" ht="31.5" x14ac:dyDescent="0.25">
      <c r="A30" s="289">
        <v>6121</v>
      </c>
      <c r="B30" s="290" t="s">
        <v>2312</v>
      </c>
      <c r="C30" s="291">
        <f t="shared" si="1"/>
        <v>1</v>
      </c>
      <c r="D30" s="292">
        <v>3</v>
      </c>
      <c r="E30" s="293"/>
      <c r="F30" s="292">
        <v>200</v>
      </c>
      <c r="G30" s="294">
        <f t="shared" si="0"/>
        <v>2.4</v>
      </c>
      <c r="H30" s="196">
        <f>VLOOKUP(D30,ЧТС[],4,0)</f>
        <v>0.59970000000000001</v>
      </c>
      <c r="I30" s="295">
        <f>ROUND(G30*H30,4)</f>
        <v>1.4393</v>
      </c>
      <c r="J30" s="296"/>
    </row>
    <row r="31" spans="1:10" s="126" customFormat="1" ht="15.75" x14ac:dyDescent="0.25">
      <c r="A31" s="297"/>
      <c r="B31" s="298" t="s">
        <v>2158</v>
      </c>
      <c r="C31" s="299">
        <f>SUM(C10:C14,C17:C25)</f>
        <v>4.8735699078488448</v>
      </c>
      <c r="D31" s="300"/>
      <c r="E31" s="300"/>
      <c r="F31" s="300"/>
      <c r="G31" s="301">
        <f>SUM(G10:G14,G17:G25)</f>
        <v>11.696999999999997</v>
      </c>
      <c r="H31" s="301"/>
      <c r="I31" s="301"/>
      <c r="J31" s="301">
        <f>SUM(J10:J14,J17:J25)</f>
        <v>0</v>
      </c>
    </row>
    <row r="32" spans="1:10" s="126" customFormat="1" ht="15.75" x14ac:dyDescent="0.25">
      <c r="A32" s="302"/>
      <c r="B32" s="300" t="s">
        <v>2157</v>
      </c>
      <c r="C32" s="303">
        <f>SUM(C10:C12,C15:C25)</f>
        <v>4.9605514746691215</v>
      </c>
      <c r="D32" s="304"/>
      <c r="E32" s="305"/>
      <c r="F32" s="304"/>
      <c r="G32" s="306">
        <f>SUM(G10:G12,G15:G25)</f>
        <v>11.905999999999999</v>
      </c>
      <c r="H32" s="307"/>
      <c r="I32" s="308"/>
      <c r="J32" s="309">
        <f>SUM(J10:J12,J15:J24)</f>
        <v>7.4200000000000004E-3</v>
      </c>
    </row>
    <row r="33" spans="1:10" s="126" customFormat="1" ht="15.75" x14ac:dyDescent="0.25">
      <c r="A33" s="302"/>
      <c r="B33" s="300" t="s">
        <v>2313</v>
      </c>
      <c r="C33" s="303">
        <f>SUM(C11:C13,C16:C26,C28:C30)</f>
        <v>7.3747603840393214</v>
      </c>
      <c r="D33" s="304"/>
      <c r="E33" s="305"/>
      <c r="F33" s="304"/>
      <c r="G33" s="309">
        <f>SUM(G11:G13,G16:G26,G28:G30)</f>
        <v>17.699999999999996</v>
      </c>
      <c r="H33" s="303"/>
      <c r="I33" s="303"/>
      <c r="J33" s="309">
        <f>SUM(J11:J13,J16:J26,J28:J30)</f>
        <v>7.4200000000000004E-3</v>
      </c>
    </row>
    <row r="35" spans="1:10" s="108" customFormat="1" ht="15.75" x14ac:dyDescent="0.25">
      <c r="A35" s="112"/>
      <c r="D35" s="111"/>
      <c r="E35" s="122"/>
      <c r="F35" s="108" t="str">
        <f>НЦ</f>
        <v>Начальник цеха ________________</v>
      </c>
      <c r="H35" s="131"/>
      <c r="I35" s="121"/>
      <c r="J35" s="121"/>
    </row>
    <row r="36" spans="1:10" ht="15.75" x14ac:dyDescent="0.25">
      <c r="A36" s="112"/>
      <c r="E36" s="102"/>
      <c r="J36" s="111"/>
    </row>
    <row r="37" spans="1:10" ht="15.75" x14ac:dyDescent="0.25">
      <c r="E37" s="147"/>
      <c r="F37" s="111" t="str">
        <f>ІТ</f>
        <v>Инженер-технолог ________________</v>
      </c>
      <c r="J37" s="111"/>
    </row>
  </sheetData>
  <sheetProtection selectLockedCells="1" selectUnlockedCells="1"/>
  <mergeCells count="10">
    <mergeCell ref="J7:J9"/>
    <mergeCell ref="A7:A9"/>
    <mergeCell ref="B7:B9"/>
    <mergeCell ref="C7:C9"/>
    <mergeCell ref="D7:D9"/>
    <mergeCell ref="I7:I9"/>
    <mergeCell ref="E7:E9"/>
    <mergeCell ref="F7:F9"/>
    <mergeCell ref="G7:G9"/>
    <mergeCell ref="H7:H9"/>
  </mergeCells>
  <phoneticPr fontId="10" type="noConversion"/>
  <pageMargins left="0.78740157480314965" right="0" top="0.35433070866141736" bottom="0.43307086614173229" header="0.35433070866141736" footer="0.51181102362204722"/>
  <pageSetup paperSize="9" scale="57" firstPageNumber="0" orientation="portrait" horizontalDpi="300" verticalDpi="300" r:id="rId1"/>
  <headerFooter alignWithMargins="0"/>
  <rowBreaks count="1" manualBreakCount="1">
    <brk id="17" max="10" man="1"/>
  </rowBreaks>
  <colBreaks count="1" manualBreakCount="1">
    <brk id="6" max="36" man="1"/>
  </col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tabColor theme="9" tint="-0.499984740745262"/>
    <pageSetUpPr fitToPage="1"/>
  </sheetPr>
  <dimension ref="A1:K109"/>
  <sheetViews>
    <sheetView zoomScale="106" zoomScaleNormal="106" workbookViewId="0">
      <pane xSplit="1" ySplit="10" topLeftCell="B95" activePane="bottomRight" state="frozen"/>
      <selection activeCell="C16" sqref="C16"/>
      <selection pane="topRight" activeCell="C16" sqref="C16"/>
      <selection pane="bottomLeft" activeCell="C16" sqref="C16"/>
      <selection pane="bottomRight" activeCell="L103" sqref="L103"/>
    </sheetView>
  </sheetViews>
  <sheetFormatPr defaultRowHeight="12.75" customHeight="1" outlineLevelCol="1" x14ac:dyDescent="0.2"/>
  <cols>
    <col min="1" max="1" width="5.85546875" style="310" customWidth="1"/>
    <col min="2" max="2" width="43.140625" style="310" customWidth="1"/>
    <col min="3" max="3" width="7.5703125" style="310" customWidth="1"/>
    <col min="4" max="4" width="3.7109375" style="310" customWidth="1"/>
    <col min="5" max="5" width="4.140625" style="310" customWidth="1" outlineLevel="1"/>
    <col min="6" max="6" width="7.85546875" style="310" customWidth="1"/>
    <col min="7" max="7" width="10.28515625" style="310" customWidth="1"/>
    <col min="8" max="8" width="9.42578125" style="312" customWidth="1"/>
    <col min="9" max="9" width="8.7109375" style="313" customWidth="1"/>
    <col min="10" max="10" width="7" style="1568" customWidth="1"/>
    <col min="11" max="16384" width="9.140625" style="310"/>
  </cols>
  <sheetData>
    <row r="1" spans="1:10" ht="12.75" customHeight="1" x14ac:dyDescent="0.2">
      <c r="E1" s="311"/>
      <c r="G1" s="1559"/>
      <c r="H1" s="1559"/>
      <c r="I1" s="1560"/>
      <c r="J1" s="103" t="s">
        <v>579</v>
      </c>
    </row>
    <row r="2" spans="1:10" ht="12.75" customHeight="1" x14ac:dyDescent="0.2">
      <c r="E2" s="311"/>
      <c r="G2" s="1559"/>
      <c r="H2" s="1559"/>
      <c r="I2" s="1560"/>
      <c r="J2" s="103" t="s">
        <v>1947</v>
      </c>
    </row>
    <row r="3" spans="1:10" ht="12.75" customHeight="1" x14ac:dyDescent="0.2">
      <c r="E3" s="311"/>
      <c r="G3" s="1559"/>
      <c r="H3" s="1559"/>
      <c r="I3" s="1560"/>
      <c r="J3" s="103" t="s">
        <v>1013</v>
      </c>
    </row>
    <row r="4" spans="1:10" ht="12.75" customHeight="1" x14ac:dyDescent="0.2">
      <c r="B4" s="314"/>
      <c r="C4" s="1562"/>
      <c r="D4" s="315"/>
      <c r="E4" s="316"/>
      <c r="G4" s="1563"/>
      <c r="H4" s="1559"/>
      <c r="I4" s="1560"/>
      <c r="J4" s="107" t="s">
        <v>5638</v>
      </c>
    </row>
    <row r="5" spans="1:10" ht="18.75" customHeight="1" x14ac:dyDescent="0.2">
      <c r="B5" s="1565" t="s">
        <v>1014</v>
      </c>
      <c r="C5" s="1566"/>
      <c r="E5" s="316"/>
      <c r="F5" s="1567">
        <v>62</v>
      </c>
      <c r="G5" s="1563"/>
      <c r="H5" s="1559"/>
      <c r="I5" s="1560"/>
      <c r="J5" s="1564"/>
    </row>
    <row r="6" spans="1:10" ht="12.75" customHeight="1" x14ac:dyDescent="0.2">
      <c r="B6" s="310" t="s">
        <v>1753</v>
      </c>
      <c r="E6" s="311"/>
    </row>
    <row r="7" spans="1:10" ht="12.75" customHeight="1" x14ac:dyDescent="0.2">
      <c r="B7" s="310" t="s">
        <v>1015</v>
      </c>
      <c r="E7" s="311"/>
      <c r="G7" s="312" t="s">
        <v>720</v>
      </c>
      <c r="I7" s="1332">
        <v>100</v>
      </c>
      <c r="J7" s="1568" t="s">
        <v>577</v>
      </c>
    </row>
    <row r="8" spans="1:10" ht="12" customHeight="1" x14ac:dyDescent="0.2">
      <c r="A8" s="2491" t="s">
        <v>3664</v>
      </c>
      <c r="B8" s="2491" t="s">
        <v>564</v>
      </c>
      <c r="C8" s="2487" t="s">
        <v>1306</v>
      </c>
      <c r="D8" s="2492" t="s">
        <v>1307</v>
      </c>
      <c r="E8" s="2493" t="s">
        <v>722</v>
      </c>
      <c r="F8" s="2487" t="s">
        <v>723</v>
      </c>
      <c r="G8" s="2487" t="s">
        <v>3665</v>
      </c>
      <c r="H8" s="2488" t="s">
        <v>3666</v>
      </c>
      <c r="I8" s="2489" t="s">
        <v>561</v>
      </c>
      <c r="J8" s="2490" t="s">
        <v>563</v>
      </c>
    </row>
    <row r="9" spans="1:10" ht="12" customHeight="1" x14ac:dyDescent="0.2">
      <c r="A9" s="2491"/>
      <c r="B9" s="2491"/>
      <c r="C9" s="2487"/>
      <c r="D9" s="2492"/>
      <c r="E9" s="2493"/>
      <c r="F9" s="2487"/>
      <c r="G9" s="2487"/>
      <c r="H9" s="2488"/>
      <c r="I9" s="2489"/>
      <c r="J9" s="2490"/>
    </row>
    <row r="10" spans="1:10" ht="12" customHeight="1" x14ac:dyDescent="0.2">
      <c r="A10" s="2491"/>
      <c r="B10" s="2491"/>
      <c r="C10" s="2487"/>
      <c r="D10" s="2492"/>
      <c r="E10" s="2493"/>
      <c r="F10" s="2487"/>
      <c r="G10" s="2487"/>
      <c r="H10" s="2488"/>
      <c r="I10" s="2489"/>
      <c r="J10" s="2490"/>
    </row>
    <row r="11" spans="1:10" x14ac:dyDescent="0.2">
      <c r="A11" s="2299">
        <v>6201</v>
      </c>
      <c r="B11" s="2300" t="s">
        <v>340</v>
      </c>
      <c r="C11" s="2301">
        <f t="shared" ref="C11:C74" si="0">$I$7/F11</f>
        <v>0.14084507042253522</v>
      </c>
      <c r="D11" s="2302">
        <v>2</v>
      </c>
      <c r="E11" s="2303"/>
      <c r="F11" s="2299">
        <v>710</v>
      </c>
      <c r="G11" s="2304">
        <f t="shared" ref="G11:G74" si="1">ROUND(480/F11,3)</f>
        <v>0.67600000000000005</v>
      </c>
      <c r="H11" s="2305">
        <f>VLOOKUP(D11,ЧТС[],4,0)</f>
        <v>0.54069999999999996</v>
      </c>
      <c r="I11" s="2306">
        <f t="shared" ref="I11:I74" si="2">ROUND(G11*H11,4)</f>
        <v>0.36549999999999999</v>
      </c>
      <c r="J11" s="2307"/>
    </row>
    <row r="12" spans="1:10" ht="25.5" customHeight="1" x14ac:dyDescent="0.2">
      <c r="A12" s="2299">
        <v>6202</v>
      </c>
      <c r="B12" s="2300" t="s">
        <v>1966</v>
      </c>
      <c r="C12" s="2301">
        <f t="shared" si="0"/>
        <v>7.6335877862595422E-2</v>
      </c>
      <c r="D12" s="2302">
        <v>3</v>
      </c>
      <c r="E12" s="2303"/>
      <c r="F12" s="2299">
        <v>1310</v>
      </c>
      <c r="G12" s="2304">
        <f t="shared" si="1"/>
        <v>0.36599999999999999</v>
      </c>
      <c r="H12" s="2305">
        <f>VLOOKUP(D12,ЧТС[],4,0)</f>
        <v>0.59970000000000001</v>
      </c>
      <c r="I12" s="2306">
        <f t="shared" si="2"/>
        <v>0.2195</v>
      </c>
      <c r="J12" s="2307"/>
    </row>
    <row r="13" spans="1:10" x14ac:dyDescent="0.2">
      <c r="A13" s="317">
        <v>6203</v>
      </c>
      <c r="B13" s="318" t="s">
        <v>1967</v>
      </c>
      <c r="C13" s="1576">
        <f t="shared" si="0"/>
        <v>5.5096418732782371E-2</v>
      </c>
      <c r="D13" s="1577">
        <v>3</v>
      </c>
      <c r="E13" s="1578"/>
      <c r="F13" s="319">
        <v>1815</v>
      </c>
      <c r="G13" s="1572">
        <f t="shared" si="1"/>
        <v>0.26400000000000001</v>
      </c>
      <c r="H13" s="1573">
        <f>VLOOKUP(D13,ЧТС[],4,0)</f>
        <v>0.59970000000000001</v>
      </c>
      <c r="I13" s="1574">
        <f t="shared" si="2"/>
        <v>0.1583</v>
      </c>
      <c r="J13" s="1579"/>
    </row>
    <row r="14" spans="1:10" x14ac:dyDescent="0.2">
      <c r="A14" s="2299">
        <v>6204</v>
      </c>
      <c r="B14" s="2300" t="s">
        <v>342</v>
      </c>
      <c r="C14" s="2301">
        <f t="shared" si="0"/>
        <v>0.11764705882352941</v>
      </c>
      <c r="D14" s="2302">
        <v>1</v>
      </c>
      <c r="E14" s="2303"/>
      <c r="F14" s="2299">
        <v>850</v>
      </c>
      <c r="G14" s="2304">
        <f t="shared" si="1"/>
        <v>0.56499999999999995</v>
      </c>
      <c r="H14" s="2305">
        <f>VLOOKUP(D14,ЧТС[],4,0)</f>
        <v>0.49149999999999999</v>
      </c>
      <c r="I14" s="2306">
        <f t="shared" si="2"/>
        <v>0.2777</v>
      </c>
      <c r="J14" s="2308"/>
    </row>
    <row r="15" spans="1:10" ht="25.5" x14ac:dyDescent="0.2">
      <c r="A15" s="317">
        <v>6205</v>
      </c>
      <c r="B15" s="318" t="s">
        <v>1968</v>
      </c>
      <c r="C15" s="1576">
        <f t="shared" si="0"/>
        <v>0.15267175572519084</v>
      </c>
      <c r="D15" s="1577">
        <v>2</v>
      </c>
      <c r="E15" s="1578"/>
      <c r="F15" s="319">
        <v>655</v>
      </c>
      <c r="G15" s="1572">
        <f t="shared" si="1"/>
        <v>0.73299999999999998</v>
      </c>
      <c r="H15" s="1573">
        <f>VLOOKUP(D15,ЧТС[],4,0)</f>
        <v>0.54069999999999996</v>
      </c>
      <c r="I15" s="1574">
        <f t="shared" si="2"/>
        <v>0.39629999999999999</v>
      </c>
      <c r="J15" s="1575"/>
    </row>
    <row r="16" spans="1:10" ht="39.75" customHeight="1" x14ac:dyDescent="0.2">
      <c r="A16" s="2299">
        <v>6206</v>
      </c>
      <c r="B16" s="2300" t="s">
        <v>1969</v>
      </c>
      <c r="C16" s="2309">
        <f t="shared" si="0"/>
        <v>0.24096385542168675</v>
      </c>
      <c r="D16" s="2310">
        <v>2</v>
      </c>
      <c r="E16" s="2311"/>
      <c r="F16" s="2312">
        <v>415</v>
      </c>
      <c r="G16" s="2304">
        <f t="shared" si="1"/>
        <v>1.157</v>
      </c>
      <c r="H16" s="2305">
        <f>VLOOKUP(D16,ЧТС[],4,0)</f>
        <v>0.54069999999999996</v>
      </c>
      <c r="I16" s="2306">
        <f t="shared" si="2"/>
        <v>0.62560000000000004</v>
      </c>
      <c r="J16" s="2307"/>
    </row>
    <row r="17" spans="1:10" x14ac:dyDescent="0.2">
      <c r="A17" s="317">
        <v>6207</v>
      </c>
      <c r="B17" s="318" t="s">
        <v>518</v>
      </c>
      <c r="C17" s="1569">
        <f t="shared" si="0"/>
        <v>0.3125</v>
      </c>
      <c r="D17" s="1570">
        <v>3</v>
      </c>
      <c r="E17" s="1571"/>
      <c r="F17" s="317">
        <v>320</v>
      </c>
      <c r="G17" s="1572">
        <f t="shared" si="1"/>
        <v>1.5</v>
      </c>
      <c r="H17" s="1573">
        <f>VLOOKUP(D17,ЧТС[],4,0)</f>
        <v>0.59970000000000001</v>
      </c>
      <c r="I17" s="1574">
        <f t="shared" si="2"/>
        <v>0.89959999999999996</v>
      </c>
      <c r="J17" s="1579"/>
    </row>
    <row r="18" spans="1:10" x14ac:dyDescent="0.2">
      <c r="A18" s="317">
        <v>6208</v>
      </c>
      <c r="B18" s="318" t="s">
        <v>1126</v>
      </c>
      <c r="C18" s="1569">
        <f t="shared" si="0"/>
        <v>0.5</v>
      </c>
      <c r="D18" s="1570">
        <v>4</v>
      </c>
      <c r="E18" s="1571"/>
      <c r="F18" s="317">
        <v>200</v>
      </c>
      <c r="G18" s="1572">
        <f t="shared" si="1"/>
        <v>2.4</v>
      </c>
      <c r="H18" s="1573">
        <f>VLOOKUP(D18,ЧТС[],4,0)</f>
        <v>0.66849999999999998</v>
      </c>
      <c r="I18" s="1574">
        <f t="shared" si="2"/>
        <v>1.6044</v>
      </c>
      <c r="J18" s="1579"/>
    </row>
    <row r="19" spans="1:10" x14ac:dyDescent="0.2">
      <c r="A19" s="317">
        <v>6209</v>
      </c>
      <c r="B19" s="318" t="s">
        <v>1970</v>
      </c>
      <c r="C19" s="1569">
        <f t="shared" si="0"/>
        <v>0.10928961748633879</v>
      </c>
      <c r="D19" s="1570">
        <v>3</v>
      </c>
      <c r="E19" s="1571"/>
      <c r="F19" s="317">
        <v>915</v>
      </c>
      <c r="G19" s="1572">
        <f t="shared" si="1"/>
        <v>0.52500000000000002</v>
      </c>
      <c r="H19" s="1573">
        <f>VLOOKUP(D19,ЧТС[],4,0)</f>
        <v>0.59970000000000001</v>
      </c>
      <c r="I19" s="1574">
        <f t="shared" si="2"/>
        <v>0.31480000000000002</v>
      </c>
      <c r="J19" s="1579"/>
    </row>
    <row r="20" spans="1:10" ht="25.5" customHeight="1" x14ac:dyDescent="0.2">
      <c r="A20" s="2299">
        <v>6210</v>
      </c>
      <c r="B20" s="2300" t="s">
        <v>1971</v>
      </c>
      <c r="C20" s="2301">
        <f t="shared" si="0"/>
        <v>0.16393442622950818</v>
      </c>
      <c r="D20" s="2302">
        <v>2</v>
      </c>
      <c r="E20" s="2303"/>
      <c r="F20" s="2299">
        <v>610</v>
      </c>
      <c r="G20" s="2304">
        <f t="shared" si="1"/>
        <v>0.78700000000000003</v>
      </c>
      <c r="H20" s="2305">
        <f>VLOOKUP(D20,ЧТС[],4,0)</f>
        <v>0.54069999999999996</v>
      </c>
      <c r="I20" s="2306">
        <f t="shared" si="2"/>
        <v>0.42549999999999999</v>
      </c>
      <c r="J20" s="2308"/>
    </row>
    <row r="21" spans="1:10" ht="25.5" x14ac:dyDescent="0.2">
      <c r="A21" s="2299">
        <v>6211</v>
      </c>
      <c r="B21" s="2300" t="s">
        <v>1972</v>
      </c>
      <c r="C21" s="2301">
        <f t="shared" si="0"/>
        <v>0.27027027027027029</v>
      </c>
      <c r="D21" s="2302">
        <v>1</v>
      </c>
      <c r="E21" s="2303"/>
      <c r="F21" s="2299">
        <v>370</v>
      </c>
      <c r="G21" s="2304">
        <f t="shared" si="1"/>
        <v>1.2969999999999999</v>
      </c>
      <c r="H21" s="2305">
        <f>VLOOKUP(D21,ЧТС[],4,0)</f>
        <v>0.49149999999999999</v>
      </c>
      <c r="I21" s="2306">
        <f t="shared" si="2"/>
        <v>0.63749999999999996</v>
      </c>
      <c r="J21" s="2307"/>
    </row>
    <row r="22" spans="1:10" ht="25.5" customHeight="1" x14ac:dyDescent="0.2">
      <c r="A22" s="2299">
        <v>6212</v>
      </c>
      <c r="B22" s="2300" t="s">
        <v>1973</v>
      </c>
      <c r="C22" s="2301">
        <f t="shared" si="0"/>
        <v>0.52631578947368418</v>
      </c>
      <c r="D22" s="2302">
        <v>6</v>
      </c>
      <c r="E22" s="2303"/>
      <c r="F22" s="2299">
        <v>190</v>
      </c>
      <c r="G22" s="2304">
        <f t="shared" si="1"/>
        <v>2.5259999999999998</v>
      </c>
      <c r="H22" s="2305">
        <f>VLOOKUP(D22,ЧТС[],4,0)</f>
        <v>0.89470000000000005</v>
      </c>
      <c r="I22" s="2306">
        <f t="shared" si="2"/>
        <v>2.2599999999999998</v>
      </c>
      <c r="J22" s="2308"/>
    </row>
    <row r="23" spans="1:10" ht="25.5" customHeight="1" x14ac:dyDescent="0.2">
      <c r="A23" s="2299">
        <v>6213</v>
      </c>
      <c r="B23" s="2300" t="s">
        <v>1974</v>
      </c>
      <c r="C23" s="2301">
        <f t="shared" si="0"/>
        <v>5.2083333333333336E-2</v>
      </c>
      <c r="D23" s="2302">
        <v>3</v>
      </c>
      <c r="E23" s="2303"/>
      <c r="F23" s="2299">
        <v>1920</v>
      </c>
      <c r="G23" s="2304">
        <f t="shared" si="1"/>
        <v>0.25</v>
      </c>
      <c r="H23" s="2305">
        <f>VLOOKUP(D23,ЧТС[],4,0)</f>
        <v>0.59970000000000001</v>
      </c>
      <c r="I23" s="2306">
        <f t="shared" si="2"/>
        <v>0.14990000000000001</v>
      </c>
      <c r="J23" s="2307"/>
    </row>
    <row r="24" spans="1:10" ht="27" customHeight="1" x14ac:dyDescent="0.2">
      <c r="A24" s="2299">
        <v>6214</v>
      </c>
      <c r="B24" s="2300" t="s">
        <v>1975</v>
      </c>
      <c r="C24" s="2301">
        <f t="shared" si="0"/>
        <v>0.14285714285714285</v>
      </c>
      <c r="D24" s="2302">
        <v>3</v>
      </c>
      <c r="E24" s="2303">
        <v>0.04</v>
      </c>
      <c r="F24" s="2299">
        <v>700</v>
      </c>
      <c r="G24" s="2304">
        <f t="shared" si="1"/>
        <v>0.68600000000000005</v>
      </c>
      <c r="H24" s="2305">
        <f>VLOOKUP(D24,ЧТС[],4,0)</f>
        <v>0.59970000000000001</v>
      </c>
      <c r="I24" s="2306">
        <f t="shared" si="2"/>
        <v>0.41139999999999999</v>
      </c>
      <c r="J24" s="2307">
        <f>E24*I24</f>
        <v>1.6455999999999998E-2</v>
      </c>
    </row>
    <row r="25" spans="1:10" ht="39.75" customHeight="1" x14ac:dyDescent="0.2">
      <c r="A25" s="317">
        <v>6215</v>
      </c>
      <c r="B25" s="318" t="s">
        <v>1976</v>
      </c>
      <c r="C25" s="1569">
        <f t="shared" si="0"/>
        <v>5.8139534883720929E-2</v>
      </c>
      <c r="D25" s="1570">
        <v>3</v>
      </c>
      <c r="E25" s="1571">
        <v>0.04</v>
      </c>
      <c r="F25" s="317">
        <v>1720</v>
      </c>
      <c r="G25" s="1572">
        <f t="shared" si="1"/>
        <v>0.27900000000000003</v>
      </c>
      <c r="H25" s="1573">
        <f>VLOOKUP(D25,ЧТС[],4,0)</f>
        <v>0.59970000000000001</v>
      </c>
      <c r="I25" s="1574">
        <f t="shared" si="2"/>
        <v>0.1673</v>
      </c>
      <c r="J25" s="1575">
        <f>E25*I25</f>
        <v>6.692E-3</v>
      </c>
    </row>
    <row r="26" spans="1:10" ht="25.5" customHeight="1" x14ac:dyDescent="0.2">
      <c r="A26" s="2299">
        <v>6216</v>
      </c>
      <c r="B26" s="2300" t="s">
        <v>195</v>
      </c>
      <c r="C26" s="2309">
        <f t="shared" si="0"/>
        <v>0.35714285714285715</v>
      </c>
      <c r="D26" s="2310">
        <v>5</v>
      </c>
      <c r="E26" s="2311"/>
      <c r="F26" s="2312">
        <v>280</v>
      </c>
      <c r="G26" s="2304">
        <f t="shared" si="1"/>
        <v>1.714</v>
      </c>
      <c r="H26" s="2305">
        <f>VLOOKUP(D26,ЧТС[],4,0)</f>
        <v>0.76680000000000004</v>
      </c>
      <c r="I26" s="2306">
        <f t="shared" si="2"/>
        <v>1.3143</v>
      </c>
      <c r="J26" s="2308"/>
    </row>
    <row r="27" spans="1:10" ht="25.5" customHeight="1" x14ac:dyDescent="0.2">
      <c r="A27" s="2299">
        <v>6217</v>
      </c>
      <c r="B27" s="2300" t="s">
        <v>1977</v>
      </c>
      <c r="C27" s="2309">
        <f t="shared" si="0"/>
        <v>0.36363636363636365</v>
      </c>
      <c r="D27" s="2310">
        <v>5</v>
      </c>
      <c r="E27" s="2311"/>
      <c r="F27" s="2312">
        <v>275</v>
      </c>
      <c r="G27" s="2304">
        <f t="shared" si="1"/>
        <v>1.7450000000000001</v>
      </c>
      <c r="H27" s="2305">
        <f>VLOOKUP(D27,ЧТС[],4,0)</f>
        <v>0.76680000000000004</v>
      </c>
      <c r="I27" s="2306">
        <f t="shared" si="2"/>
        <v>1.3381000000000001</v>
      </c>
      <c r="J27" s="2308"/>
    </row>
    <row r="28" spans="1:10" x14ac:dyDescent="0.2">
      <c r="A28" s="317">
        <v>6218</v>
      </c>
      <c r="B28" s="318" t="s">
        <v>266</v>
      </c>
      <c r="C28" s="1576">
        <f t="shared" si="0"/>
        <v>4.3196544276457881E-2</v>
      </c>
      <c r="D28" s="1577">
        <v>2</v>
      </c>
      <c r="E28" s="1578"/>
      <c r="F28" s="319">
        <v>2315</v>
      </c>
      <c r="G28" s="1572">
        <f t="shared" si="1"/>
        <v>0.20699999999999999</v>
      </c>
      <c r="H28" s="1573">
        <f>VLOOKUP(D28,ЧТС[],4,0)</f>
        <v>0.54069999999999996</v>
      </c>
      <c r="I28" s="1574">
        <f t="shared" si="2"/>
        <v>0.1119</v>
      </c>
      <c r="J28" s="1575"/>
    </row>
    <row r="29" spans="1:10" ht="23.25" customHeight="1" x14ac:dyDescent="0.2">
      <c r="A29" s="2299">
        <v>6219</v>
      </c>
      <c r="B29" s="2300" t="s">
        <v>196</v>
      </c>
      <c r="C29" s="2309">
        <f t="shared" si="0"/>
        <v>5.2083333333333336E-2</v>
      </c>
      <c r="D29" s="2310">
        <v>2</v>
      </c>
      <c r="E29" s="2311"/>
      <c r="F29" s="2312">
        <v>1920</v>
      </c>
      <c r="G29" s="2304">
        <f t="shared" si="1"/>
        <v>0.25</v>
      </c>
      <c r="H29" s="2305">
        <f>VLOOKUP(D29,ЧТС[],4,0)</f>
        <v>0.54069999999999996</v>
      </c>
      <c r="I29" s="2306">
        <f t="shared" si="2"/>
        <v>0.13519999999999999</v>
      </c>
      <c r="J29" s="2307"/>
    </row>
    <row r="30" spans="1:10" x14ac:dyDescent="0.2">
      <c r="A30" s="2299">
        <v>6220</v>
      </c>
      <c r="B30" s="2300" t="s">
        <v>1978</v>
      </c>
      <c r="C30" s="2301">
        <f t="shared" si="0"/>
        <v>0.12195121951219512</v>
      </c>
      <c r="D30" s="2302">
        <v>2</v>
      </c>
      <c r="E30" s="2303"/>
      <c r="F30" s="2299">
        <v>820</v>
      </c>
      <c r="G30" s="2304">
        <f t="shared" si="1"/>
        <v>0.58499999999999996</v>
      </c>
      <c r="H30" s="2305">
        <f>VLOOKUP(D30,ЧТС[],4,0)</f>
        <v>0.54069999999999996</v>
      </c>
      <c r="I30" s="2306">
        <f t="shared" si="2"/>
        <v>0.31630000000000003</v>
      </c>
      <c r="J30" s="2308"/>
    </row>
    <row r="31" spans="1:10" ht="25.5" customHeight="1" x14ac:dyDescent="0.2">
      <c r="A31" s="2299">
        <v>6221</v>
      </c>
      <c r="B31" s="2300" t="s">
        <v>1508</v>
      </c>
      <c r="C31" s="2309">
        <f t="shared" si="0"/>
        <v>9.8522167487684734E-2</v>
      </c>
      <c r="D31" s="2310">
        <v>2</v>
      </c>
      <c r="E31" s="2311"/>
      <c r="F31" s="2312">
        <v>1015</v>
      </c>
      <c r="G31" s="2304">
        <f t="shared" si="1"/>
        <v>0.47299999999999998</v>
      </c>
      <c r="H31" s="2305">
        <f>VLOOKUP(D31,ЧТС[],4,0)</f>
        <v>0.54069999999999996</v>
      </c>
      <c r="I31" s="2306">
        <f t="shared" si="2"/>
        <v>0.25580000000000003</v>
      </c>
      <c r="J31" s="2308"/>
    </row>
    <row r="32" spans="1:10" ht="25.5" customHeight="1" x14ac:dyDescent="0.2">
      <c r="A32" s="317">
        <v>6222</v>
      </c>
      <c r="B32" s="318" t="s">
        <v>1979</v>
      </c>
      <c r="C32" s="1576">
        <f t="shared" si="0"/>
        <v>0.39215686274509803</v>
      </c>
      <c r="D32" s="1577">
        <v>2</v>
      </c>
      <c r="E32" s="1578"/>
      <c r="F32" s="319">
        <v>255</v>
      </c>
      <c r="G32" s="1572">
        <f t="shared" si="1"/>
        <v>1.8819999999999999</v>
      </c>
      <c r="H32" s="1573">
        <f>VLOOKUP(D32,ЧТС[],4,0)</f>
        <v>0.54069999999999996</v>
      </c>
      <c r="I32" s="1574">
        <f t="shared" si="2"/>
        <v>1.0176000000000001</v>
      </c>
      <c r="J32" s="1575"/>
    </row>
    <row r="33" spans="1:10" ht="25.5" customHeight="1" x14ac:dyDescent="0.2">
      <c r="A33" s="2299">
        <v>6223</v>
      </c>
      <c r="B33" s="2300" t="s">
        <v>1980</v>
      </c>
      <c r="C33" s="2309">
        <f t="shared" si="0"/>
        <v>0.19230769230769232</v>
      </c>
      <c r="D33" s="2310">
        <v>1</v>
      </c>
      <c r="E33" s="2311"/>
      <c r="F33" s="2312">
        <v>520</v>
      </c>
      <c r="G33" s="2304">
        <f t="shared" si="1"/>
        <v>0.92300000000000004</v>
      </c>
      <c r="H33" s="2305">
        <f>VLOOKUP(D33,ЧТС[],4,0)</f>
        <v>0.49149999999999999</v>
      </c>
      <c r="I33" s="2306">
        <f t="shared" si="2"/>
        <v>0.45369999999999999</v>
      </c>
      <c r="J33" s="2308"/>
    </row>
    <row r="34" spans="1:10" ht="25.5" x14ac:dyDescent="0.2">
      <c r="A34" s="317">
        <v>6224</v>
      </c>
      <c r="B34" s="318" t="s">
        <v>1981</v>
      </c>
      <c r="C34" s="1576">
        <f t="shared" si="0"/>
        <v>0.18518518518518517</v>
      </c>
      <c r="D34" s="1577">
        <v>1</v>
      </c>
      <c r="E34" s="1578"/>
      <c r="F34" s="319">
        <v>540</v>
      </c>
      <c r="G34" s="1572">
        <f t="shared" si="1"/>
        <v>0.88900000000000001</v>
      </c>
      <c r="H34" s="1573">
        <f>VLOOKUP(D34,ЧТС[],4,0)</f>
        <v>0.49149999999999999</v>
      </c>
      <c r="I34" s="1574">
        <f t="shared" si="2"/>
        <v>0.43690000000000001</v>
      </c>
      <c r="J34" s="1579"/>
    </row>
    <row r="35" spans="1:10" x14ac:dyDescent="0.2">
      <c r="A35" s="317">
        <v>6225</v>
      </c>
      <c r="B35" s="318" t="s">
        <v>1982</v>
      </c>
      <c r="C35" s="1576">
        <f t="shared" si="0"/>
        <v>0.27397260273972601</v>
      </c>
      <c r="D35" s="1577">
        <v>4</v>
      </c>
      <c r="E35" s="1578"/>
      <c r="F35" s="319">
        <v>365</v>
      </c>
      <c r="G35" s="1572">
        <f t="shared" si="1"/>
        <v>1.3149999999999999</v>
      </c>
      <c r="H35" s="1573">
        <f>VLOOKUP(D35,ЧТС[],4,0)</f>
        <v>0.66849999999999998</v>
      </c>
      <c r="I35" s="1574">
        <f t="shared" si="2"/>
        <v>0.87909999999999999</v>
      </c>
      <c r="J35" s="1579"/>
    </row>
    <row r="36" spans="1:10" x14ac:dyDescent="0.2">
      <c r="A36" s="317">
        <v>6226</v>
      </c>
      <c r="B36" s="318" t="s">
        <v>1983</v>
      </c>
      <c r="C36" s="1576">
        <f t="shared" si="0"/>
        <v>0.45454545454545453</v>
      </c>
      <c r="D36" s="1577">
        <v>4</v>
      </c>
      <c r="E36" s="1578"/>
      <c r="F36" s="319">
        <v>220</v>
      </c>
      <c r="G36" s="1572">
        <f t="shared" si="1"/>
        <v>2.1819999999999999</v>
      </c>
      <c r="H36" s="1573">
        <f>VLOOKUP(D36,ЧТС[],4,0)</f>
        <v>0.66849999999999998</v>
      </c>
      <c r="I36" s="1574">
        <f t="shared" si="2"/>
        <v>1.4587000000000001</v>
      </c>
      <c r="J36" s="1579"/>
    </row>
    <row r="37" spans="1:10" ht="25.5" customHeight="1" x14ac:dyDescent="0.2">
      <c r="A37" s="2299">
        <v>6227</v>
      </c>
      <c r="B37" s="2300" t="s">
        <v>1984</v>
      </c>
      <c r="C37" s="2309">
        <f t="shared" si="0"/>
        <v>0.54054054054054057</v>
      </c>
      <c r="D37" s="2310">
        <v>4</v>
      </c>
      <c r="E37" s="2311"/>
      <c r="F37" s="2312">
        <v>185</v>
      </c>
      <c r="G37" s="2304">
        <f t="shared" si="1"/>
        <v>2.5950000000000002</v>
      </c>
      <c r="H37" s="2305">
        <f>VLOOKUP(D37,ЧТС[],4,0)</f>
        <v>0.66849999999999998</v>
      </c>
      <c r="I37" s="2306">
        <f t="shared" si="2"/>
        <v>1.7347999999999999</v>
      </c>
      <c r="J37" s="2308"/>
    </row>
    <row r="38" spans="1:10" ht="38.25" x14ac:dyDescent="0.2">
      <c r="A38" s="317">
        <v>6228</v>
      </c>
      <c r="B38" s="318" t="s">
        <v>1985</v>
      </c>
      <c r="C38" s="1569">
        <f t="shared" si="0"/>
        <v>0.38461538461538464</v>
      </c>
      <c r="D38" s="1570">
        <v>2</v>
      </c>
      <c r="E38" s="1571">
        <v>0.04</v>
      </c>
      <c r="F38" s="317">
        <v>260</v>
      </c>
      <c r="G38" s="1572">
        <f t="shared" si="1"/>
        <v>1.8460000000000001</v>
      </c>
      <c r="H38" s="1573">
        <f>VLOOKUP(D38,ЧТС[],4,0)</f>
        <v>0.54069999999999996</v>
      </c>
      <c r="I38" s="1574">
        <f t="shared" si="2"/>
        <v>0.99809999999999999</v>
      </c>
      <c r="J38" s="1575">
        <f>E38*I38</f>
        <v>3.9924000000000001E-2</v>
      </c>
    </row>
    <row r="39" spans="1:10" ht="38.25" x14ac:dyDescent="0.2">
      <c r="A39" s="2299">
        <v>6229</v>
      </c>
      <c r="B39" s="2300" t="s">
        <v>1986</v>
      </c>
      <c r="C39" s="2301">
        <f t="shared" si="0"/>
        <v>0.5</v>
      </c>
      <c r="D39" s="2302">
        <v>2</v>
      </c>
      <c r="E39" s="2303">
        <v>0.04</v>
      </c>
      <c r="F39" s="2299">
        <v>200</v>
      </c>
      <c r="G39" s="2304">
        <f t="shared" si="1"/>
        <v>2.4</v>
      </c>
      <c r="H39" s="2305">
        <f>VLOOKUP(D39,ЧТС[],4,0)</f>
        <v>0.54069999999999996</v>
      </c>
      <c r="I39" s="2306">
        <f t="shared" si="2"/>
        <v>1.2977000000000001</v>
      </c>
      <c r="J39" s="2307">
        <f>E39*I39</f>
        <v>5.1908000000000003E-2</v>
      </c>
    </row>
    <row r="40" spans="1:10" ht="26.25" customHeight="1" x14ac:dyDescent="0.2">
      <c r="A40" s="2299">
        <v>6230</v>
      </c>
      <c r="B40" s="2300" t="s">
        <v>1987</v>
      </c>
      <c r="C40" s="2309">
        <f t="shared" si="0"/>
        <v>3.3112582781456956E-2</v>
      </c>
      <c r="D40" s="2310">
        <v>2</v>
      </c>
      <c r="E40" s="2311"/>
      <c r="F40" s="2312">
        <v>3020</v>
      </c>
      <c r="G40" s="2304">
        <f t="shared" si="1"/>
        <v>0.159</v>
      </c>
      <c r="H40" s="2305">
        <f>VLOOKUP(D40,ЧТС[],4,0)</f>
        <v>0.54069999999999996</v>
      </c>
      <c r="I40" s="2306">
        <f t="shared" si="2"/>
        <v>8.5999999999999993E-2</v>
      </c>
      <c r="J40" s="2308"/>
    </row>
    <row r="41" spans="1:10" ht="25.5" customHeight="1" x14ac:dyDescent="0.2">
      <c r="A41" s="2299">
        <v>6231</v>
      </c>
      <c r="B41" s="2300" t="s">
        <v>1131</v>
      </c>
      <c r="C41" s="2309">
        <f t="shared" si="0"/>
        <v>7.1428571428571425E-2</v>
      </c>
      <c r="D41" s="2310">
        <v>2</v>
      </c>
      <c r="E41" s="2311"/>
      <c r="F41" s="2312">
        <v>1400</v>
      </c>
      <c r="G41" s="2304">
        <f t="shared" si="1"/>
        <v>0.34300000000000003</v>
      </c>
      <c r="H41" s="2305">
        <f>VLOOKUP(D41,ЧТС[],4,0)</f>
        <v>0.54069999999999996</v>
      </c>
      <c r="I41" s="2306">
        <f t="shared" si="2"/>
        <v>0.1855</v>
      </c>
      <c r="J41" s="2308"/>
    </row>
    <row r="42" spans="1:10" ht="51" x14ac:dyDescent="0.2">
      <c r="A42" s="2299">
        <v>6232</v>
      </c>
      <c r="B42" s="2300" t="s">
        <v>1988</v>
      </c>
      <c r="C42" s="2309">
        <f t="shared" si="0"/>
        <v>0.41666666666666669</v>
      </c>
      <c r="D42" s="2310">
        <v>5</v>
      </c>
      <c r="E42" s="2311"/>
      <c r="F42" s="2312">
        <v>240</v>
      </c>
      <c r="G42" s="2304">
        <f t="shared" si="1"/>
        <v>2</v>
      </c>
      <c r="H42" s="2305">
        <f>VLOOKUP(D42,ЧТС[],4,0)</f>
        <v>0.76680000000000004</v>
      </c>
      <c r="I42" s="2306">
        <f t="shared" si="2"/>
        <v>1.5336000000000001</v>
      </c>
      <c r="J42" s="2308"/>
    </row>
    <row r="43" spans="1:10" ht="39" customHeight="1" x14ac:dyDescent="0.2">
      <c r="A43" s="317">
        <v>6233</v>
      </c>
      <c r="B43" s="318" t="s">
        <v>4869</v>
      </c>
      <c r="C43" s="1576">
        <f t="shared" si="0"/>
        <v>0.37735849056603776</v>
      </c>
      <c r="D43" s="1577">
        <v>2</v>
      </c>
      <c r="E43" s="1578"/>
      <c r="F43" s="319">
        <v>265</v>
      </c>
      <c r="G43" s="1572">
        <f t="shared" si="1"/>
        <v>1.8109999999999999</v>
      </c>
      <c r="H43" s="1573">
        <f>VLOOKUP(D43,ЧТС[],4,0)</f>
        <v>0.54069999999999996</v>
      </c>
      <c r="I43" s="1574">
        <f t="shared" si="2"/>
        <v>0.97919999999999996</v>
      </c>
      <c r="J43" s="1579"/>
    </row>
    <row r="44" spans="1:10" ht="25.5" x14ac:dyDescent="0.2">
      <c r="A44" s="2299">
        <v>6234</v>
      </c>
      <c r="B44" s="2300" t="s">
        <v>4870</v>
      </c>
      <c r="C44" s="2309">
        <f t="shared" si="0"/>
        <v>0.16666666666666666</v>
      </c>
      <c r="D44" s="2310">
        <v>2</v>
      </c>
      <c r="E44" s="2311"/>
      <c r="F44" s="2312">
        <v>600</v>
      </c>
      <c r="G44" s="2304">
        <f t="shared" si="1"/>
        <v>0.8</v>
      </c>
      <c r="H44" s="2305">
        <f>VLOOKUP(D44,ЧТС[],4,0)</f>
        <v>0.54069999999999996</v>
      </c>
      <c r="I44" s="2306">
        <f t="shared" si="2"/>
        <v>0.43259999999999998</v>
      </c>
      <c r="J44" s="2308"/>
    </row>
    <row r="45" spans="1:10" ht="25.5" x14ac:dyDescent="0.2">
      <c r="A45" s="317">
        <v>6235</v>
      </c>
      <c r="B45" s="318" t="s">
        <v>3667</v>
      </c>
      <c r="C45" s="1576">
        <f t="shared" si="0"/>
        <v>0.41666666666666669</v>
      </c>
      <c r="D45" s="1577">
        <v>2</v>
      </c>
      <c r="E45" s="1578"/>
      <c r="F45" s="319">
        <v>240</v>
      </c>
      <c r="G45" s="1572">
        <f t="shared" si="1"/>
        <v>2</v>
      </c>
      <c r="H45" s="1573">
        <f>VLOOKUP(D45,ЧТС[],4,0)</f>
        <v>0.54069999999999996</v>
      </c>
      <c r="I45" s="1574">
        <f t="shared" si="2"/>
        <v>1.0813999999999999</v>
      </c>
      <c r="J45" s="1579"/>
    </row>
    <row r="46" spans="1:10" ht="25.5" x14ac:dyDescent="0.2">
      <c r="A46" s="317">
        <v>6236</v>
      </c>
      <c r="B46" s="318" t="s">
        <v>4871</v>
      </c>
      <c r="C46" s="1576">
        <f t="shared" si="0"/>
        <v>0.13698630136986301</v>
      </c>
      <c r="D46" s="1577">
        <v>1</v>
      </c>
      <c r="E46" s="1578"/>
      <c r="F46" s="319">
        <v>730</v>
      </c>
      <c r="G46" s="1572">
        <f t="shared" si="1"/>
        <v>0.65800000000000003</v>
      </c>
      <c r="H46" s="1573">
        <f>VLOOKUP(D46,ЧТС[],4,0)</f>
        <v>0.49149999999999999</v>
      </c>
      <c r="I46" s="1574">
        <f t="shared" si="2"/>
        <v>0.32340000000000002</v>
      </c>
      <c r="J46" s="1579"/>
    </row>
    <row r="47" spans="1:10" ht="25.5" customHeight="1" x14ac:dyDescent="0.2">
      <c r="A47" s="317">
        <v>6237</v>
      </c>
      <c r="B47" s="318" t="s">
        <v>1989</v>
      </c>
      <c r="C47" s="1576">
        <f t="shared" si="0"/>
        <v>1.9193857965451054E-2</v>
      </c>
      <c r="D47" s="1577">
        <v>4</v>
      </c>
      <c r="E47" s="1578"/>
      <c r="F47" s="319">
        <v>5210</v>
      </c>
      <c r="G47" s="1572">
        <f t="shared" si="1"/>
        <v>9.1999999999999998E-2</v>
      </c>
      <c r="H47" s="1573">
        <f>VLOOKUP(D47,ЧТС[],4,0)</f>
        <v>0.66849999999999998</v>
      </c>
      <c r="I47" s="1574">
        <f t="shared" si="2"/>
        <v>6.1499999999999999E-2</v>
      </c>
      <c r="J47" s="1579"/>
    </row>
    <row r="48" spans="1:10" ht="25.5" customHeight="1" x14ac:dyDescent="0.2">
      <c r="A48" s="2299">
        <v>6238</v>
      </c>
      <c r="B48" s="2300" t="s">
        <v>1990</v>
      </c>
      <c r="C48" s="2309">
        <f t="shared" si="0"/>
        <v>0.25</v>
      </c>
      <c r="D48" s="2310">
        <v>2</v>
      </c>
      <c r="E48" s="2311"/>
      <c r="F48" s="2312">
        <v>400</v>
      </c>
      <c r="G48" s="2304">
        <f t="shared" si="1"/>
        <v>1.2</v>
      </c>
      <c r="H48" s="2305">
        <f>VLOOKUP(D48,ЧТС[],4,0)</f>
        <v>0.54069999999999996</v>
      </c>
      <c r="I48" s="2306">
        <f t="shared" si="2"/>
        <v>0.64880000000000004</v>
      </c>
      <c r="J48" s="2308"/>
    </row>
    <row r="49" spans="1:10" ht="25.5" x14ac:dyDescent="0.2">
      <c r="A49" s="317">
        <v>6239</v>
      </c>
      <c r="B49" s="318" t="s">
        <v>1991</v>
      </c>
      <c r="C49" s="1576">
        <f t="shared" si="0"/>
        <v>0.33333333333333331</v>
      </c>
      <c r="D49" s="1577">
        <v>2</v>
      </c>
      <c r="E49" s="1578"/>
      <c r="F49" s="319">
        <v>300</v>
      </c>
      <c r="G49" s="1572">
        <f t="shared" si="1"/>
        <v>1.6</v>
      </c>
      <c r="H49" s="1573">
        <f>VLOOKUP(D49,ЧТС[],4,0)</f>
        <v>0.54069999999999996</v>
      </c>
      <c r="I49" s="1574">
        <f t="shared" si="2"/>
        <v>0.86509999999999998</v>
      </c>
      <c r="J49" s="1579"/>
    </row>
    <row r="50" spans="1:10" ht="38.25" customHeight="1" x14ac:dyDescent="0.2">
      <c r="A50" s="2299">
        <v>6240</v>
      </c>
      <c r="B50" s="2300" t="s">
        <v>1992</v>
      </c>
      <c r="C50" s="2309">
        <f t="shared" si="0"/>
        <v>0.32258064516129031</v>
      </c>
      <c r="D50" s="2310">
        <v>2</v>
      </c>
      <c r="E50" s="2311"/>
      <c r="F50" s="2312">
        <v>310</v>
      </c>
      <c r="G50" s="2304">
        <f t="shared" si="1"/>
        <v>1.548</v>
      </c>
      <c r="H50" s="2305">
        <f>VLOOKUP(D50,ЧТС[],4,0)</f>
        <v>0.54069999999999996</v>
      </c>
      <c r="I50" s="2306">
        <f t="shared" si="2"/>
        <v>0.83699999999999997</v>
      </c>
      <c r="J50" s="2307"/>
    </row>
    <row r="51" spans="1:10" x14ac:dyDescent="0.2">
      <c r="A51" s="2299">
        <v>6241</v>
      </c>
      <c r="B51" s="2300" t="s">
        <v>1993</v>
      </c>
      <c r="C51" s="2309">
        <f t="shared" si="0"/>
        <v>0.19801980198019803</v>
      </c>
      <c r="D51" s="2310">
        <v>2</v>
      </c>
      <c r="E51" s="2311"/>
      <c r="F51" s="2312">
        <v>505</v>
      </c>
      <c r="G51" s="2304">
        <f t="shared" si="1"/>
        <v>0.95</v>
      </c>
      <c r="H51" s="2305">
        <f>VLOOKUP(D51,ЧТС[],4,0)</f>
        <v>0.54069999999999996</v>
      </c>
      <c r="I51" s="2306">
        <f t="shared" si="2"/>
        <v>0.51370000000000005</v>
      </c>
      <c r="J51" s="2308"/>
    </row>
    <row r="52" spans="1:10" ht="25.5" x14ac:dyDescent="0.2">
      <c r="A52" s="2299">
        <v>6242</v>
      </c>
      <c r="B52" s="2312" t="s">
        <v>1994</v>
      </c>
      <c r="C52" s="2309">
        <f t="shared" si="0"/>
        <v>0.28169014084507044</v>
      </c>
      <c r="D52" s="2310">
        <v>4</v>
      </c>
      <c r="E52" s="2311"/>
      <c r="F52" s="2312">
        <v>355</v>
      </c>
      <c r="G52" s="2304">
        <f t="shared" si="1"/>
        <v>1.3520000000000001</v>
      </c>
      <c r="H52" s="2305">
        <f>VLOOKUP(D52,ЧТС[],4,0)</f>
        <v>0.66849999999999998</v>
      </c>
      <c r="I52" s="2306">
        <f t="shared" si="2"/>
        <v>0.90380000000000005</v>
      </c>
      <c r="J52" s="2307"/>
    </row>
    <row r="53" spans="1:10" x14ac:dyDescent="0.2">
      <c r="A53" s="2299">
        <v>6243</v>
      </c>
      <c r="B53" s="2300" t="s">
        <v>1995</v>
      </c>
      <c r="C53" s="2309">
        <f t="shared" si="0"/>
        <v>5.4054054054054057E-2</v>
      </c>
      <c r="D53" s="2310">
        <v>1</v>
      </c>
      <c r="E53" s="2311"/>
      <c r="F53" s="2312">
        <v>1850</v>
      </c>
      <c r="G53" s="2304">
        <f t="shared" si="1"/>
        <v>0.25900000000000001</v>
      </c>
      <c r="H53" s="2305">
        <f>VLOOKUP(D53,ЧТС[],4,0)</f>
        <v>0.49149999999999999</v>
      </c>
      <c r="I53" s="2306">
        <f t="shared" si="2"/>
        <v>0.1273</v>
      </c>
      <c r="J53" s="2308"/>
    </row>
    <row r="54" spans="1:10" x14ac:dyDescent="0.2">
      <c r="A54" s="317">
        <v>6244</v>
      </c>
      <c r="B54" s="318" t="s">
        <v>1996</v>
      </c>
      <c r="C54" s="1576">
        <f t="shared" si="0"/>
        <v>7.407407407407407E-2</v>
      </c>
      <c r="D54" s="1577">
        <v>1</v>
      </c>
      <c r="E54" s="1578"/>
      <c r="F54" s="319">
        <v>1350</v>
      </c>
      <c r="G54" s="1572">
        <f t="shared" si="1"/>
        <v>0.35599999999999998</v>
      </c>
      <c r="H54" s="1573">
        <f>VLOOKUP(D54,ЧТС[],4,0)</f>
        <v>0.49149999999999999</v>
      </c>
      <c r="I54" s="1574">
        <f t="shared" si="2"/>
        <v>0.17499999999999999</v>
      </c>
      <c r="J54" s="1579"/>
    </row>
    <row r="55" spans="1:10" ht="39" customHeight="1" x14ac:dyDescent="0.2">
      <c r="A55" s="2299">
        <v>6245</v>
      </c>
      <c r="B55" s="2300" t="s">
        <v>1997</v>
      </c>
      <c r="C55" s="2309">
        <f t="shared" si="0"/>
        <v>0.27027027027027029</v>
      </c>
      <c r="D55" s="2310">
        <v>1</v>
      </c>
      <c r="E55" s="2311"/>
      <c r="F55" s="2312">
        <v>370</v>
      </c>
      <c r="G55" s="2304">
        <f t="shared" si="1"/>
        <v>1.2969999999999999</v>
      </c>
      <c r="H55" s="2305">
        <f>VLOOKUP(D55,ЧТС[],4,0)</f>
        <v>0.49149999999999999</v>
      </c>
      <c r="I55" s="2306">
        <f t="shared" si="2"/>
        <v>0.63749999999999996</v>
      </c>
      <c r="J55" s="2308"/>
    </row>
    <row r="56" spans="1:10" x14ac:dyDescent="0.2">
      <c r="A56" s="317">
        <v>6246</v>
      </c>
      <c r="B56" s="318" t="s">
        <v>1998</v>
      </c>
      <c r="C56" s="1576">
        <f t="shared" si="0"/>
        <v>0.1</v>
      </c>
      <c r="D56" s="1577">
        <v>1</v>
      </c>
      <c r="E56" s="1578"/>
      <c r="F56" s="319">
        <v>1000</v>
      </c>
      <c r="G56" s="1572">
        <f t="shared" si="1"/>
        <v>0.48</v>
      </c>
      <c r="H56" s="1573">
        <f>VLOOKUP(D56,ЧТС[],4,0)</f>
        <v>0.49149999999999999</v>
      </c>
      <c r="I56" s="1574">
        <f t="shared" si="2"/>
        <v>0.2359</v>
      </c>
      <c r="J56" s="1579"/>
    </row>
    <row r="57" spans="1:10" ht="26.25" customHeight="1" x14ac:dyDescent="0.2">
      <c r="A57" s="317">
        <v>6247</v>
      </c>
      <c r="B57" s="318" t="s">
        <v>1999</v>
      </c>
      <c r="C57" s="1569">
        <f t="shared" si="0"/>
        <v>0.2857142857142857</v>
      </c>
      <c r="D57" s="1570">
        <v>1</v>
      </c>
      <c r="E57" s="1571"/>
      <c r="F57" s="319">
        <v>350</v>
      </c>
      <c r="G57" s="1572">
        <f t="shared" si="1"/>
        <v>1.371</v>
      </c>
      <c r="H57" s="1573">
        <f>VLOOKUP(D57,ЧТС[],4,0)</f>
        <v>0.49149999999999999</v>
      </c>
      <c r="I57" s="1574">
        <f t="shared" si="2"/>
        <v>0.67379999999999995</v>
      </c>
      <c r="J57" s="1579"/>
    </row>
    <row r="58" spans="1:10" ht="25.5" customHeight="1" x14ac:dyDescent="0.2">
      <c r="A58" s="2299">
        <v>6248</v>
      </c>
      <c r="B58" s="2300" t="s">
        <v>2000</v>
      </c>
      <c r="C58" s="2301">
        <f t="shared" si="0"/>
        <v>7.0921985815602842E-2</v>
      </c>
      <c r="D58" s="2302">
        <v>1</v>
      </c>
      <c r="E58" s="2303"/>
      <c r="F58" s="2312">
        <v>1410</v>
      </c>
      <c r="G58" s="2304">
        <f t="shared" si="1"/>
        <v>0.34</v>
      </c>
      <c r="H58" s="2305">
        <f>VLOOKUP(D58,ЧТС[],4,0)</f>
        <v>0.49149999999999999</v>
      </c>
      <c r="I58" s="2306">
        <f t="shared" si="2"/>
        <v>0.1671</v>
      </c>
      <c r="J58" s="2308"/>
    </row>
    <row r="59" spans="1:10" ht="12.75" customHeight="1" x14ac:dyDescent="0.2">
      <c r="A59" s="317">
        <v>6249</v>
      </c>
      <c r="B59" s="318" t="s">
        <v>2001</v>
      </c>
      <c r="C59" s="1569">
        <f t="shared" si="0"/>
        <v>1.6666666666666666E-2</v>
      </c>
      <c r="D59" s="1570">
        <v>1</v>
      </c>
      <c r="E59" s="1571"/>
      <c r="F59" s="319">
        <v>6000</v>
      </c>
      <c r="G59" s="1572">
        <f t="shared" si="1"/>
        <v>0.08</v>
      </c>
      <c r="H59" s="1573">
        <f>VLOOKUP(D59,ЧТС[],4,0)</f>
        <v>0.49149999999999999</v>
      </c>
      <c r="I59" s="1574">
        <f t="shared" si="2"/>
        <v>3.9300000000000002E-2</v>
      </c>
      <c r="J59" s="1579"/>
    </row>
    <row r="60" spans="1:10" ht="26.25" customHeight="1" x14ac:dyDescent="0.2">
      <c r="A60" s="317">
        <v>6250</v>
      </c>
      <c r="B60" s="318" t="s">
        <v>2002</v>
      </c>
      <c r="C60" s="1569">
        <f>$I$7/F60</f>
        <v>6.6225165562913912E-2</v>
      </c>
      <c r="D60" s="1570">
        <v>1</v>
      </c>
      <c r="E60" s="1571"/>
      <c r="F60" s="319">
        <v>1510</v>
      </c>
      <c r="G60" s="1572">
        <f>ROUND(480/F60,3)</f>
        <v>0.318</v>
      </c>
      <c r="H60" s="1573">
        <f>VLOOKUP(D60,ЧТС[],4,0)</f>
        <v>0.49149999999999999</v>
      </c>
      <c r="I60" s="1574">
        <f>ROUND(G60*H60,4)</f>
        <v>0.15629999999999999</v>
      </c>
      <c r="J60" s="1579"/>
    </row>
    <row r="61" spans="1:10" x14ac:dyDescent="0.2">
      <c r="A61" s="2299">
        <v>6251</v>
      </c>
      <c r="B61" s="2300" t="s">
        <v>23</v>
      </c>
      <c r="C61" s="2309">
        <f t="shared" si="0"/>
        <v>0.19230769230769232</v>
      </c>
      <c r="D61" s="2310">
        <v>1</v>
      </c>
      <c r="E61" s="2311"/>
      <c r="F61" s="2312">
        <v>520</v>
      </c>
      <c r="G61" s="2304">
        <f t="shared" si="1"/>
        <v>0.92300000000000004</v>
      </c>
      <c r="H61" s="2305">
        <f>VLOOKUP(D61,ЧТС[],4,0)</f>
        <v>0.49149999999999999</v>
      </c>
      <c r="I61" s="2306">
        <f t="shared" si="2"/>
        <v>0.45369999999999999</v>
      </c>
      <c r="J61" s="2308"/>
    </row>
    <row r="62" spans="1:10" ht="38.25" x14ac:dyDescent="0.2">
      <c r="A62" s="2299">
        <v>6252</v>
      </c>
      <c r="B62" s="2300" t="s">
        <v>2003</v>
      </c>
      <c r="C62" s="2309">
        <f t="shared" si="0"/>
        <v>0.16666666666666666</v>
      </c>
      <c r="D62" s="2310">
        <v>2</v>
      </c>
      <c r="E62" s="2311"/>
      <c r="F62" s="2312">
        <v>600</v>
      </c>
      <c r="G62" s="2304">
        <f t="shared" si="1"/>
        <v>0.8</v>
      </c>
      <c r="H62" s="2305">
        <f>VLOOKUP(D62,ЧТС[],4,0)</f>
        <v>0.54069999999999996</v>
      </c>
      <c r="I62" s="2306">
        <f t="shared" si="2"/>
        <v>0.43259999999999998</v>
      </c>
      <c r="J62" s="2308"/>
    </row>
    <row r="63" spans="1:10" ht="38.25" x14ac:dyDescent="0.2">
      <c r="A63" s="317">
        <v>6253</v>
      </c>
      <c r="B63" s="318" t="s">
        <v>2004</v>
      </c>
      <c r="C63" s="1576">
        <f t="shared" si="0"/>
        <v>0.18181818181818182</v>
      </c>
      <c r="D63" s="1577">
        <v>2</v>
      </c>
      <c r="E63" s="1578"/>
      <c r="F63" s="319">
        <v>550</v>
      </c>
      <c r="G63" s="1572">
        <f t="shared" si="1"/>
        <v>0.873</v>
      </c>
      <c r="H63" s="1573">
        <f>VLOOKUP(D63,ЧТС[],4,0)</f>
        <v>0.54069999999999996</v>
      </c>
      <c r="I63" s="1574">
        <f t="shared" si="2"/>
        <v>0.47199999999999998</v>
      </c>
      <c r="J63" s="1579"/>
    </row>
    <row r="64" spans="1:10" ht="25.5" customHeight="1" x14ac:dyDescent="0.2">
      <c r="A64" s="2299">
        <v>6254</v>
      </c>
      <c r="B64" s="2312" t="s">
        <v>2005</v>
      </c>
      <c r="C64" s="2309">
        <f t="shared" si="0"/>
        <v>0.14925373134328357</v>
      </c>
      <c r="D64" s="2310">
        <v>1</v>
      </c>
      <c r="E64" s="2311"/>
      <c r="F64" s="2312">
        <v>670</v>
      </c>
      <c r="G64" s="2304">
        <f t="shared" si="1"/>
        <v>0.71599999999999997</v>
      </c>
      <c r="H64" s="2305">
        <f>VLOOKUP(D64,ЧТС[],4,0)</f>
        <v>0.49149999999999999</v>
      </c>
      <c r="I64" s="2306">
        <f t="shared" si="2"/>
        <v>0.35189999999999999</v>
      </c>
      <c r="J64" s="2308"/>
    </row>
    <row r="65" spans="1:10" s="313" customFormat="1" ht="39" customHeight="1" x14ac:dyDescent="0.2">
      <c r="A65" s="317">
        <v>6255</v>
      </c>
      <c r="B65" s="318" t="s">
        <v>2006</v>
      </c>
      <c r="C65" s="1576">
        <f t="shared" si="0"/>
        <v>9.9009900990099015E-2</v>
      </c>
      <c r="D65" s="1577">
        <v>3</v>
      </c>
      <c r="E65" s="1578"/>
      <c r="F65" s="319">
        <v>1010</v>
      </c>
      <c r="G65" s="1572">
        <f t="shared" si="1"/>
        <v>0.47499999999999998</v>
      </c>
      <c r="H65" s="1573">
        <f>VLOOKUP(D65,ЧТС[],4,0)</f>
        <v>0.59970000000000001</v>
      </c>
      <c r="I65" s="1574">
        <f t="shared" si="2"/>
        <v>0.28489999999999999</v>
      </c>
      <c r="J65" s="1579"/>
    </row>
    <row r="66" spans="1:10" ht="53.25" customHeight="1" x14ac:dyDescent="0.2">
      <c r="A66" s="317">
        <v>6256</v>
      </c>
      <c r="B66" s="318" t="s">
        <v>2007</v>
      </c>
      <c r="C66" s="1576">
        <f t="shared" si="0"/>
        <v>3.9840637450199202E-2</v>
      </c>
      <c r="D66" s="1577">
        <v>2</v>
      </c>
      <c r="E66" s="1578"/>
      <c r="F66" s="319">
        <v>2510</v>
      </c>
      <c r="G66" s="1572">
        <f t="shared" si="1"/>
        <v>0.191</v>
      </c>
      <c r="H66" s="1573">
        <f>VLOOKUP(D66,ЧТС[],4,0)</f>
        <v>0.54069999999999996</v>
      </c>
      <c r="I66" s="1574">
        <f t="shared" si="2"/>
        <v>0.1033</v>
      </c>
      <c r="J66" s="1579"/>
    </row>
    <row r="67" spans="1:10" ht="51" customHeight="1" x14ac:dyDescent="0.2">
      <c r="A67" s="317">
        <v>6257</v>
      </c>
      <c r="B67" s="318" t="s">
        <v>2008</v>
      </c>
      <c r="C67" s="1576">
        <f t="shared" si="0"/>
        <v>5.5248618784530384E-2</v>
      </c>
      <c r="D67" s="1577">
        <v>2</v>
      </c>
      <c r="E67" s="1578"/>
      <c r="F67" s="319">
        <v>1810</v>
      </c>
      <c r="G67" s="1572">
        <f t="shared" si="1"/>
        <v>0.26500000000000001</v>
      </c>
      <c r="H67" s="1573">
        <f>VLOOKUP(D67,ЧТС[],4,0)</f>
        <v>0.54069999999999996</v>
      </c>
      <c r="I67" s="1574">
        <f t="shared" si="2"/>
        <v>0.14330000000000001</v>
      </c>
      <c r="J67" s="1579"/>
    </row>
    <row r="68" spans="1:10" ht="38.25" x14ac:dyDescent="0.2">
      <c r="A68" s="2299">
        <v>6258</v>
      </c>
      <c r="B68" s="2300" t="s">
        <v>2009</v>
      </c>
      <c r="C68" s="2309">
        <f t="shared" si="0"/>
        <v>6.25E-2</v>
      </c>
      <c r="D68" s="2310">
        <v>1</v>
      </c>
      <c r="E68" s="2311"/>
      <c r="F68" s="2312">
        <v>1600</v>
      </c>
      <c r="G68" s="2304">
        <f t="shared" si="1"/>
        <v>0.3</v>
      </c>
      <c r="H68" s="2305">
        <f>VLOOKUP(D68,ЧТС[],4,0)</f>
        <v>0.49149999999999999</v>
      </c>
      <c r="I68" s="2306">
        <f t="shared" si="2"/>
        <v>0.14749999999999999</v>
      </c>
      <c r="J68" s="2308"/>
    </row>
    <row r="69" spans="1:10" x14ac:dyDescent="0.2">
      <c r="A69" s="2299">
        <v>6259</v>
      </c>
      <c r="B69" s="2300" t="s">
        <v>103</v>
      </c>
      <c r="C69" s="2301">
        <f t="shared" si="0"/>
        <v>2.5974025974025974E-3</v>
      </c>
      <c r="D69" s="2302">
        <v>1</v>
      </c>
      <c r="E69" s="2303"/>
      <c r="F69" s="2299">
        <v>38500</v>
      </c>
      <c r="G69" s="2304">
        <f t="shared" si="1"/>
        <v>1.2E-2</v>
      </c>
      <c r="H69" s="2305">
        <f>VLOOKUP(D69,ЧТС[],4,0)</f>
        <v>0.49149999999999999</v>
      </c>
      <c r="I69" s="2306">
        <f t="shared" si="2"/>
        <v>5.8999999999999999E-3</v>
      </c>
      <c r="J69" s="2308"/>
    </row>
    <row r="70" spans="1:10" ht="27.75" customHeight="1" x14ac:dyDescent="0.2">
      <c r="A70" s="317">
        <v>6260</v>
      </c>
      <c r="B70" s="318" t="s">
        <v>2010</v>
      </c>
      <c r="C70" s="1569">
        <f t="shared" si="0"/>
        <v>0.19801980198019803</v>
      </c>
      <c r="D70" s="1570">
        <v>5</v>
      </c>
      <c r="E70" s="1571"/>
      <c r="F70" s="317">
        <v>505</v>
      </c>
      <c r="G70" s="1572">
        <f t="shared" si="1"/>
        <v>0.95</v>
      </c>
      <c r="H70" s="1573">
        <f>VLOOKUP(D70,ЧТС[],4,0)</f>
        <v>0.76680000000000004</v>
      </c>
      <c r="I70" s="1574">
        <f t="shared" si="2"/>
        <v>0.72850000000000004</v>
      </c>
      <c r="J70" s="1575"/>
    </row>
    <row r="71" spans="1:10" x14ac:dyDescent="0.2">
      <c r="A71" s="317">
        <v>6261</v>
      </c>
      <c r="B71" s="318" t="s">
        <v>2011</v>
      </c>
      <c r="C71" s="1576">
        <f t="shared" si="0"/>
        <v>5.4945054945054944E-2</v>
      </c>
      <c r="D71" s="1577">
        <v>2</v>
      </c>
      <c r="E71" s="1578"/>
      <c r="F71" s="319">
        <v>1820</v>
      </c>
      <c r="G71" s="1572">
        <f t="shared" si="1"/>
        <v>0.26400000000000001</v>
      </c>
      <c r="H71" s="1573">
        <f>VLOOKUP(D71,ЧТС[],4,0)</f>
        <v>0.54069999999999996</v>
      </c>
      <c r="I71" s="1574">
        <f t="shared" si="2"/>
        <v>0.14269999999999999</v>
      </c>
      <c r="J71" s="1579"/>
    </row>
    <row r="72" spans="1:10" ht="26.25" customHeight="1" x14ac:dyDescent="0.2">
      <c r="A72" s="317">
        <v>6262</v>
      </c>
      <c r="B72" s="319" t="s">
        <v>2012</v>
      </c>
      <c r="C72" s="1576">
        <f t="shared" si="0"/>
        <v>5.0761421319796954E-2</v>
      </c>
      <c r="D72" s="1577">
        <v>3</v>
      </c>
      <c r="E72" s="1578"/>
      <c r="F72" s="319">
        <v>1970</v>
      </c>
      <c r="G72" s="1572">
        <f t="shared" si="1"/>
        <v>0.24399999999999999</v>
      </c>
      <c r="H72" s="1573">
        <f>VLOOKUP(D72,ЧТС[],4,0)</f>
        <v>0.59970000000000001</v>
      </c>
      <c r="I72" s="1574">
        <f t="shared" si="2"/>
        <v>0.14630000000000001</v>
      </c>
      <c r="J72" s="1579"/>
    </row>
    <row r="73" spans="1:10" x14ac:dyDescent="0.2">
      <c r="A73" s="317">
        <v>6263</v>
      </c>
      <c r="B73" s="318" t="s">
        <v>2013</v>
      </c>
      <c r="C73" s="1576">
        <f t="shared" si="0"/>
        <v>0.18867924528301888</v>
      </c>
      <c r="D73" s="1577">
        <v>1</v>
      </c>
      <c r="E73" s="1578"/>
      <c r="F73" s="319">
        <v>530</v>
      </c>
      <c r="G73" s="1572">
        <f t="shared" si="1"/>
        <v>0.90600000000000003</v>
      </c>
      <c r="H73" s="1573">
        <f>VLOOKUP(D73,ЧТС[],4,0)</f>
        <v>0.49149999999999999</v>
      </c>
      <c r="I73" s="1574">
        <f t="shared" si="2"/>
        <v>0.44529999999999997</v>
      </c>
      <c r="J73" s="1579"/>
    </row>
    <row r="74" spans="1:10" ht="63.75" customHeight="1" x14ac:dyDescent="0.2">
      <c r="A74" s="317">
        <v>6264</v>
      </c>
      <c r="B74" s="318" t="s">
        <v>2014</v>
      </c>
      <c r="C74" s="1576">
        <f t="shared" si="0"/>
        <v>0.15873015873015872</v>
      </c>
      <c r="D74" s="1577">
        <v>2</v>
      </c>
      <c r="E74" s="1578"/>
      <c r="F74" s="319">
        <v>630</v>
      </c>
      <c r="G74" s="1572">
        <f t="shared" si="1"/>
        <v>0.76200000000000001</v>
      </c>
      <c r="H74" s="1573">
        <f>VLOOKUP(D74,ЧТС[],4,0)</f>
        <v>0.54069999999999996</v>
      </c>
      <c r="I74" s="1574">
        <f t="shared" si="2"/>
        <v>0.41199999999999998</v>
      </c>
      <c r="J74" s="1579"/>
    </row>
    <row r="75" spans="1:10" ht="89.25" x14ac:dyDescent="0.2">
      <c r="A75" s="317">
        <v>6265</v>
      </c>
      <c r="B75" s="318" t="s">
        <v>2015</v>
      </c>
      <c r="C75" s="1576">
        <f t="shared" ref="C75:C80" si="3">$I$7/F75</f>
        <v>3.7037037037037037</v>
      </c>
      <c r="D75" s="1577">
        <v>3</v>
      </c>
      <c r="E75" s="1578"/>
      <c r="F75" s="319">
        <v>27</v>
      </c>
      <c r="G75" s="1572">
        <f t="shared" ref="G75:G80" si="4">ROUND(480/F75,3)</f>
        <v>17.777999999999999</v>
      </c>
      <c r="H75" s="1573">
        <f>VLOOKUP(D75,ЧТС[],4,0)</f>
        <v>0.59970000000000001</v>
      </c>
      <c r="I75" s="1574">
        <f t="shared" ref="I75:I80" si="5">ROUND(G75*H75,4)</f>
        <v>10.6615</v>
      </c>
      <c r="J75" s="1575"/>
    </row>
    <row r="76" spans="1:10" ht="76.5" customHeight="1" x14ac:dyDescent="0.2">
      <c r="A76" s="317">
        <v>6266</v>
      </c>
      <c r="B76" s="318" t="s">
        <v>4872</v>
      </c>
      <c r="C76" s="1569">
        <f t="shared" si="3"/>
        <v>7.6923076923076925</v>
      </c>
      <c r="D76" s="1570">
        <v>6</v>
      </c>
      <c r="E76" s="1571"/>
      <c r="F76" s="317">
        <v>13</v>
      </c>
      <c r="G76" s="1572">
        <f t="shared" si="4"/>
        <v>36.923000000000002</v>
      </c>
      <c r="H76" s="1573">
        <f>VLOOKUP(D76,ЧТС[],4,0)</f>
        <v>0.89470000000000005</v>
      </c>
      <c r="I76" s="1574">
        <f t="shared" si="5"/>
        <v>33.034999999999997</v>
      </c>
      <c r="J76" s="1579"/>
    </row>
    <row r="77" spans="1:10" ht="63.75" x14ac:dyDescent="0.2">
      <c r="A77" s="317">
        <v>6267</v>
      </c>
      <c r="B77" s="318" t="s">
        <v>4873</v>
      </c>
      <c r="C77" s="1569">
        <f t="shared" si="3"/>
        <v>5.5555555555555554</v>
      </c>
      <c r="D77" s="1570">
        <v>6</v>
      </c>
      <c r="E77" s="1571"/>
      <c r="F77" s="317">
        <v>18</v>
      </c>
      <c r="G77" s="1572">
        <f t="shared" si="4"/>
        <v>26.667000000000002</v>
      </c>
      <c r="H77" s="1573">
        <f>VLOOKUP(D77,ЧТС[],4,0)</f>
        <v>0.89470000000000005</v>
      </c>
      <c r="I77" s="1574">
        <f t="shared" si="5"/>
        <v>23.859000000000002</v>
      </c>
      <c r="J77" s="1579"/>
    </row>
    <row r="78" spans="1:10" ht="38.25" x14ac:dyDescent="0.2">
      <c r="A78" s="2299">
        <v>6268</v>
      </c>
      <c r="B78" s="2300" t="s">
        <v>1168</v>
      </c>
      <c r="C78" s="2301">
        <f t="shared" si="3"/>
        <v>0.12820512820512819</v>
      </c>
      <c r="D78" s="2302">
        <v>2</v>
      </c>
      <c r="E78" s="2303"/>
      <c r="F78" s="2299">
        <v>780</v>
      </c>
      <c r="G78" s="2304">
        <f t="shared" si="4"/>
        <v>0.61499999999999999</v>
      </c>
      <c r="H78" s="2305">
        <f>VLOOKUP(D78,ЧТС[],4,0)</f>
        <v>0.54069999999999996</v>
      </c>
      <c r="I78" s="2306">
        <f t="shared" si="5"/>
        <v>0.33250000000000002</v>
      </c>
      <c r="J78" s="2307"/>
    </row>
    <row r="79" spans="1:10" ht="27" customHeight="1" x14ac:dyDescent="0.2">
      <c r="A79" s="317">
        <v>6269</v>
      </c>
      <c r="B79" s="318" t="s">
        <v>2016</v>
      </c>
      <c r="C79" s="1569">
        <f t="shared" si="3"/>
        <v>0.18867924528301888</v>
      </c>
      <c r="D79" s="1570">
        <v>2</v>
      </c>
      <c r="E79" s="1571">
        <v>0.04</v>
      </c>
      <c r="F79" s="317">
        <v>530</v>
      </c>
      <c r="G79" s="1572">
        <f t="shared" si="4"/>
        <v>0.90600000000000003</v>
      </c>
      <c r="H79" s="1573">
        <f>VLOOKUP(D79,ЧТС[],4,0)</f>
        <v>0.54069999999999996</v>
      </c>
      <c r="I79" s="1574">
        <f t="shared" si="5"/>
        <v>0.4899</v>
      </c>
      <c r="J79" s="1575">
        <f>E79*I79</f>
        <v>1.9595999999999999E-2</v>
      </c>
    </row>
    <row r="80" spans="1:10" ht="25.5" x14ac:dyDescent="0.2">
      <c r="A80" s="2299">
        <v>6270</v>
      </c>
      <c r="B80" s="2300" t="s">
        <v>2017</v>
      </c>
      <c r="C80" s="2301">
        <f t="shared" si="3"/>
        <v>0.34482758620689657</v>
      </c>
      <c r="D80" s="2302">
        <v>2</v>
      </c>
      <c r="E80" s="2303">
        <v>0.04</v>
      </c>
      <c r="F80" s="2299">
        <v>290</v>
      </c>
      <c r="G80" s="2304">
        <f t="shared" si="4"/>
        <v>1.655</v>
      </c>
      <c r="H80" s="2305">
        <f>VLOOKUP(D80,ЧТС[],4,0)</f>
        <v>0.54069999999999996</v>
      </c>
      <c r="I80" s="2306">
        <f t="shared" si="5"/>
        <v>0.89490000000000003</v>
      </c>
      <c r="J80" s="2307">
        <f>E80*I80</f>
        <v>3.5796000000000001E-2</v>
      </c>
    </row>
    <row r="81" spans="1:10" ht="66.75" customHeight="1" x14ac:dyDescent="0.2">
      <c r="A81" s="317">
        <v>6271</v>
      </c>
      <c r="B81" s="318" t="s">
        <v>4874</v>
      </c>
      <c r="C81" s="1576">
        <f t="shared" ref="C81:C87" si="6">$I$7/F81</f>
        <v>0.5</v>
      </c>
      <c r="D81" s="1577">
        <v>5</v>
      </c>
      <c r="E81" s="1578"/>
      <c r="F81" s="319">
        <v>200</v>
      </c>
      <c r="G81" s="1572">
        <f t="shared" ref="G81:G87" si="7">ROUND(480/F81,3)</f>
        <v>2.4</v>
      </c>
      <c r="H81" s="1573">
        <f>VLOOKUP(D81,ЧТС[],4,0)</f>
        <v>0.76680000000000004</v>
      </c>
      <c r="I81" s="1574">
        <f t="shared" ref="I81:I87" si="8">ROUND(G81*H81,4)</f>
        <v>1.8403</v>
      </c>
      <c r="J81" s="1579"/>
    </row>
    <row r="82" spans="1:10" ht="27" customHeight="1" x14ac:dyDescent="0.2">
      <c r="A82" s="317">
        <v>6272</v>
      </c>
      <c r="B82" s="318" t="s">
        <v>792</v>
      </c>
      <c r="C82" s="1576">
        <f t="shared" si="6"/>
        <v>0.1111111111111111</v>
      </c>
      <c r="D82" s="1570">
        <v>2</v>
      </c>
      <c r="E82" s="1578"/>
      <c r="F82" s="319">
        <v>900</v>
      </c>
      <c r="G82" s="1572">
        <f t="shared" si="7"/>
        <v>0.53300000000000003</v>
      </c>
      <c r="H82" s="1573">
        <f>VLOOKUP(D82,ЧТС[],4,0)</f>
        <v>0.54069999999999996</v>
      </c>
      <c r="I82" s="1574">
        <f t="shared" si="8"/>
        <v>0.28820000000000001</v>
      </c>
      <c r="J82" s="1575"/>
    </row>
    <row r="83" spans="1:10" x14ac:dyDescent="0.2">
      <c r="A83" s="317">
        <v>6273</v>
      </c>
      <c r="B83" s="318" t="s">
        <v>519</v>
      </c>
      <c r="C83" s="1576">
        <f t="shared" si="6"/>
        <v>9.8522167487684734E-2</v>
      </c>
      <c r="D83" s="1577">
        <v>4</v>
      </c>
      <c r="E83" s="1578"/>
      <c r="F83" s="319">
        <v>1015</v>
      </c>
      <c r="G83" s="1572">
        <f t="shared" si="7"/>
        <v>0.47299999999999998</v>
      </c>
      <c r="H83" s="1573">
        <f>VLOOKUP(D83,ЧТС[],4,0)</f>
        <v>0.66849999999999998</v>
      </c>
      <c r="I83" s="1574">
        <f t="shared" si="8"/>
        <v>0.31619999999999998</v>
      </c>
      <c r="J83" s="1579"/>
    </row>
    <row r="84" spans="1:10" ht="25.5" x14ac:dyDescent="0.2">
      <c r="A84" s="317">
        <v>6274</v>
      </c>
      <c r="B84" s="318" t="s">
        <v>2018</v>
      </c>
      <c r="C84" s="1576">
        <f t="shared" si="6"/>
        <v>0.76923076923076927</v>
      </c>
      <c r="D84" s="1577">
        <v>3</v>
      </c>
      <c r="E84" s="1578"/>
      <c r="F84" s="319">
        <v>130</v>
      </c>
      <c r="G84" s="1572">
        <f t="shared" si="7"/>
        <v>3.6920000000000002</v>
      </c>
      <c r="H84" s="1573">
        <f>VLOOKUP(D84,ЧТС[],4,0)</f>
        <v>0.59970000000000001</v>
      </c>
      <c r="I84" s="1574">
        <f t="shared" si="8"/>
        <v>2.2141000000000002</v>
      </c>
      <c r="J84" s="1579"/>
    </row>
    <row r="85" spans="1:10" ht="25.5" x14ac:dyDescent="0.2">
      <c r="A85" s="317">
        <v>6275</v>
      </c>
      <c r="B85" s="318" t="s">
        <v>2019</v>
      </c>
      <c r="C85" s="1576">
        <f t="shared" si="6"/>
        <v>0.19230769230769232</v>
      </c>
      <c r="D85" s="1577">
        <v>3</v>
      </c>
      <c r="E85" s="1578"/>
      <c r="F85" s="319">
        <v>520</v>
      </c>
      <c r="G85" s="1572">
        <f t="shared" si="7"/>
        <v>0.92300000000000004</v>
      </c>
      <c r="H85" s="1573">
        <f>VLOOKUP(D85,ЧТС[],4,0)</f>
        <v>0.59970000000000001</v>
      </c>
      <c r="I85" s="1574">
        <f t="shared" si="8"/>
        <v>0.55349999999999999</v>
      </c>
      <c r="J85" s="1579"/>
    </row>
    <row r="86" spans="1:10" ht="25.5" customHeight="1" x14ac:dyDescent="0.2">
      <c r="A86" s="317">
        <v>6276</v>
      </c>
      <c r="B86" s="318" t="s">
        <v>4875</v>
      </c>
      <c r="C86" s="1569">
        <f>$I$7/F86</f>
        <v>1.0752688172043012E-2</v>
      </c>
      <c r="D86" s="1570">
        <v>3</v>
      </c>
      <c r="E86" s="1571"/>
      <c r="F86" s="317">
        <v>9300</v>
      </c>
      <c r="G86" s="1572">
        <f t="shared" si="7"/>
        <v>5.1999999999999998E-2</v>
      </c>
      <c r="H86" s="1573">
        <f>VLOOKUP(D86,ЧТС[],4,0)</f>
        <v>0.59970000000000001</v>
      </c>
      <c r="I86" s="1574">
        <f t="shared" si="8"/>
        <v>3.1199999999999999E-2</v>
      </c>
      <c r="J86" s="1580"/>
    </row>
    <row r="87" spans="1:10" x14ac:dyDescent="0.2">
      <c r="A87" s="2299">
        <v>6277</v>
      </c>
      <c r="B87" s="2300" t="s">
        <v>1747</v>
      </c>
      <c r="C87" s="2309">
        <f t="shared" si="6"/>
        <v>6.1728395061728392E-2</v>
      </c>
      <c r="D87" s="2310">
        <v>1</v>
      </c>
      <c r="E87" s="2311"/>
      <c r="F87" s="2312">
        <v>1620</v>
      </c>
      <c r="G87" s="2304">
        <f t="shared" si="7"/>
        <v>0.29599999999999999</v>
      </c>
      <c r="H87" s="2305">
        <f>VLOOKUP(D87,ЧТС[],4,0)</f>
        <v>0.49149999999999999</v>
      </c>
      <c r="I87" s="2306">
        <f t="shared" si="8"/>
        <v>0.14549999999999999</v>
      </c>
      <c r="J87" s="2308"/>
    </row>
    <row r="88" spans="1:10" ht="12.75" customHeight="1" x14ac:dyDescent="0.2">
      <c r="A88" s="321"/>
      <c r="B88" s="322"/>
      <c r="C88" s="1581"/>
      <c r="D88" s="1582"/>
      <c r="E88" s="1583"/>
      <c r="F88" s="321"/>
      <c r="G88" s="1584"/>
      <c r="H88" s="1585"/>
      <c r="I88" s="1586"/>
      <c r="J88" s="1587"/>
    </row>
    <row r="89" spans="1:10" x14ac:dyDescent="0.2">
      <c r="A89" s="321"/>
      <c r="B89" s="322" t="s">
        <v>4546</v>
      </c>
      <c r="C89" s="1588"/>
      <c r="D89" s="1589"/>
      <c r="E89" s="1590"/>
      <c r="F89" s="321"/>
      <c r="G89" s="1584"/>
      <c r="H89" s="1585"/>
      <c r="I89" s="1586"/>
      <c r="J89" s="1587"/>
    </row>
    <row r="90" spans="1:10" x14ac:dyDescent="0.2">
      <c r="A90" s="323"/>
      <c r="B90" s="324" t="s">
        <v>4545</v>
      </c>
      <c r="C90" s="1591">
        <f>SUM(C$11:C$14,C$16:C$33,C$37,C$39:C$41,C$42,C$47,C$50:C$53,C$55,C$58:C$62,C$67:C$68,C$69,C$64:C$65,C$83,C87)-C$17-C$28+SUM(C$78:C$79)</f>
        <v>8.0976687904283402</v>
      </c>
      <c r="D90" s="323"/>
      <c r="E90" s="323"/>
      <c r="F90" s="323"/>
      <c r="G90" s="1592">
        <f>SUM(G$11:G$14,G$16:G$33,G$37,G$39:G$41,G$42,G$47,G$50:G$53,G$55,G$58:G$62,G$67:G$68,G$69,G$64:G$65,G$83,G87)-G$17-G$28+SUM(G$78:G$79)</f>
        <v>38.86399999999999</v>
      </c>
      <c r="H90" s="1593"/>
      <c r="I90" s="1594">
        <f>SUM(I$11:I$14,I$16:I$33,I$37,I$39:I$41,I$42,I$47,I$50:I$53,I$55,I$58:I$62,I$67:I$68,I$69,I$64:I$65,I$83,I87)-I$17-I$28+SUM(I$78:I$79)</f>
        <v>23.833400000000005</v>
      </c>
      <c r="J90" s="1595">
        <f>SUM(J$11:J$14,J$16:J$33,J$37,J$39:J$41,J$42,J$47,J$50:J$53,J$55,J$58:J$62,J$67:J$68,J$69,J$64:J$65,J$83,J87)-J$17-J$28+SUM(J$78:J$79)</f>
        <v>9.4652E-2</v>
      </c>
    </row>
    <row r="91" spans="1:10" x14ac:dyDescent="0.2">
      <c r="A91" s="325"/>
      <c r="B91" s="1261" t="s">
        <v>1085</v>
      </c>
      <c r="C91" s="1581">
        <f>SUM(C$11:C$14,C$16:C$33,C$37,C$39:C$41,C$42,C$47,C$50:C$54,C$56,C$58:C$62,C$63:C$65,C$67,C$68,C$69,C$83,C$86)-C$17-C$28+SUM(C$78:C$79)+C$84-C$53</f>
        <v>8.8474917843373575</v>
      </c>
      <c r="D91" s="325"/>
      <c r="E91" s="325"/>
      <c r="F91" s="325"/>
      <c r="G91" s="1596">
        <f>SUM(G$11:G$14,G$16:G$33,G$37,G$39:G$41,G$42,G$47,G$50:G$54,G$56,G$58:G$62,G$63:G$65,G$67,G$68,G$69,G$83,G$86)-G$17-G$28+SUM(G$78:G$79)+G$84-G$53</f>
        <v>42.464999999999989</v>
      </c>
      <c r="H91" s="1597"/>
      <c r="I91" s="1598">
        <f>SUM(I$11:I$14,I$16:I$33,I$37,I$39:I$41,I$42,I$47,I$50:I$54,I$56,I$58:I$62,I$63:I$65,I$67,I$68,I$69,I$83,I$86)-I$17-I$28+SUM(I$78:I$79)+I$84-I$53</f>
        <v>26.051300000000008</v>
      </c>
      <c r="J91" s="1599">
        <f>SUM(J$11:J$14,J$16:J$33,J$37,J$39:J$41,J$42,J$47,J$50:J$54,J$56,J$58:J$62,J$63:J$65,J$67,J$68,J$69,J$83,J$86)-J$17-J$28+SUM(J$78:J$79)+J$84-J$53</f>
        <v>9.4652E-2</v>
      </c>
    </row>
    <row r="92" spans="1:10" x14ac:dyDescent="0.2">
      <c r="A92" s="325"/>
      <c r="B92" s="1262" t="s">
        <v>447</v>
      </c>
      <c r="C92" s="1581">
        <f>SUM(C$11:C$14,C$16:C$33,C$37,C$39:C$41,C$42,C$47:C$48,C$50:C$53,C$55,C$58:C$62,C$68,C$69,C$64:C$66,C$83,)-C$17-C$28+SUM(C$78:C$79)+C$44-C65+C87</f>
        <v>8.3999175747705763</v>
      </c>
      <c r="D92" s="325"/>
      <c r="E92" s="325"/>
      <c r="F92" s="325"/>
      <c r="G92" s="1596">
        <f>SUM(G$11:G$14,G$16:G$33,G$37,G$39:G$41,G$42,G$47:G$48,G$50:G$53,G$55,G$58:G$62,G$68,G$69,G$64:G$66,G$83,)-G$17-G$28+SUM(G$78:G$79)+G$44-G65+G87</f>
        <v>40.314999999999991</v>
      </c>
      <c r="H92" s="1597"/>
      <c r="I92" s="1598">
        <f>SUM(I$11:I$14,I$16:I$33,I$37,I$39:I$41,I$42,I$47:I$48,I$50:I$53,I$55,I$58:I$62,I$68,I$69,I$64:I$66,I$83,)-I$17-I$28+SUM(I$78:I$79)+I$44-I65+I87</f>
        <v>24.589900000000007</v>
      </c>
      <c r="J92" s="1599">
        <f>SUM(J$11:J$14,J$16:J$33,J$37,J$39:J$41,J$42,J$47:J$48,J$50:J$53,J$55,J$58:J$62,J$68,J$69,J$64:J$66,J$83,)-J$17-J$28+SUM(J$78:J$79)+J$44-J65+J87</f>
        <v>9.4652E-2</v>
      </c>
    </row>
    <row r="93" spans="1:10" x14ac:dyDescent="0.2">
      <c r="A93" s="326"/>
      <c r="B93" s="1261" t="s">
        <v>228</v>
      </c>
      <c r="C93" s="1581">
        <f>SUM(C$11:C$14,C$16:C$33,C$37,C$39:C$41,C$42,C$47:C$48,C$50:C$53,C$55,C$58:C$62,C$68,C$69,C$64:C$66,C$83,)-C$17-C$28+SUM(C$78:C$79)+C$44+C$87</f>
        <v>8.4989274757606754</v>
      </c>
      <c r="D93" s="1582"/>
      <c r="E93" s="1583"/>
      <c r="F93" s="321"/>
      <c r="G93" s="1596">
        <f>SUM(G$11:G$14,G$16:G$33,G$37,G$39:G$41,G$42,G$47:G$48,G$50:G$53,G$55,G$58:G$62,G$68,G$69,G$64:G$66,G$83,)-G$17-G$28+SUM(G$78:G$79)+G$44+G$87</f>
        <v>40.789999999999992</v>
      </c>
      <c r="H93" s="1600"/>
      <c r="I93" s="1598">
        <f>SUM(I$11:I$14,I$16:I$33,I$37,I$39:I$41,I$42,I$47:I$48,I$50:I$53,I$55,I$58:I$62,I$68,I$69,I$64:I$66,I$83,)-I$17-I$28+SUM(I$78:I$79)+I$44+I$87</f>
        <v>24.874800000000008</v>
      </c>
      <c r="J93" s="1599">
        <f>SUM(J$11:J$14,J$16:J$33,J$37,J$39:J$41,J$42,J$47:J$48,J$50:J$53,J$55,J$58:J$62,J$68,J$69,J$64:J$66,J$83,)-J$17-J$28+SUM(J$78:J$79)+J$44+J$87</f>
        <v>9.4652E-2</v>
      </c>
    </row>
    <row r="94" spans="1:10" x14ac:dyDescent="0.2">
      <c r="A94" s="326"/>
      <c r="B94" s="1261" t="s">
        <v>101</v>
      </c>
      <c r="C94" s="1581">
        <f>C11+C12+C14+C16+C17+C18+C20+C22+C23+C24+C25+C26+C27+C29+C30+C31+C32+C35+C39+C40+C41+C50+C51+C53+C68+C69+C70+C73+C74</f>
        <v>5.7808097599013442</v>
      </c>
      <c r="D94" s="1582"/>
      <c r="E94" s="1583"/>
      <c r="F94" s="321"/>
      <c r="G94" s="1596">
        <f>G11+G12+G14+G16+G17+G18+G20+G22+G23+G24+G25+G26+G27+G29+G30+G31+G32+G35+G39+G40+G41+G50+G51+G53+G68+G69+G70+G73+G74</f>
        <v>27.745000000000001</v>
      </c>
      <c r="H94" s="1600"/>
      <c r="I94" s="1598">
        <f>I11+I12+I14+I16+I17+I18+I20+I22+I23+I24+I25+I26+I27+I29+I30+I31+I32+I35+I39+I40+I41+I50+I51+I53+I68+I69+I70+I73+I74</f>
        <v>17.449199999999998</v>
      </c>
      <c r="J94" s="1599">
        <f>J11+J12+J14+J16+J17+J18+J20+J22+J23+J24+J25+J26+J27+J29+J30+J31+J32+J35+J39+J40+J41+J50+J51+J53+J68+J69+J70+J73+J74</f>
        <v>7.5055999999999998E-2</v>
      </c>
    </row>
    <row r="95" spans="1:10" x14ac:dyDescent="0.2">
      <c r="A95" s="326"/>
      <c r="B95" s="1261" t="s">
        <v>177</v>
      </c>
      <c r="C95" s="1581">
        <f>SUM(C$11:C$14,C$16:C$33,C$37,C$39:C$41,C$42:C$43,C$47:C$49,C$50:C$53,C$55,C$58:C$62,C$68,C$69,C$64:C$66,C$83,)-C$17-C$28+SUM(C$78:C$79)+C$44+C$87</f>
        <v>9.2096192996600443</v>
      </c>
      <c r="D95" s="1582"/>
      <c r="E95" s="1583"/>
      <c r="F95" s="321"/>
      <c r="G95" s="1596">
        <f>SUM(G$11:G$14,G$16:G$33,G$37,G$39:G$41,G$42:G$43,G$47:G$49,G$50:G$53,G$55,G$58:G$62,G$68,G$69,G$64:G$66,G$83,)-G$17-G$28+SUM(G$78:G$79)+G$44+G$87</f>
        <v>44.200999999999993</v>
      </c>
      <c r="H95" s="1600"/>
      <c r="I95" s="1598">
        <f>SUM(I$11:I$14,I$16:I$33,I$37,I$39:I$41,I$42:I$43,I$47:I$49,I$50:I$53,I$55,I$58:I$62,I$68,I$69,I$64:I$66,I$83,)-I$17-I$28+SUM(I$78:I$79)+I$44+I$87</f>
        <v>26.719100000000012</v>
      </c>
      <c r="J95" s="1599">
        <f>SUM(J$11:J$14,J$16:J$33,J$37,J$39:J$41,J$42:J$43,J$47:J$49,J$50:J$53,J$55,J$58:J$62,J$68,J$69,J$64:J$66,J$83,)-J$17-J$28+SUM(J$78:J$79)+J$44+J$87</f>
        <v>9.4652E-2</v>
      </c>
    </row>
    <row r="96" spans="1:10" s="325" customFormat="1" x14ac:dyDescent="0.2">
      <c r="B96" s="1261" t="s">
        <v>6085</v>
      </c>
      <c r="C96" s="1581">
        <f>SUM(C$11:C$20,C$22:C$33,C$36,C$38,C$40:C$42,C$44,C$47:C$48,C$50:C$53,C$56,C$58:C$59,C$61:C$62,C$64,C$67:C$69,C$78:C$79,C$83,C$87)</f>
        <v>8.2155484486233998</v>
      </c>
      <c r="G96" s="1601">
        <f>SUM(G$11:G$20,G$22:G$33,G$36,G$38,G$40:G$42,G$44,G$47:G$48,G$50:G$53,G$56,G$58:G$59,G$61:G$62,G$64,G$67:G$69,G$78:G$79,G$83,G$87)</f>
        <v>39.429999999999993</v>
      </c>
      <c r="H96" s="1601"/>
      <c r="I96" s="1598">
        <f>SUM(I$11:I$20,I$22:I$33,I$36,I$38,I$40:I$42,I$44,I$47:I$48,I$50:I$53,I$56,I$58:I$59,I$61:I$62,I$64,I$67:I$68,I$69,I$78:I$79,I$83,I$87)</f>
        <v>24.266600000000004</v>
      </c>
      <c r="J96" s="1599">
        <f>SUM(J$11:J$20,J$22:J$33,J$36,J$38,J$40:J$42,J$44,J$47:J$48,J$50:J$53,J$56,J$58:J$59,J$61:J$62,J$64,J$67:J$68,J$69,J$78:J$79,J$83,J$87)</f>
        <v>8.2668000000000005E-2</v>
      </c>
    </row>
    <row r="97" spans="1:11" s="325" customFormat="1" x14ac:dyDescent="0.2">
      <c r="B97" s="1261" t="s">
        <v>5420</v>
      </c>
      <c r="C97" s="1581">
        <f>SUM(C11:C14)+SUM(C16:C20)+SUM(C22:C33)+C36+C38+SUM(C40:C42)+C44+C47+C48+SUM(C50:C53)+C56+C58+C59+C61+C62+C64+SUM(C67:C69)+C78+C79+C83+C86+C87</f>
        <v>8.0736293810702531</v>
      </c>
      <c r="G97" s="1601">
        <f>SUM(G11:G14)+SUM(G16:G20)+SUM(G22:G33)+G36+G38+SUM(G40:G42)+G44+G47+G48+SUM(G50:G53)+G56+G58+G59+G61+G62+G64+SUM(G67:G69)+G78+G79+G83+G86+G87</f>
        <v>38.748999999999995</v>
      </c>
      <c r="H97" s="1601"/>
      <c r="I97" s="1598">
        <f>SUM(I11:I14)+SUM(I16:I20)+SUM(I22:I33)+I36+I38+SUM(I40:I42)+I44+I47+I48+SUM(I50:I53)+I56+I58+I59+I61+I62+I64+SUM(I67:I69)+I78+I79+I83+I86+I87</f>
        <v>23.901500000000002</v>
      </c>
      <c r="J97" s="1599">
        <f>SUM(J11:J14)+SUM(J16:J20)+SUM(J22:J33)+J36+J38+SUM(J40:J42)+J44+J47+J48+SUM(J50:J53)+J56+J58+J59+J61+J62+J64+SUM(J67:J69)+J78+J79+J83+J86+J87</f>
        <v>8.2668000000000005E-2</v>
      </c>
    </row>
    <row r="98" spans="1:11" s="325" customFormat="1" x14ac:dyDescent="0.2">
      <c r="B98" s="1261" t="s">
        <v>4547</v>
      </c>
      <c r="C98" s="1581">
        <f>SUM(C11:C14)+SUM(C16:C33)+C36+C38+SUM(C40:C42)+C44+SUM(C47:C48)+SUM(C50:C55)+SUM(C58:C59)+SUM(C61:C62)+C64+SUM(C67:C69)+C78++C79+C83+C86++C87</f>
        <v>8.5882439956848682</v>
      </c>
      <c r="G98" s="1601">
        <f>SUM(G11:G14)+SUM(G16:G33)+G36+G38+SUM(G40:G42)+G44+SUM(G47:G48)+SUM(G50:G55)+SUM(G58:G59)+SUM(G61:G62)+G64+SUM(G67:G69)+G78++G79+G83+G86++G87</f>
        <v>41.219000000000001</v>
      </c>
      <c r="H98" s="1601"/>
      <c r="I98" s="1598">
        <f>SUM(I11:I14)+SUM(I16:I33)+I36+I38+SUM(I40:I42)+I44+SUM(I47:I48)+SUM(I50:I55)+SUM(I58:I59)+SUM(I61:I62)+I64+SUM(I67:I69)+I78++I79+I83+I86++I87</f>
        <v>25.115599999999997</v>
      </c>
      <c r="J98" s="1599">
        <f>SUM(J11:J14)+SUM(J16:J33)+J36+J38+SUM(J40:J42)+J44+SUM(J47:J48)+SUM(J50:J55)+SUM(J58:J59)+SUM(J61:J62)+J64+SUM(J67:J69)+J78++J79+J83+J86++J87</f>
        <v>8.2668000000000005E-2</v>
      </c>
    </row>
    <row r="99" spans="1:11" s="325" customFormat="1" x14ac:dyDescent="0.2">
      <c r="B99" s="1261" t="s">
        <v>4548</v>
      </c>
      <c r="C99" s="1581">
        <f>SUM(C11:C14)+SUM(C16:C33)+C37+SUM(C39:C41)+C44+C46+SUM(C50:C53)+C55+C58+C59+C61+C62+C64+C66+C68+C69+C78+C80+C81+C83+C86+C87</f>
        <v>8.8074157593177862</v>
      </c>
      <c r="G99" s="1601">
        <f>SUM(G11:G14)+SUM(G16:G33)+G37+SUM(G39:G41)+G44+G46+SUM(G50:G53)+G55+G58+G59+G61+G62+G64+G66+G68+G69+G78+G80+G81+G83+G86+G87</f>
        <v>42.271000000000001</v>
      </c>
      <c r="H99" s="1601"/>
      <c r="I99" s="1598">
        <f>SUM(I11:I14)+SUM(I16:I33)+I37+SUM(I39:I41)+I44+I46+SUM(I50:I53)+I55+I58+I59+I61+I62+I64+I66+I68+I69+I78+I80+I81+I83+I86+I87</f>
        <v>25.801099999999998</v>
      </c>
      <c r="J99" s="1599">
        <f>SUM(J11:J14)+SUM(J16:J33)+J37+SUM(J39:J41)+J44+J46+SUM(J50:J53)+J55+J58+J59+J61+J62+J64+J66+J68+J69+J78+J80+J81+J83+J86+J87</f>
        <v>0.11085200000000001</v>
      </c>
    </row>
    <row r="100" spans="1:11" s="325" customFormat="1" x14ac:dyDescent="0.2">
      <c r="B100" s="1261" t="s">
        <v>4603</v>
      </c>
      <c r="C100" s="1581">
        <f>SUM(C11:C14)+SUM(C16:C33)+C36+C38+SUM(C40:C42)+C44+C47+C48+SUM(C50:C55)+C58+C59+C64+C67+C68+C69+C78+C79+C83+C86+C87</f>
        <v>8.2292696367105087</v>
      </c>
      <c r="G100" s="1601">
        <f>SUM(G11:G14)+SUM(G16:G33)+G36+G38+SUM(G40:G42)+G44+G47+G48+SUM(G50:G55)+G58+G59+G64+G67+G68+G69+G78+G79+G83+G86+G87</f>
        <v>39.495999999999995</v>
      </c>
      <c r="H100" s="1601"/>
      <c r="I100" s="1598">
        <f>SUM(I11:I14)+SUM(I16:I33)+I36+I38+SUM(I40:I42)+I44+I47+I48+SUM(I50:I55)+I58+I59+I64+I67+I68+I69+I78+I79+I83+I86+I87</f>
        <v>24.229300000000002</v>
      </c>
      <c r="J100" s="1599">
        <f>SUM(J11:J14)+SUM(J16:J33)+J36+J38+SUM(J40:J42)+J44+J47+J48+SUM(J50:J55)+J58+J59+J64+J67+J68+J69+J78+J79+J83+J86+J87</f>
        <v>8.2668000000000005E-2</v>
      </c>
    </row>
    <row r="101" spans="1:11" s="325" customFormat="1" x14ac:dyDescent="0.2">
      <c r="B101" s="1262" t="s">
        <v>4925</v>
      </c>
      <c r="C101" s="1581">
        <f>SUM(C11:C14)+SUM(C16:C20)+SUM(C22:C33)+SUM(C36)+SUM(C38)+SUM(C40:C42)+SUM(C44)+SUM(C46)+SUM(C50:C53)+SUM(C55)+SUM(C58:C59)+SUM(C61:C62)+C64+C66+C68+C69+C78+C79+C83+C86+C87</f>
        <v>8.0962841134106025</v>
      </c>
      <c r="G101" s="1596">
        <f>SUM(G11:G14)+SUM(G16:G20)+SUM(G22:G33)+SUM(G36)+SUM(G38)+SUM(G40:G42)+SUM(G44)+SUM(G46)+SUM(G50:G53)+SUM(G55)+SUM(G58:G59)+SUM(G61:G62)+G64+G66+G68+G69+G78+G79+G83+G86+G87</f>
        <v>38.858000000000004</v>
      </c>
      <c r="H101" s="1601"/>
      <c r="I101" s="1598">
        <f>SUM(I11:I14)+SUM(I16:I20)+SUM(I22:I33)+SUM(I36)+SUM(I38)+SUM(I40:I42)+SUM(I44)+SUM(I46)+SUM(I50:I53)+SUM(I55)+SUM(I58:I59)+SUM(I61:I62)+I64+I66+I68+I69+I78+I79+I83+I86+I87</f>
        <v>23.87619999999999</v>
      </c>
      <c r="J101" s="1599">
        <f>SUM(J11:J14)+SUM(J16:J20)+SUM(J22:J33)+SUM(J36)+SUM(J38)+SUM(J40:J42)+SUM(J44)+SUM(J46)+SUM(J50:J53)+SUM(J55)+SUM(J58:J59)+SUM(J61:J62)+J64+J66+J68+J69+J78+J79+J83+J86+J87</f>
        <v>8.2668000000000005E-2</v>
      </c>
    </row>
    <row r="102" spans="1:11" s="325" customFormat="1" x14ac:dyDescent="0.2">
      <c r="B102" s="1262" t="s">
        <v>5028</v>
      </c>
      <c r="C102" s="1581">
        <f>C11+C12+C14+C32+C35+C38+C41+C42+C50+C51+C52+C53+C59+C62+C64+C66+C68+C69+C70+C71+C72+C75</f>
        <v>7.174967824017692</v>
      </c>
      <c r="D102" s="1581"/>
      <c r="E102" s="1581"/>
      <c r="F102" s="1581"/>
      <c r="G102" s="1596">
        <f>G11+G12+G14+G32+G35+G38+G41+G42+G50+G51+G52+G53+G59+G62+G64+G66+G68+G69+G70+G71+G72+G75</f>
        <v>34.436999999999998</v>
      </c>
      <c r="H102" s="1601"/>
      <c r="I102" s="1598">
        <f>I11+I12+I14+I32+I35+I38+I41+I42+I50+I51+I52+I53+I59+I62+I64+I66+I68+I69+I70+I71+I72+I75</f>
        <v>20.617900000000006</v>
      </c>
      <c r="J102" s="1599">
        <f>J11+J12+J14+J32+J35+J38+J41+J42+J50+J51+J52+J53+J59+J62+J64+J66+J68+J69+J70+J71+J72+J75</f>
        <v>3.9924000000000001E-2</v>
      </c>
    </row>
    <row r="103" spans="1:11" s="325" customFormat="1" x14ac:dyDescent="0.2">
      <c r="B103" s="1262" t="s">
        <v>6324</v>
      </c>
      <c r="C103" s="1581">
        <v>7.45</v>
      </c>
      <c r="D103" s="1581"/>
      <c r="E103" s="1581"/>
      <c r="F103" s="1581"/>
      <c r="G103" s="1596">
        <v>35.756</v>
      </c>
      <c r="H103" s="1601"/>
      <c r="I103" s="1598">
        <v>22.3094</v>
      </c>
      <c r="J103" s="1599">
        <v>8.3000000000000004E-2</v>
      </c>
    </row>
    <row r="104" spans="1:11" s="325" customFormat="1" x14ac:dyDescent="0.2">
      <c r="B104" s="1262" t="s">
        <v>6383</v>
      </c>
      <c r="C104" s="1581">
        <v>7.2</v>
      </c>
      <c r="D104" s="1581"/>
      <c r="E104" s="1581"/>
      <c r="F104" s="1581"/>
      <c r="G104" s="1596">
        <v>34.56</v>
      </c>
      <c r="H104" s="1601"/>
      <c r="I104" s="1598">
        <v>21.055900000000001</v>
      </c>
      <c r="J104" s="1599">
        <v>0.104</v>
      </c>
    </row>
    <row r="105" spans="1:11" s="1603" customFormat="1" ht="16.5" customHeight="1" x14ac:dyDescent="0.2">
      <c r="A105" s="1602"/>
      <c r="B105" s="1603" t="str">
        <f>НТЛ</f>
        <v>Начальник ТЛ _________________</v>
      </c>
      <c r="E105" s="1604"/>
      <c r="F105" s="1583"/>
      <c r="G105" s="1603" t="str">
        <f>НЦ</f>
        <v>Начальник цеха ________________</v>
      </c>
      <c r="I105" s="1605"/>
      <c r="J105" s="1606"/>
      <c r="K105" s="1606"/>
    </row>
    <row r="106" spans="1:11" s="1604" customFormat="1" ht="16.5" customHeight="1" x14ac:dyDescent="0.2">
      <c r="A106" s="1602"/>
      <c r="F106" s="311"/>
      <c r="H106" s="1607"/>
      <c r="I106" s="1607"/>
    </row>
    <row r="107" spans="1:11" s="1604" customFormat="1" x14ac:dyDescent="0.2">
      <c r="B107" s="1603" t="s">
        <v>2334</v>
      </c>
      <c r="F107" s="1608"/>
      <c r="G107" s="1604" t="str">
        <f>ІТ</f>
        <v>Інженер-технолог ________________</v>
      </c>
      <c r="H107" s="1607"/>
      <c r="I107" s="1607"/>
    </row>
    <row r="108" spans="1:11" s="328" customFormat="1" x14ac:dyDescent="0.2">
      <c r="A108" s="327"/>
      <c r="B108" s="310"/>
      <c r="C108" s="320"/>
      <c r="D108" s="320"/>
      <c r="E108" s="320"/>
      <c r="F108" s="320"/>
      <c r="G108" s="320"/>
      <c r="H108" s="320"/>
      <c r="I108" s="329"/>
      <c r="J108" s="1609"/>
    </row>
    <row r="109" spans="1:11" s="328" customFormat="1" x14ac:dyDescent="0.2">
      <c r="A109" s="327"/>
      <c r="B109" s="310"/>
      <c r="C109" s="320"/>
      <c r="D109" s="320"/>
      <c r="E109" s="320"/>
      <c r="F109" s="320"/>
      <c r="G109" s="320"/>
      <c r="H109" s="320"/>
      <c r="I109" s="329"/>
      <c r="J109" s="1609"/>
    </row>
  </sheetData>
  <sheetProtection selectLockedCells="1" selectUnlockedCells="1"/>
  <mergeCells count="10">
    <mergeCell ref="G8:G10"/>
    <mergeCell ref="H8:H10"/>
    <mergeCell ref="I8:I10"/>
    <mergeCell ref="J8:J10"/>
    <mergeCell ref="A8:A10"/>
    <mergeCell ref="B8:B10"/>
    <mergeCell ref="C8:C10"/>
    <mergeCell ref="D8:D10"/>
    <mergeCell ref="E8:E10"/>
    <mergeCell ref="F8:F10"/>
  </mergeCells>
  <pageMargins left="0.55118110236220474" right="0" top="0.6692913385826772" bottom="0.62992125984251968" header="0.35433070866141736" footer="0.35433070866141736"/>
  <pageSetup paperSize="9" scale="90" firstPageNumber="0" fitToHeight="4"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9" tint="-0.499984740745262"/>
    <pageSetUpPr fitToPage="1"/>
  </sheetPr>
  <dimension ref="A1:K101"/>
  <sheetViews>
    <sheetView showZeros="0" zoomScaleSheetLayoutView="100" workbookViewId="0">
      <pane xSplit="1" ySplit="9" topLeftCell="B46" activePane="bottomRight" state="frozen"/>
      <selection activeCell="C16" sqref="C16"/>
      <selection pane="topRight" activeCell="C16" sqref="C16"/>
      <selection pane="bottomLeft" activeCell="C16" sqref="C16"/>
      <selection pane="bottomRight" activeCell="I4" sqref="I4"/>
    </sheetView>
  </sheetViews>
  <sheetFormatPr defaultRowHeight="12.75" customHeight="1" outlineLevelRow="1" x14ac:dyDescent="0.25"/>
  <cols>
    <col min="1" max="1" width="6.85546875" style="111" customWidth="1"/>
    <col min="2" max="2" width="45.7109375" style="111" customWidth="1"/>
    <col min="3" max="3" width="5.28515625" style="111" customWidth="1"/>
    <col min="4" max="4" width="4.5703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9.42578125" style="156" hidden="1" customWidth="1"/>
    <col min="11" max="11" width="13.85546875" style="111" bestFit="1" customWidth="1"/>
    <col min="12" max="16384" width="9.140625" style="111"/>
  </cols>
  <sheetData>
    <row r="1" spans="1:11" s="101" customFormat="1" ht="20.25" customHeight="1" x14ac:dyDescent="0.25">
      <c r="E1" s="102"/>
      <c r="F1" s="157"/>
      <c r="G1" s="341"/>
      <c r="H1" s="342"/>
      <c r="I1" s="103" t="s">
        <v>579</v>
      </c>
      <c r="J1" s="103" t="s">
        <v>579</v>
      </c>
    </row>
    <row r="2" spans="1:11" s="101" customFormat="1" ht="20.25" customHeight="1" x14ac:dyDescent="0.25">
      <c r="E2" s="102"/>
      <c r="F2" s="157"/>
      <c r="G2" s="341"/>
      <c r="H2" s="342"/>
      <c r="I2" s="103" t="s">
        <v>1947</v>
      </c>
      <c r="J2" s="103" t="s">
        <v>1947</v>
      </c>
    </row>
    <row r="3" spans="1:11" s="101" customFormat="1" ht="20.25" customHeight="1" x14ac:dyDescent="0.25">
      <c r="E3" s="102"/>
      <c r="F3" s="157"/>
      <c r="G3" s="341"/>
      <c r="H3" s="342"/>
      <c r="I3" s="103" t="s">
        <v>1013</v>
      </c>
      <c r="J3" s="103" t="s">
        <v>1013</v>
      </c>
    </row>
    <row r="4" spans="1:11" s="101" customFormat="1" ht="20.25" customHeight="1" x14ac:dyDescent="0.25">
      <c r="B4" s="104" t="s">
        <v>1014</v>
      </c>
      <c r="C4" s="105"/>
      <c r="D4" s="240">
        <v>63</v>
      </c>
      <c r="E4" s="102"/>
      <c r="F4" s="157"/>
      <c r="G4" s="341"/>
      <c r="H4" s="342"/>
      <c r="I4" s="107" t="str">
        <f>дата</f>
        <v>з "01" вересня 2020 р.</v>
      </c>
      <c r="J4" s="107" t="str">
        <f>дата</f>
        <v>з "01" вересня 2020 р.</v>
      </c>
    </row>
    <row r="5" spans="1:11" s="101" customFormat="1" ht="20.25" customHeight="1" x14ac:dyDescent="0.25">
      <c r="B5" s="101" t="s">
        <v>1032</v>
      </c>
      <c r="E5" s="102"/>
      <c r="F5" s="157"/>
      <c r="G5" s="148"/>
      <c r="H5" s="366"/>
      <c r="I5" s="366"/>
      <c r="J5" s="148"/>
    </row>
    <row r="6" spans="1:11" s="101" customFormat="1" ht="20.25" customHeight="1" x14ac:dyDescent="0.25">
      <c r="B6" s="101" t="s">
        <v>719</v>
      </c>
      <c r="E6" s="102"/>
      <c r="F6" s="157"/>
      <c r="G6" s="148" t="s">
        <v>720</v>
      </c>
      <c r="H6" s="366"/>
      <c r="I6" s="1267">
        <v>100</v>
      </c>
      <c r="J6" s="148"/>
    </row>
    <row r="7" spans="1:11" ht="18.75" customHeight="1" x14ac:dyDescent="0.25">
      <c r="A7" s="2494" t="s">
        <v>1932</v>
      </c>
      <c r="B7" s="2494" t="s">
        <v>564</v>
      </c>
      <c r="C7" s="2496" t="s">
        <v>1306</v>
      </c>
      <c r="D7" s="2498" t="s">
        <v>1307</v>
      </c>
      <c r="E7" s="2474" t="s">
        <v>722</v>
      </c>
      <c r="F7" s="2481" t="s">
        <v>723</v>
      </c>
      <c r="G7" s="2481" t="s">
        <v>215</v>
      </c>
      <c r="H7" s="2481" t="s">
        <v>1934</v>
      </c>
      <c r="I7" s="2476" t="s">
        <v>561</v>
      </c>
      <c r="J7" s="2476" t="s">
        <v>1935</v>
      </c>
    </row>
    <row r="8" spans="1:11" ht="18.75" customHeight="1" x14ac:dyDescent="0.25">
      <c r="A8" s="2495"/>
      <c r="B8" s="2495"/>
      <c r="C8" s="2497"/>
      <c r="D8" s="2499"/>
      <c r="E8" s="2475"/>
      <c r="F8" s="2482"/>
      <c r="G8" s="2482"/>
      <c r="H8" s="2482"/>
      <c r="I8" s="2477"/>
      <c r="J8" s="2477"/>
    </row>
    <row r="9" spans="1:11" ht="18.75" customHeight="1" x14ac:dyDescent="0.25">
      <c r="A9" s="2495"/>
      <c r="B9" s="2495"/>
      <c r="C9" s="2497"/>
      <c r="D9" s="2499"/>
      <c r="E9" s="2475"/>
      <c r="F9" s="2482"/>
      <c r="G9" s="2482"/>
      <c r="H9" s="2482"/>
      <c r="I9" s="2477"/>
      <c r="J9" s="2477"/>
    </row>
    <row r="10" spans="1:11" s="108" customFormat="1" ht="15.75" x14ac:dyDescent="0.2">
      <c r="A10" s="390">
        <v>6301</v>
      </c>
      <c r="B10" s="391" t="s">
        <v>1636</v>
      </c>
      <c r="C10" s="392">
        <f t="shared" ref="C10:C26" si="0">$I$6/F10</f>
        <v>0.68965517241379315</v>
      </c>
      <c r="D10" s="393">
        <v>6</v>
      </c>
      <c r="E10" s="332"/>
      <c r="F10" s="381">
        <v>145</v>
      </c>
      <c r="G10" s="386">
        <f t="shared" ref="G10:G26" si="1">ROUND(480/F10,3)</f>
        <v>3.31</v>
      </c>
      <c r="H10" s="411">
        <f>VLOOKUP(D10,ЧТС[],4,0)</f>
        <v>0.89470000000000005</v>
      </c>
      <c r="I10" s="388">
        <f>ROUND(G10*H10,4)</f>
        <v>2.9615</v>
      </c>
      <c r="J10" s="404">
        <f>IF(E10=0,,E10*I10)</f>
        <v>0</v>
      </c>
      <c r="K10" s="412" t="s">
        <v>2021</v>
      </c>
    </row>
    <row r="11" spans="1:11" s="108" customFormat="1" ht="15.75" x14ac:dyDescent="0.2">
      <c r="A11" s="382">
        <v>6302</v>
      </c>
      <c r="B11" s="391" t="s">
        <v>1637</v>
      </c>
      <c r="C11" s="397">
        <f t="shared" si="0"/>
        <v>0.5</v>
      </c>
      <c r="D11" s="393">
        <v>5</v>
      </c>
      <c r="E11" s="336"/>
      <c r="F11" s="396">
        <v>200</v>
      </c>
      <c r="G11" s="386">
        <f t="shared" si="1"/>
        <v>2.4</v>
      </c>
      <c r="H11" s="411">
        <f>VLOOKUP(D11,ЧТС[],4,0)</f>
        <v>0.76680000000000004</v>
      </c>
      <c r="I11" s="388">
        <f t="shared" ref="I11:I69" si="2">ROUND(G11*H11,4)</f>
        <v>1.8403</v>
      </c>
      <c r="J11" s="404">
        <f t="shared" ref="J11:J69" si="3">IF(E11=0,,E11*I11)</f>
        <v>0</v>
      </c>
      <c r="K11" s="412" t="s">
        <v>2021</v>
      </c>
    </row>
    <row r="12" spans="1:11" s="108" customFormat="1" ht="15.75" x14ac:dyDescent="0.2">
      <c r="A12" s="390">
        <v>6303</v>
      </c>
      <c r="B12" s="391" t="s">
        <v>263</v>
      </c>
      <c r="C12" s="397">
        <f t="shared" si="0"/>
        <v>0.21739130434782608</v>
      </c>
      <c r="D12" s="393">
        <v>3</v>
      </c>
      <c r="E12" s="336"/>
      <c r="F12" s="396">
        <v>460</v>
      </c>
      <c r="G12" s="386">
        <f t="shared" si="1"/>
        <v>1.0429999999999999</v>
      </c>
      <c r="H12" s="411">
        <f>VLOOKUP(D12,ЧТС[],4,0)</f>
        <v>0.59970000000000001</v>
      </c>
      <c r="I12" s="388">
        <f t="shared" si="2"/>
        <v>0.62549999999999994</v>
      </c>
      <c r="J12" s="404">
        <f t="shared" si="3"/>
        <v>0</v>
      </c>
      <c r="K12" s="412" t="s">
        <v>2021</v>
      </c>
    </row>
    <row r="13" spans="1:11" s="108" customFormat="1" ht="15.75" x14ac:dyDescent="0.2">
      <c r="A13" s="382">
        <v>6304</v>
      </c>
      <c r="B13" s="391" t="s">
        <v>1877</v>
      </c>
      <c r="C13" s="397">
        <f t="shared" si="0"/>
        <v>0.18181818181818182</v>
      </c>
      <c r="D13" s="393">
        <v>3</v>
      </c>
      <c r="E13" s="336"/>
      <c r="F13" s="396">
        <v>550</v>
      </c>
      <c r="G13" s="386">
        <f t="shared" si="1"/>
        <v>0.873</v>
      </c>
      <c r="H13" s="411">
        <f>VLOOKUP(D13,ЧТС[],4,0)</f>
        <v>0.59970000000000001</v>
      </c>
      <c r="I13" s="388">
        <f t="shared" si="2"/>
        <v>0.52349999999999997</v>
      </c>
      <c r="J13" s="404">
        <f t="shared" si="3"/>
        <v>0</v>
      </c>
      <c r="K13" s="412" t="s">
        <v>2021</v>
      </c>
    </row>
    <row r="14" spans="1:11" s="108" customFormat="1" ht="31.5" x14ac:dyDescent="0.2">
      <c r="A14" s="390">
        <v>6305</v>
      </c>
      <c r="B14" s="391" t="s">
        <v>1638</v>
      </c>
      <c r="C14" s="397">
        <f t="shared" si="0"/>
        <v>0.29411764705882354</v>
      </c>
      <c r="D14" s="393">
        <v>3</v>
      </c>
      <c r="E14" s="336"/>
      <c r="F14" s="396">
        <v>340</v>
      </c>
      <c r="G14" s="386">
        <f t="shared" si="1"/>
        <v>1.4119999999999999</v>
      </c>
      <c r="H14" s="411">
        <f>VLOOKUP(D14,ЧТС[],4,0)</f>
        <v>0.59970000000000001</v>
      </c>
      <c r="I14" s="388">
        <f t="shared" si="2"/>
        <v>0.8468</v>
      </c>
      <c r="J14" s="404">
        <f t="shared" si="3"/>
        <v>0</v>
      </c>
      <c r="K14" s="412" t="s">
        <v>2021</v>
      </c>
    </row>
    <row r="15" spans="1:11" s="108" customFormat="1" ht="31.5" x14ac:dyDescent="0.2">
      <c r="A15" s="382">
        <v>6306</v>
      </c>
      <c r="B15" s="391" t="s">
        <v>1639</v>
      </c>
      <c r="C15" s="392">
        <f t="shared" si="0"/>
        <v>0.16129032258064516</v>
      </c>
      <c r="D15" s="393">
        <v>3</v>
      </c>
      <c r="E15" s="332"/>
      <c r="F15" s="381">
        <v>620</v>
      </c>
      <c r="G15" s="386">
        <f t="shared" si="1"/>
        <v>0.77400000000000002</v>
      </c>
      <c r="H15" s="411">
        <f>VLOOKUP(D15,ЧТС[],4,0)</f>
        <v>0.59970000000000001</v>
      </c>
      <c r="I15" s="388">
        <f t="shared" si="2"/>
        <v>0.4642</v>
      </c>
      <c r="J15" s="404">
        <f t="shared" si="3"/>
        <v>0</v>
      </c>
      <c r="K15" s="412" t="s">
        <v>2021</v>
      </c>
    </row>
    <row r="16" spans="1:11" s="108" customFormat="1" ht="15.75" x14ac:dyDescent="0.2">
      <c r="A16" s="390">
        <v>6307</v>
      </c>
      <c r="B16" s="391" t="s">
        <v>3671</v>
      </c>
      <c r="C16" s="397">
        <f t="shared" si="0"/>
        <v>8.3333333333333329E-2</v>
      </c>
      <c r="D16" s="398">
        <v>4</v>
      </c>
      <c r="E16" s="336"/>
      <c r="F16" s="396">
        <v>1200</v>
      </c>
      <c r="G16" s="386">
        <f t="shared" si="1"/>
        <v>0.4</v>
      </c>
      <c r="H16" s="411">
        <f>VLOOKUP(D16,ЧТС[],4,0)</f>
        <v>0.66849999999999998</v>
      </c>
      <c r="I16" s="388">
        <f t="shared" si="2"/>
        <v>0.26740000000000003</v>
      </c>
      <c r="J16" s="404">
        <f t="shared" si="3"/>
        <v>0</v>
      </c>
      <c r="K16" s="412" t="s">
        <v>2021</v>
      </c>
    </row>
    <row r="17" spans="1:11" s="108" customFormat="1" ht="31.5" x14ac:dyDescent="0.2">
      <c r="A17" s="382">
        <v>6308</v>
      </c>
      <c r="B17" s="391" t="s">
        <v>3672</v>
      </c>
      <c r="C17" s="397">
        <f t="shared" si="0"/>
        <v>0.02</v>
      </c>
      <c r="D17" s="398">
        <v>4</v>
      </c>
      <c r="E17" s="336"/>
      <c r="F17" s="396">
        <v>5000</v>
      </c>
      <c r="G17" s="386">
        <f t="shared" si="1"/>
        <v>9.6000000000000002E-2</v>
      </c>
      <c r="H17" s="411">
        <f>VLOOKUP(D17,ЧТС[],4,0)</f>
        <v>0.66849999999999998</v>
      </c>
      <c r="I17" s="388">
        <f t="shared" si="2"/>
        <v>6.4199999999999993E-2</v>
      </c>
      <c r="J17" s="404">
        <f t="shared" si="3"/>
        <v>0</v>
      </c>
      <c r="K17" s="412" t="s">
        <v>2021</v>
      </c>
    </row>
    <row r="18" spans="1:11" s="108" customFormat="1" ht="15.75" x14ac:dyDescent="0.2">
      <c r="A18" s="390">
        <v>6309</v>
      </c>
      <c r="B18" s="391" t="s">
        <v>3673</v>
      </c>
      <c r="C18" s="397">
        <f t="shared" si="0"/>
        <v>0.38461538461538464</v>
      </c>
      <c r="D18" s="398">
        <v>3</v>
      </c>
      <c r="E18" s="336"/>
      <c r="F18" s="396">
        <v>260</v>
      </c>
      <c r="G18" s="386">
        <f t="shared" si="1"/>
        <v>1.8460000000000001</v>
      </c>
      <c r="H18" s="411">
        <f>VLOOKUP(D18,ЧТС[],4,0)</f>
        <v>0.59970000000000001</v>
      </c>
      <c r="I18" s="388">
        <f t="shared" si="2"/>
        <v>1.107</v>
      </c>
      <c r="J18" s="404">
        <f t="shared" si="3"/>
        <v>0</v>
      </c>
      <c r="K18" s="412" t="s">
        <v>2021</v>
      </c>
    </row>
    <row r="19" spans="1:11" s="108" customFormat="1" ht="15.75" x14ac:dyDescent="0.2">
      <c r="A19" s="382">
        <v>6310</v>
      </c>
      <c r="B19" s="391" t="s">
        <v>3674</v>
      </c>
      <c r="C19" s="397">
        <f t="shared" si="0"/>
        <v>2.3255813953488372E-2</v>
      </c>
      <c r="D19" s="398">
        <v>4</v>
      </c>
      <c r="E19" s="336"/>
      <c r="F19" s="396">
        <v>4300</v>
      </c>
      <c r="G19" s="386">
        <f t="shared" si="1"/>
        <v>0.112</v>
      </c>
      <c r="H19" s="411">
        <f>VLOOKUP(D19,ЧТС[],4,0)</f>
        <v>0.66849999999999998</v>
      </c>
      <c r="I19" s="388">
        <f t="shared" si="2"/>
        <v>7.4899999999999994E-2</v>
      </c>
      <c r="J19" s="404">
        <f t="shared" si="3"/>
        <v>0</v>
      </c>
      <c r="K19" s="412" t="s">
        <v>2021</v>
      </c>
    </row>
    <row r="20" spans="1:11" s="108" customFormat="1" ht="15.75" x14ac:dyDescent="0.2">
      <c r="A20" s="390">
        <v>6311</v>
      </c>
      <c r="B20" s="391" t="s">
        <v>3675</v>
      </c>
      <c r="C20" s="397">
        <f t="shared" si="0"/>
        <v>2.2222222222222223E-2</v>
      </c>
      <c r="D20" s="398">
        <v>3</v>
      </c>
      <c r="E20" s="336"/>
      <c r="F20" s="396">
        <v>4500</v>
      </c>
      <c r="G20" s="386">
        <f t="shared" si="1"/>
        <v>0.107</v>
      </c>
      <c r="H20" s="411">
        <f>VLOOKUP(D20,ЧТС[],4,0)</f>
        <v>0.59970000000000001</v>
      </c>
      <c r="I20" s="388">
        <f t="shared" si="2"/>
        <v>6.4199999999999993E-2</v>
      </c>
      <c r="J20" s="404">
        <f t="shared" si="3"/>
        <v>0</v>
      </c>
      <c r="K20" s="412" t="s">
        <v>2021</v>
      </c>
    </row>
    <row r="21" spans="1:11" s="108" customFormat="1" ht="31.5" x14ac:dyDescent="0.2">
      <c r="A21" s="382">
        <v>6312</v>
      </c>
      <c r="B21" s="383" t="s">
        <v>3601</v>
      </c>
      <c r="C21" s="397">
        <f t="shared" si="0"/>
        <v>6.6666666666666666E-2</v>
      </c>
      <c r="D21" s="393">
        <v>3</v>
      </c>
      <c r="E21" s="332"/>
      <c r="F21" s="381">
        <v>1500</v>
      </c>
      <c r="G21" s="386">
        <f t="shared" si="1"/>
        <v>0.32</v>
      </c>
      <c r="H21" s="411">
        <f>VLOOKUP(D21,ЧТС[],4,0)</f>
        <v>0.59970000000000001</v>
      </c>
      <c r="I21" s="388">
        <f t="shared" si="2"/>
        <v>0.19189999999999999</v>
      </c>
      <c r="J21" s="404">
        <f t="shared" si="3"/>
        <v>0</v>
      </c>
      <c r="K21" s="412" t="s">
        <v>2021</v>
      </c>
    </row>
    <row r="22" spans="1:11" s="108" customFormat="1" ht="31.5" x14ac:dyDescent="0.2">
      <c r="A22" s="390">
        <v>6313</v>
      </c>
      <c r="B22" s="391" t="s">
        <v>2410</v>
      </c>
      <c r="C22" s="397">
        <f t="shared" si="0"/>
        <v>3.3333333333333333E-2</v>
      </c>
      <c r="D22" s="398">
        <v>3</v>
      </c>
      <c r="E22" s="336"/>
      <c r="F22" s="396">
        <v>3000</v>
      </c>
      <c r="G22" s="386">
        <f t="shared" si="1"/>
        <v>0.16</v>
      </c>
      <c r="H22" s="411">
        <f>VLOOKUP(D22,ЧТС[],4,0)</f>
        <v>0.59970000000000001</v>
      </c>
      <c r="I22" s="388">
        <f t="shared" si="2"/>
        <v>9.6000000000000002E-2</v>
      </c>
      <c r="J22" s="404">
        <f t="shared" si="3"/>
        <v>0</v>
      </c>
      <c r="K22" s="412" t="s">
        <v>2021</v>
      </c>
    </row>
    <row r="23" spans="1:11" s="108" customFormat="1" ht="31.5" x14ac:dyDescent="0.2">
      <c r="A23" s="382">
        <v>6314</v>
      </c>
      <c r="B23" s="391" t="s">
        <v>3676</v>
      </c>
      <c r="C23" s="397">
        <f t="shared" si="0"/>
        <v>1.3333333333333334E-2</v>
      </c>
      <c r="D23" s="398">
        <v>3</v>
      </c>
      <c r="E23" s="336"/>
      <c r="F23" s="396">
        <v>7500</v>
      </c>
      <c r="G23" s="386">
        <f t="shared" si="1"/>
        <v>6.4000000000000001E-2</v>
      </c>
      <c r="H23" s="411">
        <f>VLOOKUP(D23,ЧТС[],4,0)</f>
        <v>0.59970000000000001</v>
      </c>
      <c r="I23" s="388">
        <f t="shared" si="2"/>
        <v>3.8399999999999997E-2</v>
      </c>
      <c r="J23" s="404">
        <f t="shared" si="3"/>
        <v>0</v>
      </c>
      <c r="K23" s="412" t="s">
        <v>2021</v>
      </c>
    </row>
    <row r="24" spans="1:11" s="108" customFormat="1" ht="15.75" x14ac:dyDescent="0.2">
      <c r="A24" s="390">
        <v>6315</v>
      </c>
      <c r="B24" s="383" t="s">
        <v>1782</v>
      </c>
      <c r="C24" s="397">
        <f t="shared" si="0"/>
        <v>7.1428571428571425E-2</v>
      </c>
      <c r="D24" s="398">
        <v>3</v>
      </c>
      <c r="E24" s="336"/>
      <c r="F24" s="396">
        <v>1400</v>
      </c>
      <c r="G24" s="386">
        <f t="shared" si="1"/>
        <v>0.34300000000000003</v>
      </c>
      <c r="H24" s="411">
        <f>VLOOKUP(D24,ЧТС[],4,0)</f>
        <v>0.59970000000000001</v>
      </c>
      <c r="I24" s="388">
        <f t="shared" si="2"/>
        <v>0.20569999999999999</v>
      </c>
      <c r="J24" s="404">
        <f t="shared" si="3"/>
        <v>0</v>
      </c>
      <c r="K24" s="412" t="s">
        <v>2021</v>
      </c>
    </row>
    <row r="25" spans="1:11" s="108" customFormat="1" ht="15.75" x14ac:dyDescent="0.2">
      <c r="A25" s="382">
        <v>6316</v>
      </c>
      <c r="B25" s="391" t="s">
        <v>1781</v>
      </c>
      <c r="C25" s="397">
        <f t="shared" si="0"/>
        <v>4.5454545454545456E-2</v>
      </c>
      <c r="D25" s="398">
        <v>2</v>
      </c>
      <c r="E25" s="336"/>
      <c r="F25" s="396">
        <v>2200</v>
      </c>
      <c r="G25" s="386">
        <f t="shared" si="1"/>
        <v>0.218</v>
      </c>
      <c r="H25" s="411">
        <f>VLOOKUP(D25,ЧТС[],4,0)</f>
        <v>0.54069999999999996</v>
      </c>
      <c r="I25" s="388">
        <f t="shared" si="2"/>
        <v>0.1179</v>
      </c>
      <c r="J25" s="404">
        <f t="shared" si="3"/>
        <v>0</v>
      </c>
      <c r="K25" s="412" t="s">
        <v>2021</v>
      </c>
    </row>
    <row r="26" spans="1:11" s="108" customFormat="1" ht="15.75" x14ac:dyDescent="0.2">
      <c r="A26" s="390">
        <v>6317</v>
      </c>
      <c r="B26" s="383" t="s">
        <v>949</v>
      </c>
      <c r="C26" s="397">
        <f t="shared" si="0"/>
        <v>0.16666666666666666</v>
      </c>
      <c r="D26" s="393">
        <v>1</v>
      </c>
      <c r="E26" s="336"/>
      <c r="F26" s="396">
        <v>600</v>
      </c>
      <c r="G26" s="386">
        <f t="shared" si="1"/>
        <v>0.8</v>
      </c>
      <c r="H26" s="411">
        <f>VLOOKUP(D26,ЧТС[],4,0)</f>
        <v>0.49149999999999999</v>
      </c>
      <c r="I26" s="388">
        <f t="shared" si="2"/>
        <v>0.39319999999999999</v>
      </c>
      <c r="J26" s="404">
        <f t="shared" si="3"/>
        <v>0</v>
      </c>
      <c r="K26" s="412" t="s">
        <v>2021</v>
      </c>
    </row>
    <row r="27" spans="1:11" s="108" customFormat="1" ht="15.75" x14ac:dyDescent="0.2">
      <c r="A27" s="390">
        <v>6318</v>
      </c>
      <c r="B27" s="391" t="s">
        <v>1571</v>
      </c>
      <c r="C27" s="392">
        <f t="shared" ref="C27:C37" si="4">$I$6/F27</f>
        <v>0.45454545454545453</v>
      </c>
      <c r="D27" s="393">
        <v>6</v>
      </c>
      <c r="E27" s="332"/>
      <c r="F27" s="381">
        <v>220</v>
      </c>
      <c r="G27" s="386">
        <f t="shared" ref="G27:G37" si="5">ROUND(480/F27,3)</f>
        <v>2.1819999999999999</v>
      </c>
      <c r="H27" s="411">
        <f>VLOOKUP(D27,ЧТС[],4,0)</f>
        <v>0.89470000000000005</v>
      </c>
      <c r="I27" s="388">
        <f t="shared" si="2"/>
        <v>1.9521999999999999</v>
      </c>
      <c r="J27" s="404">
        <f t="shared" si="3"/>
        <v>0</v>
      </c>
      <c r="K27" s="412" t="s">
        <v>347</v>
      </c>
    </row>
    <row r="28" spans="1:11" s="108" customFormat="1" ht="15.75" x14ac:dyDescent="0.2">
      <c r="A28" s="382">
        <v>6319</v>
      </c>
      <c r="B28" s="391" t="s">
        <v>1572</v>
      </c>
      <c r="C28" s="397">
        <f t="shared" si="4"/>
        <v>0.33333333333333331</v>
      </c>
      <c r="D28" s="393">
        <v>5</v>
      </c>
      <c r="E28" s="336"/>
      <c r="F28" s="396">
        <v>300</v>
      </c>
      <c r="G28" s="386">
        <f t="shared" si="5"/>
        <v>1.6</v>
      </c>
      <c r="H28" s="411">
        <f>VLOOKUP(D28,ЧТС[],4,0)</f>
        <v>0.76680000000000004</v>
      </c>
      <c r="I28" s="388">
        <f>ROUND(G28*H28,4)</f>
        <v>1.2269000000000001</v>
      </c>
      <c r="J28" s="404">
        <f t="shared" si="3"/>
        <v>0</v>
      </c>
      <c r="K28" s="412" t="s">
        <v>347</v>
      </c>
    </row>
    <row r="29" spans="1:11" s="108" customFormat="1" ht="15.75" x14ac:dyDescent="0.2">
      <c r="A29" s="390">
        <v>6320</v>
      </c>
      <c r="B29" s="391" t="s">
        <v>263</v>
      </c>
      <c r="C29" s="397">
        <f t="shared" si="4"/>
        <v>0.17543859649122806</v>
      </c>
      <c r="D29" s="393">
        <v>3</v>
      </c>
      <c r="E29" s="336"/>
      <c r="F29" s="396">
        <v>570</v>
      </c>
      <c r="G29" s="386">
        <f t="shared" si="5"/>
        <v>0.84199999999999997</v>
      </c>
      <c r="H29" s="411">
        <f>VLOOKUP(D29,ЧТС[],4,0)</f>
        <v>0.59970000000000001</v>
      </c>
      <c r="I29" s="388">
        <f t="shared" si="2"/>
        <v>0.50490000000000002</v>
      </c>
      <c r="J29" s="404">
        <f t="shared" si="3"/>
        <v>0</v>
      </c>
      <c r="K29" s="412" t="s">
        <v>347</v>
      </c>
    </row>
    <row r="30" spans="1:11" s="108" customFormat="1" ht="15.75" x14ac:dyDescent="0.2">
      <c r="A30" s="382">
        <v>6321</v>
      </c>
      <c r="B30" s="391" t="s">
        <v>1877</v>
      </c>
      <c r="C30" s="397">
        <f t="shared" si="4"/>
        <v>0.14705882352941177</v>
      </c>
      <c r="D30" s="393">
        <v>3</v>
      </c>
      <c r="E30" s="336"/>
      <c r="F30" s="396">
        <v>680</v>
      </c>
      <c r="G30" s="386">
        <f t="shared" si="5"/>
        <v>0.70599999999999996</v>
      </c>
      <c r="H30" s="411">
        <f>VLOOKUP(D30,ЧТС[],4,0)</f>
        <v>0.59970000000000001</v>
      </c>
      <c r="I30" s="388">
        <f>ROUND(G30*H30,4)</f>
        <v>0.4234</v>
      </c>
      <c r="J30" s="404">
        <f t="shared" si="3"/>
        <v>0</v>
      </c>
      <c r="K30" s="412" t="s">
        <v>347</v>
      </c>
    </row>
    <row r="31" spans="1:11" s="108" customFormat="1" ht="31.5" x14ac:dyDescent="0.2">
      <c r="A31" s="390">
        <v>6322</v>
      </c>
      <c r="B31" s="391" t="s">
        <v>498</v>
      </c>
      <c r="C31" s="397">
        <f t="shared" si="4"/>
        <v>0.2857142857142857</v>
      </c>
      <c r="D31" s="393">
        <v>3</v>
      </c>
      <c r="E31" s="336"/>
      <c r="F31" s="396">
        <v>350</v>
      </c>
      <c r="G31" s="386">
        <f t="shared" si="5"/>
        <v>1.371</v>
      </c>
      <c r="H31" s="411">
        <f>VLOOKUP(D31,ЧТС[],4,0)</f>
        <v>0.59970000000000001</v>
      </c>
      <c r="I31" s="388">
        <f>ROUND(G31*H31,4)</f>
        <v>0.82220000000000004</v>
      </c>
      <c r="J31" s="404">
        <f t="shared" si="3"/>
        <v>0</v>
      </c>
      <c r="K31" s="412" t="s">
        <v>347</v>
      </c>
    </row>
    <row r="32" spans="1:11" s="108" customFormat="1" ht="31.5" x14ac:dyDescent="0.2">
      <c r="A32" s="382">
        <v>6323</v>
      </c>
      <c r="B32" s="391" t="s">
        <v>269</v>
      </c>
      <c r="C32" s="392">
        <f t="shared" si="4"/>
        <v>0.19230769230769232</v>
      </c>
      <c r="D32" s="393">
        <v>3</v>
      </c>
      <c r="E32" s="332"/>
      <c r="F32" s="381">
        <v>520</v>
      </c>
      <c r="G32" s="386">
        <f t="shared" si="5"/>
        <v>0.92300000000000004</v>
      </c>
      <c r="H32" s="411">
        <f>VLOOKUP(D32,ЧТС[],4,0)</f>
        <v>0.59970000000000001</v>
      </c>
      <c r="I32" s="388">
        <f t="shared" si="2"/>
        <v>0.55349999999999999</v>
      </c>
      <c r="J32" s="404">
        <f t="shared" si="3"/>
        <v>0</v>
      </c>
      <c r="K32" s="412" t="s">
        <v>347</v>
      </c>
    </row>
    <row r="33" spans="1:11" s="108" customFormat="1" ht="15.75" x14ac:dyDescent="0.2">
      <c r="A33" s="390">
        <v>6324</v>
      </c>
      <c r="B33" s="391" t="s">
        <v>3677</v>
      </c>
      <c r="C33" s="397">
        <f t="shared" si="4"/>
        <v>6.25E-2</v>
      </c>
      <c r="D33" s="398">
        <v>4</v>
      </c>
      <c r="E33" s="336"/>
      <c r="F33" s="396">
        <v>1600</v>
      </c>
      <c r="G33" s="386">
        <f t="shared" si="5"/>
        <v>0.3</v>
      </c>
      <c r="H33" s="411">
        <f>VLOOKUP(D33,ЧТС[],4,0)</f>
        <v>0.66849999999999998</v>
      </c>
      <c r="I33" s="388">
        <f t="shared" si="2"/>
        <v>0.2006</v>
      </c>
      <c r="J33" s="404">
        <f t="shared" si="3"/>
        <v>0</v>
      </c>
      <c r="K33" s="412" t="s">
        <v>347</v>
      </c>
    </row>
    <row r="34" spans="1:11" s="108" customFormat="1" ht="31.5" x14ac:dyDescent="0.2">
      <c r="A34" s="382">
        <v>6325</v>
      </c>
      <c r="B34" s="391" t="s">
        <v>3678</v>
      </c>
      <c r="C34" s="397">
        <f t="shared" si="4"/>
        <v>2.2222222222222223E-2</v>
      </c>
      <c r="D34" s="398">
        <v>4</v>
      </c>
      <c r="E34" s="336"/>
      <c r="F34" s="396">
        <v>4500</v>
      </c>
      <c r="G34" s="386">
        <f t="shared" si="5"/>
        <v>0.107</v>
      </c>
      <c r="H34" s="411">
        <f>VLOOKUP(D34,ЧТС[],4,0)</f>
        <v>0.66849999999999998</v>
      </c>
      <c r="I34" s="388">
        <f t="shared" si="2"/>
        <v>7.1499999999999994E-2</v>
      </c>
      <c r="J34" s="404">
        <f t="shared" si="3"/>
        <v>0</v>
      </c>
      <c r="K34" s="412" t="s">
        <v>347</v>
      </c>
    </row>
    <row r="35" spans="1:11" s="108" customFormat="1" ht="15.75" x14ac:dyDescent="0.2">
      <c r="A35" s="390">
        <v>6326</v>
      </c>
      <c r="B35" s="391" t="s">
        <v>1459</v>
      </c>
      <c r="C35" s="397">
        <f t="shared" si="4"/>
        <v>0.30303030303030304</v>
      </c>
      <c r="D35" s="398">
        <v>3</v>
      </c>
      <c r="E35" s="336"/>
      <c r="F35" s="396">
        <v>330</v>
      </c>
      <c r="G35" s="386">
        <f t="shared" si="5"/>
        <v>1.4550000000000001</v>
      </c>
      <c r="H35" s="411">
        <f>VLOOKUP(D35,ЧТС[],4,0)</f>
        <v>0.59970000000000001</v>
      </c>
      <c r="I35" s="388">
        <f t="shared" si="2"/>
        <v>0.87260000000000004</v>
      </c>
      <c r="J35" s="404">
        <f t="shared" si="3"/>
        <v>0</v>
      </c>
      <c r="K35" s="412" t="s">
        <v>347</v>
      </c>
    </row>
    <row r="36" spans="1:11" s="108" customFormat="1" ht="31.5" x14ac:dyDescent="0.2">
      <c r="A36" s="382">
        <v>6327</v>
      </c>
      <c r="B36" s="391" t="s">
        <v>2409</v>
      </c>
      <c r="C36" s="397">
        <f t="shared" si="4"/>
        <v>2.9411764705882353E-2</v>
      </c>
      <c r="D36" s="393">
        <v>3</v>
      </c>
      <c r="E36" s="332"/>
      <c r="F36" s="381">
        <v>3400</v>
      </c>
      <c r="G36" s="386">
        <f t="shared" si="5"/>
        <v>0.14099999999999999</v>
      </c>
      <c r="H36" s="411">
        <f>VLOOKUP(D36,ЧТС[],4,0)</f>
        <v>0.59970000000000001</v>
      </c>
      <c r="I36" s="388">
        <f t="shared" si="2"/>
        <v>8.4599999999999995E-2</v>
      </c>
      <c r="J36" s="404">
        <f t="shared" si="3"/>
        <v>0</v>
      </c>
      <c r="K36" s="412" t="s">
        <v>347</v>
      </c>
    </row>
    <row r="37" spans="1:11" s="237" customFormat="1" ht="15.75" x14ac:dyDescent="0.2">
      <c r="A37" s="390">
        <v>6328</v>
      </c>
      <c r="B37" s="406" t="s">
        <v>950</v>
      </c>
      <c r="C37" s="407">
        <f t="shared" si="4"/>
        <v>3.3333333333333333E-2</v>
      </c>
      <c r="D37" s="408">
        <v>1</v>
      </c>
      <c r="E37" s="409"/>
      <c r="F37" s="475">
        <v>3000</v>
      </c>
      <c r="G37" s="386">
        <f t="shared" si="5"/>
        <v>0.16</v>
      </c>
      <c r="H37" s="411">
        <f>VLOOKUP(D37,ЧТС[],4,0)</f>
        <v>0.49149999999999999</v>
      </c>
      <c r="I37" s="388">
        <f>ROUND(G37*H37,4)</f>
        <v>7.8600000000000003E-2</v>
      </c>
      <c r="J37" s="404">
        <f t="shared" si="3"/>
        <v>0</v>
      </c>
      <c r="K37" s="412" t="s">
        <v>347</v>
      </c>
    </row>
    <row r="38" spans="1:11" s="108" customFormat="1" ht="15.75" x14ac:dyDescent="0.2">
      <c r="A38" s="390">
        <v>6329</v>
      </c>
      <c r="B38" s="391" t="s">
        <v>3679</v>
      </c>
      <c r="C38" s="392">
        <f t="shared" ref="C38:C48" si="6">$I$6/F38</f>
        <v>0.58139534883720934</v>
      </c>
      <c r="D38" s="393">
        <v>6</v>
      </c>
      <c r="E38" s="332"/>
      <c r="F38" s="381">
        <v>172</v>
      </c>
      <c r="G38" s="386">
        <f t="shared" ref="G38:G48" si="7">ROUND(480/F38,3)</f>
        <v>2.7909999999999999</v>
      </c>
      <c r="H38" s="411">
        <f>VLOOKUP(D38,ЧТС[],4,0)</f>
        <v>0.89470000000000005</v>
      </c>
      <c r="I38" s="388">
        <f>ROUND(G38*H38,4)</f>
        <v>2.4971000000000001</v>
      </c>
      <c r="J38" s="404">
        <f t="shared" si="3"/>
        <v>0</v>
      </c>
      <c r="K38" s="412" t="s">
        <v>451</v>
      </c>
    </row>
    <row r="39" spans="1:11" s="108" customFormat="1" ht="15.75" x14ac:dyDescent="0.2">
      <c r="A39" s="390">
        <v>6330</v>
      </c>
      <c r="B39" s="391" t="s">
        <v>1460</v>
      </c>
      <c r="C39" s="397">
        <f t="shared" si="6"/>
        <v>0.37735849056603776</v>
      </c>
      <c r="D39" s="393">
        <v>5</v>
      </c>
      <c r="E39" s="336"/>
      <c r="F39" s="396">
        <v>265</v>
      </c>
      <c r="G39" s="386">
        <f t="shared" si="7"/>
        <v>1.8109999999999999</v>
      </c>
      <c r="H39" s="411">
        <f>VLOOKUP(D39,ЧТС[],4,0)</f>
        <v>0.76680000000000004</v>
      </c>
      <c r="I39" s="388">
        <f>ROUND(G39*H39,4)</f>
        <v>1.3887</v>
      </c>
      <c r="J39" s="404">
        <f t="shared" si="3"/>
        <v>0</v>
      </c>
      <c r="K39" s="412" t="s">
        <v>451</v>
      </c>
    </row>
    <row r="40" spans="1:11" s="108" customFormat="1" ht="15.75" x14ac:dyDescent="0.2">
      <c r="A40" s="390">
        <v>6331</v>
      </c>
      <c r="B40" s="391" t="s">
        <v>263</v>
      </c>
      <c r="C40" s="397">
        <f t="shared" si="6"/>
        <v>0.18181818181818182</v>
      </c>
      <c r="D40" s="393">
        <v>3</v>
      </c>
      <c r="E40" s="336"/>
      <c r="F40" s="396">
        <v>550</v>
      </c>
      <c r="G40" s="386">
        <f t="shared" si="7"/>
        <v>0.873</v>
      </c>
      <c r="H40" s="411">
        <f>VLOOKUP(D40,ЧТС[],4,0)</f>
        <v>0.59970000000000001</v>
      </c>
      <c r="I40" s="388">
        <f>ROUND(G40*H40,4)</f>
        <v>0.52349999999999997</v>
      </c>
      <c r="J40" s="404">
        <f t="shared" si="3"/>
        <v>0</v>
      </c>
      <c r="K40" s="412" t="s">
        <v>451</v>
      </c>
    </row>
    <row r="41" spans="1:11" s="108" customFormat="1" ht="15.75" x14ac:dyDescent="0.2">
      <c r="A41" s="390">
        <v>6332</v>
      </c>
      <c r="B41" s="391" t="s">
        <v>1877</v>
      </c>
      <c r="C41" s="397">
        <f t="shared" si="6"/>
        <v>0.13333333333333333</v>
      </c>
      <c r="D41" s="393">
        <v>3</v>
      </c>
      <c r="E41" s="336"/>
      <c r="F41" s="396">
        <v>750</v>
      </c>
      <c r="G41" s="386">
        <f t="shared" si="7"/>
        <v>0.64</v>
      </c>
      <c r="H41" s="411">
        <f>VLOOKUP(D41,ЧТС[],4,0)</f>
        <v>0.59970000000000001</v>
      </c>
      <c r="I41" s="388">
        <f t="shared" si="2"/>
        <v>0.38379999999999997</v>
      </c>
      <c r="J41" s="404">
        <f t="shared" si="3"/>
        <v>0</v>
      </c>
      <c r="K41" s="412" t="s">
        <v>451</v>
      </c>
    </row>
    <row r="42" spans="1:11" s="108" customFormat="1" ht="31.5" x14ac:dyDescent="0.2">
      <c r="A42" s="390">
        <v>6333</v>
      </c>
      <c r="B42" s="391" t="s">
        <v>1871</v>
      </c>
      <c r="C42" s="397">
        <f t="shared" si="6"/>
        <v>0.22222222222222221</v>
      </c>
      <c r="D42" s="393">
        <v>3</v>
      </c>
      <c r="E42" s="336"/>
      <c r="F42" s="396">
        <v>450</v>
      </c>
      <c r="G42" s="386">
        <f t="shared" si="7"/>
        <v>1.0669999999999999</v>
      </c>
      <c r="H42" s="411">
        <f>VLOOKUP(D42,ЧТС[],4,0)</f>
        <v>0.59970000000000001</v>
      </c>
      <c r="I42" s="388">
        <f t="shared" si="2"/>
        <v>0.63990000000000002</v>
      </c>
      <c r="J42" s="404">
        <f t="shared" si="3"/>
        <v>0</v>
      </c>
      <c r="K42" s="412" t="s">
        <v>451</v>
      </c>
    </row>
    <row r="43" spans="1:11" s="108" customFormat="1" ht="31.5" x14ac:dyDescent="0.2">
      <c r="A43" s="390">
        <v>6334</v>
      </c>
      <c r="B43" s="391" t="s">
        <v>1872</v>
      </c>
      <c r="C43" s="392">
        <f t="shared" si="6"/>
        <v>0.13698630136986301</v>
      </c>
      <c r="D43" s="393">
        <v>3</v>
      </c>
      <c r="E43" s="332"/>
      <c r="F43" s="381">
        <v>730</v>
      </c>
      <c r="G43" s="386">
        <f t="shared" si="7"/>
        <v>0.65800000000000003</v>
      </c>
      <c r="H43" s="411">
        <f>VLOOKUP(D43,ЧТС[],4,0)</f>
        <v>0.59970000000000001</v>
      </c>
      <c r="I43" s="388">
        <f t="shared" si="2"/>
        <v>0.39460000000000001</v>
      </c>
      <c r="J43" s="404">
        <f t="shared" si="3"/>
        <v>0</v>
      </c>
      <c r="K43" s="412" t="s">
        <v>451</v>
      </c>
    </row>
    <row r="44" spans="1:11" s="108" customFormat="1" ht="15.75" x14ac:dyDescent="0.2">
      <c r="A44" s="390">
        <v>6335</v>
      </c>
      <c r="B44" s="391" t="s">
        <v>3680</v>
      </c>
      <c r="C44" s="397">
        <f t="shared" si="6"/>
        <v>6.6666666666666666E-2</v>
      </c>
      <c r="D44" s="398">
        <v>4</v>
      </c>
      <c r="E44" s="336"/>
      <c r="F44" s="396">
        <v>1500</v>
      </c>
      <c r="G44" s="386">
        <f t="shared" si="7"/>
        <v>0.32</v>
      </c>
      <c r="H44" s="411">
        <f>VLOOKUP(D44,ЧТС[],4,0)</f>
        <v>0.66849999999999998</v>
      </c>
      <c r="I44" s="388">
        <f t="shared" si="2"/>
        <v>0.21390000000000001</v>
      </c>
      <c r="J44" s="404">
        <f t="shared" si="3"/>
        <v>0</v>
      </c>
      <c r="K44" s="412" t="s">
        <v>451</v>
      </c>
    </row>
    <row r="45" spans="1:11" s="108" customFormat="1" ht="15.75" x14ac:dyDescent="0.2">
      <c r="A45" s="390">
        <v>6336</v>
      </c>
      <c r="B45" s="391" t="s">
        <v>1459</v>
      </c>
      <c r="C45" s="397">
        <f t="shared" si="6"/>
        <v>0.22222222222222221</v>
      </c>
      <c r="D45" s="398">
        <v>3</v>
      </c>
      <c r="E45" s="336"/>
      <c r="F45" s="396">
        <v>450</v>
      </c>
      <c r="G45" s="386">
        <f t="shared" si="7"/>
        <v>1.0669999999999999</v>
      </c>
      <c r="H45" s="411">
        <f>VLOOKUP(D45,ЧТС[],4,0)</f>
        <v>0.59970000000000001</v>
      </c>
      <c r="I45" s="388">
        <f t="shared" si="2"/>
        <v>0.63990000000000002</v>
      </c>
      <c r="J45" s="404">
        <f t="shared" si="3"/>
        <v>0</v>
      </c>
      <c r="K45" s="412" t="s">
        <v>451</v>
      </c>
    </row>
    <row r="46" spans="1:11" s="108" customFormat="1" ht="31.5" x14ac:dyDescent="0.2">
      <c r="A46" s="390">
        <v>6337</v>
      </c>
      <c r="B46" s="383" t="s">
        <v>725</v>
      </c>
      <c r="C46" s="394">
        <f t="shared" si="6"/>
        <v>0.04</v>
      </c>
      <c r="D46" s="395">
        <v>2</v>
      </c>
      <c r="E46" s="336"/>
      <c r="F46" s="396">
        <v>2500</v>
      </c>
      <c r="G46" s="386">
        <f t="shared" si="7"/>
        <v>0.192</v>
      </c>
      <c r="H46" s="411">
        <f>VLOOKUP(D46,ЧТС[],4,0)</f>
        <v>0.54069999999999996</v>
      </c>
      <c r="I46" s="388">
        <f t="shared" si="2"/>
        <v>0.1038</v>
      </c>
      <c r="J46" s="404">
        <f t="shared" si="3"/>
        <v>0</v>
      </c>
      <c r="K46" s="412" t="s">
        <v>451</v>
      </c>
    </row>
    <row r="47" spans="1:11" s="108" customFormat="1" ht="31.5" x14ac:dyDescent="0.2">
      <c r="A47" s="390">
        <v>6338</v>
      </c>
      <c r="B47" s="383" t="s">
        <v>3681</v>
      </c>
      <c r="C47" s="394">
        <f t="shared" si="6"/>
        <v>6.8965517241379309E-2</v>
      </c>
      <c r="D47" s="395">
        <v>1</v>
      </c>
      <c r="E47" s="336"/>
      <c r="F47" s="396">
        <v>1450</v>
      </c>
      <c r="G47" s="386">
        <f t="shared" si="7"/>
        <v>0.33100000000000002</v>
      </c>
      <c r="H47" s="411">
        <f>VLOOKUP(D47,ЧТС[],4,0)</f>
        <v>0.49149999999999999</v>
      </c>
      <c r="I47" s="388">
        <f t="shared" si="2"/>
        <v>0.16270000000000001</v>
      </c>
      <c r="J47" s="404">
        <f t="shared" si="3"/>
        <v>0</v>
      </c>
      <c r="K47" s="412" t="s">
        <v>451</v>
      </c>
    </row>
    <row r="48" spans="1:11" s="112" customFormat="1" ht="15.75" x14ac:dyDescent="0.2">
      <c r="A48" s="390">
        <v>6339</v>
      </c>
      <c r="B48" s="383" t="s">
        <v>3682</v>
      </c>
      <c r="C48" s="397">
        <f t="shared" si="6"/>
        <v>0.2</v>
      </c>
      <c r="D48" s="393">
        <v>1</v>
      </c>
      <c r="E48" s="336"/>
      <c r="F48" s="396">
        <v>500</v>
      </c>
      <c r="G48" s="386">
        <f t="shared" si="7"/>
        <v>0.96</v>
      </c>
      <c r="H48" s="411">
        <f>VLOOKUP(D48,ЧТС[],4,0)</f>
        <v>0.49149999999999999</v>
      </c>
      <c r="I48" s="388">
        <f t="shared" si="2"/>
        <v>0.4718</v>
      </c>
      <c r="J48" s="404">
        <f t="shared" si="3"/>
        <v>0</v>
      </c>
      <c r="K48" s="412" t="s">
        <v>451</v>
      </c>
    </row>
    <row r="49" spans="1:11" s="108" customFormat="1" ht="31.5" x14ac:dyDescent="0.2">
      <c r="A49" s="390">
        <v>6342</v>
      </c>
      <c r="B49" s="391" t="s">
        <v>3683</v>
      </c>
      <c r="C49" s="392">
        <f t="shared" ref="C49:C64" si="8">$I$6/F49</f>
        <v>0.52631578947368418</v>
      </c>
      <c r="D49" s="393">
        <v>6</v>
      </c>
      <c r="E49" s="332"/>
      <c r="F49" s="381">
        <v>190</v>
      </c>
      <c r="G49" s="386">
        <f t="shared" ref="G49:G64" si="9">ROUND(480/F49,3)</f>
        <v>2.5259999999999998</v>
      </c>
      <c r="H49" s="411">
        <f>VLOOKUP(D49,ЧТС[],4,0)</f>
        <v>0.89470000000000005</v>
      </c>
      <c r="I49" s="388">
        <f t="shared" si="2"/>
        <v>2.2599999999999998</v>
      </c>
      <c r="J49" s="404">
        <f t="shared" si="3"/>
        <v>0</v>
      </c>
      <c r="K49" s="412" t="s">
        <v>726</v>
      </c>
    </row>
    <row r="50" spans="1:11" s="108" customFormat="1" ht="31.5" x14ac:dyDescent="0.2">
      <c r="A50" s="390">
        <v>6343</v>
      </c>
      <c r="B50" s="391" t="s">
        <v>3684</v>
      </c>
      <c r="C50" s="392">
        <f t="shared" si="8"/>
        <v>0.55555555555555558</v>
      </c>
      <c r="D50" s="393">
        <v>6</v>
      </c>
      <c r="E50" s="332"/>
      <c r="F50" s="381">
        <v>180</v>
      </c>
      <c r="G50" s="386">
        <f t="shared" si="9"/>
        <v>2.6669999999999998</v>
      </c>
      <c r="H50" s="411">
        <f>VLOOKUP(D50,ЧТС[],4,0)</f>
        <v>0.89470000000000005</v>
      </c>
      <c r="I50" s="388">
        <f t="shared" si="2"/>
        <v>2.3862000000000001</v>
      </c>
      <c r="J50" s="404">
        <f t="shared" si="3"/>
        <v>0</v>
      </c>
      <c r="K50" s="412" t="s">
        <v>726</v>
      </c>
    </row>
    <row r="51" spans="1:11" s="108" customFormat="1" ht="31.5" x14ac:dyDescent="0.2">
      <c r="A51" s="390">
        <v>6344</v>
      </c>
      <c r="B51" s="391" t="s">
        <v>3685</v>
      </c>
      <c r="C51" s="392">
        <f t="shared" si="8"/>
        <v>0.54054054054054057</v>
      </c>
      <c r="D51" s="393">
        <v>6</v>
      </c>
      <c r="E51" s="332"/>
      <c r="F51" s="381">
        <v>185</v>
      </c>
      <c r="G51" s="386">
        <f t="shared" si="9"/>
        <v>2.5950000000000002</v>
      </c>
      <c r="H51" s="411">
        <f>VLOOKUP(D51,ЧТС[],4,0)</f>
        <v>0.89470000000000005</v>
      </c>
      <c r="I51" s="388">
        <f t="shared" si="2"/>
        <v>2.3216999999999999</v>
      </c>
      <c r="J51" s="404">
        <f t="shared" si="3"/>
        <v>0</v>
      </c>
      <c r="K51" s="412" t="s">
        <v>726</v>
      </c>
    </row>
    <row r="52" spans="1:11" s="108" customFormat="1" ht="31.5" x14ac:dyDescent="0.2">
      <c r="A52" s="390">
        <v>6345</v>
      </c>
      <c r="B52" s="391" t="s">
        <v>3686</v>
      </c>
      <c r="C52" s="397">
        <f t="shared" si="8"/>
        <v>0.33333333333333331</v>
      </c>
      <c r="D52" s="393">
        <v>5</v>
      </c>
      <c r="E52" s="336"/>
      <c r="F52" s="396">
        <v>300</v>
      </c>
      <c r="G52" s="386">
        <f t="shared" si="9"/>
        <v>1.6</v>
      </c>
      <c r="H52" s="411">
        <f>VLOOKUP(D52,ЧТС[],4,0)</f>
        <v>0.76680000000000004</v>
      </c>
      <c r="I52" s="388">
        <f t="shared" si="2"/>
        <v>1.2269000000000001</v>
      </c>
      <c r="J52" s="404">
        <f t="shared" si="3"/>
        <v>0</v>
      </c>
      <c r="K52" s="412" t="s">
        <v>726</v>
      </c>
    </row>
    <row r="53" spans="1:11" s="108" customFormat="1" ht="15.75" x14ac:dyDescent="0.2">
      <c r="A53" s="390">
        <v>6346</v>
      </c>
      <c r="B53" s="391" t="s">
        <v>3687</v>
      </c>
      <c r="C53" s="397">
        <f t="shared" si="8"/>
        <v>0.37037037037037035</v>
      </c>
      <c r="D53" s="393">
        <v>5</v>
      </c>
      <c r="E53" s="336"/>
      <c r="F53" s="396">
        <v>270</v>
      </c>
      <c r="G53" s="386">
        <f t="shared" si="9"/>
        <v>1.778</v>
      </c>
      <c r="H53" s="411">
        <f>VLOOKUP(D53,ЧТС[],4,0)</f>
        <v>0.76680000000000004</v>
      </c>
      <c r="I53" s="388">
        <f t="shared" si="2"/>
        <v>1.3633999999999999</v>
      </c>
      <c r="J53" s="404">
        <f t="shared" si="3"/>
        <v>0</v>
      </c>
      <c r="K53" s="412" t="s">
        <v>726</v>
      </c>
    </row>
    <row r="54" spans="1:11" s="108" customFormat="1" ht="15.75" x14ac:dyDescent="0.2">
      <c r="A54" s="390">
        <v>6347</v>
      </c>
      <c r="B54" s="391" t="s">
        <v>263</v>
      </c>
      <c r="C54" s="397">
        <f t="shared" si="8"/>
        <v>0.17543859649122806</v>
      </c>
      <c r="D54" s="393">
        <v>3</v>
      </c>
      <c r="E54" s="336"/>
      <c r="F54" s="396">
        <v>570</v>
      </c>
      <c r="G54" s="386">
        <f t="shared" si="9"/>
        <v>0.84199999999999997</v>
      </c>
      <c r="H54" s="411">
        <f>VLOOKUP(D54,ЧТС[],4,0)</f>
        <v>0.59970000000000001</v>
      </c>
      <c r="I54" s="388">
        <f t="shared" si="2"/>
        <v>0.50490000000000002</v>
      </c>
      <c r="J54" s="404">
        <f t="shared" si="3"/>
        <v>0</v>
      </c>
      <c r="K54" s="412" t="s">
        <v>726</v>
      </c>
    </row>
    <row r="55" spans="1:11" s="108" customFormat="1" ht="15.75" x14ac:dyDescent="0.2">
      <c r="A55" s="390">
        <v>6348</v>
      </c>
      <c r="B55" s="391" t="s">
        <v>1877</v>
      </c>
      <c r="C55" s="397">
        <f t="shared" si="8"/>
        <v>0.14705882352941177</v>
      </c>
      <c r="D55" s="393">
        <v>3</v>
      </c>
      <c r="E55" s="336"/>
      <c r="F55" s="396">
        <v>680</v>
      </c>
      <c r="G55" s="386">
        <f t="shared" si="9"/>
        <v>0.70599999999999996</v>
      </c>
      <c r="H55" s="411">
        <f>VLOOKUP(D55,ЧТС[],4,0)</f>
        <v>0.59970000000000001</v>
      </c>
      <c r="I55" s="388">
        <f t="shared" si="2"/>
        <v>0.4234</v>
      </c>
      <c r="J55" s="404">
        <f t="shared" si="3"/>
        <v>0</v>
      </c>
      <c r="K55" s="412" t="s">
        <v>726</v>
      </c>
    </row>
    <row r="56" spans="1:11" s="108" customFormat="1" ht="31.5" x14ac:dyDescent="0.2">
      <c r="A56" s="390">
        <v>6349</v>
      </c>
      <c r="B56" s="391" t="s">
        <v>466</v>
      </c>
      <c r="C56" s="397">
        <f t="shared" si="8"/>
        <v>0.29411764705882354</v>
      </c>
      <c r="D56" s="393">
        <v>3</v>
      </c>
      <c r="E56" s="336"/>
      <c r="F56" s="396">
        <v>340</v>
      </c>
      <c r="G56" s="386">
        <f t="shared" si="9"/>
        <v>1.4119999999999999</v>
      </c>
      <c r="H56" s="411">
        <f>VLOOKUP(D56,ЧТС[],4,0)</f>
        <v>0.59970000000000001</v>
      </c>
      <c r="I56" s="388">
        <f t="shared" si="2"/>
        <v>0.8468</v>
      </c>
      <c r="J56" s="404">
        <f t="shared" si="3"/>
        <v>0</v>
      </c>
      <c r="K56" s="412" t="s">
        <v>726</v>
      </c>
    </row>
    <row r="57" spans="1:11" s="108" customFormat="1" ht="31.5" x14ac:dyDescent="0.2">
      <c r="A57" s="390">
        <v>6350</v>
      </c>
      <c r="B57" s="391" t="s">
        <v>467</v>
      </c>
      <c r="C57" s="392">
        <f t="shared" si="8"/>
        <v>0.19230769230769232</v>
      </c>
      <c r="D57" s="393">
        <v>3</v>
      </c>
      <c r="E57" s="332"/>
      <c r="F57" s="381">
        <v>520</v>
      </c>
      <c r="G57" s="386">
        <f t="shared" si="9"/>
        <v>0.92300000000000004</v>
      </c>
      <c r="H57" s="411">
        <f>VLOOKUP(D57,ЧТС[],4,0)</f>
        <v>0.59970000000000001</v>
      </c>
      <c r="I57" s="388">
        <f t="shared" si="2"/>
        <v>0.55349999999999999</v>
      </c>
      <c r="J57" s="404">
        <f t="shared" si="3"/>
        <v>0</v>
      </c>
      <c r="K57" s="412" t="s">
        <v>726</v>
      </c>
    </row>
    <row r="58" spans="1:11" s="108" customFormat="1" ht="15.75" x14ac:dyDescent="0.2">
      <c r="A58" s="390">
        <v>6351</v>
      </c>
      <c r="B58" s="391" t="s">
        <v>3688</v>
      </c>
      <c r="C58" s="397">
        <f t="shared" si="8"/>
        <v>5.8823529411764705E-2</v>
      </c>
      <c r="D58" s="398">
        <v>4</v>
      </c>
      <c r="E58" s="336"/>
      <c r="F58" s="396">
        <v>1700</v>
      </c>
      <c r="G58" s="386">
        <f t="shared" si="9"/>
        <v>0.28199999999999997</v>
      </c>
      <c r="H58" s="411">
        <f>VLOOKUP(D58,ЧТС[],4,0)</f>
        <v>0.66849999999999998</v>
      </c>
      <c r="I58" s="388">
        <f t="shared" si="2"/>
        <v>0.1885</v>
      </c>
      <c r="J58" s="404">
        <f t="shared" si="3"/>
        <v>0</v>
      </c>
      <c r="K58" s="412" t="s">
        <v>726</v>
      </c>
    </row>
    <row r="59" spans="1:11" s="108" customFormat="1" ht="31.5" x14ac:dyDescent="0.2">
      <c r="A59" s="390">
        <v>6352</v>
      </c>
      <c r="B59" s="391" t="s">
        <v>3689</v>
      </c>
      <c r="C59" s="397">
        <f t="shared" si="8"/>
        <v>0.22727272727272727</v>
      </c>
      <c r="D59" s="398">
        <v>3</v>
      </c>
      <c r="E59" s="336"/>
      <c r="F59" s="396">
        <v>440</v>
      </c>
      <c r="G59" s="386">
        <f t="shared" si="9"/>
        <v>1.091</v>
      </c>
      <c r="H59" s="411">
        <f>VLOOKUP(D59,ЧТС[],4,0)</f>
        <v>0.59970000000000001</v>
      </c>
      <c r="I59" s="388">
        <f t="shared" si="2"/>
        <v>0.65429999999999999</v>
      </c>
      <c r="J59" s="404">
        <f t="shared" si="3"/>
        <v>0</v>
      </c>
      <c r="K59" s="412" t="s">
        <v>726</v>
      </c>
    </row>
    <row r="60" spans="1:11" s="108" customFormat="1" ht="31.5" x14ac:dyDescent="0.2">
      <c r="A60" s="390">
        <v>6353</v>
      </c>
      <c r="B60" s="391" t="s">
        <v>3690</v>
      </c>
      <c r="C60" s="397">
        <f t="shared" si="8"/>
        <v>1.0752688172043012E-2</v>
      </c>
      <c r="D60" s="398">
        <v>4</v>
      </c>
      <c r="E60" s="336"/>
      <c r="F60" s="396">
        <v>9300</v>
      </c>
      <c r="G60" s="386">
        <f t="shared" si="9"/>
        <v>5.1999999999999998E-2</v>
      </c>
      <c r="H60" s="411">
        <f>VLOOKUP(D60,ЧТС[],4,0)</f>
        <v>0.66849999999999998</v>
      </c>
      <c r="I60" s="388">
        <f t="shared" si="2"/>
        <v>3.4799999999999998E-2</v>
      </c>
      <c r="J60" s="404">
        <f t="shared" si="3"/>
        <v>0</v>
      </c>
      <c r="K60" s="412" t="s">
        <v>726</v>
      </c>
    </row>
    <row r="61" spans="1:11" s="108" customFormat="1" ht="31.5" x14ac:dyDescent="0.2">
      <c r="A61" s="390">
        <v>6354</v>
      </c>
      <c r="B61" s="391" t="s">
        <v>3691</v>
      </c>
      <c r="C61" s="397">
        <f t="shared" si="8"/>
        <v>2.2222222222222223E-2</v>
      </c>
      <c r="D61" s="398">
        <v>3</v>
      </c>
      <c r="E61" s="336"/>
      <c r="F61" s="396">
        <v>4500</v>
      </c>
      <c r="G61" s="386">
        <f t="shared" si="9"/>
        <v>0.107</v>
      </c>
      <c r="H61" s="411">
        <f>VLOOKUP(D61,ЧТС[],4,0)</f>
        <v>0.59970000000000001</v>
      </c>
      <c r="I61" s="388">
        <f t="shared" si="2"/>
        <v>6.4199999999999993E-2</v>
      </c>
      <c r="J61" s="404">
        <f t="shared" si="3"/>
        <v>0</v>
      </c>
      <c r="K61" s="412" t="s">
        <v>726</v>
      </c>
    </row>
    <row r="62" spans="1:11" s="108" customFormat="1" ht="31.5" x14ac:dyDescent="0.2">
      <c r="A62" s="390">
        <v>6355</v>
      </c>
      <c r="B62" s="391" t="s">
        <v>2409</v>
      </c>
      <c r="C62" s="397">
        <f t="shared" si="8"/>
        <v>2.9411764705882353E-2</v>
      </c>
      <c r="D62" s="393">
        <v>3</v>
      </c>
      <c r="E62" s="332"/>
      <c r="F62" s="381">
        <v>3400</v>
      </c>
      <c r="G62" s="386">
        <f t="shared" si="9"/>
        <v>0.14099999999999999</v>
      </c>
      <c r="H62" s="411">
        <f>VLOOKUP(D62,ЧТС[],4,0)</f>
        <v>0.59970000000000001</v>
      </c>
      <c r="I62" s="388">
        <f t="shared" si="2"/>
        <v>8.4599999999999995E-2</v>
      </c>
      <c r="J62" s="404">
        <f t="shared" si="3"/>
        <v>0</v>
      </c>
      <c r="K62" s="412" t="s">
        <v>726</v>
      </c>
    </row>
    <row r="63" spans="1:11" s="108" customFormat="1" ht="31.5" x14ac:dyDescent="0.2">
      <c r="A63" s="390">
        <v>6356</v>
      </c>
      <c r="B63" s="391" t="s">
        <v>3676</v>
      </c>
      <c r="C63" s="397">
        <f t="shared" si="8"/>
        <v>1.3333333333333334E-2</v>
      </c>
      <c r="D63" s="398">
        <v>3</v>
      </c>
      <c r="E63" s="336"/>
      <c r="F63" s="396">
        <v>7500</v>
      </c>
      <c r="G63" s="386">
        <f t="shared" si="9"/>
        <v>6.4000000000000001E-2</v>
      </c>
      <c r="H63" s="411">
        <f>VLOOKUP(D63,ЧТС[],4,0)</f>
        <v>0.59970000000000001</v>
      </c>
      <c r="I63" s="388">
        <f t="shared" si="2"/>
        <v>3.8399999999999997E-2</v>
      </c>
      <c r="J63" s="404">
        <f t="shared" si="3"/>
        <v>0</v>
      </c>
      <c r="K63" s="412" t="s">
        <v>726</v>
      </c>
    </row>
    <row r="64" spans="1:11" s="112" customFormat="1" ht="15.75" x14ac:dyDescent="0.2">
      <c r="A64" s="390">
        <v>6357</v>
      </c>
      <c r="B64" s="383" t="s">
        <v>3692</v>
      </c>
      <c r="C64" s="397">
        <f t="shared" si="8"/>
        <v>0.2</v>
      </c>
      <c r="D64" s="393">
        <v>1</v>
      </c>
      <c r="E64" s="336"/>
      <c r="F64" s="396">
        <v>500</v>
      </c>
      <c r="G64" s="386">
        <f t="shared" si="9"/>
        <v>0.96</v>
      </c>
      <c r="H64" s="411">
        <f>VLOOKUP(D64,ЧТС[],4,0)</f>
        <v>0.49149999999999999</v>
      </c>
      <c r="I64" s="388">
        <f t="shared" si="2"/>
        <v>0.4718</v>
      </c>
      <c r="J64" s="404">
        <f t="shared" si="3"/>
        <v>0</v>
      </c>
      <c r="K64" s="412" t="s">
        <v>726</v>
      </c>
    </row>
    <row r="65" spans="1:11" s="108" customFormat="1" ht="15.75" x14ac:dyDescent="0.2">
      <c r="A65" s="390">
        <v>6358</v>
      </c>
      <c r="B65" s="391" t="s">
        <v>957</v>
      </c>
      <c r="C65" s="392">
        <f>$I$6/F65</f>
        <v>0.60606060606060608</v>
      </c>
      <c r="D65" s="393">
        <v>6</v>
      </c>
      <c r="E65" s="332"/>
      <c r="F65" s="381">
        <v>165</v>
      </c>
      <c r="G65" s="386">
        <f>ROUND(480/F65,3)</f>
        <v>2.9089999999999998</v>
      </c>
      <c r="H65" s="411">
        <f>VLOOKUP(D65,ЧТС[],4,0)</f>
        <v>0.89470000000000005</v>
      </c>
      <c r="I65" s="388">
        <f t="shared" si="2"/>
        <v>2.6027</v>
      </c>
      <c r="J65" s="404">
        <f t="shared" si="3"/>
        <v>0</v>
      </c>
      <c r="K65" s="412" t="s">
        <v>4590</v>
      </c>
    </row>
    <row r="66" spans="1:11" s="108" customFormat="1" ht="15.75" x14ac:dyDescent="0.2">
      <c r="A66" s="390">
        <v>6359</v>
      </c>
      <c r="B66" s="391" t="s">
        <v>958</v>
      </c>
      <c r="C66" s="397">
        <f>$I$6/F66</f>
        <v>0.2</v>
      </c>
      <c r="D66" s="393">
        <v>3</v>
      </c>
      <c r="E66" s="336"/>
      <c r="F66" s="396">
        <v>500</v>
      </c>
      <c r="G66" s="386">
        <f>ROUND(480/F66,3)</f>
        <v>0.96</v>
      </c>
      <c r="H66" s="411">
        <f>VLOOKUP(D66,ЧТС[],4,0)</f>
        <v>0.59970000000000001</v>
      </c>
      <c r="I66" s="388">
        <f t="shared" si="2"/>
        <v>0.57569999999999999</v>
      </c>
      <c r="J66" s="404">
        <f t="shared" si="3"/>
        <v>0</v>
      </c>
      <c r="K66" s="412" t="s">
        <v>4590</v>
      </c>
    </row>
    <row r="67" spans="1:11" s="108" customFormat="1" ht="31.5" x14ac:dyDescent="0.2">
      <c r="A67" s="390">
        <v>6360</v>
      </c>
      <c r="B67" s="391" t="s">
        <v>1217</v>
      </c>
      <c r="C67" s="397">
        <f>$I$6/F67</f>
        <v>0.3125</v>
      </c>
      <c r="D67" s="393">
        <v>3</v>
      </c>
      <c r="E67" s="336"/>
      <c r="F67" s="396">
        <v>320</v>
      </c>
      <c r="G67" s="386">
        <f>ROUND(480/F67,3)</f>
        <v>1.5</v>
      </c>
      <c r="H67" s="411">
        <f>VLOOKUP(D67,ЧТС[],4,0)</f>
        <v>0.59970000000000001</v>
      </c>
      <c r="I67" s="388">
        <f t="shared" si="2"/>
        <v>0.89959999999999996</v>
      </c>
      <c r="J67" s="404">
        <f t="shared" si="3"/>
        <v>0</v>
      </c>
      <c r="K67" s="412" t="s">
        <v>4590</v>
      </c>
    </row>
    <row r="68" spans="1:11" s="234" customFormat="1" ht="15.75" x14ac:dyDescent="0.2">
      <c r="A68" s="381">
        <v>6361</v>
      </c>
      <c r="B68" s="383" t="s">
        <v>3693</v>
      </c>
      <c r="C68" s="384">
        <f t="shared" ref="C68:C76" si="10">$I$6/F68</f>
        <v>0.55555555555555558</v>
      </c>
      <c r="D68" s="385">
        <v>6</v>
      </c>
      <c r="E68" s="332"/>
      <c r="F68" s="381">
        <v>180</v>
      </c>
      <c r="G68" s="405">
        <f t="shared" ref="G68:G77" si="11">ROUND(480/F68,3)</f>
        <v>2.6669999999999998</v>
      </c>
      <c r="H68" s="411">
        <f>VLOOKUP(D68,ЧТС[],4,0)</f>
        <v>0.89470000000000005</v>
      </c>
      <c r="I68" s="388">
        <f t="shared" si="2"/>
        <v>2.3862000000000001</v>
      </c>
      <c r="J68" s="404">
        <f t="shared" si="3"/>
        <v>0</v>
      </c>
      <c r="K68" s="412" t="s">
        <v>1441</v>
      </c>
    </row>
    <row r="69" spans="1:11" s="234" customFormat="1" ht="15.75" x14ac:dyDescent="0.2">
      <c r="A69" s="381">
        <v>6362</v>
      </c>
      <c r="B69" s="383" t="s">
        <v>1572</v>
      </c>
      <c r="C69" s="394">
        <f t="shared" si="10"/>
        <v>0.29411764705882354</v>
      </c>
      <c r="D69" s="385">
        <v>5</v>
      </c>
      <c r="E69" s="336"/>
      <c r="F69" s="396">
        <v>340</v>
      </c>
      <c r="G69" s="405">
        <f t="shared" si="11"/>
        <v>1.4119999999999999</v>
      </c>
      <c r="H69" s="411">
        <f>VLOOKUP(D69,ЧТС[],4,0)</f>
        <v>0.76680000000000004</v>
      </c>
      <c r="I69" s="388">
        <f t="shared" si="2"/>
        <v>1.0827</v>
      </c>
      <c r="J69" s="404">
        <f t="shared" si="3"/>
        <v>0</v>
      </c>
      <c r="K69" s="412" t="s">
        <v>1441</v>
      </c>
    </row>
    <row r="70" spans="1:11" s="234" customFormat="1" ht="15.75" x14ac:dyDescent="0.2">
      <c r="A70" s="381">
        <v>6363</v>
      </c>
      <c r="B70" s="383" t="s">
        <v>263</v>
      </c>
      <c r="C70" s="394">
        <f t="shared" si="10"/>
        <v>0.17543859649122806</v>
      </c>
      <c r="D70" s="385">
        <v>3</v>
      </c>
      <c r="E70" s="336"/>
      <c r="F70" s="396">
        <v>570</v>
      </c>
      <c r="G70" s="405">
        <f t="shared" si="11"/>
        <v>0.84199999999999997</v>
      </c>
      <c r="H70" s="411">
        <f>VLOOKUP(D70,ЧТС[],4,0)</f>
        <v>0.59970000000000001</v>
      </c>
      <c r="I70" s="388">
        <f t="shared" ref="I70:I79" si="12">ROUND(G70*H70,4)</f>
        <v>0.50490000000000002</v>
      </c>
      <c r="J70" s="404">
        <f t="shared" ref="J70:J79" si="13">IF(E70=0,,E70*I70)</f>
        <v>0</v>
      </c>
      <c r="K70" s="412" t="s">
        <v>1441</v>
      </c>
    </row>
    <row r="71" spans="1:11" s="234" customFormat="1" ht="15.75" x14ac:dyDescent="0.2">
      <c r="A71" s="381">
        <v>6364</v>
      </c>
      <c r="B71" s="383" t="s">
        <v>1877</v>
      </c>
      <c r="C71" s="394">
        <f t="shared" si="10"/>
        <v>0.1111111111111111</v>
      </c>
      <c r="D71" s="385">
        <v>3</v>
      </c>
      <c r="E71" s="336"/>
      <c r="F71" s="396">
        <v>900</v>
      </c>
      <c r="G71" s="405">
        <f t="shared" si="11"/>
        <v>0.53300000000000003</v>
      </c>
      <c r="H71" s="411">
        <f>VLOOKUP(D71,ЧТС[],4,0)</f>
        <v>0.59970000000000001</v>
      </c>
      <c r="I71" s="388">
        <f t="shared" si="12"/>
        <v>0.3196</v>
      </c>
      <c r="J71" s="404">
        <f t="shared" si="13"/>
        <v>0</v>
      </c>
      <c r="K71" s="412" t="s">
        <v>1441</v>
      </c>
    </row>
    <row r="72" spans="1:11" s="234" customFormat="1" ht="31.5" x14ac:dyDescent="0.2">
      <c r="A72" s="381">
        <v>6365</v>
      </c>
      <c r="B72" s="383" t="s">
        <v>755</v>
      </c>
      <c r="C72" s="394">
        <f t="shared" si="10"/>
        <v>0.22222222222222221</v>
      </c>
      <c r="D72" s="385">
        <v>3</v>
      </c>
      <c r="E72" s="336"/>
      <c r="F72" s="396">
        <v>450</v>
      </c>
      <c r="G72" s="405">
        <f t="shared" si="11"/>
        <v>1.0669999999999999</v>
      </c>
      <c r="H72" s="411">
        <f>VLOOKUP(D72,ЧТС[],4,0)</f>
        <v>0.59970000000000001</v>
      </c>
      <c r="I72" s="388">
        <f t="shared" si="12"/>
        <v>0.63990000000000002</v>
      </c>
      <c r="J72" s="404">
        <f t="shared" si="13"/>
        <v>0</v>
      </c>
      <c r="K72" s="412" t="s">
        <v>1441</v>
      </c>
    </row>
    <row r="73" spans="1:11" s="234" customFormat="1" ht="31.5" x14ac:dyDescent="0.2">
      <c r="A73" s="381">
        <v>6366</v>
      </c>
      <c r="B73" s="383" t="s">
        <v>756</v>
      </c>
      <c r="C73" s="384">
        <f t="shared" si="10"/>
        <v>0.11494252873563218</v>
      </c>
      <c r="D73" s="385">
        <v>3</v>
      </c>
      <c r="E73" s="332"/>
      <c r="F73" s="381">
        <v>870</v>
      </c>
      <c r="G73" s="405">
        <f t="shared" si="11"/>
        <v>0.55200000000000005</v>
      </c>
      <c r="H73" s="411">
        <f>VLOOKUP(D73,ЧТС[],4,0)</f>
        <v>0.59970000000000001</v>
      </c>
      <c r="I73" s="388">
        <f t="shared" si="12"/>
        <v>0.33100000000000002</v>
      </c>
      <c r="J73" s="404">
        <f t="shared" si="13"/>
        <v>0</v>
      </c>
      <c r="K73" s="412" t="s">
        <v>1441</v>
      </c>
    </row>
    <row r="74" spans="1:11" s="234" customFormat="1" ht="15.75" x14ac:dyDescent="0.2">
      <c r="A74" s="381">
        <v>6367</v>
      </c>
      <c r="B74" s="383" t="s">
        <v>3694</v>
      </c>
      <c r="C74" s="394">
        <f t="shared" si="10"/>
        <v>1.0752688172043012E-2</v>
      </c>
      <c r="D74" s="395">
        <v>4</v>
      </c>
      <c r="E74" s="336"/>
      <c r="F74" s="396">
        <v>9300</v>
      </c>
      <c r="G74" s="405">
        <f t="shared" si="11"/>
        <v>5.1999999999999998E-2</v>
      </c>
      <c r="H74" s="411">
        <f>VLOOKUP(D74,ЧТС[],4,0)</f>
        <v>0.66849999999999998</v>
      </c>
      <c r="I74" s="388">
        <f t="shared" si="12"/>
        <v>3.4799999999999998E-2</v>
      </c>
      <c r="J74" s="404">
        <f t="shared" si="13"/>
        <v>0</v>
      </c>
      <c r="K74" s="412" t="s">
        <v>1441</v>
      </c>
    </row>
    <row r="75" spans="1:11" s="234" customFormat="1" ht="15.75" x14ac:dyDescent="0.2">
      <c r="A75" s="381">
        <v>6368</v>
      </c>
      <c r="B75" s="383" t="s">
        <v>3695</v>
      </c>
      <c r="C75" s="394">
        <f>$I$6/F75</f>
        <v>2.3255813953488372E-2</v>
      </c>
      <c r="D75" s="395">
        <v>4</v>
      </c>
      <c r="E75" s="336"/>
      <c r="F75" s="396">
        <v>4300</v>
      </c>
      <c r="G75" s="405">
        <f t="shared" si="11"/>
        <v>0.112</v>
      </c>
      <c r="H75" s="411">
        <f>VLOOKUP(D75,ЧТС[],4,0)</f>
        <v>0.66849999999999998</v>
      </c>
      <c r="I75" s="388">
        <f t="shared" si="12"/>
        <v>7.4899999999999994E-2</v>
      </c>
      <c r="J75" s="404">
        <f t="shared" si="13"/>
        <v>0</v>
      </c>
      <c r="K75" s="412" t="s">
        <v>1441</v>
      </c>
    </row>
    <row r="76" spans="1:11" s="234" customFormat="1" ht="15.75" x14ac:dyDescent="0.2">
      <c r="A76" s="381">
        <v>6369</v>
      </c>
      <c r="B76" s="383" t="s">
        <v>3696</v>
      </c>
      <c r="C76" s="394">
        <f t="shared" si="10"/>
        <v>2.0408163265306121E-2</v>
      </c>
      <c r="D76" s="395">
        <v>4</v>
      </c>
      <c r="E76" s="336"/>
      <c r="F76" s="396">
        <v>4900</v>
      </c>
      <c r="G76" s="405">
        <f t="shared" si="11"/>
        <v>9.8000000000000004E-2</v>
      </c>
      <c r="H76" s="411">
        <f>VLOOKUP(D76,ЧТС[],4,0)</f>
        <v>0.66849999999999998</v>
      </c>
      <c r="I76" s="388">
        <f t="shared" si="12"/>
        <v>6.5500000000000003E-2</v>
      </c>
      <c r="J76" s="404">
        <f t="shared" si="13"/>
        <v>0</v>
      </c>
      <c r="K76" s="412" t="s">
        <v>1441</v>
      </c>
    </row>
    <row r="77" spans="1:11" s="234" customFormat="1" ht="15.75" x14ac:dyDescent="0.2">
      <c r="A77" s="381">
        <v>6370</v>
      </c>
      <c r="B77" s="383" t="s">
        <v>3697</v>
      </c>
      <c r="C77" s="394">
        <f>$I$6/F77</f>
        <v>8.5470085470085479E-3</v>
      </c>
      <c r="D77" s="395">
        <v>4</v>
      </c>
      <c r="E77" s="336"/>
      <c r="F77" s="396">
        <v>11700</v>
      </c>
      <c r="G77" s="405">
        <f t="shared" si="11"/>
        <v>4.1000000000000002E-2</v>
      </c>
      <c r="H77" s="411">
        <f>VLOOKUP(D77,ЧТС[],4,0)</f>
        <v>0.66849999999999998</v>
      </c>
      <c r="I77" s="388">
        <f t="shared" si="12"/>
        <v>2.7400000000000001E-2</v>
      </c>
      <c r="J77" s="404">
        <f t="shared" si="13"/>
        <v>0</v>
      </c>
      <c r="K77" s="412" t="s">
        <v>1441</v>
      </c>
    </row>
    <row r="78" spans="1:11" s="234" customFormat="1" ht="15.75" x14ac:dyDescent="0.2">
      <c r="A78" s="381">
        <v>6371</v>
      </c>
      <c r="B78" s="383" t="s">
        <v>1780</v>
      </c>
      <c r="C78" s="384">
        <f>$I$6/F78</f>
        <v>0.3125</v>
      </c>
      <c r="D78" s="385">
        <v>1</v>
      </c>
      <c r="E78" s="332"/>
      <c r="F78" s="381">
        <v>320</v>
      </c>
      <c r="G78" s="405">
        <f>ROUND(480/F78,3)</f>
        <v>1.5</v>
      </c>
      <c r="H78" s="411">
        <f>VLOOKUP(D78,ЧТС[],4,0)</f>
        <v>0.49149999999999999</v>
      </c>
      <c r="I78" s="388">
        <f t="shared" si="12"/>
        <v>0.73729999999999996</v>
      </c>
      <c r="J78" s="404">
        <f t="shared" si="13"/>
        <v>0</v>
      </c>
      <c r="K78" s="412" t="s">
        <v>1441</v>
      </c>
    </row>
    <row r="79" spans="1:11" s="234" customFormat="1" ht="15.75" x14ac:dyDescent="0.2">
      <c r="A79" s="381">
        <v>6372</v>
      </c>
      <c r="B79" s="383" t="s">
        <v>1939</v>
      </c>
      <c r="C79" s="394">
        <f>$I$6/F79</f>
        <v>0.16949152542372881</v>
      </c>
      <c r="D79" s="395">
        <v>3</v>
      </c>
      <c r="E79" s="336"/>
      <c r="F79" s="396">
        <v>590</v>
      </c>
      <c r="G79" s="405">
        <f>ROUND(480/F79,3)</f>
        <v>0.81399999999999995</v>
      </c>
      <c r="H79" s="411">
        <f>VLOOKUP(D79,ЧТС[],4,0)</f>
        <v>0.59970000000000001</v>
      </c>
      <c r="I79" s="388">
        <f t="shared" si="12"/>
        <v>0.48820000000000002</v>
      </c>
      <c r="J79" s="404">
        <f t="shared" si="13"/>
        <v>0</v>
      </c>
      <c r="K79" s="412" t="s">
        <v>1441</v>
      </c>
    </row>
    <row r="80" spans="1:11" s="112" customFormat="1" ht="15.75" x14ac:dyDescent="0.2">
      <c r="B80" s="127"/>
      <c r="C80" s="121"/>
      <c r="D80" s="115"/>
      <c r="E80" s="122"/>
      <c r="F80" s="130"/>
      <c r="G80" s="117"/>
      <c r="H80" s="118"/>
      <c r="I80" s="119"/>
      <c r="J80" s="120"/>
    </row>
    <row r="81" spans="1:10" s="112" customFormat="1" ht="15.75" x14ac:dyDescent="0.2">
      <c r="B81" s="127"/>
      <c r="C81" s="121"/>
      <c r="D81" s="115"/>
      <c r="E81" s="122"/>
      <c r="F81" s="130"/>
      <c r="G81" s="125"/>
      <c r="H81" s="118"/>
      <c r="I81" s="119"/>
      <c r="J81" s="120"/>
    </row>
    <row r="82" spans="1:10" s="108" customFormat="1" ht="15.75" x14ac:dyDescent="0.2">
      <c r="A82" s="368"/>
      <c r="B82" s="369" t="s">
        <v>3698</v>
      </c>
      <c r="C82" s="370">
        <f>SUM(C$10:C$26)+C$37</f>
        <v>3.0079158325601485</v>
      </c>
      <c r="D82" s="368"/>
      <c r="E82" s="368"/>
      <c r="F82" s="371"/>
      <c r="G82" s="372">
        <f>SUM(G$10:G$26)+G$37</f>
        <v>14.438000000000002</v>
      </c>
      <c r="H82" s="373"/>
      <c r="I82" s="374">
        <f>SUM(I$10:I$26)+I$37</f>
        <v>9.9611999999999998</v>
      </c>
      <c r="J82" s="372">
        <f>SUM(J$10:J$26)+J$37</f>
        <v>0</v>
      </c>
    </row>
    <row r="83" spans="1:10" s="112" customFormat="1" ht="15.75" x14ac:dyDescent="0.2">
      <c r="B83" s="235" t="s">
        <v>451</v>
      </c>
      <c r="C83" s="114">
        <f>SUM(C38:C48,C19,C20,C24,C25,)</f>
        <v>2.3933294373359435</v>
      </c>
      <c r="F83" s="129"/>
      <c r="G83" s="117">
        <f>SUM(G38:G48,G19,G20,G24,G25)</f>
        <v>11.49</v>
      </c>
      <c r="H83" s="118"/>
      <c r="I83" s="119">
        <f>SUM(I38:I48,I19,I20,I24,I25)</f>
        <v>7.8823999999999987</v>
      </c>
      <c r="J83" s="117">
        <f>SUM(J38:J48,J19,J20,J24,J25)</f>
        <v>0</v>
      </c>
    </row>
    <row r="84" spans="1:10" s="112" customFormat="1" ht="15.75" x14ac:dyDescent="0.2">
      <c r="B84" s="115" t="s">
        <v>347</v>
      </c>
      <c r="C84" s="114">
        <f>SUM(C22:C37)+C19</f>
        <v>2.3923680733830852</v>
      </c>
      <c r="F84" s="129"/>
      <c r="G84" s="117">
        <f>SUM(G22:G37)+G19</f>
        <v>11.484</v>
      </c>
      <c r="H84" s="118"/>
      <c r="I84" s="119">
        <f>SUM(I22:I37)+I19</f>
        <v>7.7171000000000012</v>
      </c>
      <c r="J84" s="117">
        <f>SUM(J22:J37)+J19</f>
        <v>0</v>
      </c>
    </row>
    <row r="85" spans="1:10" s="112" customFormat="1" ht="15.75" x14ac:dyDescent="0.2">
      <c r="B85" s="115" t="s">
        <v>385</v>
      </c>
      <c r="C85" s="114">
        <f>SUM(C$49,C$53:C$64,C$22,C$24,C$25)</f>
        <v>2.4176416345656331</v>
      </c>
      <c r="F85" s="129"/>
      <c r="G85" s="117">
        <f>SUM(G49,G53:G64,G22,G24,G25)</f>
        <v>11.605</v>
      </c>
      <c r="H85" s="118"/>
      <c r="I85" s="119">
        <f>SUM(I49,I53:I64,I22,I24,I25)</f>
        <v>7.908199999999999</v>
      </c>
      <c r="J85" s="117">
        <f>SUM(J49,J53:J64,J22,J24,J25)</f>
        <v>0</v>
      </c>
    </row>
    <row r="86" spans="1:10" s="112" customFormat="1" ht="15.75" x14ac:dyDescent="0.2">
      <c r="B86" s="235" t="s">
        <v>4590</v>
      </c>
      <c r="C86" s="114">
        <f>SUM(C$57:C$64,C$22,C$24,C$25)+C$65+C$66+C$67+C$52+C$55</f>
        <v>2.5032931705654669</v>
      </c>
      <c r="F86" s="129"/>
      <c r="G86" s="117">
        <f>SUM(G$57:G$64,G$22,G$24,G$25)+G$65+G$66+G$67+G$52+G$55</f>
        <v>12.016</v>
      </c>
      <c r="H86" s="118"/>
      <c r="I86" s="119">
        <f>SUM(I$57:I$64,I$22,I$24,I$25)+I$65+I$66+I$67+I$52+I$55</f>
        <v>8.2379999999999995</v>
      </c>
      <c r="J86" s="117">
        <f>SUM(J$57:J$64,J$22,J$24,J$25)+J$65+J$66+J$67+J$52+J$55</f>
        <v>0</v>
      </c>
    </row>
    <row r="87" spans="1:10" s="112" customFormat="1" ht="15.75" x14ac:dyDescent="0.2">
      <c r="B87" s="235" t="s">
        <v>1441</v>
      </c>
      <c r="C87" s="114">
        <f>SUM(C$23,C$20,C$24,C$25,C$68:C$79)-C77-C74</f>
        <v>2.1514818362557686</v>
      </c>
      <c r="F87" s="129"/>
      <c r="G87" s="120">
        <f>SUM(G$23,G$20,G$24,G$25,G$68:G$79)-G77-G74</f>
        <v>10.329000000000001</v>
      </c>
      <c r="H87" s="118"/>
      <c r="I87" s="119">
        <f>SUM(I$23,I$20,I$24,I$25,I$68:I$79)-I77-I74</f>
        <v>7.0564000000000018</v>
      </c>
      <c r="J87" s="120">
        <f>SUM(J$23,J$20,J$24,J$25,J$68:J$79)-J77-J74</f>
        <v>0</v>
      </c>
    </row>
    <row r="88" spans="1:10" s="273" customFormat="1" ht="13.5" hidden="1" customHeight="1" outlineLevel="1" x14ac:dyDescent="0.25">
      <c r="A88" s="268"/>
      <c r="B88" s="375" t="s">
        <v>3699</v>
      </c>
      <c r="C88" s="267">
        <f>SUM(C$10:C$26)+C$37+C98-C10-C12</f>
        <v>2.445696942005426</v>
      </c>
      <c r="D88" s="268"/>
      <c r="E88" s="268"/>
      <c r="F88" s="268"/>
      <c r="G88" s="270">
        <f>SUM(G$10:G$26)+G$37+G98-G10-G12</f>
        <v>11.740000000000004</v>
      </c>
      <c r="H88" s="376"/>
      <c r="I88" s="271" t="e">
        <f>SUM(I$10:I$26)+I$37+I98-I10-I12</f>
        <v>#REF!</v>
      </c>
      <c r="J88" s="272"/>
    </row>
    <row r="89" spans="1:10" s="273" customFormat="1" ht="13.5" hidden="1" customHeight="1" outlineLevel="1" x14ac:dyDescent="0.25">
      <c r="A89" s="268"/>
      <c r="B89" s="375"/>
      <c r="C89" s="267"/>
      <c r="D89" s="268"/>
      <c r="E89" s="268"/>
      <c r="F89" s="268"/>
      <c r="G89" s="270"/>
      <c r="H89" s="376"/>
      <c r="I89" s="271"/>
      <c r="J89" s="272"/>
    </row>
    <row r="90" spans="1:10" s="108" customFormat="1" ht="12.75" customHeight="1" collapsed="1" x14ac:dyDescent="0.25">
      <c r="A90" s="101"/>
      <c r="B90" s="377"/>
      <c r="C90" s="101"/>
      <c r="D90" s="111"/>
      <c r="E90" s="102"/>
      <c r="F90" s="101"/>
      <c r="G90" s="378"/>
      <c r="H90" s="379"/>
      <c r="I90" s="380"/>
      <c r="J90" s="230"/>
    </row>
    <row r="91" spans="1:10" s="108" customFormat="1" ht="12.75" customHeight="1" x14ac:dyDescent="0.25">
      <c r="A91" s="101"/>
      <c r="B91" s="377"/>
      <c r="C91" s="101"/>
      <c r="D91" s="101"/>
      <c r="E91" s="102"/>
      <c r="F91" s="101"/>
      <c r="G91" s="378"/>
      <c r="H91" s="379"/>
      <c r="I91" s="380"/>
      <c r="J91" s="230"/>
    </row>
    <row r="92" spans="1:10" s="108" customFormat="1" ht="16.5" customHeight="1" x14ac:dyDescent="0.25">
      <c r="A92" s="112"/>
      <c r="D92" s="111"/>
      <c r="E92" s="122"/>
      <c r="F92" s="108" t="str">
        <f>НЦ</f>
        <v>Начальник цеха ________________</v>
      </c>
      <c r="H92" s="131"/>
      <c r="I92" s="121"/>
      <c r="J92" s="121"/>
    </row>
    <row r="93" spans="1:10" ht="16.5" customHeight="1" x14ac:dyDescent="0.25">
      <c r="A93" s="112"/>
      <c r="E93" s="102"/>
      <c r="F93" s="111"/>
      <c r="G93" s="146"/>
      <c r="H93" s="146"/>
      <c r="I93" s="111"/>
      <c r="J93" s="111"/>
    </row>
    <row r="94" spans="1:10" ht="15.75" x14ac:dyDescent="0.25">
      <c r="E94" s="147"/>
      <c r="F94" s="111" t="str">
        <f>ІТ</f>
        <v>Инженер-технолог ________________</v>
      </c>
      <c r="G94" s="146"/>
      <c r="H94" s="146"/>
      <c r="I94" s="111"/>
      <c r="J94" s="111"/>
    </row>
    <row r="95" spans="1:10" ht="12.75" hidden="1" customHeight="1" x14ac:dyDescent="0.25"/>
    <row r="96" spans="1:10" ht="13.5" hidden="1" customHeight="1" x14ac:dyDescent="0.25">
      <c r="B96" s="126" t="s">
        <v>386</v>
      </c>
      <c r="C96" s="218">
        <f>SUM(C23)</f>
        <v>1.3333333333333334E-2</v>
      </c>
      <c r="G96" s="356">
        <f>SUM(G23)</f>
        <v>6.4000000000000001E-2</v>
      </c>
      <c r="I96" s="219">
        <f>SUM(I23)</f>
        <v>3.8399999999999997E-2</v>
      </c>
    </row>
    <row r="97" spans="1:10" ht="12.75" hidden="1" customHeight="1" x14ac:dyDescent="0.25"/>
    <row r="98" spans="1:10" s="273" customFormat="1" ht="13.5" hidden="1" customHeight="1" x14ac:dyDescent="0.25">
      <c r="A98" s="265"/>
      <c r="B98" s="357" t="s">
        <v>489</v>
      </c>
      <c r="C98" s="358">
        <f>$I$6/F98</f>
        <v>0.34482758620689657</v>
      </c>
      <c r="D98" s="359">
        <v>6</v>
      </c>
      <c r="E98" s="360"/>
      <c r="F98" s="265">
        <v>290</v>
      </c>
      <c r="G98" s="361">
        <f>ROUND(480/F98,3)</f>
        <v>1.655</v>
      </c>
      <c r="H98" s="362" t="e">
        <f>CHOOSE(D98,ЧТС!$B$3,ЧТС!$B$4,ЧТС!$B$5,ЧТС!$B$6,ЧТС!$B$7,ЧТС!$B$8)+CHOOSE(D98,ЧТС!$B$3,ЧТС!$B$4,ЧТС!$B$5,ЧТС!$B$6,ЧТС!$B$7,ЧТС!$B$8)*#REF!</f>
        <v>#REF!</v>
      </c>
      <c r="I98" s="363" t="e">
        <f>ROUND(G98*H98,4)</f>
        <v>#REF!</v>
      </c>
      <c r="J98" s="364"/>
    </row>
    <row r="99" spans="1:10" ht="12.75" hidden="1" customHeight="1" x14ac:dyDescent="0.25"/>
    <row r="100" spans="1:10" ht="12.75" hidden="1" customHeight="1" x14ac:dyDescent="0.25"/>
    <row r="101" spans="1:10" ht="12.75" hidden="1" customHeight="1" x14ac:dyDescent="0.25"/>
  </sheetData>
  <sheetProtection selectLockedCells="1" selectUnlockedCells="1"/>
  <mergeCells count="10">
    <mergeCell ref="A7:A9"/>
    <mergeCell ref="B7:B9"/>
    <mergeCell ref="C7:C9"/>
    <mergeCell ref="D7:D9"/>
    <mergeCell ref="E7:E9"/>
    <mergeCell ref="F7:F9"/>
    <mergeCell ref="G7:G9"/>
    <mergeCell ref="H7:H9"/>
    <mergeCell ref="J7:J9"/>
    <mergeCell ref="I7:I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6" max="10" man="1"/>
  </rowBreaks>
  <colBreaks count="1" manualBreakCount="1">
    <brk id="6" max="108" man="1"/>
  </col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tabColor theme="9" tint="-0.499984740745262"/>
    <pageSetUpPr fitToPage="1"/>
  </sheetPr>
  <dimension ref="A1:IQ65"/>
  <sheetViews>
    <sheetView showZeros="0" view="pageBreakPreview" zoomScaleSheetLayoutView="100" workbookViewId="0">
      <pane xSplit="1" ySplit="9" topLeftCell="B46" activePane="bottomRight" state="frozen"/>
      <selection activeCell="C16" sqref="C16"/>
      <selection pane="topRight" activeCell="C16" sqref="C16"/>
      <selection pane="bottomLeft" activeCell="C16" sqref="C16"/>
      <selection pane="bottomRight" activeCell="C15" sqref="C15"/>
    </sheetView>
  </sheetViews>
  <sheetFormatPr defaultRowHeight="12.75" customHeight="1" outlineLevelRow="1" x14ac:dyDescent="0.25"/>
  <cols>
    <col min="1" max="1" width="7.85546875" style="152" customWidth="1"/>
    <col min="2" max="2" width="44.7109375" style="152" customWidth="1"/>
    <col min="3" max="3" width="7.42578125" style="152" customWidth="1"/>
    <col min="4" max="4" width="5.28515625" style="152" customWidth="1"/>
    <col min="5" max="5" width="7.28515625" style="152" customWidth="1"/>
    <col min="6" max="6" width="9.140625" style="152" customWidth="1"/>
    <col min="7" max="7" width="10.28515625" style="243" customWidth="1"/>
    <col min="8" max="8" width="10.140625" style="342" customWidth="1"/>
    <col min="9" max="9" width="9.7109375" style="365" customWidth="1"/>
    <col min="10" max="10" width="12.28515625" style="243" customWidth="1"/>
    <col min="11" max="16384" width="9.140625" style="152"/>
  </cols>
  <sheetData>
    <row r="1" spans="1:10" s="157" customFormat="1" ht="20.25" customHeight="1" x14ac:dyDescent="0.25">
      <c r="E1" s="102"/>
      <c r="G1" s="341"/>
      <c r="H1" s="342"/>
      <c r="I1" s="342"/>
      <c r="J1" s="103" t="s">
        <v>579</v>
      </c>
    </row>
    <row r="2" spans="1:10" s="157" customFormat="1" ht="20.25" customHeight="1" x14ac:dyDescent="0.25">
      <c r="E2" s="102"/>
      <c r="G2" s="341"/>
      <c r="H2" s="342"/>
      <c r="I2" s="342"/>
      <c r="J2" s="103" t="s">
        <v>1947</v>
      </c>
    </row>
    <row r="3" spans="1:10" s="157" customFormat="1" ht="20.25" customHeight="1" x14ac:dyDescent="0.25">
      <c r="E3" s="102"/>
      <c r="G3" s="341"/>
      <c r="H3" s="342"/>
      <c r="I3" s="342"/>
      <c r="J3" s="103" t="s">
        <v>1013</v>
      </c>
    </row>
    <row r="4" spans="1:10" s="157" customFormat="1" ht="20.25" customHeight="1" x14ac:dyDescent="0.25">
      <c r="B4" s="244" t="s">
        <v>1014</v>
      </c>
      <c r="C4" s="245"/>
      <c r="D4" s="240">
        <v>64</v>
      </c>
      <c r="E4" s="102"/>
      <c r="G4" s="341"/>
      <c r="H4" s="342"/>
      <c r="I4" s="342"/>
      <c r="J4" s="107" t="str">
        <f>дата</f>
        <v>з "01" вересня 2020 р.</v>
      </c>
    </row>
    <row r="5" spans="1:10" s="157" customFormat="1" ht="20.25" customHeight="1" x14ac:dyDescent="0.25">
      <c r="B5" s="157" t="s">
        <v>3668</v>
      </c>
      <c r="E5" s="102"/>
      <c r="G5" s="341"/>
      <c r="H5" s="342"/>
      <c r="I5" s="342"/>
      <c r="J5" s="341"/>
    </row>
    <row r="6" spans="1:10" s="157" customFormat="1" ht="20.25" customHeight="1" x14ac:dyDescent="0.25">
      <c r="B6" s="157" t="s">
        <v>1015</v>
      </c>
      <c r="E6" s="102"/>
      <c r="G6" s="341" t="s">
        <v>720</v>
      </c>
      <c r="H6" s="342"/>
      <c r="I6" s="343">
        <v>100</v>
      </c>
      <c r="J6" s="344" t="s">
        <v>577</v>
      </c>
    </row>
    <row r="7" spans="1:10" ht="15.7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7"/>
      <c r="B9" s="2427"/>
      <c r="C9" s="2430"/>
      <c r="D9" s="2433"/>
      <c r="E9" s="2436"/>
      <c r="F9" s="2439"/>
      <c r="G9" s="2439"/>
      <c r="H9" s="2439"/>
      <c r="I9" s="2442"/>
      <c r="J9" s="2442"/>
    </row>
    <row r="10" spans="1:10" ht="15.75" x14ac:dyDescent="0.25">
      <c r="A10" s="381">
        <v>6401</v>
      </c>
      <c r="B10" s="383" t="s">
        <v>340</v>
      </c>
      <c r="C10" s="384">
        <f t="shared" ref="C10:C18" si="0">$I$6/F10</f>
        <v>0.10989010989010989</v>
      </c>
      <c r="D10" s="385">
        <v>2</v>
      </c>
      <c r="E10" s="332"/>
      <c r="F10" s="381">
        <v>910</v>
      </c>
      <c r="G10" s="386">
        <f>ROUND(480/F10,4)</f>
        <v>0.52749999999999997</v>
      </c>
      <c r="H10" s="387">
        <f>VLOOKUP(D10,ЧТС[],4,0)</f>
        <v>0.54069999999999996</v>
      </c>
      <c r="I10" s="388">
        <f>ROUND(G10*H10,4)</f>
        <v>0.28520000000000001</v>
      </c>
      <c r="J10" s="389">
        <f>IF(E10=0,,E10*I10)</f>
        <v>0</v>
      </c>
    </row>
    <row r="11" spans="1:10" ht="47.25" x14ac:dyDescent="0.25">
      <c r="A11" s="381">
        <v>6402</v>
      </c>
      <c r="B11" s="391" t="s">
        <v>341</v>
      </c>
      <c r="C11" s="394">
        <f t="shared" si="0"/>
        <v>5.5096418732782371E-2</v>
      </c>
      <c r="D11" s="395">
        <v>3</v>
      </c>
      <c r="E11" s="336"/>
      <c r="F11" s="396">
        <v>1815</v>
      </c>
      <c r="G11" s="386">
        <f t="shared" ref="G11:G48" si="1">ROUND(480/F11,4)</f>
        <v>0.26450000000000001</v>
      </c>
      <c r="H11" s="387">
        <f>VLOOKUP(D11,ЧТС[],4,0)</f>
        <v>0.59970000000000001</v>
      </c>
      <c r="I11" s="388">
        <f>ROUND(G11*H11,4)</f>
        <v>0.15859999999999999</v>
      </c>
      <c r="J11" s="389">
        <f t="shared" ref="J11:J48" si="2">IF(E11=0,,E11*I11)</f>
        <v>0</v>
      </c>
    </row>
    <row r="12" spans="1:10" ht="15.75" x14ac:dyDescent="0.25">
      <c r="A12" s="381">
        <v>6403</v>
      </c>
      <c r="B12" s="383" t="s">
        <v>342</v>
      </c>
      <c r="C12" s="384">
        <f t="shared" si="0"/>
        <v>6.6666666666666666E-2</v>
      </c>
      <c r="D12" s="385">
        <v>1</v>
      </c>
      <c r="E12" s="332"/>
      <c r="F12" s="381">
        <v>1500</v>
      </c>
      <c r="G12" s="386">
        <f t="shared" si="1"/>
        <v>0.32</v>
      </c>
      <c r="H12" s="387">
        <f>VLOOKUP(D12,ЧТС[],4,0)</f>
        <v>0.49149999999999999</v>
      </c>
      <c r="I12" s="388">
        <f t="shared" ref="I12:I48" si="3">ROUND(G12*H12,4)</f>
        <v>0.1573</v>
      </c>
      <c r="J12" s="389">
        <f t="shared" si="2"/>
        <v>0</v>
      </c>
    </row>
    <row r="13" spans="1:10" ht="15.75" x14ac:dyDescent="0.25">
      <c r="A13" s="381">
        <v>6404</v>
      </c>
      <c r="B13" s="383" t="s">
        <v>667</v>
      </c>
      <c r="C13" s="384">
        <f t="shared" si="0"/>
        <v>0.16393442622950818</v>
      </c>
      <c r="D13" s="385">
        <v>2</v>
      </c>
      <c r="E13" s="332"/>
      <c r="F13" s="381">
        <v>610</v>
      </c>
      <c r="G13" s="386">
        <f t="shared" si="1"/>
        <v>0.78690000000000004</v>
      </c>
      <c r="H13" s="387">
        <f>VLOOKUP(D13,ЧТС[],4,0)</f>
        <v>0.54069999999999996</v>
      </c>
      <c r="I13" s="388">
        <f t="shared" si="3"/>
        <v>0.42549999999999999</v>
      </c>
      <c r="J13" s="389">
        <f t="shared" si="2"/>
        <v>0</v>
      </c>
    </row>
    <row r="14" spans="1:10" ht="63" x14ac:dyDescent="0.25">
      <c r="A14" s="381">
        <v>6405</v>
      </c>
      <c r="B14" s="383" t="s">
        <v>775</v>
      </c>
      <c r="C14" s="394">
        <f t="shared" si="0"/>
        <v>0.25316455696202533</v>
      </c>
      <c r="D14" s="395">
        <v>2</v>
      </c>
      <c r="E14" s="336"/>
      <c r="F14" s="396">
        <v>395</v>
      </c>
      <c r="G14" s="386">
        <f t="shared" si="1"/>
        <v>1.2152000000000001</v>
      </c>
      <c r="H14" s="387">
        <f>VLOOKUP(D14,ЧТС[],4,0)</f>
        <v>0.54069999999999996</v>
      </c>
      <c r="I14" s="388">
        <f t="shared" si="3"/>
        <v>0.65710000000000002</v>
      </c>
      <c r="J14" s="389">
        <f t="shared" si="2"/>
        <v>0</v>
      </c>
    </row>
    <row r="15" spans="1:10" ht="47.25" x14ac:dyDescent="0.25">
      <c r="A15" s="381">
        <v>6406</v>
      </c>
      <c r="B15" s="383" t="s">
        <v>832</v>
      </c>
      <c r="C15" s="384">
        <f t="shared" si="0"/>
        <v>0.30303030303030304</v>
      </c>
      <c r="D15" s="385">
        <v>3</v>
      </c>
      <c r="E15" s="332"/>
      <c r="F15" s="381">
        <v>330</v>
      </c>
      <c r="G15" s="386">
        <f t="shared" si="1"/>
        <v>1.4544999999999999</v>
      </c>
      <c r="H15" s="387">
        <f>VLOOKUP(D15,ЧТС[],4,0)</f>
        <v>0.59970000000000001</v>
      </c>
      <c r="I15" s="388">
        <f t="shared" si="3"/>
        <v>0.87229999999999996</v>
      </c>
      <c r="J15" s="389">
        <f t="shared" si="2"/>
        <v>0</v>
      </c>
    </row>
    <row r="16" spans="1:10" ht="31.5" x14ac:dyDescent="0.25">
      <c r="A16" s="381">
        <v>6407</v>
      </c>
      <c r="B16" s="383" t="s">
        <v>37</v>
      </c>
      <c r="C16" s="384">
        <f t="shared" si="0"/>
        <v>0.1</v>
      </c>
      <c r="D16" s="385">
        <v>2</v>
      </c>
      <c r="E16" s="332"/>
      <c r="F16" s="381">
        <v>1000</v>
      </c>
      <c r="G16" s="386">
        <f t="shared" si="1"/>
        <v>0.48</v>
      </c>
      <c r="H16" s="387">
        <f>VLOOKUP(D16,ЧТС[],4,0)</f>
        <v>0.54069999999999996</v>
      </c>
      <c r="I16" s="388">
        <f t="shared" si="3"/>
        <v>0.25950000000000001</v>
      </c>
      <c r="J16" s="389">
        <f t="shared" si="2"/>
        <v>0</v>
      </c>
    </row>
    <row r="17" spans="1:12" ht="31.5" x14ac:dyDescent="0.25">
      <c r="A17" s="381">
        <v>6408</v>
      </c>
      <c r="B17" s="383" t="s">
        <v>38</v>
      </c>
      <c r="C17" s="384">
        <f t="shared" si="0"/>
        <v>0.15151515151515152</v>
      </c>
      <c r="D17" s="385">
        <v>3</v>
      </c>
      <c r="E17" s="332">
        <v>0.04</v>
      </c>
      <c r="F17" s="381">
        <v>660</v>
      </c>
      <c r="G17" s="386">
        <f t="shared" si="1"/>
        <v>0.72729999999999995</v>
      </c>
      <c r="H17" s="387">
        <f>VLOOKUP(D17,ЧТС[],4,0)</f>
        <v>0.59970000000000001</v>
      </c>
      <c r="I17" s="388">
        <f t="shared" si="3"/>
        <v>0.43619999999999998</v>
      </c>
      <c r="J17" s="389">
        <f t="shared" si="2"/>
        <v>1.7447999999999998E-2</v>
      </c>
    </row>
    <row r="18" spans="1:12" ht="47.25" x14ac:dyDescent="0.25">
      <c r="A18" s="381">
        <v>6409</v>
      </c>
      <c r="B18" s="383" t="s">
        <v>1105</v>
      </c>
      <c r="C18" s="394">
        <f t="shared" si="0"/>
        <v>0.47619047619047616</v>
      </c>
      <c r="D18" s="395">
        <v>6</v>
      </c>
      <c r="E18" s="336"/>
      <c r="F18" s="396">
        <v>210</v>
      </c>
      <c r="G18" s="386">
        <f t="shared" si="1"/>
        <v>2.2856999999999998</v>
      </c>
      <c r="H18" s="387">
        <f>VLOOKUP(D18,ЧТС[],4,0)</f>
        <v>0.89470000000000005</v>
      </c>
      <c r="I18" s="388">
        <f t="shared" si="3"/>
        <v>2.0449999999999999</v>
      </c>
      <c r="J18" s="389">
        <f t="shared" si="2"/>
        <v>0</v>
      </c>
    </row>
    <row r="19" spans="1:12" ht="31.5" x14ac:dyDescent="0.25">
      <c r="A19" s="381">
        <v>6411</v>
      </c>
      <c r="B19" s="383" t="s">
        <v>1273</v>
      </c>
      <c r="C19" s="394">
        <f t="shared" ref="C19:C32" si="4">$I$6/F19</f>
        <v>6.4516129032258063E-2</v>
      </c>
      <c r="D19" s="395">
        <v>2</v>
      </c>
      <c r="E19" s="336"/>
      <c r="F19" s="396">
        <v>1550</v>
      </c>
      <c r="G19" s="386">
        <f t="shared" si="1"/>
        <v>0.30969999999999998</v>
      </c>
      <c r="H19" s="387">
        <f>VLOOKUP(D19,ЧТС[],4,0)</f>
        <v>0.54069999999999996</v>
      </c>
      <c r="I19" s="388">
        <f t="shared" si="3"/>
        <v>0.16750000000000001</v>
      </c>
      <c r="J19" s="389">
        <f t="shared" si="2"/>
        <v>0</v>
      </c>
    </row>
    <row r="20" spans="1:12" ht="15.75" x14ac:dyDescent="0.25">
      <c r="A20" s="427"/>
      <c r="B20" s="427"/>
      <c r="C20" s="427"/>
      <c r="D20" s="427"/>
      <c r="E20" s="427"/>
      <c r="F20" s="427"/>
      <c r="G20" s="386"/>
      <c r="H20" s="387"/>
      <c r="I20" s="388"/>
      <c r="J20" s="389">
        <f t="shared" si="2"/>
        <v>0</v>
      </c>
    </row>
    <row r="21" spans="1:12" ht="31.5" x14ac:dyDescent="0.25">
      <c r="A21" s="381">
        <v>6412</v>
      </c>
      <c r="B21" s="383" t="s">
        <v>1508</v>
      </c>
      <c r="C21" s="394">
        <f t="shared" si="4"/>
        <v>0.1</v>
      </c>
      <c r="D21" s="395">
        <v>2</v>
      </c>
      <c r="E21" s="336"/>
      <c r="F21" s="396">
        <v>1000</v>
      </c>
      <c r="G21" s="386">
        <f t="shared" si="1"/>
        <v>0.48</v>
      </c>
      <c r="H21" s="387">
        <f>VLOOKUP(D21,ЧТС[],4,0)</f>
        <v>0.54069999999999996</v>
      </c>
      <c r="I21" s="388">
        <f t="shared" si="3"/>
        <v>0.25950000000000001</v>
      </c>
      <c r="J21" s="389">
        <f t="shared" si="2"/>
        <v>0</v>
      </c>
    </row>
    <row r="22" spans="1:12" ht="31.5" x14ac:dyDescent="0.25">
      <c r="A22" s="381">
        <v>6413</v>
      </c>
      <c r="B22" s="383" t="s">
        <v>1892</v>
      </c>
      <c r="C22" s="394">
        <f t="shared" si="4"/>
        <v>0.32258064516129031</v>
      </c>
      <c r="D22" s="395">
        <v>2</v>
      </c>
      <c r="E22" s="336"/>
      <c r="F22" s="396">
        <v>310</v>
      </c>
      <c r="G22" s="386">
        <f t="shared" si="1"/>
        <v>1.5484</v>
      </c>
      <c r="H22" s="387">
        <f>VLOOKUP(D22,ЧТС[],4,0)</f>
        <v>0.54069999999999996</v>
      </c>
      <c r="I22" s="388">
        <f t="shared" si="3"/>
        <v>0.83720000000000006</v>
      </c>
      <c r="J22" s="389">
        <f t="shared" si="2"/>
        <v>0</v>
      </c>
    </row>
    <row r="23" spans="1:12" ht="31.5" x14ac:dyDescent="0.25">
      <c r="A23" s="381">
        <v>6414</v>
      </c>
      <c r="B23" s="383" t="s">
        <v>1137</v>
      </c>
      <c r="C23" s="394">
        <f t="shared" si="4"/>
        <v>0.16666666666666666</v>
      </c>
      <c r="D23" s="395">
        <v>1</v>
      </c>
      <c r="E23" s="336"/>
      <c r="F23" s="396">
        <v>600</v>
      </c>
      <c r="G23" s="386">
        <f t="shared" si="1"/>
        <v>0.8</v>
      </c>
      <c r="H23" s="387">
        <f>VLOOKUP(D23,ЧТС[],4,0)</f>
        <v>0.49149999999999999</v>
      </c>
      <c r="I23" s="388">
        <f t="shared" si="3"/>
        <v>0.39319999999999999</v>
      </c>
      <c r="J23" s="389">
        <f t="shared" si="2"/>
        <v>0</v>
      </c>
    </row>
    <row r="24" spans="1:12" ht="15.75" x14ac:dyDescent="0.25">
      <c r="A24" s="381">
        <v>6415</v>
      </c>
      <c r="B24" s="383" t="s">
        <v>3669</v>
      </c>
      <c r="C24" s="394">
        <f t="shared" si="4"/>
        <v>0.45454545454545453</v>
      </c>
      <c r="D24" s="395">
        <v>4</v>
      </c>
      <c r="E24" s="336"/>
      <c r="F24" s="396">
        <v>220</v>
      </c>
      <c r="G24" s="386">
        <f t="shared" si="1"/>
        <v>2.1818</v>
      </c>
      <c r="H24" s="387">
        <f>VLOOKUP(D24,ЧТС[],4,0)</f>
        <v>0.66849999999999998</v>
      </c>
      <c r="I24" s="388">
        <f t="shared" si="3"/>
        <v>1.4584999999999999</v>
      </c>
      <c r="J24" s="389">
        <f t="shared" si="2"/>
        <v>0</v>
      </c>
    </row>
    <row r="25" spans="1:12" ht="63" x14ac:dyDescent="0.25">
      <c r="A25" s="381">
        <v>6416</v>
      </c>
      <c r="B25" s="383" t="s">
        <v>3614</v>
      </c>
      <c r="C25" s="384">
        <f t="shared" si="4"/>
        <v>0.37037037037037035</v>
      </c>
      <c r="D25" s="385">
        <v>2</v>
      </c>
      <c r="E25" s="332"/>
      <c r="F25" s="381">
        <v>270</v>
      </c>
      <c r="G25" s="386">
        <f t="shared" si="1"/>
        <v>1.7778</v>
      </c>
      <c r="H25" s="387">
        <f>VLOOKUP(D25,ЧТС[],4,0)</f>
        <v>0.54069999999999996</v>
      </c>
      <c r="I25" s="388">
        <f t="shared" si="3"/>
        <v>0.96130000000000004</v>
      </c>
      <c r="J25" s="389">
        <f t="shared" si="2"/>
        <v>0</v>
      </c>
    </row>
    <row r="26" spans="1:12" ht="31.5" x14ac:dyDescent="0.25">
      <c r="A26" s="381">
        <v>6417</v>
      </c>
      <c r="B26" s="383" t="s">
        <v>1131</v>
      </c>
      <c r="C26" s="394">
        <f t="shared" si="4"/>
        <v>7.2992700729927001E-2</v>
      </c>
      <c r="D26" s="395">
        <v>2</v>
      </c>
      <c r="E26" s="336"/>
      <c r="F26" s="396">
        <v>1370</v>
      </c>
      <c r="G26" s="386">
        <f t="shared" si="1"/>
        <v>0.35039999999999999</v>
      </c>
      <c r="H26" s="387">
        <f>VLOOKUP(D26,ЧТС[],4,0)</f>
        <v>0.54069999999999996</v>
      </c>
      <c r="I26" s="388">
        <f t="shared" si="3"/>
        <v>0.1895</v>
      </c>
      <c r="J26" s="389">
        <f t="shared" si="2"/>
        <v>0</v>
      </c>
    </row>
    <row r="27" spans="1:12" ht="63" x14ac:dyDescent="0.25">
      <c r="A27" s="381">
        <v>6418</v>
      </c>
      <c r="B27" s="383" t="s">
        <v>1302</v>
      </c>
      <c r="C27" s="394">
        <f t="shared" si="4"/>
        <v>0.5</v>
      </c>
      <c r="D27" s="395">
        <v>5</v>
      </c>
      <c r="E27" s="336"/>
      <c r="F27" s="396">
        <v>200</v>
      </c>
      <c r="G27" s="386">
        <f t="shared" si="1"/>
        <v>2.4</v>
      </c>
      <c r="H27" s="387">
        <f>VLOOKUP(D27,ЧТС[],4,0)</f>
        <v>0.76680000000000004</v>
      </c>
      <c r="I27" s="388">
        <f t="shared" si="3"/>
        <v>1.8403</v>
      </c>
      <c r="J27" s="389">
        <f t="shared" si="2"/>
        <v>0</v>
      </c>
    </row>
    <row r="28" spans="1:12" ht="47.25" x14ac:dyDescent="0.25">
      <c r="A28" s="381">
        <v>6419</v>
      </c>
      <c r="B28" s="383" t="s">
        <v>1745</v>
      </c>
      <c r="C28" s="394">
        <f t="shared" si="4"/>
        <v>0.25</v>
      </c>
      <c r="D28" s="395">
        <v>3</v>
      </c>
      <c r="E28" s="336"/>
      <c r="F28" s="396">
        <v>400</v>
      </c>
      <c r="G28" s="386">
        <f t="shared" si="1"/>
        <v>1.2</v>
      </c>
      <c r="H28" s="387">
        <f>VLOOKUP(D28,ЧТС[],4,0)</f>
        <v>0.59970000000000001</v>
      </c>
      <c r="I28" s="388">
        <f t="shared" si="3"/>
        <v>0.71960000000000002</v>
      </c>
      <c r="J28" s="389">
        <f t="shared" si="2"/>
        <v>0</v>
      </c>
    </row>
    <row r="29" spans="1:12" ht="31.5" x14ac:dyDescent="0.25">
      <c r="A29" s="381">
        <v>6420</v>
      </c>
      <c r="B29" s="383" t="s">
        <v>1746</v>
      </c>
      <c r="C29" s="394">
        <f t="shared" si="4"/>
        <v>9.0909090909090912E-2</v>
      </c>
      <c r="D29" s="395">
        <v>2</v>
      </c>
      <c r="E29" s="336"/>
      <c r="F29" s="396">
        <v>1100</v>
      </c>
      <c r="G29" s="386">
        <f t="shared" si="1"/>
        <v>0.43640000000000001</v>
      </c>
      <c r="H29" s="387">
        <f>VLOOKUP(D29,ЧТС[],4,0)</f>
        <v>0.54069999999999996</v>
      </c>
      <c r="I29" s="388">
        <f>ROUND(G29*H29,4)</f>
        <v>0.23599999999999999</v>
      </c>
      <c r="J29" s="389">
        <f t="shared" si="2"/>
        <v>0</v>
      </c>
    </row>
    <row r="30" spans="1:12" ht="15.75" x14ac:dyDescent="0.25">
      <c r="A30" s="381">
        <v>6421</v>
      </c>
      <c r="B30" s="383" t="s">
        <v>1747</v>
      </c>
      <c r="C30" s="394">
        <f t="shared" si="4"/>
        <v>6.25E-2</v>
      </c>
      <c r="D30" s="395">
        <v>1</v>
      </c>
      <c r="E30" s="336"/>
      <c r="F30" s="396">
        <v>1600</v>
      </c>
      <c r="G30" s="386">
        <f t="shared" si="1"/>
        <v>0.3</v>
      </c>
      <c r="H30" s="387">
        <f>VLOOKUP(D30,ЧТС[],4,0)</f>
        <v>0.49149999999999999</v>
      </c>
      <c r="I30" s="388">
        <f t="shared" si="3"/>
        <v>0.14749999999999999</v>
      </c>
      <c r="J30" s="389">
        <f t="shared" si="2"/>
        <v>0</v>
      </c>
    </row>
    <row r="31" spans="1:12" ht="31.5" x14ac:dyDescent="0.25">
      <c r="A31" s="381">
        <v>6422</v>
      </c>
      <c r="B31" s="391" t="s">
        <v>1748</v>
      </c>
      <c r="C31" s="394">
        <f t="shared" si="4"/>
        <v>0.22727272727272727</v>
      </c>
      <c r="D31" s="395">
        <v>2</v>
      </c>
      <c r="E31" s="336"/>
      <c r="F31" s="382">
        <v>440</v>
      </c>
      <c r="G31" s="386">
        <f t="shared" si="1"/>
        <v>1.0909</v>
      </c>
      <c r="H31" s="387">
        <f>VLOOKUP(D31,ЧТС[],4,0)</f>
        <v>0.54069999999999996</v>
      </c>
      <c r="I31" s="388">
        <f>ROUND(G31*H31,4)</f>
        <v>0.58979999999999999</v>
      </c>
      <c r="J31" s="389">
        <f t="shared" si="2"/>
        <v>0</v>
      </c>
    </row>
    <row r="32" spans="1:12" ht="31.5" x14ac:dyDescent="0.25">
      <c r="A32" s="381">
        <v>6423</v>
      </c>
      <c r="B32" s="383" t="s">
        <v>1499</v>
      </c>
      <c r="C32" s="394">
        <f t="shared" si="4"/>
        <v>0.32258064516129031</v>
      </c>
      <c r="D32" s="395">
        <v>2</v>
      </c>
      <c r="E32" s="336"/>
      <c r="F32" s="396">
        <v>310</v>
      </c>
      <c r="G32" s="386">
        <f t="shared" si="1"/>
        <v>1.5484</v>
      </c>
      <c r="H32" s="387">
        <f>VLOOKUP(D32,ЧТС[],4,0)</f>
        <v>0.54069999999999996</v>
      </c>
      <c r="I32" s="388">
        <f>ROUND(G32*H32,4)</f>
        <v>0.83720000000000006</v>
      </c>
      <c r="J32" s="389">
        <f t="shared" si="2"/>
        <v>0</v>
      </c>
      <c r="L32" s="345">
        <v>0.04</v>
      </c>
    </row>
    <row r="33" spans="1:251" ht="15.75" x14ac:dyDescent="0.25">
      <c r="A33" s="381">
        <v>6424</v>
      </c>
      <c r="B33" s="383" t="s">
        <v>196</v>
      </c>
      <c r="C33" s="394">
        <f>$I$6/F33</f>
        <v>5.2631578947368418E-2</v>
      </c>
      <c r="D33" s="395">
        <v>2</v>
      </c>
      <c r="E33" s="336"/>
      <c r="F33" s="396">
        <v>1900</v>
      </c>
      <c r="G33" s="386">
        <f t="shared" si="1"/>
        <v>0.25259999999999999</v>
      </c>
      <c r="H33" s="387">
        <f>VLOOKUP(D33,ЧТС[],4,0)</f>
        <v>0.54069999999999996</v>
      </c>
      <c r="I33" s="388">
        <f t="shared" si="3"/>
        <v>0.1366</v>
      </c>
      <c r="J33" s="389">
        <f t="shared" si="2"/>
        <v>0</v>
      </c>
    </row>
    <row r="34" spans="1:251" s="111" customFormat="1" ht="31.5" x14ac:dyDescent="0.25">
      <c r="A34" s="381">
        <v>6425</v>
      </c>
      <c r="B34" s="391" t="s">
        <v>3618</v>
      </c>
      <c r="C34" s="392">
        <f t="shared" ref="C34:C48" si="5">$I$6/F34</f>
        <v>7.1428571428571425E-2</v>
      </c>
      <c r="D34" s="393">
        <v>1</v>
      </c>
      <c r="E34" s="332"/>
      <c r="F34" s="382">
        <v>1400</v>
      </c>
      <c r="G34" s="386">
        <f t="shared" si="1"/>
        <v>0.34289999999999998</v>
      </c>
      <c r="H34" s="387">
        <f>VLOOKUP(D34,ЧТС[],4,0)</f>
        <v>0.49149999999999999</v>
      </c>
      <c r="I34" s="388">
        <f t="shared" si="3"/>
        <v>0.16850000000000001</v>
      </c>
      <c r="J34" s="389">
        <f t="shared" si="2"/>
        <v>0</v>
      </c>
    </row>
    <row r="35" spans="1:251" s="111" customFormat="1" ht="15.75" x14ac:dyDescent="0.25">
      <c r="A35" s="381">
        <v>6426</v>
      </c>
      <c r="B35" s="391" t="s">
        <v>1448</v>
      </c>
      <c r="C35" s="392">
        <f t="shared" si="5"/>
        <v>1.6666666666666666E-2</v>
      </c>
      <c r="D35" s="393">
        <v>1</v>
      </c>
      <c r="E35" s="332"/>
      <c r="F35" s="382">
        <v>6000</v>
      </c>
      <c r="G35" s="386">
        <f t="shared" si="1"/>
        <v>0.08</v>
      </c>
      <c r="H35" s="387">
        <f>VLOOKUP(D35,ЧТС[],4,0)</f>
        <v>0.49149999999999999</v>
      </c>
      <c r="I35" s="388">
        <f t="shared" si="3"/>
        <v>3.9300000000000002E-2</v>
      </c>
      <c r="J35" s="389">
        <f t="shared" si="2"/>
        <v>0</v>
      </c>
    </row>
    <row r="36" spans="1:251" ht="15.75" x14ac:dyDescent="0.25">
      <c r="A36" s="381">
        <v>6427</v>
      </c>
      <c r="B36" s="383" t="s">
        <v>3619</v>
      </c>
      <c r="C36" s="394">
        <f t="shared" si="5"/>
        <v>6.6666666666666666E-2</v>
      </c>
      <c r="D36" s="395">
        <v>1</v>
      </c>
      <c r="E36" s="336"/>
      <c r="F36" s="396">
        <v>1500</v>
      </c>
      <c r="G36" s="386">
        <f t="shared" si="1"/>
        <v>0.32</v>
      </c>
      <c r="H36" s="387">
        <f>VLOOKUP(D36,ЧТС[],4,0)</f>
        <v>0.49149999999999999</v>
      </c>
      <c r="I36" s="388">
        <f t="shared" si="3"/>
        <v>0.1573</v>
      </c>
      <c r="J36" s="389">
        <f t="shared" si="2"/>
        <v>0</v>
      </c>
    </row>
    <row r="37" spans="1:251" ht="15.75" x14ac:dyDescent="0.25">
      <c r="A37" s="381">
        <v>6428</v>
      </c>
      <c r="B37" s="383" t="s">
        <v>23</v>
      </c>
      <c r="C37" s="394">
        <f t="shared" si="5"/>
        <v>0.19230769230769232</v>
      </c>
      <c r="D37" s="395">
        <v>2</v>
      </c>
      <c r="E37" s="336"/>
      <c r="F37" s="396">
        <v>520</v>
      </c>
      <c r="G37" s="386">
        <f t="shared" si="1"/>
        <v>0.92310000000000003</v>
      </c>
      <c r="H37" s="387">
        <f>VLOOKUP(D37,ЧТС[],4,0)</f>
        <v>0.54069999999999996</v>
      </c>
      <c r="I37" s="388">
        <f t="shared" si="3"/>
        <v>0.49909999999999999</v>
      </c>
      <c r="J37" s="389">
        <f t="shared" si="2"/>
        <v>0</v>
      </c>
    </row>
    <row r="38" spans="1:251" ht="63" x14ac:dyDescent="0.25">
      <c r="A38" s="381">
        <v>6429</v>
      </c>
      <c r="B38" s="383" t="s">
        <v>1467</v>
      </c>
      <c r="C38" s="394">
        <f t="shared" si="5"/>
        <v>0.17241379310344829</v>
      </c>
      <c r="D38" s="395">
        <v>3</v>
      </c>
      <c r="E38" s="336"/>
      <c r="F38" s="396">
        <v>580</v>
      </c>
      <c r="G38" s="386">
        <f t="shared" si="1"/>
        <v>0.8276</v>
      </c>
      <c r="H38" s="387">
        <f>VLOOKUP(D38,ЧТС[],4,0)</f>
        <v>0.59970000000000001</v>
      </c>
      <c r="I38" s="388">
        <f>ROUND(G38*H38,4)</f>
        <v>0.49630000000000002</v>
      </c>
      <c r="J38" s="389">
        <f t="shared" si="2"/>
        <v>0</v>
      </c>
    </row>
    <row r="39" spans="1:251" s="111" customFormat="1" ht="31.5" x14ac:dyDescent="0.25">
      <c r="A39" s="381">
        <v>6430</v>
      </c>
      <c r="B39" s="399" t="s">
        <v>3620</v>
      </c>
      <c r="C39" s="397">
        <f t="shared" si="5"/>
        <v>0.14925373134328357</v>
      </c>
      <c r="D39" s="398">
        <v>2</v>
      </c>
      <c r="E39" s="336"/>
      <c r="F39" s="396">
        <v>670</v>
      </c>
      <c r="G39" s="386">
        <f t="shared" si="1"/>
        <v>0.71640000000000004</v>
      </c>
      <c r="H39" s="387">
        <f>VLOOKUP(D39,ЧТС[],4,0)</f>
        <v>0.54069999999999996</v>
      </c>
      <c r="I39" s="388">
        <f>ROUND(G39*H39,4)</f>
        <v>0.38740000000000002</v>
      </c>
      <c r="J39" s="389">
        <f t="shared" si="2"/>
        <v>0</v>
      </c>
    </row>
    <row r="40" spans="1:251" ht="63" x14ac:dyDescent="0.25">
      <c r="A40" s="381">
        <v>6431</v>
      </c>
      <c r="B40" s="383" t="s">
        <v>3621</v>
      </c>
      <c r="C40" s="394">
        <f t="shared" si="5"/>
        <v>3.9840637450199202E-2</v>
      </c>
      <c r="D40" s="395">
        <v>2</v>
      </c>
      <c r="E40" s="336"/>
      <c r="F40" s="396">
        <v>2510</v>
      </c>
      <c r="G40" s="386">
        <f t="shared" si="1"/>
        <v>0.19120000000000001</v>
      </c>
      <c r="H40" s="387">
        <f>VLOOKUP(D40,ЧТС[],4,0)</f>
        <v>0.54069999999999996</v>
      </c>
      <c r="I40" s="388">
        <f>ROUND(G40*H40,4)</f>
        <v>0.10340000000000001</v>
      </c>
      <c r="J40" s="389">
        <f t="shared" si="2"/>
        <v>0</v>
      </c>
    </row>
    <row r="41" spans="1:251" ht="63" x14ac:dyDescent="0.25">
      <c r="A41" s="381">
        <v>6432</v>
      </c>
      <c r="B41" s="383" t="s">
        <v>3622</v>
      </c>
      <c r="C41" s="394">
        <f t="shared" si="5"/>
        <v>5.7142857142857141E-2</v>
      </c>
      <c r="D41" s="395">
        <v>1</v>
      </c>
      <c r="E41" s="336"/>
      <c r="F41" s="396">
        <v>1750</v>
      </c>
      <c r="G41" s="386">
        <f t="shared" si="1"/>
        <v>0.27429999999999999</v>
      </c>
      <c r="H41" s="387">
        <f>VLOOKUP(D41,ЧТС[],4,0)</f>
        <v>0.49149999999999999</v>
      </c>
      <c r="I41" s="388">
        <f>ROUND(G41*H41,4)</f>
        <v>0.1348</v>
      </c>
      <c r="J41" s="389">
        <f t="shared" si="2"/>
        <v>0</v>
      </c>
    </row>
    <row r="42" spans="1:251" ht="15.75" x14ac:dyDescent="0.25">
      <c r="A42" s="381">
        <v>6433</v>
      </c>
      <c r="B42" s="383" t="s">
        <v>103</v>
      </c>
      <c r="C42" s="389">
        <f t="shared" si="5"/>
        <v>2.1739130434782609E-3</v>
      </c>
      <c r="D42" s="385">
        <v>1</v>
      </c>
      <c r="E42" s="332"/>
      <c r="F42" s="381">
        <v>46000</v>
      </c>
      <c r="G42" s="386">
        <f t="shared" si="1"/>
        <v>1.04E-2</v>
      </c>
      <c r="H42" s="387">
        <f>VLOOKUP(D42,ЧТС[],4,0)</f>
        <v>0.49149999999999999</v>
      </c>
      <c r="I42" s="388">
        <f>ROUND(G42*H42,4)</f>
        <v>5.1000000000000004E-3</v>
      </c>
      <c r="J42" s="389">
        <f t="shared" si="2"/>
        <v>0</v>
      </c>
    </row>
    <row r="43" spans="1:251" ht="31.5" x14ac:dyDescent="0.25">
      <c r="A43" s="381">
        <v>6434</v>
      </c>
      <c r="B43" s="391" t="s">
        <v>3623</v>
      </c>
      <c r="C43" s="392">
        <f>$I$6/F43</f>
        <v>1.0752688172043012E-2</v>
      </c>
      <c r="D43" s="393">
        <v>3</v>
      </c>
      <c r="E43" s="332"/>
      <c r="F43" s="381">
        <v>9300</v>
      </c>
      <c r="G43" s="386">
        <f t="shared" si="1"/>
        <v>5.16E-2</v>
      </c>
      <c r="H43" s="387">
        <f>VLOOKUP(D43,ЧТС[],4,0)</f>
        <v>0.59970000000000001</v>
      </c>
      <c r="I43" s="388">
        <f t="shared" si="3"/>
        <v>3.09E-2</v>
      </c>
      <c r="J43" s="389">
        <f t="shared" si="2"/>
        <v>0</v>
      </c>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c r="EF43" s="111"/>
      <c r="EG43" s="111"/>
      <c r="EH43" s="111"/>
      <c r="EI43" s="111"/>
      <c r="EJ43" s="111"/>
      <c r="EK43" s="111"/>
      <c r="EL43" s="111"/>
      <c r="EM43" s="111"/>
      <c r="EN43" s="111"/>
      <c r="EO43" s="111"/>
      <c r="EP43" s="111"/>
      <c r="EQ43" s="111"/>
      <c r="ER43" s="111"/>
      <c r="ES43" s="111"/>
      <c r="ET43" s="111"/>
      <c r="EU43" s="111"/>
      <c r="EV43" s="111"/>
      <c r="EW43" s="111"/>
      <c r="EX43" s="111"/>
      <c r="EY43" s="111"/>
      <c r="EZ43" s="111"/>
      <c r="FA43" s="111"/>
      <c r="FB43" s="111"/>
      <c r="FC43" s="111"/>
      <c r="FD43" s="111"/>
      <c r="FE43" s="111"/>
      <c r="FF43" s="111"/>
      <c r="FG43" s="111"/>
      <c r="FH43" s="111"/>
      <c r="FI43" s="111"/>
      <c r="FJ43" s="111"/>
      <c r="FK43" s="111"/>
      <c r="FL43" s="111"/>
      <c r="FM43" s="111"/>
      <c r="FN43" s="111"/>
      <c r="FO43" s="111"/>
      <c r="FP43" s="111"/>
      <c r="FQ43" s="111"/>
      <c r="FR43" s="111"/>
      <c r="FS43" s="111"/>
      <c r="FT43" s="111"/>
      <c r="FU43" s="111"/>
      <c r="FV43" s="111"/>
      <c r="FW43" s="111"/>
      <c r="FX43" s="111"/>
      <c r="FY43" s="111"/>
      <c r="FZ43" s="111"/>
      <c r="GA43" s="111"/>
      <c r="GB43" s="111"/>
      <c r="GC43" s="111"/>
      <c r="GD43" s="111"/>
      <c r="GE43" s="111"/>
      <c r="GF43" s="111"/>
      <c r="GG43" s="111"/>
      <c r="GH43" s="111"/>
      <c r="GI43" s="111"/>
      <c r="GJ43" s="111"/>
      <c r="GK43" s="111"/>
      <c r="GL43" s="111"/>
      <c r="GM43" s="111"/>
      <c r="GN43" s="111"/>
      <c r="GO43" s="111"/>
      <c r="GP43" s="111"/>
      <c r="GQ43" s="111"/>
      <c r="GR43" s="111"/>
      <c r="GS43" s="111"/>
      <c r="GT43" s="111"/>
      <c r="GU43" s="111"/>
      <c r="GV43" s="111"/>
      <c r="GW43" s="111"/>
      <c r="GX43" s="111"/>
      <c r="GY43" s="111"/>
      <c r="GZ43" s="111"/>
      <c r="HA43" s="111"/>
      <c r="HB43" s="111"/>
      <c r="HC43" s="111"/>
      <c r="HD43" s="111"/>
      <c r="HE43" s="111"/>
      <c r="HF43" s="111"/>
      <c r="HG43" s="111"/>
      <c r="HH43" s="111"/>
      <c r="HI43" s="111"/>
      <c r="HJ43" s="111"/>
      <c r="HK43" s="111"/>
      <c r="HL43" s="111"/>
      <c r="HM43" s="111"/>
      <c r="HN43" s="111"/>
      <c r="HO43" s="111"/>
      <c r="HP43" s="111"/>
      <c r="HQ43" s="111"/>
      <c r="HR43" s="111"/>
      <c r="HS43" s="111"/>
      <c r="HT43" s="111"/>
      <c r="HU43" s="111"/>
      <c r="HV43" s="111"/>
      <c r="HW43" s="111"/>
      <c r="HX43" s="111"/>
      <c r="HY43" s="111"/>
      <c r="HZ43" s="111"/>
      <c r="IA43" s="111"/>
      <c r="IB43" s="111"/>
      <c r="IC43" s="111"/>
      <c r="ID43" s="111"/>
      <c r="IE43" s="111"/>
      <c r="IF43" s="111"/>
      <c r="IG43" s="111"/>
      <c r="IH43" s="111"/>
      <c r="II43" s="111"/>
      <c r="IJ43" s="111"/>
      <c r="IK43" s="111"/>
      <c r="IL43" s="111"/>
      <c r="IM43" s="111"/>
      <c r="IN43" s="111"/>
      <c r="IO43" s="111"/>
      <c r="IP43" s="111"/>
      <c r="IQ43" s="111"/>
    </row>
    <row r="44" spans="1:251" ht="31.5" x14ac:dyDescent="0.25">
      <c r="A44" s="381">
        <v>6435</v>
      </c>
      <c r="B44" s="383" t="s">
        <v>3615</v>
      </c>
      <c r="C44" s="384">
        <f t="shared" si="5"/>
        <v>0.11494252873563218</v>
      </c>
      <c r="D44" s="385">
        <v>2</v>
      </c>
      <c r="E44" s="332">
        <v>0.04</v>
      </c>
      <c r="F44" s="381">
        <v>870</v>
      </c>
      <c r="G44" s="386">
        <f t="shared" si="1"/>
        <v>0.55169999999999997</v>
      </c>
      <c r="H44" s="387">
        <f>VLOOKUP(D44,ЧТС[],4,0)</f>
        <v>0.54069999999999996</v>
      </c>
      <c r="I44" s="388">
        <f t="shared" si="3"/>
        <v>0.29830000000000001</v>
      </c>
      <c r="J44" s="389">
        <f t="shared" si="2"/>
        <v>1.1932E-2</v>
      </c>
    </row>
    <row r="45" spans="1:251" ht="47.25" x14ac:dyDescent="0.25">
      <c r="A45" s="381">
        <v>6436</v>
      </c>
      <c r="B45" s="383" t="s">
        <v>3670</v>
      </c>
      <c r="C45" s="384">
        <f t="shared" si="5"/>
        <v>0.33333333333333331</v>
      </c>
      <c r="D45" s="385">
        <v>2</v>
      </c>
      <c r="E45" s="332">
        <v>0.04</v>
      </c>
      <c r="F45" s="381">
        <v>300</v>
      </c>
      <c r="G45" s="386">
        <f t="shared" si="1"/>
        <v>1.6</v>
      </c>
      <c r="H45" s="387">
        <f>VLOOKUP(D45,ЧТС[],4,0)</f>
        <v>0.54069999999999996</v>
      </c>
      <c r="I45" s="388">
        <f t="shared" si="3"/>
        <v>0.86509999999999998</v>
      </c>
      <c r="J45" s="389">
        <f t="shared" si="2"/>
        <v>3.4604000000000003E-2</v>
      </c>
    </row>
    <row r="46" spans="1:251" ht="15.75" x14ac:dyDescent="0.25">
      <c r="A46" s="381">
        <v>6437</v>
      </c>
      <c r="B46" s="383" t="s">
        <v>518</v>
      </c>
      <c r="C46" s="384">
        <f t="shared" si="5"/>
        <v>0.3125</v>
      </c>
      <c r="D46" s="385">
        <v>4</v>
      </c>
      <c r="E46" s="332"/>
      <c r="F46" s="381">
        <v>320</v>
      </c>
      <c r="G46" s="386">
        <f t="shared" si="1"/>
        <v>1.5</v>
      </c>
      <c r="H46" s="387">
        <f>VLOOKUP(D46,ЧТС[],4,0)</f>
        <v>0.66849999999999998</v>
      </c>
      <c r="I46" s="388">
        <f t="shared" si="3"/>
        <v>1.0027999999999999</v>
      </c>
      <c r="J46" s="389">
        <f t="shared" si="2"/>
        <v>0</v>
      </c>
    </row>
    <row r="47" spans="1:251" ht="15.75" x14ac:dyDescent="0.25">
      <c r="A47" s="381">
        <v>6438</v>
      </c>
      <c r="B47" s="383" t="s">
        <v>519</v>
      </c>
      <c r="C47" s="394">
        <f t="shared" si="5"/>
        <v>0.08</v>
      </c>
      <c r="D47" s="395">
        <v>4</v>
      </c>
      <c r="E47" s="336"/>
      <c r="F47" s="396">
        <v>1250</v>
      </c>
      <c r="G47" s="386">
        <f t="shared" si="1"/>
        <v>0.38400000000000001</v>
      </c>
      <c r="H47" s="387">
        <f>VLOOKUP(D47,ЧТС[],4,0)</f>
        <v>0.66849999999999998</v>
      </c>
      <c r="I47" s="388">
        <f t="shared" si="3"/>
        <v>0.25669999999999998</v>
      </c>
      <c r="J47" s="389">
        <f t="shared" si="2"/>
        <v>0</v>
      </c>
    </row>
    <row r="48" spans="1:251" s="111" customFormat="1" ht="15.75" x14ac:dyDescent="0.25">
      <c r="A48" s="381">
        <v>6439</v>
      </c>
      <c r="B48" s="391" t="s">
        <v>1271</v>
      </c>
      <c r="C48" s="392">
        <f t="shared" si="5"/>
        <v>5.5555555555555552E-2</v>
      </c>
      <c r="D48" s="393">
        <v>1</v>
      </c>
      <c r="E48" s="332"/>
      <c r="F48" s="390">
        <v>1800</v>
      </c>
      <c r="G48" s="386">
        <f t="shared" si="1"/>
        <v>0.26669999999999999</v>
      </c>
      <c r="H48" s="387">
        <f>VLOOKUP(D48,ЧТС[],4,0)</f>
        <v>0.49149999999999999</v>
      </c>
      <c r="I48" s="388">
        <f t="shared" si="3"/>
        <v>0.13109999999999999</v>
      </c>
      <c r="J48" s="389">
        <f t="shared" si="2"/>
        <v>0</v>
      </c>
    </row>
    <row r="49" spans="1:10" ht="12.75" customHeight="1" x14ac:dyDescent="0.25">
      <c r="A49" s="129"/>
      <c r="B49" s="127"/>
      <c r="C49" s="149"/>
      <c r="D49" s="161"/>
      <c r="E49" s="122"/>
      <c r="F49" s="130"/>
      <c r="G49" s="117"/>
      <c r="H49" s="177"/>
      <c r="I49" s="119"/>
    </row>
    <row r="50" spans="1:10" ht="13.5" customHeight="1" x14ac:dyDescent="0.25">
      <c r="A50" s="129"/>
      <c r="B50" s="127"/>
      <c r="C50" s="149"/>
      <c r="D50" s="161"/>
      <c r="E50" s="122"/>
      <c r="F50" s="242"/>
      <c r="G50" s="346"/>
      <c r="H50" s="177"/>
      <c r="I50" s="180"/>
    </row>
    <row r="51" spans="1:10" ht="15.75" x14ac:dyDescent="0.25">
      <c r="A51" s="347"/>
      <c r="B51" s="348" t="s">
        <v>1626</v>
      </c>
      <c r="C51" s="349">
        <f>SUM(C10:C18,C19:C43,C46:C48)</f>
        <v>5.9637568908939285</v>
      </c>
      <c r="D51" s="347"/>
      <c r="E51" s="347"/>
      <c r="F51" s="347"/>
      <c r="G51" s="350">
        <f>SUM(G10:G18,G19:G43,G46:G48)</f>
        <v>28.626200000000001</v>
      </c>
      <c r="H51" s="351"/>
      <c r="I51" s="352">
        <f>SUM(I10:I18,I19:I43,I46:I48)</f>
        <v>17.483099999999997</v>
      </c>
      <c r="J51" s="353">
        <f>SUM(J10:J18,J19:J43)</f>
        <v>1.7447999999999998E-2</v>
      </c>
    </row>
    <row r="52" spans="1:10" ht="12.75" hidden="1" customHeight="1" outlineLevel="1" x14ac:dyDescent="0.25">
      <c r="A52" s="163"/>
      <c r="B52" s="171" t="s">
        <v>1627</v>
      </c>
      <c r="C52" s="164">
        <f>SUM(C44:C45)</f>
        <v>0.44827586206896552</v>
      </c>
      <c r="D52" s="163"/>
      <c r="E52" s="163"/>
      <c r="F52" s="163"/>
      <c r="G52" s="165">
        <f>SUM(G44:G45)</f>
        <v>2.1516999999999999</v>
      </c>
      <c r="H52" s="354"/>
      <c r="I52" s="167">
        <f>SUM(I44:I45)</f>
        <v>1.1634</v>
      </c>
      <c r="J52" s="168">
        <f>SUM(J44:J45)</f>
        <v>4.6536000000000001E-2</v>
      </c>
    </row>
    <row r="53" spans="1:10" ht="12.75" customHeight="1" collapsed="1" x14ac:dyDescent="0.25">
      <c r="A53" s="129"/>
      <c r="B53" s="169"/>
      <c r="C53" s="149"/>
      <c r="D53" s="161"/>
      <c r="E53" s="122"/>
      <c r="F53" s="130"/>
      <c r="G53" s="233"/>
      <c r="H53" s="180"/>
      <c r="I53" s="355"/>
      <c r="J53" s="233"/>
    </row>
    <row r="54" spans="1:10" s="108" customFormat="1" ht="12.75" customHeight="1" x14ac:dyDescent="0.25">
      <c r="A54" s="112"/>
      <c r="C54" s="121"/>
      <c r="D54" s="111"/>
      <c r="E54" s="122"/>
      <c r="G54" s="230"/>
      <c r="H54" s="118"/>
      <c r="I54" s="284"/>
      <c r="J54" s="155"/>
    </row>
    <row r="55" spans="1:10" s="108" customFormat="1" ht="16.5" customHeight="1" x14ac:dyDescent="0.25">
      <c r="A55" s="112"/>
      <c r="D55" s="111"/>
      <c r="E55" s="122"/>
      <c r="H55" s="131"/>
      <c r="I55" s="121"/>
      <c r="J55" s="121"/>
    </row>
    <row r="56" spans="1:10" s="111" customFormat="1" ht="16.5" customHeight="1" x14ac:dyDescent="0.25">
      <c r="A56" s="112"/>
      <c r="E56" s="102"/>
      <c r="G56" s="146"/>
      <c r="H56" s="146"/>
    </row>
    <row r="57" spans="1:10" s="111" customFormat="1" ht="15.75" x14ac:dyDescent="0.25">
      <c r="E57" s="147"/>
      <c r="G57" s="146"/>
      <c r="H57" s="146"/>
    </row>
    <row r="58" spans="1:10" s="111" customFormat="1" ht="12.75" hidden="1" customHeight="1" x14ac:dyDescent="0.25">
      <c r="F58" s="152"/>
      <c r="G58" s="156"/>
      <c r="H58" s="219"/>
      <c r="I58" s="219"/>
      <c r="J58" s="156"/>
    </row>
    <row r="59" spans="1:10" s="111" customFormat="1" ht="13.5" hidden="1" customHeight="1" x14ac:dyDescent="0.25">
      <c r="B59" s="126" t="s">
        <v>386</v>
      </c>
      <c r="C59" s="218" t="e">
        <f>SUM(#REF!)</f>
        <v>#REF!</v>
      </c>
      <c r="F59" s="152"/>
      <c r="G59" s="356" t="e">
        <f>SUM(#REF!)</f>
        <v>#REF!</v>
      </c>
      <c r="H59" s="219"/>
      <c r="I59" s="219" t="e">
        <f>SUM(#REF!)</f>
        <v>#REF!</v>
      </c>
      <c r="J59" s="156"/>
    </row>
    <row r="60" spans="1:10" s="111" customFormat="1" ht="12.75" hidden="1" customHeight="1" x14ac:dyDescent="0.25">
      <c r="F60" s="152"/>
      <c r="G60" s="156"/>
      <c r="H60" s="219"/>
      <c r="I60" s="219"/>
      <c r="J60" s="156"/>
    </row>
    <row r="61" spans="1:10" s="273" customFormat="1" ht="13.5" hidden="1" customHeight="1" x14ac:dyDescent="0.25">
      <c r="A61" s="265"/>
      <c r="B61" s="357" t="s">
        <v>489</v>
      </c>
      <c r="C61" s="358">
        <f>$I$6/F61</f>
        <v>0.34482758620689657</v>
      </c>
      <c r="D61" s="359">
        <v>6</v>
      </c>
      <c r="E61" s="360"/>
      <c r="F61" s="265">
        <v>290</v>
      </c>
      <c r="G61" s="361">
        <f>ROUND(480/F61,3)</f>
        <v>1.655</v>
      </c>
      <c r="H61" s="362" t="e">
        <f>CHOOSE(D61,ЧТС!$B$3,ЧТС!$B$4,ЧТС!$B$5,ЧТС!$B$6,ЧТС!$B$7,ЧТС!$B$8)+CHOOSE(D61,ЧТС!$B$3,ЧТС!$B$4,ЧТС!$B$5,ЧТС!$B$6,ЧТС!$B$7,ЧТС!$B$8)*#REF!</f>
        <v>#REF!</v>
      </c>
      <c r="I61" s="363" t="e">
        <f>ROUND(G61*H61,4)</f>
        <v>#REF!</v>
      </c>
      <c r="J61" s="364"/>
    </row>
    <row r="62" spans="1:10" s="111" customFormat="1" ht="12.75" hidden="1" customHeight="1" x14ac:dyDescent="0.25">
      <c r="F62" s="152"/>
      <c r="G62" s="156"/>
      <c r="H62" s="219"/>
      <c r="I62" s="219"/>
      <c r="J62" s="156"/>
    </row>
    <row r="63" spans="1:10" s="111" customFormat="1" ht="12.75" hidden="1" customHeight="1" x14ac:dyDescent="0.25">
      <c r="F63" s="152"/>
      <c r="G63" s="156"/>
      <c r="H63" s="219"/>
      <c r="I63" s="219"/>
      <c r="J63" s="156"/>
    </row>
    <row r="64" spans="1:10" s="111" customFormat="1" ht="12.75" hidden="1" customHeight="1" x14ac:dyDescent="0.25">
      <c r="F64" s="152"/>
      <c r="G64" s="156"/>
      <c r="H64" s="219"/>
      <c r="I64" s="219"/>
      <c r="J64" s="156"/>
    </row>
    <row r="65" spans="6:10" s="111" customFormat="1" ht="12.75" customHeight="1" x14ac:dyDescent="0.25">
      <c r="F65" s="152"/>
      <c r="G65" s="156"/>
      <c r="H65" s="219"/>
      <c r="I65" s="219"/>
      <c r="J65" s="156"/>
    </row>
  </sheetData>
  <sheetProtection selectLockedCells="1" selectUnlockedCells="1"/>
  <mergeCells count="10">
    <mergeCell ref="A7:A9"/>
    <mergeCell ref="B7:B9"/>
    <mergeCell ref="J7:J9"/>
    <mergeCell ref="G7:G9"/>
    <mergeCell ref="H7:H9"/>
    <mergeCell ref="I7:I9"/>
    <mergeCell ref="C7:C9"/>
    <mergeCell ref="D7:D9"/>
    <mergeCell ref="E7:E9"/>
    <mergeCell ref="F7:F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6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2">
    <tabColor theme="9" tint="-0.499984740745262"/>
  </sheetPr>
  <dimension ref="A1:IL65"/>
  <sheetViews>
    <sheetView showZeros="0" zoomScaleSheetLayoutView="100" workbookViewId="0">
      <pane xSplit="1" ySplit="9" topLeftCell="B46" activePane="bottomRight" state="frozen"/>
      <selection activeCell="C16" sqref="C16"/>
      <selection pane="topRight" activeCell="C16" sqref="C16"/>
      <selection pane="bottomLeft" activeCell="C16" sqref="C16"/>
      <selection pane="bottomRight" activeCell="H14" sqref="H14"/>
    </sheetView>
  </sheetViews>
  <sheetFormatPr defaultRowHeight="12.75" customHeight="1" outlineLevelRow="1" x14ac:dyDescent="0.25"/>
  <cols>
    <col min="1" max="1" width="7.42578125" style="152" customWidth="1"/>
    <col min="2" max="2" width="45.7109375" style="152" customWidth="1"/>
    <col min="3" max="3" width="8.42578125" style="152" customWidth="1"/>
    <col min="4" max="4" width="6" style="152" customWidth="1"/>
    <col min="5" max="5" width="6.140625" style="152" customWidth="1"/>
    <col min="6" max="6" width="8" style="152" customWidth="1"/>
    <col min="7" max="7" width="11.5703125" style="243" customWidth="1"/>
    <col min="8" max="8" width="10.140625" style="342" customWidth="1"/>
    <col min="9" max="9" width="9.7109375" style="365" customWidth="1"/>
    <col min="10" max="10" width="9.42578125" style="243" customWidth="1"/>
    <col min="11" max="16384" width="9.140625" style="152"/>
  </cols>
  <sheetData>
    <row r="1" spans="1:10" s="157" customFormat="1" ht="20.25" customHeight="1" x14ac:dyDescent="0.25">
      <c r="E1" s="102"/>
      <c r="G1" s="341"/>
      <c r="H1" s="342"/>
      <c r="I1" s="342"/>
      <c r="J1" s="103" t="s">
        <v>579</v>
      </c>
    </row>
    <row r="2" spans="1:10" s="157" customFormat="1" ht="20.25" customHeight="1" x14ac:dyDescent="0.25">
      <c r="E2" s="102"/>
      <c r="G2" s="341"/>
      <c r="H2" s="342"/>
      <c r="I2" s="342"/>
      <c r="J2" s="103" t="s">
        <v>1947</v>
      </c>
    </row>
    <row r="3" spans="1:10" s="157" customFormat="1" ht="20.25" customHeight="1" x14ac:dyDescent="0.25">
      <c r="E3" s="102"/>
      <c r="G3" s="341"/>
      <c r="H3" s="342"/>
      <c r="I3" s="342"/>
      <c r="J3" s="103" t="s">
        <v>1013</v>
      </c>
    </row>
    <row r="4" spans="1:10" s="157" customFormat="1" ht="20.25" customHeight="1" x14ac:dyDescent="0.25">
      <c r="B4" s="244" t="s">
        <v>1014</v>
      </c>
      <c r="C4" s="245"/>
      <c r="D4" s="240">
        <v>66</v>
      </c>
      <c r="E4" s="102"/>
      <c r="G4" s="442"/>
      <c r="H4" s="342"/>
      <c r="I4" s="342"/>
      <c r="J4" s="188" t="str">
        <f>дата</f>
        <v>з "01" вересня 2020 р.</v>
      </c>
    </row>
    <row r="5" spans="1:10" s="157" customFormat="1" ht="20.25" customHeight="1" x14ac:dyDescent="0.25">
      <c r="B5" s="157" t="s">
        <v>3700</v>
      </c>
      <c r="E5" s="102"/>
      <c r="G5" s="341"/>
      <c r="H5" s="342"/>
      <c r="I5" s="342"/>
      <c r="J5" s="341"/>
    </row>
    <row r="6" spans="1:10" s="157" customFormat="1" ht="20.25" customHeight="1" x14ac:dyDescent="0.25">
      <c r="B6" s="157" t="s">
        <v>1015</v>
      </c>
      <c r="E6" s="102"/>
      <c r="G6" s="341" t="s">
        <v>720</v>
      </c>
      <c r="H6" s="342"/>
      <c r="I6" s="1267">
        <v>100</v>
      </c>
      <c r="J6" s="344" t="s">
        <v>577</v>
      </c>
    </row>
    <row r="7" spans="1:10" ht="18.75" customHeight="1" x14ac:dyDescent="0.25">
      <c r="A7" s="2466" t="s">
        <v>1932</v>
      </c>
      <c r="B7" s="2426" t="s">
        <v>564</v>
      </c>
      <c r="C7" s="2429" t="s">
        <v>1306</v>
      </c>
      <c r="D7" s="2432" t="s">
        <v>1307</v>
      </c>
      <c r="E7" s="2485" t="s">
        <v>722</v>
      </c>
      <c r="F7" s="2481" t="s">
        <v>723</v>
      </c>
      <c r="G7" s="2438" t="s">
        <v>215</v>
      </c>
      <c r="H7" s="2438" t="s">
        <v>1934</v>
      </c>
      <c r="I7" s="2441" t="s">
        <v>561</v>
      </c>
      <c r="J7" s="2476" t="s">
        <v>1935</v>
      </c>
    </row>
    <row r="8" spans="1:10" ht="18.75" customHeight="1" x14ac:dyDescent="0.25">
      <c r="A8" s="2467"/>
      <c r="B8" s="2427"/>
      <c r="C8" s="2430"/>
      <c r="D8" s="2433"/>
      <c r="E8" s="2486"/>
      <c r="F8" s="2482"/>
      <c r="G8" s="2439"/>
      <c r="H8" s="2439"/>
      <c r="I8" s="2442"/>
      <c r="J8" s="2477"/>
    </row>
    <row r="9" spans="1:10" ht="18.75" customHeight="1" x14ac:dyDescent="0.25">
      <c r="A9" s="2467"/>
      <c r="B9" s="2427"/>
      <c r="C9" s="2430"/>
      <c r="D9" s="2433"/>
      <c r="E9" s="2486"/>
      <c r="F9" s="2482"/>
      <c r="G9" s="2439"/>
      <c r="H9" s="2439"/>
      <c r="I9" s="2442"/>
      <c r="J9" s="2477"/>
    </row>
    <row r="10" spans="1:10" s="1323" customFormat="1" ht="15.75" x14ac:dyDescent="0.25">
      <c r="A10" s="1316">
        <v>6601</v>
      </c>
      <c r="B10" s="1317" t="s">
        <v>340</v>
      </c>
      <c r="C10" s="1318">
        <f>$I$6/F10</f>
        <v>0.10989010989010989</v>
      </c>
      <c r="D10" s="1319">
        <v>1</v>
      </c>
      <c r="E10" s="1320"/>
      <c r="F10" s="1319">
        <v>910</v>
      </c>
      <c r="G10" s="1321">
        <f>ROUND(480/F10,4)</f>
        <v>0.52749999999999997</v>
      </c>
      <c r="H10" s="1322">
        <f>VLOOKUP(D10,ЧТС[],4,0)</f>
        <v>0.49149999999999999</v>
      </c>
      <c r="I10" s="1322">
        <f>ROUND(G10*H10,4)</f>
        <v>0.25929999999999997</v>
      </c>
      <c r="J10" s="1321">
        <f>IF(E10=0,,E10*I10)</f>
        <v>0</v>
      </c>
    </row>
    <row r="11" spans="1:10" s="1323" customFormat="1" ht="47.25" x14ac:dyDescent="0.25">
      <c r="A11" s="1316">
        <v>6602</v>
      </c>
      <c r="B11" s="1317" t="s">
        <v>2303</v>
      </c>
      <c r="C11" s="1324">
        <f t="shared" ref="C11:C47" si="0">$I$6/F11</f>
        <v>5.5096418732782371E-2</v>
      </c>
      <c r="D11" s="1325">
        <v>3</v>
      </c>
      <c r="E11" s="1326"/>
      <c r="F11" s="1325">
        <v>1815</v>
      </c>
      <c r="G11" s="1321">
        <f t="shared" ref="G11:G47" si="1">ROUND(480/F11,3)</f>
        <v>0.26400000000000001</v>
      </c>
      <c r="H11" s="1322">
        <f>VLOOKUP(D11,ЧТС[],4,0)</f>
        <v>0.59970000000000001</v>
      </c>
      <c r="I11" s="1322">
        <f>ROUND(G11*H11,4)</f>
        <v>0.1583</v>
      </c>
      <c r="J11" s="1321">
        <f t="shared" ref="J11:J46" si="2">IF(E11=0,,E11*I11)</f>
        <v>0</v>
      </c>
    </row>
    <row r="12" spans="1:10" s="1323" customFormat="1" ht="15.75" x14ac:dyDescent="0.25">
      <c r="A12" s="1316">
        <v>6603</v>
      </c>
      <c r="B12" s="1317" t="s">
        <v>2257</v>
      </c>
      <c r="C12" s="1318">
        <f t="shared" si="0"/>
        <v>6.6666666666666666E-2</v>
      </c>
      <c r="D12" s="1319">
        <v>1</v>
      </c>
      <c r="E12" s="1320"/>
      <c r="F12" s="1319">
        <v>1500</v>
      </c>
      <c r="G12" s="1321">
        <f t="shared" si="1"/>
        <v>0.32</v>
      </c>
      <c r="H12" s="1322">
        <f>VLOOKUP(D12,ЧТС[],4,0)</f>
        <v>0.49149999999999999</v>
      </c>
      <c r="I12" s="1322">
        <f t="shared" ref="I12:I47" si="3">ROUND(G12*H12,4)</f>
        <v>0.1573</v>
      </c>
      <c r="J12" s="1321">
        <f t="shared" si="2"/>
        <v>0</v>
      </c>
    </row>
    <row r="13" spans="1:10" ht="59.25" customHeight="1" x14ac:dyDescent="0.25">
      <c r="A13" s="443">
        <v>6604</v>
      </c>
      <c r="B13" s="191" t="s">
        <v>4605</v>
      </c>
      <c r="C13" s="204">
        <f t="shared" si="0"/>
        <v>0.3125</v>
      </c>
      <c r="D13" s="205">
        <v>3</v>
      </c>
      <c r="E13" s="200"/>
      <c r="F13" s="205">
        <v>320</v>
      </c>
      <c r="G13" s="198">
        <f t="shared" si="1"/>
        <v>1.5</v>
      </c>
      <c r="H13" s="444">
        <f>VLOOKUP(D13,ЧТС[],4,0)</f>
        <v>0.59970000000000001</v>
      </c>
      <c r="I13" s="197">
        <f t="shared" si="3"/>
        <v>0.89959999999999996</v>
      </c>
      <c r="J13" s="445">
        <f t="shared" si="2"/>
        <v>0</v>
      </c>
    </row>
    <row r="14" spans="1:10" s="1323" customFormat="1" ht="31.5" x14ac:dyDescent="0.25">
      <c r="A14" s="1316">
        <v>6605</v>
      </c>
      <c r="B14" s="1317" t="s">
        <v>1273</v>
      </c>
      <c r="C14" s="1324">
        <f t="shared" si="0"/>
        <v>6.4516129032258063E-2</v>
      </c>
      <c r="D14" s="1325">
        <v>2</v>
      </c>
      <c r="E14" s="1326"/>
      <c r="F14" s="1325">
        <v>1550</v>
      </c>
      <c r="G14" s="1321">
        <f t="shared" si="1"/>
        <v>0.31</v>
      </c>
      <c r="H14" s="1322">
        <f>VLOOKUP(D14,ЧТС[],4,0)</f>
        <v>0.54069999999999996</v>
      </c>
      <c r="I14" s="1322">
        <f t="shared" si="3"/>
        <v>0.1676</v>
      </c>
      <c r="J14" s="1321">
        <f t="shared" si="2"/>
        <v>0</v>
      </c>
    </row>
    <row r="15" spans="1:10" ht="31.5" x14ac:dyDescent="0.25">
      <c r="A15" s="443">
        <v>6606</v>
      </c>
      <c r="B15" s="202" t="s">
        <v>4606</v>
      </c>
      <c r="C15" s="204">
        <f t="shared" si="0"/>
        <v>0.37037037037037035</v>
      </c>
      <c r="D15" s="205">
        <v>2</v>
      </c>
      <c r="E15" s="200"/>
      <c r="F15" s="205">
        <v>270</v>
      </c>
      <c r="G15" s="198">
        <f t="shared" si="1"/>
        <v>1.778</v>
      </c>
      <c r="H15" s="444">
        <f>VLOOKUP(D15,ЧТС[],4,0)</f>
        <v>0.54069999999999996</v>
      </c>
      <c r="I15" s="197">
        <f t="shared" si="3"/>
        <v>0.96140000000000003</v>
      </c>
      <c r="J15" s="445">
        <f t="shared" si="2"/>
        <v>0</v>
      </c>
    </row>
    <row r="16" spans="1:10" s="1323" customFormat="1" ht="31.5" x14ac:dyDescent="0.25">
      <c r="A16" s="1316">
        <v>6607</v>
      </c>
      <c r="B16" s="1317" t="s">
        <v>1137</v>
      </c>
      <c r="C16" s="1324">
        <f t="shared" si="0"/>
        <v>0.18181818181818182</v>
      </c>
      <c r="D16" s="1325">
        <v>1</v>
      </c>
      <c r="E16" s="1326"/>
      <c r="F16" s="1325">
        <v>550</v>
      </c>
      <c r="G16" s="1321">
        <f t="shared" si="1"/>
        <v>0.873</v>
      </c>
      <c r="H16" s="1322">
        <f>VLOOKUP(D16,ЧТС[],4,0)</f>
        <v>0.49149999999999999</v>
      </c>
      <c r="I16" s="1322">
        <f t="shared" si="3"/>
        <v>0.42909999999999998</v>
      </c>
      <c r="J16" s="1321">
        <f t="shared" si="2"/>
        <v>0</v>
      </c>
    </row>
    <row r="17" spans="1:10" ht="31.5" x14ac:dyDescent="0.25">
      <c r="A17" s="443">
        <v>6608</v>
      </c>
      <c r="B17" s="202" t="s">
        <v>4607</v>
      </c>
      <c r="C17" s="204">
        <f t="shared" si="0"/>
        <v>0.54054054054054057</v>
      </c>
      <c r="D17" s="205">
        <v>4</v>
      </c>
      <c r="E17" s="200"/>
      <c r="F17" s="205">
        <v>185</v>
      </c>
      <c r="G17" s="198">
        <f t="shared" si="1"/>
        <v>2.5950000000000002</v>
      </c>
      <c r="H17" s="444">
        <f>VLOOKUP(D17,ЧТС[],4,0)</f>
        <v>0.66849999999999998</v>
      </c>
      <c r="I17" s="197">
        <f t="shared" si="3"/>
        <v>1.7347999999999999</v>
      </c>
      <c r="J17" s="445">
        <f t="shared" si="2"/>
        <v>0</v>
      </c>
    </row>
    <row r="18" spans="1:10" s="1323" customFormat="1" ht="47.25" x14ac:dyDescent="0.25">
      <c r="A18" s="1316">
        <v>6609</v>
      </c>
      <c r="B18" s="1317" t="s">
        <v>3701</v>
      </c>
      <c r="C18" s="1318">
        <f t="shared" si="0"/>
        <v>0.41666666666666669</v>
      </c>
      <c r="D18" s="1319">
        <v>2</v>
      </c>
      <c r="E18" s="1320">
        <v>0.04</v>
      </c>
      <c r="F18" s="1319">
        <v>240</v>
      </c>
      <c r="G18" s="1321">
        <f t="shared" si="1"/>
        <v>2</v>
      </c>
      <c r="H18" s="1322">
        <f>VLOOKUP(D18,ЧТС[],4,0)</f>
        <v>0.54069999999999996</v>
      </c>
      <c r="I18" s="1322">
        <f t="shared" si="3"/>
        <v>1.0813999999999999</v>
      </c>
      <c r="J18" s="1321">
        <f t="shared" si="2"/>
        <v>4.3255999999999996E-2</v>
      </c>
    </row>
    <row r="19" spans="1:10" s="1323" customFormat="1" ht="31.5" x14ac:dyDescent="0.25">
      <c r="A19" s="1316">
        <v>6610</v>
      </c>
      <c r="B19" s="1317" t="s">
        <v>1131</v>
      </c>
      <c r="C19" s="1324">
        <f t="shared" si="0"/>
        <v>7.2992700729927001E-2</v>
      </c>
      <c r="D19" s="1325">
        <v>2</v>
      </c>
      <c r="E19" s="1326"/>
      <c r="F19" s="1325">
        <v>1370</v>
      </c>
      <c r="G19" s="1321">
        <f t="shared" si="1"/>
        <v>0.35</v>
      </c>
      <c r="H19" s="1322">
        <f>VLOOKUP(D19,ЧТС[],4,0)</f>
        <v>0.54069999999999996</v>
      </c>
      <c r="I19" s="1322">
        <f t="shared" si="3"/>
        <v>0.18920000000000001</v>
      </c>
      <c r="J19" s="1321">
        <f t="shared" si="2"/>
        <v>0</v>
      </c>
    </row>
    <row r="20" spans="1:10" s="1323" customFormat="1" ht="31.5" x14ac:dyDescent="0.25">
      <c r="A20" s="1316">
        <v>6611</v>
      </c>
      <c r="B20" s="1317" t="s">
        <v>3702</v>
      </c>
      <c r="C20" s="1318">
        <f t="shared" si="0"/>
        <v>0.11494252873563218</v>
      </c>
      <c r="D20" s="1319">
        <v>2</v>
      </c>
      <c r="E20" s="1320">
        <v>0.04</v>
      </c>
      <c r="F20" s="1319">
        <v>870</v>
      </c>
      <c r="G20" s="1321">
        <f t="shared" si="1"/>
        <v>0.55200000000000005</v>
      </c>
      <c r="H20" s="1322">
        <f>VLOOKUP(D20,ЧТС[],4,0)</f>
        <v>0.54069999999999996</v>
      </c>
      <c r="I20" s="1322">
        <f t="shared" si="3"/>
        <v>0.29849999999999999</v>
      </c>
      <c r="J20" s="1321">
        <f t="shared" si="2"/>
        <v>1.1939999999999999E-2</v>
      </c>
    </row>
    <row r="21" spans="1:10" s="1323" customFormat="1" ht="47.25" x14ac:dyDescent="0.25">
      <c r="A21" s="1316">
        <v>6612</v>
      </c>
      <c r="B21" s="1317" t="s">
        <v>3616</v>
      </c>
      <c r="C21" s="1318">
        <f t="shared" si="0"/>
        <v>0.37037037037037035</v>
      </c>
      <c r="D21" s="1319">
        <v>2</v>
      </c>
      <c r="E21" s="1320">
        <v>0.04</v>
      </c>
      <c r="F21" s="1319">
        <v>270</v>
      </c>
      <c r="G21" s="1321">
        <f t="shared" si="1"/>
        <v>1.778</v>
      </c>
      <c r="H21" s="1322">
        <f>VLOOKUP(D21,ЧТС[],4,0)</f>
        <v>0.54069999999999996</v>
      </c>
      <c r="I21" s="1322">
        <f t="shared" si="3"/>
        <v>0.96140000000000003</v>
      </c>
      <c r="J21" s="1321">
        <f t="shared" si="2"/>
        <v>3.8456000000000004E-2</v>
      </c>
    </row>
    <row r="22" spans="1:10" s="1323" customFormat="1" ht="63" x14ac:dyDescent="0.25">
      <c r="A22" s="1316">
        <v>6613</v>
      </c>
      <c r="B22" s="1317" t="s">
        <v>2304</v>
      </c>
      <c r="C22" s="1324">
        <f t="shared" si="0"/>
        <v>0.5</v>
      </c>
      <c r="D22" s="1325">
        <v>5</v>
      </c>
      <c r="E22" s="1326"/>
      <c r="F22" s="1325">
        <v>200</v>
      </c>
      <c r="G22" s="1321">
        <f t="shared" si="1"/>
        <v>2.4</v>
      </c>
      <c r="H22" s="1322">
        <f>VLOOKUP(D22,ЧТС[],4,0)</f>
        <v>0.76680000000000004</v>
      </c>
      <c r="I22" s="1322">
        <f t="shared" si="3"/>
        <v>1.8403</v>
      </c>
      <c r="J22" s="1321">
        <f t="shared" si="2"/>
        <v>0</v>
      </c>
    </row>
    <row r="23" spans="1:10" ht="47.25" x14ac:dyDescent="0.25">
      <c r="A23" s="443">
        <v>6614</v>
      </c>
      <c r="B23" s="202" t="s">
        <v>1745</v>
      </c>
      <c r="C23" s="204">
        <f t="shared" si="0"/>
        <v>0.28169014084507044</v>
      </c>
      <c r="D23" s="205">
        <v>3</v>
      </c>
      <c r="E23" s="200"/>
      <c r="F23" s="205">
        <v>355</v>
      </c>
      <c r="G23" s="198">
        <f t="shared" si="1"/>
        <v>1.3520000000000001</v>
      </c>
      <c r="H23" s="444">
        <f>VLOOKUP(D23,ЧТС[],4,0)</f>
        <v>0.59970000000000001</v>
      </c>
      <c r="I23" s="197">
        <f t="shared" si="3"/>
        <v>0.81079999999999997</v>
      </c>
      <c r="J23" s="445">
        <f t="shared" si="2"/>
        <v>0</v>
      </c>
    </row>
    <row r="24" spans="1:10" s="1323" customFormat="1" ht="31.5" x14ac:dyDescent="0.25">
      <c r="A24" s="1316">
        <v>6615</v>
      </c>
      <c r="B24" s="1317" t="s">
        <v>1746</v>
      </c>
      <c r="C24" s="1324">
        <f t="shared" si="0"/>
        <v>9.0909090909090912E-2</v>
      </c>
      <c r="D24" s="1325">
        <v>2</v>
      </c>
      <c r="E24" s="1326"/>
      <c r="F24" s="1325">
        <v>1100</v>
      </c>
      <c r="G24" s="1321">
        <f t="shared" si="1"/>
        <v>0.436</v>
      </c>
      <c r="H24" s="1322">
        <f>VLOOKUP(D24,ЧТС[],4,0)</f>
        <v>0.54069999999999996</v>
      </c>
      <c r="I24" s="1322">
        <f t="shared" si="3"/>
        <v>0.23569999999999999</v>
      </c>
      <c r="J24" s="1321">
        <f t="shared" si="2"/>
        <v>0</v>
      </c>
    </row>
    <row r="25" spans="1:10" ht="31.5" x14ac:dyDescent="0.25">
      <c r="A25" s="443">
        <v>6616</v>
      </c>
      <c r="B25" s="191" t="s">
        <v>4608</v>
      </c>
      <c r="C25" s="204">
        <f t="shared" si="0"/>
        <v>0.22727272727272727</v>
      </c>
      <c r="D25" s="205">
        <v>2</v>
      </c>
      <c r="E25" s="200"/>
      <c r="F25" s="201">
        <v>440</v>
      </c>
      <c r="G25" s="198">
        <f t="shared" si="1"/>
        <v>1.091</v>
      </c>
      <c r="H25" s="444">
        <f>VLOOKUP(D25,ЧТС[],4,0)</f>
        <v>0.54069999999999996</v>
      </c>
      <c r="I25" s="197">
        <f t="shared" si="3"/>
        <v>0.58989999999999998</v>
      </c>
      <c r="J25" s="445">
        <f t="shared" si="2"/>
        <v>0</v>
      </c>
    </row>
    <row r="26" spans="1:10" s="1323" customFormat="1" ht="15.75" x14ac:dyDescent="0.25">
      <c r="A26" s="1316">
        <v>6617</v>
      </c>
      <c r="B26" s="1317" t="s">
        <v>2305</v>
      </c>
      <c r="C26" s="1324">
        <f t="shared" si="0"/>
        <v>6.25E-2</v>
      </c>
      <c r="D26" s="1325">
        <v>1</v>
      </c>
      <c r="E26" s="1326"/>
      <c r="F26" s="1325">
        <v>1600</v>
      </c>
      <c r="G26" s="1321">
        <f t="shared" si="1"/>
        <v>0.3</v>
      </c>
      <c r="H26" s="1322">
        <f>VLOOKUP(D26,ЧТС[],4,0)</f>
        <v>0.49149999999999999</v>
      </c>
      <c r="I26" s="1322">
        <f t="shared" si="3"/>
        <v>0.14749999999999999</v>
      </c>
      <c r="J26" s="1321">
        <f t="shared" si="2"/>
        <v>0</v>
      </c>
    </row>
    <row r="27" spans="1:10" s="1323" customFormat="1" ht="31.5" x14ac:dyDescent="0.25">
      <c r="A27" s="1316">
        <v>6618</v>
      </c>
      <c r="B27" s="1317" t="s">
        <v>2000</v>
      </c>
      <c r="C27" s="1318">
        <f t="shared" si="0"/>
        <v>7.0921985815602842E-2</v>
      </c>
      <c r="D27" s="1319">
        <v>1</v>
      </c>
      <c r="E27" s="1320"/>
      <c r="F27" s="1325">
        <v>1410</v>
      </c>
      <c r="G27" s="1321">
        <f t="shared" si="1"/>
        <v>0.34</v>
      </c>
      <c r="H27" s="1322">
        <f>VLOOKUP(D27,ЧТС[],4,0)</f>
        <v>0.49149999999999999</v>
      </c>
      <c r="I27" s="1322">
        <f t="shared" si="3"/>
        <v>0.1671</v>
      </c>
      <c r="J27" s="1321">
        <f t="shared" si="2"/>
        <v>0</v>
      </c>
    </row>
    <row r="28" spans="1:10" s="1323" customFormat="1" ht="15.75" x14ac:dyDescent="0.25">
      <c r="A28" s="1316">
        <v>6619</v>
      </c>
      <c r="B28" s="1317" t="s">
        <v>2001</v>
      </c>
      <c r="C28" s="1318">
        <f t="shared" si="0"/>
        <v>1.6666666666666666E-2</v>
      </c>
      <c r="D28" s="1319">
        <v>1</v>
      </c>
      <c r="E28" s="1320"/>
      <c r="F28" s="1325">
        <v>6000</v>
      </c>
      <c r="G28" s="1321">
        <f t="shared" si="1"/>
        <v>0.08</v>
      </c>
      <c r="H28" s="1322">
        <f>VLOOKUP(D28,ЧТС[],4,0)</f>
        <v>0.49149999999999999</v>
      </c>
      <c r="I28" s="1322">
        <f t="shared" si="3"/>
        <v>3.9300000000000002E-2</v>
      </c>
      <c r="J28" s="1321">
        <f t="shared" si="2"/>
        <v>0</v>
      </c>
    </row>
    <row r="29" spans="1:10" ht="31.5" x14ac:dyDescent="0.25">
      <c r="A29" s="443">
        <v>6620</v>
      </c>
      <c r="B29" s="202" t="s">
        <v>4609</v>
      </c>
      <c r="C29" s="204">
        <f t="shared" si="0"/>
        <v>6.6666666666666666E-2</v>
      </c>
      <c r="D29" s="205">
        <v>1</v>
      </c>
      <c r="E29" s="200"/>
      <c r="F29" s="205">
        <v>1500</v>
      </c>
      <c r="G29" s="198">
        <f t="shared" si="1"/>
        <v>0.32</v>
      </c>
      <c r="H29" s="444">
        <f>VLOOKUP(D29,ЧТС[],4,0)</f>
        <v>0.49149999999999999</v>
      </c>
      <c r="I29" s="197">
        <f t="shared" si="3"/>
        <v>0.1573</v>
      </c>
      <c r="J29" s="445">
        <f t="shared" si="2"/>
        <v>0</v>
      </c>
    </row>
    <row r="30" spans="1:10" s="1323" customFormat="1" ht="15.75" x14ac:dyDescent="0.25">
      <c r="A30" s="1316">
        <v>6621</v>
      </c>
      <c r="B30" s="1317" t="s">
        <v>23</v>
      </c>
      <c r="C30" s="1324">
        <f t="shared" si="0"/>
        <v>0.18867924528301888</v>
      </c>
      <c r="D30" s="1325">
        <v>2</v>
      </c>
      <c r="E30" s="1326"/>
      <c r="F30" s="1325">
        <v>530</v>
      </c>
      <c r="G30" s="1321">
        <f t="shared" si="1"/>
        <v>0.90600000000000003</v>
      </c>
      <c r="H30" s="1322">
        <f>VLOOKUP(D30,ЧТС[],4,0)</f>
        <v>0.54069999999999996</v>
      </c>
      <c r="I30" s="1322">
        <f>ROUND(G30*H30,4)</f>
        <v>0.4899</v>
      </c>
      <c r="J30" s="1321">
        <f t="shared" si="2"/>
        <v>0</v>
      </c>
    </row>
    <row r="31" spans="1:10" s="1323" customFormat="1" ht="78.75" x14ac:dyDescent="0.25">
      <c r="A31" s="1316">
        <v>6622</v>
      </c>
      <c r="B31" s="1317" t="s">
        <v>1861</v>
      </c>
      <c r="C31" s="1324">
        <f t="shared" si="0"/>
        <v>0.17241379310344829</v>
      </c>
      <c r="D31" s="1325">
        <v>3</v>
      </c>
      <c r="E31" s="1326"/>
      <c r="F31" s="1325">
        <v>580</v>
      </c>
      <c r="G31" s="1321">
        <f t="shared" si="1"/>
        <v>0.82799999999999996</v>
      </c>
      <c r="H31" s="1322">
        <f>VLOOKUP(D31,ЧТС[],4,0)</f>
        <v>0.59970000000000001</v>
      </c>
      <c r="I31" s="1322">
        <f t="shared" si="3"/>
        <v>0.49659999999999999</v>
      </c>
      <c r="J31" s="1321">
        <f t="shared" si="2"/>
        <v>0</v>
      </c>
    </row>
    <row r="32" spans="1:10" s="1323" customFormat="1" ht="31.5" x14ac:dyDescent="0.25">
      <c r="A32" s="1316">
        <v>6623</v>
      </c>
      <c r="B32" s="1327" t="s">
        <v>2005</v>
      </c>
      <c r="C32" s="1324">
        <f t="shared" si="0"/>
        <v>0.14925373134328357</v>
      </c>
      <c r="D32" s="1325">
        <v>2</v>
      </c>
      <c r="E32" s="1326"/>
      <c r="F32" s="1325">
        <v>670</v>
      </c>
      <c r="G32" s="1321">
        <f t="shared" si="1"/>
        <v>0.71599999999999997</v>
      </c>
      <c r="H32" s="1322">
        <f>VLOOKUP(D32,ЧТС[],4,0)</f>
        <v>0.54069999999999996</v>
      </c>
      <c r="I32" s="1322">
        <f>ROUND(G32*H32,4)</f>
        <v>0.3871</v>
      </c>
      <c r="J32" s="1321">
        <f t="shared" si="2"/>
        <v>0</v>
      </c>
    </row>
    <row r="33" spans="1:246" s="1323" customFormat="1" ht="63" x14ac:dyDescent="0.25">
      <c r="A33" s="1316">
        <v>6624</v>
      </c>
      <c r="B33" s="1317" t="s">
        <v>3703</v>
      </c>
      <c r="C33" s="1324">
        <f t="shared" si="0"/>
        <v>3.9840637450199202E-2</v>
      </c>
      <c r="D33" s="1325">
        <v>3</v>
      </c>
      <c r="E33" s="1326"/>
      <c r="F33" s="1325">
        <v>2510</v>
      </c>
      <c r="G33" s="1321">
        <f t="shared" si="1"/>
        <v>0.191</v>
      </c>
      <c r="H33" s="1322">
        <f>VLOOKUP(D33,ЧТС[],4,0)</f>
        <v>0.59970000000000001</v>
      </c>
      <c r="I33" s="1322">
        <f>ROUND(G33*H33,4)</f>
        <v>0.1145</v>
      </c>
      <c r="J33" s="1321">
        <f t="shared" si="2"/>
        <v>0</v>
      </c>
    </row>
    <row r="34" spans="1:246" ht="15.75" x14ac:dyDescent="0.25">
      <c r="A34" s="443">
        <v>6625</v>
      </c>
      <c r="B34" s="202" t="s">
        <v>578</v>
      </c>
      <c r="C34" s="204"/>
      <c r="D34" s="205"/>
      <c r="E34" s="200"/>
      <c r="F34" s="205"/>
      <c r="G34" s="198"/>
      <c r="H34" s="444"/>
      <c r="I34" s="197"/>
      <c r="J34" s="445">
        <f t="shared" si="2"/>
        <v>0</v>
      </c>
    </row>
    <row r="35" spans="1:246" ht="15.75" x14ac:dyDescent="0.25">
      <c r="A35" s="443">
        <v>6626</v>
      </c>
      <c r="B35" s="202" t="s">
        <v>578</v>
      </c>
      <c r="C35" s="207"/>
      <c r="D35" s="203"/>
      <c r="E35" s="194"/>
      <c r="F35" s="203"/>
      <c r="G35" s="198"/>
      <c r="H35" s="444"/>
      <c r="I35" s="197"/>
      <c r="J35" s="445">
        <f t="shared" si="2"/>
        <v>0</v>
      </c>
    </row>
    <row r="36" spans="1:246" s="1323" customFormat="1" ht="15.75" x14ac:dyDescent="0.25">
      <c r="A36" s="1316">
        <v>6627</v>
      </c>
      <c r="B36" s="1317" t="s">
        <v>976</v>
      </c>
      <c r="C36" s="1324">
        <f t="shared" si="0"/>
        <v>6.4516129032258063E-2</v>
      </c>
      <c r="D36" s="1325">
        <v>1</v>
      </c>
      <c r="E36" s="1326"/>
      <c r="F36" s="1325">
        <v>1550</v>
      </c>
      <c r="G36" s="1321">
        <f t="shared" si="1"/>
        <v>0.31</v>
      </c>
      <c r="H36" s="1322">
        <f>VLOOKUP(D36,ЧТС[],4,0)</f>
        <v>0.49149999999999999</v>
      </c>
      <c r="I36" s="1322">
        <f t="shared" si="3"/>
        <v>0.15240000000000001</v>
      </c>
      <c r="J36" s="1321">
        <f t="shared" si="2"/>
        <v>0</v>
      </c>
    </row>
    <row r="37" spans="1:246" s="1323" customFormat="1" ht="47.25" x14ac:dyDescent="0.25">
      <c r="A37" s="1316">
        <v>6628</v>
      </c>
      <c r="B37" s="1317" t="s">
        <v>1992</v>
      </c>
      <c r="C37" s="1324">
        <f t="shared" si="0"/>
        <v>0.32258064516129031</v>
      </c>
      <c r="D37" s="1325">
        <v>2</v>
      </c>
      <c r="E37" s="1326"/>
      <c r="F37" s="1325">
        <v>310</v>
      </c>
      <c r="G37" s="1321">
        <f t="shared" si="1"/>
        <v>1.548</v>
      </c>
      <c r="H37" s="1322">
        <f>VLOOKUP(D37,ЧТС[],4,0)</f>
        <v>0.54069999999999996</v>
      </c>
      <c r="I37" s="1322">
        <f t="shared" si="3"/>
        <v>0.83699999999999997</v>
      </c>
      <c r="J37" s="1321">
        <f t="shared" si="2"/>
        <v>0</v>
      </c>
    </row>
    <row r="38" spans="1:246" s="1323" customFormat="1" ht="15.75" x14ac:dyDescent="0.25">
      <c r="A38" s="1316">
        <v>6629</v>
      </c>
      <c r="B38" s="1317" t="s">
        <v>2306</v>
      </c>
      <c r="C38" s="1324">
        <f t="shared" si="0"/>
        <v>0.1</v>
      </c>
      <c r="D38" s="1325">
        <v>2</v>
      </c>
      <c r="E38" s="1326"/>
      <c r="F38" s="1325">
        <v>1000</v>
      </c>
      <c r="G38" s="1321">
        <f t="shared" si="1"/>
        <v>0.48</v>
      </c>
      <c r="H38" s="1322">
        <f>VLOOKUP(D38,ЧТС[],4,0)</f>
        <v>0.54069999999999996</v>
      </c>
      <c r="I38" s="1322">
        <f t="shared" si="3"/>
        <v>0.25950000000000001</v>
      </c>
      <c r="J38" s="1321">
        <f t="shared" si="2"/>
        <v>0</v>
      </c>
    </row>
    <row r="39" spans="1:246" ht="31.5" x14ac:dyDescent="0.25">
      <c r="A39" s="443">
        <v>6630</v>
      </c>
      <c r="B39" s="191" t="s">
        <v>4610</v>
      </c>
      <c r="C39" s="199">
        <f t="shared" si="0"/>
        <v>0.05</v>
      </c>
      <c r="D39" s="193">
        <v>2</v>
      </c>
      <c r="E39" s="200"/>
      <c r="F39" s="201">
        <v>2000</v>
      </c>
      <c r="G39" s="198">
        <f t="shared" si="1"/>
        <v>0.24</v>
      </c>
      <c r="H39" s="444">
        <f>VLOOKUP(D39,ЧТС[],4,0)</f>
        <v>0.54069999999999996</v>
      </c>
      <c r="I39" s="197">
        <f>ROUND(G39*H39,4)</f>
        <v>0.1298</v>
      </c>
      <c r="J39" s="445">
        <f t="shared" si="2"/>
        <v>0</v>
      </c>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c r="EB39" s="111"/>
      <c r="EC39" s="111"/>
      <c r="ED39" s="111"/>
      <c r="EE39" s="111"/>
      <c r="EF39" s="111"/>
      <c r="EG39" s="111"/>
      <c r="EH39" s="111"/>
      <c r="EI39" s="111"/>
      <c r="EJ39" s="111"/>
      <c r="EK39" s="111"/>
      <c r="EL39" s="111"/>
      <c r="EM39" s="111"/>
      <c r="EN39" s="111"/>
      <c r="EO39" s="111"/>
      <c r="EP39" s="111"/>
      <c r="EQ39" s="111"/>
      <c r="ER39" s="111"/>
      <c r="ES39" s="111"/>
      <c r="ET39" s="111"/>
      <c r="EU39" s="111"/>
      <c r="EV39" s="111"/>
      <c r="EW39" s="111"/>
      <c r="EX39" s="111"/>
      <c r="EY39" s="111"/>
      <c r="EZ39" s="111"/>
      <c r="FA39" s="111"/>
      <c r="FB39" s="111"/>
      <c r="FC39" s="111"/>
      <c r="FD39" s="111"/>
      <c r="FE39" s="111"/>
      <c r="FF39" s="111"/>
      <c r="FG39" s="111"/>
      <c r="FH39" s="111"/>
      <c r="FI39" s="111"/>
      <c r="FJ39" s="111"/>
      <c r="FK39" s="111"/>
      <c r="FL39" s="111"/>
      <c r="FM39" s="111"/>
      <c r="FN39" s="111"/>
      <c r="FO39" s="111"/>
      <c r="FP39" s="111"/>
      <c r="FQ39" s="111"/>
      <c r="FR39" s="111"/>
      <c r="FS39" s="111"/>
      <c r="FT39" s="111"/>
      <c r="FU39" s="111"/>
      <c r="FV39" s="111"/>
      <c r="FW39" s="111"/>
      <c r="FX39" s="111"/>
      <c r="FY39" s="111"/>
      <c r="FZ39" s="111"/>
      <c r="GA39" s="111"/>
      <c r="GB39" s="111"/>
      <c r="GC39" s="111"/>
      <c r="GD39" s="111"/>
      <c r="GE39" s="111"/>
      <c r="GF39" s="111"/>
      <c r="GG39" s="111"/>
      <c r="GH39" s="111"/>
      <c r="GI39" s="111"/>
      <c r="GJ39" s="111"/>
      <c r="GK39" s="111"/>
      <c r="GL39" s="111"/>
      <c r="GM39" s="111"/>
      <c r="GN39" s="111"/>
      <c r="GO39" s="111"/>
      <c r="GP39" s="111"/>
      <c r="GQ39" s="111"/>
      <c r="GR39" s="111"/>
      <c r="GS39" s="111"/>
      <c r="GT39" s="111"/>
      <c r="GU39" s="111"/>
      <c r="GV39" s="111"/>
      <c r="GW39" s="111"/>
      <c r="GX39" s="111"/>
      <c r="GY39" s="111"/>
      <c r="GZ39" s="111"/>
      <c r="HA39" s="111"/>
      <c r="HB39" s="111"/>
      <c r="HC39" s="111"/>
      <c r="HD39" s="111"/>
      <c r="HE39" s="111"/>
      <c r="HF39" s="111"/>
      <c r="HG39" s="111"/>
      <c r="HH39" s="111"/>
      <c r="HI39" s="111"/>
      <c r="HJ39" s="111"/>
      <c r="HK39" s="111"/>
      <c r="HL39" s="111"/>
      <c r="HM39" s="111"/>
      <c r="HN39" s="111"/>
      <c r="HO39" s="111"/>
      <c r="HP39" s="111"/>
      <c r="HQ39" s="111"/>
      <c r="HR39" s="111"/>
      <c r="HS39" s="111"/>
      <c r="HT39" s="111"/>
      <c r="HU39" s="111"/>
      <c r="HV39" s="111"/>
      <c r="HW39" s="111"/>
      <c r="HX39" s="111"/>
      <c r="HY39" s="111"/>
      <c r="HZ39" s="111"/>
      <c r="IA39" s="111"/>
      <c r="IB39" s="111"/>
      <c r="IC39" s="111"/>
      <c r="ID39" s="111"/>
      <c r="IE39" s="111"/>
      <c r="IF39" s="111"/>
      <c r="IG39" s="111"/>
      <c r="IH39" s="111"/>
      <c r="II39" s="111"/>
      <c r="IJ39" s="111"/>
      <c r="IK39" s="111"/>
      <c r="IL39" s="111"/>
    </row>
    <row r="40" spans="1:246" ht="15.75" x14ac:dyDescent="0.25">
      <c r="A40" s="443">
        <v>6631</v>
      </c>
      <c r="B40" s="202" t="s">
        <v>4611</v>
      </c>
      <c r="C40" s="207">
        <f t="shared" si="0"/>
        <v>0.3125</v>
      </c>
      <c r="D40" s="203">
        <v>4</v>
      </c>
      <c r="E40" s="194"/>
      <c r="F40" s="203">
        <v>320</v>
      </c>
      <c r="G40" s="198">
        <f t="shared" si="1"/>
        <v>1.5</v>
      </c>
      <c r="H40" s="444">
        <f>VLOOKUP(D40,ЧТС[],4,0)</f>
        <v>0.66849999999999998</v>
      </c>
      <c r="I40" s="197">
        <f>ROUND(G40*H40,4)</f>
        <v>1.0027999999999999</v>
      </c>
      <c r="J40" s="445">
        <f t="shared" si="2"/>
        <v>0</v>
      </c>
    </row>
    <row r="41" spans="1:246" s="1323" customFormat="1" ht="15.75" x14ac:dyDescent="0.25">
      <c r="A41" s="1316">
        <v>6632</v>
      </c>
      <c r="B41" s="1317" t="s">
        <v>519</v>
      </c>
      <c r="C41" s="1324">
        <f t="shared" si="0"/>
        <v>0.08</v>
      </c>
      <c r="D41" s="1325">
        <v>4</v>
      </c>
      <c r="E41" s="1326"/>
      <c r="F41" s="1325">
        <v>1250</v>
      </c>
      <c r="G41" s="1321">
        <f t="shared" si="1"/>
        <v>0.38400000000000001</v>
      </c>
      <c r="H41" s="1322">
        <f>VLOOKUP(D41,ЧТС[],4,0)</f>
        <v>0.66849999999999998</v>
      </c>
      <c r="I41" s="1322">
        <f>ROUND(G41*H41,4)</f>
        <v>0.25669999999999998</v>
      </c>
      <c r="J41" s="1321">
        <f t="shared" si="2"/>
        <v>0</v>
      </c>
    </row>
    <row r="42" spans="1:246" s="1323" customFormat="1" ht="31.5" x14ac:dyDescent="0.25">
      <c r="A42" s="1316">
        <v>6633</v>
      </c>
      <c r="B42" s="1317" t="s">
        <v>3704</v>
      </c>
      <c r="C42" s="1318">
        <f>$I$6/F42</f>
        <v>1.0752688172043012E-2</v>
      </c>
      <c r="D42" s="1319">
        <v>3</v>
      </c>
      <c r="E42" s="1320"/>
      <c r="F42" s="1319">
        <v>9300</v>
      </c>
      <c r="G42" s="1321">
        <f t="shared" si="1"/>
        <v>5.1999999999999998E-2</v>
      </c>
      <c r="H42" s="1322">
        <f>VLOOKUP(D42,ЧТС[],4,0)</f>
        <v>0.59970000000000001</v>
      </c>
      <c r="I42" s="1322">
        <f>ROUND(G42*H42,4)</f>
        <v>3.1199999999999999E-2</v>
      </c>
      <c r="J42" s="1321">
        <f t="shared" si="2"/>
        <v>0</v>
      </c>
    </row>
    <row r="43" spans="1:246" ht="15.75" x14ac:dyDescent="0.25">
      <c r="A43" s="443">
        <v>6634</v>
      </c>
      <c r="B43" s="202" t="s">
        <v>2307</v>
      </c>
      <c r="C43" s="207">
        <f t="shared" si="0"/>
        <v>0.10752688172043011</v>
      </c>
      <c r="D43" s="203">
        <v>1</v>
      </c>
      <c r="E43" s="194"/>
      <c r="F43" s="203">
        <v>930</v>
      </c>
      <c r="G43" s="445">
        <f t="shared" si="1"/>
        <v>0.51600000000000001</v>
      </c>
      <c r="H43" s="444">
        <f>VLOOKUP(D43,ЧТС[],4,0)</f>
        <v>0.49149999999999999</v>
      </c>
      <c r="I43" s="197">
        <f>ROUND(G43*H43,4)</f>
        <v>0.25359999999999999</v>
      </c>
      <c r="J43" s="445">
        <f t="shared" si="2"/>
        <v>0</v>
      </c>
    </row>
    <row r="44" spans="1:246" ht="31.5" x14ac:dyDescent="0.25">
      <c r="A44" s="443">
        <v>6635</v>
      </c>
      <c r="B44" s="202" t="s">
        <v>2308</v>
      </c>
      <c r="C44" s="204">
        <f t="shared" si="0"/>
        <v>0.11764705882352941</v>
      </c>
      <c r="D44" s="203">
        <v>1</v>
      </c>
      <c r="E44" s="194"/>
      <c r="F44" s="203">
        <v>850</v>
      </c>
      <c r="G44" s="445">
        <f t="shared" si="1"/>
        <v>0.56499999999999995</v>
      </c>
      <c r="H44" s="444">
        <f>VLOOKUP(D44,ЧТС[],4,0)</f>
        <v>0.49149999999999999</v>
      </c>
      <c r="I44" s="197">
        <f t="shared" si="3"/>
        <v>0.2777</v>
      </c>
      <c r="J44" s="445">
        <f t="shared" si="2"/>
        <v>0</v>
      </c>
    </row>
    <row r="45" spans="1:246" ht="47.25" x14ac:dyDescent="0.25">
      <c r="A45" s="443">
        <v>6636</v>
      </c>
      <c r="B45" s="202" t="s">
        <v>3705</v>
      </c>
      <c r="C45" s="207">
        <f t="shared" si="0"/>
        <v>0.35714285714285715</v>
      </c>
      <c r="D45" s="203">
        <v>2</v>
      </c>
      <c r="E45" s="194">
        <v>0.04</v>
      </c>
      <c r="F45" s="203">
        <v>280</v>
      </c>
      <c r="G45" s="198">
        <f t="shared" si="1"/>
        <v>1.714</v>
      </c>
      <c r="H45" s="444">
        <f>VLOOKUP(D45,ЧТС[],4,0)</f>
        <v>0.54069999999999996</v>
      </c>
      <c r="I45" s="197">
        <f t="shared" si="3"/>
        <v>0.92679999999999996</v>
      </c>
      <c r="J45" s="445">
        <f t="shared" si="2"/>
        <v>3.7072000000000001E-2</v>
      </c>
    </row>
    <row r="46" spans="1:246" ht="63" x14ac:dyDescent="0.25">
      <c r="A46" s="443">
        <v>6637</v>
      </c>
      <c r="B46" s="202" t="s">
        <v>4612</v>
      </c>
      <c r="C46" s="199">
        <f t="shared" si="0"/>
        <v>0.35714285714285715</v>
      </c>
      <c r="D46" s="205">
        <v>2</v>
      </c>
      <c r="E46" s="200"/>
      <c r="F46" s="205">
        <v>280</v>
      </c>
      <c r="G46" s="198">
        <f t="shared" si="1"/>
        <v>1.714</v>
      </c>
      <c r="H46" s="444">
        <f>VLOOKUP(D46,ЧТС[],4,0)</f>
        <v>0.54069999999999996</v>
      </c>
      <c r="I46" s="197">
        <f t="shared" si="3"/>
        <v>0.92679999999999996</v>
      </c>
      <c r="J46" s="445">
        <f t="shared" si="2"/>
        <v>0</v>
      </c>
    </row>
    <row r="47" spans="1:246" s="1323" customFormat="1" ht="63" x14ac:dyDescent="0.25">
      <c r="A47" s="1316">
        <v>6638</v>
      </c>
      <c r="B47" s="1317" t="s">
        <v>4613</v>
      </c>
      <c r="C47" s="1324">
        <f t="shared" si="0"/>
        <v>0.25</v>
      </c>
      <c r="D47" s="1325">
        <v>3</v>
      </c>
      <c r="E47" s="1326"/>
      <c r="F47" s="1325">
        <v>400</v>
      </c>
      <c r="G47" s="1321">
        <f t="shared" si="1"/>
        <v>1.2</v>
      </c>
      <c r="H47" s="1322">
        <f>VLOOKUP(D47,ЧТС[],4,0)</f>
        <v>0.59970000000000001</v>
      </c>
      <c r="I47" s="1322">
        <f t="shared" si="3"/>
        <v>0.71960000000000002</v>
      </c>
      <c r="J47" s="1321"/>
    </row>
    <row r="48" spans="1:246" s="448" customFormat="1" ht="15.75" x14ac:dyDescent="0.25">
      <c r="A48" s="446"/>
      <c r="B48" s="447" t="s">
        <v>4541</v>
      </c>
      <c r="C48" s="257">
        <f>SUM(C$10:C$37)+C$40+C$41</f>
        <v>5.3227821431028284</v>
      </c>
      <c r="D48" s="171"/>
      <c r="E48" s="171"/>
      <c r="F48" s="171"/>
      <c r="G48" s="259">
        <f>SUM(G$10:G$37)+G$40+G$41</f>
        <v>25.549499999999995</v>
      </c>
      <c r="H48" s="261"/>
      <c r="I48" s="261">
        <f>SUM(I$10:I$37)+I$40+I$41</f>
        <v>15.022800000000004</v>
      </c>
      <c r="J48" s="259">
        <f>SUM(J$10:J$37)+J$40+J$41</f>
        <v>9.3651999999999999E-2</v>
      </c>
    </row>
    <row r="49" spans="1:10" s="448" customFormat="1" ht="15.75" x14ac:dyDescent="0.25">
      <c r="A49" s="446"/>
      <c r="B49" s="171" t="s">
        <v>3706</v>
      </c>
      <c r="C49" s="257">
        <f>SUM(C$10:C$37)+C$40+C$41+C$39</f>
        <v>5.3727821431028282</v>
      </c>
      <c r="D49" s="171"/>
      <c r="E49" s="171"/>
      <c r="F49" s="171"/>
      <c r="G49" s="259">
        <f>SUM(G$10:G$37)+G$40+G$41+G$39</f>
        <v>25.789499999999993</v>
      </c>
      <c r="H49" s="261"/>
      <c r="I49" s="261">
        <f>SUM(I$10:I$37)+I$40+I$41+I$39</f>
        <v>15.152600000000003</v>
      </c>
      <c r="J49" s="259">
        <f>SUM(J$10:J$37)+J$40+J$41+J$39</f>
        <v>9.3651999999999999E-2</v>
      </c>
    </row>
    <row r="50" spans="1:10" s="448" customFormat="1" ht="15.75" x14ac:dyDescent="0.25">
      <c r="A50" s="446"/>
      <c r="B50" s="171" t="s">
        <v>1003</v>
      </c>
      <c r="C50" s="257">
        <f>SUM(C$9:C$37)-C$35</f>
        <v>4.9302821431028283</v>
      </c>
      <c r="D50" s="171"/>
      <c r="E50" s="171"/>
      <c r="F50" s="171"/>
      <c r="G50" s="259">
        <f>SUM(G$9:G$37)-G$35</f>
        <v>23.665499999999994</v>
      </c>
      <c r="H50" s="261"/>
      <c r="I50" s="261">
        <f>SUM(I$9:I$37)-I$35</f>
        <v>13.763300000000003</v>
      </c>
      <c r="J50" s="259">
        <f>SUM(J$9:J$37)-J$35</f>
        <v>9.3651999999999999E-2</v>
      </c>
    </row>
    <row r="51" spans="1:10" s="448" customFormat="1" ht="15.75" x14ac:dyDescent="0.25">
      <c r="A51" s="446"/>
      <c r="B51" s="171" t="s">
        <v>1004</v>
      </c>
      <c r="C51" s="257">
        <f>SUM(C$10:C$41)-C$25-C$39</f>
        <v>5.1955094158301005</v>
      </c>
      <c r="D51" s="171"/>
      <c r="E51" s="171"/>
      <c r="F51" s="171"/>
      <c r="G51" s="259">
        <f>SUM(G$10:G$41)-G$25-G$39</f>
        <v>24.938499999999994</v>
      </c>
      <c r="H51" s="261"/>
      <c r="I51" s="261">
        <f>SUM(I$10:I$41)-I$25-I$39</f>
        <v>14.692400000000003</v>
      </c>
      <c r="J51" s="259">
        <f>SUM(J$10:J$41)-J$25-J$39</f>
        <v>9.3651999999999999E-2</v>
      </c>
    </row>
    <row r="52" spans="1:10" s="187" customFormat="1" ht="16.5" hidden="1" customHeight="1" outlineLevel="1" x14ac:dyDescent="0.25">
      <c r="A52" s="184"/>
      <c r="B52" s="449" t="s">
        <v>3707</v>
      </c>
      <c r="C52" s="183">
        <f>SUM(C$10:C$37)+C$40+C$41-C25-C27-C30-C31-C33</f>
        <v>4.6236537541778313</v>
      </c>
      <c r="D52" s="184"/>
      <c r="E52" s="184"/>
      <c r="F52" s="184"/>
      <c r="G52" s="450">
        <f>SUM(G$10:G$37)+G$40+G$41-G25-G27-G30-G31-G33</f>
        <v>22.193499999999997</v>
      </c>
      <c r="H52" s="451"/>
      <c r="I52" s="186">
        <f>SUM(I$10:I$37)+I$40+I$41-I25-I27-I30-I31-I33</f>
        <v>13.164800000000003</v>
      </c>
      <c r="J52" s="185"/>
    </row>
    <row r="53" spans="1:10" s="187" customFormat="1" ht="15" hidden="1" customHeight="1" outlineLevel="1" x14ac:dyDescent="0.25">
      <c r="A53" s="184"/>
      <c r="B53" s="182" t="s">
        <v>1005</v>
      </c>
      <c r="C53" s="183">
        <f>SUM(C$10:C$41)-C$15-C$17-C$25-C$36-C$39-C$40-C38</f>
        <v>3.8075823758869318</v>
      </c>
      <c r="D53" s="184"/>
      <c r="E53" s="184"/>
      <c r="F53" s="184"/>
      <c r="G53" s="450">
        <f>SUM(G$10:G$41)-G$15-G$17-G$25-G$36-G$39-G$40-G38</f>
        <v>18.275499999999997</v>
      </c>
      <c r="H53" s="451"/>
      <c r="I53" s="186">
        <f>SUM(I$10:I$41)-I$15-I$17-I$25-I$36-I$39-I$40-I38</f>
        <v>10.581500000000004</v>
      </c>
      <c r="J53" s="185"/>
    </row>
    <row r="54" spans="1:10" ht="13.5" hidden="1" customHeight="1" outlineLevel="1" x14ac:dyDescent="0.25">
      <c r="A54" s="163"/>
      <c r="B54" s="169" t="s">
        <v>212</v>
      </c>
      <c r="C54" s="164">
        <f>SUM(C$10:C$15,C$18:C$22,C$24:C$25,C$27:C$32,C$33:C$35,C$37,C$41,C$42)</f>
        <v>3.8899698390388209</v>
      </c>
      <c r="D54" s="163"/>
      <c r="E54" s="163"/>
      <c r="F54" s="163"/>
      <c r="G54" s="452">
        <f>SUM(G$10:G$15,G$18:G$22,G$24:G$25,G$27:G$32,G$33:G$35,G$37,G$41,G$42)</f>
        <v>18.671500000000002</v>
      </c>
      <c r="H54" s="453"/>
      <c r="I54" s="167">
        <f>SUM(I$10:I$15,I$18:I$22,I$24:I$25,I$27:I$32,I$33:I$35,I$37,I$41,I$42)</f>
        <v>10.7766</v>
      </c>
      <c r="J54" s="168"/>
    </row>
    <row r="55" spans="1:10" ht="15.75" hidden="1" customHeight="1" outlineLevel="1" x14ac:dyDescent="0.25">
      <c r="A55" s="163"/>
      <c r="B55" s="169" t="s">
        <v>284</v>
      </c>
      <c r="C55" s="164">
        <f>SUM(C$10:C$14,C$18,C$27:C$32,C$33:C$35,C$37,C$41,C$42,C25,C26)</f>
        <v>2.4328847779234302</v>
      </c>
      <c r="D55" s="163"/>
      <c r="E55" s="163"/>
      <c r="F55" s="163"/>
      <c r="G55" s="452">
        <f>SUM(G$10:G$14,G$18:G$19,G$27:G$32,G$33:G$35,G$37,G$41,G$42,G25,G26)</f>
        <v>12.0275</v>
      </c>
      <c r="H55" s="453"/>
      <c r="I55" s="167">
        <f>SUM(I$10:I$14,I$18:I$19,I$27:I$32,I$33:I$35,I$37,I$41,I$42,I25,I26)</f>
        <v>6.6268000000000002</v>
      </c>
      <c r="J55" s="168"/>
    </row>
    <row r="56" spans="1:10" ht="15" hidden="1" customHeight="1" outlineLevel="1" x14ac:dyDescent="0.25">
      <c r="A56" s="163"/>
      <c r="B56" s="169" t="s">
        <v>1138</v>
      </c>
      <c r="C56" s="164">
        <f>SUM(C10,C11,C12,C13,C14,C18,C19,C20,C21,C22,C24,C30,C31,C33,C34,C35,C37,C41,C42)</f>
        <v>2.9888176909035038</v>
      </c>
      <c r="D56" s="163"/>
      <c r="E56" s="163"/>
      <c r="F56" s="163"/>
      <c r="G56" s="168">
        <f>SUM(G10,G11,G12,G13,G14,G18,G19,G20,G21,G22,G24,G30,G31,G33,G34,G35,G37,G41,G42)</f>
        <v>14.346500000000001</v>
      </c>
      <c r="H56" s="453"/>
      <c r="I56" s="167">
        <f>SUM(I10,I11,I12,I13,I14,I18,I19,I20,I21,I22,I24,I30,I31,I33,I34,I35,I37,I41,I42)</f>
        <v>8.4745000000000008</v>
      </c>
      <c r="J56" s="168"/>
    </row>
    <row r="57" spans="1:10" ht="13.5" hidden="1" customHeight="1" outlineLevel="1" x14ac:dyDescent="0.25">
      <c r="A57" s="163"/>
      <c r="B57" s="169" t="s">
        <v>1318</v>
      </c>
      <c r="C57" s="164">
        <f>SUM(C16,C18,C19,C20,C21,C22,C24,C28,C31,C32,C33,C34,C35,C36,C37)</f>
        <v>2.5129711419870149</v>
      </c>
      <c r="D57" s="163"/>
      <c r="E57" s="163"/>
      <c r="F57" s="163"/>
      <c r="G57" s="165">
        <f>SUM(G16,G18,G19,G20,G21,G22,G24,G28,G31,G32,G33,G34,G35,G36,G37)</f>
        <v>12.062000000000001</v>
      </c>
      <c r="H57" s="453"/>
      <c r="I57" s="167">
        <f>SUM(I16,I18,I19,I20,I21,I22,I24,I28,I31,I32,I33,I34,I35,I36,I37)</f>
        <v>7.0624999999999991</v>
      </c>
      <c r="J57" s="168"/>
    </row>
    <row r="58" spans="1:10" ht="13.5" customHeight="1" collapsed="1" x14ac:dyDescent="0.25">
      <c r="A58" s="163"/>
      <c r="B58" s="171" t="s">
        <v>4595</v>
      </c>
      <c r="C58" s="257">
        <f>SUM(C10:C24)+SUM(C26:C33)+SUM(C36:C38)+SUM(C40:C43)+C46</f>
        <v>5.6709318428654312</v>
      </c>
      <c r="D58" s="257"/>
      <c r="E58" s="257"/>
      <c r="F58" s="257"/>
      <c r="G58" s="259">
        <f>SUM(G10:G24)+SUM(G26:G33)+SUM(G36:G38)+SUM(G40:G43)+G46</f>
        <v>27.220500000000001</v>
      </c>
      <c r="H58" s="261"/>
      <c r="I58" s="261">
        <f>SUM(I10:I24)+SUM(I26:I33)+SUM(I36:I38)+SUM(I40:I43)+I46</f>
        <v>15.904</v>
      </c>
      <c r="J58" s="259">
        <f>SUM(J10:J24)+SUM(J26:J33)+SUM(J36:J38)+SUM(J40:J43)+J46</f>
        <v>9.3651999999999999E-2</v>
      </c>
    </row>
    <row r="59" spans="1:10" s="108" customFormat="1" ht="15.75" x14ac:dyDescent="0.25">
      <c r="B59" s="171" t="s">
        <v>4614</v>
      </c>
      <c r="C59" s="257">
        <f>C10+C11+C12+C14+C16+C18+C19+C20+C21+C22+C24+C26+C27+C28+C30+C31+C32+C33++C36+C37++C38++C41+C42+C47</f>
        <v>3.5719943855794969</v>
      </c>
      <c r="D59" s="257"/>
      <c r="E59" s="257"/>
      <c r="F59" s="257"/>
      <c r="G59" s="259">
        <f>G10+G11+G12+G14+G16+G18+G19+G20+G21+G22+G24+G26+G27+G28+G30+G31+G32+G33++G36+G37++G38++G41+G42+G47</f>
        <v>17.145500000000002</v>
      </c>
      <c r="H59" s="261"/>
      <c r="I59" s="261">
        <f>I10+I11+I12+I14+I16+I18+I19+I20+I21+I22+I24+I26+I27+I28+I30+I31+I32+I33++I36+I37++I38++I41+I42+I47</f>
        <v>9.8765000000000001</v>
      </c>
      <c r="J59" s="259">
        <f>J10+J11+J12+J14+J16+J18+J19+J20+J21+J22+J24+J26+J27+J28+J30+J31+J32+J33++J36+J37++J38++J41+J42+J47</f>
        <v>9.3651999999999999E-2</v>
      </c>
    </row>
    <row r="60" spans="1:10" s="111" customFormat="1" ht="15.75" x14ac:dyDescent="0.25">
      <c r="B60" s="1640" t="s">
        <v>4926</v>
      </c>
      <c r="C60" s="257">
        <f>SUM(C10:C28)+SUM(C30:C33)+SUM(C36:C37)+SUM(C40:C43)+C46</f>
        <v>5.7315379034714908</v>
      </c>
      <c r="D60" s="257"/>
      <c r="E60" s="257"/>
      <c r="F60" s="257"/>
      <c r="G60" s="259">
        <f>SUM(G10:G28)+SUM(G30:G33)+SUM(G36:G37)+SUM(G40:G43)+G46</f>
        <v>27.511499999999998</v>
      </c>
      <c r="H60" s="261"/>
      <c r="I60" s="261">
        <f>SUM(I10:I28)+SUM(I30:I33)+SUM(I36:I37)+SUM(I40:I43)+I46</f>
        <v>16.077100000000002</v>
      </c>
      <c r="J60" s="259">
        <f>SUM(J10:J28)+SUM(J30:J33)+SUM(J36:J37)+SUM(J40:J43)+J46</f>
        <v>9.3651999999999999E-2</v>
      </c>
    </row>
    <row r="61" spans="1:10" s="111" customFormat="1" ht="15.75" x14ac:dyDescent="0.25">
      <c r="G61" s="146"/>
      <c r="H61" s="146"/>
    </row>
    <row r="62" spans="1:10" ht="12.75" customHeight="1" x14ac:dyDescent="0.25">
      <c r="C62" s="111"/>
      <c r="D62" s="111"/>
      <c r="E62" s="111"/>
      <c r="F62" s="111"/>
      <c r="G62" s="156"/>
      <c r="H62" s="219"/>
      <c r="I62" s="380"/>
    </row>
    <row r="63" spans="1:10" s="108" customFormat="1" ht="15.75" x14ac:dyDescent="0.25">
      <c r="A63" s="112"/>
      <c r="D63" s="111"/>
      <c r="E63" s="122"/>
      <c r="F63" s="108" t="str">
        <f>НЦ</f>
        <v>Начальник цеха ________________</v>
      </c>
      <c r="H63" s="131"/>
      <c r="I63" s="121"/>
      <c r="J63" s="121"/>
    </row>
    <row r="64" spans="1:10" s="111" customFormat="1" ht="15.75" x14ac:dyDescent="0.25">
      <c r="A64" s="112"/>
      <c r="E64" s="102"/>
      <c r="G64" s="146"/>
      <c r="H64" s="146"/>
    </row>
    <row r="65" spans="5:8" s="111" customFormat="1" ht="15.75" x14ac:dyDescent="0.25">
      <c r="E65" s="147"/>
      <c r="F65" s="111" t="str">
        <f>ІТ</f>
        <v>Инженер-технолог ________________</v>
      </c>
      <c r="G65" s="146"/>
      <c r="H65" s="146"/>
    </row>
  </sheetData>
  <sheetProtection selectLockedCells="1" selectUnlockedCells="1"/>
  <mergeCells count="10">
    <mergeCell ref="J7:J9"/>
    <mergeCell ref="G7:G9"/>
    <mergeCell ref="H7:H9"/>
    <mergeCell ref="A7:A9"/>
    <mergeCell ref="B7:B9"/>
    <mergeCell ref="I7:I9"/>
    <mergeCell ref="C7:C9"/>
    <mergeCell ref="D7:D9"/>
    <mergeCell ref="E7:E9"/>
    <mergeCell ref="F7:F9"/>
  </mergeCells>
  <phoneticPr fontId="10" type="noConversion"/>
  <pageMargins left="0.43307086614173229" right="0" top="0.35433070866141736" bottom="0.43307086614173229" header="0.35433070866141736" footer="0.51181102362204722"/>
  <pageSetup paperSize="9" scale="70" firstPageNumber="0" fitToHeight="10" orientation="portrait" horizontalDpi="300" verticalDpi="3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3">
    <tabColor theme="9" tint="-0.499984740745262"/>
    <pageSetUpPr fitToPage="1"/>
  </sheetPr>
  <dimension ref="A1:L74"/>
  <sheetViews>
    <sheetView showZeros="0" view="pageBreakPreview" zoomScaleSheetLayoutView="100" workbookViewId="0">
      <pane xSplit="1" ySplit="9" topLeftCell="B55" activePane="bottomRight" state="frozen"/>
      <selection activeCell="C16" sqref="C16"/>
      <selection pane="topRight" activeCell="C16" sqref="C16"/>
      <selection pane="bottomLeft" activeCell="C16" sqref="C16"/>
      <selection pane="bottomRight" activeCell="J1" sqref="J1:J4"/>
    </sheetView>
  </sheetViews>
  <sheetFormatPr defaultRowHeight="12.75" customHeight="1" x14ac:dyDescent="0.25"/>
  <cols>
    <col min="1" max="1" width="9.42578125" style="111" customWidth="1"/>
    <col min="2" max="2" width="45.7109375" style="111" customWidth="1"/>
    <col min="3" max="3" width="8.42578125" style="111" customWidth="1"/>
    <col min="4" max="4" width="6" style="111" customWidth="1"/>
    <col min="5" max="5" width="5.425781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2" width="8.28515625" style="111" customWidth="1"/>
    <col min="13" max="16384" width="9.140625" style="111"/>
  </cols>
  <sheetData>
    <row r="1" spans="1:12" s="101" customFormat="1" ht="20.25" customHeight="1" x14ac:dyDescent="0.25">
      <c r="E1" s="102"/>
      <c r="G1" s="148"/>
      <c r="H1" s="366"/>
      <c r="I1" s="366"/>
      <c r="J1" s="103" t="s">
        <v>579</v>
      </c>
    </row>
    <row r="2" spans="1:12" s="101" customFormat="1" ht="20.25" customHeight="1" x14ac:dyDescent="0.25">
      <c r="E2" s="102"/>
      <c r="G2" s="148"/>
      <c r="H2" s="366"/>
      <c r="I2" s="366"/>
      <c r="J2" s="103" t="s">
        <v>1947</v>
      </c>
    </row>
    <row r="3" spans="1:12" s="101" customFormat="1" ht="20.25" customHeight="1" x14ac:dyDescent="0.25">
      <c r="E3" s="102"/>
      <c r="G3" s="148"/>
      <c r="H3" s="366"/>
      <c r="I3" s="366"/>
      <c r="J3" s="103" t="s">
        <v>1013</v>
      </c>
    </row>
    <row r="4" spans="1:12" s="101" customFormat="1" ht="20.25" customHeight="1" x14ac:dyDescent="0.25">
      <c r="B4" s="104" t="s">
        <v>1014</v>
      </c>
      <c r="C4" s="105"/>
      <c r="D4" s="240">
        <v>67</v>
      </c>
      <c r="E4" s="102"/>
      <c r="G4" s="454"/>
      <c r="H4" s="366"/>
      <c r="I4" s="366"/>
      <c r="J4" s="107" t="str">
        <f>дата</f>
        <v>з "01" вересня 2020 р.</v>
      </c>
    </row>
    <row r="5" spans="1:12" s="101" customFormat="1" ht="20.25" customHeight="1" x14ac:dyDescent="0.25">
      <c r="B5" s="108" t="s">
        <v>3708</v>
      </c>
      <c r="E5" s="102"/>
      <c r="G5" s="454"/>
      <c r="H5" s="455"/>
      <c r="I5" s="366"/>
      <c r="J5" s="148"/>
    </row>
    <row r="6" spans="1:12" s="101" customFormat="1" ht="20.25" customHeight="1" x14ac:dyDescent="0.25">
      <c r="B6" s="101" t="s">
        <v>244</v>
      </c>
      <c r="E6" s="102"/>
      <c r="F6" s="109"/>
      <c r="G6" s="148" t="s">
        <v>245</v>
      </c>
      <c r="H6" s="455"/>
      <c r="I6" s="1723">
        <v>100</v>
      </c>
      <c r="J6" s="148"/>
    </row>
    <row r="7" spans="1:12" ht="15" customHeight="1" x14ac:dyDescent="0.25">
      <c r="A7" s="2426" t="s">
        <v>1932</v>
      </c>
      <c r="B7" s="2426" t="s">
        <v>564</v>
      </c>
      <c r="C7" s="2429" t="s">
        <v>1306</v>
      </c>
      <c r="D7" s="2432" t="s">
        <v>1307</v>
      </c>
      <c r="E7" s="2474" t="s">
        <v>722</v>
      </c>
      <c r="F7" s="2481" t="s">
        <v>723</v>
      </c>
      <c r="G7" s="2438" t="s">
        <v>215</v>
      </c>
      <c r="H7" s="2438" t="s">
        <v>1934</v>
      </c>
      <c r="I7" s="2441" t="s">
        <v>561</v>
      </c>
      <c r="J7" s="2476" t="s">
        <v>1935</v>
      </c>
    </row>
    <row r="8" spans="1:12" ht="15.75" customHeight="1" x14ac:dyDescent="0.25">
      <c r="A8" s="2427"/>
      <c r="B8" s="2427"/>
      <c r="C8" s="2430"/>
      <c r="D8" s="2433"/>
      <c r="E8" s="2475"/>
      <c r="F8" s="2482"/>
      <c r="G8" s="2439"/>
      <c r="H8" s="2439"/>
      <c r="I8" s="2442"/>
      <c r="J8" s="2477"/>
    </row>
    <row r="9" spans="1:12" ht="15.75" customHeight="1" x14ac:dyDescent="0.25">
      <c r="A9" s="2427"/>
      <c r="B9" s="2427"/>
      <c r="C9" s="2430"/>
      <c r="D9" s="2433"/>
      <c r="E9" s="2475"/>
      <c r="F9" s="2482"/>
      <c r="G9" s="2439"/>
      <c r="H9" s="2439"/>
      <c r="I9" s="2442"/>
      <c r="J9" s="2477"/>
    </row>
    <row r="10" spans="1:12" ht="31.5" x14ac:dyDescent="0.25">
      <c r="A10" s="390">
        <v>6701</v>
      </c>
      <c r="B10" s="391" t="s">
        <v>246</v>
      </c>
      <c r="C10" s="392">
        <f t="shared" ref="C10:C33" si="0">$I$6/F10</f>
        <v>0.2</v>
      </c>
      <c r="D10" s="393">
        <v>3</v>
      </c>
      <c r="E10" s="332"/>
      <c r="F10" s="390">
        <v>500</v>
      </c>
      <c r="G10" s="386">
        <f t="shared" ref="G10:G33" si="1">ROUND(480/F10,3)</f>
        <v>0.96</v>
      </c>
      <c r="H10" s="411">
        <f>VLOOKUP(D10,ЧТС[],4,0)</f>
        <v>0.59970000000000001</v>
      </c>
      <c r="I10" s="388">
        <f>ROUND(G10*H10,4)</f>
        <v>0.57569999999999999</v>
      </c>
      <c r="J10" s="414">
        <f>IF(E10=0,,E10*I10)</f>
        <v>0</v>
      </c>
    </row>
    <row r="11" spans="1:12" ht="47.25" x14ac:dyDescent="0.25">
      <c r="A11" s="390">
        <v>6702</v>
      </c>
      <c r="B11" s="391" t="s">
        <v>750</v>
      </c>
      <c r="C11" s="392">
        <f t="shared" si="0"/>
        <v>0.125</v>
      </c>
      <c r="D11" s="393">
        <v>3</v>
      </c>
      <c r="E11" s="332"/>
      <c r="F11" s="390">
        <v>800</v>
      </c>
      <c r="G11" s="386">
        <f t="shared" si="1"/>
        <v>0.6</v>
      </c>
      <c r="H11" s="411">
        <f>VLOOKUP(D11,ЧТС[],4,0)</f>
        <v>0.59970000000000001</v>
      </c>
      <c r="I11" s="388">
        <f>ROUND(G11*H11,4)</f>
        <v>0.35980000000000001</v>
      </c>
      <c r="J11" s="414">
        <f t="shared" ref="J11:J60" si="2">IF(E11=0,,E11*I11)</f>
        <v>0</v>
      </c>
    </row>
    <row r="12" spans="1:12" ht="15.75" x14ac:dyDescent="0.25">
      <c r="A12" s="390">
        <v>6703</v>
      </c>
      <c r="B12" s="391" t="s">
        <v>375</v>
      </c>
      <c r="C12" s="392">
        <f t="shared" si="0"/>
        <v>0.30303030303030304</v>
      </c>
      <c r="D12" s="393">
        <v>1</v>
      </c>
      <c r="E12" s="332"/>
      <c r="F12" s="381">
        <v>330</v>
      </c>
      <c r="G12" s="386">
        <f t="shared" si="1"/>
        <v>1.4550000000000001</v>
      </c>
      <c r="H12" s="411">
        <f>VLOOKUP(D12,ЧТС[],4,0)</f>
        <v>0.49149999999999999</v>
      </c>
      <c r="I12" s="388">
        <f t="shared" ref="I12:I60" si="3">ROUND(G12*H12,4)</f>
        <v>0.71509999999999996</v>
      </c>
      <c r="J12" s="414">
        <f t="shared" si="2"/>
        <v>0</v>
      </c>
    </row>
    <row r="13" spans="1:12" ht="47.25" x14ac:dyDescent="0.25">
      <c r="A13" s="390">
        <v>6704</v>
      </c>
      <c r="B13" s="391" t="s">
        <v>3709</v>
      </c>
      <c r="C13" s="392">
        <f t="shared" si="0"/>
        <v>0.33333333333333331</v>
      </c>
      <c r="D13" s="393">
        <v>2</v>
      </c>
      <c r="E13" s="332"/>
      <c r="F13" s="390">
        <v>300</v>
      </c>
      <c r="G13" s="386">
        <f t="shared" si="1"/>
        <v>1.6</v>
      </c>
      <c r="H13" s="411">
        <f>VLOOKUP(D13,ЧТС[],4,0)</f>
        <v>0.54069999999999996</v>
      </c>
      <c r="I13" s="388">
        <f t="shared" si="3"/>
        <v>0.86509999999999998</v>
      </c>
      <c r="J13" s="414">
        <f t="shared" si="2"/>
        <v>0</v>
      </c>
    </row>
    <row r="14" spans="1:12" ht="31.5" x14ac:dyDescent="0.25">
      <c r="A14" s="390">
        <v>6705</v>
      </c>
      <c r="B14" s="391" t="s">
        <v>178</v>
      </c>
      <c r="C14" s="392">
        <f t="shared" si="0"/>
        <v>0.24390243902439024</v>
      </c>
      <c r="D14" s="393">
        <v>3</v>
      </c>
      <c r="E14" s="332"/>
      <c r="F14" s="390">
        <v>410</v>
      </c>
      <c r="G14" s="386">
        <f t="shared" si="1"/>
        <v>1.171</v>
      </c>
      <c r="H14" s="411">
        <f>VLOOKUP(D14,ЧТС[],4,0)</f>
        <v>0.59970000000000001</v>
      </c>
      <c r="I14" s="388">
        <f t="shared" si="3"/>
        <v>0.70220000000000005</v>
      </c>
      <c r="J14" s="414">
        <f t="shared" si="2"/>
        <v>0</v>
      </c>
      <c r="K14" s="111">
        <v>1</v>
      </c>
    </row>
    <row r="15" spans="1:12" ht="15.75" x14ac:dyDescent="0.25">
      <c r="A15" s="390">
        <v>6706</v>
      </c>
      <c r="B15" s="391" t="s">
        <v>836</v>
      </c>
      <c r="C15" s="392">
        <f t="shared" si="0"/>
        <v>0.1</v>
      </c>
      <c r="D15" s="393">
        <v>2</v>
      </c>
      <c r="E15" s="332"/>
      <c r="F15" s="390">
        <v>1000</v>
      </c>
      <c r="G15" s="386">
        <f t="shared" si="1"/>
        <v>0.48</v>
      </c>
      <c r="H15" s="411">
        <f>VLOOKUP(D15,ЧТС[],4,0)</f>
        <v>0.54069999999999996</v>
      </c>
      <c r="I15" s="388">
        <f t="shared" si="3"/>
        <v>0.25950000000000001</v>
      </c>
      <c r="J15" s="414">
        <f t="shared" si="2"/>
        <v>0</v>
      </c>
    </row>
    <row r="16" spans="1:12" ht="47.25" x14ac:dyDescent="0.25">
      <c r="A16" s="390">
        <v>6707</v>
      </c>
      <c r="B16" s="391" t="s">
        <v>2418</v>
      </c>
      <c r="C16" s="392">
        <f t="shared" si="0"/>
        <v>0.33333333333333331</v>
      </c>
      <c r="D16" s="393">
        <v>3</v>
      </c>
      <c r="E16" s="332"/>
      <c r="F16" s="390">
        <v>300</v>
      </c>
      <c r="G16" s="386">
        <f t="shared" si="1"/>
        <v>1.6</v>
      </c>
      <c r="H16" s="411">
        <f>VLOOKUP(D16,ЧТС[],4,0)</f>
        <v>0.59970000000000001</v>
      </c>
      <c r="I16" s="388">
        <f t="shared" si="3"/>
        <v>0.95950000000000002</v>
      </c>
      <c r="J16" s="414">
        <f t="shared" si="2"/>
        <v>0</v>
      </c>
      <c r="K16" s="111">
        <v>3</v>
      </c>
      <c r="L16" s="126"/>
    </row>
    <row r="17" spans="1:12" ht="31.5" x14ac:dyDescent="0.25">
      <c r="A17" s="390">
        <v>6708</v>
      </c>
      <c r="B17" s="391" t="s">
        <v>316</v>
      </c>
      <c r="C17" s="392">
        <f t="shared" si="0"/>
        <v>0.14285714285714285</v>
      </c>
      <c r="D17" s="393">
        <v>3</v>
      </c>
      <c r="E17" s="332"/>
      <c r="F17" s="390">
        <v>700</v>
      </c>
      <c r="G17" s="386">
        <f t="shared" si="1"/>
        <v>0.68600000000000005</v>
      </c>
      <c r="H17" s="411">
        <f>VLOOKUP(D17,ЧТС[],4,0)</f>
        <v>0.59970000000000001</v>
      </c>
      <c r="I17" s="388">
        <f t="shared" si="3"/>
        <v>0.41139999999999999</v>
      </c>
      <c r="J17" s="414">
        <f t="shared" si="2"/>
        <v>0</v>
      </c>
      <c r="K17" s="111">
        <v>1</v>
      </c>
      <c r="L17" s="126"/>
    </row>
    <row r="18" spans="1:12" ht="31.5" x14ac:dyDescent="0.25">
      <c r="A18" s="390">
        <v>6709</v>
      </c>
      <c r="B18" s="391" t="s">
        <v>1576</v>
      </c>
      <c r="C18" s="392">
        <f t="shared" si="0"/>
        <v>0.1</v>
      </c>
      <c r="D18" s="393">
        <v>2</v>
      </c>
      <c r="E18" s="332"/>
      <c r="F18" s="390">
        <v>1000</v>
      </c>
      <c r="G18" s="386">
        <f t="shared" si="1"/>
        <v>0.48</v>
      </c>
      <c r="H18" s="411">
        <f>VLOOKUP(D18,ЧТС[],4,0)</f>
        <v>0.54069999999999996</v>
      </c>
      <c r="I18" s="388">
        <f t="shared" si="3"/>
        <v>0.25950000000000001</v>
      </c>
      <c r="J18" s="414">
        <f t="shared" si="2"/>
        <v>0</v>
      </c>
      <c r="L18" s="126"/>
    </row>
    <row r="19" spans="1:12" ht="31.5" x14ac:dyDescent="0.25">
      <c r="A19" s="390">
        <v>6710</v>
      </c>
      <c r="B19" s="391" t="s">
        <v>1577</v>
      </c>
      <c r="C19" s="392">
        <f t="shared" si="0"/>
        <v>0.25</v>
      </c>
      <c r="D19" s="393">
        <v>3</v>
      </c>
      <c r="E19" s="332"/>
      <c r="F19" s="390">
        <v>400</v>
      </c>
      <c r="G19" s="386">
        <f t="shared" si="1"/>
        <v>1.2</v>
      </c>
      <c r="H19" s="411">
        <f>VLOOKUP(D19,ЧТС[],4,0)</f>
        <v>0.59970000000000001</v>
      </c>
      <c r="I19" s="388">
        <f t="shared" si="3"/>
        <v>0.71960000000000002</v>
      </c>
      <c r="J19" s="414">
        <f t="shared" si="2"/>
        <v>0</v>
      </c>
    </row>
    <row r="20" spans="1:12" ht="31.5" x14ac:dyDescent="0.25">
      <c r="A20" s="390">
        <v>6711</v>
      </c>
      <c r="B20" s="391" t="s">
        <v>1151</v>
      </c>
      <c r="C20" s="397">
        <f t="shared" si="0"/>
        <v>0.23809523809523808</v>
      </c>
      <c r="D20" s="398">
        <v>3</v>
      </c>
      <c r="E20" s="336"/>
      <c r="F20" s="382">
        <v>420</v>
      </c>
      <c r="G20" s="386">
        <f t="shared" si="1"/>
        <v>1.143</v>
      </c>
      <c r="H20" s="411">
        <f>VLOOKUP(D20,ЧТС[],4,0)</f>
        <v>0.59970000000000001</v>
      </c>
      <c r="I20" s="388">
        <f t="shared" si="3"/>
        <v>0.6855</v>
      </c>
      <c r="J20" s="414">
        <f t="shared" si="2"/>
        <v>0</v>
      </c>
    </row>
    <row r="21" spans="1:12" ht="94.5" x14ac:dyDescent="0.25">
      <c r="A21" s="390">
        <v>6712</v>
      </c>
      <c r="B21" s="477" t="s">
        <v>2419</v>
      </c>
      <c r="C21" s="397">
        <f t="shared" si="0"/>
        <v>0.83333333333333337</v>
      </c>
      <c r="D21" s="393">
        <v>3</v>
      </c>
      <c r="E21" s="332"/>
      <c r="F21" s="390">
        <v>120</v>
      </c>
      <c r="G21" s="386">
        <f t="shared" si="1"/>
        <v>4</v>
      </c>
      <c r="H21" s="411">
        <f>VLOOKUP(D21,ЧТС[],4,0)</f>
        <v>0.59970000000000001</v>
      </c>
      <c r="I21" s="388">
        <f t="shared" si="3"/>
        <v>2.3988</v>
      </c>
      <c r="J21" s="414">
        <f t="shared" si="2"/>
        <v>0</v>
      </c>
      <c r="K21" s="111">
        <v>3</v>
      </c>
      <c r="L21" s="126"/>
    </row>
    <row r="22" spans="1:12" ht="15.75" x14ac:dyDescent="0.25">
      <c r="A22" s="390">
        <v>6713</v>
      </c>
      <c r="B22" s="391" t="s">
        <v>759</v>
      </c>
      <c r="C22" s="392">
        <f t="shared" si="0"/>
        <v>0.1111111111111111</v>
      </c>
      <c r="D22" s="393">
        <v>2</v>
      </c>
      <c r="E22" s="332">
        <v>0.04</v>
      </c>
      <c r="F22" s="390">
        <v>900</v>
      </c>
      <c r="G22" s="386">
        <f t="shared" si="1"/>
        <v>0.53300000000000003</v>
      </c>
      <c r="H22" s="411">
        <f>VLOOKUP(D22,ЧТС[],4,0)</f>
        <v>0.54069999999999996</v>
      </c>
      <c r="I22" s="388">
        <f t="shared" si="3"/>
        <v>0.28820000000000001</v>
      </c>
      <c r="J22" s="414">
        <f t="shared" si="2"/>
        <v>1.1528E-2</v>
      </c>
    </row>
    <row r="23" spans="1:12" s="152" customFormat="1" ht="31.5" x14ac:dyDescent="0.25">
      <c r="A23" s="390">
        <v>6714</v>
      </c>
      <c r="B23" s="383" t="s">
        <v>646</v>
      </c>
      <c r="C23" s="384">
        <f t="shared" si="0"/>
        <v>0.32258064516129031</v>
      </c>
      <c r="D23" s="385">
        <v>3</v>
      </c>
      <c r="E23" s="332"/>
      <c r="F23" s="381">
        <v>310</v>
      </c>
      <c r="G23" s="405">
        <f t="shared" si="1"/>
        <v>1.548</v>
      </c>
      <c r="H23" s="411">
        <f>VLOOKUP(D23,ЧТС[],4,0)</f>
        <v>0.59970000000000001</v>
      </c>
      <c r="I23" s="388">
        <f t="shared" si="3"/>
        <v>0.92830000000000001</v>
      </c>
      <c r="J23" s="414">
        <f t="shared" si="2"/>
        <v>0</v>
      </c>
    </row>
    <row r="24" spans="1:12" ht="47.25" x14ac:dyDescent="0.25">
      <c r="A24" s="390">
        <v>6715</v>
      </c>
      <c r="B24" s="391" t="s">
        <v>941</v>
      </c>
      <c r="C24" s="392">
        <f t="shared" si="0"/>
        <v>0.13333333333333333</v>
      </c>
      <c r="D24" s="393">
        <v>2</v>
      </c>
      <c r="E24" s="332"/>
      <c r="F24" s="390">
        <v>750</v>
      </c>
      <c r="G24" s="386">
        <f t="shared" si="1"/>
        <v>0.64</v>
      </c>
      <c r="H24" s="411">
        <f>VLOOKUP(D24,ЧТС[],4,0)</f>
        <v>0.54069999999999996</v>
      </c>
      <c r="I24" s="388">
        <f t="shared" si="3"/>
        <v>0.34599999999999997</v>
      </c>
      <c r="J24" s="414">
        <f t="shared" si="2"/>
        <v>0</v>
      </c>
    </row>
    <row r="25" spans="1:12" ht="15.75" x14ac:dyDescent="0.25">
      <c r="A25" s="390">
        <v>6716</v>
      </c>
      <c r="B25" s="391" t="s">
        <v>1612</v>
      </c>
      <c r="C25" s="392">
        <f t="shared" si="0"/>
        <v>0.17241379310344829</v>
      </c>
      <c r="D25" s="393">
        <v>2</v>
      </c>
      <c r="E25" s="332"/>
      <c r="F25" s="390">
        <v>580</v>
      </c>
      <c r="G25" s="386">
        <f t="shared" si="1"/>
        <v>0.82799999999999996</v>
      </c>
      <c r="H25" s="411">
        <f>VLOOKUP(D25,ЧТС[],4,0)</f>
        <v>0.54069999999999996</v>
      </c>
      <c r="I25" s="388">
        <f t="shared" si="3"/>
        <v>0.44769999999999999</v>
      </c>
      <c r="J25" s="414">
        <f t="shared" si="2"/>
        <v>0</v>
      </c>
    </row>
    <row r="26" spans="1:12" s="152" customFormat="1" ht="15.75" x14ac:dyDescent="0.25">
      <c r="A26" s="390">
        <v>6717</v>
      </c>
      <c r="B26" s="383" t="s">
        <v>1853</v>
      </c>
      <c r="C26" s="384">
        <f t="shared" si="0"/>
        <v>0.2</v>
      </c>
      <c r="D26" s="385">
        <v>3</v>
      </c>
      <c r="E26" s="332"/>
      <c r="F26" s="381">
        <v>500</v>
      </c>
      <c r="G26" s="405">
        <f t="shared" si="1"/>
        <v>0.96</v>
      </c>
      <c r="H26" s="411">
        <f>VLOOKUP(D26,ЧТС[],4,0)</f>
        <v>0.59970000000000001</v>
      </c>
      <c r="I26" s="388">
        <f t="shared" si="3"/>
        <v>0.57569999999999999</v>
      </c>
      <c r="J26" s="414">
        <f t="shared" si="2"/>
        <v>0</v>
      </c>
      <c r="K26" s="152">
        <v>1</v>
      </c>
    </row>
    <row r="27" spans="1:12" ht="47.25" x14ac:dyDescent="0.25">
      <c r="A27" s="390">
        <v>6718</v>
      </c>
      <c r="B27" s="391" t="s">
        <v>942</v>
      </c>
      <c r="C27" s="392">
        <f t="shared" si="0"/>
        <v>0.1111111111111111</v>
      </c>
      <c r="D27" s="393">
        <v>1</v>
      </c>
      <c r="E27" s="336"/>
      <c r="F27" s="382">
        <v>900</v>
      </c>
      <c r="G27" s="386">
        <f t="shared" si="1"/>
        <v>0.53300000000000003</v>
      </c>
      <c r="H27" s="411">
        <f>VLOOKUP(D27,ЧТС[],4,0)</f>
        <v>0.49149999999999999</v>
      </c>
      <c r="I27" s="388">
        <f t="shared" si="3"/>
        <v>0.26200000000000001</v>
      </c>
      <c r="J27" s="414">
        <f t="shared" si="2"/>
        <v>0</v>
      </c>
    </row>
    <row r="28" spans="1:12" ht="31.5" x14ac:dyDescent="0.25">
      <c r="A28" s="390">
        <v>6719</v>
      </c>
      <c r="B28" s="391" t="s">
        <v>2420</v>
      </c>
      <c r="C28" s="392">
        <f t="shared" si="0"/>
        <v>0.25974025974025972</v>
      </c>
      <c r="D28" s="393">
        <v>3</v>
      </c>
      <c r="E28" s="332"/>
      <c r="F28" s="390">
        <v>385</v>
      </c>
      <c r="G28" s="386">
        <f t="shared" si="1"/>
        <v>1.2470000000000001</v>
      </c>
      <c r="H28" s="411">
        <f>VLOOKUP(D28,ЧТС[],4,0)</f>
        <v>0.59970000000000001</v>
      </c>
      <c r="I28" s="388">
        <f t="shared" si="3"/>
        <v>0.74780000000000002</v>
      </c>
      <c r="J28" s="414">
        <f t="shared" si="2"/>
        <v>0</v>
      </c>
    </row>
    <row r="29" spans="1:12" ht="47.25" x14ac:dyDescent="0.25">
      <c r="A29" s="390">
        <v>6720</v>
      </c>
      <c r="B29" s="391" t="s">
        <v>1133</v>
      </c>
      <c r="C29" s="392">
        <f t="shared" si="0"/>
        <v>0.37735849056603776</v>
      </c>
      <c r="D29" s="393">
        <v>2</v>
      </c>
      <c r="E29" s="332"/>
      <c r="F29" s="390">
        <v>265</v>
      </c>
      <c r="G29" s="386">
        <f t="shared" si="1"/>
        <v>1.8109999999999999</v>
      </c>
      <c r="H29" s="411">
        <f>VLOOKUP(D29,ЧТС[],4,0)</f>
        <v>0.54069999999999996</v>
      </c>
      <c r="I29" s="388">
        <f t="shared" si="3"/>
        <v>0.97919999999999996</v>
      </c>
      <c r="J29" s="414">
        <f t="shared" si="2"/>
        <v>0</v>
      </c>
    </row>
    <row r="30" spans="1:12" ht="47.25" x14ac:dyDescent="0.25">
      <c r="A30" s="390">
        <v>6721</v>
      </c>
      <c r="B30" s="391" t="s">
        <v>2421</v>
      </c>
      <c r="C30" s="397">
        <f t="shared" si="0"/>
        <v>0.16666666666666666</v>
      </c>
      <c r="D30" s="393">
        <v>1</v>
      </c>
      <c r="E30" s="336"/>
      <c r="F30" s="382">
        <v>600</v>
      </c>
      <c r="G30" s="386">
        <f t="shared" si="1"/>
        <v>0.8</v>
      </c>
      <c r="H30" s="411">
        <f>VLOOKUP(D30,ЧТС[],4,0)</f>
        <v>0.49149999999999999</v>
      </c>
      <c r="I30" s="388">
        <f>ROUND(G30*H30,4)</f>
        <v>0.39319999999999999</v>
      </c>
      <c r="J30" s="414">
        <f t="shared" si="2"/>
        <v>0</v>
      </c>
    </row>
    <row r="31" spans="1:12" ht="47.25" x14ac:dyDescent="0.25">
      <c r="A31" s="390">
        <v>6722</v>
      </c>
      <c r="B31" s="391" t="s">
        <v>2422</v>
      </c>
      <c r="C31" s="397">
        <f t="shared" si="0"/>
        <v>0.25</v>
      </c>
      <c r="D31" s="393">
        <v>3</v>
      </c>
      <c r="E31" s="332"/>
      <c r="F31" s="390">
        <v>400</v>
      </c>
      <c r="G31" s="386">
        <f t="shared" si="1"/>
        <v>1.2</v>
      </c>
      <c r="H31" s="411">
        <f>VLOOKUP(D31,ЧТС[],4,0)</f>
        <v>0.59970000000000001</v>
      </c>
      <c r="I31" s="388">
        <f t="shared" si="3"/>
        <v>0.71960000000000002</v>
      </c>
      <c r="J31" s="414">
        <f t="shared" si="2"/>
        <v>0</v>
      </c>
    </row>
    <row r="32" spans="1:12" s="152" customFormat="1" ht="63" x14ac:dyDescent="0.25">
      <c r="A32" s="390">
        <v>6723</v>
      </c>
      <c r="B32" s="383" t="s">
        <v>2423</v>
      </c>
      <c r="C32" s="397">
        <f t="shared" si="0"/>
        <v>0.38461538461538464</v>
      </c>
      <c r="D32" s="395">
        <v>2</v>
      </c>
      <c r="E32" s="336"/>
      <c r="F32" s="396">
        <v>260</v>
      </c>
      <c r="G32" s="386">
        <f t="shared" si="1"/>
        <v>1.8460000000000001</v>
      </c>
      <c r="H32" s="411">
        <f>VLOOKUP(D32,ЧТС[],4,0)</f>
        <v>0.54069999999999996</v>
      </c>
      <c r="I32" s="388">
        <f>ROUND(G32*H32,4)</f>
        <v>0.99809999999999999</v>
      </c>
      <c r="J32" s="414">
        <f t="shared" si="2"/>
        <v>0</v>
      </c>
    </row>
    <row r="33" spans="1:12" ht="63" x14ac:dyDescent="0.25">
      <c r="A33" s="390">
        <v>6724</v>
      </c>
      <c r="B33" s="406" t="s">
        <v>2424</v>
      </c>
      <c r="C33" s="397">
        <f t="shared" si="0"/>
        <v>0.83333333333333337</v>
      </c>
      <c r="D33" s="393">
        <v>4</v>
      </c>
      <c r="E33" s="332"/>
      <c r="F33" s="478">
        <v>120</v>
      </c>
      <c r="G33" s="386">
        <f t="shared" si="1"/>
        <v>4</v>
      </c>
      <c r="H33" s="411">
        <f>VLOOKUP(D33,ЧТС[],4,0)</f>
        <v>0.66849999999999998</v>
      </c>
      <c r="I33" s="388">
        <f>ROUND(G33*H33,4)</f>
        <v>2.6739999999999999</v>
      </c>
      <c r="J33" s="414">
        <f t="shared" si="2"/>
        <v>0</v>
      </c>
      <c r="K33" s="116"/>
      <c r="L33" s="114"/>
    </row>
    <row r="34" spans="1:12" ht="15.75" x14ac:dyDescent="0.25">
      <c r="A34" s="390">
        <v>6725</v>
      </c>
      <c r="B34" s="391" t="s">
        <v>1664</v>
      </c>
      <c r="C34" s="397">
        <f t="shared" ref="C34:C60" si="4">$I$6/F34</f>
        <v>0.19230769230769232</v>
      </c>
      <c r="D34" s="393">
        <v>1</v>
      </c>
      <c r="E34" s="332"/>
      <c r="F34" s="390">
        <v>520</v>
      </c>
      <c r="G34" s="386">
        <f t="shared" ref="G34:G60" si="5">ROUND(480/F34,3)</f>
        <v>0.92300000000000004</v>
      </c>
      <c r="H34" s="411">
        <f>VLOOKUP(D34,ЧТС[],4,0)</f>
        <v>0.49149999999999999</v>
      </c>
      <c r="I34" s="388">
        <f t="shared" si="3"/>
        <v>0.45369999999999999</v>
      </c>
      <c r="J34" s="414">
        <f t="shared" si="2"/>
        <v>0</v>
      </c>
    </row>
    <row r="35" spans="1:12" ht="15.75" x14ac:dyDescent="0.25">
      <c r="A35" s="390">
        <v>6726</v>
      </c>
      <c r="B35" s="391" t="s">
        <v>86</v>
      </c>
      <c r="C35" s="397">
        <f t="shared" si="4"/>
        <v>0.05</v>
      </c>
      <c r="D35" s="393">
        <v>1</v>
      </c>
      <c r="E35" s="332"/>
      <c r="F35" s="390">
        <v>2000</v>
      </c>
      <c r="G35" s="386">
        <f t="shared" si="5"/>
        <v>0.24</v>
      </c>
      <c r="H35" s="411">
        <f>VLOOKUP(D35,ЧТС[],4,0)</f>
        <v>0.49149999999999999</v>
      </c>
      <c r="I35" s="388">
        <f t="shared" si="3"/>
        <v>0.11799999999999999</v>
      </c>
      <c r="J35" s="414">
        <f t="shared" si="2"/>
        <v>0</v>
      </c>
    </row>
    <row r="36" spans="1:12" ht="15.75" x14ac:dyDescent="0.25">
      <c r="A36" s="390">
        <v>6727</v>
      </c>
      <c r="B36" s="391" t="s">
        <v>581</v>
      </c>
      <c r="C36" s="397">
        <f t="shared" si="4"/>
        <v>7.1428571428571425E-2</v>
      </c>
      <c r="D36" s="393">
        <v>1</v>
      </c>
      <c r="E36" s="332"/>
      <c r="F36" s="390">
        <v>1400</v>
      </c>
      <c r="G36" s="386">
        <f t="shared" si="5"/>
        <v>0.34300000000000003</v>
      </c>
      <c r="H36" s="411">
        <f>VLOOKUP(D36,ЧТС[],4,0)</f>
        <v>0.49149999999999999</v>
      </c>
      <c r="I36" s="388">
        <f t="shared" si="3"/>
        <v>0.1686</v>
      </c>
      <c r="J36" s="414">
        <f t="shared" si="2"/>
        <v>0</v>
      </c>
    </row>
    <row r="37" spans="1:12" ht="15.75" x14ac:dyDescent="0.25">
      <c r="A37" s="390">
        <v>6728</v>
      </c>
      <c r="B37" s="391" t="s">
        <v>558</v>
      </c>
      <c r="C37" s="397">
        <f t="shared" si="4"/>
        <v>5.2631578947368418E-2</v>
      </c>
      <c r="D37" s="393">
        <v>1</v>
      </c>
      <c r="E37" s="332"/>
      <c r="F37" s="390">
        <v>1900</v>
      </c>
      <c r="G37" s="386">
        <f t="shared" si="5"/>
        <v>0.253</v>
      </c>
      <c r="H37" s="411">
        <f>VLOOKUP(D37,ЧТС[],4,0)</f>
        <v>0.49149999999999999</v>
      </c>
      <c r="I37" s="388">
        <f t="shared" si="3"/>
        <v>0.12429999999999999</v>
      </c>
      <c r="J37" s="414">
        <f t="shared" si="2"/>
        <v>0</v>
      </c>
    </row>
    <row r="38" spans="1:12" ht="15.75" x14ac:dyDescent="0.25">
      <c r="A38" s="390">
        <v>6729</v>
      </c>
      <c r="B38" s="391" t="s">
        <v>559</v>
      </c>
      <c r="C38" s="397">
        <f t="shared" si="4"/>
        <v>0.19230769230769232</v>
      </c>
      <c r="D38" s="393">
        <v>4</v>
      </c>
      <c r="E38" s="332"/>
      <c r="F38" s="390">
        <v>520</v>
      </c>
      <c r="G38" s="386">
        <f t="shared" si="5"/>
        <v>0.92300000000000004</v>
      </c>
      <c r="H38" s="411">
        <f>VLOOKUP(D38,ЧТС[],4,0)</f>
        <v>0.66849999999999998</v>
      </c>
      <c r="I38" s="388">
        <f t="shared" si="3"/>
        <v>0.61699999999999999</v>
      </c>
      <c r="J38" s="414">
        <f t="shared" si="2"/>
        <v>0</v>
      </c>
    </row>
    <row r="39" spans="1:12" ht="47.25" x14ac:dyDescent="0.25">
      <c r="A39" s="390">
        <v>6730</v>
      </c>
      <c r="B39" s="391" t="s">
        <v>87</v>
      </c>
      <c r="C39" s="397">
        <f t="shared" si="4"/>
        <v>0.13333333333333333</v>
      </c>
      <c r="D39" s="393">
        <v>3</v>
      </c>
      <c r="E39" s="332"/>
      <c r="F39" s="390">
        <v>750</v>
      </c>
      <c r="G39" s="386">
        <f t="shared" si="5"/>
        <v>0.64</v>
      </c>
      <c r="H39" s="411">
        <f>VLOOKUP(D39,ЧТС[],4,0)</f>
        <v>0.59970000000000001</v>
      </c>
      <c r="I39" s="388">
        <f>ROUND(G39*H39,4)</f>
        <v>0.38379999999999997</v>
      </c>
      <c r="J39" s="414">
        <f t="shared" si="2"/>
        <v>0</v>
      </c>
    </row>
    <row r="40" spans="1:12" ht="31.5" x14ac:dyDescent="0.25">
      <c r="A40" s="390">
        <v>6731</v>
      </c>
      <c r="B40" s="391" t="s">
        <v>88</v>
      </c>
      <c r="C40" s="397">
        <f t="shared" si="4"/>
        <v>0.1388888888888889</v>
      </c>
      <c r="D40" s="393">
        <v>3</v>
      </c>
      <c r="E40" s="332"/>
      <c r="F40" s="390">
        <v>720</v>
      </c>
      <c r="G40" s="386">
        <f t="shared" si="5"/>
        <v>0.66700000000000004</v>
      </c>
      <c r="H40" s="411">
        <f>VLOOKUP(D40,ЧТС[],4,0)</f>
        <v>0.59970000000000001</v>
      </c>
      <c r="I40" s="388">
        <f>ROUND(G40*H40,4)</f>
        <v>0.4</v>
      </c>
      <c r="J40" s="414">
        <f t="shared" si="2"/>
        <v>0</v>
      </c>
    </row>
    <row r="41" spans="1:12" ht="15.75" x14ac:dyDescent="0.25">
      <c r="A41" s="390">
        <v>6732</v>
      </c>
      <c r="B41" s="391" t="s">
        <v>1533</v>
      </c>
      <c r="C41" s="392">
        <f t="shared" si="4"/>
        <v>8.3333333333333329E-2</v>
      </c>
      <c r="D41" s="393">
        <v>3</v>
      </c>
      <c r="E41" s="332"/>
      <c r="F41" s="390">
        <v>1200</v>
      </c>
      <c r="G41" s="386">
        <f t="shared" si="5"/>
        <v>0.4</v>
      </c>
      <c r="H41" s="411">
        <f>VLOOKUP(D41,ЧТС[],4,0)</f>
        <v>0.59970000000000001</v>
      </c>
      <c r="I41" s="388">
        <f>ROUND(G41*H41,4)</f>
        <v>0.2399</v>
      </c>
      <c r="J41" s="414">
        <f t="shared" si="2"/>
        <v>0</v>
      </c>
    </row>
    <row r="42" spans="1:12" ht="31.5" x14ac:dyDescent="0.25">
      <c r="A42" s="390">
        <v>6733</v>
      </c>
      <c r="B42" s="391" t="s">
        <v>3710</v>
      </c>
      <c r="C42" s="392">
        <f t="shared" si="4"/>
        <v>0.25</v>
      </c>
      <c r="D42" s="393">
        <v>3</v>
      </c>
      <c r="E42" s="332"/>
      <c r="F42" s="381">
        <v>400</v>
      </c>
      <c r="G42" s="386">
        <f t="shared" si="5"/>
        <v>1.2</v>
      </c>
      <c r="H42" s="411">
        <f>VLOOKUP(D42,ЧТС[],4,0)</f>
        <v>0.59970000000000001</v>
      </c>
      <c r="I42" s="388">
        <f>ROUND(G42*H42,4)</f>
        <v>0.71960000000000002</v>
      </c>
      <c r="J42" s="414">
        <f t="shared" si="2"/>
        <v>0</v>
      </c>
    </row>
    <row r="43" spans="1:12" ht="31.5" x14ac:dyDescent="0.25">
      <c r="A43" s="390">
        <v>6734</v>
      </c>
      <c r="B43" s="391" t="s">
        <v>3711</v>
      </c>
      <c r="C43" s="392">
        <f t="shared" si="4"/>
        <v>0.25</v>
      </c>
      <c r="D43" s="393">
        <v>3</v>
      </c>
      <c r="E43" s="332"/>
      <c r="F43" s="381">
        <v>400</v>
      </c>
      <c r="G43" s="386">
        <f t="shared" si="5"/>
        <v>1.2</v>
      </c>
      <c r="H43" s="411">
        <f>VLOOKUP(D43,ЧТС[],4,0)</f>
        <v>0.59970000000000001</v>
      </c>
      <c r="I43" s="388">
        <f>ROUND(G43*H43,4)</f>
        <v>0.71960000000000002</v>
      </c>
      <c r="J43" s="414">
        <f t="shared" si="2"/>
        <v>0</v>
      </c>
    </row>
    <row r="44" spans="1:12" ht="47.25" x14ac:dyDescent="0.25">
      <c r="A44" s="390">
        <v>6735</v>
      </c>
      <c r="B44" s="391" t="s">
        <v>3712</v>
      </c>
      <c r="C44" s="392">
        <f t="shared" si="4"/>
        <v>0.18181818181818182</v>
      </c>
      <c r="D44" s="393">
        <v>3</v>
      </c>
      <c r="E44" s="332"/>
      <c r="F44" s="390">
        <v>550</v>
      </c>
      <c r="G44" s="386">
        <f t="shared" si="5"/>
        <v>0.873</v>
      </c>
      <c r="H44" s="411">
        <f>VLOOKUP(D44,ЧТС[],4,0)</f>
        <v>0.59970000000000001</v>
      </c>
      <c r="I44" s="388">
        <f t="shared" si="3"/>
        <v>0.52349999999999997</v>
      </c>
      <c r="J44" s="414">
        <f t="shared" si="2"/>
        <v>0</v>
      </c>
    </row>
    <row r="45" spans="1:12" ht="31.5" x14ac:dyDescent="0.25">
      <c r="A45" s="390">
        <v>6736</v>
      </c>
      <c r="B45" s="391" t="s">
        <v>3713</v>
      </c>
      <c r="C45" s="392">
        <f t="shared" si="4"/>
        <v>0.1</v>
      </c>
      <c r="D45" s="393">
        <v>1</v>
      </c>
      <c r="E45" s="332"/>
      <c r="F45" s="390">
        <v>1000</v>
      </c>
      <c r="G45" s="386">
        <f t="shared" si="5"/>
        <v>0.48</v>
      </c>
      <c r="H45" s="411">
        <f>VLOOKUP(D45,ЧТС[],4,0)</f>
        <v>0.49149999999999999</v>
      </c>
      <c r="I45" s="388">
        <f t="shared" si="3"/>
        <v>0.2359</v>
      </c>
      <c r="J45" s="414">
        <f t="shared" si="2"/>
        <v>0</v>
      </c>
    </row>
    <row r="46" spans="1:12" ht="31.5" x14ac:dyDescent="0.25">
      <c r="A46" s="390">
        <v>6737</v>
      </c>
      <c r="B46" s="391" t="s">
        <v>3714</v>
      </c>
      <c r="C46" s="392">
        <f t="shared" si="4"/>
        <v>0.12987012987012986</v>
      </c>
      <c r="D46" s="393">
        <v>2</v>
      </c>
      <c r="E46" s="332"/>
      <c r="F46" s="390">
        <v>770</v>
      </c>
      <c r="G46" s="386">
        <f t="shared" si="5"/>
        <v>0.623</v>
      </c>
      <c r="H46" s="411">
        <f>VLOOKUP(D46,ЧТС[],4,0)</f>
        <v>0.54069999999999996</v>
      </c>
      <c r="I46" s="388">
        <f t="shared" si="3"/>
        <v>0.33689999999999998</v>
      </c>
      <c r="J46" s="414">
        <f t="shared" si="2"/>
        <v>0</v>
      </c>
    </row>
    <row r="47" spans="1:12" ht="31.5" x14ac:dyDescent="0.25">
      <c r="A47" s="390">
        <v>6738</v>
      </c>
      <c r="B47" s="391" t="s">
        <v>3715</v>
      </c>
      <c r="C47" s="392">
        <f t="shared" si="4"/>
        <v>0.18181818181818182</v>
      </c>
      <c r="D47" s="393">
        <v>3</v>
      </c>
      <c r="E47" s="336"/>
      <c r="F47" s="382">
        <v>550</v>
      </c>
      <c r="G47" s="386">
        <f t="shared" si="5"/>
        <v>0.873</v>
      </c>
      <c r="H47" s="411">
        <f>VLOOKUP(D47,ЧТС[],4,0)</f>
        <v>0.59970000000000001</v>
      </c>
      <c r="I47" s="388">
        <f t="shared" si="3"/>
        <v>0.52349999999999997</v>
      </c>
      <c r="J47" s="414">
        <f t="shared" si="2"/>
        <v>0</v>
      </c>
    </row>
    <row r="48" spans="1:12" ht="47.25" x14ac:dyDescent="0.25">
      <c r="A48" s="390">
        <v>6739</v>
      </c>
      <c r="B48" s="391" t="s">
        <v>3716</v>
      </c>
      <c r="C48" s="392">
        <f t="shared" si="4"/>
        <v>0.33333333333333331</v>
      </c>
      <c r="D48" s="393">
        <v>3</v>
      </c>
      <c r="E48" s="332"/>
      <c r="F48" s="390">
        <v>300</v>
      </c>
      <c r="G48" s="386">
        <f t="shared" si="5"/>
        <v>1.6</v>
      </c>
      <c r="H48" s="411">
        <f>VLOOKUP(D48,ЧТС[],4,0)</f>
        <v>0.59970000000000001</v>
      </c>
      <c r="I48" s="388">
        <f t="shared" si="3"/>
        <v>0.95950000000000002</v>
      </c>
      <c r="J48" s="414">
        <f t="shared" si="2"/>
        <v>0</v>
      </c>
      <c r="K48" s="111">
        <v>1</v>
      </c>
      <c r="L48" s="111">
        <f>L$9</f>
        <v>0</v>
      </c>
    </row>
    <row r="49" spans="1:11" ht="31.5" x14ac:dyDescent="0.25">
      <c r="A49" s="390">
        <v>6740</v>
      </c>
      <c r="B49" s="391" t="s">
        <v>3717</v>
      </c>
      <c r="C49" s="392">
        <f t="shared" si="4"/>
        <v>0.33333333333333331</v>
      </c>
      <c r="D49" s="393">
        <v>3</v>
      </c>
      <c r="E49" s="332"/>
      <c r="F49" s="381">
        <v>300</v>
      </c>
      <c r="G49" s="386">
        <f t="shared" si="5"/>
        <v>1.6</v>
      </c>
      <c r="H49" s="411">
        <f>VLOOKUP(D49,ЧТС[],4,0)</f>
        <v>0.59970000000000001</v>
      </c>
      <c r="I49" s="388">
        <f t="shared" si="3"/>
        <v>0.95950000000000002</v>
      </c>
      <c r="J49" s="414">
        <f t="shared" si="2"/>
        <v>0</v>
      </c>
    </row>
    <row r="50" spans="1:11" ht="31.5" x14ac:dyDescent="0.25">
      <c r="A50" s="390">
        <v>6741</v>
      </c>
      <c r="B50" s="391" t="s">
        <v>1346</v>
      </c>
      <c r="C50" s="397">
        <f t="shared" si="4"/>
        <v>0.10526315789473684</v>
      </c>
      <c r="D50" s="393">
        <v>1</v>
      </c>
      <c r="E50" s="332"/>
      <c r="F50" s="390">
        <v>950</v>
      </c>
      <c r="G50" s="386">
        <f t="shared" si="5"/>
        <v>0.505</v>
      </c>
      <c r="H50" s="411">
        <f>VLOOKUP(D50,ЧТС[],4,0)</f>
        <v>0.49149999999999999</v>
      </c>
      <c r="I50" s="388">
        <f t="shared" si="3"/>
        <v>0.2482</v>
      </c>
      <c r="J50" s="414">
        <f t="shared" si="2"/>
        <v>0</v>
      </c>
    </row>
    <row r="51" spans="1:11" ht="47.25" x14ac:dyDescent="0.25">
      <c r="A51" s="390">
        <v>6742</v>
      </c>
      <c r="B51" s="391" t="s">
        <v>3718</v>
      </c>
      <c r="C51" s="392">
        <f t="shared" si="4"/>
        <v>0.44444444444444442</v>
      </c>
      <c r="D51" s="393">
        <v>2</v>
      </c>
      <c r="E51" s="332"/>
      <c r="F51" s="390">
        <v>225</v>
      </c>
      <c r="G51" s="386">
        <f t="shared" si="5"/>
        <v>2.133</v>
      </c>
      <c r="H51" s="411">
        <f>VLOOKUP(D51,ЧТС[],4,0)</f>
        <v>0.54069999999999996</v>
      </c>
      <c r="I51" s="388">
        <f t="shared" si="3"/>
        <v>1.1533</v>
      </c>
      <c r="J51" s="414">
        <f t="shared" si="2"/>
        <v>0</v>
      </c>
    </row>
    <row r="52" spans="1:11" ht="63" x14ac:dyDescent="0.25">
      <c r="A52" s="390">
        <v>6743</v>
      </c>
      <c r="B52" s="391" t="s">
        <v>3719</v>
      </c>
      <c r="C52" s="392">
        <f t="shared" si="4"/>
        <v>0.125</v>
      </c>
      <c r="D52" s="393">
        <v>1</v>
      </c>
      <c r="E52" s="332"/>
      <c r="F52" s="390">
        <v>800</v>
      </c>
      <c r="G52" s="386">
        <f t="shared" si="5"/>
        <v>0.6</v>
      </c>
      <c r="H52" s="411">
        <f>VLOOKUP(D52,ЧТС[],4,0)</f>
        <v>0.49149999999999999</v>
      </c>
      <c r="I52" s="388">
        <f t="shared" si="3"/>
        <v>0.2949</v>
      </c>
      <c r="J52" s="414">
        <f t="shared" si="2"/>
        <v>0</v>
      </c>
    </row>
    <row r="53" spans="1:11" ht="31.5" x14ac:dyDescent="0.25">
      <c r="A53" s="390">
        <v>6744</v>
      </c>
      <c r="B53" s="391" t="s">
        <v>3720</v>
      </c>
      <c r="C53" s="392">
        <f t="shared" si="4"/>
        <v>0.43478260869565216</v>
      </c>
      <c r="D53" s="393">
        <v>1</v>
      </c>
      <c r="E53" s="332"/>
      <c r="F53" s="390">
        <v>230</v>
      </c>
      <c r="G53" s="386">
        <f t="shared" si="5"/>
        <v>2.0870000000000002</v>
      </c>
      <c r="H53" s="411">
        <f>VLOOKUP(D53,ЧТС[],4,0)</f>
        <v>0.49149999999999999</v>
      </c>
      <c r="I53" s="388">
        <f t="shared" si="3"/>
        <v>1.0258</v>
      </c>
      <c r="J53" s="414">
        <f t="shared" si="2"/>
        <v>0</v>
      </c>
    </row>
    <row r="54" spans="1:11" ht="47.25" x14ac:dyDescent="0.25">
      <c r="A54" s="390">
        <v>6745</v>
      </c>
      <c r="B54" s="391" t="s">
        <v>3721</v>
      </c>
      <c r="C54" s="397">
        <f t="shared" si="4"/>
        <v>0.27777777777777779</v>
      </c>
      <c r="D54" s="393">
        <v>2</v>
      </c>
      <c r="E54" s="336"/>
      <c r="F54" s="396">
        <v>360</v>
      </c>
      <c r="G54" s="386">
        <f t="shared" si="5"/>
        <v>1.333</v>
      </c>
      <c r="H54" s="411">
        <f>VLOOKUP(D54,ЧТС[],4,0)</f>
        <v>0.54069999999999996</v>
      </c>
      <c r="I54" s="388">
        <f t="shared" si="3"/>
        <v>0.7208</v>
      </c>
      <c r="J54" s="414">
        <f t="shared" si="2"/>
        <v>0</v>
      </c>
      <c r="K54" s="111">
        <v>1</v>
      </c>
    </row>
    <row r="55" spans="1:11" ht="31.5" x14ac:dyDescent="0.25">
      <c r="A55" s="390">
        <v>6746</v>
      </c>
      <c r="B55" s="391" t="s">
        <v>3722</v>
      </c>
      <c r="C55" s="392">
        <f t="shared" si="4"/>
        <v>0.26315789473684209</v>
      </c>
      <c r="D55" s="393">
        <v>3</v>
      </c>
      <c r="E55" s="336"/>
      <c r="F55" s="396">
        <v>380</v>
      </c>
      <c r="G55" s="386">
        <f t="shared" si="5"/>
        <v>1.2629999999999999</v>
      </c>
      <c r="H55" s="411">
        <f>VLOOKUP(D55,ЧТС[],4,0)</f>
        <v>0.59970000000000001</v>
      </c>
      <c r="I55" s="388">
        <f t="shared" si="3"/>
        <v>0.75739999999999996</v>
      </c>
      <c r="J55" s="414">
        <f t="shared" si="2"/>
        <v>0</v>
      </c>
    </row>
    <row r="56" spans="1:11" ht="47.25" x14ac:dyDescent="0.25">
      <c r="A56" s="390">
        <v>6747</v>
      </c>
      <c r="B56" s="391" t="s">
        <v>3723</v>
      </c>
      <c r="C56" s="392">
        <f t="shared" si="4"/>
        <v>0.25</v>
      </c>
      <c r="D56" s="393">
        <v>3</v>
      </c>
      <c r="E56" s="332"/>
      <c r="F56" s="390">
        <v>400</v>
      </c>
      <c r="G56" s="386">
        <f t="shared" si="5"/>
        <v>1.2</v>
      </c>
      <c r="H56" s="411">
        <f>VLOOKUP(D56,ЧТС[],4,0)</f>
        <v>0.59970000000000001</v>
      </c>
      <c r="I56" s="388">
        <f t="shared" si="3"/>
        <v>0.71960000000000002</v>
      </c>
      <c r="J56" s="414">
        <f t="shared" si="2"/>
        <v>0</v>
      </c>
    </row>
    <row r="57" spans="1:11" ht="31.5" x14ac:dyDescent="0.25">
      <c r="A57" s="390">
        <v>6748</v>
      </c>
      <c r="B57" s="391" t="s">
        <v>3724</v>
      </c>
      <c r="C57" s="392">
        <f t="shared" si="4"/>
        <v>0.26315789473684209</v>
      </c>
      <c r="D57" s="393">
        <v>1</v>
      </c>
      <c r="E57" s="332"/>
      <c r="F57" s="390">
        <v>380</v>
      </c>
      <c r="G57" s="386">
        <f t="shared" si="5"/>
        <v>1.2629999999999999</v>
      </c>
      <c r="H57" s="411">
        <f>VLOOKUP(D57,ЧТС[],4,0)</f>
        <v>0.49149999999999999</v>
      </c>
      <c r="I57" s="388">
        <f t="shared" si="3"/>
        <v>0.62080000000000002</v>
      </c>
      <c r="J57" s="414">
        <f t="shared" si="2"/>
        <v>0</v>
      </c>
    </row>
    <row r="58" spans="1:11" s="152" customFormat="1" ht="47.25" x14ac:dyDescent="0.25">
      <c r="A58" s="390">
        <v>6749</v>
      </c>
      <c r="B58" s="383" t="s">
        <v>3725</v>
      </c>
      <c r="C58" s="384">
        <f t="shared" si="4"/>
        <v>0.47619047619047616</v>
      </c>
      <c r="D58" s="385">
        <v>3</v>
      </c>
      <c r="E58" s="332"/>
      <c r="F58" s="381">
        <v>210</v>
      </c>
      <c r="G58" s="405">
        <f t="shared" si="5"/>
        <v>2.286</v>
      </c>
      <c r="H58" s="411">
        <f>VLOOKUP(D58,ЧТС[],4,0)</f>
        <v>0.59970000000000001</v>
      </c>
      <c r="I58" s="388">
        <f t="shared" si="3"/>
        <v>1.3709</v>
      </c>
      <c r="J58" s="414">
        <f t="shared" si="2"/>
        <v>0</v>
      </c>
    </row>
    <row r="59" spans="1:11" s="152" customFormat="1" ht="31.5" x14ac:dyDescent="0.25">
      <c r="A59" s="390">
        <v>6750</v>
      </c>
      <c r="B59" s="383" t="s">
        <v>343</v>
      </c>
      <c r="C59" s="384">
        <f t="shared" si="4"/>
        <v>0.23809523809523808</v>
      </c>
      <c r="D59" s="385">
        <v>1</v>
      </c>
      <c r="E59" s="332"/>
      <c r="F59" s="381">
        <v>420</v>
      </c>
      <c r="G59" s="405">
        <f t="shared" si="5"/>
        <v>1.143</v>
      </c>
      <c r="H59" s="411">
        <f>VLOOKUP(D59,ЧТС[],4,0)</f>
        <v>0.49149999999999999</v>
      </c>
      <c r="I59" s="388">
        <f t="shared" si="3"/>
        <v>0.56179999999999997</v>
      </c>
      <c r="J59" s="414">
        <f t="shared" si="2"/>
        <v>0</v>
      </c>
    </row>
    <row r="60" spans="1:11" ht="31.5" x14ac:dyDescent="0.25">
      <c r="A60" s="390">
        <v>6751</v>
      </c>
      <c r="B60" s="391" t="s">
        <v>871</v>
      </c>
      <c r="C60" s="397">
        <f t="shared" si="4"/>
        <v>2.8571428571428571E-2</v>
      </c>
      <c r="D60" s="393">
        <v>1</v>
      </c>
      <c r="E60" s="336"/>
      <c r="F60" s="382">
        <v>3500</v>
      </c>
      <c r="G60" s="386">
        <f t="shared" si="5"/>
        <v>0.13700000000000001</v>
      </c>
      <c r="H60" s="411">
        <f>VLOOKUP(D60,ЧТС[],4,0)</f>
        <v>0.49149999999999999</v>
      </c>
      <c r="I60" s="388">
        <f t="shared" si="3"/>
        <v>6.7299999999999999E-2</v>
      </c>
      <c r="J60" s="414">
        <f t="shared" si="2"/>
        <v>0</v>
      </c>
    </row>
    <row r="61" spans="1:11" ht="15.75" x14ac:dyDescent="0.25">
      <c r="A61" s="137"/>
      <c r="B61" s="476" t="s">
        <v>898</v>
      </c>
      <c r="C61" s="139">
        <f>SUM(C$10:C$40)+C59</f>
        <v>7.5941422470578361</v>
      </c>
      <c r="D61" s="137"/>
      <c r="E61" s="137"/>
      <c r="F61" s="137"/>
      <c r="G61" s="140">
        <f>SUM(G$10:G$40)+G59</f>
        <v>36.45300000000001</v>
      </c>
      <c r="H61" s="154"/>
      <c r="I61" s="142">
        <f>SUM(I$10:I$40)+I59</f>
        <v>21.098700000000004</v>
      </c>
      <c r="J61" s="143">
        <f>SUM(J$10:J$40)</f>
        <v>1.1528E-2</v>
      </c>
    </row>
    <row r="62" spans="1:11" ht="15.75" x14ac:dyDescent="0.25">
      <c r="A62" s="137"/>
      <c r="B62" s="138" t="s">
        <v>42</v>
      </c>
      <c r="C62" s="139">
        <f>SUM(C10:C29,C32:C34,C36:C39,C42,C46:C50)+C59</f>
        <v>8.3222048277519942</v>
      </c>
      <c r="D62" s="137"/>
      <c r="E62" s="137"/>
      <c r="F62" s="137"/>
      <c r="G62" s="140">
        <f>SUM(G10:G29,G32:G34,G36:G39,G42,G46:G50)+G59</f>
        <v>39.947000000000003</v>
      </c>
      <c r="H62" s="154"/>
      <c r="I62" s="142">
        <f>SUM(I10:I29,I32:I34,I36:I39,I42,I46:I50)+I59</f>
        <v>23.215100000000003</v>
      </c>
      <c r="J62" s="143">
        <f>SUM(J10:J29,J32:J34,J36:J39,J42,J46:J50)</f>
        <v>1.1528E-2</v>
      </c>
    </row>
    <row r="63" spans="1:11" ht="15.75" x14ac:dyDescent="0.25">
      <c r="A63" s="137"/>
      <c r="B63" s="138" t="s">
        <v>486</v>
      </c>
      <c r="C63" s="139">
        <f>SUM(C10:C29,C32:C45)+C59+C60</f>
        <v>8.0711985241141111</v>
      </c>
      <c r="D63" s="137"/>
      <c r="E63" s="137"/>
      <c r="F63" s="137"/>
      <c r="G63" s="140">
        <f>SUM(G10:G29,G32:G45)+G59+G60</f>
        <v>38.743000000000002</v>
      </c>
      <c r="H63" s="154"/>
      <c r="I63" s="142">
        <f>SUM(I10:I29,I32:I45)+I59+I60</f>
        <v>22.491700000000002</v>
      </c>
      <c r="J63" s="143">
        <f>SUM(J10:J29,J32:J45)</f>
        <v>1.1528E-2</v>
      </c>
    </row>
    <row r="64" spans="1:11" ht="15.75" x14ac:dyDescent="0.25">
      <c r="A64" s="137"/>
      <c r="B64" s="138" t="s">
        <v>425</v>
      </c>
      <c r="C64" s="139">
        <f>SUM(C10:C29,C32:C41,C52:C53)+C59+C60</f>
        <v>7.849162950991583</v>
      </c>
      <c r="D64" s="137"/>
      <c r="E64" s="137"/>
      <c r="F64" s="137"/>
      <c r="G64" s="140">
        <f>SUM(G10:G29,G32:G41,G52:G53)+G59+G60</f>
        <v>37.677000000000007</v>
      </c>
      <c r="H64" s="154"/>
      <c r="I64" s="142">
        <f>SUM(I10:I29,I32:I41,I52:I53)+I59+I60</f>
        <v>21.613800000000001</v>
      </c>
      <c r="J64" s="143">
        <f>SUM(J11:J30,J33:J46)</f>
        <v>1.1528E-2</v>
      </c>
    </row>
    <row r="65" spans="1:10" ht="15.75" x14ac:dyDescent="0.25">
      <c r="A65" s="137"/>
      <c r="B65" s="138" t="s">
        <v>1425</v>
      </c>
      <c r="C65" s="139">
        <f>SUM(C10:C13,C19:C22,C24:C28,C29,C32:C34,C36:C39,C50,C54:C59)</f>
        <v>7.3814603324628001</v>
      </c>
      <c r="D65" s="137"/>
      <c r="E65" s="137"/>
      <c r="F65" s="137"/>
      <c r="G65" s="140">
        <f>SUM(G10:G13,G19:G22,G24:G28,G29,G32:G34,G36:G39,G50,G54:G59)</f>
        <v>35.430999999999997</v>
      </c>
      <c r="H65" s="154"/>
      <c r="I65" s="142">
        <f>SUM(I10:I13,I19:I22,I24:I28,I29,I32:I34,I36:I39,I50,I54:I59)</f>
        <v>20.385200000000001</v>
      </c>
      <c r="J65" s="143">
        <f>SUM(J22)</f>
        <v>1.1528E-2</v>
      </c>
    </row>
    <row r="66" spans="1:10" s="152" customFormat="1" ht="13.5" customHeight="1" x14ac:dyDescent="0.25">
      <c r="A66" s="163"/>
      <c r="B66" s="169"/>
      <c r="C66" s="164"/>
      <c r="D66" s="163"/>
      <c r="E66" s="163"/>
      <c r="F66" s="163"/>
      <c r="G66" s="165"/>
      <c r="H66" s="264"/>
      <c r="I66" s="167"/>
      <c r="J66" s="168"/>
    </row>
    <row r="67" spans="1:10" ht="12.75" customHeight="1" x14ac:dyDescent="0.25">
      <c r="A67" s="137"/>
      <c r="B67" s="108"/>
      <c r="D67" s="108"/>
      <c r="H67" s="154"/>
      <c r="I67" s="142"/>
      <c r="J67" s="143"/>
    </row>
    <row r="68" spans="1:10" s="108" customFormat="1" ht="15.75" x14ac:dyDescent="0.25">
      <c r="A68" s="112"/>
      <c r="D68" s="111"/>
      <c r="E68" s="122"/>
      <c r="F68" s="108" t="str">
        <f>НЦ</f>
        <v>Начальник цеха ________________</v>
      </c>
      <c r="H68" s="131"/>
      <c r="I68" s="121"/>
      <c r="J68" s="121"/>
    </row>
    <row r="69" spans="1:10" ht="15.75" x14ac:dyDescent="0.25">
      <c r="A69" s="112"/>
      <c r="E69" s="102"/>
      <c r="G69" s="146"/>
      <c r="H69" s="146"/>
      <c r="I69" s="111"/>
      <c r="J69" s="111"/>
    </row>
    <row r="70" spans="1:10" ht="15.75" x14ac:dyDescent="0.25">
      <c r="E70" s="147"/>
      <c r="F70" s="111" t="str">
        <f>ІТ</f>
        <v>Инженер-технолог ________________</v>
      </c>
      <c r="G70" s="146"/>
      <c r="H70" s="146"/>
      <c r="I70" s="111"/>
      <c r="J70" s="111"/>
    </row>
    <row r="71" spans="1:10" ht="12.75" customHeight="1" x14ac:dyDescent="0.25">
      <c r="A71" s="112"/>
      <c r="H71" s="456"/>
    </row>
    <row r="72" spans="1:10" ht="12.75" customHeight="1" x14ac:dyDescent="0.25">
      <c r="A72" s="112"/>
      <c r="E72" s="102"/>
    </row>
    <row r="74" spans="1:10" ht="12.75" customHeight="1" x14ac:dyDescent="0.25">
      <c r="B74" s="457"/>
    </row>
  </sheetData>
  <sheetProtection selectLockedCells="1" selectUnlockedCells="1"/>
  <mergeCells count="10">
    <mergeCell ref="E7:E9"/>
    <mergeCell ref="J7:J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71" man="1"/>
  </col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6">
    <tabColor theme="9" tint="-0.499984740745262"/>
    <pageSetUpPr fitToPage="1"/>
  </sheetPr>
  <dimension ref="A1:II90"/>
  <sheetViews>
    <sheetView showZeros="0" zoomScaleNormal="100" zoomScaleSheetLayoutView="100" workbookViewId="0">
      <pane xSplit="1" ySplit="9" topLeftCell="B70" activePane="bottomRight" state="frozen"/>
      <selection activeCell="C16" sqref="C16"/>
      <selection pane="topRight" activeCell="C16" sqref="C16"/>
      <selection pane="bottomLeft" activeCell="C16" sqref="C16"/>
      <selection pane="bottomRight" activeCell="J4" sqref="J4"/>
    </sheetView>
  </sheetViews>
  <sheetFormatPr defaultRowHeight="12.75" customHeight="1" outlineLevelRow="1" x14ac:dyDescent="0.2"/>
  <cols>
    <col min="1" max="1" width="6.28515625" style="108" customWidth="1"/>
    <col min="2" max="2" width="45.7109375" style="108" customWidth="1"/>
    <col min="3" max="3" width="8.42578125" style="108" customWidth="1"/>
    <col min="4" max="4" width="6" style="108" customWidth="1"/>
    <col min="5" max="5" width="5.2851562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70</v>
      </c>
      <c r="E4" s="460"/>
      <c r="G4" s="461"/>
      <c r="J4" s="107" t="str">
        <f>дата</f>
        <v>з "01" вересня 2020 р.</v>
      </c>
    </row>
    <row r="5" spans="1:11" ht="20.25" customHeight="1" x14ac:dyDescent="0.2">
      <c r="B5" s="108" t="s">
        <v>796</v>
      </c>
      <c r="E5" s="229"/>
    </row>
    <row r="6" spans="1:11" ht="20.25" customHeight="1" x14ac:dyDescent="0.2">
      <c r="B6" s="108" t="s">
        <v>719</v>
      </c>
      <c r="E6" s="229"/>
      <c r="G6" s="230" t="s">
        <v>720</v>
      </c>
      <c r="I6" s="462">
        <v>100</v>
      </c>
      <c r="J6" s="463" t="s">
        <v>577</v>
      </c>
    </row>
    <row r="7" spans="1:11" ht="15" customHeight="1" x14ac:dyDescent="0.2">
      <c r="A7" s="2494" t="s">
        <v>1932</v>
      </c>
      <c r="B7" s="2426" t="s">
        <v>564</v>
      </c>
      <c r="C7" s="2429" t="s">
        <v>1306</v>
      </c>
      <c r="D7" s="2432" t="s">
        <v>1307</v>
      </c>
      <c r="E7" s="2474" t="s">
        <v>722</v>
      </c>
      <c r="F7" s="2438" t="s">
        <v>723</v>
      </c>
      <c r="G7" s="2438" t="s">
        <v>215</v>
      </c>
      <c r="H7" s="2438" t="s">
        <v>1934</v>
      </c>
      <c r="I7" s="2441" t="s">
        <v>561</v>
      </c>
      <c r="J7" s="2476" t="s">
        <v>1935</v>
      </c>
    </row>
    <row r="8" spans="1:11" ht="15.75" customHeight="1" x14ac:dyDescent="0.2">
      <c r="A8" s="2495"/>
      <c r="B8" s="2427"/>
      <c r="C8" s="2430"/>
      <c r="D8" s="2433"/>
      <c r="E8" s="2475"/>
      <c r="F8" s="2439"/>
      <c r="G8" s="2439"/>
      <c r="H8" s="2439"/>
      <c r="I8" s="2442"/>
      <c r="J8" s="2477"/>
    </row>
    <row r="9" spans="1:11" ht="15.75" customHeight="1" x14ac:dyDescent="0.2">
      <c r="A9" s="2500"/>
      <c r="B9" s="2428"/>
      <c r="C9" s="2431"/>
      <c r="D9" s="2434"/>
      <c r="E9" s="2501"/>
      <c r="F9" s="2440"/>
      <c r="G9" s="2440"/>
      <c r="H9" s="2440"/>
      <c r="I9" s="2443"/>
      <c r="J9" s="2502"/>
    </row>
    <row r="10" spans="1:11" ht="31.5" x14ac:dyDescent="0.2">
      <c r="A10" s="390">
        <v>7001</v>
      </c>
      <c r="B10" s="391" t="s">
        <v>5695</v>
      </c>
      <c r="C10" s="392">
        <f t="shared" ref="C10:C25" si="0">$I$6/F10</f>
        <v>0.37037037037037035</v>
      </c>
      <c r="D10" s="393">
        <v>6</v>
      </c>
      <c r="E10" s="332"/>
      <c r="F10" s="390">
        <v>270</v>
      </c>
      <c r="G10" s="386">
        <f t="shared" ref="G10:G25" si="1">ROUND(480/F10,3)</f>
        <v>1.778</v>
      </c>
      <c r="H10" s="411">
        <f>VLOOKUP(D10,ЧТС[],4,0)</f>
        <v>0.89470000000000005</v>
      </c>
      <c r="I10" s="388">
        <f>ROUND(G10*H10,4)</f>
        <v>1.5908</v>
      </c>
      <c r="J10" s="404">
        <f>IF(E10=0,,E10*I10)</f>
        <v>0</v>
      </c>
      <c r="K10" s="231" t="s">
        <v>1793</v>
      </c>
    </row>
    <row r="11" spans="1:11" ht="15.75" x14ac:dyDescent="0.2">
      <c r="A11" s="390">
        <v>7002</v>
      </c>
      <c r="B11" s="391" t="s">
        <v>5696</v>
      </c>
      <c r="C11" s="397">
        <f t="shared" si="0"/>
        <v>0.35714285714285715</v>
      </c>
      <c r="D11" s="393">
        <v>5</v>
      </c>
      <c r="E11" s="336"/>
      <c r="F11" s="382">
        <v>280</v>
      </c>
      <c r="G11" s="386">
        <f t="shared" si="1"/>
        <v>1.714</v>
      </c>
      <c r="H11" s="411">
        <f>VLOOKUP(D11,ЧТС[],4,0)</f>
        <v>0.76680000000000004</v>
      </c>
      <c r="I11" s="388">
        <f t="shared" ref="I11:I69" si="2">ROUND(G11*H11,4)</f>
        <v>1.3143</v>
      </c>
      <c r="J11" s="404">
        <f t="shared" ref="J11:J69" si="3">IF(E11=0,,E11*I11)</f>
        <v>0</v>
      </c>
      <c r="K11" s="231" t="s">
        <v>1793</v>
      </c>
    </row>
    <row r="12" spans="1:11" ht="15.75" x14ac:dyDescent="0.2">
      <c r="A12" s="390">
        <v>7003</v>
      </c>
      <c r="B12" s="391" t="s">
        <v>1040</v>
      </c>
      <c r="C12" s="392">
        <f t="shared" si="0"/>
        <v>0.125</v>
      </c>
      <c r="D12" s="393">
        <v>3</v>
      </c>
      <c r="E12" s="332"/>
      <c r="F12" s="390">
        <v>800</v>
      </c>
      <c r="G12" s="386">
        <f t="shared" si="1"/>
        <v>0.6</v>
      </c>
      <c r="H12" s="411">
        <f>VLOOKUP(D12,ЧТС[],4,0)</f>
        <v>0.59970000000000001</v>
      </c>
      <c r="I12" s="388">
        <f t="shared" si="2"/>
        <v>0.35980000000000001</v>
      </c>
      <c r="J12" s="404">
        <f t="shared" si="3"/>
        <v>0</v>
      </c>
      <c r="K12" s="231" t="s">
        <v>1793</v>
      </c>
    </row>
    <row r="13" spans="1:11" ht="15.75" x14ac:dyDescent="0.2">
      <c r="A13" s="390">
        <v>7004</v>
      </c>
      <c r="B13" s="391" t="s">
        <v>1877</v>
      </c>
      <c r="C13" s="397">
        <f t="shared" si="0"/>
        <v>0.16666666666666666</v>
      </c>
      <c r="D13" s="393">
        <v>3</v>
      </c>
      <c r="E13" s="336"/>
      <c r="F13" s="382">
        <v>600</v>
      </c>
      <c r="G13" s="386">
        <f t="shared" si="1"/>
        <v>0.8</v>
      </c>
      <c r="H13" s="411">
        <f>VLOOKUP(D13,ЧТС[],4,0)</f>
        <v>0.59970000000000001</v>
      </c>
      <c r="I13" s="388">
        <f t="shared" si="2"/>
        <v>0.4798</v>
      </c>
      <c r="J13" s="404">
        <f t="shared" si="3"/>
        <v>0</v>
      </c>
      <c r="K13" s="231" t="s">
        <v>1793</v>
      </c>
    </row>
    <row r="14" spans="1:11" ht="31.5" x14ac:dyDescent="0.2">
      <c r="A14" s="390">
        <v>7005</v>
      </c>
      <c r="B14" s="391" t="s">
        <v>5697</v>
      </c>
      <c r="C14" s="392">
        <f t="shared" si="0"/>
        <v>0.30303030303030304</v>
      </c>
      <c r="D14" s="393">
        <v>3</v>
      </c>
      <c r="E14" s="332"/>
      <c r="F14" s="390">
        <v>330</v>
      </c>
      <c r="G14" s="386">
        <f t="shared" si="1"/>
        <v>1.4550000000000001</v>
      </c>
      <c r="H14" s="411">
        <f>VLOOKUP(D14,ЧТС[],4,0)</f>
        <v>0.59970000000000001</v>
      </c>
      <c r="I14" s="388">
        <f t="shared" si="2"/>
        <v>0.87260000000000004</v>
      </c>
      <c r="J14" s="404">
        <f t="shared" si="3"/>
        <v>0</v>
      </c>
      <c r="K14" s="231" t="s">
        <v>1793</v>
      </c>
    </row>
    <row r="15" spans="1:11" ht="31.5" x14ac:dyDescent="0.2">
      <c r="A15" s="390">
        <v>7006</v>
      </c>
      <c r="B15" s="391" t="s">
        <v>674</v>
      </c>
      <c r="C15" s="392">
        <f t="shared" si="0"/>
        <v>0.1388888888888889</v>
      </c>
      <c r="D15" s="393">
        <v>3</v>
      </c>
      <c r="E15" s="332"/>
      <c r="F15" s="390">
        <v>720</v>
      </c>
      <c r="G15" s="386">
        <f t="shared" si="1"/>
        <v>0.66700000000000004</v>
      </c>
      <c r="H15" s="411">
        <f>VLOOKUP(D15,ЧТС[],4,0)</f>
        <v>0.59970000000000001</v>
      </c>
      <c r="I15" s="388">
        <f t="shared" si="2"/>
        <v>0.4</v>
      </c>
      <c r="J15" s="404">
        <f t="shared" si="3"/>
        <v>0</v>
      </c>
      <c r="K15" s="231" t="s">
        <v>1793</v>
      </c>
    </row>
    <row r="16" spans="1:11" ht="15.75" x14ac:dyDescent="0.2">
      <c r="A16" s="390">
        <v>7007</v>
      </c>
      <c r="B16" s="391" t="s">
        <v>5698</v>
      </c>
      <c r="C16" s="397">
        <f t="shared" si="0"/>
        <v>4.5454545454545456E-2</v>
      </c>
      <c r="D16" s="398">
        <v>4</v>
      </c>
      <c r="E16" s="336"/>
      <c r="F16" s="382">
        <v>2200</v>
      </c>
      <c r="G16" s="386">
        <f t="shared" si="1"/>
        <v>0.218</v>
      </c>
      <c r="H16" s="411">
        <f>VLOOKUP(D16,ЧТС[],4,0)</f>
        <v>0.66849999999999998</v>
      </c>
      <c r="I16" s="388">
        <f t="shared" si="2"/>
        <v>0.1457</v>
      </c>
      <c r="J16" s="404">
        <f t="shared" si="3"/>
        <v>0</v>
      </c>
      <c r="K16" s="231" t="s">
        <v>1793</v>
      </c>
    </row>
    <row r="17" spans="1:243" ht="15.75" x14ac:dyDescent="0.2">
      <c r="A17" s="390">
        <v>7008</v>
      </c>
      <c r="B17" s="391" t="s">
        <v>675</v>
      </c>
      <c r="C17" s="397">
        <f t="shared" si="0"/>
        <v>0.22222222222222221</v>
      </c>
      <c r="D17" s="398">
        <v>3</v>
      </c>
      <c r="E17" s="336"/>
      <c r="F17" s="382">
        <v>450</v>
      </c>
      <c r="G17" s="386">
        <f t="shared" si="1"/>
        <v>1.0669999999999999</v>
      </c>
      <c r="H17" s="411">
        <f>VLOOKUP(D17,ЧТС[],4,0)</f>
        <v>0.59970000000000001</v>
      </c>
      <c r="I17" s="388">
        <f t="shared" si="2"/>
        <v>0.63990000000000002</v>
      </c>
      <c r="J17" s="404">
        <f t="shared" si="3"/>
        <v>0</v>
      </c>
      <c r="K17" s="231" t="s">
        <v>1793</v>
      </c>
    </row>
    <row r="18" spans="1:243" ht="31.5" x14ac:dyDescent="0.25">
      <c r="A18" s="390">
        <v>7009</v>
      </c>
      <c r="B18" s="391" t="s">
        <v>5699</v>
      </c>
      <c r="C18" s="397">
        <f t="shared" si="0"/>
        <v>2.2222222222222223E-2</v>
      </c>
      <c r="D18" s="398">
        <v>4</v>
      </c>
      <c r="E18" s="336"/>
      <c r="F18" s="382">
        <v>4500</v>
      </c>
      <c r="G18" s="386">
        <f t="shared" si="1"/>
        <v>0.107</v>
      </c>
      <c r="H18" s="411">
        <f>VLOOKUP(D18,ЧТС[],4,0)</f>
        <v>0.66849999999999998</v>
      </c>
      <c r="I18" s="388">
        <f t="shared" si="2"/>
        <v>7.1499999999999994E-2</v>
      </c>
      <c r="J18" s="404">
        <f t="shared" si="3"/>
        <v>0</v>
      </c>
      <c r="K18" s="231" t="s">
        <v>1793</v>
      </c>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row>
    <row r="19" spans="1:243" ht="15.75" x14ac:dyDescent="0.2">
      <c r="A19" s="390">
        <v>7010</v>
      </c>
      <c r="B19" s="391" t="s">
        <v>3674</v>
      </c>
      <c r="C19" s="397">
        <f t="shared" si="0"/>
        <v>2.3255813953488372E-2</v>
      </c>
      <c r="D19" s="398">
        <v>4</v>
      </c>
      <c r="E19" s="336"/>
      <c r="F19" s="382">
        <v>4300</v>
      </c>
      <c r="G19" s="386">
        <f t="shared" si="1"/>
        <v>0.112</v>
      </c>
      <c r="H19" s="411">
        <f>VLOOKUP(D19,ЧТС[],4,0)</f>
        <v>0.66849999999999998</v>
      </c>
      <c r="I19" s="388">
        <f t="shared" si="2"/>
        <v>7.4899999999999994E-2</v>
      </c>
      <c r="J19" s="404">
        <f t="shared" si="3"/>
        <v>0</v>
      </c>
      <c r="K19" s="231" t="s">
        <v>1793</v>
      </c>
    </row>
    <row r="20" spans="1:243" ht="31.5" x14ac:dyDescent="0.2">
      <c r="A20" s="390">
        <v>7011</v>
      </c>
      <c r="B20" s="391" t="s">
        <v>2409</v>
      </c>
      <c r="C20" s="397">
        <f t="shared" si="0"/>
        <v>2.9411764705882353E-2</v>
      </c>
      <c r="D20" s="393">
        <v>3</v>
      </c>
      <c r="E20" s="332"/>
      <c r="F20" s="381">
        <v>3400</v>
      </c>
      <c r="G20" s="386">
        <f t="shared" si="1"/>
        <v>0.14099999999999999</v>
      </c>
      <c r="H20" s="411">
        <f>VLOOKUP(D20,ЧТС[],4,0)</f>
        <v>0.59970000000000001</v>
      </c>
      <c r="I20" s="388">
        <f t="shared" si="2"/>
        <v>8.4599999999999995E-2</v>
      </c>
      <c r="J20" s="404">
        <f t="shared" si="3"/>
        <v>0</v>
      </c>
      <c r="K20" s="231" t="s">
        <v>1793</v>
      </c>
    </row>
    <row r="21" spans="1:243" s="111" customFormat="1" ht="31.5" x14ac:dyDescent="0.25">
      <c r="A21" s="390">
        <v>7012</v>
      </c>
      <c r="B21" s="391" t="s">
        <v>3676</v>
      </c>
      <c r="C21" s="397">
        <f t="shared" si="0"/>
        <v>1.3333333333333334E-2</v>
      </c>
      <c r="D21" s="398">
        <v>3</v>
      </c>
      <c r="E21" s="336"/>
      <c r="F21" s="382">
        <v>7500</v>
      </c>
      <c r="G21" s="386">
        <f t="shared" si="1"/>
        <v>6.4000000000000001E-2</v>
      </c>
      <c r="H21" s="411">
        <f>VLOOKUP(D21,ЧТС[],4,0)</f>
        <v>0.59970000000000001</v>
      </c>
      <c r="I21" s="388">
        <f t="shared" si="2"/>
        <v>3.8399999999999997E-2</v>
      </c>
      <c r="J21" s="404">
        <f t="shared" si="3"/>
        <v>0</v>
      </c>
      <c r="K21" s="231" t="s">
        <v>1793</v>
      </c>
    </row>
    <row r="22" spans="1:243" s="111" customFormat="1" ht="15.75" x14ac:dyDescent="0.25">
      <c r="A22" s="390">
        <v>7013</v>
      </c>
      <c r="B22" s="391" t="s">
        <v>4477</v>
      </c>
      <c r="C22" s="397">
        <f t="shared" si="0"/>
        <v>2.2222222222222223E-2</v>
      </c>
      <c r="D22" s="398">
        <v>3</v>
      </c>
      <c r="E22" s="336"/>
      <c r="F22" s="382">
        <v>4500</v>
      </c>
      <c r="G22" s="386">
        <f t="shared" si="1"/>
        <v>0.107</v>
      </c>
      <c r="H22" s="411">
        <f>VLOOKUP(D22,ЧТС[],4,0)</f>
        <v>0.59970000000000001</v>
      </c>
      <c r="I22" s="388">
        <f t="shared" si="2"/>
        <v>6.4199999999999993E-2</v>
      </c>
      <c r="J22" s="404">
        <f t="shared" si="3"/>
        <v>0</v>
      </c>
      <c r="K22" s="231" t="s">
        <v>1793</v>
      </c>
    </row>
    <row r="23" spans="1:243" ht="15.75" x14ac:dyDescent="0.2">
      <c r="A23" s="390">
        <v>7014</v>
      </c>
      <c r="B23" s="391" t="s">
        <v>1781</v>
      </c>
      <c r="C23" s="397">
        <f t="shared" si="0"/>
        <v>4.5454545454545456E-2</v>
      </c>
      <c r="D23" s="398">
        <v>2</v>
      </c>
      <c r="E23" s="336"/>
      <c r="F23" s="382">
        <v>2200</v>
      </c>
      <c r="G23" s="386">
        <f t="shared" si="1"/>
        <v>0.218</v>
      </c>
      <c r="H23" s="411">
        <f>VLOOKUP(D23,ЧТС[],4,0)</f>
        <v>0.54069999999999996</v>
      </c>
      <c r="I23" s="388">
        <f t="shared" si="2"/>
        <v>0.1179</v>
      </c>
      <c r="J23" s="404">
        <f t="shared" si="3"/>
        <v>0</v>
      </c>
      <c r="K23" s="231" t="s">
        <v>1793</v>
      </c>
    </row>
    <row r="24" spans="1:243" ht="15.75" x14ac:dyDescent="0.2">
      <c r="A24" s="390">
        <v>7015</v>
      </c>
      <c r="B24" s="383" t="s">
        <v>1782</v>
      </c>
      <c r="C24" s="397">
        <f t="shared" si="0"/>
        <v>7.1428571428571425E-2</v>
      </c>
      <c r="D24" s="398">
        <v>3</v>
      </c>
      <c r="E24" s="336"/>
      <c r="F24" s="382">
        <v>1400</v>
      </c>
      <c r="G24" s="386">
        <f t="shared" si="1"/>
        <v>0.34300000000000003</v>
      </c>
      <c r="H24" s="411">
        <f>VLOOKUP(D24,ЧТС[],4,0)</f>
        <v>0.59970000000000001</v>
      </c>
      <c r="I24" s="388">
        <f t="shared" si="2"/>
        <v>0.20569999999999999</v>
      </c>
      <c r="J24" s="404">
        <f t="shared" si="3"/>
        <v>0</v>
      </c>
      <c r="K24" s="231" t="s">
        <v>1793</v>
      </c>
    </row>
    <row r="25" spans="1:243" ht="15.75" x14ac:dyDescent="0.2">
      <c r="A25" s="390">
        <v>7016</v>
      </c>
      <c r="B25" s="383" t="s">
        <v>32</v>
      </c>
      <c r="C25" s="392">
        <f t="shared" si="0"/>
        <v>0.16666666666666666</v>
      </c>
      <c r="D25" s="393">
        <v>1</v>
      </c>
      <c r="E25" s="332"/>
      <c r="F25" s="390">
        <v>600</v>
      </c>
      <c r="G25" s="386">
        <f t="shared" si="1"/>
        <v>0.8</v>
      </c>
      <c r="H25" s="411">
        <f>VLOOKUP(D25,ЧТС[],4,0)</f>
        <v>0.49149999999999999</v>
      </c>
      <c r="I25" s="388">
        <f t="shared" si="2"/>
        <v>0.39319999999999999</v>
      </c>
      <c r="J25" s="404">
        <f t="shared" si="3"/>
        <v>0</v>
      </c>
      <c r="K25" s="231" t="s">
        <v>1793</v>
      </c>
    </row>
    <row r="26" spans="1:243" ht="15.75" x14ac:dyDescent="0.2">
      <c r="A26" s="390">
        <v>7017</v>
      </c>
      <c r="B26" s="391" t="s">
        <v>4161</v>
      </c>
      <c r="C26" s="392">
        <f t="shared" ref="C26:C35" si="4">$I$6/F26</f>
        <v>0.51282051282051277</v>
      </c>
      <c r="D26" s="393">
        <v>6</v>
      </c>
      <c r="E26" s="332"/>
      <c r="F26" s="390">
        <v>195</v>
      </c>
      <c r="G26" s="386">
        <f t="shared" ref="G26:G35" si="5">ROUND(480/F26,3)</f>
        <v>2.4620000000000002</v>
      </c>
      <c r="H26" s="411">
        <f>VLOOKUP(D26,ЧТС[],4,0)</f>
        <v>0.89470000000000005</v>
      </c>
      <c r="I26" s="388">
        <f t="shared" si="2"/>
        <v>2.2027999999999999</v>
      </c>
      <c r="J26" s="404">
        <f t="shared" si="3"/>
        <v>0</v>
      </c>
      <c r="K26" s="401" t="s">
        <v>33</v>
      </c>
    </row>
    <row r="27" spans="1:243" ht="31.5" x14ac:dyDescent="0.2">
      <c r="A27" s="390">
        <v>7018</v>
      </c>
      <c r="B27" s="391" t="s">
        <v>5700</v>
      </c>
      <c r="C27" s="397">
        <f t="shared" si="4"/>
        <v>0.34482758620689657</v>
      </c>
      <c r="D27" s="393">
        <v>5</v>
      </c>
      <c r="E27" s="336"/>
      <c r="F27" s="382">
        <v>290</v>
      </c>
      <c r="G27" s="386">
        <f t="shared" si="5"/>
        <v>1.655</v>
      </c>
      <c r="H27" s="411">
        <f>VLOOKUP(D27,ЧТС[],4,0)</f>
        <v>0.76680000000000004</v>
      </c>
      <c r="I27" s="388">
        <f t="shared" si="2"/>
        <v>1.2690999999999999</v>
      </c>
      <c r="J27" s="404">
        <f t="shared" si="3"/>
        <v>0</v>
      </c>
      <c r="K27" s="401" t="s">
        <v>33</v>
      </c>
    </row>
    <row r="28" spans="1:243" ht="15.75" x14ac:dyDescent="0.2">
      <c r="A28" s="390">
        <v>7019</v>
      </c>
      <c r="B28" s="391" t="s">
        <v>1040</v>
      </c>
      <c r="C28" s="392">
        <f t="shared" si="4"/>
        <v>0.14285714285714285</v>
      </c>
      <c r="D28" s="393">
        <v>3</v>
      </c>
      <c r="E28" s="332"/>
      <c r="F28" s="390">
        <v>700</v>
      </c>
      <c r="G28" s="386">
        <f t="shared" si="5"/>
        <v>0.68600000000000005</v>
      </c>
      <c r="H28" s="411">
        <f>VLOOKUP(D28,ЧТС[],4,0)</f>
        <v>0.59970000000000001</v>
      </c>
      <c r="I28" s="388">
        <f>ROUND(G28*H28,4)</f>
        <v>0.41139999999999999</v>
      </c>
      <c r="J28" s="404">
        <f t="shared" si="3"/>
        <v>0</v>
      </c>
      <c r="K28" s="401" t="s">
        <v>33</v>
      </c>
    </row>
    <row r="29" spans="1:243" ht="15.75" x14ac:dyDescent="0.2">
      <c r="A29" s="390">
        <v>7020</v>
      </c>
      <c r="B29" s="391" t="s">
        <v>1877</v>
      </c>
      <c r="C29" s="397">
        <f t="shared" si="4"/>
        <v>0.13698630136986301</v>
      </c>
      <c r="D29" s="393">
        <v>3</v>
      </c>
      <c r="E29" s="336"/>
      <c r="F29" s="382">
        <v>730</v>
      </c>
      <c r="G29" s="386">
        <f t="shared" si="5"/>
        <v>0.65800000000000003</v>
      </c>
      <c r="H29" s="411">
        <f>VLOOKUP(D29,ЧТС[],4,0)</f>
        <v>0.59970000000000001</v>
      </c>
      <c r="I29" s="388">
        <f t="shared" si="2"/>
        <v>0.39460000000000001</v>
      </c>
      <c r="J29" s="404">
        <f t="shared" si="3"/>
        <v>0</v>
      </c>
      <c r="K29" s="401" t="s">
        <v>33</v>
      </c>
    </row>
    <row r="30" spans="1:243" ht="31.5" x14ac:dyDescent="0.2">
      <c r="A30" s="390">
        <v>7021</v>
      </c>
      <c r="B30" s="391" t="s">
        <v>148</v>
      </c>
      <c r="C30" s="392">
        <f t="shared" si="4"/>
        <v>0.38461538461538464</v>
      </c>
      <c r="D30" s="393">
        <v>3</v>
      </c>
      <c r="E30" s="332"/>
      <c r="F30" s="390">
        <v>260</v>
      </c>
      <c r="G30" s="386">
        <f t="shared" si="5"/>
        <v>1.8460000000000001</v>
      </c>
      <c r="H30" s="411">
        <f>VLOOKUP(D30,ЧТС[],4,0)</f>
        <v>0.59970000000000001</v>
      </c>
      <c r="I30" s="388">
        <f>ROUND(G30*H30,4)</f>
        <v>1.107</v>
      </c>
      <c r="J30" s="404">
        <f t="shared" si="3"/>
        <v>0</v>
      </c>
      <c r="K30" s="401" t="s">
        <v>33</v>
      </c>
    </row>
    <row r="31" spans="1:243" ht="31.5" x14ac:dyDescent="0.2">
      <c r="A31" s="390">
        <v>7022</v>
      </c>
      <c r="B31" s="391" t="s">
        <v>674</v>
      </c>
      <c r="C31" s="392">
        <f t="shared" si="4"/>
        <v>0.37037037037037035</v>
      </c>
      <c r="D31" s="393">
        <v>3</v>
      </c>
      <c r="E31" s="332"/>
      <c r="F31" s="390">
        <v>270</v>
      </c>
      <c r="G31" s="386">
        <f t="shared" si="5"/>
        <v>1.778</v>
      </c>
      <c r="H31" s="411">
        <f>VLOOKUP(D31,ЧТС[],4,0)</f>
        <v>0.59970000000000001</v>
      </c>
      <c r="I31" s="388">
        <f>ROUND(G31*H31,4)</f>
        <v>1.0663</v>
      </c>
      <c r="J31" s="404">
        <f t="shared" si="3"/>
        <v>0</v>
      </c>
      <c r="K31" s="401" t="s">
        <v>33</v>
      </c>
    </row>
    <row r="32" spans="1:243" ht="15.75" x14ac:dyDescent="0.2">
      <c r="A32" s="390">
        <v>7023</v>
      </c>
      <c r="B32" s="391" t="s">
        <v>5701</v>
      </c>
      <c r="C32" s="397">
        <f t="shared" si="4"/>
        <v>7.6923076923076927E-2</v>
      </c>
      <c r="D32" s="398">
        <v>4</v>
      </c>
      <c r="E32" s="336"/>
      <c r="F32" s="382">
        <v>1300</v>
      </c>
      <c r="G32" s="386">
        <f t="shared" si="5"/>
        <v>0.36899999999999999</v>
      </c>
      <c r="H32" s="411">
        <f>VLOOKUP(D32,ЧТС[],4,0)</f>
        <v>0.66849999999999998</v>
      </c>
      <c r="I32" s="388">
        <f t="shared" si="2"/>
        <v>0.2467</v>
      </c>
      <c r="J32" s="404">
        <f t="shared" si="3"/>
        <v>0</v>
      </c>
      <c r="K32" s="401" t="s">
        <v>33</v>
      </c>
    </row>
    <row r="33" spans="1:11" ht="15.75" x14ac:dyDescent="0.2">
      <c r="A33" s="390">
        <v>7024</v>
      </c>
      <c r="B33" s="391" t="s">
        <v>5694</v>
      </c>
      <c r="C33" s="397">
        <f t="shared" si="4"/>
        <v>8.3333333333333329E-2</v>
      </c>
      <c r="D33" s="398">
        <v>3</v>
      </c>
      <c r="E33" s="336"/>
      <c r="F33" s="382">
        <v>1200</v>
      </c>
      <c r="G33" s="386">
        <f t="shared" si="5"/>
        <v>0.4</v>
      </c>
      <c r="H33" s="411">
        <f>VLOOKUP(D33,ЧТС[],4,0)</f>
        <v>0.59970000000000001</v>
      </c>
      <c r="I33" s="388">
        <f t="shared" si="2"/>
        <v>0.2399</v>
      </c>
      <c r="J33" s="404">
        <f t="shared" si="3"/>
        <v>0</v>
      </c>
      <c r="K33" s="401" t="s">
        <v>33</v>
      </c>
    </row>
    <row r="34" spans="1:11" ht="31.5" x14ac:dyDescent="0.2">
      <c r="A34" s="390">
        <v>7025</v>
      </c>
      <c r="B34" s="391" t="s">
        <v>550</v>
      </c>
      <c r="C34" s="397">
        <f t="shared" si="4"/>
        <v>2.3255813953488372E-2</v>
      </c>
      <c r="D34" s="398">
        <v>4</v>
      </c>
      <c r="E34" s="336"/>
      <c r="F34" s="382">
        <v>4300</v>
      </c>
      <c r="G34" s="386">
        <f t="shared" si="5"/>
        <v>0.112</v>
      </c>
      <c r="H34" s="411">
        <f>VLOOKUP(D34,ЧТС[],4,0)</f>
        <v>0.66849999999999998</v>
      </c>
      <c r="I34" s="388">
        <f t="shared" si="2"/>
        <v>7.4899999999999994E-2</v>
      </c>
      <c r="J34" s="404">
        <f t="shared" si="3"/>
        <v>0</v>
      </c>
      <c r="K34" s="401" t="s">
        <v>33</v>
      </c>
    </row>
    <row r="35" spans="1:11" s="111" customFormat="1" ht="15.75" x14ac:dyDescent="0.25">
      <c r="A35" s="390">
        <v>7026</v>
      </c>
      <c r="B35" s="391" t="s">
        <v>950</v>
      </c>
      <c r="C35" s="392">
        <f t="shared" si="4"/>
        <v>3.3333333333333333E-2</v>
      </c>
      <c r="D35" s="393">
        <v>1</v>
      </c>
      <c r="E35" s="332"/>
      <c r="F35" s="390">
        <v>3000</v>
      </c>
      <c r="G35" s="386">
        <f t="shared" si="5"/>
        <v>0.16</v>
      </c>
      <c r="H35" s="411">
        <f>VLOOKUP(D35,ЧТС[],4,0)</f>
        <v>0.49149999999999999</v>
      </c>
      <c r="I35" s="388">
        <f t="shared" si="2"/>
        <v>7.8600000000000003E-2</v>
      </c>
      <c r="J35" s="404">
        <f t="shared" si="3"/>
        <v>0</v>
      </c>
      <c r="K35" s="401" t="s">
        <v>33</v>
      </c>
    </row>
    <row r="36" spans="1:11" ht="31.5" x14ac:dyDescent="0.2">
      <c r="A36" s="390">
        <v>7027</v>
      </c>
      <c r="B36" s="391" t="s">
        <v>5702</v>
      </c>
      <c r="C36" s="392">
        <f t="shared" ref="C36:C43" si="6">$I$6/F36</f>
        <v>0.43478260869565216</v>
      </c>
      <c r="D36" s="393">
        <v>6</v>
      </c>
      <c r="E36" s="332"/>
      <c r="F36" s="390">
        <v>230</v>
      </c>
      <c r="G36" s="386">
        <f t="shared" ref="G36:G43" si="7">ROUND(480/F36,3)</f>
        <v>2.0870000000000002</v>
      </c>
      <c r="H36" s="411">
        <f>VLOOKUP(D36,ЧТС[],4,0)</f>
        <v>0.89470000000000005</v>
      </c>
      <c r="I36" s="388">
        <f>ROUND(G36*H36,4)</f>
        <v>1.8672</v>
      </c>
      <c r="J36" s="404">
        <f t="shared" si="3"/>
        <v>0</v>
      </c>
      <c r="K36" s="408" t="s">
        <v>551</v>
      </c>
    </row>
    <row r="37" spans="1:11" ht="15.75" x14ac:dyDescent="0.2">
      <c r="A37" s="390">
        <v>7028</v>
      </c>
      <c r="B37" s="391" t="s">
        <v>5703</v>
      </c>
      <c r="C37" s="397">
        <f t="shared" si="6"/>
        <v>0.32258064516129031</v>
      </c>
      <c r="D37" s="393">
        <v>5</v>
      </c>
      <c r="E37" s="336"/>
      <c r="F37" s="382">
        <v>310</v>
      </c>
      <c r="G37" s="386">
        <f t="shared" si="7"/>
        <v>1.548</v>
      </c>
      <c r="H37" s="411">
        <f>VLOOKUP(D37,ЧТС[],4,0)</f>
        <v>0.76680000000000004</v>
      </c>
      <c r="I37" s="388">
        <f>ROUND(G37*H37,4)</f>
        <v>1.1870000000000001</v>
      </c>
      <c r="J37" s="404">
        <f t="shared" si="3"/>
        <v>0</v>
      </c>
      <c r="K37" s="408" t="s">
        <v>551</v>
      </c>
    </row>
    <row r="38" spans="1:11" ht="15.75" x14ac:dyDescent="0.2">
      <c r="A38" s="390">
        <v>7029</v>
      </c>
      <c r="B38" s="391" t="s">
        <v>1040</v>
      </c>
      <c r="C38" s="392">
        <f t="shared" si="6"/>
        <v>0.12195121951219512</v>
      </c>
      <c r="D38" s="393">
        <v>3</v>
      </c>
      <c r="E38" s="332"/>
      <c r="F38" s="390">
        <v>820</v>
      </c>
      <c r="G38" s="386">
        <f t="shared" si="7"/>
        <v>0.58499999999999996</v>
      </c>
      <c r="H38" s="411">
        <f>VLOOKUP(D38,ЧТС[],4,0)</f>
        <v>0.59970000000000001</v>
      </c>
      <c r="I38" s="388">
        <f>ROUND(G38*H38,4)</f>
        <v>0.3508</v>
      </c>
      <c r="J38" s="404">
        <f t="shared" si="3"/>
        <v>0</v>
      </c>
      <c r="K38" s="408" t="s">
        <v>551</v>
      </c>
    </row>
    <row r="39" spans="1:11" ht="15.75" x14ac:dyDescent="0.2">
      <c r="A39" s="390">
        <v>7030</v>
      </c>
      <c r="B39" s="391" t="s">
        <v>1877</v>
      </c>
      <c r="C39" s="397">
        <f t="shared" si="6"/>
        <v>0.13698630136986301</v>
      </c>
      <c r="D39" s="393">
        <v>3</v>
      </c>
      <c r="E39" s="336"/>
      <c r="F39" s="382">
        <v>730</v>
      </c>
      <c r="G39" s="386">
        <f t="shared" si="7"/>
        <v>0.65800000000000003</v>
      </c>
      <c r="H39" s="411">
        <f>VLOOKUP(D39,ЧТС[],4,0)</f>
        <v>0.59970000000000001</v>
      </c>
      <c r="I39" s="388">
        <f>ROUND(G39*H39,4)</f>
        <v>0.39460000000000001</v>
      </c>
      <c r="J39" s="404">
        <f t="shared" si="3"/>
        <v>0</v>
      </c>
      <c r="K39" s="408" t="s">
        <v>551</v>
      </c>
    </row>
    <row r="40" spans="1:11" ht="31.5" x14ac:dyDescent="0.2">
      <c r="A40" s="390">
        <v>7031</v>
      </c>
      <c r="B40" s="391" t="s">
        <v>5704</v>
      </c>
      <c r="C40" s="392">
        <f t="shared" si="6"/>
        <v>0.2857142857142857</v>
      </c>
      <c r="D40" s="393">
        <v>3</v>
      </c>
      <c r="E40" s="332"/>
      <c r="F40" s="390">
        <v>350</v>
      </c>
      <c r="G40" s="386">
        <f t="shared" si="7"/>
        <v>1.371</v>
      </c>
      <c r="H40" s="411">
        <f>VLOOKUP(D40,ЧТС[],4,0)</f>
        <v>0.59970000000000001</v>
      </c>
      <c r="I40" s="388">
        <f>ROUND(G40*H40,4)</f>
        <v>0.82220000000000004</v>
      </c>
      <c r="J40" s="404">
        <f t="shared" si="3"/>
        <v>0</v>
      </c>
      <c r="K40" s="408" t="s">
        <v>551</v>
      </c>
    </row>
    <row r="41" spans="1:11" ht="31.5" x14ac:dyDescent="0.2">
      <c r="A41" s="390">
        <v>7032</v>
      </c>
      <c r="B41" s="391" t="s">
        <v>5705</v>
      </c>
      <c r="C41" s="392">
        <f t="shared" si="6"/>
        <v>0.1388888888888889</v>
      </c>
      <c r="D41" s="393">
        <v>3</v>
      </c>
      <c r="E41" s="332"/>
      <c r="F41" s="390">
        <v>720</v>
      </c>
      <c r="G41" s="386">
        <f t="shared" si="7"/>
        <v>0.66700000000000004</v>
      </c>
      <c r="H41" s="411">
        <f>VLOOKUP(D41,ЧТС[],4,0)</f>
        <v>0.59970000000000001</v>
      </c>
      <c r="I41" s="388">
        <f t="shared" si="2"/>
        <v>0.4</v>
      </c>
      <c r="J41" s="404">
        <f t="shared" si="3"/>
        <v>0</v>
      </c>
      <c r="K41" s="408" t="s">
        <v>551</v>
      </c>
    </row>
    <row r="42" spans="1:11" ht="31.5" x14ac:dyDescent="0.2">
      <c r="A42" s="390">
        <v>7033</v>
      </c>
      <c r="B42" s="391" t="s">
        <v>5706</v>
      </c>
      <c r="C42" s="397">
        <f t="shared" si="6"/>
        <v>0.04</v>
      </c>
      <c r="D42" s="398">
        <v>4</v>
      </c>
      <c r="E42" s="336"/>
      <c r="F42" s="382">
        <v>2500</v>
      </c>
      <c r="G42" s="386">
        <f t="shared" si="7"/>
        <v>0.192</v>
      </c>
      <c r="H42" s="411">
        <f>VLOOKUP(D42,ЧТС[],4,0)</f>
        <v>0.66849999999999998</v>
      </c>
      <c r="I42" s="388">
        <f t="shared" si="2"/>
        <v>0.12839999999999999</v>
      </c>
      <c r="J42" s="404">
        <f t="shared" si="3"/>
        <v>0</v>
      </c>
      <c r="K42" s="408" t="s">
        <v>551</v>
      </c>
    </row>
    <row r="43" spans="1:11" ht="15.75" x14ac:dyDescent="0.2">
      <c r="A43" s="390">
        <v>7034</v>
      </c>
      <c r="B43" s="391" t="s">
        <v>5683</v>
      </c>
      <c r="C43" s="397">
        <f t="shared" si="6"/>
        <v>0.22222222222222221</v>
      </c>
      <c r="D43" s="398">
        <v>3</v>
      </c>
      <c r="E43" s="336"/>
      <c r="F43" s="382">
        <v>450</v>
      </c>
      <c r="G43" s="386">
        <f t="shared" si="7"/>
        <v>1.0669999999999999</v>
      </c>
      <c r="H43" s="411">
        <f>VLOOKUP(D43,ЧТС[],4,0)</f>
        <v>0.59970000000000001</v>
      </c>
      <c r="I43" s="388">
        <f t="shared" si="2"/>
        <v>0.63990000000000002</v>
      </c>
      <c r="J43" s="404">
        <f t="shared" si="3"/>
        <v>0</v>
      </c>
      <c r="K43" s="408" t="s">
        <v>551</v>
      </c>
    </row>
    <row r="44" spans="1:11" s="126" customFormat="1" ht="15.75" x14ac:dyDescent="0.25">
      <c r="A44" s="390">
        <v>7035</v>
      </c>
      <c r="B44" s="391" t="s">
        <v>578</v>
      </c>
      <c r="C44" s="407"/>
      <c r="D44" s="408"/>
      <c r="E44" s="409"/>
      <c r="F44" s="302"/>
      <c r="G44" s="405"/>
      <c r="H44" s="411"/>
      <c r="I44" s="388"/>
      <c r="J44" s="404">
        <f t="shared" si="3"/>
        <v>0</v>
      </c>
      <c r="K44" s="408" t="s">
        <v>551</v>
      </c>
    </row>
    <row r="45" spans="1:11" s="126" customFormat="1" ht="15.75" x14ac:dyDescent="0.25">
      <c r="A45" s="390">
        <v>7036</v>
      </c>
      <c r="B45" s="391" t="s">
        <v>578</v>
      </c>
      <c r="C45" s="407"/>
      <c r="D45" s="408"/>
      <c r="E45" s="409"/>
      <c r="F45" s="302"/>
      <c r="G45" s="405"/>
      <c r="H45" s="411"/>
      <c r="I45" s="388"/>
      <c r="J45" s="404">
        <f t="shared" si="3"/>
        <v>0</v>
      </c>
      <c r="K45" s="408" t="s">
        <v>551</v>
      </c>
    </row>
    <row r="46" spans="1:11" ht="31.5" x14ac:dyDescent="0.2">
      <c r="A46" s="390">
        <v>7037</v>
      </c>
      <c r="B46" s="391" t="s">
        <v>5707</v>
      </c>
      <c r="C46" s="392">
        <f>$I$6/F46</f>
        <v>0.22727272727272727</v>
      </c>
      <c r="D46" s="393">
        <v>6</v>
      </c>
      <c r="E46" s="332"/>
      <c r="F46" s="390">
        <v>440</v>
      </c>
      <c r="G46" s="386">
        <f>ROUND(480/F46,3)</f>
        <v>1.091</v>
      </c>
      <c r="H46" s="411">
        <f>VLOOKUP(D46,ЧТС[],4,0)</f>
        <v>0.89470000000000005</v>
      </c>
      <c r="I46" s="388">
        <f t="shared" si="2"/>
        <v>0.97609999999999997</v>
      </c>
      <c r="J46" s="404">
        <f t="shared" si="3"/>
        <v>0</v>
      </c>
      <c r="K46" s="408" t="s">
        <v>551</v>
      </c>
    </row>
    <row r="47" spans="1:11" ht="31.5" x14ac:dyDescent="0.2">
      <c r="A47" s="390">
        <v>7038</v>
      </c>
      <c r="B47" s="391" t="s">
        <v>5708</v>
      </c>
      <c r="C47" s="392">
        <f>$I$6/F47</f>
        <v>0.66666666666666663</v>
      </c>
      <c r="D47" s="393">
        <v>6</v>
      </c>
      <c r="E47" s="332"/>
      <c r="F47" s="390">
        <v>150</v>
      </c>
      <c r="G47" s="386">
        <f>ROUND(480/F47,3)</f>
        <v>3.2</v>
      </c>
      <c r="H47" s="411">
        <f>VLOOKUP(D47,ЧТС[],4,0)</f>
        <v>0.89470000000000005</v>
      </c>
      <c r="I47" s="388">
        <f t="shared" si="2"/>
        <v>2.863</v>
      </c>
      <c r="J47" s="404">
        <f t="shared" si="3"/>
        <v>0</v>
      </c>
      <c r="K47" s="408" t="s">
        <v>551</v>
      </c>
    </row>
    <row r="48" spans="1:11" ht="31.5" x14ac:dyDescent="0.2">
      <c r="A48" s="390">
        <v>7039</v>
      </c>
      <c r="B48" s="391" t="s">
        <v>5709</v>
      </c>
      <c r="C48" s="392">
        <f t="shared" ref="C48:C57" si="8">$I$6/F48</f>
        <v>0.68965517241379315</v>
      </c>
      <c r="D48" s="393">
        <v>6</v>
      </c>
      <c r="E48" s="332"/>
      <c r="F48" s="390">
        <v>145</v>
      </c>
      <c r="G48" s="386">
        <f t="shared" ref="G48:G57" si="9">ROUND(480/F48,3)</f>
        <v>3.31</v>
      </c>
      <c r="H48" s="411">
        <f>VLOOKUP(D48,ЧТС[],4,0)</f>
        <v>0.89470000000000005</v>
      </c>
      <c r="I48" s="388">
        <f t="shared" si="2"/>
        <v>2.9615</v>
      </c>
      <c r="J48" s="404">
        <f t="shared" si="3"/>
        <v>0</v>
      </c>
      <c r="K48" s="401" t="s">
        <v>107</v>
      </c>
    </row>
    <row r="49" spans="1:11" ht="15.75" x14ac:dyDescent="0.2">
      <c r="A49" s="390">
        <v>7040</v>
      </c>
      <c r="B49" s="391" t="s">
        <v>5680</v>
      </c>
      <c r="C49" s="397">
        <f t="shared" si="8"/>
        <v>0.30303030303030304</v>
      </c>
      <c r="D49" s="393">
        <v>5</v>
      </c>
      <c r="E49" s="336"/>
      <c r="F49" s="382">
        <v>330</v>
      </c>
      <c r="G49" s="386">
        <f t="shared" si="9"/>
        <v>1.4550000000000001</v>
      </c>
      <c r="H49" s="411">
        <f>VLOOKUP(D49,ЧТС[],4,0)</f>
        <v>0.76680000000000004</v>
      </c>
      <c r="I49" s="388">
        <f t="shared" si="2"/>
        <v>1.1156999999999999</v>
      </c>
      <c r="J49" s="404">
        <f t="shared" si="3"/>
        <v>0</v>
      </c>
      <c r="K49" s="401" t="s">
        <v>107</v>
      </c>
    </row>
    <row r="50" spans="1:11" ht="15.75" x14ac:dyDescent="0.2">
      <c r="A50" s="390">
        <v>7041</v>
      </c>
      <c r="B50" s="391" t="s">
        <v>1040</v>
      </c>
      <c r="C50" s="392">
        <f t="shared" si="8"/>
        <v>0.18181818181818182</v>
      </c>
      <c r="D50" s="393">
        <v>3</v>
      </c>
      <c r="E50" s="332"/>
      <c r="F50" s="390">
        <v>550</v>
      </c>
      <c r="G50" s="386">
        <f t="shared" si="9"/>
        <v>0.873</v>
      </c>
      <c r="H50" s="411">
        <f>VLOOKUP(D50,ЧТС[],4,0)</f>
        <v>0.59970000000000001</v>
      </c>
      <c r="I50" s="388">
        <f t="shared" si="2"/>
        <v>0.52349999999999997</v>
      </c>
      <c r="J50" s="404">
        <f t="shared" si="3"/>
        <v>0</v>
      </c>
      <c r="K50" s="401" t="s">
        <v>107</v>
      </c>
    </row>
    <row r="51" spans="1:11" ht="15.75" x14ac:dyDescent="0.2">
      <c r="A51" s="390">
        <v>7042</v>
      </c>
      <c r="B51" s="391" t="s">
        <v>1877</v>
      </c>
      <c r="C51" s="397">
        <f t="shared" si="8"/>
        <v>0.11764705882352941</v>
      </c>
      <c r="D51" s="393">
        <v>3</v>
      </c>
      <c r="E51" s="336"/>
      <c r="F51" s="382">
        <v>850</v>
      </c>
      <c r="G51" s="386">
        <f t="shared" si="9"/>
        <v>0.56499999999999995</v>
      </c>
      <c r="H51" s="411">
        <f>VLOOKUP(D51,ЧТС[],4,0)</f>
        <v>0.59970000000000001</v>
      </c>
      <c r="I51" s="388">
        <f t="shared" si="2"/>
        <v>0.33879999999999999</v>
      </c>
      <c r="J51" s="404">
        <f t="shared" si="3"/>
        <v>0</v>
      </c>
      <c r="K51" s="401" t="s">
        <v>107</v>
      </c>
    </row>
    <row r="52" spans="1:11" ht="31.5" x14ac:dyDescent="0.2">
      <c r="A52" s="390">
        <v>7043</v>
      </c>
      <c r="B52" s="391" t="s">
        <v>5681</v>
      </c>
      <c r="C52" s="392">
        <f t="shared" si="8"/>
        <v>0.20408163265306123</v>
      </c>
      <c r="D52" s="393">
        <v>3</v>
      </c>
      <c r="E52" s="332"/>
      <c r="F52" s="390">
        <v>490</v>
      </c>
      <c r="G52" s="386">
        <f t="shared" si="9"/>
        <v>0.98</v>
      </c>
      <c r="H52" s="411">
        <f>VLOOKUP(D52,ЧТС[],4,0)</f>
        <v>0.59970000000000001</v>
      </c>
      <c r="I52" s="388">
        <f t="shared" si="2"/>
        <v>0.5877</v>
      </c>
      <c r="J52" s="404">
        <f t="shared" si="3"/>
        <v>0</v>
      </c>
      <c r="K52" s="401" t="s">
        <v>107</v>
      </c>
    </row>
    <row r="53" spans="1:11" ht="31.5" x14ac:dyDescent="0.2">
      <c r="A53" s="390">
        <v>7044</v>
      </c>
      <c r="B53" s="391" t="s">
        <v>5682</v>
      </c>
      <c r="C53" s="392">
        <f t="shared" si="8"/>
        <v>0.11764705882352941</v>
      </c>
      <c r="D53" s="393">
        <v>3</v>
      </c>
      <c r="E53" s="332"/>
      <c r="F53" s="390">
        <v>850</v>
      </c>
      <c r="G53" s="386">
        <f t="shared" si="9"/>
        <v>0.56499999999999995</v>
      </c>
      <c r="H53" s="411">
        <f>VLOOKUP(D53,ЧТС[],4,0)</f>
        <v>0.59970000000000001</v>
      </c>
      <c r="I53" s="388">
        <f t="shared" si="2"/>
        <v>0.33879999999999999</v>
      </c>
      <c r="J53" s="404">
        <f t="shared" si="3"/>
        <v>0</v>
      </c>
      <c r="K53" s="401" t="s">
        <v>107</v>
      </c>
    </row>
    <row r="54" spans="1:11" ht="15.75" x14ac:dyDescent="0.2">
      <c r="A54" s="390">
        <v>7045</v>
      </c>
      <c r="B54" s="391" t="s">
        <v>4168</v>
      </c>
      <c r="C54" s="397">
        <f t="shared" si="8"/>
        <v>6.6666666666666666E-2</v>
      </c>
      <c r="D54" s="398">
        <v>4</v>
      </c>
      <c r="E54" s="336"/>
      <c r="F54" s="382">
        <v>1500</v>
      </c>
      <c r="G54" s="386">
        <f t="shared" si="9"/>
        <v>0.32</v>
      </c>
      <c r="H54" s="411">
        <f>VLOOKUP(D54,ЧТС[],4,0)</f>
        <v>0.66849999999999998</v>
      </c>
      <c r="I54" s="388">
        <f t="shared" si="2"/>
        <v>0.21390000000000001</v>
      </c>
      <c r="J54" s="404">
        <f t="shared" si="3"/>
        <v>0</v>
      </c>
      <c r="K54" s="401" t="s">
        <v>107</v>
      </c>
    </row>
    <row r="55" spans="1:11" ht="15.75" x14ac:dyDescent="0.2">
      <c r="A55" s="390">
        <v>7046</v>
      </c>
      <c r="B55" s="391" t="s">
        <v>5683</v>
      </c>
      <c r="C55" s="397">
        <f t="shared" si="8"/>
        <v>0.22222222222222221</v>
      </c>
      <c r="D55" s="398">
        <v>3</v>
      </c>
      <c r="E55" s="336"/>
      <c r="F55" s="382">
        <v>450</v>
      </c>
      <c r="G55" s="386">
        <f t="shared" si="9"/>
        <v>1.0669999999999999</v>
      </c>
      <c r="H55" s="411">
        <f>VLOOKUP(D55,ЧТС[],4,0)</f>
        <v>0.59970000000000001</v>
      </c>
      <c r="I55" s="388">
        <f t="shared" si="2"/>
        <v>0.63990000000000002</v>
      </c>
      <c r="J55" s="404">
        <f t="shared" si="3"/>
        <v>0</v>
      </c>
      <c r="K55" s="401" t="s">
        <v>107</v>
      </c>
    </row>
    <row r="56" spans="1:11" ht="31.5" x14ac:dyDescent="0.2">
      <c r="A56" s="390">
        <v>7047</v>
      </c>
      <c r="B56" s="391" t="s">
        <v>2409</v>
      </c>
      <c r="C56" s="397">
        <f t="shared" si="8"/>
        <v>2.9411764705882353E-2</v>
      </c>
      <c r="D56" s="393">
        <v>3</v>
      </c>
      <c r="E56" s="332"/>
      <c r="F56" s="381">
        <v>3400</v>
      </c>
      <c r="G56" s="386">
        <f t="shared" si="9"/>
        <v>0.14099999999999999</v>
      </c>
      <c r="H56" s="411">
        <f>VLOOKUP(D56,ЧТС[],4,0)</f>
        <v>0.59970000000000001</v>
      </c>
      <c r="I56" s="388">
        <f t="shared" si="2"/>
        <v>8.4599999999999995E-2</v>
      </c>
      <c r="J56" s="404">
        <f t="shared" si="3"/>
        <v>0</v>
      </c>
      <c r="K56" s="401" t="s">
        <v>107</v>
      </c>
    </row>
    <row r="57" spans="1:11" ht="15.75" x14ac:dyDescent="0.2">
      <c r="A57" s="390">
        <v>7048</v>
      </c>
      <c r="B57" s="383" t="s">
        <v>5684</v>
      </c>
      <c r="C57" s="392">
        <f t="shared" si="8"/>
        <v>0.2</v>
      </c>
      <c r="D57" s="393">
        <v>1</v>
      </c>
      <c r="E57" s="332"/>
      <c r="F57" s="390">
        <v>500</v>
      </c>
      <c r="G57" s="386">
        <f t="shared" si="9"/>
        <v>0.96</v>
      </c>
      <c r="H57" s="411">
        <f>VLOOKUP(D57,ЧТС[],4,0)</f>
        <v>0.49149999999999999</v>
      </c>
      <c r="I57" s="388">
        <f t="shared" si="2"/>
        <v>0.4718</v>
      </c>
      <c r="J57" s="404">
        <f t="shared" si="3"/>
        <v>0</v>
      </c>
      <c r="K57" s="401" t="s">
        <v>107</v>
      </c>
    </row>
    <row r="58" spans="1:11" s="234" customFormat="1" ht="15.75" x14ac:dyDescent="0.2">
      <c r="A58" s="381">
        <v>7049</v>
      </c>
      <c r="B58" s="383" t="s">
        <v>5685</v>
      </c>
      <c r="C58" s="384">
        <f t="shared" ref="C58:C68" si="10">$I$6/F58</f>
        <v>0.26315789473684209</v>
      </c>
      <c r="D58" s="385">
        <v>6</v>
      </c>
      <c r="E58" s="332"/>
      <c r="F58" s="381">
        <v>380</v>
      </c>
      <c r="G58" s="405">
        <f t="shared" ref="G58:G68" si="11">ROUND(480/F58,3)</f>
        <v>1.2629999999999999</v>
      </c>
      <c r="H58" s="411">
        <f>VLOOKUP(D58,ЧТС[],4,0)</f>
        <v>0.89470000000000005</v>
      </c>
      <c r="I58" s="388">
        <f t="shared" si="2"/>
        <v>1.1299999999999999</v>
      </c>
      <c r="J58" s="404">
        <f t="shared" si="3"/>
        <v>0</v>
      </c>
      <c r="K58" s="412" t="s">
        <v>94</v>
      </c>
    </row>
    <row r="59" spans="1:11" s="234" customFormat="1" ht="15.75" x14ac:dyDescent="0.2">
      <c r="A59" s="381">
        <v>7050</v>
      </c>
      <c r="B59" s="383" t="s">
        <v>5686</v>
      </c>
      <c r="C59" s="394">
        <f t="shared" si="10"/>
        <v>0.32258064516129031</v>
      </c>
      <c r="D59" s="385">
        <v>5</v>
      </c>
      <c r="E59" s="336"/>
      <c r="F59" s="396">
        <v>310</v>
      </c>
      <c r="G59" s="405">
        <f t="shared" si="11"/>
        <v>1.548</v>
      </c>
      <c r="H59" s="411">
        <f>VLOOKUP(D59,ЧТС[],4,0)</f>
        <v>0.76680000000000004</v>
      </c>
      <c r="I59" s="388">
        <f t="shared" si="2"/>
        <v>1.1870000000000001</v>
      </c>
      <c r="J59" s="404">
        <f t="shared" si="3"/>
        <v>0</v>
      </c>
      <c r="K59" s="412" t="s">
        <v>94</v>
      </c>
    </row>
    <row r="60" spans="1:11" s="234" customFormat="1" ht="15.75" x14ac:dyDescent="0.2">
      <c r="A60" s="381">
        <v>7051</v>
      </c>
      <c r="B60" s="383" t="s">
        <v>1040</v>
      </c>
      <c r="C60" s="384">
        <f t="shared" si="10"/>
        <v>9.8039215686274508E-2</v>
      </c>
      <c r="D60" s="385">
        <v>3</v>
      </c>
      <c r="E60" s="332"/>
      <c r="F60" s="381">
        <v>1020</v>
      </c>
      <c r="G60" s="405">
        <f t="shared" si="11"/>
        <v>0.47099999999999997</v>
      </c>
      <c r="H60" s="411">
        <f>VLOOKUP(D60,ЧТС[],4,0)</f>
        <v>0.59970000000000001</v>
      </c>
      <c r="I60" s="388">
        <f t="shared" si="2"/>
        <v>0.28249999999999997</v>
      </c>
      <c r="J60" s="404">
        <f t="shared" si="3"/>
        <v>0</v>
      </c>
      <c r="K60" s="412" t="s">
        <v>94</v>
      </c>
    </row>
    <row r="61" spans="1:11" s="234" customFormat="1" ht="15.75" x14ac:dyDescent="0.2">
      <c r="A61" s="381">
        <v>7052</v>
      </c>
      <c r="B61" s="383" t="s">
        <v>5687</v>
      </c>
      <c r="C61" s="394">
        <f t="shared" si="10"/>
        <v>0.13698630136986301</v>
      </c>
      <c r="D61" s="385">
        <v>3</v>
      </c>
      <c r="E61" s="336"/>
      <c r="F61" s="396">
        <v>730</v>
      </c>
      <c r="G61" s="405">
        <f t="shared" si="11"/>
        <v>0.65800000000000003</v>
      </c>
      <c r="H61" s="411">
        <f>VLOOKUP(D61,ЧТС[],4,0)</f>
        <v>0.59970000000000001</v>
      </c>
      <c r="I61" s="388">
        <f t="shared" si="2"/>
        <v>0.39460000000000001</v>
      </c>
      <c r="J61" s="404">
        <f t="shared" si="3"/>
        <v>0</v>
      </c>
      <c r="K61" s="412" t="s">
        <v>94</v>
      </c>
    </row>
    <row r="62" spans="1:11" s="234" customFormat="1" ht="31.5" x14ac:dyDescent="0.2">
      <c r="A62" s="381">
        <v>7053</v>
      </c>
      <c r="B62" s="383" t="s">
        <v>1086</v>
      </c>
      <c r="C62" s="384">
        <f t="shared" si="10"/>
        <v>0.13333333333333333</v>
      </c>
      <c r="D62" s="385">
        <v>3</v>
      </c>
      <c r="E62" s="332"/>
      <c r="F62" s="381">
        <v>750</v>
      </c>
      <c r="G62" s="405">
        <f t="shared" si="11"/>
        <v>0.64</v>
      </c>
      <c r="H62" s="411">
        <f>VLOOKUP(D62,ЧТС[],4,0)</f>
        <v>0.59970000000000001</v>
      </c>
      <c r="I62" s="388">
        <f t="shared" si="2"/>
        <v>0.38379999999999997</v>
      </c>
      <c r="J62" s="404">
        <f t="shared" si="3"/>
        <v>0</v>
      </c>
      <c r="K62" s="412" t="s">
        <v>94</v>
      </c>
    </row>
    <row r="63" spans="1:11" s="234" customFormat="1" ht="31.5" x14ac:dyDescent="0.2">
      <c r="A63" s="381">
        <v>7054</v>
      </c>
      <c r="B63" s="383" t="s">
        <v>5688</v>
      </c>
      <c r="C63" s="384">
        <f t="shared" si="10"/>
        <v>0.18181818181818182</v>
      </c>
      <c r="D63" s="385">
        <v>3</v>
      </c>
      <c r="E63" s="332"/>
      <c r="F63" s="381">
        <v>550</v>
      </c>
      <c r="G63" s="405">
        <f t="shared" si="11"/>
        <v>0.873</v>
      </c>
      <c r="H63" s="411">
        <f>VLOOKUP(D63,ЧТС[],4,0)</f>
        <v>0.59970000000000001</v>
      </c>
      <c r="I63" s="388">
        <f t="shared" si="2"/>
        <v>0.52349999999999997</v>
      </c>
      <c r="J63" s="404">
        <f t="shared" si="3"/>
        <v>0</v>
      </c>
      <c r="K63" s="412" t="s">
        <v>94</v>
      </c>
    </row>
    <row r="64" spans="1:11" s="234" customFormat="1" ht="15.75" x14ac:dyDescent="0.2">
      <c r="A64" s="381">
        <v>7055</v>
      </c>
      <c r="B64" s="383" t="s">
        <v>3694</v>
      </c>
      <c r="C64" s="394">
        <f t="shared" si="10"/>
        <v>1.0752688172043012E-2</v>
      </c>
      <c r="D64" s="395">
        <v>4</v>
      </c>
      <c r="E64" s="336"/>
      <c r="F64" s="396">
        <v>9300</v>
      </c>
      <c r="G64" s="405">
        <f t="shared" si="11"/>
        <v>5.1999999999999998E-2</v>
      </c>
      <c r="H64" s="411">
        <f>VLOOKUP(D64,ЧТС[],4,0)</f>
        <v>0.66849999999999998</v>
      </c>
      <c r="I64" s="388">
        <f t="shared" si="2"/>
        <v>3.4799999999999998E-2</v>
      </c>
      <c r="J64" s="404">
        <f t="shared" si="3"/>
        <v>0</v>
      </c>
      <c r="K64" s="412" t="s">
        <v>94</v>
      </c>
    </row>
    <row r="65" spans="1:11" s="234" customFormat="1" ht="15.75" x14ac:dyDescent="0.2">
      <c r="A65" s="381">
        <v>7056</v>
      </c>
      <c r="B65" s="383" t="s">
        <v>3695</v>
      </c>
      <c r="C65" s="394">
        <f t="shared" si="10"/>
        <v>2.3255813953488372E-2</v>
      </c>
      <c r="D65" s="395">
        <v>4</v>
      </c>
      <c r="E65" s="336"/>
      <c r="F65" s="396">
        <v>4300</v>
      </c>
      <c r="G65" s="405">
        <f t="shared" si="11"/>
        <v>0.112</v>
      </c>
      <c r="H65" s="411">
        <f>VLOOKUP(D65,ЧТС[],4,0)</f>
        <v>0.66849999999999998</v>
      </c>
      <c r="I65" s="388">
        <f t="shared" si="2"/>
        <v>7.4899999999999994E-2</v>
      </c>
      <c r="J65" s="404">
        <f t="shared" si="3"/>
        <v>0</v>
      </c>
      <c r="K65" s="412" t="s">
        <v>94</v>
      </c>
    </row>
    <row r="66" spans="1:11" s="234" customFormat="1" ht="15.75" x14ac:dyDescent="0.2">
      <c r="A66" s="381">
        <v>7057</v>
      </c>
      <c r="B66" s="383" t="s">
        <v>3847</v>
      </c>
      <c r="C66" s="394">
        <f t="shared" si="10"/>
        <v>2.6315789473684209E-2</v>
      </c>
      <c r="D66" s="395">
        <v>4</v>
      </c>
      <c r="E66" s="336"/>
      <c r="F66" s="396">
        <v>3800</v>
      </c>
      <c r="G66" s="405">
        <f t="shared" si="11"/>
        <v>0.126</v>
      </c>
      <c r="H66" s="411">
        <f>VLOOKUP(D66,ЧТС[],4,0)</f>
        <v>0.66849999999999998</v>
      </c>
      <c r="I66" s="388">
        <f t="shared" si="2"/>
        <v>8.4199999999999997E-2</v>
      </c>
      <c r="J66" s="404">
        <f t="shared" si="3"/>
        <v>0</v>
      </c>
      <c r="K66" s="412" t="s">
        <v>94</v>
      </c>
    </row>
    <row r="67" spans="1:11" s="234" customFormat="1" ht="31.5" x14ac:dyDescent="0.2">
      <c r="A67" s="381">
        <v>7058</v>
      </c>
      <c r="B67" s="383" t="s">
        <v>5689</v>
      </c>
      <c r="C67" s="394">
        <f t="shared" si="10"/>
        <v>1.1111111111111112E-2</v>
      </c>
      <c r="D67" s="395">
        <v>4</v>
      </c>
      <c r="E67" s="336"/>
      <c r="F67" s="396">
        <v>9000</v>
      </c>
      <c r="G67" s="405">
        <f t="shared" si="11"/>
        <v>5.2999999999999999E-2</v>
      </c>
      <c r="H67" s="411">
        <f>VLOOKUP(D67,ЧТС[],4,0)</f>
        <v>0.66849999999999998</v>
      </c>
      <c r="I67" s="388">
        <f t="shared" si="2"/>
        <v>3.5400000000000001E-2</v>
      </c>
      <c r="J67" s="404">
        <f t="shared" si="3"/>
        <v>0</v>
      </c>
      <c r="K67" s="412" t="s">
        <v>94</v>
      </c>
    </row>
    <row r="68" spans="1:11" s="234" customFormat="1" ht="15.75" x14ac:dyDescent="0.2">
      <c r="A68" s="381">
        <v>7059</v>
      </c>
      <c r="B68" s="383" t="s">
        <v>675</v>
      </c>
      <c r="C68" s="394">
        <f t="shared" si="10"/>
        <v>0.22222222222222221</v>
      </c>
      <c r="D68" s="395">
        <v>3</v>
      </c>
      <c r="E68" s="336"/>
      <c r="F68" s="396">
        <v>450</v>
      </c>
      <c r="G68" s="405">
        <f t="shared" si="11"/>
        <v>1.0669999999999999</v>
      </c>
      <c r="H68" s="411">
        <f>VLOOKUP(D68,ЧТС[],4,0)</f>
        <v>0.59970000000000001</v>
      </c>
      <c r="I68" s="388">
        <f t="shared" si="2"/>
        <v>0.63990000000000002</v>
      </c>
      <c r="J68" s="404">
        <f t="shared" si="3"/>
        <v>0</v>
      </c>
      <c r="K68" s="412" t="s">
        <v>94</v>
      </c>
    </row>
    <row r="69" spans="1:11" s="234" customFormat="1" ht="15.75" x14ac:dyDescent="0.2">
      <c r="A69" s="381">
        <v>7060</v>
      </c>
      <c r="B69" s="383" t="s">
        <v>4159</v>
      </c>
      <c r="C69" s="384">
        <f t="shared" ref="C69:C77" si="12">$I$6/F69</f>
        <v>0.5714285714285714</v>
      </c>
      <c r="D69" s="385">
        <v>6</v>
      </c>
      <c r="E69" s="332"/>
      <c r="F69" s="381">
        <v>175</v>
      </c>
      <c r="G69" s="405">
        <f t="shared" ref="G69:G77" si="13">ROUND(480/F69,3)</f>
        <v>2.7429999999999999</v>
      </c>
      <c r="H69" s="411">
        <f>VLOOKUP(D69,ЧТС[],4,0)</f>
        <v>0.89470000000000005</v>
      </c>
      <c r="I69" s="388">
        <f t="shared" si="2"/>
        <v>2.4542000000000002</v>
      </c>
      <c r="J69" s="404">
        <f t="shared" si="3"/>
        <v>0</v>
      </c>
      <c r="K69" s="412" t="s">
        <v>640</v>
      </c>
    </row>
    <row r="70" spans="1:11" s="234" customFormat="1" ht="15.75" x14ac:dyDescent="0.2">
      <c r="A70" s="381">
        <v>7061</v>
      </c>
      <c r="B70" s="383" t="s">
        <v>5690</v>
      </c>
      <c r="C70" s="394">
        <f t="shared" si="12"/>
        <v>0.3125</v>
      </c>
      <c r="D70" s="385">
        <v>5</v>
      </c>
      <c r="E70" s="336"/>
      <c r="F70" s="396">
        <v>320</v>
      </c>
      <c r="G70" s="405">
        <f t="shared" si="13"/>
        <v>1.5</v>
      </c>
      <c r="H70" s="411">
        <f>VLOOKUP(D70,ЧТС[],4,0)</f>
        <v>0.76680000000000004</v>
      </c>
      <c r="I70" s="388">
        <f t="shared" ref="I70:I77" si="14">ROUND(G70*H70,4)</f>
        <v>1.1501999999999999</v>
      </c>
      <c r="J70" s="404">
        <f t="shared" ref="J70:J77" si="15">IF(E70=0,,E70*I70)</f>
        <v>0</v>
      </c>
      <c r="K70" s="412" t="s">
        <v>640</v>
      </c>
    </row>
    <row r="71" spans="1:11" s="234" customFormat="1" ht="15.75" x14ac:dyDescent="0.2">
      <c r="A71" s="381">
        <v>7062</v>
      </c>
      <c r="B71" s="383" t="s">
        <v>5691</v>
      </c>
      <c r="C71" s="384">
        <f t="shared" si="12"/>
        <v>0.14285714285714285</v>
      </c>
      <c r="D71" s="385">
        <v>3</v>
      </c>
      <c r="E71" s="332"/>
      <c r="F71" s="381">
        <v>700</v>
      </c>
      <c r="G71" s="405">
        <f t="shared" si="13"/>
        <v>0.68600000000000005</v>
      </c>
      <c r="H71" s="411">
        <f>VLOOKUP(D71,ЧТС[],4,0)</f>
        <v>0.59970000000000001</v>
      </c>
      <c r="I71" s="388">
        <f t="shared" si="14"/>
        <v>0.41139999999999999</v>
      </c>
      <c r="J71" s="404">
        <f t="shared" si="15"/>
        <v>0</v>
      </c>
      <c r="K71" s="412" t="s">
        <v>640</v>
      </c>
    </row>
    <row r="72" spans="1:11" s="234" customFormat="1" ht="15.75" x14ac:dyDescent="0.2">
      <c r="A72" s="381">
        <v>7063</v>
      </c>
      <c r="B72" s="383" t="s">
        <v>1877</v>
      </c>
      <c r="C72" s="394">
        <f t="shared" si="12"/>
        <v>0.11764705882352941</v>
      </c>
      <c r="D72" s="385">
        <v>3</v>
      </c>
      <c r="E72" s="336"/>
      <c r="F72" s="396">
        <v>850</v>
      </c>
      <c r="G72" s="405">
        <f t="shared" si="13"/>
        <v>0.56499999999999995</v>
      </c>
      <c r="H72" s="411">
        <f>VLOOKUP(D72,ЧТС[],4,0)</f>
        <v>0.59970000000000001</v>
      </c>
      <c r="I72" s="388">
        <f t="shared" si="14"/>
        <v>0.33879999999999999</v>
      </c>
      <c r="J72" s="404">
        <f t="shared" si="15"/>
        <v>0</v>
      </c>
      <c r="K72" s="412" t="s">
        <v>640</v>
      </c>
    </row>
    <row r="73" spans="1:11" s="234" customFormat="1" ht="31.5" x14ac:dyDescent="0.2">
      <c r="A73" s="381">
        <v>7064</v>
      </c>
      <c r="B73" s="383" t="s">
        <v>5692</v>
      </c>
      <c r="C73" s="384">
        <f t="shared" si="12"/>
        <v>0.21276595744680851</v>
      </c>
      <c r="D73" s="385">
        <v>3</v>
      </c>
      <c r="E73" s="332"/>
      <c r="F73" s="381">
        <v>470</v>
      </c>
      <c r="G73" s="405">
        <f t="shared" si="13"/>
        <v>1.0209999999999999</v>
      </c>
      <c r="H73" s="411">
        <f>VLOOKUP(D73,ЧТС[],4,0)</f>
        <v>0.59970000000000001</v>
      </c>
      <c r="I73" s="388">
        <f t="shared" si="14"/>
        <v>0.61229999999999996</v>
      </c>
      <c r="J73" s="404">
        <f t="shared" si="15"/>
        <v>0</v>
      </c>
      <c r="K73" s="412" t="s">
        <v>640</v>
      </c>
    </row>
    <row r="74" spans="1:11" s="234" customFormat="1" ht="47.25" x14ac:dyDescent="0.2">
      <c r="A74" s="381">
        <v>7065</v>
      </c>
      <c r="B74" s="383" t="s">
        <v>5693</v>
      </c>
      <c r="C74" s="384">
        <f t="shared" si="12"/>
        <v>0.22222222222222221</v>
      </c>
      <c r="D74" s="385">
        <v>3</v>
      </c>
      <c r="E74" s="332"/>
      <c r="F74" s="381">
        <v>450</v>
      </c>
      <c r="G74" s="405">
        <f t="shared" si="13"/>
        <v>1.0669999999999999</v>
      </c>
      <c r="H74" s="411">
        <f>VLOOKUP(D74,ЧТС[],4,0)</f>
        <v>0.59970000000000001</v>
      </c>
      <c r="I74" s="388">
        <f t="shared" si="14"/>
        <v>0.63990000000000002</v>
      </c>
      <c r="J74" s="404">
        <f t="shared" si="15"/>
        <v>0</v>
      </c>
      <c r="K74" s="412" t="s">
        <v>640</v>
      </c>
    </row>
    <row r="75" spans="1:11" s="234" customFormat="1" ht="15.75" x14ac:dyDescent="0.2">
      <c r="A75" s="381">
        <v>7066</v>
      </c>
      <c r="B75" s="383" t="s">
        <v>3694</v>
      </c>
      <c r="C75" s="394">
        <f t="shared" si="12"/>
        <v>1.0752688172043012E-2</v>
      </c>
      <c r="D75" s="395">
        <v>4</v>
      </c>
      <c r="E75" s="336"/>
      <c r="F75" s="396">
        <v>9300</v>
      </c>
      <c r="G75" s="405">
        <f t="shared" si="13"/>
        <v>5.1999999999999998E-2</v>
      </c>
      <c r="H75" s="411">
        <f>VLOOKUP(D75,ЧТС[],4,0)</f>
        <v>0.66849999999999998</v>
      </c>
      <c r="I75" s="388">
        <f t="shared" si="14"/>
        <v>3.4799999999999998E-2</v>
      </c>
      <c r="J75" s="404">
        <f t="shared" si="15"/>
        <v>0</v>
      </c>
      <c r="K75" s="412" t="s">
        <v>640</v>
      </c>
    </row>
    <row r="76" spans="1:11" s="234" customFormat="1" ht="15.75" x14ac:dyDescent="0.2">
      <c r="A76" s="381">
        <v>7067</v>
      </c>
      <c r="B76" s="383" t="s">
        <v>3695</v>
      </c>
      <c r="C76" s="394">
        <f t="shared" si="12"/>
        <v>2.3255813953488372E-2</v>
      </c>
      <c r="D76" s="395">
        <v>4</v>
      </c>
      <c r="E76" s="336"/>
      <c r="F76" s="396">
        <v>4300</v>
      </c>
      <c r="G76" s="405">
        <f t="shared" si="13"/>
        <v>0.112</v>
      </c>
      <c r="H76" s="411">
        <f>VLOOKUP(D76,ЧТС[],4,0)</f>
        <v>0.66849999999999998</v>
      </c>
      <c r="I76" s="388">
        <f t="shared" si="14"/>
        <v>7.4899999999999994E-2</v>
      </c>
      <c r="J76" s="404">
        <f t="shared" si="15"/>
        <v>0</v>
      </c>
      <c r="K76" s="412" t="s">
        <v>640</v>
      </c>
    </row>
    <row r="77" spans="1:11" s="234" customFormat="1" ht="15.75" x14ac:dyDescent="0.2">
      <c r="A77" s="381">
        <v>7068</v>
      </c>
      <c r="B77" s="383" t="s">
        <v>5694</v>
      </c>
      <c r="C77" s="394">
        <f t="shared" si="12"/>
        <v>8.3333333333333329E-2</v>
      </c>
      <c r="D77" s="395">
        <v>3</v>
      </c>
      <c r="E77" s="336"/>
      <c r="F77" s="396">
        <v>1200</v>
      </c>
      <c r="G77" s="405">
        <f t="shared" si="13"/>
        <v>0.4</v>
      </c>
      <c r="H77" s="411">
        <f>VLOOKUP(D77,ЧТС[],4,0)</f>
        <v>0.59970000000000001</v>
      </c>
      <c r="I77" s="388">
        <f t="shared" si="14"/>
        <v>0.2399</v>
      </c>
      <c r="J77" s="404">
        <f t="shared" si="15"/>
        <v>0</v>
      </c>
      <c r="K77" s="412" t="s">
        <v>640</v>
      </c>
    </row>
    <row r="78" spans="1:11" ht="13.5" customHeight="1" x14ac:dyDescent="0.2">
      <c r="A78" s="382"/>
      <c r="B78" s="383"/>
      <c r="C78" s="392"/>
      <c r="D78" s="393"/>
      <c r="E78" s="332"/>
      <c r="F78" s="390"/>
      <c r="G78" s="386"/>
      <c r="H78" s="411"/>
      <c r="I78" s="388"/>
      <c r="J78" s="414"/>
    </row>
    <row r="79" spans="1:11" ht="15.75" x14ac:dyDescent="0.2">
      <c r="A79" s="112"/>
      <c r="B79" s="238" t="s">
        <v>2151</v>
      </c>
      <c r="C79" s="121">
        <f>SUM(C11:C25)+C35</f>
        <v>1.7857339567257489</v>
      </c>
      <c r="D79" s="124"/>
      <c r="E79" s="122"/>
      <c r="F79" s="123"/>
      <c r="G79" s="125">
        <f>SUM(G11:G25)+G35</f>
        <v>8.5730000000000004</v>
      </c>
      <c r="H79" s="118"/>
      <c r="I79" s="284">
        <f>SUM(I11:I25)+I35</f>
        <v>5.3411000000000008</v>
      </c>
      <c r="J79" s="125">
        <f>SUM(J11:J25)+J35</f>
        <v>0</v>
      </c>
    </row>
    <row r="80" spans="1:11" ht="15.75" x14ac:dyDescent="0.2">
      <c r="A80" s="112"/>
      <c r="B80" s="465" t="s">
        <v>1343</v>
      </c>
      <c r="C80" s="121">
        <f>SUM(C11:C18,C21:C25,C35)</f>
        <v>1.7330663780663782</v>
      </c>
      <c r="D80" s="124"/>
      <c r="E80" s="122"/>
      <c r="F80" s="123"/>
      <c r="G80" s="125">
        <f>SUM(G11:G18,G21:G25,G35)</f>
        <v>8.32</v>
      </c>
      <c r="H80" s="118"/>
      <c r="I80" s="284">
        <f>SUM(I11:I18,I21:I25,I35)</f>
        <v>5.1816000000000004</v>
      </c>
      <c r="J80" s="125">
        <f>SUM(J11:J18,J21:J25,J35)</f>
        <v>0</v>
      </c>
    </row>
    <row r="81" spans="1:10" ht="15.75" x14ac:dyDescent="0.2">
      <c r="A81" s="112"/>
      <c r="B81" s="465" t="s">
        <v>551</v>
      </c>
      <c r="C81" s="121">
        <f>SUM(C34:C43,C21:C25)</f>
        <v>2.078820657956558</v>
      </c>
      <c r="D81" s="124"/>
      <c r="E81" s="122"/>
      <c r="F81" s="123"/>
      <c r="G81" s="125">
        <f>SUM(G34:G43,G21:G25)</f>
        <v>9.979000000000001</v>
      </c>
      <c r="H81" s="118"/>
      <c r="I81" s="284">
        <f>SUM(I34:I43,I21:I25)</f>
        <v>6.7629999999999999</v>
      </c>
      <c r="J81" s="125">
        <f>SUM(J34:J43,J21:J25)</f>
        <v>0</v>
      </c>
    </row>
    <row r="82" spans="1:10" ht="15.75" outlineLevel="1" x14ac:dyDescent="0.2">
      <c r="A82" s="112"/>
      <c r="B82" s="465" t="s">
        <v>107</v>
      </c>
      <c r="C82" s="121">
        <f>SUM(C48:C57,C21:C25)</f>
        <v>2.4512854002625084</v>
      </c>
      <c r="D82" s="124"/>
      <c r="E82" s="122"/>
      <c r="F82" s="123"/>
      <c r="G82" s="125">
        <f>SUM(G48:G57,G21:G25)</f>
        <v>11.768000000000001</v>
      </c>
      <c r="H82" s="118"/>
      <c r="I82" s="284">
        <f>SUM(I48:I57,I21:I25)</f>
        <v>8.0955999999999992</v>
      </c>
      <c r="J82" s="125">
        <f>SUM(J48:J57,J21:J25)</f>
        <v>0</v>
      </c>
    </row>
    <row r="83" spans="1:10" s="112" customFormat="1" ht="15.75" outlineLevel="1" x14ac:dyDescent="0.2">
      <c r="B83" s="465" t="s">
        <v>33</v>
      </c>
      <c r="C83" s="121">
        <f>SUM(C20:C34)</f>
        <v>2.4245066262612904</v>
      </c>
      <c r="D83" s="124"/>
      <c r="E83" s="122"/>
      <c r="F83" s="123"/>
      <c r="G83" s="125">
        <f>SUM(G20:G34)</f>
        <v>11.639000000000001</v>
      </c>
      <c r="H83" s="118"/>
      <c r="I83" s="284">
        <f>SUM(I20:I34)</f>
        <v>7.9166999999999996</v>
      </c>
      <c r="J83" s="125">
        <f>SUM(J20:J34)</f>
        <v>0</v>
      </c>
    </row>
    <row r="84" spans="1:10" s="112" customFormat="1" ht="15.75" outlineLevel="1" x14ac:dyDescent="0.2">
      <c r="B84" s="465" t="s">
        <v>94</v>
      </c>
      <c r="C84" s="121">
        <f>SUM(C$21,C$22,C$23,C$24,C$58:C$68)-C$64-C$67</f>
        <v>1.5601480701938524</v>
      </c>
      <c r="D84" s="124"/>
      <c r="E84" s="122"/>
      <c r="F84" s="123"/>
      <c r="G84" s="125">
        <f>SUM(G$21,G$22,G$23,G$24,G$58:G$68)-G$64-G$67</f>
        <v>7.4900000000000011</v>
      </c>
      <c r="H84" s="118"/>
      <c r="I84" s="284">
        <f>SUM(I$21,I$22,I$23,I$24,I$58:I$68)-I$64-I$67</f>
        <v>5.1265999999999998</v>
      </c>
      <c r="J84" s="125">
        <f>SUM(J$21,J$22,J$23,J$24,J$58:J$68)-J$64-J$67</f>
        <v>0</v>
      </c>
    </row>
    <row r="85" spans="1:10" ht="15.75" outlineLevel="1" x14ac:dyDescent="0.2">
      <c r="A85" s="466"/>
      <c r="B85" s="467" t="s">
        <v>640</v>
      </c>
      <c r="C85" s="468">
        <f>SUM(C$69:C$77,C$21,C$22,C$24,C$23)-C75</f>
        <v>1.8384487725037684</v>
      </c>
      <c r="D85" s="469"/>
      <c r="E85" s="470"/>
      <c r="F85" s="471"/>
      <c r="G85" s="472">
        <f>SUM(G$69:G$77,G$21,G$22,G$24,G$23)-G75</f>
        <v>8.8259999999999987</v>
      </c>
      <c r="H85" s="473"/>
      <c r="I85" s="474">
        <f>SUM(I$69:I$77,I$21,I$22,I$24,I$23)-I75</f>
        <v>6.3478000000000003</v>
      </c>
      <c r="J85" s="472">
        <f>SUM(J$69:J$77,J$21,J$22,J$24,J$23)-J75</f>
        <v>0</v>
      </c>
    </row>
    <row r="87" spans="1:10" ht="15.75" x14ac:dyDescent="0.25">
      <c r="A87" s="112"/>
      <c r="D87" s="111"/>
      <c r="E87" s="122"/>
      <c r="F87" s="108" t="str">
        <f>НЦ</f>
        <v>Начальник цеха ________________</v>
      </c>
      <c r="G87" s="108"/>
      <c r="H87" s="131"/>
      <c r="I87" s="121"/>
      <c r="J87" s="121"/>
    </row>
    <row r="88" spans="1:10" s="111" customFormat="1" ht="15.75" x14ac:dyDescent="0.25">
      <c r="A88" s="112"/>
      <c r="E88" s="102"/>
      <c r="G88" s="146"/>
      <c r="H88" s="146"/>
    </row>
    <row r="89" spans="1:10" s="111" customFormat="1" ht="15.75" x14ac:dyDescent="0.25">
      <c r="E89" s="147"/>
      <c r="F89" s="111" t="str">
        <f>ІТ</f>
        <v>Инженер-технолог ________________</v>
      </c>
      <c r="G89" s="146"/>
      <c r="H89" s="146"/>
    </row>
    <row r="90" spans="1:10" ht="12.75" customHeight="1" x14ac:dyDescent="0.25">
      <c r="B90" s="152"/>
      <c r="C90" s="111"/>
      <c r="D90" s="111"/>
      <c r="E90" s="111"/>
      <c r="F90" s="111"/>
      <c r="G90" s="156"/>
      <c r="H90" s="219"/>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6" max="10" man="1"/>
  </rowBreaks>
  <colBreaks count="1" manualBreakCount="1">
    <brk id="6" max="9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7">
    <tabColor theme="9" tint="-0.499984740745262"/>
    <pageSetUpPr fitToPage="1"/>
  </sheetPr>
  <dimension ref="A1:L84"/>
  <sheetViews>
    <sheetView showZeros="0" zoomScaleNormal="100" zoomScaleSheetLayoutView="100" workbookViewId="0">
      <pane xSplit="1" ySplit="9" topLeftCell="B67" activePane="bottomRight" state="frozen"/>
      <selection activeCell="C16" sqref="C16"/>
      <selection pane="topRight" activeCell="C16" sqref="C16"/>
      <selection pane="bottomLeft" activeCell="C16" sqref="C16"/>
      <selection pane="bottomRight" activeCell="O15" sqref="O15"/>
    </sheetView>
  </sheetViews>
  <sheetFormatPr defaultRowHeight="13.5" customHeight="1" outlineLevelRow="1" x14ac:dyDescent="0.25"/>
  <cols>
    <col min="1" max="1" width="6.140625" style="111" customWidth="1"/>
    <col min="2" max="2" width="45.7109375" style="111" customWidth="1"/>
    <col min="3" max="3" width="8.42578125" style="111" customWidth="1"/>
    <col min="4" max="4" width="6" style="111" customWidth="1"/>
    <col min="5" max="5" width="5.14062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1" width="6.42578125" style="111" customWidth="1"/>
    <col min="12" max="16384" width="9.140625" style="111"/>
  </cols>
  <sheetData>
    <row r="1" spans="1:10" s="101" customFormat="1" ht="20.25" customHeight="1" x14ac:dyDescent="0.25">
      <c r="E1" s="102"/>
      <c r="G1" s="230"/>
      <c r="H1" s="380"/>
      <c r="I1" s="366"/>
      <c r="J1" s="103" t="s">
        <v>579</v>
      </c>
    </row>
    <row r="2" spans="1:10" s="101" customFormat="1" ht="20.25" customHeight="1" x14ac:dyDescent="0.25">
      <c r="E2" s="102"/>
      <c r="G2" s="230"/>
      <c r="H2" s="380"/>
      <c r="I2" s="366"/>
      <c r="J2" s="103" t="s">
        <v>1947</v>
      </c>
    </row>
    <row r="3" spans="1:10" s="101" customFormat="1" ht="20.25" customHeight="1" x14ac:dyDescent="0.25">
      <c r="E3" s="102"/>
      <c r="G3" s="230"/>
      <c r="H3" s="380"/>
      <c r="I3" s="366"/>
      <c r="J3" s="103" t="s">
        <v>1013</v>
      </c>
    </row>
    <row r="4" spans="1:10" s="101" customFormat="1" ht="20.25" customHeight="1" x14ac:dyDescent="0.25">
      <c r="B4" s="104" t="s">
        <v>1014</v>
      </c>
      <c r="C4" s="105"/>
      <c r="D4" s="240">
        <v>71</v>
      </c>
      <c r="E4" s="479"/>
      <c r="G4" s="230"/>
      <c r="H4" s="380"/>
      <c r="I4" s="366"/>
      <c r="J4" s="107" t="str">
        <f>дата</f>
        <v>з "01" вересня 2020 р.</v>
      </c>
    </row>
    <row r="5" spans="1:10" s="101" customFormat="1" ht="20.25" customHeight="1" x14ac:dyDescent="0.25">
      <c r="B5" s="101" t="s">
        <v>3726</v>
      </c>
      <c r="E5" s="102"/>
      <c r="G5" s="230"/>
      <c r="H5" s="380"/>
      <c r="I5" s="366"/>
      <c r="J5" s="148"/>
    </row>
    <row r="6" spans="1:10" s="101" customFormat="1" ht="20.25" customHeight="1" x14ac:dyDescent="0.25">
      <c r="B6" s="101" t="s">
        <v>244</v>
      </c>
      <c r="E6" s="102"/>
      <c r="F6" s="109"/>
      <c r="G6" s="230" t="s">
        <v>720</v>
      </c>
      <c r="H6" s="380"/>
      <c r="I6" s="367">
        <v>100</v>
      </c>
      <c r="J6" s="148"/>
    </row>
    <row r="7" spans="1:10" ht="15" customHeight="1" x14ac:dyDescent="0.25">
      <c r="A7" s="2494"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95"/>
      <c r="B8" s="2427"/>
      <c r="C8" s="2430"/>
      <c r="D8" s="2433"/>
      <c r="E8" s="2436"/>
      <c r="F8" s="2439"/>
      <c r="G8" s="2439"/>
      <c r="H8" s="2439"/>
      <c r="I8" s="2442"/>
      <c r="J8" s="2442"/>
    </row>
    <row r="9" spans="1:10" ht="15.75" customHeight="1" x14ac:dyDescent="0.25">
      <c r="A9" s="2495"/>
      <c r="B9" s="2427"/>
      <c r="C9" s="2430"/>
      <c r="D9" s="2433"/>
      <c r="E9" s="2436"/>
      <c r="F9" s="2439"/>
      <c r="G9" s="2439"/>
      <c r="H9" s="2439"/>
      <c r="I9" s="2442"/>
      <c r="J9" s="2442"/>
    </row>
    <row r="10" spans="1:10" s="152" customFormat="1" ht="31.5" x14ac:dyDescent="0.25">
      <c r="A10" s="381">
        <v>7101</v>
      </c>
      <c r="B10" s="383" t="s">
        <v>1192</v>
      </c>
      <c r="C10" s="384">
        <f t="shared" ref="C10:C35" si="0">$I$6/F10</f>
        <v>0.2</v>
      </c>
      <c r="D10" s="385">
        <v>3</v>
      </c>
      <c r="E10" s="332"/>
      <c r="F10" s="381">
        <v>500</v>
      </c>
      <c r="G10" s="405">
        <f>ROUND(480/F10,3)</f>
        <v>0.96</v>
      </c>
      <c r="H10" s="387">
        <f>VLOOKUP(D10,ЧТС[],4,0)</f>
        <v>0.59970000000000001</v>
      </c>
      <c r="I10" s="492">
        <f>ROUND(G10*H10,4)</f>
        <v>0.57569999999999999</v>
      </c>
      <c r="J10" s="389">
        <f>IF(E10=0,,E10*I10)</f>
        <v>0</v>
      </c>
    </row>
    <row r="11" spans="1:10" s="152" customFormat="1" ht="47.25" x14ac:dyDescent="0.25">
      <c r="A11" s="381">
        <v>7102</v>
      </c>
      <c r="B11" s="383" t="s">
        <v>201</v>
      </c>
      <c r="C11" s="384">
        <f t="shared" si="0"/>
        <v>0.16666666666666666</v>
      </c>
      <c r="D11" s="385">
        <v>3</v>
      </c>
      <c r="E11" s="332"/>
      <c r="F11" s="381">
        <v>600</v>
      </c>
      <c r="G11" s="405">
        <f t="shared" ref="G11:G72" si="1">ROUND(480/F11,3)</f>
        <v>0.8</v>
      </c>
      <c r="H11" s="387">
        <f>VLOOKUP(D11,ЧТС[],4,0)</f>
        <v>0.59970000000000001</v>
      </c>
      <c r="I11" s="492">
        <f>ROUND(G11*H11,4)</f>
        <v>0.4798</v>
      </c>
      <c r="J11" s="389">
        <f t="shared" ref="J11:J72" si="2">IF(E11=0,,E11*I11)</f>
        <v>0</v>
      </c>
    </row>
    <row r="12" spans="1:10" s="152" customFormat="1" ht="15.75" x14ac:dyDescent="0.25">
      <c r="A12" s="381">
        <v>7103</v>
      </c>
      <c r="B12" s="383" t="s">
        <v>375</v>
      </c>
      <c r="C12" s="384">
        <f t="shared" si="0"/>
        <v>0.33333333333333331</v>
      </c>
      <c r="D12" s="385">
        <v>1</v>
      </c>
      <c r="E12" s="332"/>
      <c r="F12" s="381">
        <v>300</v>
      </c>
      <c r="G12" s="405">
        <f t="shared" si="1"/>
        <v>1.6</v>
      </c>
      <c r="H12" s="387">
        <f>VLOOKUP(D12,ЧТС[],4,0)</f>
        <v>0.49149999999999999</v>
      </c>
      <c r="I12" s="492">
        <f t="shared" ref="I12:I72" si="3">ROUND(G12*H12,4)</f>
        <v>0.78639999999999999</v>
      </c>
      <c r="J12" s="389">
        <f t="shared" si="2"/>
        <v>0</v>
      </c>
    </row>
    <row r="13" spans="1:10" s="152" customFormat="1" ht="31.5" x14ac:dyDescent="0.25">
      <c r="A13" s="381">
        <v>7104</v>
      </c>
      <c r="B13" s="383" t="s">
        <v>743</v>
      </c>
      <c r="C13" s="384">
        <f t="shared" si="0"/>
        <v>0.14285714285714285</v>
      </c>
      <c r="D13" s="385">
        <v>3</v>
      </c>
      <c r="E13" s="332"/>
      <c r="F13" s="381">
        <v>700</v>
      </c>
      <c r="G13" s="405">
        <f t="shared" si="1"/>
        <v>0.68600000000000005</v>
      </c>
      <c r="H13" s="387">
        <f>VLOOKUP(D13,ЧТС[],4,0)</f>
        <v>0.59970000000000001</v>
      </c>
      <c r="I13" s="492">
        <f t="shared" si="3"/>
        <v>0.41139999999999999</v>
      </c>
      <c r="J13" s="389">
        <f t="shared" si="2"/>
        <v>0</v>
      </c>
    </row>
    <row r="14" spans="1:10" s="152" customFormat="1" ht="15.75" x14ac:dyDescent="0.25">
      <c r="A14" s="381">
        <v>7105</v>
      </c>
      <c r="B14" s="383" t="s">
        <v>744</v>
      </c>
      <c r="C14" s="384">
        <f t="shared" si="0"/>
        <v>8.3333333333333329E-2</v>
      </c>
      <c r="D14" s="385">
        <v>1</v>
      </c>
      <c r="E14" s="332"/>
      <c r="F14" s="381">
        <v>1200</v>
      </c>
      <c r="G14" s="405">
        <f t="shared" si="1"/>
        <v>0.4</v>
      </c>
      <c r="H14" s="387">
        <f>VLOOKUP(D14,ЧТС[],4,0)</f>
        <v>0.49149999999999999</v>
      </c>
      <c r="I14" s="492">
        <f t="shared" si="3"/>
        <v>0.1966</v>
      </c>
      <c r="J14" s="389">
        <f t="shared" si="2"/>
        <v>0</v>
      </c>
    </row>
    <row r="15" spans="1:10" s="152" customFormat="1" ht="31.5" x14ac:dyDescent="0.25">
      <c r="A15" s="381">
        <v>7106</v>
      </c>
      <c r="B15" s="383" t="s">
        <v>3727</v>
      </c>
      <c r="C15" s="384">
        <f t="shared" si="0"/>
        <v>0.3125</v>
      </c>
      <c r="D15" s="385">
        <v>3</v>
      </c>
      <c r="E15" s="332"/>
      <c r="F15" s="381">
        <v>320</v>
      </c>
      <c r="G15" s="405">
        <f t="shared" si="1"/>
        <v>1.5</v>
      </c>
      <c r="H15" s="387">
        <f>VLOOKUP(D15,ЧТС[],4,0)</f>
        <v>0.59970000000000001</v>
      </c>
      <c r="I15" s="492">
        <f t="shared" si="3"/>
        <v>0.89959999999999996</v>
      </c>
      <c r="J15" s="389">
        <f t="shared" si="2"/>
        <v>0</v>
      </c>
    </row>
    <row r="16" spans="1:10" s="152" customFormat="1" ht="31.5" x14ac:dyDescent="0.25">
      <c r="A16" s="381">
        <v>7107</v>
      </c>
      <c r="B16" s="383" t="s">
        <v>902</v>
      </c>
      <c r="C16" s="384">
        <f t="shared" si="0"/>
        <v>0.22222222222222221</v>
      </c>
      <c r="D16" s="385">
        <v>3</v>
      </c>
      <c r="E16" s="332"/>
      <c r="F16" s="381">
        <v>450</v>
      </c>
      <c r="G16" s="405">
        <f t="shared" si="1"/>
        <v>1.0669999999999999</v>
      </c>
      <c r="H16" s="387">
        <f>VLOOKUP(D16,ЧТС[],4,0)</f>
        <v>0.59970000000000001</v>
      </c>
      <c r="I16" s="492">
        <f t="shared" si="3"/>
        <v>0.63990000000000002</v>
      </c>
      <c r="J16" s="389">
        <f t="shared" si="2"/>
        <v>0</v>
      </c>
    </row>
    <row r="17" spans="1:12" s="152" customFormat="1" ht="31.5" x14ac:dyDescent="0.25">
      <c r="A17" s="381">
        <v>7108</v>
      </c>
      <c r="B17" s="383" t="s">
        <v>1587</v>
      </c>
      <c r="C17" s="384">
        <f t="shared" si="0"/>
        <v>0.14285714285714285</v>
      </c>
      <c r="D17" s="385">
        <v>2</v>
      </c>
      <c r="E17" s="332"/>
      <c r="F17" s="381">
        <v>700</v>
      </c>
      <c r="G17" s="405">
        <f t="shared" si="1"/>
        <v>0.68600000000000005</v>
      </c>
      <c r="H17" s="387">
        <f>VLOOKUP(D17,ЧТС[],4,0)</f>
        <v>0.54069999999999996</v>
      </c>
      <c r="I17" s="492">
        <f t="shared" si="3"/>
        <v>0.37090000000000001</v>
      </c>
      <c r="J17" s="389">
        <f t="shared" si="2"/>
        <v>0</v>
      </c>
      <c r="L17" s="448"/>
    </row>
    <row r="18" spans="1:12" s="152" customFormat="1" ht="15.75" x14ac:dyDescent="0.25">
      <c r="A18" s="381">
        <v>7109</v>
      </c>
      <c r="B18" s="383" t="s">
        <v>1588</v>
      </c>
      <c r="C18" s="384">
        <f t="shared" si="0"/>
        <v>8.3333333333333329E-2</v>
      </c>
      <c r="D18" s="385">
        <v>2</v>
      </c>
      <c r="E18" s="332"/>
      <c r="F18" s="381">
        <v>1200</v>
      </c>
      <c r="G18" s="405">
        <f t="shared" si="1"/>
        <v>0.4</v>
      </c>
      <c r="H18" s="387">
        <f>VLOOKUP(D18,ЧТС[],4,0)</f>
        <v>0.54069999999999996</v>
      </c>
      <c r="I18" s="492">
        <f t="shared" si="3"/>
        <v>0.21629999999999999</v>
      </c>
      <c r="J18" s="389">
        <f t="shared" si="2"/>
        <v>0</v>
      </c>
    </row>
    <row r="19" spans="1:12" s="152" customFormat="1" ht="31.5" x14ac:dyDescent="0.25">
      <c r="A19" s="381">
        <v>7110</v>
      </c>
      <c r="B19" s="383" t="s">
        <v>1017</v>
      </c>
      <c r="C19" s="384">
        <f t="shared" si="0"/>
        <v>0.34482758620689657</v>
      </c>
      <c r="D19" s="385">
        <v>3</v>
      </c>
      <c r="E19" s="332"/>
      <c r="F19" s="381">
        <v>290</v>
      </c>
      <c r="G19" s="405">
        <f t="shared" si="1"/>
        <v>1.655</v>
      </c>
      <c r="H19" s="387">
        <f>VLOOKUP(D19,ЧТС[],4,0)</f>
        <v>0.59970000000000001</v>
      </c>
      <c r="I19" s="492">
        <f t="shared" si="3"/>
        <v>0.99250000000000005</v>
      </c>
      <c r="J19" s="389">
        <f t="shared" si="2"/>
        <v>0</v>
      </c>
    </row>
    <row r="20" spans="1:12" s="152" customFormat="1" ht="47.25" x14ac:dyDescent="0.25">
      <c r="A20" s="381">
        <v>7111</v>
      </c>
      <c r="B20" s="383" t="s">
        <v>1449</v>
      </c>
      <c r="C20" s="384">
        <f t="shared" si="0"/>
        <v>0.2857142857142857</v>
      </c>
      <c r="D20" s="385">
        <v>2</v>
      </c>
      <c r="E20" s="336"/>
      <c r="F20" s="396">
        <v>350</v>
      </c>
      <c r="G20" s="405">
        <f t="shared" si="1"/>
        <v>1.371</v>
      </c>
      <c r="H20" s="387">
        <f>VLOOKUP(D20,ЧТС[],4,0)</f>
        <v>0.54069999999999996</v>
      </c>
      <c r="I20" s="492">
        <f t="shared" si="3"/>
        <v>0.74129999999999996</v>
      </c>
      <c r="J20" s="389">
        <f t="shared" si="2"/>
        <v>0</v>
      </c>
    </row>
    <row r="21" spans="1:12" s="152" customFormat="1" ht="78.75" x14ac:dyDescent="0.25">
      <c r="A21" s="381">
        <v>7112</v>
      </c>
      <c r="B21" s="493" t="s">
        <v>3728</v>
      </c>
      <c r="C21" s="384">
        <f t="shared" si="0"/>
        <v>0.58823529411764708</v>
      </c>
      <c r="D21" s="385">
        <v>3</v>
      </c>
      <c r="E21" s="332"/>
      <c r="F21" s="381">
        <v>170</v>
      </c>
      <c r="G21" s="405">
        <f t="shared" si="1"/>
        <v>2.8239999999999998</v>
      </c>
      <c r="H21" s="387">
        <f>VLOOKUP(D21,ЧТС[],4,0)</f>
        <v>0.59970000000000001</v>
      </c>
      <c r="I21" s="492">
        <f t="shared" si="3"/>
        <v>1.6936</v>
      </c>
      <c r="J21" s="389">
        <f t="shared" si="2"/>
        <v>0</v>
      </c>
    </row>
    <row r="22" spans="1:12" s="152" customFormat="1" ht="31.5" x14ac:dyDescent="0.25">
      <c r="A22" s="381">
        <v>7113</v>
      </c>
      <c r="B22" s="383" t="s">
        <v>3729</v>
      </c>
      <c r="C22" s="384">
        <f t="shared" si="0"/>
        <v>0.12987012987012986</v>
      </c>
      <c r="D22" s="385">
        <v>2</v>
      </c>
      <c r="E22" s="332"/>
      <c r="F22" s="381">
        <v>770</v>
      </c>
      <c r="G22" s="405">
        <f t="shared" si="1"/>
        <v>0.623</v>
      </c>
      <c r="H22" s="387">
        <f>VLOOKUP(D22,ЧТС[],4,0)</f>
        <v>0.54069999999999996</v>
      </c>
      <c r="I22" s="492">
        <f t="shared" si="3"/>
        <v>0.33689999999999998</v>
      </c>
      <c r="J22" s="389">
        <f t="shared" si="2"/>
        <v>0</v>
      </c>
    </row>
    <row r="23" spans="1:12" s="152" customFormat="1" ht="47.25" x14ac:dyDescent="0.25">
      <c r="A23" s="381">
        <v>7114</v>
      </c>
      <c r="B23" s="383" t="s">
        <v>3730</v>
      </c>
      <c r="C23" s="384">
        <f t="shared" si="0"/>
        <v>0.14285714285714285</v>
      </c>
      <c r="D23" s="385">
        <v>4</v>
      </c>
      <c r="E23" s="336"/>
      <c r="F23" s="396">
        <v>700</v>
      </c>
      <c r="G23" s="405">
        <f t="shared" si="1"/>
        <v>0.68600000000000005</v>
      </c>
      <c r="H23" s="387">
        <f>VLOOKUP(D23,ЧТС[],4,0)</f>
        <v>0.66849999999999998</v>
      </c>
      <c r="I23" s="492">
        <f t="shared" si="3"/>
        <v>0.45860000000000001</v>
      </c>
      <c r="J23" s="389">
        <f t="shared" si="2"/>
        <v>0</v>
      </c>
    </row>
    <row r="24" spans="1:12" s="152" customFormat="1" ht="47.25" x14ac:dyDescent="0.25">
      <c r="A24" s="381">
        <v>7115</v>
      </c>
      <c r="B24" s="383" t="s">
        <v>3731</v>
      </c>
      <c r="C24" s="384">
        <f t="shared" si="0"/>
        <v>10</v>
      </c>
      <c r="D24" s="385">
        <v>4</v>
      </c>
      <c r="E24" s="336"/>
      <c r="F24" s="396">
        <v>10</v>
      </c>
      <c r="G24" s="405">
        <f t="shared" si="1"/>
        <v>48</v>
      </c>
      <c r="H24" s="387">
        <f>VLOOKUP(D24,ЧТС[],4,0)</f>
        <v>0.66849999999999998</v>
      </c>
      <c r="I24" s="492">
        <f t="shared" si="3"/>
        <v>32.088000000000001</v>
      </c>
      <c r="J24" s="389">
        <f t="shared" si="2"/>
        <v>0</v>
      </c>
    </row>
    <row r="25" spans="1:12" s="152" customFormat="1" ht="47.25" x14ac:dyDescent="0.25">
      <c r="A25" s="381">
        <v>7116</v>
      </c>
      <c r="B25" s="383" t="s">
        <v>3732</v>
      </c>
      <c r="C25" s="384">
        <f t="shared" si="0"/>
        <v>9.0909090909090917</v>
      </c>
      <c r="D25" s="385">
        <v>4</v>
      </c>
      <c r="E25" s="336"/>
      <c r="F25" s="396">
        <v>11</v>
      </c>
      <c r="G25" s="405">
        <f t="shared" si="1"/>
        <v>43.636000000000003</v>
      </c>
      <c r="H25" s="387">
        <f>VLOOKUP(D25,ЧТС[],4,0)</f>
        <v>0.66849999999999998</v>
      </c>
      <c r="I25" s="492">
        <f t="shared" si="3"/>
        <v>29.1707</v>
      </c>
      <c r="J25" s="389">
        <f t="shared" si="2"/>
        <v>0</v>
      </c>
    </row>
    <row r="26" spans="1:12" s="152" customFormat="1" ht="15.75" x14ac:dyDescent="0.25">
      <c r="A26" s="381">
        <v>7117</v>
      </c>
      <c r="B26" s="383" t="s">
        <v>1664</v>
      </c>
      <c r="C26" s="384">
        <f t="shared" si="0"/>
        <v>0.2</v>
      </c>
      <c r="D26" s="385">
        <v>1</v>
      </c>
      <c r="E26" s="332"/>
      <c r="F26" s="381">
        <v>500</v>
      </c>
      <c r="G26" s="405">
        <f t="shared" si="1"/>
        <v>0.96</v>
      </c>
      <c r="H26" s="387">
        <f>VLOOKUP(D26,ЧТС[],4,0)</f>
        <v>0.49149999999999999</v>
      </c>
      <c r="I26" s="492">
        <f t="shared" si="3"/>
        <v>0.4718</v>
      </c>
      <c r="J26" s="389">
        <f t="shared" si="2"/>
        <v>0</v>
      </c>
    </row>
    <row r="27" spans="1:12" s="152" customFormat="1" ht="15.75" x14ac:dyDescent="0.25">
      <c r="A27" s="381">
        <v>7118</v>
      </c>
      <c r="B27" s="383" t="s">
        <v>559</v>
      </c>
      <c r="C27" s="384">
        <f t="shared" si="0"/>
        <v>0.14285714285714285</v>
      </c>
      <c r="D27" s="385">
        <v>4</v>
      </c>
      <c r="E27" s="332"/>
      <c r="F27" s="381">
        <v>700</v>
      </c>
      <c r="G27" s="405">
        <f t="shared" si="1"/>
        <v>0.68600000000000005</v>
      </c>
      <c r="H27" s="387">
        <f>VLOOKUP(D27,ЧТС[],4,0)</f>
        <v>0.66849999999999998</v>
      </c>
      <c r="I27" s="492">
        <f t="shared" si="3"/>
        <v>0.45860000000000001</v>
      </c>
      <c r="J27" s="389">
        <f t="shared" si="2"/>
        <v>0</v>
      </c>
    </row>
    <row r="28" spans="1:12" s="152" customFormat="1" ht="15.75" x14ac:dyDescent="0.25">
      <c r="A28" s="381">
        <v>7119</v>
      </c>
      <c r="B28" s="383" t="s">
        <v>558</v>
      </c>
      <c r="C28" s="384">
        <f t="shared" si="0"/>
        <v>5.2631578947368418E-2</v>
      </c>
      <c r="D28" s="385">
        <v>1</v>
      </c>
      <c r="E28" s="332"/>
      <c r="F28" s="381">
        <v>1900</v>
      </c>
      <c r="G28" s="405">
        <f t="shared" si="1"/>
        <v>0.253</v>
      </c>
      <c r="H28" s="387">
        <f>VLOOKUP(D28,ЧТС[],4,0)</f>
        <v>0.49149999999999999</v>
      </c>
      <c r="I28" s="492">
        <f t="shared" si="3"/>
        <v>0.12429999999999999</v>
      </c>
      <c r="J28" s="389">
        <f t="shared" si="2"/>
        <v>0</v>
      </c>
    </row>
    <row r="29" spans="1:12" s="152" customFormat="1" ht="15.75" x14ac:dyDescent="0.25">
      <c r="A29" s="381">
        <v>7120</v>
      </c>
      <c r="B29" s="383" t="s">
        <v>581</v>
      </c>
      <c r="C29" s="384">
        <f t="shared" si="0"/>
        <v>0.14285714285714285</v>
      </c>
      <c r="D29" s="385">
        <v>1</v>
      </c>
      <c r="E29" s="332"/>
      <c r="F29" s="381">
        <v>700</v>
      </c>
      <c r="G29" s="405">
        <f t="shared" si="1"/>
        <v>0.68600000000000005</v>
      </c>
      <c r="H29" s="387">
        <f>VLOOKUP(D29,ЧТС[],4,0)</f>
        <v>0.49149999999999999</v>
      </c>
      <c r="I29" s="492">
        <f t="shared" si="3"/>
        <v>0.3372</v>
      </c>
      <c r="J29" s="389">
        <f t="shared" si="2"/>
        <v>0</v>
      </c>
    </row>
    <row r="30" spans="1:12" s="152" customFormat="1" ht="47.25" x14ac:dyDescent="0.25">
      <c r="A30" s="381">
        <v>7121</v>
      </c>
      <c r="B30" s="383" t="s">
        <v>3733</v>
      </c>
      <c r="C30" s="384">
        <f t="shared" si="0"/>
        <v>0.13333333333333333</v>
      </c>
      <c r="D30" s="385">
        <v>3</v>
      </c>
      <c r="E30" s="332"/>
      <c r="F30" s="381">
        <v>750</v>
      </c>
      <c r="G30" s="405">
        <f t="shared" si="1"/>
        <v>0.64</v>
      </c>
      <c r="H30" s="387">
        <f>VLOOKUP(D30,ЧТС[],4,0)</f>
        <v>0.59970000000000001</v>
      </c>
      <c r="I30" s="492">
        <f>ROUND(G30*H30,4)</f>
        <v>0.38379999999999997</v>
      </c>
      <c r="J30" s="389">
        <f t="shared" si="2"/>
        <v>0</v>
      </c>
    </row>
    <row r="31" spans="1:12" s="152" customFormat="1" ht="15.75" x14ac:dyDescent="0.25">
      <c r="A31" s="381">
        <v>7122</v>
      </c>
      <c r="B31" s="383" t="s">
        <v>797</v>
      </c>
      <c r="C31" s="384">
        <f t="shared" si="0"/>
        <v>0.04</v>
      </c>
      <c r="D31" s="385">
        <v>1</v>
      </c>
      <c r="E31" s="332"/>
      <c r="F31" s="381">
        <v>2500</v>
      </c>
      <c r="G31" s="405">
        <f t="shared" si="1"/>
        <v>0.192</v>
      </c>
      <c r="H31" s="387">
        <f>VLOOKUP(D31,ЧТС[],4,0)</f>
        <v>0.49149999999999999</v>
      </c>
      <c r="I31" s="492">
        <f t="shared" si="3"/>
        <v>9.4399999999999998E-2</v>
      </c>
      <c r="J31" s="389">
        <f t="shared" si="2"/>
        <v>0</v>
      </c>
    </row>
    <row r="32" spans="1:12" s="152" customFormat="1" ht="31.5" x14ac:dyDescent="0.25">
      <c r="A32" s="381">
        <v>7123</v>
      </c>
      <c r="B32" s="383" t="s">
        <v>43</v>
      </c>
      <c r="C32" s="384">
        <f t="shared" si="0"/>
        <v>0.35714285714285715</v>
      </c>
      <c r="D32" s="385">
        <v>2</v>
      </c>
      <c r="E32" s="332"/>
      <c r="F32" s="381">
        <v>280</v>
      </c>
      <c r="G32" s="405">
        <f t="shared" si="1"/>
        <v>1.714</v>
      </c>
      <c r="H32" s="387">
        <f>VLOOKUP(D32,ЧТС[],4,0)</f>
        <v>0.54069999999999996</v>
      </c>
      <c r="I32" s="492">
        <f>ROUND(G32*H32,4)</f>
        <v>0.92679999999999996</v>
      </c>
      <c r="J32" s="389">
        <f t="shared" si="2"/>
        <v>0</v>
      </c>
    </row>
    <row r="33" spans="1:11" s="152" customFormat="1" ht="31.5" x14ac:dyDescent="0.25">
      <c r="A33" s="381">
        <v>7124</v>
      </c>
      <c r="B33" s="383" t="s">
        <v>3734</v>
      </c>
      <c r="C33" s="384">
        <f t="shared" si="0"/>
        <v>0.43478260869565216</v>
      </c>
      <c r="D33" s="385">
        <v>4</v>
      </c>
      <c r="E33" s="336"/>
      <c r="F33" s="396">
        <v>230</v>
      </c>
      <c r="G33" s="405">
        <f t="shared" si="1"/>
        <v>2.0870000000000002</v>
      </c>
      <c r="H33" s="387">
        <f>VLOOKUP(D33,ЧТС[],4,0)</f>
        <v>0.66849999999999998</v>
      </c>
      <c r="I33" s="492">
        <f>ROUND(G33*H33,4)</f>
        <v>1.3952</v>
      </c>
      <c r="J33" s="389">
        <f t="shared" si="2"/>
        <v>0</v>
      </c>
    </row>
    <row r="34" spans="1:11" s="152" customFormat="1" ht="47.25" x14ac:dyDescent="0.25">
      <c r="A34" s="381">
        <v>7125</v>
      </c>
      <c r="B34" s="383" t="s">
        <v>3735</v>
      </c>
      <c r="C34" s="384">
        <f t="shared" si="0"/>
        <v>0.38461538461538464</v>
      </c>
      <c r="D34" s="385">
        <v>3</v>
      </c>
      <c r="E34" s="332"/>
      <c r="F34" s="381">
        <v>260</v>
      </c>
      <c r="G34" s="405">
        <f t="shared" si="1"/>
        <v>1.8460000000000001</v>
      </c>
      <c r="H34" s="387">
        <f>VLOOKUP(D34,ЧТС[],4,0)</f>
        <v>0.59970000000000001</v>
      </c>
      <c r="I34" s="492">
        <f t="shared" si="3"/>
        <v>1.107</v>
      </c>
      <c r="J34" s="389">
        <f t="shared" si="2"/>
        <v>0</v>
      </c>
    </row>
    <row r="35" spans="1:11" s="152" customFormat="1" ht="47.25" x14ac:dyDescent="0.25">
      <c r="A35" s="381">
        <v>7126</v>
      </c>
      <c r="B35" s="383" t="s">
        <v>3736</v>
      </c>
      <c r="C35" s="384">
        <f t="shared" si="0"/>
        <v>7.6923076923076927E-2</v>
      </c>
      <c r="D35" s="385">
        <v>2</v>
      </c>
      <c r="E35" s="332"/>
      <c r="F35" s="381">
        <v>1300</v>
      </c>
      <c r="G35" s="405">
        <f t="shared" si="1"/>
        <v>0.36899999999999999</v>
      </c>
      <c r="H35" s="387">
        <f>VLOOKUP(D35,ЧТС[],4,0)</f>
        <v>0.54069999999999996</v>
      </c>
      <c r="I35" s="492">
        <f t="shared" si="3"/>
        <v>0.19950000000000001</v>
      </c>
      <c r="J35" s="389">
        <f t="shared" si="2"/>
        <v>0</v>
      </c>
    </row>
    <row r="36" spans="1:11" s="152" customFormat="1" ht="47.25" x14ac:dyDescent="0.25">
      <c r="A36" s="381">
        <v>7127</v>
      </c>
      <c r="B36" s="383" t="s">
        <v>3737</v>
      </c>
      <c r="C36" s="384">
        <f t="shared" ref="C36:C47" si="4">$I$6/F36</f>
        <v>0.14285714285714285</v>
      </c>
      <c r="D36" s="385">
        <v>2</v>
      </c>
      <c r="E36" s="332"/>
      <c r="F36" s="381">
        <v>700</v>
      </c>
      <c r="G36" s="405">
        <f t="shared" si="1"/>
        <v>0.68600000000000005</v>
      </c>
      <c r="H36" s="387">
        <f>VLOOKUP(D36,ЧТС[],4,0)</f>
        <v>0.54069999999999996</v>
      </c>
      <c r="I36" s="492">
        <f t="shared" si="3"/>
        <v>0.37090000000000001</v>
      </c>
      <c r="J36" s="389">
        <f t="shared" si="2"/>
        <v>0</v>
      </c>
    </row>
    <row r="37" spans="1:11" s="152" customFormat="1" ht="31.5" x14ac:dyDescent="0.25">
      <c r="A37" s="381">
        <v>7128</v>
      </c>
      <c r="B37" s="383" t="s">
        <v>3738</v>
      </c>
      <c r="C37" s="384">
        <f t="shared" si="4"/>
        <v>0.11363636363636363</v>
      </c>
      <c r="D37" s="385">
        <v>2</v>
      </c>
      <c r="E37" s="332"/>
      <c r="F37" s="381">
        <v>880</v>
      </c>
      <c r="G37" s="405">
        <f t="shared" si="1"/>
        <v>0.54500000000000004</v>
      </c>
      <c r="H37" s="387">
        <f>VLOOKUP(D37,ЧТС[],4,0)</f>
        <v>0.54069999999999996</v>
      </c>
      <c r="I37" s="492">
        <f t="shared" si="3"/>
        <v>0.29470000000000002</v>
      </c>
      <c r="J37" s="389">
        <f t="shared" si="2"/>
        <v>0</v>
      </c>
    </row>
    <row r="38" spans="1:11" s="152" customFormat="1" ht="47.25" x14ac:dyDescent="0.25">
      <c r="A38" s="381">
        <v>7129</v>
      </c>
      <c r="B38" s="383" t="s">
        <v>884</v>
      </c>
      <c r="C38" s="384">
        <f t="shared" si="4"/>
        <v>0.25</v>
      </c>
      <c r="D38" s="385">
        <v>3</v>
      </c>
      <c r="E38" s="332"/>
      <c r="F38" s="381">
        <v>400</v>
      </c>
      <c r="G38" s="405">
        <f t="shared" si="1"/>
        <v>1.2</v>
      </c>
      <c r="H38" s="387">
        <f>VLOOKUP(D38,ЧТС[],4,0)</f>
        <v>0.59970000000000001</v>
      </c>
      <c r="I38" s="492">
        <f t="shared" si="3"/>
        <v>0.71960000000000002</v>
      </c>
      <c r="J38" s="389">
        <f t="shared" si="2"/>
        <v>0</v>
      </c>
    </row>
    <row r="39" spans="1:11" s="152" customFormat="1" ht="31.5" x14ac:dyDescent="0.25">
      <c r="A39" s="381">
        <v>7130</v>
      </c>
      <c r="B39" s="383" t="s">
        <v>3739</v>
      </c>
      <c r="C39" s="384">
        <f t="shared" si="4"/>
        <v>0.26315789473684209</v>
      </c>
      <c r="D39" s="385">
        <v>2</v>
      </c>
      <c r="E39" s="332"/>
      <c r="F39" s="381">
        <v>380</v>
      </c>
      <c r="G39" s="405">
        <f t="shared" si="1"/>
        <v>1.2629999999999999</v>
      </c>
      <c r="H39" s="387">
        <f>VLOOKUP(D39,ЧТС[],4,0)</f>
        <v>0.54069999999999996</v>
      </c>
      <c r="I39" s="492">
        <f>ROUND(G39*H39,4)</f>
        <v>0.68289999999999995</v>
      </c>
      <c r="J39" s="389">
        <f t="shared" si="2"/>
        <v>0</v>
      </c>
    </row>
    <row r="40" spans="1:11" s="152" customFormat="1" ht="15.75" x14ac:dyDescent="0.25">
      <c r="A40" s="381">
        <v>7131</v>
      </c>
      <c r="B40" s="383" t="s">
        <v>580</v>
      </c>
      <c r="C40" s="384">
        <f t="shared" si="4"/>
        <v>0.02</v>
      </c>
      <c r="D40" s="385">
        <v>1</v>
      </c>
      <c r="E40" s="332"/>
      <c r="F40" s="381">
        <v>5000</v>
      </c>
      <c r="G40" s="405">
        <f t="shared" si="1"/>
        <v>9.6000000000000002E-2</v>
      </c>
      <c r="H40" s="387">
        <f>VLOOKUP(D40,ЧТС[],4,0)</f>
        <v>0.49149999999999999</v>
      </c>
      <c r="I40" s="492">
        <f>ROUND(G40*H40,4)</f>
        <v>4.7199999999999999E-2</v>
      </c>
      <c r="J40" s="389">
        <f t="shared" si="2"/>
        <v>0</v>
      </c>
    </row>
    <row r="41" spans="1:11" s="152" customFormat="1" ht="47.25" x14ac:dyDescent="0.25">
      <c r="A41" s="381">
        <v>7132</v>
      </c>
      <c r="B41" s="494" t="s">
        <v>252</v>
      </c>
      <c r="C41" s="384">
        <f t="shared" si="4"/>
        <v>0.35714285714285715</v>
      </c>
      <c r="D41" s="385">
        <v>1</v>
      </c>
      <c r="E41" s="332"/>
      <c r="F41" s="381">
        <v>280</v>
      </c>
      <c r="G41" s="405">
        <f t="shared" si="1"/>
        <v>1.714</v>
      </c>
      <c r="H41" s="387">
        <f>VLOOKUP(D41,ЧТС[],4,0)</f>
        <v>0.49149999999999999</v>
      </c>
      <c r="I41" s="492">
        <f>ROUND(G41*H41,4)</f>
        <v>0.84240000000000004</v>
      </c>
      <c r="J41" s="389">
        <f t="shared" si="2"/>
        <v>0</v>
      </c>
    </row>
    <row r="42" spans="1:11" s="152" customFormat="1" ht="31.5" x14ac:dyDescent="0.25">
      <c r="A42" s="381">
        <v>7133</v>
      </c>
      <c r="B42" s="494" t="s">
        <v>3740</v>
      </c>
      <c r="C42" s="394">
        <f t="shared" si="4"/>
        <v>0.58823529411764708</v>
      </c>
      <c r="D42" s="385">
        <v>3</v>
      </c>
      <c r="E42" s="336"/>
      <c r="F42" s="396">
        <v>170</v>
      </c>
      <c r="G42" s="405">
        <f t="shared" si="1"/>
        <v>2.8239999999999998</v>
      </c>
      <c r="H42" s="387">
        <f>VLOOKUP(D42,ЧТС[],4,0)</f>
        <v>0.59970000000000001</v>
      </c>
      <c r="I42" s="492">
        <f>ROUND(G42*H42,4)</f>
        <v>1.6936</v>
      </c>
      <c r="J42" s="389">
        <f t="shared" si="2"/>
        <v>0</v>
      </c>
    </row>
    <row r="43" spans="1:11" s="152" customFormat="1" ht="31.5" x14ac:dyDescent="0.25">
      <c r="A43" s="381">
        <v>7134</v>
      </c>
      <c r="B43" s="383" t="s">
        <v>3741</v>
      </c>
      <c r="C43" s="394">
        <f t="shared" si="4"/>
        <v>0.14285714285714285</v>
      </c>
      <c r="D43" s="385">
        <v>2</v>
      </c>
      <c r="E43" s="336"/>
      <c r="F43" s="396">
        <v>700</v>
      </c>
      <c r="G43" s="405">
        <f t="shared" si="1"/>
        <v>0.68600000000000005</v>
      </c>
      <c r="H43" s="387">
        <f>VLOOKUP(D43,ЧТС[],4,0)</f>
        <v>0.54069999999999996</v>
      </c>
      <c r="I43" s="492">
        <f>ROUND(G43*H43,4)</f>
        <v>0.37090000000000001</v>
      </c>
      <c r="J43" s="389">
        <f t="shared" si="2"/>
        <v>0</v>
      </c>
    </row>
    <row r="44" spans="1:11" s="152" customFormat="1" ht="31.5" x14ac:dyDescent="0.25">
      <c r="A44" s="381">
        <v>7135</v>
      </c>
      <c r="B44" s="383" t="s">
        <v>3742</v>
      </c>
      <c r="C44" s="384">
        <f t="shared" si="4"/>
        <v>0.34482758620689657</v>
      </c>
      <c r="D44" s="385">
        <v>3</v>
      </c>
      <c r="E44" s="336"/>
      <c r="F44" s="396">
        <v>290</v>
      </c>
      <c r="G44" s="405">
        <f t="shared" si="1"/>
        <v>1.655</v>
      </c>
      <c r="H44" s="387">
        <f>VLOOKUP(D44,ЧТС[],4,0)</f>
        <v>0.59970000000000001</v>
      </c>
      <c r="I44" s="492">
        <f t="shared" si="3"/>
        <v>0.99250000000000005</v>
      </c>
      <c r="J44" s="389">
        <f t="shared" si="2"/>
        <v>0</v>
      </c>
    </row>
    <row r="45" spans="1:11" s="152" customFormat="1" ht="47.25" x14ac:dyDescent="0.25">
      <c r="A45" s="381">
        <v>7136</v>
      </c>
      <c r="B45" s="383" t="s">
        <v>3743</v>
      </c>
      <c r="C45" s="384">
        <f t="shared" si="4"/>
        <v>0.13513513513513514</v>
      </c>
      <c r="D45" s="385">
        <v>3</v>
      </c>
      <c r="E45" s="336"/>
      <c r="F45" s="396">
        <v>740</v>
      </c>
      <c r="G45" s="405">
        <f t="shared" si="1"/>
        <v>0.64900000000000002</v>
      </c>
      <c r="H45" s="387">
        <f>VLOOKUP(D45,ЧТС[],4,0)</f>
        <v>0.59970000000000001</v>
      </c>
      <c r="I45" s="492">
        <f t="shared" si="3"/>
        <v>0.38919999999999999</v>
      </c>
      <c r="J45" s="389">
        <f t="shared" si="2"/>
        <v>0</v>
      </c>
    </row>
    <row r="46" spans="1:11" s="152" customFormat="1" ht="31.5" x14ac:dyDescent="0.25">
      <c r="A46" s="381">
        <v>7137</v>
      </c>
      <c r="B46" s="383" t="s">
        <v>310</v>
      </c>
      <c r="C46" s="384">
        <f t="shared" si="4"/>
        <v>0.21505376344086022</v>
      </c>
      <c r="D46" s="385">
        <v>3</v>
      </c>
      <c r="E46" s="332"/>
      <c r="F46" s="381">
        <v>465</v>
      </c>
      <c r="G46" s="405">
        <f t="shared" si="1"/>
        <v>1.032</v>
      </c>
      <c r="H46" s="387">
        <f>VLOOKUP(D46,ЧТС[],4,0)</f>
        <v>0.59970000000000001</v>
      </c>
      <c r="I46" s="492">
        <f t="shared" si="3"/>
        <v>0.61890000000000001</v>
      </c>
      <c r="J46" s="389">
        <f t="shared" si="2"/>
        <v>0</v>
      </c>
    </row>
    <row r="47" spans="1:11" s="152" customFormat="1" ht="31.5" x14ac:dyDescent="0.25">
      <c r="A47" s="381">
        <v>7138</v>
      </c>
      <c r="B47" s="494" t="s">
        <v>3744</v>
      </c>
      <c r="C47" s="384">
        <f t="shared" si="4"/>
        <v>0.34482758620689657</v>
      </c>
      <c r="D47" s="385">
        <v>1</v>
      </c>
      <c r="E47" s="336"/>
      <c r="F47" s="396">
        <v>290</v>
      </c>
      <c r="G47" s="405">
        <f t="shared" si="1"/>
        <v>1.655</v>
      </c>
      <c r="H47" s="387">
        <f>VLOOKUP(D47,ЧТС[],4,0)</f>
        <v>0.49149999999999999</v>
      </c>
      <c r="I47" s="492">
        <f t="shared" si="3"/>
        <v>0.81340000000000001</v>
      </c>
      <c r="J47" s="389">
        <f t="shared" si="2"/>
        <v>0</v>
      </c>
    </row>
    <row r="48" spans="1:11" ht="47.25" x14ac:dyDescent="0.25">
      <c r="A48" s="390">
        <v>7139</v>
      </c>
      <c r="B48" s="391" t="s">
        <v>893</v>
      </c>
      <c r="C48" s="397">
        <f t="shared" ref="C48:C59" si="5">$I$6/F48</f>
        <v>0.20408163265306123</v>
      </c>
      <c r="D48" s="393">
        <v>2</v>
      </c>
      <c r="E48" s="336"/>
      <c r="F48" s="382">
        <v>490</v>
      </c>
      <c r="G48" s="405">
        <f t="shared" si="1"/>
        <v>0.98</v>
      </c>
      <c r="H48" s="387">
        <f>VLOOKUP(D48,ЧТС[],4,0)</f>
        <v>0.54069999999999996</v>
      </c>
      <c r="I48" s="492">
        <f t="shared" si="3"/>
        <v>0.52990000000000004</v>
      </c>
      <c r="J48" s="389">
        <f t="shared" si="2"/>
        <v>0</v>
      </c>
      <c r="K48" s="410" t="s">
        <v>253</v>
      </c>
    </row>
    <row r="49" spans="1:11" s="152" customFormat="1" ht="47.25" x14ac:dyDescent="0.25">
      <c r="A49" s="381">
        <v>7140</v>
      </c>
      <c r="B49" s="383" t="s">
        <v>3745</v>
      </c>
      <c r="C49" s="384">
        <f t="shared" si="5"/>
        <v>0.14705882352941177</v>
      </c>
      <c r="D49" s="385">
        <v>2</v>
      </c>
      <c r="E49" s="332"/>
      <c r="F49" s="381">
        <v>680</v>
      </c>
      <c r="G49" s="405">
        <f t="shared" si="1"/>
        <v>0.70599999999999996</v>
      </c>
      <c r="H49" s="387">
        <f>VLOOKUP(D49,ЧТС[],4,0)</f>
        <v>0.54069999999999996</v>
      </c>
      <c r="I49" s="492">
        <f t="shared" si="3"/>
        <v>0.38169999999999998</v>
      </c>
      <c r="J49" s="389">
        <f t="shared" si="2"/>
        <v>0</v>
      </c>
      <c r="K49" s="410" t="s">
        <v>253</v>
      </c>
    </row>
    <row r="50" spans="1:11" s="152" customFormat="1" ht="47.25" x14ac:dyDescent="0.25">
      <c r="A50" s="390">
        <v>7141</v>
      </c>
      <c r="B50" s="383" t="s">
        <v>3746</v>
      </c>
      <c r="C50" s="384">
        <f t="shared" si="5"/>
        <v>0.18181818181818182</v>
      </c>
      <c r="D50" s="385">
        <v>2</v>
      </c>
      <c r="E50" s="332"/>
      <c r="F50" s="381">
        <v>550</v>
      </c>
      <c r="G50" s="405">
        <f t="shared" si="1"/>
        <v>0.873</v>
      </c>
      <c r="H50" s="387">
        <f>VLOOKUP(D50,ЧТС[],4,0)</f>
        <v>0.54069999999999996</v>
      </c>
      <c r="I50" s="492">
        <f t="shared" si="3"/>
        <v>0.47199999999999998</v>
      </c>
      <c r="J50" s="389">
        <f t="shared" si="2"/>
        <v>0</v>
      </c>
      <c r="K50" s="410" t="s">
        <v>253</v>
      </c>
    </row>
    <row r="51" spans="1:11" s="152" customFormat="1" ht="47.25" x14ac:dyDescent="0.25">
      <c r="A51" s="381">
        <v>7142</v>
      </c>
      <c r="B51" s="383" t="s">
        <v>3747</v>
      </c>
      <c r="C51" s="384">
        <f t="shared" si="5"/>
        <v>0.35714285714285715</v>
      </c>
      <c r="D51" s="395">
        <v>3</v>
      </c>
      <c r="E51" s="336"/>
      <c r="F51" s="396">
        <v>280</v>
      </c>
      <c r="G51" s="405">
        <f t="shared" si="1"/>
        <v>1.714</v>
      </c>
      <c r="H51" s="387">
        <f>VLOOKUP(D51,ЧТС[],4,0)</f>
        <v>0.59970000000000001</v>
      </c>
      <c r="I51" s="492">
        <f t="shared" si="3"/>
        <v>1.0279</v>
      </c>
      <c r="J51" s="389">
        <f t="shared" si="2"/>
        <v>0</v>
      </c>
      <c r="K51" s="410" t="s">
        <v>253</v>
      </c>
    </row>
    <row r="52" spans="1:11" s="152" customFormat="1" ht="47.25" x14ac:dyDescent="0.25">
      <c r="A52" s="390">
        <v>7143</v>
      </c>
      <c r="B52" s="494" t="s">
        <v>3748</v>
      </c>
      <c r="C52" s="384">
        <f t="shared" si="5"/>
        <v>0.3125</v>
      </c>
      <c r="D52" s="385">
        <v>1</v>
      </c>
      <c r="E52" s="336"/>
      <c r="F52" s="396">
        <v>320</v>
      </c>
      <c r="G52" s="405">
        <f t="shared" si="1"/>
        <v>1.5</v>
      </c>
      <c r="H52" s="387">
        <f>VLOOKUP(D52,ЧТС[],4,0)</f>
        <v>0.49149999999999999</v>
      </c>
      <c r="I52" s="492">
        <f t="shared" si="3"/>
        <v>0.73729999999999996</v>
      </c>
      <c r="J52" s="389">
        <f t="shared" si="2"/>
        <v>0</v>
      </c>
      <c r="K52" s="410" t="s">
        <v>253</v>
      </c>
    </row>
    <row r="53" spans="1:11" s="152" customFormat="1" ht="47.25" x14ac:dyDescent="0.25">
      <c r="A53" s="381">
        <v>7144</v>
      </c>
      <c r="B53" s="383" t="s">
        <v>3749</v>
      </c>
      <c r="C53" s="384">
        <f t="shared" si="5"/>
        <v>0.37735849056603776</v>
      </c>
      <c r="D53" s="385">
        <v>2</v>
      </c>
      <c r="E53" s="332"/>
      <c r="F53" s="381">
        <v>265</v>
      </c>
      <c r="G53" s="405">
        <f t="shared" si="1"/>
        <v>1.8109999999999999</v>
      </c>
      <c r="H53" s="387">
        <f>VLOOKUP(D53,ЧТС[],4,0)</f>
        <v>0.54069999999999996</v>
      </c>
      <c r="I53" s="492">
        <f t="shared" si="3"/>
        <v>0.97919999999999996</v>
      </c>
      <c r="J53" s="389">
        <f t="shared" si="2"/>
        <v>0</v>
      </c>
      <c r="K53" s="410" t="s">
        <v>253</v>
      </c>
    </row>
    <row r="54" spans="1:11" s="152" customFormat="1" ht="47.25" x14ac:dyDescent="0.25">
      <c r="A54" s="390">
        <v>7145</v>
      </c>
      <c r="B54" s="383" t="s">
        <v>336</v>
      </c>
      <c r="C54" s="384">
        <f t="shared" si="5"/>
        <v>0.11764705882352941</v>
      </c>
      <c r="D54" s="385">
        <v>1</v>
      </c>
      <c r="E54" s="336"/>
      <c r="F54" s="396">
        <v>850</v>
      </c>
      <c r="G54" s="405">
        <f t="shared" si="1"/>
        <v>0.56499999999999995</v>
      </c>
      <c r="H54" s="387">
        <f>VLOOKUP(D54,ЧТС[],4,0)</f>
        <v>0.49149999999999999</v>
      </c>
      <c r="I54" s="492">
        <f t="shared" si="3"/>
        <v>0.2777</v>
      </c>
      <c r="J54" s="389">
        <f t="shared" si="2"/>
        <v>0</v>
      </c>
      <c r="K54" s="410" t="s">
        <v>253</v>
      </c>
    </row>
    <row r="55" spans="1:11" s="152" customFormat="1" ht="47.25" x14ac:dyDescent="0.25">
      <c r="A55" s="381">
        <v>7146</v>
      </c>
      <c r="B55" s="383" t="s">
        <v>3750</v>
      </c>
      <c r="C55" s="384">
        <f t="shared" si="5"/>
        <v>0.25974025974025972</v>
      </c>
      <c r="D55" s="385">
        <v>3</v>
      </c>
      <c r="E55" s="332"/>
      <c r="F55" s="381">
        <v>385</v>
      </c>
      <c r="G55" s="405">
        <f t="shared" si="1"/>
        <v>1.2470000000000001</v>
      </c>
      <c r="H55" s="387">
        <f>VLOOKUP(D55,ЧТС[],4,0)</f>
        <v>0.59970000000000001</v>
      </c>
      <c r="I55" s="492">
        <f t="shared" si="3"/>
        <v>0.74780000000000002</v>
      </c>
      <c r="J55" s="389">
        <f t="shared" si="2"/>
        <v>0</v>
      </c>
      <c r="K55" s="410" t="s">
        <v>253</v>
      </c>
    </row>
    <row r="56" spans="1:11" s="152" customFormat="1" ht="47.25" x14ac:dyDescent="0.25">
      <c r="A56" s="390">
        <v>7147</v>
      </c>
      <c r="B56" s="383" t="s">
        <v>3751</v>
      </c>
      <c r="C56" s="384">
        <f t="shared" si="5"/>
        <v>0.18181818181818182</v>
      </c>
      <c r="D56" s="385">
        <v>2</v>
      </c>
      <c r="E56" s="332"/>
      <c r="F56" s="381">
        <v>550</v>
      </c>
      <c r="G56" s="405">
        <f t="shared" si="1"/>
        <v>0.873</v>
      </c>
      <c r="H56" s="387">
        <f>VLOOKUP(D56,ЧТС[],4,0)</f>
        <v>0.54069999999999996</v>
      </c>
      <c r="I56" s="492">
        <f t="shared" si="3"/>
        <v>0.47199999999999998</v>
      </c>
      <c r="J56" s="389">
        <f t="shared" si="2"/>
        <v>0</v>
      </c>
      <c r="K56" s="410" t="s">
        <v>253</v>
      </c>
    </row>
    <row r="57" spans="1:11" s="152" customFormat="1" ht="47.25" x14ac:dyDescent="0.25">
      <c r="A57" s="381">
        <v>7148</v>
      </c>
      <c r="B57" s="383" t="s">
        <v>741</v>
      </c>
      <c r="C57" s="394">
        <f t="shared" si="5"/>
        <v>0.10526315789473684</v>
      </c>
      <c r="D57" s="385">
        <v>1</v>
      </c>
      <c r="E57" s="332"/>
      <c r="F57" s="381">
        <v>950</v>
      </c>
      <c r="G57" s="405">
        <f t="shared" si="1"/>
        <v>0.505</v>
      </c>
      <c r="H57" s="387">
        <f>VLOOKUP(D57,ЧТС[],4,0)</f>
        <v>0.49149999999999999</v>
      </c>
      <c r="I57" s="492">
        <f t="shared" si="3"/>
        <v>0.2482</v>
      </c>
      <c r="J57" s="389">
        <f t="shared" si="2"/>
        <v>0</v>
      </c>
      <c r="K57" s="410" t="s">
        <v>253</v>
      </c>
    </row>
    <row r="58" spans="1:11" s="152" customFormat="1" ht="47.25" x14ac:dyDescent="0.25">
      <c r="A58" s="390">
        <v>7149</v>
      </c>
      <c r="B58" s="494" t="s">
        <v>3752</v>
      </c>
      <c r="C58" s="394">
        <f t="shared" si="5"/>
        <v>0.21739130434782608</v>
      </c>
      <c r="D58" s="385">
        <v>2</v>
      </c>
      <c r="E58" s="336"/>
      <c r="F58" s="396">
        <v>460</v>
      </c>
      <c r="G58" s="405">
        <f t="shared" si="1"/>
        <v>1.0429999999999999</v>
      </c>
      <c r="H58" s="387">
        <f>VLOOKUP(D58,ЧТС[],4,0)</f>
        <v>0.54069999999999996</v>
      </c>
      <c r="I58" s="492">
        <f t="shared" si="3"/>
        <v>0.56399999999999995</v>
      </c>
      <c r="J58" s="389">
        <f t="shared" si="2"/>
        <v>0</v>
      </c>
      <c r="K58" s="410" t="s">
        <v>253</v>
      </c>
    </row>
    <row r="59" spans="1:11" s="152" customFormat="1" ht="47.25" x14ac:dyDescent="0.25">
      <c r="A59" s="381">
        <v>7150</v>
      </c>
      <c r="B59" s="383" t="s">
        <v>3753</v>
      </c>
      <c r="C59" s="384">
        <f t="shared" si="5"/>
        <v>0.19607843137254902</v>
      </c>
      <c r="D59" s="385">
        <v>3</v>
      </c>
      <c r="E59" s="332"/>
      <c r="F59" s="381">
        <v>510</v>
      </c>
      <c r="G59" s="405">
        <f t="shared" si="1"/>
        <v>0.94099999999999995</v>
      </c>
      <c r="H59" s="387">
        <f>VLOOKUP(D59,ЧТС[],4,0)</f>
        <v>0.59970000000000001</v>
      </c>
      <c r="I59" s="492">
        <f t="shared" si="3"/>
        <v>0.56430000000000002</v>
      </c>
      <c r="J59" s="389">
        <f t="shared" si="2"/>
        <v>0</v>
      </c>
      <c r="K59" s="410" t="s">
        <v>253</v>
      </c>
    </row>
    <row r="60" spans="1:11" s="152" customFormat="1" ht="31.5" x14ac:dyDescent="0.25">
      <c r="A60" s="381">
        <v>7151</v>
      </c>
      <c r="B60" s="383" t="s">
        <v>888</v>
      </c>
      <c r="C60" s="394">
        <f>$I$6/F60</f>
        <v>0.20408163265306123</v>
      </c>
      <c r="D60" s="385">
        <v>2</v>
      </c>
      <c r="E60" s="336"/>
      <c r="F60" s="396">
        <v>490</v>
      </c>
      <c r="G60" s="405">
        <f t="shared" si="1"/>
        <v>0.98</v>
      </c>
      <c r="H60" s="387">
        <f>VLOOKUP(D60,ЧТС[],4,0)</f>
        <v>0.54069999999999996</v>
      </c>
      <c r="I60" s="492">
        <f t="shared" si="3"/>
        <v>0.52990000000000004</v>
      </c>
      <c r="J60" s="389">
        <f t="shared" si="2"/>
        <v>0</v>
      </c>
      <c r="K60" s="410" t="s">
        <v>548</v>
      </c>
    </row>
    <row r="61" spans="1:11" s="152" customFormat="1" ht="47.25" x14ac:dyDescent="0.25">
      <c r="A61" s="381">
        <v>7152</v>
      </c>
      <c r="B61" s="383" t="s">
        <v>336</v>
      </c>
      <c r="C61" s="384">
        <f t="shared" ref="C61:C72" si="6">$I$6/F61</f>
        <v>0.11764705882352941</v>
      </c>
      <c r="D61" s="385">
        <v>1</v>
      </c>
      <c r="E61" s="336"/>
      <c r="F61" s="396">
        <v>850</v>
      </c>
      <c r="G61" s="405">
        <f t="shared" si="1"/>
        <v>0.56499999999999995</v>
      </c>
      <c r="H61" s="387">
        <f>VLOOKUP(D61,ЧТС[],4,0)</f>
        <v>0.49149999999999999</v>
      </c>
      <c r="I61" s="492">
        <f t="shared" si="3"/>
        <v>0.2777</v>
      </c>
      <c r="J61" s="389">
        <f t="shared" si="2"/>
        <v>0</v>
      </c>
      <c r="K61" s="410" t="s">
        <v>548</v>
      </c>
    </row>
    <row r="62" spans="1:11" s="152" customFormat="1" ht="31.5" x14ac:dyDescent="0.25">
      <c r="A62" s="381">
        <v>7153</v>
      </c>
      <c r="B62" s="383" t="s">
        <v>493</v>
      </c>
      <c r="C62" s="384">
        <f t="shared" si="6"/>
        <v>0.11363636363636363</v>
      </c>
      <c r="D62" s="385">
        <v>2</v>
      </c>
      <c r="E62" s="332"/>
      <c r="F62" s="381">
        <v>880</v>
      </c>
      <c r="G62" s="405">
        <f t="shared" si="1"/>
        <v>0.54500000000000004</v>
      </c>
      <c r="H62" s="387">
        <f>VLOOKUP(D62,ЧТС[],4,0)</f>
        <v>0.54069999999999996</v>
      </c>
      <c r="I62" s="492">
        <f t="shared" si="3"/>
        <v>0.29470000000000002</v>
      </c>
      <c r="J62" s="389">
        <f t="shared" si="2"/>
        <v>0</v>
      </c>
      <c r="K62" s="410" t="s">
        <v>548</v>
      </c>
    </row>
    <row r="63" spans="1:11" s="152" customFormat="1" ht="31.5" x14ac:dyDescent="0.25">
      <c r="A63" s="381">
        <v>7154</v>
      </c>
      <c r="B63" s="383" t="s">
        <v>494</v>
      </c>
      <c r="C63" s="384">
        <f t="shared" si="6"/>
        <v>0.22222222222222221</v>
      </c>
      <c r="D63" s="385">
        <v>3</v>
      </c>
      <c r="E63" s="332"/>
      <c r="F63" s="381">
        <v>450</v>
      </c>
      <c r="G63" s="405">
        <f t="shared" si="1"/>
        <v>1.0669999999999999</v>
      </c>
      <c r="H63" s="387">
        <f>VLOOKUP(D63,ЧТС[],4,0)</f>
        <v>0.59970000000000001</v>
      </c>
      <c r="I63" s="492">
        <f t="shared" si="3"/>
        <v>0.63990000000000002</v>
      </c>
      <c r="J63" s="389">
        <f t="shared" si="2"/>
        <v>0</v>
      </c>
      <c r="K63" s="410" t="s">
        <v>548</v>
      </c>
    </row>
    <row r="64" spans="1:11" s="152" customFormat="1" ht="31.5" x14ac:dyDescent="0.25">
      <c r="A64" s="381">
        <v>7155</v>
      </c>
      <c r="B64" s="383" t="s">
        <v>390</v>
      </c>
      <c r="C64" s="384">
        <f t="shared" si="6"/>
        <v>4.1666666666666664E-2</v>
      </c>
      <c r="D64" s="385">
        <v>1</v>
      </c>
      <c r="E64" s="336"/>
      <c r="F64" s="396">
        <v>2400</v>
      </c>
      <c r="G64" s="405">
        <f t="shared" si="1"/>
        <v>0.2</v>
      </c>
      <c r="H64" s="387">
        <f>VLOOKUP(D64,ЧТС[],4,0)</f>
        <v>0.49149999999999999</v>
      </c>
      <c r="I64" s="492">
        <f t="shared" si="3"/>
        <v>9.8299999999999998E-2</v>
      </c>
      <c r="J64" s="389">
        <f t="shared" si="2"/>
        <v>0</v>
      </c>
      <c r="K64" s="410" t="s">
        <v>548</v>
      </c>
    </row>
    <row r="65" spans="1:11" s="152" customFormat="1" ht="31.5" x14ac:dyDescent="0.25">
      <c r="A65" s="381">
        <v>7156</v>
      </c>
      <c r="B65" s="383" t="s">
        <v>3739</v>
      </c>
      <c r="C65" s="384">
        <f t="shared" si="6"/>
        <v>0.26315789473684209</v>
      </c>
      <c r="D65" s="385">
        <v>2</v>
      </c>
      <c r="E65" s="332"/>
      <c r="F65" s="381">
        <v>380</v>
      </c>
      <c r="G65" s="405">
        <f t="shared" si="1"/>
        <v>1.2629999999999999</v>
      </c>
      <c r="H65" s="387">
        <f>VLOOKUP(D65,ЧТС[],4,0)</f>
        <v>0.54069999999999996</v>
      </c>
      <c r="I65" s="492">
        <f t="shared" si="3"/>
        <v>0.68289999999999995</v>
      </c>
      <c r="J65" s="389">
        <f t="shared" si="2"/>
        <v>0</v>
      </c>
      <c r="K65" s="410" t="s">
        <v>548</v>
      </c>
    </row>
    <row r="66" spans="1:11" s="152" customFormat="1" ht="31.5" x14ac:dyDescent="0.25">
      <c r="A66" s="381">
        <v>7157</v>
      </c>
      <c r="B66" s="383" t="s">
        <v>3754</v>
      </c>
      <c r="C66" s="384">
        <f t="shared" si="6"/>
        <v>0.26315789473684209</v>
      </c>
      <c r="D66" s="385">
        <v>3</v>
      </c>
      <c r="E66" s="332"/>
      <c r="F66" s="381">
        <v>380</v>
      </c>
      <c r="G66" s="405">
        <f t="shared" si="1"/>
        <v>1.2629999999999999</v>
      </c>
      <c r="H66" s="387">
        <f>VLOOKUP(D66,ЧТС[],4,0)</f>
        <v>0.59970000000000001</v>
      </c>
      <c r="I66" s="492">
        <f t="shared" si="3"/>
        <v>0.75739999999999996</v>
      </c>
      <c r="J66" s="389">
        <f t="shared" si="2"/>
        <v>0</v>
      </c>
      <c r="K66" s="410" t="s">
        <v>548</v>
      </c>
    </row>
    <row r="67" spans="1:11" s="152" customFormat="1" ht="31.5" x14ac:dyDescent="0.25">
      <c r="A67" s="381">
        <v>7158</v>
      </c>
      <c r="B67" s="383" t="s">
        <v>1531</v>
      </c>
      <c r="C67" s="384">
        <f t="shared" si="6"/>
        <v>5.8823529411764705E-2</v>
      </c>
      <c r="D67" s="385">
        <v>1</v>
      </c>
      <c r="E67" s="332"/>
      <c r="F67" s="396">
        <v>1700</v>
      </c>
      <c r="G67" s="405">
        <f t="shared" si="1"/>
        <v>0.28199999999999997</v>
      </c>
      <c r="H67" s="387">
        <f>VLOOKUP(D67,ЧТС[],4,0)</f>
        <v>0.49149999999999999</v>
      </c>
      <c r="I67" s="492">
        <f t="shared" si="3"/>
        <v>0.1386</v>
      </c>
      <c r="J67" s="389">
        <f t="shared" si="2"/>
        <v>0</v>
      </c>
      <c r="K67" s="410" t="s">
        <v>548</v>
      </c>
    </row>
    <row r="68" spans="1:11" s="152" customFormat="1" ht="31.5" x14ac:dyDescent="0.25">
      <c r="A68" s="381">
        <v>7159</v>
      </c>
      <c r="B68" s="383" t="s">
        <v>3755</v>
      </c>
      <c r="C68" s="384">
        <f t="shared" si="6"/>
        <v>0.125</v>
      </c>
      <c r="D68" s="385">
        <v>1</v>
      </c>
      <c r="E68" s="332"/>
      <c r="F68" s="381">
        <v>800</v>
      </c>
      <c r="G68" s="405">
        <f t="shared" si="1"/>
        <v>0.6</v>
      </c>
      <c r="H68" s="387">
        <f>VLOOKUP(D68,ЧТС[],4,0)</f>
        <v>0.49149999999999999</v>
      </c>
      <c r="I68" s="492">
        <f t="shared" si="3"/>
        <v>0.2949</v>
      </c>
      <c r="J68" s="389">
        <f t="shared" si="2"/>
        <v>0</v>
      </c>
      <c r="K68" s="410" t="s">
        <v>548</v>
      </c>
    </row>
    <row r="69" spans="1:11" s="152" customFormat="1" ht="47.25" x14ac:dyDescent="0.25">
      <c r="A69" s="381">
        <v>7160</v>
      </c>
      <c r="B69" s="383" t="s">
        <v>3756</v>
      </c>
      <c r="C69" s="384">
        <f t="shared" si="6"/>
        <v>0.66666666666666663</v>
      </c>
      <c r="D69" s="385">
        <v>3</v>
      </c>
      <c r="E69" s="332"/>
      <c r="F69" s="381">
        <v>150</v>
      </c>
      <c r="G69" s="405">
        <f t="shared" si="1"/>
        <v>3.2</v>
      </c>
      <c r="H69" s="387">
        <f>VLOOKUP(D69,ЧТС[],4,0)</f>
        <v>0.59970000000000001</v>
      </c>
      <c r="I69" s="492">
        <f t="shared" si="3"/>
        <v>1.919</v>
      </c>
      <c r="J69" s="389">
        <f t="shared" si="2"/>
        <v>0</v>
      </c>
      <c r="K69" s="410" t="s">
        <v>548</v>
      </c>
    </row>
    <row r="70" spans="1:11" s="152" customFormat="1" ht="31.5" x14ac:dyDescent="0.25">
      <c r="A70" s="381">
        <v>7161</v>
      </c>
      <c r="B70" s="383" t="s">
        <v>3757</v>
      </c>
      <c r="C70" s="384">
        <f t="shared" si="6"/>
        <v>9.0909090909090912E-2</v>
      </c>
      <c r="D70" s="385">
        <v>2</v>
      </c>
      <c r="E70" s="332"/>
      <c r="F70" s="381">
        <v>1100</v>
      </c>
      <c r="G70" s="405">
        <f t="shared" si="1"/>
        <v>0.436</v>
      </c>
      <c r="H70" s="387">
        <f>VLOOKUP(D70,ЧТС[],4,0)</f>
        <v>0.54069999999999996</v>
      </c>
      <c r="I70" s="492">
        <f t="shared" si="3"/>
        <v>0.23569999999999999</v>
      </c>
      <c r="J70" s="389">
        <f t="shared" si="2"/>
        <v>0</v>
      </c>
      <c r="K70" s="410" t="s">
        <v>548</v>
      </c>
    </row>
    <row r="71" spans="1:11" s="152" customFormat="1" ht="47.25" x14ac:dyDescent="0.25">
      <c r="A71" s="381">
        <v>7162</v>
      </c>
      <c r="B71" s="383" t="s">
        <v>3758</v>
      </c>
      <c r="C71" s="384">
        <f t="shared" si="6"/>
        <v>0.2857142857142857</v>
      </c>
      <c r="D71" s="385">
        <v>3</v>
      </c>
      <c r="E71" s="332"/>
      <c r="F71" s="381">
        <v>350</v>
      </c>
      <c r="G71" s="405">
        <f t="shared" si="1"/>
        <v>1.371</v>
      </c>
      <c r="H71" s="387">
        <f>VLOOKUP(D71,ЧТС[],4,0)</f>
        <v>0.59970000000000001</v>
      </c>
      <c r="I71" s="492">
        <f t="shared" si="3"/>
        <v>0.82220000000000004</v>
      </c>
      <c r="J71" s="389">
        <f t="shared" si="2"/>
        <v>0</v>
      </c>
      <c r="K71" s="410" t="s">
        <v>548</v>
      </c>
    </row>
    <row r="72" spans="1:11" s="152" customFormat="1" ht="31.5" x14ac:dyDescent="0.25">
      <c r="A72" s="381">
        <v>7163</v>
      </c>
      <c r="B72" s="383" t="s">
        <v>3759</v>
      </c>
      <c r="C72" s="384">
        <f t="shared" si="6"/>
        <v>0.13333333333333333</v>
      </c>
      <c r="D72" s="385">
        <v>1</v>
      </c>
      <c r="E72" s="332"/>
      <c r="F72" s="381">
        <v>750</v>
      </c>
      <c r="G72" s="405">
        <f t="shared" si="1"/>
        <v>0.64</v>
      </c>
      <c r="H72" s="387">
        <f>VLOOKUP(D72,ЧТС[],4,0)</f>
        <v>0.49149999999999999</v>
      </c>
      <c r="I72" s="492">
        <f t="shared" si="3"/>
        <v>0.31459999999999999</v>
      </c>
      <c r="J72" s="389">
        <f t="shared" si="2"/>
        <v>0</v>
      </c>
      <c r="K72" s="410" t="s">
        <v>548</v>
      </c>
    </row>
    <row r="73" spans="1:11" s="152" customFormat="1" ht="25.5" customHeight="1" x14ac:dyDescent="0.25">
      <c r="A73" s="129"/>
      <c r="B73" s="127"/>
      <c r="C73" s="159"/>
      <c r="D73" s="150"/>
      <c r="E73" s="116"/>
      <c r="F73" s="129"/>
      <c r="G73" s="482"/>
      <c r="H73" s="177"/>
      <c r="I73" s="180"/>
      <c r="J73" s="181"/>
    </row>
    <row r="74" spans="1:11" s="137" customFormat="1" ht="13.5" customHeight="1" x14ac:dyDescent="0.25">
      <c r="A74" s="132"/>
      <c r="B74" s="133" t="s">
        <v>2061</v>
      </c>
      <c r="C74" s="134">
        <f>SUM(C$10:C$43)-C$25-C$37-C$42</f>
        <v>16.319765776335217</v>
      </c>
      <c r="D74" s="132"/>
      <c r="E74" s="132"/>
      <c r="F74" s="132"/>
      <c r="G74" s="135">
        <f>SUM(G$10:G$43)-G$25-G37-G42</f>
        <v>78.336000000000041</v>
      </c>
      <c r="H74" s="153"/>
      <c r="I74" s="136">
        <f>SUM(I$10:I$43)-I$25-I37-I42</f>
        <v>49.42000000000003</v>
      </c>
      <c r="J74" s="135">
        <f>SUM(J$10:J$43)-J$25-J37-J42</f>
        <v>0</v>
      </c>
    </row>
    <row r="75" spans="1:11" s="137" customFormat="1" ht="13.5" customHeight="1" x14ac:dyDescent="0.25">
      <c r="B75" s="476" t="s">
        <v>2060</v>
      </c>
      <c r="C75" s="139">
        <f>SUM(C$10:C$43)-C$25-C36</f>
        <v>16.878780291232086</v>
      </c>
      <c r="G75" s="140">
        <f>SUM(G$10:G$43)-G$25-G36</f>
        <v>81.019000000000034</v>
      </c>
      <c r="H75" s="154"/>
      <c r="I75" s="142">
        <f>SUM(I$10:I$43)-I$25-I36</f>
        <v>51.037400000000027</v>
      </c>
      <c r="J75" s="140">
        <f>SUM(J$10:J$43)-J$25-J36</f>
        <v>0</v>
      </c>
    </row>
    <row r="76" spans="1:11" s="137" customFormat="1" ht="13.5" customHeight="1" outlineLevel="1" x14ac:dyDescent="0.25">
      <c r="B76" s="138" t="s">
        <v>874</v>
      </c>
      <c r="C76" s="139">
        <f>SUM(C$10:C$21)+SUM(C$25:C$30)+SUM(C$41,C$45)+SUM(C$48:C$57)</f>
        <v>15.40517526581033</v>
      </c>
      <c r="G76" s="140">
        <f>SUM(G$10:G$21)+SUM(G$25:G$30)+SUM(G$41,G$45)+SUM(G$48:G$57)</f>
        <v>73.947000000000003</v>
      </c>
      <c r="H76" s="154"/>
      <c r="I76" s="142">
        <f>SUM(I$10:I$21)+SUM(I$25:I$30)+SUM(I$41,I$45)+SUM(I$48:I$57)</f>
        <v>46.055700000000002</v>
      </c>
      <c r="J76" s="140">
        <f>SUM(J$10:J$21)+SUM(J$25:J$30)+SUM(J$41,J$45)+SUM(J$48:J$57)</f>
        <v>0</v>
      </c>
    </row>
    <row r="77" spans="1:11" s="137" customFormat="1" ht="13.5" customHeight="1" outlineLevel="1" x14ac:dyDescent="0.25">
      <c r="B77" s="138" t="s">
        <v>875</v>
      </c>
      <c r="C77" s="139">
        <f>SUM(C$10:C$21)+SUM(C$25:C$30)+SUM(C$41,C$45)+SUM(C$48:C$59)</f>
        <v>15.818645001530705</v>
      </c>
      <c r="G77" s="140">
        <f>SUM(G$10:G$21)+SUM(G$25:G$30)+SUM(G$41,G$45)+SUM(G$48:G$59)</f>
        <v>75.930999999999997</v>
      </c>
      <c r="H77" s="154"/>
      <c r="I77" s="142">
        <f>SUM(I$10:I$21)+SUM(I$25:I$30)+SUM(I$41,I$45)+SUM(I$48:I$59)</f>
        <v>47.184000000000005</v>
      </c>
      <c r="J77" s="140">
        <f>SUM(J$10:J$21)+SUM(J$25:J$30)+SUM(J$41,J$45)+SUM(J$48:J$59)</f>
        <v>0</v>
      </c>
    </row>
    <row r="78" spans="1:11" s="137" customFormat="1" ht="13.5" customHeight="1" outlineLevel="1" x14ac:dyDescent="0.25">
      <c r="B78" s="138" t="s">
        <v>548</v>
      </c>
      <c r="C78" s="139" t="e">
        <f>SUM(C$10:C$23)+SUM(C$25:C$30)+SUM(C$41,)+SUM(#REF!)+SUM(C$60:C$68)</f>
        <v>#REF!</v>
      </c>
      <c r="G78" s="140" t="e">
        <f>SUM(G$10:G$23)+SUM(G$25:G$30)+SUM(G$41,)+SUM(#REF!)+SUM(G$60:G$68)</f>
        <v>#REF!</v>
      </c>
      <c r="H78" s="154"/>
      <c r="I78" s="142" t="e">
        <f>SUM(I$10:I$23)+SUM(I$25:I$30)+SUM(I$41,)+SUM(#REF!)+SUM(I$60:I$68)</f>
        <v>#REF!</v>
      </c>
      <c r="J78" s="140" t="e">
        <f>SUM(J$10:J$23)+SUM(J$25:J$30)+SUM(J$41,)+SUM(#REF!)+SUM(J$60:J$68)</f>
        <v>#REF!</v>
      </c>
    </row>
    <row r="79" spans="1:11" s="137" customFormat="1" ht="13.5" customHeight="1" x14ac:dyDescent="0.25">
      <c r="B79" s="138" t="s">
        <v>742</v>
      </c>
      <c r="C79" s="139">
        <f>SUM(C$10:C$43)-C$25-C$37-C$42+C$69+C$70+C$71+C$72</f>
        <v>17.496389152958592</v>
      </c>
      <c r="G79" s="140">
        <f>SUM(G$10:G$43)-G$25-G$37-G$42+G$69+G$70+G$71+G$72</f>
        <v>83.983000000000047</v>
      </c>
      <c r="H79" s="154"/>
      <c r="I79" s="142">
        <f>SUM(I$10:I$43)-I$25-I$37-I$42+I$69+I$70+I$71+I$72</f>
        <v>52.711500000000029</v>
      </c>
      <c r="J79" s="140">
        <f>SUM(J$10:J$43)-J$25-J$37-J$42+J$69+J$70+J$71+J$72</f>
        <v>0</v>
      </c>
    </row>
    <row r="82" spans="1:10" s="108" customFormat="1" ht="15.75" x14ac:dyDescent="0.25">
      <c r="A82" s="112"/>
      <c r="D82" s="111"/>
      <c r="E82" s="122"/>
      <c r="F82" s="108" t="str">
        <f>НЦ</f>
        <v>Начальник цеха ________________</v>
      </c>
      <c r="H82" s="131"/>
      <c r="I82" s="121"/>
      <c r="J82" s="121"/>
    </row>
    <row r="83" spans="1:10" ht="15.75" x14ac:dyDescent="0.25">
      <c r="A83" s="112"/>
      <c r="E83" s="102"/>
      <c r="G83" s="146"/>
      <c r="H83" s="146"/>
      <c r="I83" s="111"/>
      <c r="J83" s="111"/>
    </row>
    <row r="84" spans="1:10" ht="15.75" x14ac:dyDescent="0.25">
      <c r="E84" s="147"/>
      <c r="F84" s="111" t="str">
        <f>ІТ</f>
        <v>Инженер-технолог ________________</v>
      </c>
      <c r="G84" s="146"/>
      <c r="H84" s="146"/>
      <c r="I84" s="111"/>
      <c r="J84"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87"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
    <tabColor theme="9" tint="-0.499984740745262"/>
    <pageSetUpPr fitToPage="1"/>
  </sheetPr>
  <dimension ref="A1:K122"/>
  <sheetViews>
    <sheetView showZeros="0" zoomScaleNormal="100" zoomScaleSheetLayoutView="100" workbookViewId="0">
      <pane xSplit="1" ySplit="9" topLeftCell="B22" activePane="bottomRight" state="frozen"/>
      <selection activeCell="N48" sqref="N48:BS48"/>
      <selection pane="topRight" activeCell="N48" sqref="N48:BS48"/>
      <selection pane="bottomLeft" activeCell="N48" sqref="N48:BS48"/>
      <selection pane="bottomRight" activeCell="D19" sqref="D19"/>
    </sheetView>
  </sheetViews>
  <sheetFormatPr defaultRowHeight="12.75" customHeight="1" outlineLevelRow="1" x14ac:dyDescent="0.25"/>
  <cols>
    <col min="1" max="1" width="9.57031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27.42578125" style="111" bestFit="1" customWidth="1"/>
    <col min="12" max="255" width="9.140625" style="111"/>
    <col min="256" max="256" width="9.5703125" style="111" customWidth="1"/>
    <col min="257" max="257" width="18.7109375" style="111" customWidth="1"/>
    <col min="258" max="258" width="45.7109375" style="111" customWidth="1"/>
    <col min="259" max="259" width="8.42578125" style="111" customWidth="1"/>
    <col min="260" max="260" width="6" style="111" customWidth="1"/>
    <col min="261" max="261" width="9.140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511" width="9.140625" style="111"/>
    <col min="512" max="512" width="9.5703125" style="111" customWidth="1"/>
    <col min="513" max="513" width="18.7109375" style="111" customWidth="1"/>
    <col min="514" max="514" width="45.7109375" style="111" customWidth="1"/>
    <col min="515" max="515" width="8.42578125" style="111" customWidth="1"/>
    <col min="516" max="516" width="6" style="111" customWidth="1"/>
    <col min="517" max="517" width="9.140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767" width="9.140625" style="111"/>
    <col min="768" max="768" width="9.5703125" style="111" customWidth="1"/>
    <col min="769" max="769" width="18.7109375" style="111" customWidth="1"/>
    <col min="770" max="770" width="45.7109375" style="111" customWidth="1"/>
    <col min="771" max="771" width="8.42578125" style="111" customWidth="1"/>
    <col min="772" max="772" width="6" style="111" customWidth="1"/>
    <col min="773" max="773" width="9.140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1023" width="9.140625" style="111"/>
    <col min="1024" max="1024" width="9.5703125" style="111" customWidth="1"/>
    <col min="1025" max="1025" width="18.7109375" style="111" customWidth="1"/>
    <col min="1026" max="1026" width="45.7109375" style="111" customWidth="1"/>
    <col min="1027" max="1027" width="8.42578125" style="111" customWidth="1"/>
    <col min="1028" max="1028" width="6" style="111" customWidth="1"/>
    <col min="1029" max="1029" width="9.140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279" width="9.140625" style="111"/>
    <col min="1280" max="1280" width="9.5703125" style="111" customWidth="1"/>
    <col min="1281" max="1281" width="18.7109375" style="111" customWidth="1"/>
    <col min="1282" max="1282" width="45.7109375" style="111" customWidth="1"/>
    <col min="1283" max="1283" width="8.42578125" style="111" customWidth="1"/>
    <col min="1284" max="1284" width="6" style="111" customWidth="1"/>
    <col min="1285" max="1285" width="9.140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535" width="9.140625" style="111"/>
    <col min="1536" max="1536" width="9.5703125" style="111" customWidth="1"/>
    <col min="1537" max="1537" width="18.7109375" style="111" customWidth="1"/>
    <col min="1538" max="1538" width="45.7109375" style="111" customWidth="1"/>
    <col min="1539" max="1539" width="8.42578125" style="111" customWidth="1"/>
    <col min="1540" max="1540" width="6" style="111" customWidth="1"/>
    <col min="1541" max="1541" width="9.140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791" width="9.140625" style="111"/>
    <col min="1792" max="1792" width="9.5703125" style="111" customWidth="1"/>
    <col min="1793" max="1793" width="18.7109375" style="111" customWidth="1"/>
    <col min="1794" max="1794" width="45.7109375" style="111" customWidth="1"/>
    <col min="1795" max="1795" width="8.42578125" style="111" customWidth="1"/>
    <col min="1796" max="1796" width="6" style="111" customWidth="1"/>
    <col min="1797" max="1797" width="9.140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2047" width="9.140625" style="111"/>
    <col min="2048" max="2048" width="9.5703125" style="111" customWidth="1"/>
    <col min="2049" max="2049" width="18.7109375" style="111" customWidth="1"/>
    <col min="2050" max="2050" width="45.7109375" style="111" customWidth="1"/>
    <col min="2051" max="2051" width="8.42578125" style="111" customWidth="1"/>
    <col min="2052" max="2052" width="6" style="111" customWidth="1"/>
    <col min="2053" max="2053" width="9.140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303" width="9.140625" style="111"/>
    <col min="2304" max="2304" width="9.5703125" style="111" customWidth="1"/>
    <col min="2305" max="2305" width="18.7109375" style="111" customWidth="1"/>
    <col min="2306" max="2306" width="45.7109375" style="111" customWidth="1"/>
    <col min="2307" max="2307" width="8.42578125" style="111" customWidth="1"/>
    <col min="2308" max="2308" width="6" style="111" customWidth="1"/>
    <col min="2309" max="2309" width="9.140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559" width="9.140625" style="111"/>
    <col min="2560" max="2560" width="9.5703125" style="111" customWidth="1"/>
    <col min="2561" max="2561" width="18.7109375" style="111" customWidth="1"/>
    <col min="2562" max="2562" width="45.7109375" style="111" customWidth="1"/>
    <col min="2563" max="2563" width="8.42578125" style="111" customWidth="1"/>
    <col min="2564" max="2564" width="6" style="111" customWidth="1"/>
    <col min="2565" max="2565" width="9.140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815" width="9.140625" style="111"/>
    <col min="2816" max="2816" width="9.5703125" style="111" customWidth="1"/>
    <col min="2817" max="2817" width="18.7109375" style="111" customWidth="1"/>
    <col min="2818" max="2818" width="45.7109375" style="111" customWidth="1"/>
    <col min="2819" max="2819" width="8.42578125" style="111" customWidth="1"/>
    <col min="2820" max="2820" width="6" style="111" customWidth="1"/>
    <col min="2821" max="2821" width="9.140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3071" width="9.140625" style="111"/>
    <col min="3072" max="3072" width="9.5703125" style="111" customWidth="1"/>
    <col min="3073" max="3073" width="18.7109375" style="111" customWidth="1"/>
    <col min="3074" max="3074" width="45.7109375" style="111" customWidth="1"/>
    <col min="3075" max="3075" width="8.42578125" style="111" customWidth="1"/>
    <col min="3076" max="3076" width="6" style="111" customWidth="1"/>
    <col min="3077" max="3077" width="9.140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327" width="9.140625" style="111"/>
    <col min="3328" max="3328" width="9.5703125" style="111" customWidth="1"/>
    <col min="3329" max="3329" width="18.7109375" style="111" customWidth="1"/>
    <col min="3330" max="3330" width="45.7109375" style="111" customWidth="1"/>
    <col min="3331" max="3331" width="8.42578125" style="111" customWidth="1"/>
    <col min="3332" max="3332" width="6" style="111" customWidth="1"/>
    <col min="3333" max="3333" width="9.140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583" width="9.140625" style="111"/>
    <col min="3584" max="3584" width="9.5703125" style="111" customWidth="1"/>
    <col min="3585" max="3585" width="18.7109375" style="111" customWidth="1"/>
    <col min="3586" max="3586" width="45.7109375" style="111" customWidth="1"/>
    <col min="3587" max="3587" width="8.42578125" style="111" customWidth="1"/>
    <col min="3588" max="3588" width="6" style="111" customWidth="1"/>
    <col min="3589" max="3589" width="9.140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839" width="9.140625" style="111"/>
    <col min="3840" max="3840" width="9.5703125" style="111" customWidth="1"/>
    <col min="3841" max="3841" width="18.7109375" style="111" customWidth="1"/>
    <col min="3842" max="3842" width="45.7109375" style="111" customWidth="1"/>
    <col min="3843" max="3843" width="8.42578125" style="111" customWidth="1"/>
    <col min="3844" max="3844" width="6" style="111" customWidth="1"/>
    <col min="3845" max="3845" width="9.140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4095" width="9.140625" style="111"/>
    <col min="4096" max="4096" width="9.5703125" style="111" customWidth="1"/>
    <col min="4097" max="4097" width="18.7109375" style="111" customWidth="1"/>
    <col min="4098" max="4098" width="45.7109375" style="111" customWidth="1"/>
    <col min="4099" max="4099" width="8.42578125" style="111" customWidth="1"/>
    <col min="4100" max="4100" width="6" style="111" customWidth="1"/>
    <col min="4101" max="4101" width="9.140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351" width="9.140625" style="111"/>
    <col min="4352" max="4352" width="9.5703125" style="111" customWidth="1"/>
    <col min="4353" max="4353" width="18.7109375" style="111" customWidth="1"/>
    <col min="4354" max="4354" width="45.7109375" style="111" customWidth="1"/>
    <col min="4355" max="4355" width="8.42578125" style="111" customWidth="1"/>
    <col min="4356" max="4356" width="6" style="111" customWidth="1"/>
    <col min="4357" max="4357" width="9.140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607" width="9.140625" style="111"/>
    <col min="4608" max="4608" width="9.5703125" style="111" customWidth="1"/>
    <col min="4609" max="4609" width="18.7109375" style="111" customWidth="1"/>
    <col min="4610" max="4610" width="45.7109375" style="111" customWidth="1"/>
    <col min="4611" max="4611" width="8.42578125" style="111" customWidth="1"/>
    <col min="4612" max="4612" width="6" style="111" customWidth="1"/>
    <col min="4613" max="4613" width="9.140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863" width="9.140625" style="111"/>
    <col min="4864" max="4864" width="9.5703125" style="111" customWidth="1"/>
    <col min="4865" max="4865" width="18.7109375" style="111" customWidth="1"/>
    <col min="4866" max="4866" width="45.7109375" style="111" customWidth="1"/>
    <col min="4867" max="4867" width="8.42578125" style="111" customWidth="1"/>
    <col min="4868" max="4868" width="6" style="111" customWidth="1"/>
    <col min="4869" max="4869" width="9.140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5119" width="9.140625" style="111"/>
    <col min="5120" max="5120" width="9.5703125" style="111" customWidth="1"/>
    <col min="5121" max="5121" width="18.7109375" style="111" customWidth="1"/>
    <col min="5122" max="5122" width="45.7109375" style="111" customWidth="1"/>
    <col min="5123" max="5123" width="8.42578125" style="111" customWidth="1"/>
    <col min="5124" max="5124" width="6" style="111" customWidth="1"/>
    <col min="5125" max="5125" width="9.140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375" width="9.140625" style="111"/>
    <col min="5376" max="5376" width="9.5703125" style="111" customWidth="1"/>
    <col min="5377" max="5377" width="18.7109375" style="111" customWidth="1"/>
    <col min="5378" max="5378" width="45.7109375" style="111" customWidth="1"/>
    <col min="5379" max="5379" width="8.42578125" style="111" customWidth="1"/>
    <col min="5380" max="5380" width="6" style="111" customWidth="1"/>
    <col min="5381" max="5381" width="9.140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631" width="9.140625" style="111"/>
    <col min="5632" max="5632" width="9.5703125" style="111" customWidth="1"/>
    <col min="5633" max="5633" width="18.7109375" style="111" customWidth="1"/>
    <col min="5634" max="5634" width="45.7109375" style="111" customWidth="1"/>
    <col min="5635" max="5635" width="8.42578125" style="111" customWidth="1"/>
    <col min="5636" max="5636" width="6" style="111" customWidth="1"/>
    <col min="5637" max="5637" width="9.140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887" width="9.140625" style="111"/>
    <col min="5888" max="5888" width="9.5703125" style="111" customWidth="1"/>
    <col min="5889" max="5889" width="18.7109375" style="111" customWidth="1"/>
    <col min="5890" max="5890" width="45.7109375" style="111" customWidth="1"/>
    <col min="5891" max="5891" width="8.42578125" style="111" customWidth="1"/>
    <col min="5892" max="5892" width="6" style="111" customWidth="1"/>
    <col min="5893" max="5893" width="9.140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6143" width="9.140625" style="111"/>
    <col min="6144" max="6144" width="9.5703125" style="111" customWidth="1"/>
    <col min="6145" max="6145" width="18.7109375" style="111" customWidth="1"/>
    <col min="6146" max="6146" width="45.7109375" style="111" customWidth="1"/>
    <col min="6147" max="6147" width="8.42578125" style="111" customWidth="1"/>
    <col min="6148" max="6148" width="6" style="111" customWidth="1"/>
    <col min="6149" max="6149" width="9.140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399" width="9.140625" style="111"/>
    <col min="6400" max="6400" width="9.5703125" style="111" customWidth="1"/>
    <col min="6401" max="6401" width="18.7109375" style="111" customWidth="1"/>
    <col min="6402" max="6402" width="45.7109375" style="111" customWidth="1"/>
    <col min="6403" max="6403" width="8.42578125" style="111" customWidth="1"/>
    <col min="6404" max="6404" width="6" style="111" customWidth="1"/>
    <col min="6405" max="6405" width="9.140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655" width="9.140625" style="111"/>
    <col min="6656" max="6656" width="9.5703125" style="111" customWidth="1"/>
    <col min="6657" max="6657" width="18.7109375" style="111" customWidth="1"/>
    <col min="6658" max="6658" width="45.7109375" style="111" customWidth="1"/>
    <col min="6659" max="6659" width="8.42578125" style="111" customWidth="1"/>
    <col min="6660" max="6660" width="6" style="111" customWidth="1"/>
    <col min="6661" max="6661" width="9.140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911" width="9.140625" style="111"/>
    <col min="6912" max="6912" width="9.5703125" style="111" customWidth="1"/>
    <col min="6913" max="6913" width="18.7109375" style="111" customWidth="1"/>
    <col min="6914" max="6914" width="45.7109375" style="111" customWidth="1"/>
    <col min="6915" max="6915" width="8.42578125" style="111" customWidth="1"/>
    <col min="6916" max="6916" width="6" style="111" customWidth="1"/>
    <col min="6917" max="6917" width="9.140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7167" width="9.140625" style="111"/>
    <col min="7168" max="7168" width="9.5703125" style="111" customWidth="1"/>
    <col min="7169" max="7169" width="18.7109375" style="111" customWidth="1"/>
    <col min="7170" max="7170" width="45.7109375" style="111" customWidth="1"/>
    <col min="7171" max="7171" width="8.42578125" style="111" customWidth="1"/>
    <col min="7172" max="7172" width="6" style="111" customWidth="1"/>
    <col min="7173" max="7173" width="9.140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423" width="9.140625" style="111"/>
    <col min="7424" max="7424" width="9.5703125" style="111" customWidth="1"/>
    <col min="7425" max="7425" width="18.7109375" style="111" customWidth="1"/>
    <col min="7426" max="7426" width="45.7109375" style="111" customWidth="1"/>
    <col min="7427" max="7427" width="8.42578125" style="111" customWidth="1"/>
    <col min="7428" max="7428" width="6" style="111" customWidth="1"/>
    <col min="7429" max="7429" width="9.140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679" width="9.140625" style="111"/>
    <col min="7680" max="7680" width="9.5703125" style="111" customWidth="1"/>
    <col min="7681" max="7681" width="18.7109375" style="111" customWidth="1"/>
    <col min="7682" max="7682" width="45.7109375" style="111" customWidth="1"/>
    <col min="7683" max="7683" width="8.42578125" style="111" customWidth="1"/>
    <col min="7684" max="7684" width="6" style="111" customWidth="1"/>
    <col min="7685" max="7685" width="9.140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935" width="9.140625" style="111"/>
    <col min="7936" max="7936" width="9.5703125" style="111" customWidth="1"/>
    <col min="7937" max="7937" width="18.7109375" style="111" customWidth="1"/>
    <col min="7938" max="7938" width="45.7109375" style="111" customWidth="1"/>
    <col min="7939" max="7939" width="8.42578125" style="111" customWidth="1"/>
    <col min="7940" max="7940" width="6" style="111" customWidth="1"/>
    <col min="7941" max="7941" width="9.140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8191" width="9.140625" style="111"/>
    <col min="8192" max="8192" width="9.5703125" style="111" customWidth="1"/>
    <col min="8193" max="8193" width="18.7109375" style="111" customWidth="1"/>
    <col min="8194" max="8194" width="45.7109375" style="111" customWidth="1"/>
    <col min="8195" max="8195" width="8.42578125" style="111" customWidth="1"/>
    <col min="8196" max="8196" width="6" style="111" customWidth="1"/>
    <col min="8197" max="8197" width="9.140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447" width="9.140625" style="111"/>
    <col min="8448" max="8448" width="9.5703125" style="111" customWidth="1"/>
    <col min="8449" max="8449" width="18.7109375" style="111" customWidth="1"/>
    <col min="8450" max="8450" width="45.7109375" style="111" customWidth="1"/>
    <col min="8451" max="8451" width="8.42578125" style="111" customWidth="1"/>
    <col min="8452" max="8452" width="6" style="111" customWidth="1"/>
    <col min="8453" max="8453" width="9.140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703" width="9.140625" style="111"/>
    <col min="8704" max="8704" width="9.5703125" style="111" customWidth="1"/>
    <col min="8705" max="8705" width="18.7109375" style="111" customWidth="1"/>
    <col min="8706" max="8706" width="45.7109375" style="111" customWidth="1"/>
    <col min="8707" max="8707" width="8.42578125" style="111" customWidth="1"/>
    <col min="8708" max="8708" width="6" style="111" customWidth="1"/>
    <col min="8709" max="8709" width="9.140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959" width="9.140625" style="111"/>
    <col min="8960" max="8960" width="9.5703125" style="111" customWidth="1"/>
    <col min="8961" max="8961" width="18.7109375" style="111" customWidth="1"/>
    <col min="8962" max="8962" width="45.7109375" style="111" customWidth="1"/>
    <col min="8963" max="8963" width="8.42578125" style="111" customWidth="1"/>
    <col min="8964" max="8964" width="6" style="111" customWidth="1"/>
    <col min="8965" max="8965" width="9.140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9215" width="9.140625" style="111"/>
    <col min="9216" max="9216" width="9.5703125" style="111" customWidth="1"/>
    <col min="9217" max="9217" width="18.7109375" style="111" customWidth="1"/>
    <col min="9218" max="9218" width="45.7109375" style="111" customWidth="1"/>
    <col min="9219" max="9219" width="8.42578125" style="111" customWidth="1"/>
    <col min="9220" max="9220" width="6" style="111" customWidth="1"/>
    <col min="9221" max="9221" width="9.140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471" width="9.140625" style="111"/>
    <col min="9472" max="9472" width="9.5703125" style="111" customWidth="1"/>
    <col min="9473" max="9473" width="18.7109375" style="111" customWidth="1"/>
    <col min="9474" max="9474" width="45.7109375" style="111" customWidth="1"/>
    <col min="9475" max="9475" width="8.42578125" style="111" customWidth="1"/>
    <col min="9476" max="9476" width="6" style="111" customWidth="1"/>
    <col min="9477" max="9477" width="9.140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727" width="9.140625" style="111"/>
    <col min="9728" max="9728" width="9.5703125" style="111" customWidth="1"/>
    <col min="9729" max="9729" width="18.7109375" style="111" customWidth="1"/>
    <col min="9730" max="9730" width="45.7109375" style="111" customWidth="1"/>
    <col min="9731" max="9731" width="8.42578125" style="111" customWidth="1"/>
    <col min="9732" max="9732" width="6" style="111" customWidth="1"/>
    <col min="9733" max="9733" width="9.140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983" width="9.140625" style="111"/>
    <col min="9984" max="9984" width="9.5703125" style="111" customWidth="1"/>
    <col min="9985" max="9985" width="18.7109375" style="111" customWidth="1"/>
    <col min="9986" max="9986" width="45.7109375" style="111" customWidth="1"/>
    <col min="9987" max="9987" width="8.42578125" style="111" customWidth="1"/>
    <col min="9988" max="9988" width="6" style="111" customWidth="1"/>
    <col min="9989" max="9989" width="9.140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10239" width="9.140625" style="111"/>
    <col min="10240" max="10240" width="9.57031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9.140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495" width="9.140625" style="111"/>
    <col min="10496" max="10496" width="9.57031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9.140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751" width="9.140625" style="111"/>
    <col min="10752" max="10752" width="9.57031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9.140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1007" width="9.140625" style="111"/>
    <col min="11008" max="11008" width="9.57031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9.140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263" width="9.140625" style="111"/>
    <col min="11264" max="11264" width="9.57031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9.140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519" width="9.140625" style="111"/>
    <col min="11520" max="11520" width="9.57031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9.140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775" width="9.140625" style="111"/>
    <col min="11776" max="11776" width="9.57031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9.140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2031" width="9.140625" style="111"/>
    <col min="12032" max="12032" width="9.57031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9.140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287" width="9.140625" style="111"/>
    <col min="12288" max="12288" width="9.57031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9.140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543" width="9.140625" style="111"/>
    <col min="12544" max="12544" width="9.57031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9.140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799" width="9.140625" style="111"/>
    <col min="12800" max="12800" width="9.57031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9.140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3055" width="9.140625" style="111"/>
    <col min="13056" max="13056" width="9.57031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9.140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311" width="9.140625" style="111"/>
    <col min="13312" max="13312" width="9.57031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9.140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567" width="9.140625" style="111"/>
    <col min="13568" max="13568" width="9.57031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9.140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823" width="9.140625" style="111"/>
    <col min="13824" max="13824" width="9.57031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9.140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4079" width="9.140625" style="111"/>
    <col min="14080" max="14080" width="9.57031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9.140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335" width="9.140625" style="111"/>
    <col min="14336" max="14336" width="9.57031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9.140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591" width="9.140625" style="111"/>
    <col min="14592" max="14592" width="9.57031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9.140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847" width="9.140625" style="111"/>
    <col min="14848" max="14848" width="9.57031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9.140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5103" width="9.140625" style="111"/>
    <col min="15104" max="15104" width="9.57031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9.140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359" width="9.140625" style="111"/>
    <col min="15360" max="15360" width="9.57031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9.140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615" width="9.140625" style="111"/>
    <col min="15616" max="15616" width="9.57031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9.140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871" width="9.140625" style="111"/>
    <col min="15872" max="15872" width="9.57031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9.140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6127" width="9.140625" style="111"/>
    <col min="16128" max="16128" width="9.57031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9.140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384" width="9.140625" style="111"/>
  </cols>
  <sheetData>
    <row r="1" spans="1:11" s="101" customFormat="1" ht="20.25" customHeight="1" x14ac:dyDescent="0.25">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1435</v>
      </c>
      <c r="C4" s="105"/>
      <c r="D4" s="104">
        <v>74</v>
      </c>
      <c r="E4" s="102"/>
      <c r="G4" s="230"/>
      <c r="H4" s="380"/>
      <c r="I4" s="366"/>
      <c r="J4" s="107" t="s">
        <v>5638</v>
      </c>
    </row>
    <row r="5" spans="1:11" s="101" customFormat="1" ht="20.25" customHeight="1" x14ac:dyDescent="0.25">
      <c r="B5" s="101" t="s">
        <v>511</v>
      </c>
      <c r="E5" s="102"/>
      <c r="G5" s="148"/>
      <c r="H5" s="366"/>
      <c r="I5" s="366"/>
      <c r="J5" s="148"/>
    </row>
    <row r="6" spans="1:11" s="101" customFormat="1" ht="20.25" customHeight="1" x14ac:dyDescent="0.25">
      <c r="B6" s="101" t="s">
        <v>719</v>
      </c>
      <c r="E6" s="102"/>
      <c r="G6" s="148" t="s">
        <v>720</v>
      </c>
      <c r="H6" s="366"/>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x14ac:dyDescent="0.25">
      <c r="A8" s="2427"/>
      <c r="B8" s="2427"/>
      <c r="C8" s="2430"/>
      <c r="D8" s="2433"/>
      <c r="E8" s="2436"/>
      <c r="F8" s="2439"/>
      <c r="G8" s="2439"/>
      <c r="H8" s="2439"/>
      <c r="I8" s="2442"/>
      <c r="J8" s="2442"/>
    </row>
    <row r="9" spans="1:11" ht="15.75" x14ac:dyDescent="0.25">
      <c r="A9" s="2427"/>
      <c r="B9" s="2427"/>
      <c r="C9" s="2430"/>
      <c r="D9" s="2433"/>
      <c r="E9" s="2436"/>
      <c r="F9" s="2439"/>
      <c r="G9" s="2439"/>
      <c r="H9" s="2439"/>
      <c r="I9" s="2442"/>
      <c r="J9" s="2442"/>
    </row>
    <row r="10" spans="1:11" ht="15.75" outlineLevel="1" x14ac:dyDescent="0.25">
      <c r="A10" s="381">
        <v>7401</v>
      </c>
      <c r="B10" s="391" t="s">
        <v>578</v>
      </c>
      <c r="C10" s="397"/>
      <c r="D10" s="393"/>
      <c r="E10" s="332"/>
      <c r="F10" s="390"/>
      <c r="G10" s="386"/>
      <c r="H10" s="411"/>
      <c r="I10" s="388">
        <f>ROUND(G10*H10,4)</f>
        <v>0</v>
      </c>
      <c r="J10" s="424"/>
    </row>
    <row r="11" spans="1:11" s="152" customFormat="1" ht="31.5" x14ac:dyDescent="0.25">
      <c r="A11" s="381">
        <v>7402</v>
      </c>
      <c r="B11" s="383" t="s">
        <v>535</v>
      </c>
      <c r="C11" s="394">
        <f t="shared" ref="C11:C22" si="0">$I$6/F11</f>
        <v>1.1111111111111112</v>
      </c>
      <c r="D11" s="385">
        <v>6</v>
      </c>
      <c r="E11" s="332"/>
      <c r="F11" s="381">
        <v>90</v>
      </c>
      <c r="G11" s="405">
        <f t="shared" ref="G11:G23" si="1">ROUND(480/F11,3)</f>
        <v>5.3330000000000002</v>
      </c>
      <c r="H11" s="387">
        <f>VLOOKUP(D11,ЧТС[],4,0)</f>
        <v>0.89470000000000005</v>
      </c>
      <c r="I11" s="492">
        <f>ROUND(G11*H11,4)</f>
        <v>4.7713999999999999</v>
      </c>
      <c r="J11" s="414">
        <f>IF(E11=0,,E11*I11)</f>
        <v>0</v>
      </c>
      <c r="K11" s="498" t="s">
        <v>5778</v>
      </c>
    </row>
    <row r="12" spans="1:11" s="152" customFormat="1" ht="15.75" x14ac:dyDescent="0.25">
      <c r="A12" s="381">
        <v>7403</v>
      </c>
      <c r="B12" s="383" t="s">
        <v>3894</v>
      </c>
      <c r="C12" s="394">
        <f t="shared" si="0"/>
        <v>7.407407407407407E-2</v>
      </c>
      <c r="D12" s="385">
        <v>5</v>
      </c>
      <c r="E12" s="332"/>
      <c r="F12" s="381">
        <v>1350</v>
      </c>
      <c r="G12" s="405">
        <f t="shared" si="1"/>
        <v>0.35599999999999998</v>
      </c>
      <c r="H12" s="387">
        <f>VLOOKUP(D12,ЧТС[],4,0)</f>
        <v>0.76680000000000004</v>
      </c>
      <c r="I12" s="492">
        <f t="shared" ref="I12:I70" si="2">ROUND(G12*H12,4)</f>
        <v>0.27300000000000002</v>
      </c>
      <c r="J12" s="414">
        <f t="shared" ref="J12:J70" si="3">IF(E12=0,,E12*I12)</f>
        <v>0</v>
      </c>
      <c r="K12" s="498" t="s">
        <v>5778</v>
      </c>
    </row>
    <row r="13" spans="1:11" s="152" customFormat="1" ht="15.75" x14ac:dyDescent="0.25">
      <c r="A13" s="381">
        <v>7404</v>
      </c>
      <c r="B13" s="383" t="s">
        <v>1938</v>
      </c>
      <c r="C13" s="394">
        <f>$I$6/F13</f>
        <v>5.128205128205128E-2</v>
      </c>
      <c r="D13" s="395">
        <v>4</v>
      </c>
      <c r="E13" s="336"/>
      <c r="F13" s="396">
        <v>1950</v>
      </c>
      <c r="G13" s="405">
        <f t="shared" si="1"/>
        <v>0.246</v>
      </c>
      <c r="H13" s="387">
        <f>VLOOKUP(D13,ЧТС[],4,0)</f>
        <v>0.66849999999999998</v>
      </c>
      <c r="I13" s="492">
        <f t="shared" si="2"/>
        <v>0.16450000000000001</v>
      </c>
      <c r="J13" s="414">
        <f t="shared" si="3"/>
        <v>0</v>
      </c>
      <c r="K13" s="498" t="s">
        <v>5778</v>
      </c>
    </row>
    <row r="14" spans="1:11" s="152" customFormat="1" ht="15.75" x14ac:dyDescent="0.25">
      <c r="A14" s="381">
        <v>7405</v>
      </c>
      <c r="B14" s="383" t="s">
        <v>263</v>
      </c>
      <c r="C14" s="394">
        <f t="shared" si="0"/>
        <v>0.27777777777777779</v>
      </c>
      <c r="D14" s="385">
        <v>3</v>
      </c>
      <c r="E14" s="336"/>
      <c r="F14" s="396">
        <v>360</v>
      </c>
      <c r="G14" s="405">
        <f t="shared" si="1"/>
        <v>1.333</v>
      </c>
      <c r="H14" s="387">
        <f>VLOOKUP(D14,ЧТС[],4,0)</f>
        <v>0.59970000000000001</v>
      </c>
      <c r="I14" s="492">
        <f t="shared" si="2"/>
        <v>0.7994</v>
      </c>
      <c r="J14" s="414">
        <f t="shared" si="3"/>
        <v>0</v>
      </c>
      <c r="K14" s="498" t="s">
        <v>5778</v>
      </c>
    </row>
    <row r="15" spans="1:11" s="152" customFormat="1" ht="15.75" x14ac:dyDescent="0.25">
      <c r="A15" s="381">
        <v>7406</v>
      </c>
      <c r="B15" s="383" t="s">
        <v>5790</v>
      </c>
      <c r="C15" s="394">
        <f t="shared" si="0"/>
        <v>6.6666666666666666E-2</v>
      </c>
      <c r="D15" s="385">
        <v>3</v>
      </c>
      <c r="E15" s="336"/>
      <c r="F15" s="396">
        <v>1500</v>
      </c>
      <c r="G15" s="405">
        <f t="shared" si="1"/>
        <v>0.32</v>
      </c>
      <c r="H15" s="387">
        <f>VLOOKUP(D15,ЧТС[],4,0)</f>
        <v>0.59970000000000001</v>
      </c>
      <c r="I15" s="492">
        <f t="shared" si="2"/>
        <v>0.19189999999999999</v>
      </c>
      <c r="J15" s="414">
        <f t="shared" si="3"/>
        <v>0</v>
      </c>
      <c r="K15" s="498" t="s">
        <v>5778</v>
      </c>
    </row>
    <row r="16" spans="1:11" s="152" customFormat="1" ht="31.5" x14ac:dyDescent="0.25">
      <c r="A16" s="381">
        <v>7407</v>
      </c>
      <c r="B16" s="383" t="s">
        <v>185</v>
      </c>
      <c r="C16" s="394">
        <f t="shared" si="0"/>
        <v>0.47619047619047616</v>
      </c>
      <c r="D16" s="385">
        <v>3</v>
      </c>
      <c r="E16" s="332"/>
      <c r="F16" s="381">
        <v>210</v>
      </c>
      <c r="G16" s="405">
        <f t="shared" si="1"/>
        <v>2.286</v>
      </c>
      <c r="H16" s="387">
        <f>VLOOKUP(D16,ЧТС[],4,0)</f>
        <v>0.59970000000000001</v>
      </c>
      <c r="I16" s="492">
        <f t="shared" si="2"/>
        <v>1.3709</v>
      </c>
      <c r="J16" s="414">
        <f t="shared" si="3"/>
        <v>0</v>
      </c>
      <c r="K16" s="498" t="s">
        <v>5778</v>
      </c>
    </row>
    <row r="17" spans="1:11" s="152" customFormat="1" ht="31.5" x14ac:dyDescent="0.25">
      <c r="A17" s="381">
        <v>7408</v>
      </c>
      <c r="B17" s="383" t="s">
        <v>5791</v>
      </c>
      <c r="C17" s="394">
        <f t="shared" si="0"/>
        <v>8.3333333333333329E-2</v>
      </c>
      <c r="D17" s="385">
        <v>3</v>
      </c>
      <c r="E17" s="332"/>
      <c r="F17" s="381">
        <v>1200</v>
      </c>
      <c r="G17" s="405">
        <f t="shared" si="1"/>
        <v>0.4</v>
      </c>
      <c r="H17" s="387">
        <f>VLOOKUP(D17,ЧТС[],4,0)</f>
        <v>0.59970000000000001</v>
      </c>
      <c r="I17" s="492">
        <f t="shared" si="2"/>
        <v>0.2399</v>
      </c>
      <c r="J17" s="414">
        <f t="shared" si="3"/>
        <v>0</v>
      </c>
      <c r="K17" s="498" t="s">
        <v>5778</v>
      </c>
    </row>
    <row r="18" spans="1:11" s="152" customFormat="1" ht="31.5" x14ac:dyDescent="0.25">
      <c r="A18" s="381">
        <v>7409</v>
      </c>
      <c r="B18" s="383" t="s">
        <v>1354</v>
      </c>
      <c r="C18" s="394">
        <f t="shared" si="0"/>
        <v>0.18181818181818182</v>
      </c>
      <c r="D18" s="385">
        <v>4</v>
      </c>
      <c r="E18" s="332"/>
      <c r="F18" s="381">
        <v>550</v>
      </c>
      <c r="G18" s="405">
        <f t="shared" si="1"/>
        <v>0.873</v>
      </c>
      <c r="H18" s="387">
        <f>VLOOKUP(D18,ЧТС[],4,0)</f>
        <v>0.66849999999999998</v>
      </c>
      <c r="I18" s="492">
        <f t="shared" si="2"/>
        <v>0.58360000000000001</v>
      </c>
      <c r="J18" s="414">
        <f t="shared" si="3"/>
        <v>0</v>
      </c>
      <c r="K18" s="498" t="s">
        <v>5778</v>
      </c>
    </row>
    <row r="19" spans="1:11" s="152" customFormat="1" ht="15.75" x14ac:dyDescent="0.25">
      <c r="A19" s="381">
        <v>7410</v>
      </c>
      <c r="B19" s="383" t="s">
        <v>76</v>
      </c>
      <c r="C19" s="394">
        <f t="shared" si="0"/>
        <v>2.1367521367521368E-2</v>
      </c>
      <c r="D19" s="395">
        <v>4</v>
      </c>
      <c r="E19" s="336"/>
      <c r="F19" s="396">
        <v>4680</v>
      </c>
      <c r="G19" s="405">
        <f t="shared" si="1"/>
        <v>0.10299999999999999</v>
      </c>
      <c r="H19" s="387">
        <f>VLOOKUP(D19,ЧТС[],4,0)</f>
        <v>0.66849999999999998</v>
      </c>
      <c r="I19" s="492">
        <f t="shared" si="2"/>
        <v>6.8900000000000003E-2</v>
      </c>
      <c r="J19" s="414">
        <f t="shared" si="3"/>
        <v>0</v>
      </c>
      <c r="K19" s="498" t="s">
        <v>5778</v>
      </c>
    </row>
    <row r="20" spans="1:11" s="152" customFormat="1" ht="15.75" x14ac:dyDescent="0.25">
      <c r="A20" s="381">
        <v>7411</v>
      </c>
      <c r="B20" s="383" t="s">
        <v>672</v>
      </c>
      <c r="C20" s="394">
        <f t="shared" si="0"/>
        <v>0.33333333333333331</v>
      </c>
      <c r="D20" s="395">
        <v>3</v>
      </c>
      <c r="E20" s="336"/>
      <c r="F20" s="396">
        <v>300</v>
      </c>
      <c r="G20" s="405">
        <f t="shared" si="1"/>
        <v>1.6</v>
      </c>
      <c r="H20" s="387">
        <f>VLOOKUP(D20,ЧТС[],4,0)</f>
        <v>0.59970000000000001</v>
      </c>
      <c r="I20" s="492">
        <f t="shared" si="2"/>
        <v>0.95950000000000002</v>
      </c>
      <c r="J20" s="414">
        <f t="shared" si="3"/>
        <v>0</v>
      </c>
      <c r="K20" s="498" t="s">
        <v>5778</v>
      </c>
    </row>
    <row r="21" spans="1:11" s="152" customFormat="1" ht="15.75" x14ac:dyDescent="0.25">
      <c r="A21" s="381">
        <v>7412</v>
      </c>
      <c r="B21" s="383" t="s">
        <v>3675</v>
      </c>
      <c r="C21" s="394">
        <f t="shared" si="0"/>
        <v>2.2222222222222223E-2</v>
      </c>
      <c r="D21" s="395">
        <v>3</v>
      </c>
      <c r="E21" s="336"/>
      <c r="F21" s="396">
        <v>4500</v>
      </c>
      <c r="G21" s="405">
        <f t="shared" si="1"/>
        <v>0.107</v>
      </c>
      <c r="H21" s="387">
        <f>VLOOKUP(D21,ЧТС[],4,0)</f>
        <v>0.59970000000000001</v>
      </c>
      <c r="I21" s="492">
        <f t="shared" si="2"/>
        <v>6.4199999999999993E-2</v>
      </c>
      <c r="J21" s="414">
        <f t="shared" si="3"/>
        <v>0</v>
      </c>
      <c r="K21" s="498" t="s">
        <v>5778</v>
      </c>
    </row>
    <row r="22" spans="1:11" s="152" customFormat="1" ht="15.75" x14ac:dyDescent="0.25">
      <c r="A22" s="381">
        <v>7413</v>
      </c>
      <c r="B22" s="383" t="s">
        <v>1781</v>
      </c>
      <c r="C22" s="394">
        <f t="shared" si="0"/>
        <v>4.5454545454545456E-2</v>
      </c>
      <c r="D22" s="395">
        <v>2</v>
      </c>
      <c r="E22" s="336"/>
      <c r="F22" s="396">
        <v>2200</v>
      </c>
      <c r="G22" s="405">
        <f t="shared" si="1"/>
        <v>0.218</v>
      </c>
      <c r="H22" s="387">
        <f>VLOOKUP(D22,ЧТС[],4,0)</f>
        <v>0.54069999999999996</v>
      </c>
      <c r="I22" s="492">
        <f t="shared" si="2"/>
        <v>0.1179</v>
      </c>
      <c r="J22" s="414">
        <f t="shared" si="3"/>
        <v>0</v>
      </c>
      <c r="K22" s="498" t="s">
        <v>5778</v>
      </c>
    </row>
    <row r="23" spans="1:11" ht="31.5" x14ac:dyDescent="0.25">
      <c r="A23" s="381">
        <v>7477</v>
      </c>
      <c r="B23" s="406" t="s">
        <v>5792</v>
      </c>
      <c r="C23" s="397">
        <f>$I$6/F23</f>
        <v>6.4935064935064929E-2</v>
      </c>
      <c r="D23" s="393">
        <v>6</v>
      </c>
      <c r="E23" s="332"/>
      <c r="F23" s="390">
        <v>1540</v>
      </c>
      <c r="G23" s="386">
        <f t="shared" si="1"/>
        <v>0.312</v>
      </c>
      <c r="H23" s="387">
        <f>VLOOKUP(D23,ЧТС[],4,0)</f>
        <v>0.89470000000000005</v>
      </c>
      <c r="I23" s="492">
        <f t="shared" si="2"/>
        <v>0.27910000000000001</v>
      </c>
      <c r="J23" s="414">
        <f t="shared" si="3"/>
        <v>0</v>
      </c>
      <c r="K23" s="498" t="s">
        <v>5778</v>
      </c>
    </row>
    <row r="24" spans="1:11" s="152" customFormat="1" ht="15.75" x14ac:dyDescent="0.25">
      <c r="A24" s="381">
        <v>7414</v>
      </c>
      <c r="B24" s="383" t="s">
        <v>291</v>
      </c>
      <c r="C24" s="394">
        <f t="shared" ref="C24:C36" si="4">$I$6/F24</f>
        <v>0.90909090909090906</v>
      </c>
      <c r="D24" s="385">
        <v>6</v>
      </c>
      <c r="E24" s="332"/>
      <c r="F24" s="381">
        <v>110</v>
      </c>
      <c r="G24" s="405">
        <f t="shared" ref="G24:G36" si="5">ROUND(480/F24,3)</f>
        <v>4.3639999999999999</v>
      </c>
      <c r="H24" s="387">
        <f>VLOOKUP(D24,ЧТС[],4,0)</f>
        <v>0.89470000000000005</v>
      </c>
      <c r="I24" s="492">
        <f t="shared" si="2"/>
        <v>3.9045000000000001</v>
      </c>
      <c r="J24" s="414">
        <f t="shared" si="3"/>
        <v>0</v>
      </c>
      <c r="K24" s="2072" t="s">
        <v>5779</v>
      </c>
    </row>
    <row r="25" spans="1:11" s="152" customFormat="1" ht="15.75" x14ac:dyDescent="0.25">
      <c r="A25" s="381">
        <v>7415</v>
      </c>
      <c r="B25" s="383" t="s">
        <v>4067</v>
      </c>
      <c r="C25" s="394">
        <f t="shared" si="4"/>
        <v>7.407407407407407E-2</v>
      </c>
      <c r="D25" s="385">
        <v>5</v>
      </c>
      <c r="E25" s="332"/>
      <c r="F25" s="381">
        <v>1350</v>
      </c>
      <c r="G25" s="405">
        <f t="shared" si="5"/>
        <v>0.35599999999999998</v>
      </c>
      <c r="H25" s="387">
        <f>VLOOKUP(D25,ЧТС[],4,0)</f>
        <v>0.76680000000000004</v>
      </c>
      <c r="I25" s="492">
        <f t="shared" si="2"/>
        <v>0.27300000000000002</v>
      </c>
      <c r="J25" s="414">
        <f t="shared" si="3"/>
        <v>0</v>
      </c>
      <c r="K25" s="2072" t="s">
        <v>5779</v>
      </c>
    </row>
    <row r="26" spans="1:11" s="152" customFormat="1" ht="15.75" x14ac:dyDescent="0.25">
      <c r="A26" s="381">
        <v>7416</v>
      </c>
      <c r="B26" s="383" t="s">
        <v>263</v>
      </c>
      <c r="C26" s="394">
        <f t="shared" si="4"/>
        <v>0.27027027027027029</v>
      </c>
      <c r="D26" s="385">
        <v>3</v>
      </c>
      <c r="E26" s="336"/>
      <c r="F26" s="396">
        <v>370</v>
      </c>
      <c r="G26" s="405">
        <f t="shared" si="5"/>
        <v>1.2969999999999999</v>
      </c>
      <c r="H26" s="387">
        <f>VLOOKUP(D26,ЧТС[],4,0)</f>
        <v>0.59970000000000001</v>
      </c>
      <c r="I26" s="492">
        <f t="shared" si="2"/>
        <v>0.77780000000000005</v>
      </c>
      <c r="J26" s="414">
        <f t="shared" si="3"/>
        <v>0</v>
      </c>
      <c r="K26" s="2072" t="s">
        <v>5779</v>
      </c>
    </row>
    <row r="27" spans="1:11" s="152" customFormat="1" ht="15.75" x14ac:dyDescent="0.25">
      <c r="A27" s="381">
        <v>7417</v>
      </c>
      <c r="B27" s="383" t="s">
        <v>4068</v>
      </c>
      <c r="C27" s="394">
        <f t="shared" si="4"/>
        <v>6.6666666666666666E-2</v>
      </c>
      <c r="D27" s="385">
        <v>3</v>
      </c>
      <c r="E27" s="336"/>
      <c r="F27" s="396">
        <v>1500</v>
      </c>
      <c r="G27" s="405">
        <f t="shared" si="5"/>
        <v>0.32</v>
      </c>
      <c r="H27" s="387">
        <f>VLOOKUP(D27,ЧТС[],4,0)</f>
        <v>0.59970000000000001</v>
      </c>
      <c r="I27" s="492">
        <f t="shared" si="2"/>
        <v>0.19189999999999999</v>
      </c>
      <c r="J27" s="414">
        <f t="shared" si="3"/>
        <v>0</v>
      </c>
      <c r="K27" s="2072" t="s">
        <v>5779</v>
      </c>
    </row>
    <row r="28" spans="1:11" s="152" customFormat="1" ht="31.5" x14ac:dyDescent="0.25">
      <c r="A28" s="381">
        <v>7418</v>
      </c>
      <c r="B28" s="383" t="s">
        <v>1222</v>
      </c>
      <c r="C28" s="394">
        <f t="shared" si="4"/>
        <v>0.4</v>
      </c>
      <c r="D28" s="385">
        <v>3</v>
      </c>
      <c r="E28" s="332"/>
      <c r="F28" s="381">
        <v>250</v>
      </c>
      <c r="G28" s="405">
        <f t="shared" si="5"/>
        <v>1.92</v>
      </c>
      <c r="H28" s="387">
        <f>VLOOKUP(D28,ЧТС[],4,0)</f>
        <v>0.59970000000000001</v>
      </c>
      <c r="I28" s="492">
        <f>ROUND(G28*H28,4)</f>
        <v>1.1514</v>
      </c>
      <c r="J28" s="414">
        <f t="shared" si="3"/>
        <v>0</v>
      </c>
      <c r="K28" s="2072" t="s">
        <v>5779</v>
      </c>
    </row>
    <row r="29" spans="1:11" s="152" customFormat="1" ht="31.5" x14ac:dyDescent="0.25">
      <c r="A29" s="381">
        <v>7419</v>
      </c>
      <c r="B29" s="383" t="s">
        <v>4069</v>
      </c>
      <c r="C29" s="394">
        <f t="shared" si="4"/>
        <v>8.3333333333333329E-2</v>
      </c>
      <c r="D29" s="385">
        <v>3</v>
      </c>
      <c r="E29" s="332"/>
      <c r="F29" s="381">
        <v>1200</v>
      </c>
      <c r="G29" s="405">
        <f t="shared" si="5"/>
        <v>0.4</v>
      </c>
      <c r="H29" s="387">
        <f>VLOOKUP(D29,ЧТС[],4,0)</f>
        <v>0.59970000000000001</v>
      </c>
      <c r="I29" s="492">
        <f t="shared" si="2"/>
        <v>0.2399</v>
      </c>
      <c r="J29" s="414">
        <f t="shared" si="3"/>
        <v>0</v>
      </c>
      <c r="K29" s="2072" t="s">
        <v>5779</v>
      </c>
    </row>
    <row r="30" spans="1:11" s="152" customFormat="1" ht="31.5" x14ac:dyDescent="0.25">
      <c r="A30" s="381">
        <v>7420</v>
      </c>
      <c r="B30" s="383" t="s">
        <v>525</v>
      </c>
      <c r="C30" s="384">
        <f t="shared" si="4"/>
        <v>0.23809523809523808</v>
      </c>
      <c r="D30" s="385">
        <v>4</v>
      </c>
      <c r="E30" s="332"/>
      <c r="F30" s="381">
        <v>420</v>
      </c>
      <c r="G30" s="405">
        <f t="shared" si="5"/>
        <v>1.143</v>
      </c>
      <c r="H30" s="387">
        <f>VLOOKUP(D30,ЧТС[],4,0)</f>
        <v>0.66849999999999998</v>
      </c>
      <c r="I30" s="492">
        <f>ROUND(G30*H30,4)</f>
        <v>0.7641</v>
      </c>
      <c r="J30" s="414">
        <f t="shared" si="3"/>
        <v>0</v>
      </c>
      <c r="K30" s="2072" t="s">
        <v>5779</v>
      </c>
    </row>
    <row r="31" spans="1:11" s="152" customFormat="1" ht="31.5" x14ac:dyDescent="0.25">
      <c r="A31" s="381">
        <v>7421</v>
      </c>
      <c r="B31" s="383" t="s">
        <v>817</v>
      </c>
      <c r="C31" s="394">
        <f t="shared" si="4"/>
        <v>0.32258064516129031</v>
      </c>
      <c r="D31" s="385">
        <v>3</v>
      </c>
      <c r="E31" s="332"/>
      <c r="F31" s="381">
        <v>310</v>
      </c>
      <c r="G31" s="405">
        <f t="shared" si="5"/>
        <v>1.548</v>
      </c>
      <c r="H31" s="387">
        <f>VLOOKUP(D31,ЧТС[],4,0)</f>
        <v>0.59970000000000001</v>
      </c>
      <c r="I31" s="492">
        <f>ROUND(G31*H31,4)</f>
        <v>0.92830000000000001</v>
      </c>
      <c r="J31" s="414">
        <f t="shared" si="3"/>
        <v>0</v>
      </c>
      <c r="K31" s="2072" t="s">
        <v>5779</v>
      </c>
    </row>
    <row r="32" spans="1:11" s="234" customFormat="1" ht="15.75" x14ac:dyDescent="0.25">
      <c r="A32" s="381">
        <v>7422</v>
      </c>
      <c r="B32" s="383" t="s">
        <v>3694</v>
      </c>
      <c r="C32" s="394">
        <f t="shared" si="4"/>
        <v>1.6666666666666666E-2</v>
      </c>
      <c r="D32" s="395">
        <v>4</v>
      </c>
      <c r="E32" s="336"/>
      <c r="F32" s="396">
        <v>6000</v>
      </c>
      <c r="G32" s="405">
        <f t="shared" si="5"/>
        <v>0.08</v>
      </c>
      <c r="H32" s="387">
        <f>VLOOKUP(D32,ЧТС[],4,0)</f>
        <v>0.66849999999999998</v>
      </c>
      <c r="I32" s="492">
        <f t="shared" si="2"/>
        <v>5.3499999999999999E-2</v>
      </c>
      <c r="J32" s="414">
        <f t="shared" si="3"/>
        <v>0</v>
      </c>
      <c r="K32" s="2072" t="s">
        <v>5779</v>
      </c>
    </row>
    <row r="33" spans="1:11" s="152" customFormat="1" ht="15.75" x14ac:dyDescent="0.25">
      <c r="A33" s="381">
        <v>7423</v>
      </c>
      <c r="B33" s="383" t="s">
        <v>3944</v>
      </c>
      <c r="C33" s="394">
        <f>$I$6/F33</f>
        <v>6.6666666666666666E-2</v>
      </c>
      <c r="D33" s="395">
        <v>4</v>
      </c>
      <c r="E33" s="336"/>
      <c r="F33" s="396">
        <v>1500</v>
      </c>
      <c r="G33" s="405">
        <f>ROUND(480/F33,3)</f>
        <v>0.32</v>
      </c>
      <c r="H33" s="387">
        <f>VLOOKUP(D33,ЧТС[],4,0)</f>
        <v>0.66849999999999998</v>
      </c>
      <c r="I33" s="492">
        <f t="shared" si="2"/>
        <v>0.21390000000000001</v>
      </c>
      <c r="J33" s="414">
        <f t="shared" si="3"/>
        <v>0</v>
      </c>
      <c r="K33" s="2072" t="s">
        <v>5779</v>
      </c>
    </row>
    <row r="34" spans="1:11" s="152" customFormat="1" ht="15.75" x14ac:dyDescent="0.25">
      <c r="A34" s="381">
        <v>7424</v>
      </c>
      <c r="B34" s="383" t="s">
        <v>3945</v>
      </c>
      <c r="C34" s="394">
        <f>$I$6/F34</f>
        <v>2.7397260273972601E-2</v>
      </c>
      <c r="D34" s="395">
        <v>4</v>
      </c>
      <c r="E34" s="336"/>
      <c r="F34" s="396">
        <v>3650</v>
      </c>
      <c r="G34" s="405">
        <f>ROUND(480/F34,3)</f>
        <v>0.13200000000000001</v>
      </c>
      <c r="H34" s="387">
        <f>VLOOKUP(D34,ЧТС[],4,0)</f>
        <v>0.66849999999999998</v>
      </c>
      <c r="I34" s="492">
        <f t="shared" si="2"/>
        <v>8.8200000000000001E-2</v>
      </c>
      <c r="J34" s="414">
        <f t="shared" si="3"/>
        <v>0</v>
      </c>
      <c r="K34" s="2072" t="s">
        <v>5779</v>
      </c>
    </row>
    <row r="35" spans="1:11" s="152" customFormat="1" ht="15.75" x14ac:dyDescent="0.25">
      <c r="A35" s="381">
        <v>7425</v>
      </c>
      <c r="B35" s="383" t="s">
        <v>1154</v>
      </c>
      <c r="C35" s="394">
        <f>$I$6/F35</f>
        <v>0.43478260869565216</v>
      </c>
      <c r="D35" s="395">
        <v>3</v>
      </c>
      <c r="E35" s="336"/>
      <c r="F35" s="396">
        <v>230</v>
      </c>
      <c r="G35" s="405">
        <f>ROUND(480/F35,3)</f>
        <v>2.0870000000000002</v>
      </c>
      <c r="H35" s="387">
        <f>VLOOKUP(D35,ЧТС[],4,0)</f>
        <v>0.59970000000000001</v>
      </c>
      <c r="I35" s="492">
        <f t="shared" si="2"/>
        <v>1.2516</v>
      </c>
      <c r="J35" s="414">
        <f t="shared" si="3"/>
        <v>0</v>
      </c>
      <c r="K35" s="2072" t="s">
        <v>5779</v>
      </c>
    </row>
    <row r="36" spans="1:11" s="152" customFormat="1" ht="15.75" x14ac:dyDescent="0.25">
      <c r="A36" s="381">
        <v>7493</v>
      </c>
      <c r="B36" s="383" t="s">
        <v>1480</v>
      </c>
      <c r="C36" s="384">
        <f t="shared" si="4"/>
        <v>0.17241379310344829</v>
      </c>
      <c r="D36" s="385">
        <v>1</v>
      </c>
      <c r="E36" s="332"/>
      <c r="F36" s="381">
        <v>580</v>
      </c>
      <c r="G36" s="405">
        <f t="shared" si="5"/>
        <v>0.82799999999999996</v>
      </c>
      <c r="H36" s="387">
        <f>VLOOKUP(D36,ЧТС[],4,0)</f>
        <v>0.49149999999999999</v>
      </c>
      <c r="I36" s="492">
        <f t="shared" si="2"/>
        <v>0.40699999999999997</v>
      </c>
      <c r="J36" s="414">
        <f t="shared" si="3"/>
        <v>0</v>
      </c>
      <c r="K36" s="2072" t="s">
        <v>5779</v>
      </c>
    </row>
    <row r="37" spans="1:11" ht="31.5" outlineLevel="1" x14ac:dyDescent="0.25">
      <c r="A37" s="381">
        <v>7426</v>
      </c>
      <c r="B37" s="391" t="s">
        <v>5793</v>
      </c>
      <c r="C37" s="397">
        <f t="shared" ref="C37:C49" si="6">$I$6/F37</f>
        <v>0.83333333333333337</v>
      </c>
      <c r="D37" s="393">
        <v>6</v>
      </c>
      <c r="E37" s="332"/>
      <c r="F37" s="390">
        <v>120</v>
      </c>
      <c r="G37" s="386">
        <f t="shared" ref="G37:G49" si="7">ROUND(480/F37,3)</f>
        <v>4</v>
      </c>
      <c r="H37" s="387">
        <f>VLOOKUP(D37,ЧТС[],4,0)</f>
        <v>0.89470000000000005</v>
      </c>
      <c r="I37" s="492">
        <f>ROUND(G37*H37,4)</f>
        <v>3.5788000000000002</v>
      </c>
      <c r="J37" s="414">
        <f t="shared" si="3"/>
        <v>0</v>
      </c>
      <c r="K37" s="498" t="s">
        <v>5780</v>
      </c>
    </row>
    <row r="38" spans="1:11" ht="15.75" outlineLevel="1" x14ac:dyDescent="0.25">
      <c r="A38" s="381">
        <v>7427</v>
      </c>
      <c r="B38" s="391" t="s">
        <v>3894</v>
      </c>
      <c r="C38" s="397">
        <f t="shared" si="6"/>
        <v>7.407407407407407E-2</v>
      </c>
      <c r="D38" s="393">
        <v>5</v>
      </c>
      <c r="E38" s="332"/>
      <c r="F38" s="390">
        <v>1350</v>
      </c>
      <c r="G38" s="386">
        <f t="shared" si="7"/>
        <v>0.35599999999999998</v>
      </c>
      <c r="H38" s="387">
        <f>VLOOKUP(D38,ЧТС[],4,0)</f>
        <v>0.76680000000000004</v>
      </c>
      <c r="I38" s="492">
        <f>ROUND(G38*H38,4)</f>
        <v>0.27300000000000002</v>
      </c>
      <c r="J38" s="414">
        <f t="shared" si="3"/>
        <v>0</v>
      </c>
      <c r="K38" s="498" t="s">
        <v>5780</v>
      </c>
    </row>
    <row r="39" spans="1:11" ht="31.5" outlineLevel="1" x14ac:dyDescent="0.25">
      <c r="A39" s="381">
        <v>7428</v>
      </c>
      <c r="B39" s="391" t="s">
        <v>5794</v>
      </c>
      <c r="C39" s="397">
        <f t="shared" si="6"/>
        <v>0.2</v>
      </c>
      <c r="D39" s="393">
        <v>5</v>
      </c>
      <c r="E39" s="332"/>
      <c r="F39" s="390">
        <v>500</v>
      </c>
      <c r="G39" s="386">
        <f t="shared" si="7"/>
        <v>0.96</v>
      </c>
      <c r="H39" s="387">
        <f>VLOOKUP(D39,ЧТС[],4,0)</f>
        <v>0.76680000000000004</v>
      </c>
      <c r="I39" s="492">
        <f>ROUND(G39*H39,4)</f>
        <v>0.73609999999999998</v>
      </c>
      <c r="J39" s="414">
        <f t="shared" si="3"/>
        <v>0</v>
      </c>
      <c r="K39" s="498" t="s">
        <v>5780</v>
      </c>
    </row>
    <row r="40" spans="1:11" ht="15.75" outlineLevel="1" x14ac:dyDescent="0.25">
      <c r="A40" s="381">
        <v>7429</v>
      </c>
      <c r="B40" s="391" t="s">
        <v>263</v>
      </c>
      <c r="C40" s="397">
        <f t="shared" si="6"/>
        <v>0.23255813953488372</v>
      </c>
      <c r="D40" s="393">
        <v>3</v>
      </c>
      <c r="E40" s="336"/>
      <c r="F40" s="382">
        <v>430</v>
      </c>
      <c r="G40" s="386">
        <f t="shared" si="7"/>
        <v>1.1160000000000001</v>
      </c>
      <c r="H40" s="387">
        <f>VLOOKUP(D40,ЧТС[],4,0)</f>
        <v>0.59970000000000001</v>
      </c>
      <c r="I40" s="492">
        <f>ROUND(G40*H40,4)</f>
        <v>0.66930000000000001</v>
      </c>
      <c r="J40" s="414">
        <f t="shared" si="3"/>
        <v>0</v>
      </c>
      <c r="K40" s="498" t="s">
        <v>5780</v>
      </c>
    </row>
    <row r="41" spans="1:11" ht="15.75" outlineLevel="1" x14ac:dyDescent="0.25">
      <c r="A41" s="381">
        <v>7430</v>
      </c>
      <c r="B41" s="391" t="s">
        <v>1562</v>
      </c>
      <c r="C41" s="397">
        <f t="shared" si="6"/>
        <v>9.8039215686274508E-2</v>
      </c>
      <c r="D41" s="393">
        <v>3</v>
      </c>
      <c r="E41" s="336"/>
      <c r="F41" s="382">
        <f>1000+20</f>
        <v>1020</v>
      </c>
      <c r="G41" s="386">
        <f t="shared" si="7"/>
        <v>0.47099999999999997</v>
      </c>
      <c r="H41" s="387">
        <f>VLOOKUP(D41,ЧТС[],4,0)</f>
        <v>0.59970000000000001</v>
      </c>
      <c r="I41" s="492">
        <f t="shared" si="2"/>
        <v>0.28249999999999997</v>
      </c>
      <c r="J41" s="414">
        <f t="shared" si="3"/>
        <v>0</v>
      </c>
      <c r="K41" s="498" t="s">
        <v>5780</v>
      </c>
    </row>
    <row r="42" spans="1:11" ht="31.5" outlineLevel="1" x14ac:dyDescent="0.25">
      <c r="A42" s="381">
        <v>7431</v>
      </c>
      <c r="B42" s="391" t="s">
        <v>762</v>
      </c>
      <c r="C42" s="397">
        <f t="shared" si="6"/>
        <v>0.47619047619047616</v>
      </c>
      <c r="D42" s="393">
        <v>3</v>
      </c>
      <c r="E42" s="332"/>
      <c r="F42" s="390">
        <v>210</v>
      </c>
      <c r="G42" s="386">
        <f t="shared" si="7"/>
        <v>2.286</v>
      </c>
      <c r="H42" s="387">
        <f>VLOOKUP(D42,ЧТС[],4,0)</f>
        <v>0.59970000000000001</v>
      </c>
      <c r="I42" s="492">
        <f t="shared" si="2"/>
        <v>1.3709</v>
      </c>
      <c r="J42" s="414">
        <f t="shared" si="3"/>
        <v>0</v>
      </c>
      <c r="K42" s="498" t="s">
        <v>5780</v>
      </c>
    </row>
    <row r="43" spans="1:11" ht="31.5" outlineLevel="1" x14ac:dyDescent="0.25">
      <c r="A43" s="381">
        <v>7432</v>
      </c>
      <c r="B43" s="391" t="s">
        <v>788</v>
      </c>
      <c r="C43" s="397">
        <f t="shared" si="6"/>
        <v>8.6956521739130432E-2</v>
      </c>
      <c r="D43" s="393">
        <v>3</v>
      </c>
      <c r="E43" s="332"/>
      <c r="F43" s="390">
        <v>1150</v>
      </c>
      <c r="G43" s="386">
        <f t="shared" si="7"/>
        <v>0.41699999999999998</v>
      </c>
      <c r="H43" s="387">
        <f>VLOOKUP(D43,ЧТС[],4,0)</f>
        <v>0.59970000000000001</v>
      </c>
      <c r="I43" s="492">
        <f t="shared" si="2"/>
        <v>0.25009999999999999</v>
      </c>
      <c r="J43" s="414">
        <f t="shared" si="3"/>
        <v>0</v>
      </c>
      <c r="K43" s="498" t="s">
        <v>5780</v>
      </c>
    </row>
    <row r="44" spans="1:11" ht="31.5" outlineLevel="1" x14ac:dyDescent="0.25">
      <c r="A44" s="381">
        <v>7433</v>
      </c>
      <c r="B44" s="391" t="s">
        <v>5795</v>
      </c>
      <c r="C44" s="397">
        <f t="shared" si="6"/>
        <v>0.1111111111111111</v>
      </c>
      <c r="D44" s="398">
        <v>4</v>
      </c>
      <c r="E44" s="336"/>
      <c r="F44" s="382">
        <v>900</v>
      </c>
      <c r="G44" s="386">
        <f t="shared" si="7"/>
        <v>0.53300000000000003</v>
      </c>
      <c r="H44" s="387">
        <f>VLOOKUP(D44,ЧТС[],4,0)</f>
        <v>0.66849999999999998</v>
      </c>
      <c r="I44" s="492">
        <f t="shared" si="2"/>
        <v>0.35630000000000001</v>
      </c>
      <c r="J44" s="414">
        <f t="shared" si="3"/>
        <v>0</v>
      </c>
      <c r="K44" s="498" t="s">
        <v>5780</v>
      </c>
    </row>
    <row r="45" spans="1:11" ht="15.75" outlineLevel="1" x14ac:dyDescent="0.25">
      <c r="A45" s="381">
        <v>7434</v>
      </c>
      <c r="B45" s="391" t="s">
        <v>672</v>
      </c>
      <c r="C45" s="397">
        <f t="shared" si="6"/>
        <v>0.45454545454545453</v>
      </c>
      <c r="D45" s="398">
        <v>3</v>
      </c>
      <c r="E45" s="336"/>
      <c r="F45" s="382">
        <v>220</v>
      </c>
      <c r="G45" s="386">
        <f t="shared" si="7"/>
        <v>2.1819999999999999</v>
      </c>
      <c r="H45" s="387">
        <f>VLOOKUP(D45,ЧТС[],4,0)</f>
        <v>0.59970000000000001</v>
      </c>
      <c r="I45" s="492">
        <f t="shared" si="2"/>
        <v>1.3085</v>
      </c>
      <c r="J45" s="414">
        <f t="shared" si="3"/>
        <v>0</v>
      </c>
      <c r="K45" s="498" t="s">
        <v>5780</v>
      </c>
    </row>
    <row r="46" spans="1:11" ht="31.5" outlineLevel="1" x14ac:dyDescent="0.25">
      <c r="A46" s="381">
        <v>7435</v>
      </c>
      <c r="B46" s="391" t="s">
        <v>816</v>
      </c>
      <c r="C46" s="397">
        <f t="shared" si="6"/>
        <v>0.23809523809523808</v>
      </c>
      <c r="D46" s="393">
        <v>4</v>
      </c>
      <c r="E46" s="332"/>
      <c r="F46" s="390">
        <v>420</v>
      </c>
      <c r="G46" s="386">
        <f t="shared" si="7"/>
        <v>1.143</v>
      </c>
      <c r="H46" s="387">
        <f>VLOOKUP(D46,ЧТС[],4,0)</f>
        <v>0.66849999999999998</v>
      </c>
      <c r="I46" s="492">
        <f t="shared" si="2"/>
        <v>0.7641</v>
      </c>
      <c r="J46" s="414">
        <f t="shared" si="3"/>
        <v>0</v>
      </c>
      <c r="K46" s="498" t="s">
        <v>5780</v>
      </c>
    </row>
    <row r="47" spans="1:11" ht="31.5" outlineLevel="1" x14ac:dyDescent="0.25">
      <c r="A47" s="381">
        <v>7436</v>
      </c>
      <c r="B47" s="391" t="s">
        <v>817</v>
      </c>
      <c r="C47" s="397">
        <f t="shared" si="6"/>
        <v>0.40816326530612246</v>
      </c>
      <c r="D47" s="393">
        <v>3</v>
      </c>
      <c r="E47" s="332"/>
      <c r="F47" s="390">
        <v>245</v>
      </c>
      <c r="G47" s="386">
        <f t="shared" si="7"/>
        <v>1.9590000000000001</v>
      </c>
      <c r="H47" s="387">
        <f>VLOOKUP(D47,ЧТС[],4,0)</f>
        <v>0.59970000000000001</v>
      </c>
      <c r="I47" s="492">
        <f t="shared" si="2"/>
        <v>1.1748000000000001</v>
      </c>
      <c r="J47" s="414">
        <f t="shared" si="3"/>
        <v>0</v>
      </c>
      <c r="K47" s="498" t="s">
        <v>5780</v>
      </c>
    </row>
    <row r="48" spans="1:11" s="108" customFormat="1" ht="31.5" outlineLevel="1" x14ac:dyDescent="0.25">
      <c r="A48" s="381">
        <v>7437</v>
      </c>
      <c r="B48" s="383" t="s">
        <v>3600</v>
      </c>
      <c r="C48" s="397">
        <f t="shared" si="6"/>
        <v>2.9411764705882353E-2</v>
      </c>
      <c r="D48" s="385">
        <v>3</v>
      </c>
      <c r="E48" s="332"/>
      <c r="F48" s="381">
        <v>3400</v>
      </c>
      <c r="G48" s="386">
        <f t="shared" si="7"/>
        <v>0.14099999999999999</v>
      </c>
      <c r="H48" s="387">
        <f>VLOOKUP(D48,ЧТС[],4,0)</f>
        <v>0.59970000000000001</v>
      </c>
      <c r="I48" s="492">
        <f t="shared" si="2"/>
        <v>8.4599999999999995E-2</v>
      </c>
      <c r="J48" s="414">
        <f t="shared" si="3"/>
        <v>0</v>
      </c>
      <c r="K48" s="498" t="s">
        <v>5780</v>
      </c>
    </row>
    <row r="49" spans="1:11" ht="15.75" outlineLevel="1" x14ac:dyDescent="0.25">
      <c r="A49" s="381">
        <v>7438</v>
      </c>
      <c r="B49" s="383" t="s">
        <v>32</v>
      </c>
      <c r="C49" s="392">
        <f t="shared" si="6"/>
        <v>0.25</v>
      </c>
      <c r="D49" s="393">
        <v>1</v>
      </c>
      <c r="E49" s="332"/>
      <c r="F49" s="390">
        <v>400</v>
      </c>
      <c r="G49" s="386">
        <f t="shared" si="7"/>
        <v>1.2</v>
      </c>
      <c r="H49" s="387">
        <f>VLOOKUP(D49,ЧТС[],4,0)</f>
        <v>0.49149999999999999</v>
      </c>
      <c r="I49" s="492">
        <f t="shared" si="2"/>
        <v>0.58979999999999999</v>
      </c>
      <c r="J49" s="414">
        <f t="shared" si="3"/>
        <v>0</v>
      </c>
      <c r="K49" s="498" t="s">
        <v>5780</v>
      </c>
    </row>
    <row r="50" spans="1:11" ht="31.5" outlineLevel="1" x14ac:dyDescent="0.25">
      <c r="A50" s="381">
        <v>7439</v>
      </c>
      <c r="B50" s="391" t="s">
        <v>5796</v>
      </c>
      <c r="C50" s="397">
        <f t="shared" ref="C50:C60" si="8">$I$6/F50</f>
        <v>0.8</v>
      </c>
      <c r="D50" s="393">
        <v>6</v>
      </c>
      <c r="E50" s="332"/>
      <c r="F50" s="390">
        <v>125</v>
      </c>
      <c r="G50" s="386">
        <f t="shared" ref="G50:G60" si="9">ROUND(480/F50,3)</f>
        <v>3.84</v>
      </c>
      <c r="H50" s="387">
        <f>VLOOKUP(D50,ЧТС[],4,0)</f>
        <v>0.89470000000000005</v>
      </c>
      <c r="I50" s="492">
        <f t="shared" si="2"/>
        <v>3.4356</v>
      </c>
      <c r="J50" s="414">
        <f t="shared" si="3"/>
        <v>0</v>
      </c>
      <c r="K50" s="498" t="s">
        <v>5781</v>
      </c>
    </row>
    <row r="51" spans="1:11" ht="15.75" outlineLevel="1" x14ac:dyDescent="0.25">
      <c r="A51" s="381">
        <v>7440</v>
      </c>
      <c r="B51" s="391" t="s">
        <v>3894</v>
      </c>
      <c r="C51" s="397">
        <f t="shared" si="8"/>
        <v>7.407407407407407E-2</v>
      </c>
      <c r="D51" s="393">
        <v>5</v>
      </c>
      <c r="E51" s="332"/>
      <c r="F51" s="390">
        <v>1350</v>
      </c>
      <c r="G51" s="386">
        <f t="shared" si="9"/>
        <v>0.35599999999999998</v>
      </c>
      <c r="H51" s="387">
        <f>VLOOKUP(D51,ЧТС[],4,0)</f>
        <v>0.76680000000000004</v>
      </c>
      <c r="I51" s="492">
        <f t="shared" si="2"/>
        <v>0.27300000000000002</v>
      </c>
      <c r="J51" s="414">
        <f t="shared" si="3"/>
        <v>0</v>
      </c>
      <c r="K51" s="498" t="s">
        <v>5781</v>
      </c>
    </row>
    <row r="52" spans="1:11" ht="15.75" outlineLevel="1" x14ac:dyDescent="0.25">
      <c r="A52" s="381">
        <v>7441</v>
      </c>
      <c r="B52" s="391" t="s">
        <v>263</v>
      </c>
      <c r="C52" s="397">
        <f t="shared" si="8"/>
        <v>0.20833333333333334</v>
      </c>
      <c r="D52" s="393">
        <v>3</v>
      </c>
      <c r="E52" s="336"/>
      <c r="F52" s="382">
        <v>480</v>
      </c>
      <c r="G52" s="386">
        <f t="shared" si="9"/>
        <v>1</v>
      </c>
      <c r="H52" s="387">
        <f>VLOOKUP(D52,ЧТС[],4,0)</f>
        <v>0.59970000000000001</v>
      </c>
      <c r="I52" s="492">
        <f t="shared" si="2"/>
        <v>0.59970000000000001</v>
      </c>
      <c r="J52" s="414">
        <f t="shared" si="3"/>
        <v>0</v>
      </c>
      <c r="K52" s="498" t="s">
        <v>5781</v>
      </c>
    </row>
    <row r="53" spans="1:11" ht="15.75" outlineLevel="1" x14ac:dyDescent="0.25">
      <c r="A53" s="381">
        <v>7442</v>
      </c>
      <c r="B53" s="391" t="s">
        <v>655</v>
      </c>
      <c r="C53" s="397">
        <f t="shared" si="8"/>
        <v>6.6666666666666666E-2</v>
      </c>
      <c r="D53" s="393">
        <v>3</v>
      </c>
      <c r="E53" s="336"/>
      <c r="F53" s="382">
        <v>1500</v>
      </c>
      <c r="G53" s="386">
        <f t="shared" si="9"/>
        <v>0.32</v>
      </c>
      <c r="H53" s="387">
        <f>VLOOKUP(D53,ЧТС[],4,0)</f>
        <v>0.59970000000000001</v>
      </c>
      <c r="I53" s="492">
        <f t="shared" si="2"/>
        <v>0.19189999999999999</v>
      </c>
      <c r="J53" s="414">
        <f t="shared" si="3"/>
        <v>0</v>
      </c>
      <c r="K53" s="498" t="s">
        <v>5781</v>
      </c>
    </row>
    <row r="54" spans="1:11" ht="31.5" outlineLevel="1" x14ac:dyDescent="0.25">
      <c r="A54" s="381">
        <v>7443</v>
      </c>
      <c r="B54" s="391" t="s">
        <v>5797</v>
      </c>
      <c r="C54" s="397">
        <f t="shared" si="8"/>
        <v>0.41666666666666669</v>
      </c>
      <c r="D54" s="393">
        <v>3</v>
      </c>
      <c r="E54" s="332"/>
      <c r="F54" s="390">
        <v>240</v>
      </c>
      <c r="G54" s="386">
        <f t="shared" si="9"/>
        <v>2</v>
      </c>
      <c r="H54" s="387">
        <f>VLOOKUP(D54,ЧТС[],4,0)</f>
        <v>0.59970000000000001</v>
      </c>
      <c r="I54" s="492">
        <f t="shared" si="2"/>
        <v>1.1994</v>
      </c>
      <c r="J54" s="414">
        <f t="shared" si="3"/>
        <v>0</v>
      </c>
      <c r="K54" s="498" t="s">
        <v>5781</v>
      </c>
    </row>
    <row r="55" spans="1:11" ht="31.5" outlineLevel="1" x14ac:dyDescent="0.25">
      <c r="A55" s="381">
        <v>7444</v>
      </c>
      <c r="B55" s="391" t="s">
        <v>5798</v>
      </c>
      <c r="C55" s="397">
        <f t="shared" si="8"/>
        <v>7.6923076923076927E-2</v>
      </c>
      <c r="D55" s="398">
        <v>4</v>
      </c>
      <c r="E55" s="336"/>
      <c r="F55" s="382">
        <v>1300</v>
      </c>
      <c r="G55" s="386">
        <f t="shared" si="9"/>
        <v>0.36899999999999999</v>
      </c>
      <c r="H55" s="387">
        <f>VLOOKUP(D55,ЧТС[],4,0)</f>
        <v>0.66849999999999998</v>
      </c>
      <c r="I55" s="492">
        <f t="shared" si="2"/>
        <v>0.2467</v>
      </c>
      <c r="J55" s="414">
        <f t="shared" si="3"/>
        <v>0</v>
      </c>
      <c r="K55" s="498" t="s">
        <v>5781</v>
      </c>
    </row>
    <row r="56" spans="1:11" ht="15.75" outlineLevel="1" x14ac:dyDescent="0.25">
      <c r="A56" s="381">
        <v>7445</v>
      </c>
      <c r="B56" s="391" t="s">
        <v>672</v>
      </c>
      <c r="C56" s="397">
        <f t="shared" si="8"/>
        <v>0.45454545454545453</v>
      </c>
      <c r="D56" s="398">
        <v>3</v>
      </c>
      <c r="E56" s="336"/>
      <c r="F56" s="382">
        <v>220</v>
      </c>
      <c r="G56" s="386">
        <f t="shared" si="9"/>
        <v>2.1819999999999999</v>
      </c>
      <c r="H56" s="387">
        <f>VLOOKUP(D56,ЧТС[],4,0)</f>
        <v>0.59970000000000001</v>
      </c>
      <c r="I56" s="492">
        <f t="shared" si="2"/>
        <v>1.3085</v>
      </c>
      <c r="J56" s="414">
        <f t="shared" si="3"/>
        <v>0</v>
      </c>
      <c r="K56" s="498" t="s">
        <v>5781</v>
      </c>
    </row>
    <row r="57" spans="1:11" ht="31.5" outlineLevel="1" x14ac:dyDescent="0.25">
      <c r="A57" s="381">
        <v>7446</v>
      </c>
      <c r="B57" s="391" t="s">
        <v>4108</v>
      </c>
      <c r="C57" s="397">
        <f t="shared" si="8"/>
        <v>0.23809523809523808</v>
      </c>
      <c r="D57" s="393">
        <v>4</v>
      </c>
      <c r="E57" s="332"/>
      <c r="F57" s="390">
        <v>420</v>
      </c>
      <c r="G57" s="386">
        <f t="shared" si="9"/>
        <v>1.143</v>
      </c>
      <c r="H57" s="387">
        <f>VLOOKUP(D57,ЧТС[],4,0)</f>
        <v>0.66849999999999998</v>
      </c>
      <c r="I57" s="492">
        <f t="shared" si="2"/>
        <v>0.7641</v>
      </c>
      <c r="J57" s="414">
        <f t="shared" si="3"/>
        <v>0</v>
      </c>
      <c r="K57" s="498" t="s">
        <v>5781</v>
      </c>
    </row>
    <row r="58" spans="1:11" ht="31.5" outlineLevel="1" x14ac:dyDescent="0.25">
      <c r="A58" s="381">
        <v>7447</v>
      </c>
      <c r="B58" s="391" t="s">
        <v>5799</v>
      </c>
      <c r="C58" s="397">
        <f t="shared" si="8"/>
        <v>0.40816326530612246</v>
      </c>
      <c r="D58" s="393">
        <v>3</v>
      </c>
      <c r="E58" s="332"/>
      <c r="F58" s="390">
        <v>245</v>
      </c>
      <c r="G58" s="386">
        <f t="shared" si="9"/>
        <v>1.9590000000000001</v>
      </c>
      <c r="H58" s="387">
        <f>VLOOKUP(D58,ЧТС[],4,0)</f>
        <v>0.59970000000000001</v>
      </c>
      <c r="I58" s="492">
        <f t="shared" si="2"/>
        <v>1.1748000000000001</v>
      </c>
      <c r="J58" s="414">
        <f t="shared" si="3"/>
        <v>0</v>
      </c>
      <c r="K58" s="498" t="s">
        <v>5781</v>
      </c>
    </row>
    <row r="59" spans="1:11" ht="15.75" outlineLevel="1" x14ac:dyDescent="0.25">
      <c r="A59" s="381">
        <v>7448</v>
      </c>
      <c r="B59" s="383" t="s">
        <v>818</v>
      </c>
      <c r="C59" s="392">
        <f t="shared" si="8"/>
        <v>0.2857142857142857</v>
      </c>
      <c r="D59" s="393">
        <v>1</v>
      </c>
      <c r="E59" s="332"/>
      <c r="F59" s="390">
        <v>350</v>
      </c>
      <c r="G59" s="386">
        <f t="shared" si="9"/>
        <v>1.371</v>
      </c>
      <c r="H59" s="387">
        <f>VLOOKUP(D59,ЧТС[],4,0)</f>
        <v>0.49149999999999999</v>
      </c>
      <c r="I59" s="492">
        <f t="shared" si="2"/>
        <v>0.67379999999999995</v>
      </c>
      <c r="J59" s="414">
        <f t="shared" si="3"/>
        <v>0</v>
      </c>
      <c r="K59" s="498" t="s">
        <v>5781</v>
      </c>
    </row>
    <row r="60" spans="1:11" ht="31.5" outlineLevel="1" x14ac:dyDescent="0.25">
      <c r="A60" s="381">
        <v>7449</v>
      </c>
      <c r="B60" s="391" t="s">
        <v>4094</v>
      </c>
      <c r="C60" s="392">
        <f t="shared" si="8"/>
        <v>0.24390243902439024</v>
      </c>
      <c r="D60" s="393">
        <v>4</v>
      </c>
      <c r="E60" s="332"/>
      <c r="F60" s="390">
        <v>410</v>
      </c>
      <c r="G60" s="386">
        <f t="shared" si="9"/>
        <v>1.171</v>
      </c>
      <c r="H60" s="387">
        <f>VLOOKUP(D60,ЧТС[],4,0)</f>
        <v>0.66849999999999998</v>
      </c>
      <c r="I60" s="492">
        <f t="shared" si="2"/>
        <v>0.78280000000000005</v>
      </c>
      <c r="J60" s="414">
        <f t="shared" si="3"/>
        <v>0</v>
      </c>
      <c r="K60" s="498" t="s">
        <v>5781</v>
      </c>
    </row>
    <row r="61" spans="1:11" ht="31.5" outlineLevel="1" x14ac:dyDescent="0.25">
      <c r="A61" s="381">
        <v>7450</v>
      </c>
      <c r="B61" s="391" t="s">
        <v>5800</v>
      </c>
      <c r="C61" s="397">
        <f t="shared" ref="C61:C68" si="10">$I$6/F61</f>
        <v>0.95238095238095233</v>
      </c>
      <c r="D61" s="393">
        <v>6</v>
      </c>
      <c r="E61" s="332"/>
      <c r="F61" s="390">
        <v>105</v>
      </c>
      <c r="G61" s="386">
        <f t="shared" ref="G61:G68" si="11">ROUND(480/F61,3)</f>
        <v>4.5709999999999997</v>
      </c>
      <c r="H61" s="387">
        <f>VLOOKUP(D61,ЧТС[],4,0)</f>
        <v>0.89470000000000005</v>
      </c>
      <c r="I61" s="492">
        <f t="shared" si="2"/>
        <v>4.0896999999999997</v>
      </c>
      <c r="J61" s="414">
        <f t="shared" si="3"/>
        <v>0</v>
      </c>
      <c r="K61" s="498" t="s">
        <v>5801</v>
      </c>
    </row>
    <row r="62" spans="1:11" ht="15.75" outlineLevel="1" x14ac:dyDescent="0.25">
      <c r="A62" s="381">
        <v>7451</v>
      </c>
      <c r="B62" s="391" t="s">
        <v>3894</v>
      </c>
      <c r="C62" s="397">
        <f t="shared" si="10"/>
        <v>7.407407407407407E-2</v>
      </c>
      <c r="D62" s="393">
        <v>5</v>
      </c>
      <c r="E62" s="332"/>
      <c r="F62" s="390">
        <v>1350</v>
      </c>
      <c r="G62" s="386">
        <f t="shared" si="11"/>
        <v>0.35599999999999998</v>
      </c>
      <c r="H62" s="387">
        <f>VLOOKUP(D62,ЧТС[],4,0)</f>
        <v>0.76680000000000004</v>
      </c>
      <c r="I62" s="492">
        <f t="shared" si="2"/>
        <v>0.27300000000000002</v>
      </c>
      <c r="J62" s="414">
        <f t="shared" si="3"/>
        <v>0</v>
      </c>
      <c r="K62" s="498" t="s">
        <v>5801</v>
      </c>
    </row>
    <row r="63" spans="1:11" ht="31.5" outlineLevel="1" x14ac:dyDescent="0.25">
      <c r="A63" s="381">
        <v>7452</v>
      </c>
      <c r="B63" s="391" t="s">
        <v>5802</v>
      </c>
      <c r="C63" s="397">
        <f t="shared" si="10"/>
        <v>0.14285714285714285</v>
      </c>
      <c r="D63" s="393">
        <v>5</v>
      </c>
      <c r="E63" s="332"/>
      <c r="F63" s="390">
        <v>700</v>
      </c>
      <c r="G63" s="386">
        <f t="shared" si="11"/>
        <v>0.68600000000000005</v>
      </c>
      <c r="H63" s="387">
        <f>VLOOKUP(D63,ЧТС[],4,0)</f>
        <v>0.76680000000000004</v>
      </c>
      <c r="I63" s="492">
        <f t="shared" si="2"/>
        <v>0.52600000000000002</v>
      </c>
      <c r="J63" s="414">
        <f t="shared" si="3"/>
        <v>0</v>
      </c>
      <c r="K63" s="498" t="s">
        <v>5801</v>
      </c>
    </row>
    <row r="64" spans="1:11" ht="15.75" outlineLevel="1" x14ac:dyDescent="0.25">
      <c r="A64" s="381">
        <v>7453</v>
      </c>
      <c r="B64" s="391" t="s">
        <v>263</v>
      </c>
      <c r="C64" s="397">
        <f t="shared" si="10"/>
        <v>0.24390243902439024</v>
      </c>
      <c r="D64" s="393">
        <v>3</v>
      </c>
      <c r="E64" s="336"/>
      <c r="F64" s="382">
        <v>410</v>
      </c>
      <c r="G64" s="386">
        <f t="shared" si="11"/>
        <v>1.171</v>
      </c>
      <c r="H64" s="387">
        <f>VLOOKUP(D64,ЧТС[],4,0)</f>
        <v>0.59970000000000001</v>
      </c>
      <c r="I64" s="492">
        <f t="shared" si="2"/>
        <v>0.70220000000000005</v>
      </c>
      <c r="J64" s="414">
        <f t="shared" si="3"/>
        <v>0</v>
      </c>
      <c r="K64" s="498" t="s">
        <v>5801</v>
      </c>
    </row>
    <row r="65" spans="1:11" ht="15.75" outlineLevel="1" x14ac:dyDescent="0.25">
      <c r="A65" s="381">
        <v>7454</v>
      </c>
      <c r="B65" s="391" t="s">
        <v>5803</v>
      </c>
      <c r="C65" s="397">
        <f t="shared" si="10"/>
        <v>8.6956521739130432E-2</v>
      </c>
      <c r="D65" s="393">
        <v>3</v>
      </c>
      <c r="E65" s="336"/>
      <c r="F65" s="382">
        <v>1150</v>
      </c>
      <c r="G65" s="386">
        <f t="shared" si="11"/>
        <v>0.41699999999999998</v>
      </c>
      <c r="H65" s="387">
        <f>VLOOKUP(D65,ЧТС[],4,0)</f>
        <v>0.59970000000000001</v>
      </c>
      <c r="I65" s="492">
        <f t="shared" si="2"/>
        <v>0.25009999999999999</v>
      </c>
      <c r="J65" s="414">
        <f t="shared" si="3"/>
        <v>0</v>
      </c>
      <c r="K65" s="498" t="s">
        <v>5801</v>
      </c>
    </row>
    <row r="66" spans="1:11" ht="31.5" outlineLevel="1" x14ac:dyDescent="0.25">
      <c r="A66" s="381">
        <v>7455</v>
      </c>
      <c r="B66" s="391" t="s">
        <v>5804</v>
      </c>
      <c r="C66" s="397">
        <f t="shared" si="10"/>
        <v>0.46511627906976744</v>
      </c>
      <c r="D66" s="393">
        <v>3</v>
      </c>
      <c r="E66" s="332"/>
      <c r="F66" s="390">
        <v>215</v>
      </c>
      <c r="G66" s="386">
        <f t="shared" si="11"/>
        <v>2.2330000000000001</v>
      </c>
      <c r="H66" s="387">
        <f>VLOOKUP(D66,ЧТС[],4,0)</f>
        <v>0.59970000000000001</v>
      </c>
      <c r="I66" s="492">
        <f t="shared" si="2"/>
        <v>1.3391</v>
      </c>
      <c r="J66" s="414">
        <f t="shared" si="3"/>
        <v>0</v>
      </c>
      <c r="K66" s="498" t="s">
        <v>5801</v>
      </c>
    </row>
    <row r="67" spans="1:11" ht="31.5" outlineLevel="1" x14ac:dyDescent="0.25">
      <c r="A67" s="381">
        <v>7456</v>
      </c>
      <c r="B67" s="391" t="s">
        <v>5805</v>
      </c>
      <c r="C67" s="397">
        <f t="shared" si="10"/>
        <v>0.1</v>
      </c>
      <c r="D67" s="393">
        <v>3</v>
      </c>
      <c r="E67" s="332"/>
      <c r="F67" s="390">
        <v>1000</v>
      </c>
      <c r="G67" s="386">
        <f t="shared" si="11"/>
        <v>0.48</v>
      </c>
      <c r="H67" s="387">
        <f>VLOOKUP(D67,ЧТС[],4,0)</f>
        <v>0.59970000000000001</v>
      </c>
      <c r="I67" s="492">
        <f t="shared" si="2"/>
        <v>0.28789999999999999</v>
      </c>
      <c r="J67" s="414">
        <f t="shared" si="3"/>
        <v>0</v>
      </c>
      <c r="K67" s="498" t="s">
        <v>5801</v>
      </c>
    </row>
    <row r="68" spans="1:11" ht="15.75" outlineLevel="1" x14ac:dyDescent="0.25">
      <c r="A68" s="381">
        <v>7457</v>
      </c>
      <c r="B68" s="383" t="s">
        <v>1662</v>
      </c>
      <c r="C68" s="392">
        <f t="shared" si="10"/>
        <v>0.32258064516129031</v>
      </c>
      <c r="D68" s="393">
        <v>1</v>
      </c>
      <c r="E68" s="332"/>
      <c r="F68" s="390">
        <v>310</v>
      </c>
      <c r="G68" s="386">
        <f t="shared" si="11"/>
        <v>1.548</v>
      </c>
      <c r="H68" s="387">
        <f>VLOOKUP(D68,ЧТС[],4,0)</f>
        <v>0.49149999999999999</v>
      </c>
      <c r="I68" s="492">
        <f t="shared" si="2"/>
        <v>0.76080000000000003</v>
      </c>
      <c r="J68" s="414">
        <f t="shared" si="3"/>
        <v>0</v>
      </c>
      <c r="K68" s="498" t="s">
        <v>5801</v>
      </c>
    </row>
    <row r="69" spans="1:11" ht="15.75" outlineLevel="1" x14ac:dyDescent="0.25">
      <c r="A69" s="381">
        <v>7458</v>
      </c>
      <c r="B69" s="391" t="s">
        <v>1896</v>
      </c>
      <c r="C69" s="397">
        <f>$I$6/F69</f>
        <v>0.66666666666666663</v>
      </c>
      <c r="D69" s="393">
        <v>5</v>
      </c>
      <c r="E69" s="332"/>
      <c r="F69" s="381">
        <v>150</v>
      </c>
      <c r="G69" s="386">
        <f>ROUND(480/F69,3)</f>
        <v>3.2</v>
      </c>
      <c r="H69" s="387">
        <f>VLOOKUP(D69,ЧТС[],4,0)</f>
        <v>0.76680000000000004</v>
      </c>
      <c r="I69" s="492">
        <f t="shared" si="2"/>
        <v>2.4538000000000002</v>
      </c>
      <c r="J69" s="414">
        <f t="shared" si="3"/>
        <v>0</v>
      </c>
      <c r="K69" s="498" t="s">
        <v>5782</v>
      </c>
    </row>
    <row r="70" spans="1:11" ht="15.75" outlineLevel="1" x14ac:dyDescent="0.25">
      <c r="A70" s="381">
        <v>7459</v>
      </c>
      <c r="B70" s="391" t="s">
        <v>1897</v>
      </c>
      <c r="C70" s="397">
        <f>$I$6/F70</f>
        <v>0.16666666666666666</v>
      </c>
      <c r="D70" s="393">
        <v>3</v>
      </c>
      <c r="E70" s="336"/>
      <c r="F70" s="396">
        <v>600</v>
      </c>
      <c r="G70" s="386">
        <f>ROUND(480/F70,3)</f>
        <v>0.8</v>
      </c>
      <c r="H70" s="387">
        <f>VLOOKUP(D70,ЧТС[],4,0)</f>
        <v>0.59970000000000001</v>
      </c>
      <c r="I70" s="492">
        <f t="shared" si="2"/>
        <v>0.4798</v>
      </c>
      <c r="J70" s="414">
        <f t="shared" si="3"/>
        <v>0</v>
      </c>
      <c r="K70" s="498" t="s">
        <v>5782</v>
      </c>
    </row>
    <row r="71" spans="1:11" s="152" customFormat="1" ht="31.5" outlineLevel="1" x14ac:dyDescent="0.25">
      <c r="A71" s="381">
        <v>7460</v>
      </c>
      <c r="B71" s="1309" t="s">
        <v>5806</v>
      </c>
      <c r="C71" s="394">
        <f t="shared" ref="C71:C77" si="12">$I$6/F71</f>
        <v>1.25</v>
      </c>
      <c r="D71" s="385">
        <v>6</v>
      </c>
      <c r="E71" s="332"/>
      <c r="F71" s="381">
        <v>80</v>
      </c>
      <c r="G71" s="405">
        <f t="shared" ref="G71:G77" si="13">ROUND(480/F71,3)</f>
        <v>6</v>
      </c>
      <c r="H71" s="387">
        <f>VLOOKUP(D71,ЧТС[],4,0)</f>
        <v>0.89470000000000005</v>
      </c>
      <c r="I71" s="492">
        <f t="shared" ref="I71:I102" si="14">ROUND(G71*H71,4)</f>
        <v>5.3681999999999999</v>
      </c>
      <c r="J71" s="414">
        <f t="shared" ref="J71:J102" si="15">IF(E71=0,,E71*I71)</f>
        <v>0</v>
      </c>
      <c r="K71" s="128" t="s">
        <v>5783</v>
      </c>
    </row>
    <row r="72" spans="1:11" s="152" customFormat="1" ht="15.75" outlineLevel="1" x14ac:dyDescent="0.25">
      <c r="A72" s="381">
        <v>7461</v>
      </c>
      <c r="B72" s="383" t="s">
        <v>1898</v>
      </c>
      <c r="C72" s="394">
        <f t="shared" si="12"/>
        <v>0.27777777777777779</v>
      </c>
      <c r="D72" s="385">
        <v>3</v>
      </c>
      <c r="E72" s="336"/>
      <c r="F72" s="396">
        <v>360</v>
      </c>
      <c r="G72" s="405">
        <f t="shared" si="13"/>
        <v>1.333</v>
      </c>
      <c r="H72" s="387">
        <f>VLOOKUP(D72,ЧТС[],4,0)</f>
        <v>0.59970000000000001</v>
      </c>
      <c r="I72" s="492">
        <f t="shared" si="14"/>
        <v>0.7994</v>
      </c>
      <c r="J72" s="414">
        <f t="shared" si="15"/>
        <v>0</v>
      </c>
      <c r="K72" s="128" t="s">
        <v>5783</v>
      </c>
    </row>
    <row r="73" spans="1:11" s="152" customFormat="1" ht="31.5" outlineLevel="1" x14ac:dyDescent="0.25">
      <c r="A73" s="381">
        <v>7462</v>
      </c>
      <c r="B73" s="383" t="s">
        <v>1899</v>
      </c>
      <c r="C73" s="394">
        <f t="shared" si="12"/>
        <v>0.60606060606060608</v>
      </c>
      <c r="D73" s="385">
        <v>3</v>
      </c>
      <c r="E73" s="332"/>
      <c r="F73" s="381">
        <v>165</v>
      </c>
      <c r="G73" s="405">
        <f t="shared" si="13"/>
        <v>2.9089999999999998</v>
      </c>
      <c r="H73" s="387">
        <f>VLOOKUP(D73,ЧТС[],4,0)</f>
        <v>0.59970000000000001</v>
      </c>
      <c r="I73" s="492">
        <f t="shared" si="14"/>
        <v>1.7444999999999999</v>
      </c>
      <c r="J73" s="414">
        <f t="shared" si="15"/>
        <v>0</v>
      </c>
      <c r="K73" s="128" t="s">
        <v>5783</v>
      </c>
    </row>
    <row r="74" spans="1:11" s="152" customFormat="1" ht="15.75" outlineLevel="1" x14ac:dyDescent="0.25">
      <c r="A74" s="381">
        <v>7463</v>
      </c>
      <c r="B74" s="383" t="s">
        <v>3894</v>
      </c>
      <c r="C74" s="394">
        <f t="shared" si="12"/>
        <v>7.407407407407407E-2</v>
      </c>
      <c r="D74" s="385">
        <v>5</v>
      </c>
      <c r="E74" s="332"/>
      <c r="F74" s="381">
        <v>1350</v>
      </c>
      <c r="G74" s="405">
        <f t="shared" si="13"/>
        <v>0.35599999999999998</v>
      </c>
      <c r="H74" s="387">
        <f>VLOOKUP(D74,ЧТС[],4,0)</f>
        <v>0.76680000000000004</v>
      </c>
      <c r="I74" s="492">
        <f t="shared" si="14"/>
        <v>0.27300000000000002</v>
      </c>
      <c r="J74" s="414">
        <f t="shared" si="15"/>
        <v>0</v>
      </c>
      <c r="K74" s="128" t="s">
        <v>5783</v>
      </c>
    </row>
    <row r="75" spans="1:11" s="152" customFormat="1" ht="15.75" outlineLevel="1" x14ac:dyDescent="0.25">
      <c r="A75" s="381">
        <v>7464</v>
      </c>
      <c r="B75" s="383" t="s">
        <v>3919</v>
      </c>
      <c r="C75" s="394">
        <f t="shared" si="12"/>
        <v>6.6666666666666666E-2</v>
      </c>
      <c r="D75" s="385">
        <v>3</v>
      </c>
      <c r="E75" s="336"/>
      <c r="F75" s="396">
        <v>1500</v>
      </c>
      <c r="G75" s="405">
        <f t="shared" si="13"/>
        <v>0.32</v>
      </c>
      <c r="H75" s="387">
        <f>VLOOKUP(D75,ЧТС[],4,0)</f>
        <v>0.59970000000000001</v>
      </c>
      <c r="I75" s="492">
        <f t="shared" si="14"/>
        <v>0.19189999999999999</v>
      </c>
      <c r="J75" s="414">
        <f t="shared" si="15"/>
        <v>0</v>
      </c>
      <c r="K75" s="128" t="s">
        <v>5783</v>
      </c>
    </row>
    <row r="76" spans="1:11" s="152" customFormat="1" ht="31.5" outlineLevel="1" x14ac:dyDescent="0.25">
      <c r="A76" s="381">
        <v>7465</v>
      </c>
      <c r="B76" s="383" t="s">
        <v>1214</v>
      </c>
      <c r="C76" s="394">
        <f t="shared" si="12"/>
        <v>8.3333333333333329E-2</v>
      </c>
      <c r="D76" s="385">
        <v>3</v>
      </c>
      <c r="E76" s="332"/>
      <c r="F76" s="381">
        <v>1200</v>
      </c>
      <c r="G76" s="405">
        <f t="shared" si="13"/>
        <v>0.4</v>
      </c>
      <c r="H76" s="387">
        <f>VLOOKUP(D76,ЧТС[],4,0)</f>
        <v>0.59970000000000001</v>
      </c>
      <c r="I76" s="492">
        <f t="shared" si="14"/>
        <v>0.2399</v>
      </c>
      <c r="J76" s="414">
        <f t="shared" si="15"/>
        <v>0</v>
      </c>
      <c r="K76" s="128" t="s">
        <v>5783</v>
      </c>
    </row>
    <row r="77" spans="1:11" s="152" customFormat="1" ht="15.75" outlineLevel="1" x14ac:dyDescent="0.25">
      <c r="A77" s="381">
        <v>7466</v>
      </c>
      <c r="B77" s="383" t="s">
        <v>801</v>
      </c>
      <c r="C77" s="384">
        <f t="shared" si="12"/>
        <v>0.29411764705882354</v>
      </c>
      <c r="D77" s="385">
        <v>1</v>
      </c>
      <c r="E77" s="332"/>
      <c r="F77" s="381">
        <v>340</v>
      </c>
      <c r="G77" s="405">
        <f t="shared" si="13"/>
        <v>1.4119999999999999</v>
      </c>
      <c r="H77" s="387">
        <f>VLOOKUP(D77,ЧТС[],4,0)</f>
        <v>0.49149999999999999</v>
      </c>
      <c r="I77" s="492">
        <f t="shared" si="14"/>
        <v>0.69399999999999995</v>
      </c>
      <c r="J77" s="414">
        <f t="shared" si="15"/>
        <v>0</v>
      </c>
      <c r="K77" s="128" t="s">
        <v>5783</v>
      </c>
    </row>
    <row r="78" spans="1:11" s="152" customFormat="1" ht="15.75" outlineLevel="1" x14ac:dyDescent="0.25">
      <c r="A78" s="381">
        <v>7467</v>
      </c>
      <c r="B78" s="1309" t="s">
        <v>1211</v>
      </c>
      <c r="C78" s="394">
        <f t="shared" ref="C78:C87" si="16">$I$6/F78</f>
        <v>1.25</v>
      </c>
      <c r="D78" s="385">
        <v>6</v>
      </c>
      <c r="E78" s="332"/>
      <c r="F78" s="381">
        <v>80</v>
      </c>
      <c r="G78" s="405">
        <f t="shared" ref="G78:G102" si="17">ROUND(480/F78,3)</f>
        <v>6</v>
      </c>
      <c r="H78" s="387">
        <f>VLOOKUP(D78,ЧТС[],4,0)</f>
        <v>0.89470000000000005</v>
      </c>
      <c r="I78" s="492">
        <f t="shared" si="14"/>
        <v>5.3681999999999999</v>
      </c>
      <c r="J78" s="414">
        <f t="shared" si="15"/>
        <v>0</v>
      </c>
      <c r="K78" s="128" t="s">
        <v>5784</v>
      </c>
    </row>
    <row r="79" spans="1:11" s="152" customFormat="1" ht="15.75" outlineLevel="1" x14ac:dyDescent="0.25">
      <c r="A79" s="381">
        <v>7468</v>
      </c>
      <c r="B79" s="383" t="s">
        <v>3772</v>
      </c>
      <c r="C79" s="394">
        <f t="shared" si="16"/>
        <v>7.407407407407407E-2</v>
      </c>
      <c r="D79" s="385">
        <v>5</v>
      </c>
      <c r="E79" s="332"/>
      <c r="F79" s="381">
        <v>1350</v>
      </c>
      <c r="G79" s="405">
        <f t="shared" si="17"/>
        <v>0.35599999999999998</v>
      </c>
      <c r="H79" s="387">
        <f>VLOOKUP(D79,ЧТС[],4,0)</f>
        <v>0.76680000000000004</v>
      </c>
      <c r="I79" s="492">
        <f t="shared" si="14"/>
        <v>0.27300000000000002</v>
      </c>
      <c r="J79" s="414">
        <f t="shared" si="15"/>
        <v>0</v>
      </c>
      <c r="K79" s="128" t="s">
        <v>5784</v>
      </c>
    </row>
    <row r="80" spans="1:11" s="152" customFormat="1" ht="31.5" outlineLevel="1" x14ac:dyDescent="0.25">
      <c r="A80" s="381">
        <v>7469</v>
      </c>
      <c r="B80" s="383" t="s">
        <v>1212</v>
      </c>
      <c r="C80" s="394">
        <f t="shared" si="16"/>
        <v>0.18181818181818182</v>
      </c>
      <c r="D80" s="385">
        <v>4</v>
      </c>
      <c r="E80" s="332"/>
      <c r="F80" s="381">
        <v>550</v>
      </c>
      <c r="G80" s="405">
        <f t="shared" si="17"/>
        <v>0.873</v>
      </c>
      <c r="H80" s="387">
        <f>VLOOKUP(D80,ЧТС[],4,0)</f>
        <v>0.66849999999999998</v>
      </c>
      <c r="I80" s="492">
        <f t="shared" si="14"/>
        <v>0.58360000000000001</v>
      </c>
      <c r="J80" s="414">
        <f t="shared" si="15"/>
        <v>0</v>
      </c>
      <c r="K80" s="128" t="s">
        <v>5784</v>
      </c>
    </row>
    <row r="81" spans="1:11" s="152" customFormat="1" ht="15.75" outlineLevel="1" x14ac:dyDescent="0.25">
      <c r="A81" s="381">
        <v>7470</v>
      </c>
      <c r="B81" s="383" t="s">
        <v>13</v>
      </c>
      <c r="C81" s="394">
        <f t="shared" si="16"/>
        <v>0.125</v>
      </c>
      <c r="D81" s="395">
        <v>4</v>
      </c>
      <c r="E81" s="336"/>
      <c r="F81" s="396">
        <v>800</v>
      </c>
      <c r="G81" s="405">
        <f t="shared" si="17"/>
        <v>0.6</v>
      </c>
      <c r="H81" s="387">
        <f>VLOOKUP(D81,ЧТС[],4,0)</f>
        <v>0.66849999999999998</v>
      </c>
      <c r="I81" s="492">
        <f t="shared" si="14"/>
        <v>0.40110000000000001</v>
      </c>
      <c r="J81" s="414">
        <f t="shared" si="15"/>
        <v>0</v>
      </c>
      <c r="K81" s="128" t="s">
        <v>5784</v>
      </c>
    </row>
    <row r="82" spans="1:11" s="152" customFormat="1" ht="15.75" outlineLevel="1" x14ac:dyDescent="0.25">
      <c r="A82" s="381">
        <v>7471</v>
      </c>
      <c r="B82" s="383" t="s">
        <v>166</v>
      </c>
      <c r="C82" s="394">
        <f t="shared" si="16"/>
        <v>0.35714285714285715</v>
      </c>
      <c r="D82" s="385">
        <v>3</v>
      </c>
      <c r="E82" s="336"/>
      <c r="F82" s="396">
        <v>280</v>
      </c>
      <c r="G82" s="405">
        <f t="shared" si="17"/>
        <v>1.714</v>
      </c>
      <c r="H82" s="387">
        <f>VLOOKUP(D82,ЧТС[],4,0)</f>
        <v>0.59970000000000001</v>
      </c>
      <c r="I82" s="492">
        <f t="shared" si="14"/>
        <v>1.0279</v>
      </c>
      <c r="J82" s="414">
        <f t="shared" si="15"/>
        <v>0</v>
      </c>
      <c r="K82" s="128" t="s">
        <v>5784</v>
      </c>
    </row>
    <row r="83" spans="1:11" s="152" customFormat="1" ht="15.75" outlineLevel="1" x14ac:dyDescent="0.25">
      <c r="A83" s="381">
        <v>7472</v>
      </c>
      <c r="B83" s="383" t="s">
        <v>5807</v>
      </c>
      <c r="C83" s="394">
        <f t="shared" si="16"/>
        <v>6.6666666666666666E-2</v>
      </c>
      <c r="D83" s="385">
        <v>3</v>
      </c>
      <c r="E83" s="336"/>
      <c r="F83" s="396">
        <v>1500</v>
      </c>
      <c r="G83" s="405">
        <f t="shared" si="17"/>
        <v>0.32</v>
      </c>
      <c r="H83" s="387">
        <f>VLOOKUP(D83,ЧТС[],4,0)</f>
        <v>0.59970000000000001</v>
      </c>
      <c r="I83" s="492">
        <f t="shared" si="14"/>
        <v>0.19189999999999999</v>
      </c>
      <c r="J83" s="414">
        <f t="shared" si="15"/>
        <v>0</v>
      </c>
      <c r="K83" s="128" t="s">
        <v>5784</v>
      </c>
    </row>
    <row r="84" spans="1:11" s="152" customFormat="1" ht="31.5" outlineLevel="1" x14ac:dyDescent="0.25">
      <c r="A84" s="381">
        <v>7473</v>
      </c>
      <c r="B84" s="383" t="s">
        <v>167</v>
      </c>
      <c r="C84" s="394">
        <f t="shared" si="16"/>
        <v>0.52631578947368418</v>
      </c>
      <c r="D84" s="385">
        <v>3</v>
      </c>
      <c r="E84" s="332"/>
      <c r="F84" s="381">
        <v>190</v>
      </c>
      <c r="G84" s="405">
        <f t="shared" si="17"/>
        <v>2.5259999999999998</v>
      </c>
      <c r="H84" s="387">
        <f>VLOOKUP(D84,ЧТС[],4,0)</f>
        <v>0.59970000000000001</v>
      </c>
      <c r="I84" s="492">
        <f t="shared" si="14"/>
        <v>1.5147999999999999</v>
      </c>
      <c r="J84" s="414">
        <f t="shared" si="15"/>
        <v>0</v>
      </c>
      <c r="K84" s="128" t="s">
        <v>5784</v>
      </c>
    </row>
    <row r="85" spans="1:11" s="152" customFormat="1" ht="15.75" outlineLevel="1" x14ac:dyDescent="0.25">
      <c r="A85" s="381">
        <v>7474</v>
      </c>
      <c r="B85" s="383" t="s">
        <v>168</v>
      </c>
      <c r="C85" s="394">
        <f t="shared" si="16"/>
        <v>8.3333333333333329E-2</v>
      </c>
      <c r="D85" s="385">
        <v>3</v>
      </c>
      <c r="E85" s="332"/>
      <c r="F85" s="381">
        <v>1200</v>
      </c>
      <c r="G85" s="405">
        <f t="shared" si="17"/>
        <v>0.4</v>
      </c>
      <c r="H85" s="387">
        <f>VLOOKUP(D85,ЧТС[],4,0)</f>
        <v>0.59970000000000001</v>
      </c>
      <c r="I85" s="492">
        <f t="shared" si="14"/>
        <v>0.2399</v>
      </c>
      <c r="J85" s="414">
        <f t="shared" si="15"/>
        <v>0</v>
      </c>
      <c r="K85" s="128" t="s">
        <v>5784</v>
      </c>
    </row>
    <row r="86" spans="1:11" s="152" customFormat="1" ht="15.75" outlineLevel="1" x14ac:dyDescent="0.25">
      <c r="A86" s="381">
        <v>7475</v>
      </c>
      <c r="B86" s="383" t="s">
        <v>541</v>
      </c>
      <c r="C86" s="394">
        <f t="shared" si="16"/>
        <v>0.33333333333333331</v>
      </c>
      <c r="D86" s="395">
        <v>3</v>
      </c>
      <c r="E86" s="336"/>
      <c r="F86" s="396">
        <v>300</v>
      </c>
      <c r="G86" s="405">
        <f t="shared" si="17"/>
        <v>1.6</v>
      </c>
      <c r="H86" s="387">
        <f>VLOOKUP(D86,ЧТС[],4,0)</f>
        <v>0.59970000000000001</v>
      </c>
      <c r="I86" s="492">
        <f t="shared" si="14"/>
        <v>0.95950000000000002</v>
      </c>
      <c r="J86" s="414">
        <f t="shared" si="15"/>
        <v>0</v>
      </c>
      <c r="K86" s="128" t="s">
        <v>5784</v>
      </c>
    </row>
    <row r="87" spans="1:11" s="152" customFormat="1" ht="15.75" outlineLevel="1" x14ac:dyDescent="0.25">
      <c r="A87" s="381">
        <v>7476</v>
      </c>
      <c r="B87" s="383" t="s">
        <v>1300</v>
      </c>
      <c r="C87" s="384">
        <f t="shared" si="16"/>
        <v>0.27027027027027029</v>
      </c>
      <c r="D87" s="385">
        <v>1</v>
      </c>
      <c r="E87" s="332"/>
      <c r="F87" s="381">
        <v>370</v>
      </c>
      <c r="G87" s="405">
        <f t="shared" si="17"/>
        <v>1.2969999999999999</v>
      </c>
      <c r="H87" s="387">
        <f>VLOOKUP(D87,ЧТС[],4,0)</f>
        <v>0.49149999999999999</v>
      </c>
      <c r="I87" s="492">
        <f t="shared" si="14"/>
        <v>0.63749999999999996</v>
      </c>
      <c r="J87" s="414">
        <f t="shared" si="15"/>
        <v>0</v>
      </c>
      <c r="K87" s="128" t="s">
        <v>5784</v>
      </c>
    </row>
    <row r="88" spans="1:11" s="152" customFormat="1" ht="31.5" x14ac:dyDescent="0.25">
      <c r="A88" s="396">
        <v>7478</v>
      </c>
      <c r="B88" s="383" t="s">
        <v>5808</v>
      </c>
      <c r="C88" s="384">
        <f>$I$6/F88</f>
        <v>0.18867924528301888</v>
      </c>
      <c r="D88" s="385">
        <v>4</v>
      </c>
      <c r="E88" s="332"/>
      <c r="F88" s="381">
        <v>530</v>
      </c>
      <c r="G88" s="405">
        <f t="shared" si="17"/>
        <v>0.90600000000000003</v>
      </c>
      <c r="H88" s="387">
        <f>VLOOKUP(D88,ЧТС[],4,0)</f>
        <v>0.66849999999999998</v>
      </c>
      <c r="I88" s="492">
        <f t="shared" si="14"/>
        <v>0.60570000000000002</v>
      </c>
      <c r="J88" s="414">
        <f t="shared" si="15"/>
        <v>0</v>
      </c>
      <c r="K88" s="128" t="s">
        <v>5784</v>
      </c>
    </row>
    <row r="89" spans="1:11" s="152" customFormat="1" ht="31.5" x14ac:dyDescent="0.25">
      <c r="A89" s="396">
        <v>7479</v>
      </c>
      <c r="B89" s="383" t="s">
        <v>5809</v>
      </c>
      <c r="C89" s="384">
        <f>$I$6/F89</f>
        <v>0.25</v>
      </c>
      <c r="D89" s="385">
        <v>3</v>
      </c>
      <c r="E89" s="332"/>
      <c r="F89" s="381">
        <v>400</v>
      </c>
      <c r="G89" s="405">
        <f>ROUND(480/F89,3)</f>
        <v>1.2</v>
      </c>
      <c r="H89" s="387">
        <f>VLOOKUP(D89,ЧТС[],4,0)</f>
        <v>0.59970000000000001</v>
      </c>
      <c r="I89" s="492">
        <f t="shared" si="14"/>
        <v>0.71960000000000002</v>
      </c>
      <c r="J89" s="414">
        <f t="shared" si="15"/>
        <v>0</v>
      </c>
      <c r="K89" s="128" t="s">
        <v>5784</v>
      </c>
    </row>
    <row r="90" spans="1:11" s="152" customFormat="1" ht="15.75" x14ac:dyDescent="0.25">
      <c r="A90" s="381">
        <v>7480</v>
      </c>
      <c r="B90" s="1309" t="s">
        <v>1718</v>
      </c>
      <c r="C90" s="394">
        <f t="shared" ref="C90:C100" si="18">$I$6/F90</f>
        <v>0.83333333333333337</v>
      </c>
      <c r="D90" s="385">
        <v>6</v>
      </c>
      <c r="E90" s="332"/>
      <c r="F90" s="381">
        <v>120</v>
      </c>
      <c r="G90" s="405">
        <f t="shared" si="17"/>
        <v>4</v>
      </c>
      <c r="H90" s="387">
        <f>VLOOKUP(D90,ЧТС[],4,0)</f>
        <v>0.89470000000000005</v>
      </c>
      <c r="I90" s="492">
        <f t="shared" si="14"/>
        <v>3.5788000000000002</v>
      </c>
      <c r="J90" s="414">
        <f t="shared" si="15"/>
        <v>0</v>
      </c>
      <c r="K90" s="158" t="s">
        <v>1717</v>
      </c>
    </row>
    <row r="91" spans="1:11" s="152" customFormat="1" ht="15.75" x14ac:dyDescent="0.25">
      <c r="A91" s="381">
        <v>7481</v>
      </c>
      <c r="B91" s="383" t="s">
        <v>173</v>
      </c>
      <c r="C91" s="394">
        <f t="shared" si="18"/>
        <v>0.23809523809523808</v>
      </c>
      <c r="D91" s="385">
        <v>3</v>
      </c>
      <c r="E91" s="336"/>
      <c r="F91" s="396">
        <v>420</v>
      </c>
      <c r="G91" s="405">
        <f t="shared" si="17"/>
        <v>1.143</v>
      </c>
      <c r="H91" s="387">
        <f>VLOOKUP(D91,ЧТС[],4,0)</f>
        <v>0.59970000000000001</v>
      </c>
      <c r="I91" s="492">
        <f t="shared" si="14"/>
        <v>0.6855</v>
      </c>
      <c r="J91" s="414">
        <f t="shared" si="15"/>
        <v>0</v>
      </c>
      <c r="K91" s="158" t="s">
        <v>1717</v>
      </c>
    </row>
    <row r="92" spans="1:11" s="152" customFormat="1" ht="15.75" x14ac:dyDescent="0.25">
      <c r="A92" s="381">
        <v>7482</v>
      </c>
      <c r="B92" s="383" t="s">
        <v>3772</v>
      </c>
      <c r="C92" s="394">
        <f t="shared" si="18"/>
        <v>7.407407407407407E-2</v>
      </c>
      <c r="D92" s="385">
        <v>5</v>
      </c>
      <c r="E92" s="332"/>
      <c r="F92" s="381">
        <v>1350</v>
      </c>
      <c r="G92" s="405">
        <f t="shared" si="17"/>
        <v>0.35599999999999998</v>
      </c>
      <c r="H92" s="387">
        <f>VLOOKUP(D92,ЧТС[],4,0)</f>
        <v>0.76680000000000004</v>
      </c>
      <c r="I92" s="492">
        <f t="shared" si="14"/>
        <v>0.27300000000000002</v>
      </c>
      <c r="J92" s="414">
        <f t="shared" si="15"/>
        <v>0</v>
      </c>
      <c r="K92" s="158" t="s">
        <v>1717</v>
      </c>
    </row>
    <row r="93" spans="1:11" s="152" customFormat="1" ht="15.75" x14ac:dyDescent="0.25">
      <c r="A93" s="381">
        <v>7483</v>
      </c>
      <c r="B93" s="383" t="s">
        <v>5807</v>
      </c>
      <c r="C93" s="394">
        <f t="shared" si="18"/>
        <v>6.6666666666666666E-2</v>
      </c>
      <c r="D93" s="385">
        <v>3</v>
      </c>
      <c r="E93" s="336"/>
      <c r="F93" s="396">
        <v>1500</v>
      </c>
      <c r="G93" s="405">
        <f t="shared" si="17"/>
        <v>0.32</v>
      </c>
      <c r="H93" s="387">
        <f>VLOOKUP(D93,ЧТС[],4,0)</f>
        <v>0.59970000000000001</v>
      </c>
      <c r="I93" s="492">
        <f t="shared" si="14"/>
        <v>0.19189999999999999</v>
      </c>
      <c r="J93" s="414">
        <f t="shared" si="15"/>
        <v>0</v>
      </c>
      <c r="K93" s="158" t="s">
        <v>1717</v>
      </c>
    </row>
    <row r="94" spans="1:11" s="152" customFormat="1" ht="31.5" x14ac:dyDescent="0.25">
      <c r="A94" s="381">
        <v>7484</v>
      </c>
      <c r="B94" s="383" t="s">
        <v>1525</v>
      </c>
      <c r="C94" s="394">
        <f t="shared" si="18"/>
        <v>0.37037037037037035</v>
      </c>
      <c r="D94" s="385">
        <v>3</v>
      </c>
      <c r="E94" s="332"/>
      <c r="F94" s="381">
        <v>270</v>
      </c>
      <c r="G94" s="405">
        <f t="shared" si="17"/>
        <v>1.778</v>
      </c>
      <c r="H94" s="387">
        <f>VLOOKUP(D94,ЧТС[],4,0)</f>
        <v>0.59970000000000001</v>
      </c>
      <c r="I94" s="492">
        <f t="shared" si="14"/>
        <v>1.0663</v>
      </c>
      <c r="J94" s="414">
        <f t="shared" si="15"/>
        <v>0</v>
      </c>
      <c r="K94" s="158" t="s">
        <v>1717</v>
      </c>
    </row>
    <row r="95" spans="1:11" s="152" customFormat="1" ht="15.75" x14ac:dyDescent="0.25">
      <c r="A95" s="381">
        <v>7485</v>
      </c>
      <c r="B95" s="383" t="s">
        <v>168</v>
      </c>
      <c r="C95" s="394">
        <f t="shared" si="18"/>
        <v>8.3333333333333329E-2</v>
      </c>
      <c r="D95" s="385">
        <v>3</v>
      </c>
      <c r="E95" s="332"/>
      <c r="F95" s="381">
        <v>1200</v>
      </c>
      <c r="G95" s="405">
        <f t="shared" si="17"/>
        <v>0.4</v>
      </c>
      <c r="H95" s="387">
        <f>VLOOKUP(D95,ЧТС[],4,0)</f>
        <v>0.59970000000000001</v>
      </c>
      <c r="I95" s="492">
        <f t="shared" si="14"/>
        <v>0.2399</v>
      </c>
      <c r="J95" s="414">
        <f t="shared" si="15"/>
        <v>0</v>
      </c>
      <c r="K95" s="158" t="s">
        <v>1717</v>
      </c>
    </row>
    <row r="96" spans="1:11" s="152" customFormat="1" ht="31.5" x14ac:dyDescent="0.25">
      <c r="A96" s="381">
        <v>7486</v>
      </c>
      <c r="B96" s="383" t="s">
        <v>5809</v>
      </c>
      <c r="C96" s="384">
        <f>$I$6/F96</f>
        <v>0.25</v>
      </c>
      <c r="D96" s="385">
        <v>3</v>
      </c>
      <c r="E96" s="332"/>
      <c r="F96" s="381">
        <v>400</v>
      </c>
      <c r="G96" s="405">
        <f>ROUND(480/F96,3)</f>
        <v>1.2</v>
      </c>
      <c r="H96" s="387">
        <f>VLOOKUP(D96,ЧТС[],4,0)</f>
        <v>0.59970000000000001</v>
      </c>
      <c r="I96" s="492">
        <f t="shared" si="14"/>
        <v>0.71960000000000002</v>
      </c>
      <c r="J96" s="414">
        <f t="shared" si="15"/>
        <v>0</v>
      </c>
      <c r="K96" s="158" t="s">
        <v>1717</v>
      </c>
    </row>
    <row r="97" spans="1:11" s="234" customFormat="1" ht="31.5" x14ac:dyDescent="0.2">
      <c r="A97" s="381">
        <v>7487</v>
      </c>
      <c r="B97" s="383" t="s">
        <v>5810</v>
      </c>
      <c r="C97" s="394">
        <f t="shared" si="18"/>
        <v>7.1428571428571425E-2</v>
      </c>
      <c r="D97" s="395">
        <v>4</v>
      </c>
      <c r="E97" s="336"/>
      <c r="F97" s="396">
        <v>1400</v>
      </c>
      <c r="G97" s="405">
        <f t="shared" si="17"/>
        <v>0.34300000000000003</v>
      </c>
      <c r="H97" s="387">
        <f>VLOOKUP(D97,ЧТС[],4,0)</f>
        <v>0.66849999999999998</v>
      </c>
      <c r="I97" s="492">
        <f t="shared" si="14"/>
        <v>0.2293</v>
      </c>
      <c r="J97" s="414">
        <f t="shared" si="15"/>
        <v>0</v>
      </c>
      <c r="K97" s="158" t="s">
        <v>1717</v>
      </c>
    </row>
    <row r="98" spans="1:11" s="234" customFormat="1" ht="31.5" x14ac:dyDescent="0.2">
      <c r="A98" s="381">
        <v>7488</v>
      </c>
      <c r="B98" s="383" t="s">
        <v>5811</v>
      </c>
      <c r="C98" s="394">
        <f t="shared" si="18"/>
        <v>2.9850746268656716E-2</v>
      </c>
      <c r="D98" s="395">
        <v>4</v>
      </c>
      <c r="E98" s="336"/>
      <c r="F98" s="396">
        <v>3350</v>
      </c>
      <c r="G98" s="405">
        <f t="shared" si="17"/>
        <v>0.14299999999999999</v>
      </c>
      <c r="H98" s="387">
        <f>VLOOKUP(D98,ЧТС[],4,0)</f>
        <v>0.66849999999999998</v>
      </c>
      <c r="I98" s="492">
        <f t="shared" si="14"/>
        <v>9.5600000000000004E-2</v>
      </c>
      <c r="J98" s="414">
        <f t="shared" si="15"/>
        <v>0</v>
      </c>
      <c r="K98" s="158" t="s">
        <v>1717</v>
      </c>
    </row>
    <row r="99" spans="1:11" s="152" customFormat="1" ht="31.5" x14ac:dyDescent="0.25">
      <c r="A99" s="381">
        <v>7489</v>
      </c>
      <c r="B99" s="383" t="s">
        <v>5812</v>
      </c>
      <c r="C99" s="384">
        <f t="shared" si="18"/>
        <v>0.14705882352941177</v>
      </c>
      <c r="D99" s="385">
        <v>4</v>
      </c>
      <c r="E99" s="332"/>
      <c r="F99" s="381">
        <v>680</v>
      </c>
      <c r="G99" s="405">
        <f t="shared" si="17"/>
        <v>0.70599999999999996</v>
      </c>
      <c r="H99" s="387">
        <f>VLOOKUP(D99,ЧТС[],4,0)</f>
        <v>0.66849999999999998</v>
      </c>
      <c r="I99" s="492">
        <f t="shared" si="14"/>
        <v>0.47199999999999998</v>
      </c>
      <c r="J99" s="414">
        <f t="shared" si="15"/>
        <v>0</v>
      </c>
      <c r="K99" s="158" t="s">
        <v>1717</v>
      </c>
    </row>
    <row r="100" spans="1:11" s="234" customFormat="1" ht="31.5" x14ac:dyDescent="0.2">
      <c r="A100" s="381">
        <v>7490</v>
      </c>
      <c r="B100" s="383" t="s">
        <v>5813</v>
      </c>
      <c r="C100" s="394">
        <f t="shared" si="18"/>
        <v>3.3333333333333333E-2</v>
      </c>
      <c r="D100" s="395">
        <v>3</v>
      </c>
      <c r="E100" s="336"/>
      <c r="F100" s="396">
        <v>3000</v>
      </c>
      <c r="G100" s="405">
        <f t="shared" si="17"/>
        <v>0.16</v>
      </c>
      <c r="H100" s="387">
        <f>VLOOKUP(D100,ЧТС[],4,0)</f>
        <v>0.59970000000000001</v>
      </c>
      <c r="I100" s="492">
        <f t="shared" si="14"/>
        <v>9.6000000000000002E-2</v>
      </c>
      <c r="J100" s="414">
        <f t="shared" si="15"/>
        <v>0</v>
      </c>
      <c r="K100" s="158" t="s">
        <v>1717</v>
      </c>
    </row>
    <row r="101" spans="1:11" s="129" customFormat="1" ht="15.75" x14ac:dyDescent="0.2">
      <c r="A101" s="381">
        <v>7491</v>
      </c>
      <c r="B101" s="383" t="s">
        <v>1526</v>
      </c>
      <c r="C101" s="394">
        <f>$I$6/F101</f>
        <v>0.58823529411764708</v>
      </c>
      <c r="D101" s="395">
        <v>3</v>
      </c>
      <c r="E101" s="336"/>
      <c r="F101" s="396">
        <v>170</v>
      </c>
      <c r="G101" s="405">
        <f>ROUND(480/F101,3)</f>
        <v>2.8239999999999998</v>
      </c>
      <c r="H101" s="387">
        <f>VLOOKUP(D101,ЧТС[],4,0)</f>
        <v>0.59970000000000001</v>
      </c>
      <c r="I101" s="492">
        <f t="shared" si="14"/>
        <v>1.6936</v>
      </c>
      <c r="J101" s="414">
        <f t="shared" si="15"/>
        <v>0</v>
      </c>
      <c r="K101" s="158" t="s">
        <v>1717</v>
      </c>
    </row>
    <row r="102" spans="1:11" s="152" customFormat="1" ht="15.75" x14ac:dyDescent="0.25">
      <c r="A102" s="381">
        <v>7492</v>
      </c>
      <c r="B102" s="383" t="s">
        <v>1736</v>
      </c>
      <c r="C102" s="384">
        <f>$I$6/F102</f>
        <v>0.17857142857142858</v>
      </c>
      <c r="D102" s="385">
        <v>1</v>
      </c>
      <c r="E102" s="332"/>
      <c r="F102" s="381">
        <v>560</v>
      </c>
      <c r="G102" s="405">
        <f t="shared" si="17"/>
        <v>0.85699999999999998</v>
      </c>
      <c r="H102" s="387">
        <f>VLOOKUP(D102,ЧТС[],4,0)</f>
        <v>0.49149999999999999</v>
      </c>
      <c r="I102" s="492">
        <f t="shared" si="14"/>
        <v>0.42120000000000002</v>
      </c>
      <c r="J102" s="414">
        <f t="shared" si="15"/>
        <v>0</v>
      </c>
      <c r="K102" s="158" t="s">
        <v>1717</v>
      </c>
    </row>
    <row r="103" spans="1:11" ht="13.5" customHeight="1" x14ac:dyDescent="0.25">
      <c r="A103" s="112"/>
      <c r="B103" s="476" t="s">
        <v>5785</v>
      </c>
      <c r="C103" s="139">
        <f>SUM(C11:C22)-C19</f>
        <v>2.7232637732637732</v>
      </c>
      <c r="D103" s="137"/>
      <c r="E103" s="102"/>
      <c r="F103" s="137"/>
      <c r="G103" s="140">
        <f>SUM(G11:G22)-G19</f>
        <v>13.071999999999999</v>
      </c>
      <c r="H103" s="142"/>
      <c r="I103" s="142">
        <f>SUM(I11:I22)-I19</f>
        <v>9.5362000000000009</v>
      </c>
      <c r="J103" s="140">
        <f>SUM(J11:J22)-J19</f>
        <v>0</v>
      </c>
    </row>
    <row r="104" spans="1:11" ht="13.5" customHeight="1" x14ac:dyDescent="0.25">
      <c r="A104" s="112"/>
      <c r="B104" s="476" t="s">
        <v>5786</v>
      </c>
      <c r="C104" s="139">
        <f>SUM(C$11:C$22)-C$13</f>
        <v>2.6933492433492434</v>
      </c>
      <c r="D104" s="137"/>
      <c r="E104" s="102"/>
      <c r="F104" s="137"/>
      <c r="G104" s="140">
        <f>SUM(G$11:G$22)-G$13</f>
        <v>12.928999999999998</v>
      </c>
      <c r="H104" s="142"/>
      <c r="I104" s="142">
        <f>SUM(I$11:I$22)-I$13</f>
        <v>9.4405999999999999</v>
      </c>
      <c r="J104" s="140">
        <f>SUM(J$11:J$22)-J$13</f>
        <v>0</v>
      </c>
    </row>
    <row r="105" spans="1:11" ht="13.5" hidden="1" customHeight="1" x14ac:dyDescent="0.25">
      <c r="A105" s="112"/>
      <c r="B105" s="138" t="s">
        <v>5787</v>
      </c>
      <c r="C105" s="139">
        <f>SUM(C21:C36)</f>
        <v>3.2146499647100213</v>
      </c>
      <c r="D105" s="137"/>
      <c r="E105" s="102"/>
      <c r="F105" s="137"/>
      <c r="G105" s="140">
        <f>SUM(G21:G36)</f>
        <v>15.431999999999999</v>
      </c>
      <c r="H105" s="142"/>
      <c r="I105" s="142">
        <f>SUM(I21:I36)</f>
        <v>10.706300000000001</v>
      </c>
      <c r="J105" s="140">
        <f>SUM(J21:J36)</f>
        <v>0</v>
      </c>
    </row>
    <row r="106" spans="1:11" ht="13.5" hidden="1" customHeight="1" x14ac:dyDescent="0.25">
      <c r="A106" s="112"/>
      <c r="B106" s="138" t="s">
        <v>5780</v>
      </c>
      <c r="C106" s="139">
        <f>SUM(C37:C49,C21,C22)</f>
        <v>3.5601553619987483</v>
      </c>
      <c r="D106" s="137"/>
      <c r="E106" s="102"/>
      <c r="F106" s="137"/>
      <c r="G106" s="140">
        <f>SUM(G37:G49,G21,G22)</f>
        <v>17.088999999999999</v>
      </c>
      <c r="H106" s="142"/>
      <c r="I106" s="142">
        <f>SUM(I37:I49,I21,I22)</f>
        <v>11.620900000000001</v>
      </c>
      <c r="J106" s="140">
        <f>SUM(J37:J49,J21,J22)</f>
        <v>0</v>
      </c>
    </row>
    <row r="107" spans="1:11" s="137" customFormat="1" ht="13.5" hidden="1" customHeight="1" x14ac:dyDescent="0.25">
      <c r="A107" s="112"/>
      <c r="B107" s="138" t="s">
        <v>5781</v>
      </c>
      <c r="C107" s="139">
        <f>SUM(C50:C60,C21,C22)</f>
        <v>3.3407612680260761</v>
      </c>
      <c r="E107" s="102"/>
      <c r="G107" s="140">
        <f>SUM(G50:G60,G21,G22)</f>
        <v>16.036000000000001</v>
      </c>
      <c r="H107" s="142"/>
      <c r="I107" s="142">
        <f>SUM(I50:I60,I21,I22)</f>
        <v>10.832399999999998</v>
      </c>
      <c r="J107" s="140">
        <f>SUM(J50:J60,J21,J22)</f>
        <v>0</v>
      </c>
    </row>
    <row r="108" spans="1:11" s="137" customFormat="1" ht="13.5" customHeight="1" collapsed="1" x14ac:dyDescent="0.25">
      <c r="A108" s="112"/>
      <c r="B108" s="2073" t="s">
        <v>165</v>
      </c>
      <c r="C108" s="139">
        <f>SUM(C61:C67,C29:C29)</f>
        <v>2.1486207424787906</v>
      </c>
      <c r="E108" s="102"/>
      <c r="G108" s="140">
        <f>SUM(G61:G67,G24:G25,G26,G28:G29)</f>
        <v>18.250999999999998</v>
      </c>
      <c r="H108" s="142"/>
      <c r="I108" s="142">
        <f>SUM(I61:I67,I24:I25,I26,I28:I29)</f>
        <v>13.814599999999999</v>
      </c>
      <c r="J108" s="140">
        <f>SUM(J61:J67,J24:J25,J26,J28:J29)</f>
        <v>0</v>
      </c>
    </row>
    <row r="109" spans="1:11" s="137" customFormat="1" ht="13.5" customHeight="1" x14ac:dyDescent="0.25">
      <c r="A109" s="112"/>
      <c r="B109" s="2073" t="s">
        <v>5782</v>
      </c>
      <c r="C109" s="139">
        <f>SUM(C11:C22,C69:C70)</f>
        <v>3.5779646279646276</v>
      </c>
      <c r="E109" s="102"/>
      <c r="G109" s="143">
        <f>SUM(G11:G22,G69:G70)</f>
        <v>17.175000000000001</v>
      </c>
      <c r="H109" s="142"/>
      <c r="I109" s="142">
        <f>SUM(I11:I22,I69:I70)</f>
        <v>12.538700000000002</v>
      </c>
      <c r="J109" s="143">
        <f>SUM(J11:J22,J69:J70)</f>
        <v>0</v>
      </c>
    </row>
    <row r="110" spans="1:11" s="137" customFormat="1" ht="13.5" customHeight="1" x14ac:dyDescent="0.25">
      <c r="A110" s="112"/>
      <c r="B110" s="2073" t="s">
        <v>5783</v>
      </c>
      <c r="C110" s="139">
        <f>SUM(C$71:C$77)+SUM(C$18:C$22)</f>
        <v>3.2562259091670853</v>
      </c>
      <c r="E110" s="102"/>
      <c r="G110" s="143">
        <f>SUM(G$71:G$77)+SUM(G$18:G$22)</f>
        <v>15.631</v>
      </c>
      <c r="H110" s="142"/>
      <c r="I110" s="142">
        <f>SUM(I$71:I$77)+SUM(I$18:I$22)</f>
        <v>11.105</v>
      </c>
      <c r="J110" s="143">
        <f>SUM(J$71:J$77)+SUM(J$18:J$22)</f>
        <v>0</v>
      </c>
    </row>
    <row r="111" spans="1:11" s="137" customFormat="1" ht="13.5" customHeight="1" x14ac:dyDescent="0.25">
      <c r="A111" s="112"/>
      <c r="B111" s="2073" t="s">
        <v>5788</v>
      </c>
      <c r="C111" s="139">
        <f>SUM(C$78:C$87)+SUM(C$18:C$22)+SUM(C$21:C$22)</f>
        <v>3.9398270779849729</v>
      </c>
      <c r="E111" s="102"/>
      <c r="G111" s="143">
        <f>SUM(G$78:G$87)+SUM(G$18:G$22)+SUM(G$21:G$22)</f>
        <v>18.911999999999999</v>
      </c>
      <c r="H111" s="142"/>
      <c r="I111" s="142">
        <f>SUM(I$78:I$87)+SUM(I$18:I$22)+SUM(I$21:I$22)</f>
        <v>13.1736</v>
      </c>
      <c r="J111" s="143">
        <f>SUM(J$78:J$87)+SUM(J$18:J$22)+SUM(J$21:J$22)</f>
        <v>0</v>
      </c>
    </row>
    <row r="112" spans="1:11" ht="13.5" customHeight="1" x14ac:dyDescent="0.25">
      <c r="A112" s="112"/>
      <c r="B112" s="2073" t="s">
        <v>1176</v>
      </c>
      <c r="C112" s="139">
        <f>SUM(C$11:C$23)-C$13</f>
        <v>2.7582843082843085</v>
      </c>
      <c r="D112" s="137"/>
      <c r="E112" s="102"/>
      <c r="F112" s="137"/>
      <c r="G112" s="140">
        <f>SUM(G$11:G$23)-G$13</f>
        <v>13.240999999999998</v>
      </c>
      <c r="H112" s="142"/>
      <c r="I112" s="142">
        <f>SUM(I$11:I$23)-I$13</f>
        <v>9.7196999999999996</v>
      </c>
      <c r="J112" s="140">
        <f>SUM(J$11:J$23)-J$13</f>
        <v>0</v>
      </c>
    </row>
    <row r="113" spans="1:10" ht="13.5" customHeight="1" x14ac:dyDescent="0.25">
      <c r="A113" s="112"/>
      <c r="B113" s="2073" t="s">
        <v>5789</v>
      </c>
      <c r="C113" s="139">
        <f>SUM(C90:C102,C21,C22)</f>
        <v>3.0320279807988322</v>
      </c>
      <c r="D113" s="137"/>
      <c r="E113" s="102"/>
      <c r="F113" s="137"/>
      <c r="G113" s="140">
        <f>SUM(G90:G102,G21,G22)</f>
        <v>14.554999999999998</v>
      </c>
      <c r="H113" s="142"/>
      <c r="I113" s="142">
        <f>SUM(I90:I102,I21,I22)</f>
        <v>9.9448000000000025</v>
      </c>
      <c r="J113" s="140">
        <f>SUM(J90:J102,J21,J22)</f>
        <v>0</v>
      </c>
    </row>
    <row r="114" spans="1:10" ht="13.5" customHeight="1" x14ac:dyDescent="0.25">
      <c r="A114" s="112"/>
      <c r="B114" s="2073" t="s">
        <v>1155</v>
      </c>
      <c r="C114" s="139">
        <f>SUM(C$24:C$36)+C$21+C$22</f>
        <v>3.1497148997749562</v>
      </c>
      <c r="D114" s="137"/>
      <c r="E114" s="102"/>
      <c r="F114" s="137"/>
      <c r="G114" s="140">
        <f>SUM(G$24:G$36)+G$21+G$22</f>
        <v>15.12</v>
      </c>
      <c r="H114" s="142"/>
      <c r="I114" s="142">
        <f>SUM(I$24:I$36)+I$21+I$22</f>
        <v>10.427200000000001</v>
      </c>
      <c r="J114" s="140">
        <f>SUM(J$24:J$36)+J$21+J$22</f>
        <v>0</v>
      </c>
    </row>
    <row r="115" spans="1:10" s="108" customFormat="1" ht="16.5" customHeight="1" x14ac:dyDescent="0.25">
      <c r="A115" s="112"/>
      <c r="B115" s="101"/>
      <c r="C115" s="2074"/>
      <c r="D115" s="101"/>
      <c r="E115" s="102"/>
      <c r="F115" s="101"/>
      <c r="G115" s="230"/>
      <c r="H115" s="380"/>
      <c r="I115" s="380"/>
      <c r="J115" s="230"/>
    </row>
    <row r="116" spans="1:10" s="108" customFormat="1" ht="16.5" customHeight="1" x14ac:dyDescent="0.25">
      <c r="A116" s="112"/>
      <c r="B116" s="101"/>
      <c r="C116" s="101"/>
      <c r="D116" s="101"/>
      <c r="E116" s="102"/>
      <c r="F116" s="101"/>
      <c r="G116" s="230"/>
      <c r="H116" s="380"/>
      <c r="I116" s="380"/>
      <c r="J116" s="230"/>
    </row>
    <row r="117" spans="1:10" s="108" customFormat="1" ht="15.75" x14ac:dyDescent="0.25">
      <c r="A117" s="112"/>
      <c r="D117" s="111"/>
      <c r="E117" s="122"/>
      <c r="F117" s="108" t="str">
        <f>НЦ</f>
        <v>Начальник цеха ________________</v>
      </c>
      <c r="H117" s="131"/>
      <c r="I117" s="121"/>
      <c r="J117" s="121"/>
    </row>
    <row r="118" spans="1:10" ht="15.75" x14ac:dyDescent="0.25">
      <c r="A118" s="112"/>
      <c r="E118" s="102"/>
      <c r="G118" s="146"/>
      <c r="H118" s="146"/>
      <c r="I118" s="111"/>
      <c r="J118" s="111"/>
    </row>
    <row r="119" spans="1:10" ht="15.75" x14ac:dyDescent="0.25">
      <c r="E119" s="147"/>
      <c r="F119" s="111" t="str">
        <f>ІТ</f>
        <v>Інженер-технолог ________________</v>
      </c>
      <c r="G119" s="146"/>
      <c r="H119" s="146"/>
      <c r="I119" s="111"/>
      <c r="J119" s="111"/>
    </row>
    <row r="120" spans="1:10" ht="26.25" customHeight="1" x14ac:dyDescent="0.25">
      <c r="A120" s="123"/>
      <c r="B120" s="113"/>
      <c r="C120" s="121"/>
      <c r="D120" s="124"/>
      <c r="E120" s="122"/>
      <c r="F120" s="123"/>
      <c r="G120" s="125"/>
      <c r="H120" s="118"/>
      <c r="I120" s="119"/>
      <c r="J120" s="120"/>
    </row>
    <row r="121" spans="1:10" ht="13.5" customHeight="1" x14ac:dyDescent="0.25">
      <c r="A121" s="129"/>
      <c r="B121" s="113"/>
      <c r="C121" s="121"/>
      <c r="D121" s="124"/>
      <c r="E121" s="122"/>
      <c r="F121" s="123"/>
      <c r="G121" s="125"/>
      <c r="H121" s="118"/>
      <c r="I121" s="119"/>
      <c r="J121" s="120"/>
    </row>
    <row r="122" spans="1:10" ht="12.75" customHeight="1" x14ac:dyDescent="0.25">
      <c r="B122" s="126"/>
      <c r="C122" s="218"/>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37:IW65638 SS65537:SS65638 ACO65537:ACO65638 AMK65537:AMK65638 AWG65537:AWG65638 BGC65537:BGC65638 BPY65537:BPY65638 BZU65537:BZU65638 CJQ65537:CJQ65638 CTM65537:CTM65638 DDI65537:DDI65638 DNE65537:DNE65638 DXA65537:DXA65638 EGW65537:EGW65638 EQS65537:EQS65638 FAO65537:FAO65638 FKK65537:FKK65638 FUG65537:FUG65638 GEC65537:GEC65638 GNY65537:GNY65638 GXU65537:GXU65638 HHQ65537:HHQ65638 HRM65537:HRM65638 IBI65537:IBI65638 ILE65537:ILE65638 IVA65537:IVA65638 JEW65537:JEW65638 JOS65537:JOS65638 JYO65537:JYO65638 KIK65537:KIK65638 KSG65537:KSG65638 LCC65537:LCC65638 LLY65537:LLY65638 LVU65537:LVU65638 MFQ65537:MFQ65638 MPM65537:MPM65638 MZI65537:MZI65638 NJE65537:NJE65638 NTA65537:NTA65638 OCW65537:OCW65638 OMS65537:OMS65638 OWO65537:OWO65638 PGK65537:PGK65638 PQG65537:PQG65638 QAC65537:QAC65638 QJY65537:QJY65638 QTU65537:QTU65638 RDQ65537:RDQ65638 RNM65537:RNM65638 RXI65537:RXI65638 SHE65537:SHE65638 SRA65537:SRA65638 TAW65537:TAW65638 TKS65537:TKS65638 TUO65537:TUO65638 UEK65537:UEK65638 UOG65537:UOG65638 UYC65537:UYC65638 VHY65537:VHY65638 VRU65537:VRU65638 WBQ65537:WBQ65638 WLM65537:WLM65638 WVI65537:WVI65638 IW131073:IW131174 SS131073:SS131174 ACO131073:ACO131174 AMK131073:AMK131174 AWG131073:AWG131174 BGC131073:BGC131174 BPY131073:BPY131174 BZU131073:BZU131174 CJQ131073:CJQ131174 CTM131073:CTM131174 DDI131073:DDI131174 DNE131073:DNE131174 DXA131073:DXA131174 EGW131073:EGW131174 EQS131073:EQS131174 FAO131073:FAO131174 FKK131073:FKK131174 FUG131073:FUG131174 GEC131073:GEC131174 GNY131073:GNY131174 GXU131073:GXU131174 HHQ131073:HHQ131174 HRM131073:HRM131174 IBI131073:IBI131174 ILE131073:ILE131174 IVA131073:IVA131174 JEW131073:JEW131174 JOS131073:JOS131174 JYO131073:JYO131174 KIK131073:KIK131174 KSG131073:KSG131174 LCC131073:LCC131174 LLY131073:LLY131174 LVU131073:LVU131174 MFQ131073:MFQ131174 MPM131073:MPM131174 MZI131073:MZI131174 NJE131073:NJE131174 NTA131073:NTA131174 OCW131073:OCW131174 OMS131073:OMS131174 OWO131073:OWO131174 PGK131073:PGK131174 PQG131073:PQG131174 QAC131073:QAC131174 QJY131073:QJY131174 QTU131073:QTU131174 RDQ131073:RDQ131174 RNM131073:RNM131174 RXI131073:RXI131174 SHE131073:SHE131174 SRA131073:SRA131174 TAW131073:TAW131174 TKS131073:TKS131174 TUO131073:TUO131174 UEK131073:UEK131174 UOG131073:UOG131174 UYC131073:UYC131174 VHY131073:VHY131174 VRU131073:VRU131174 WBQ131073:WBQ131174 WLM131073:WLM131174 WVI131073:WVI131174 IW196609:IW196710 SS196609:SS196710 ACO196609:ACO196710 AMK196609:AMK196710 AWG196609:AWG196710 BGC196609:BGC196710 BPY196609:BPY196710 BZU196609:BZU196710 CJQ196609:CJQ196710 CTM196609:CTM196710 DDI196609:DDI196710 DNE196609:DNE196710 DXA196609:DXA196710 EGW196609:EGW196710 EQS196609:EQS196710 FAO196609:FAO196710 FKK196609:FKK196710 FUG196609:FUG196710 GEC196609:GEC196710 GNY196609:GNY196710 GXU196609:GXU196710 HHQ196609:HHQ196710 HRM196609:HRM196710 IBI196609:IBI196710 ILE196609:ILE196710 IVA196609:IVA196710 JEW196609:JEW196710 JOS196609:JOS196710 JYO196609:JYO196710 KIK196609:KIK196710 KSG196609:KSG196710 LCC196609:LCC196710 LLY196609:LLY196710 LVU196609:LVU196710 MFQ196609:MFQ196710 MPM196609:MPM196710 MZI196609:MZI196710 NJE196609:NJE196710 NTA196609:NTA196710 OCW196609:OCW196710 OMS196609:OMS196710 OWO196609:OWO196710 PGK196609:PGK196710 PQG196609:PQG196710 QAC196609:QAC196710 QJY196609:QJY196710 QTU196609:QTU196710 RDQ196609:RDQ196710 RNM196609:RNM196710 RXI196609:RXI196710 SHE196609:SHE196710 SRA196609:SRA196710 TAW196609:TAW196710 TKS196609:TKS196710 TUO196609:TUO196710 UEK196609:UEK196710 UOG196609:UOG196710 UYC196609:UYC196710 VHY196609:VHY196710 VRU196609:VRU196710 WBQ196609:WBQ196710 WLM196609:WLM196710 WVI196609:WVI196710 IW262145:IW262246 SS262145:SS262246 ACO262145:ACO262246 AMK262145:AMK262246 AWG262145:AWG262246 BGC262145:BGC262246 BPY262145:BPY262246 BZU262145:BZU262246 CJQ262145:CJQ262246 CTM262145:CTM262246 DDI262145:DDI262246 DNE262145:DNE262246 DXA262145:DXA262246 EGW262145:EGW262246 EQS262145:EQS262246 FAO262145:FAO262246 FKK262145:FKK262246 FUG262145:FUG262246 GEC262145:GEC262246 GNY262145:GNY262246 GXU262145:GXU262246 HHQ262145:HHQ262246 HRM262145:HRM262246 IBI262145:IBI262246 ILE262145:ILE262246 IVA262145:IVA262246 JEW262145:JEW262246 JOS262145:JOS262246 JYO262145:JYO262246 KIK262145:KIK262246 KSG262145:KSG262246 LCC262145:LCC262246 LLY262145:LLY262246 LVU262145:LVU262246 MFQ262145:MFQ262246 MPM262145:MPM262246 MZI262145:MZI262246 NJE262145:NJE262246 NTA262145:NTA262246 OCW262145:OCW262246 OMS262145:OMS262246 OWO262145:OWO262246 PGK262145:PGK262246 PQG262145:PQG262246 QAC262145:QAC262246 QJY262145:QJY262246 QTU262145:QTU262246 RDQ262145:RDQ262246 RNM262145:RNM262246 RXI262145:RXI262246 SHE262145:SHE262246 SRA262145:SRA262246 TAW262145:TAW262246 TKS262145:TKS262246 TUO262145:TUO262246 UEK262145:UEK262246 UOG262145:UOG262246 UYC262145:UYC262246 VHY262145:VHY262246 VRU262145:VRU262246 WBQ262145:WBQ262246 WLM262145:WLM262246 WVI262145:WVI262246 IW327681:IW327782 SS327681:SS327782 ACO327681:ACO327782 AMK327681:AMK327782 AWG327681:AWG327782 BGC327681:BGC327782 BPY327681:BPY327782 BZU327681:BZU327782 CJQ327681:CJQ327782 CTM327681:CTM327782 DDI327681:DDI327782 DNE327681:DNE327782 DXA327681:DXA327782 EGW327681:EGW327782 EQS327681:EQS327782 FAO327681:FAO327782 FKK327681:FKK327782 FUG327681:FUG327782 GEC327681:GEC327782 GNY327681:GNY327782 GXU327681:GXU327782 HHQ327681:HHQ327782 HRM327681:HRM327782 IBI327681:IBI327782 ILE327681:ILE327782 IVA327681:IVA327782 JEW327681:JEW327782 JOS327681:JOS327782 JYO327681:JYO327782 KIK327681:KIK327782 KSG327681:KSG327782 LCC327681:LCC327782 LLY327681:LLY327782 LVU327681:LVU327782 MFQ327681:MFQ327782 MPM327681:MPM327782 MZI327681:MZI327782 NJE327681:NJE327782 NTA327681:NTA327782 OCW327681:OCW327782 OMS327681:OMS327782 OWO327681:OWO327782 PGK327681:PGK327782 PQG327681:PQG327782 QAC327681:QAC327782 QJY327681:QJY327782 QTU327681:QTU327782 RDQ327681:RDQ327782 RNM327681:RNM327782 RXI327681:RXI327782 SHE327681:SHE327782 SRA327681:SRA327782 TAW327681:TAW327782 TKS327681:TKS327782 TUO327681:TUO327782 UEK327681:UEK327782 UOG327681:UOG327782 UYC327681:UYC327782 VHY327681:VHY327782 VRU327681:VRU327782 WBQ327681:WBQ327782 WLM327681:WLM327782 WVI327681:WVI327782 IW393217:IW393318 SS393217:SS393318 ACO393217:ACO393318 AMK393217:AMK393318 AWG393217:AWG393318 BGC393217:BGC393318 BPY393217:BPY393318 BZU393217:BZU393318 CJQ393217:CJQ393318 CTM393217:CTM393318 DDI393217:DDI393318 DNE393217:DNE393318 DXA393217:DXA393318 EGW393217:EGW393318 EQS393217:EQS393318 FAO393217:FAO393318 FKK393217:FKK393318 FUG393217:FUG393318 GEC393217:GEC393318 GNY393217:GNY393318 GXU393217:GXU393318 HHQ393217:HHQ393318 HRM393217:HRM393318 IBI393217:IBI393318 ILE393217:ILE393318 IVA393217:IVA393318 JEW393217:JEW393318 JOS393217:JOS393318 JYO393217:JYO393318 KIK393217:KIK393318 KSG393217:KSG393318 LCC393217:LCC393318 LLY393217:LLY393318 LVU393217:LVU393318 MFQ393217:MFQ393318 MPM393217:MPM393318 MZI393217:MZI393318 NJE393217:NJE393318 NTA393217:NTA393318 OCW393217:OCW393318 OMS393217:OMS393318 OWO393217:OWO393318 PGK393217:PGK393318 PQG393217:PQG393318 QAC393217:QAC393318 QJY393217:QJY393318 QTU393217:QTU393318 RDQ393217:RDQ393318 RNM393217:RNM393318 RXI393217:RXI393318 SHE393217:SHE393318 SRA393217:SRA393318 TAW393217:TAW393318 TKS393217:TKS393318 TUO393217:TUO393318 UEK393217:UEK393318 UOG393217:UOG393318 UYC393217:UYC393318 VHY393217:VHY393318 VRU393217:VRU393318 WBQ393217:WBQ393318 WLM393217:WLM393318 WVI393217:WVI393318 IW458753:IW458854 SS458753:SS458854 ACO458753:ACO458854 AMK458753:AMK458854 AWG458753:AWG458854 BGC458753:BGC458854 BPY458753:BPY458854 BZU458753:BZU458854 CJQ458753:CJQ458854 CTM458753:CTM458854 DDI458753:DDI458854 DNE458753:DNE458854 DXA458753:DXA458854 EGW458753:EGW458854 EQS458753:EQS458854 FAO458753:FAO458854 FKK458753:FKK458854 FUG458753:FUG458854 GEC458753:GEC458854 GNY458753:GNY458854 GXU458753:GXU458854 HHQ458753:HHQ458854 HRM458753:HRM458854 IBI458753:IBI458854 ILE458753:ILE458854 IVA458753:IVA458854 JEW458753:JEW458854 JOS458753:JOS458854 JYO458753:JYO458854 KIK458753:KIK458854 KSG458753:KSG458854 LCC458753:LCC458854 LLY458753:LLY458854 LVU458753:LVU458854 MFQ458753:MFQ458854 MPM458753:MPM458854 MZI458753:MZI458854 NJE458753:NJE458854 NTA458753:NTA458854 OCW458753:OCW458854 OMS458753:OMS458854 OWO458753:OWO458854 PGK458753:PGK458854 PQG458753:PQG458854 QAC458753:QAC458854 QJY458753:QJY458854 QTU458753:QTU458854 RDQ458753:RDQ458854 RNM458753:RNM458854 RXI458753:RXI458854 SHE458753:SHE458854 SRA458753:SRA458854 TAW458753:TAW458854 TKS458753:TKS458854 TUO458753:TUO458854 UEK458753:UEK458854 UOG458753:UOG458854 UYC458753:UYC458854 VHY458753:VHY458854 VRU458753:VRU458854 WBQ458753:WBQ458854 WLM458753:WLM458854 WVI458753:WVI458854 IW524289:IW524390 SS524289:SS524390 ACO524289:ACO524390 AMK524289:AMK524390 AWG524289:AWG524390 BGC524289:BGC524390 BPY524289:BPY524390 BZU524289:BZU524390 CJQ524289:CJQ524390 CTM524289:CTM524390 DDI524289:DDI524390 DNE524289:DNE524390 DXA524289:DXA524390 EGW524289:EGW524390 EQS524289:EQS524390 FAO524289:FAO524390 FKK524289:FKK524390 FUG524289:FUG524390 GEC524289:GEC524390 GNY524289:GNY524390 GXU524289:GXU524390 HHQ524289:HHQ524390 HRM524289:HRM524390 IBI524289:IBI524390 ILE524289:ILE524390 IVA524289:IVA524390 JEW524289:JEW524390 JOS524289:JOS524390 JYO524289:JYO524390 KIK524289:KIK524390 KSG524289:KSG524390 LCC524289:LCC524390 LLY524289:LLY524390 LVU524289:LVU524390 MFQ524289:MFQ524390 MPM524289:MPM524390 MZI524289:MZI524390 NJE524289:NJE524390 NTA524289:NTA524390 OCW524289:OCW524390 OMS524289:OMS524390 OWO524289:OWO524390 PGK524289:PGK524390 PQG524289:PQG524390 QAC524289:QAC524390 QJY524289:QJY524390 QTU524289:QTU524390 RDQ524289:RDQ524390 RNM524289:RNM524390 RXI524289:RXI524390 SHE524289:SHE524390 SRA524289:SRA524390 TAW524289:TAW524390 TKS524289:TKS524390 TUO524289:TUO524390 UEK524289:UEK524390 UOG524289:UOG524390 UYC524289:UYC524390 VHY524289:VHY524390 VRU524289:VRU524390 WBQ524289:WBQ524390 WLM524289:WLM524390 WVI524289:WVI524390 IW589825:IW589926 SS589825:SS589926 ACO589825:ACO589926 AMK589825:AMK589926 AWG589825:AWG589926 BGC589825:BGC589926 BPY589825:BPY589926 BZU589825:BZU589926 CJQ589825:CJQ589926 CTM589825:CTM589926 DDI589825:DDI589926 DNE589825:DNE589926 DXA589825:DXA589926 EGW589825:EGW589926 EQS589825:EQS589926 FAO589825:FAO589926 FKK589825:FKK589926 FUG589825:FUG589926 GEC589825:GEC589926 GNY589825:GNY589926 GXU589825:GXU589926 HHQ589825:HHQ589926 HRM589825:HRM589926 IBI589825:IBI589926 ILE589825:ILE589926 IVA589825:IVA589926 JEW589825:JEW589926 JOS589825:JOS589926 JYO589825:JYO589926 KIK589825:KIK589926 KSG589825:KSG589926 LCC589825:LCC589926 LLY589825:LLY589926 LVU589825:LVU589926 MFQ589825:MFQ589926 MPM589825:MPM589926 MZI589825:MZI589926 NJE589825:NJE589926 NTA589825:NTA589926 OCW589825:OCW589926 OMS589825:OMS589926 OWO589825:OWO589926 PGK589825:PGK589926 PQG589825:PQG589926 QAC589825:QAC589926 QJY589825:QJY589926 QTU589825:QTU589926 RDQ589825:RDQ589926 RNM589825:RNM589926 RXI589825:RXI589926 SHE589825:SHE589926 SRA589825:SRA589926 TAW589825:TAW589926 TKS589825:TKS589926 TUO589825:TUO589926 UEK589825:UEK589926 UOG589825:UOG589926 UYC589825:UYC589926 VHY589825:VHY589926 VRU589825:VRU589926 WBQ589825:WBQ589926 WLM589825:WLM589926 WVI589825:WVI589926 IW655361:IW655462 SS655361:SS655462 ACO655361:ACO655462 AMK655361:AMK655462 AWG655361:AWG655462 BGC655361:BGC655462 BPY655361:BPY655462 BZU655361:BZU655462 CJQ655361:CJQ655462 CTM655361:CTM655462 DDI655361:DDI655462 DNE655361:DNE655462 DXA655361:DXA655462 EGW655361:EGW655462 EQS655361:EQS655462 FAO655361:FAO655462 FKK655361:FKK655462 FUG655361:FUG655462 GEC655361:GEC655462 GNY655361:GNY655462 GXU655361:GXU655462 HHQ655361:HHQ655462 HRM655361:HRM655462 IBI655361:IBI655462 ILE655361:ILE655462 IVA655361:IVA655462 JEW655361:JEW655462 JOS655361:JOS655462 JYO655361:JYO655462 KIK655361:KIK655462 KSG655361:KSG655462 LCC655361:LCC655462 LLY655361:LLY655462 LVU655361:LVU655462 MFQ655361:MFQ655462 MPM655361:MPM655462 MZI655361:MZI655462 NJE655361:NJE655462 NTA655361:NTA655462 OCW655361:OCW655462 OMS655361:OMS655462 OWO655361:OWO655462 PGK655361:PGK655462 PQG655361:PQG655462 QAC655361:QAC655462 QJY655361:QJY655462 QTU655361:QTU655462 RDQ655361:RDQ655462 RNM655361:RNM655462 RXI655361:RXI655462 SHE655361:SHE655462 SRA655361:SRA655462 TAW655361:TAW655462 TKS655361:TKS655462 TUO655361:TUO655462 UEK655361:UEK655462 UOG655361:UOG655462 UYC655361:UYC655462 VHY655361:VHY655462 VRU655361:VRU655462 WBQ655361:WBQ655462 WLM655361:WLM655462 WVI655361:WVI655462 IW720897:IW720998 SS720897:SS720998 ACO720897:ACO720998 AMK720897:AMK720998 AWG720897:AWG720998 BGC720897:BGC720998 BPY720897:BPY720998 BZU720897:BZU720998 CJQ720897:CJQ720998 CTM720897:CTM720998 DDI720897:DDI720998 DNE720897:DNE720998 DXA720897:DXA720998 EGW720897:EGW720998 EQS720897:EQS720998 FAO720897:FAO720998 FKK720897:FKK720998 FUG720897:FUG720998 GEC720897:GEC720998 GNY720897:GNY720998 GXU720897:GXU720998 HHQ720897:HHQ720998 HRM720897:HRM720998 IBI720897:IBI720998 ILE720897:ILE720998 IVA720897:IVA720998 JEW720897:JEW720998 JOS720897:JOS720998 JYO720897:JYO720998 KIK720897:KIK720998 KSG720897:KSG720998 LCC720897:LCC720998 LLY720897:LLY720998 LVU720897:LVU720998 MFQ720897:MFQ720998 MPM720897:MPM720998 MZI720897:MZI720998 NJE720897:NJE720998 NTA720897:NTA720998 OCW720897:OCW720998 OMS720897:OMS720998 OWO720897:OWO720998 PGK720897:PGK720998 PQG720897:PQG720998 QAC720897:QAC720998 QJY720897:QJY720998 QTU720897:QTU720998 RDQ720897:RDQ720998 RNM720897:RNM720998 RXI720897:RXI720998 SHE720897:SHE720998 SRA720897:SRA720998 TAW720897:TAW720998 TKS720897:TKS720998 TUO720897:TUO720998 UEK720897:UEK720998 UOG720897:UOG720998 UYC720897:UYC720998 VHY720897:VHY720998 VRU720897:VRU720998 WBQ720897:WBQ720998 WLM720897:WLM720998 WVI720897:WVI720998 IW786433:IW786534 SS786433:SS786534 ACO786433:ACO786534 AMK786433:AMK786534 AWG786433:AWG786534 BGC786433:BGC786534 BPY786433:BPY786534 BZU786433:BZU786534 CJQ786433:CJQ786534 CTM786433:CTM786534 DDI786433:DDI786534 DNE786433:DNE786534 DXA786433:DXA786534 EGW786433:EGW786534 EQS786433:EQS786534 FAO786433:FAO786534 FKK786433:FKK786534 FUG786433:FUG786534 GEC786433:GEC786534 GNY786433:GNY786534 GXU786433:GXU786534 HHQ786433:HHQ786534 HRM786433:HRM786534 IBI786433:IBI786534 ILE786433:ILE786534 IVA786433:IVA786534 JEW786433:JEW786534 JOS786433:JOS786534 JYO786433:JYO786534 KIK786433:KIK786534 KSG786433:KSG786534 LCC786433:LCC786534 LLY786433:LLY786534 LVU786433:LVU786534 MFQ786433:MFQ786534 MPM786433:MPM786534 MZI786433:MZI786534 NJE786433:NJE786534 NTA786433:NTA786534 OCW786433:OCW786534 OMS786433:OMS786534 OWO786433:OWO786534 PGK786433:PGK786534 PQG786433:PQG786534 QAC786433:QAC786534 QJY786433:QJY786534 QTU786433:QTU786534 RDQ786433:RDQ786534 RNM786433:RNM786534 RXI786433:RXI786534 SHE786433:SHE786534 SRA786433:SRA786534 TAW786433:TAW786534 TKS786433:TKS786534 TUO786433:TUO786534 UEK786433:UEK786534 UOG786433:UOG786534 UYC786433:UYC786534 VHY786433:VHY786534 VRU786433:VRU786534 WBQ786433:WBQ786534 WLM786433:WLM786534 WVI786433:WVI786534 IW851969:IW852070 SS851969:SS852070 ACO851969:ACO852070 AMK851969:AMK852070 AWG851969:AWG852070 BGC851969:BGC852070 BPY851969:BPY852070 BZU851969:BZU852070 CJQ851969:CJQ852070 CTM851969:CTM852070 DDI851969:DDI852070 DNE851969:DNE852070 DXA851969:DXA852070 EGW851969:EGW852070 EQS851969:EQS852070 FAO851969:FAO852070 FKK851969:FKK852070 FUG851969:FUG852070 GEC851969:GEC852070 GNY851969:GNY852070 GXU851969:GXU852070 HHQ851969:HHQ852070 HRM851969:HRM852070 IBI851969:IBI852070 ILE851969:ILE852070 IVA851969:IVA852070 JEW851969:JEW852070 JOS851969:JOS852070 JYO851969:JYO852070 KIK851969:KIK852070 KSG851969:KSG852070 LCC851969:LCC852070 LLY851969:LLY852070 LVU851969:LVU852070 MFQ851969:MFQ852070 MPM851969:MPM852070 MZI851969:MZI852070 NJE851969:NJE852070 NTA851969:NTA852070 OCW851969:OCW852070 OMS851969:OMS852070 OWO851969:OWO852070 PGK851969:PGK852070 PQG851969:PQG852070 QAC851969:QAC852070 QJY851969:QJY852070 QTU851969:QTU852070 RDQ851969:RDQ852070 RNM851969:RNM852070 RXI851969:RXI852070 SHE851969:SHE852070 SRA851969:SRA852070 TAW851969:TAW852070 TKS851969:TKS852070 TUO851969:TUO852070 UEK851969:UEK852070 UOG851969:UOG852070 UYC851969:UYC852070 VHY851969:VHY852070 VRU851969:VRU852070 WBQ851969:WBQ852070 WLM851969:WLM852070 WVI851969:WVI852070 IW917505:IW917606 SS917505:SS917606 ACO917505:ACO917606 AMK917505:AMK917606 AWG917505:AWG917606 BGC917505:BGC917606 BPY917505:BPY917606 BZU917505:BZU917606 CJQ917505:CJQ917606 CTM917505:CTM917606 DDI917505:DDI917606 DNE917505:DNE917606 DXA917505:DXA917606 EGW917505:EGW917606 EQS917505:EQS917606 FAO917505:FAO917606 FKK917505:FKK917606 FUG917505:FUG917606 GEC917505:GEC917606 GNY917505:GNY917606 GXU917505:GXU917606 HHQ917505:HHQ917606 HRM917505:HRM917606 IBI917505:IBI917606 ILE917505:ILE917606 IVA917505:IVA917606 JEW917505:JEW917606 JOS917505:JOS917606 JYO917505:JYO917606 KIK917505:KIK917606 KSG917505:KSG917606 LCC917505:LCC917606 LLY917505:LLY917606 LVU917505:LVU917606 MFQ917505:MFQ917606 MPM917505:MPM917606 MZI917505:MZI917606 NJE917505:NJE917606 NTA917505:NTA917606 OCW917505:OCW917606 OMS917505:OMS917606 OWO917505:OWO917606 PGK917505:PGK917606 PQG917505:PQG917606 QAC917505:QAC917606 QJY917505:QJY917606 QTU917505:QTU917606 RDQ917505:RDQ917606 RNM917505:RNM917606 RXI917505:RXI917606 SHE917505:SHE917606 SRA917505:SRA917606 TAW917505:TAW917606 TKS917505:TKS917606 TUO917505:TUO917606 UEK917505:UEK917606 UOG917505:UOG917606 UYC917505:UYC917606 VHY917505:VHY917606 VRU917505:VRU917606 WBQ917505:WBQ917606 WLM917505:WLM917606 WVI917505:WVI917606 IW983041:IW983142 SS983041:SS983142 ACO983041:ACO983142 AMK983041:AMK983142 AWG983041:AWG983142 BGC983041:BGC983142 BPY983041:BPY983142 BZU983041:BZU983142 CJQ983041:CJQ983142 CTM983041:CTM983142 DDI983041:DDI983142 DNE983041:DNE983142 DXA983041:DXA983142 EGW983041:EGW983142 EQS983041:EQS983142 FAO983041:FAO983142 FKK983041:FKK983142 FUG983041:FUG983142 GEC983041:GEC983142 GNY983041:GNY983142 GXU983041:GXU983142 HHQ983041:HHQ983142 HRM983041:HRM983142 IBI983041:IBI983142 ILE983041:ILE983142 IVA983041:IVA983142 JEW983041:JEW983142 JOS983041:JOS983142 JYO983041:JYO983142 KIK983041:KIK983142 KSG983041:KSG983142 LCC983041:LCC983142 LLY983041:LLY983142 LVU983041:LVU983142 MFQ983041:MFQ983142 MPM983041:MPM983142 MZI983041:MZI983142 NJE983041:NJE983142 NTA983041:NTA983142 OCW983041:OCW983142 OMS983041:OMS983142 OWO983041:OWO983142 PGK983041:PGK983142 PQG983041:PQG983142 QAC983041:QAC983142 QJY983041:QJY983142 QTU983041:QTU983142 RDQ983041:RDQ983142 RNM983041:RNM983142 RXI983041:RXI983142 SHE983041:SHE983142 SRA983041:SRA983142 TAW983041:TAW983142 TKS983041:TKS983142 TUO983041:TUO983142 UEK983041:UEK983142 UOG983041:UOG983142 UYC983041:UYC983142 VHY983041:VHY983142 VRU983041:VRU983142 WBQ983041:WBQ983142 WLM983041:WLM983142 WVI983041:WVI983142 WVI10:WVI102 WLM10:WLM102 WBQ10:WBQ102 VRU10:VRU102 VHY10:VHY102 UYC10:UYC102 UOG10:UOG102 UEK10:UEK102 TUO10:TUO102 TKS10:TKS102 TAW10:TAW102 SRA10:SRA102 SHE10:SHE102 RXI10:RXI102 RNM10:RNM102 RDQ10:RDQ102 QTU10:QTU102 QJY10:QJY102 QAC10:QAC102 PQG10:PQG102 PGK10:PGK102 OWO10:OWO102 OMS10:OMS102 OCW10:OCW102 NTA10:NTA102 NJE10:NJE102 MZI10:MZI102 MPM10:MPM102 MFQ10:MFQ102 LVU10:LVU102 LLY10:LLY102 LCC10:LCC102 KSG10:KSG102 KIK10:KIK102 JYO10:JYO102 JOS10:JOS102 JEW10:JEW102 IVA10:IVA102 ILE10:ILE102 IBI10:IBI102 HRM10:HRM102 HHQ10:HHQ102 GXU10:GXU102 GNY10:GNY102 GEC10:GEC102 FUG10:FUG102 FKK10:FKK102 FAO10:FAO102 EQS10:EQS102 EGW10:EGW102 DXA10:DXA102 DNE10:DNE102 DDI10:DDI102 CTM10:CTM102 CJQ10:CJQ102 BZU10:BZU102 BPY10:BPY102 BGC10:BGC102 AWG10:AWG102 AMK10:AMK102 ACO10:ACO102 SS10:SS102 IW10:IW102">
      <formula1>Професійна_назва_роботи</formula1>
    </dataValidation>
  </dataValidations>
  <pageMargins left="0.43307086614173229" right="0" top="0.35433070866141736" bottom="0.43307086614173229" header="0.35433070866141736" footer="0.51181102362204722"/>
  <pageSetup paperSize="9" scale="77" firstPageNumber="0" fitToHeight="10" orientation="portrait" horizontalDpi="300" verticalDpi="300" r:id="rId1"/>
  <headerFooter alignWithMargins="0"/>
  <rowBreaks count="1" manualBreakCount="1">
    <brk id="16" max="10" man="1"/>
  </rowBreaks>
  <colBreaks count="1" manualBreakCount="1">
    <brk id="6" max="128"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theme="9" tint="-0.499984740745262"/>
    <pageSetUpPr fitToPage="1"/>
  </sheetPr>
  <dimension ref="A1:J49"/>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H10" sqref="H10"/>
    </sheetView>
  </sheetViews>
  <sheetFormatPr defaultRowHeight="12.75" customHeight="1" x14ac:dyDescent="0.25"/>
  <cols>
    <col min="1" max="1" width="6.140625" style="111" customWidth="1"/>
    <col min="2" max="2" width="45.7109375" style="111" customWidth="1"/>
    <col min="3" max="3" width="8.42578125" style="111" customWidth="1"/>
    <col min="4" max="4" width="6" style="111" customWidth="1"/>
    <col min="5" max="5" width="5.425781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0" s="101" customFormat="1" ht="20.25" customHeight="1" x14ac:dyDescent="0.25">
      <c r="A1" s="457"/>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76</v>
      </c>
      <c r="E4" s="102"/>
      <c r="G4" s="484"/>
      <c r="H4" s="485"/>
      <c r="I4" s="485"/>
      <c r="J4" s="107" t="str">
        <f>дата</f>
        <v>з "01" вересня 2020 р.</v>
      </c>
    </row>
    <row r="5" spans="1:10" s="101" customFormat="1" ht="20.25" customHeight="1" x14ac:dyDescent="0.25">
      <c r="B5" s="101" t="s">
        <v>3760</v>
      </c>
      <c r="E5" s="102"/>
      <c r="G5" s="484"/>
      <c r="H5" s="455"/>
      <c r="I5" s="366"/>
      <c r="J5" s="148"/>
    </row>
    <row r="6" spans="1:10" s="101" customFormat="1" ht="20.25" customHeight="1" x14ac:dyDescent="0.25">
      <c r="B6" s="101" t="s">
        <v>244</v>
      </c>
      <c r="E6" s="102"/>
      <c r="F6" s="109"/>
      <c r="G6" s="148" t="s">
        <v>245</v>
      </c>
      <c r="H6" s="455"/>
      <c r="I6" s="367">
        <v>100</v>
      </c>
      <c r="J6" s="148"/>
    </row>
    <row r="7" spans="1:10" ht="15" customHeight="1" x14ac:dyDescent="0.25">
      <c r="A7" s="2494" t="s">
        <v>1932</v>
      </c>
      <c r="B7" s="2426" t="s">
        <v>564</v>
      </c>
      <c r="C7" s="2429" t="s">
        <v>1306</v>
      </c>
      <c r="D7" s="2432" t="s">
        <v>1307</v>
      </c>
      <c r="E7" s="2474" t="s">
        <v>722</v>
      </c>
      <c r="F7" s="2438" t="s">
        <v>723</v>
      </c>
      <c r="G7" s="2438" t="s">
        <v>215</v>
      </c>
      <c r="H7" s="2438" t="s">
        <v>1934</v>
      </c>
      <c r="I7" s="2441" t="s">
        <v>561</v>
      </c>
      <c r="J7" s="2476" t="s">
        <v>1935</v>
      </c>
    </row>
    <row r="8" spans="1:10" ht="15.75" customHeight="1" x14ac:dyDescent="0.25">
      <c r="A8" s="2495"/>
      <c r="B8" s="2427"/>
      <c r="C8" s="2430"/>
      <c r="D8" s="2433"/>
      <c r="E8" s="2475"/>
      <c r="F8" s="2439"/>
      <c r="G8" s="2439"/>
      <c r="H8" s="2439"/>
      <c r="I8" s="2442"/>
      <c r="J8" s="2477"/>
    </row>
    <row r="9" spans="1:10" ht="15.75" customHeight="1" x14ac:dyDescent="0.25">
      <c r="A9" s="2495"/>
      <c r="B9" s="2427"/>
      <c r="C9" s="2430"/>
      <c r="D9" s="2433"/>
      <c r="E9" s="2475"/>
      <c r="F9" s="2439"/>
      <c r="G9" s="2439"/>
      <c r="H9" s="2439"/>
      <c r="I9" s="2442"/>
      <c r="J9" s="2477"/>
    </row>
    <row r="10" spans="1:10" s="152" customFormat="1" ht="31.5" x14ac:dyDescent="0.25">
      <c r="A10" s="381">
        <v>7601</v>
      </c>
      <c r="B10" s="383" t="s">
        <v>1192</v>
      </c>
      <c r="C10" s="384">
        <f t="shared" ref="C10:C21" si="0">$I$6/F10</f>
        <v>0.3125</v>
      </c>
      <c r="D10" s="385">
        <v>3</v>
      </c>
      <c r="E10" s="332"/>
      <c r="F10" s="381">
        <v>320</v>
      </c>
      <c r="G10" s="405">
        <f t="shared" ref="G10:G30" si="1">ROUND(480/F10,3)</f>
        <v>1.5</v>
      </c>
      <c r="H10" s="387">
        <f>VLOOKUP(D10,ЧТС[],4,0)</f>
        <v>0.59970000000000001</v>
      </c>
      <c r="I10" s="492">
        <f>ROUND(G10*H10,4)</f>
        <v>0.89959999999999996</v>
      </c>
      <c r="J10" s="389">
        <f>IF(E10=0,,E10*I10)</f>
        <v>0</v>
      </c>
    </row>
    <row r="11" spans="1:10" s="152" customFormat="1" ht="47.25" x14ac:dyDescent="0.25">
      <c r="A11" s="381">
        <v>7602</v>
      </c>
      <c r="B11" s="383" t="s">
        <v>1517</v>
      </c>
      <c r="C11" s="384">
        <f t="shared" si="0"/>
        <v>0.13698630136986301</v>
      </c>
      <c r="D11" s="385">
        <v>3</v>
      </c>
      <c r="E11" s="332"/>
      <c r="F11" s="381">
        <v>730</v>
      </c>
      <c r="G11" s="405">
        <f t="shared" si="1"/>
        <v>0.65800000000000003</v>
      </c>
      <c r="H11" s="387">
        <f>VLOOKUP(D11,ЧТС[],4,0)</f>
        <v>0.59970000000000001</v>
      </c>
      <c r="I11" s="492">
        <f>ROUND(G11*H11,4)</f>
        <v>0.39460000000000001</v>
      </c>
      <c r="J11" s="389">
        <f t="shared" ref="J11:J40" si="2">IF(E11=0,,E11*I11)</f>
        <v>0</v>
      </c>
    </row>
    <row r="12" spans="1:10" s="152" customFormat="1" ht="15.75" x14ac:dyDescent="0.25">
      <c r="A12" s="381">
        <v>7603</v>
      </c>
      <c r="B12" s="383" t="s">
        <v>375</v>
      </c>
      <c r="C12" s="384">
        <f t="shared" si="0"/>
        <v>0.27027027027027029</v>
      </c>
      <c r="D12" s="385">
        <v>1</v>
      </c>
      <c r="E12" s="332"/>
      <c r="F12" s="381">
        <v>370</v>
      </c>
      <c r="G12" s="405">
        <f t="shared" si="1"/>
        <v>1.2969999999999999</v>
      </c>
      <c r="H12" s="387">
        <f>VLOOKUP(D12,ЧТС[],4,0)</f>
        <v>0.49149999999999999</v>
      </c>
      <c r="I12" s="492">
        <f t="shared" ref="I12:I38" si="3">ROUND(G12*H12,4)</f>
        <v>0.63749999999999996</v>
      </c>
      <c r="J12" s="389">
        <f t="shared" si="2"/>
        <v>0</v>
      </c>
    </row>
    <row r="13" spans="1:10" s="152" customFormat="1" ht="31.5" x14ac:dyDescent="0.25">
      <c r="A13" s="381">
        <v>7604</v>
      </c>
      <c r="B13" s="383" t="s">
        <v>5667</v>
      </c>
      <c r="C13" s="384">
        <f t="shared" si="0"/>
        <v>0.18181818181818182</v>
      </c>
      <c r="D13" s="385">
        <v>2</v>
      </c>
      <c r="E13" s="332"/>
      <c r="F13" s="381">
        <v>550</v>
      </c>
      <c r="G13" s="405">
        <f t="shared" si="1"/>
        <v>0.873</v>
      </c>
      <c r="H13" s="387">
        <f>VLOOKUP(D13,ЧТС[],4,0)</f>
        <v>0.54069999999999996</v>
      </c>
      <c r="I13" s="492">
        <f t="shared" si="3"/>
        <v>0.47199999999999998</v>
      </c>
      <c r="J13" s="389">
        <f t="shared" si="2"/>
        <v>0</v>
      </c>
    </row>
    <row r="14" spans="1:10" s="152" customFormat="1" ht="45" customHeight="1" x14ac:dyDescent="0.25">
      <c r="A14" s="381">
        <v>7605</v>
      </c>
      <c r="B14" s="383" t="s">
        <v>1518</v>
      </c>
      <c r="C14" s="384">
        <f>$I$6/F14</f>
        <v>0.125</v>
      </c>
      <c r="D14" s="385">
        <v>2</v>
      </c>
      <c r="E14" s="332"/>
      <c r="F14" s="381">
        <v>800</v>
      </c>
      <c r="G14" s="405">
        <f>ROUND(480/F14,3)</f>
        <v>0.6</v>
      </c>
      <c r="H14" s="387">
        <f>VLOOKUP(D14,ЧТС[],4,0)</f>
        <v>0.54069999999999996</v>
      </c>
      <c r="I14" s="492">
        <f t="shared" si="3"/>
        <v>0.32440000000000002</v>
      </c>
      <c r="J14" s="389">
        <f t="shared" si="2"/>
        <v>0</v>
      </c>
    </row>
    <row r="15" spans="1:10" s="152" customFormat="1" ht="42" customHeight="1" x14ac:dyDescent="0.25">
      <c r="A15" s="381">
        <v>7606</v>
      </c>
      <c r="B15" s="383" t="s">
        <v>5668</v>
      </c>
      <c r="C15" s="394">
        <f>$I$6/F15</f>
        <v>0.15873015873015872</v>
      </c>
      <c r="D15" s="395">
        <v>3</v>
      </c>
      <c r="E15" s="336"/>
      <c r="F15" s="396">
        <v>630</v>
      </c>
      <c r="G15" s="405">
        <f>ROUND(480/F15,3)</f>
        <v>0.76200000000000001</v>
      </c>
      <c r="H15" s="387">
        <f>VLOOKUP(D15,ЧТС[],4,0)</f>
        <v>0.59970000000000001</v>
      </c>
      <c r="I15" s="492">
        <f t="shared" si="3"/>
        <v>0.45700000000000002</v>
      </c>
      <c r="J15" s="389">
        <f t="shared" si="2"/>
        <v>0</v>
      </c>
    </row>
    <row r="16" spans="1:10" s="152" customFormat="1" ht="31.5" customHeight="1" x14ac:dyDescent="0.25">
      <c r="A16" s="381">
        <v>7607</v>
      </c>
      <c r="B16" s="383" t="s">
        <v>889</v>
      </c>
      <c r="C16" s="384">
        <f t="shared" si="0"/>
        <v>0.14285714285714285</v>
      </c>
      <c r="D16" s="385">
        <v>3</v>
      </c>
      <c r="E16" s="332"/>
      <c r="F16" s="381">
        <v>700</v>
      </c>
      <c r="G16" s="405">
        <f t="shared" si="1"/>
        <v>0.68600000000000005</v>
      </c>
      <c r="H16" s="387">
        <f>VLOOKUP(D16,ЧТС[],4,0)</f>
        <v>0.59970000000000001</v>
      </c>
      <c r="I16" s="492">
        <f t="shared" si="3"/>
        <v>0.41139999999999999</v>
      </c>
      <c r="J16" s="389">
        <f t="shared" si="2"/>
        <v>0</v>
      </c>
    </row>
    <row r="17" spans="1:10" s="152" customFormat="1" ht="44.25" customHeight="1" x14ac:dyDescent="0.25">
      <c r="A17" s="381">
        <v>7608</v>
      </c>
      <c r="B17" s="383" t="s">
        <v>5669</v>
      </c>
      <c r="C17" s="394">
        <f t="shared" si="0"/>
        <v>0.21276595744680851</v>
      </c>
      <c r="D17" s="395">
        <v>2</v>
      </c>
      <c r="E17" s="336"/>
      <c r="F17" s="396">
        <v>470</v>
      </c>
      <c r="G17" s="405">
        <f t="shared" si="1"/>
        <v>1.0209999999999999</v>
      </c>
      <c r="H17" s="387">
        <f>VLOOKUP(D17,ЧТС[],4,0)</f>
        <v>0.54069999999999996</v>
      </c>
      <c r="I17" s="492">
        <f t="shared" si="3"/>
        <v>0.55210000000000004</v>
      </c>
      <c r="J17" s="389">
        <f t="shared" si="2"/>
        <v>0</v>
      </c>
    </row>
    <row r="18" spans="1:10" s="152" customFormat="1" ht="40.5" customHeight="1" x14ac:dyDescent="0.25">
      <c r="A18" s="381">
        <v>7609</v>
      </c>
      <c r="B18" s="383" t="s">
        <v>4377</v>
      </c>
      <c r="C18" s="384">
        <f t="shared" si="0"/>
        <v>0.20408163265306123</v>
      </c>
      <c r="D18" s="385">
        <v>3</v>
      </c>
      <c r="E18" s="332"/>
      <c r="F18" s="381">
        <v>490</v>
      </c>
      <c r="G18" s="405">
        <f t="shared" si="1"/>
        <v>0.98</v>
      </c>
      <c r="H18" s="387">
        <f>VLOOKUP(D18,ЧТС[],4,0)</f>
        <v>0.59970000000000001</v>
      </c>
      <c r="I18" s="492">
        <f t="shared" si="3"/>
        <v>0.5877</v>
      </c>
      <c r="J18" s="389">
        <f t="shared" si="2"/>
        <v>0</v>
      </c>
    </row>
    <row r="19" spans="1:10" s="152" customFormat="1" ht="40.5" customHeight="1" x14ac:dyDescent="0.25">
      <c r="A19" s="381">
        <v>7610</v>
      </c>
      <c r="B19" s="383" t="s">
        <v>829</v>
      </c>
      <c r="C19" s="384">
        <f>$I$6/F19</f>
        <v>0.19230769230769232</v>
      </c>
      <c r="D19" s="385">
        <v>3</v>
      </c>
      <c r="E19" s="332"/>
      <c r="F19" s="381">
        <v>520</v>
      </c>
      <c r="G19" s="405">
        <f>ROUND(480/F19,3)</f>
        <v>0.92300000000000004</v>
      </c>
      <c r="H19" s="387">
        <f>VLOOKUP(D19,ЧТС[],4,0)</f>
        <v>0.59970000000000001</v>
      </c>
      <c r="I19" s="492">
        <f t="shared" si="3"/>
        <v>0.55349999999999999</v>
      </c>
      <c r="J19" s="389">
        <f t="shared" si="2"/>
        <v>0</v>
      </c>
    </row>
    <row r="20" spans="1:10" s="152" customFormat="1" ht="30" customHeight="1" x14ac:dyDescent="0.25">
      <c r="A20" s="381">
        <v>7611</v>
      </c>
      <c r="B20" s="383" t="s">
        <v>5670</v>
      </c>
      <c r="C20" s="384">
        <f>$I$6/F20</f>
        <v>0.14285714285714285</v>
      </c>
      <c r="D20" s="385">
        <v>3</v>
      </c>
      <c r="E20" s="332"/>
      <c r="F20" s="381">
        <v>700</v>
      </c>
      <c r="G20" s="405">
        <f>ROUND(480/F20,3)</f>
        <v>0.68600000000000005</v>
      </c>
      <c r="H20" s="387">
        <f>VLOOKUP(D20,ЧТС[],4,0)</f>
        <v>0.59970000000000001</v>
      </c>
      <c r="I20" s="492">
        <f t="shared" si="3"/>
        <v>0.41139999999999999</v>
      </c>
      <c r="J20" s="389">
        <f t="shared" si="2"/>
        <v>0</v>
      </c>
    </row>
    <row r="21" spans="1:10" s="152" customFormat="1" ht="43.5" customHeight="1" x14ac:dyDescent="0.25">
      <c r="A21" s="381">
        <v>7612</v>
      </c>
      <c r="B21" s="383" t="s">
        <v>5671</v>
      </c>
      <c r="C21" s="384">
        <f t="shared" si="0"/>
        <v>0.10752688172043011</v>
      </c>
      <c r="D21" s="385">
        <v>3</v>
      </c>
      <c r="E21" s="332"/>
      <c r="F21" s="381">
        <v>930</v>
      </c>
      <c r="G21" s="405">
        <f t="shared" si="1"/>
        <v>0.51600000000000001</v>
      </c>
      <c r="H21" s="387">
        <f>VLOOKUP(D21,ЧТС[],4,0)</f>
        <v>0.59970000000000001</v>
      </c>
      <c r="I21" s="492">
        <f t="shared" si="3"/>
        <v>0.30940000000000001</v>
      </c>
      <c r="J21" s="389">
        <f t="shared" si="2"/>
        <v>0</v>
      </c>
    </row>
    <row r="22" spans="1:10" s="152" customFormat="1" ht="31.5" x14ac:dyDescent="0.25">
      <c r="A22" s="381">
        <v>7613</v>
      </c>
      <c r="B22" s="383" t="s">
        <v>5672</v>
      </c>
      <c r="C22" s="394">
        <f t="shared" ref="C22:C30" si="4">$I$6/F22</f>
        <v>0.1</v>
      </c>
      <c r="D22" s="385">
        <v>3</v>
      </c>
      <c r="E22" s="336"/>
      <c r="F22" s="495">
        <v>1000</v>
      </c>
      <c r="G22" s="405">
        <f t="shared" si="1"/>
        <v>0.48</v>
      </c>
      <c r="H22" s="387">
        <f>VLOOKUP(D22,ЧТС[],4,0)</f>
        <v>0.59970000000000001</v>
      </c>
      <c r="I22" s="492">
        <f t="shared" si="3"/>
        <v>0.28789999999999999</v>
      </c>
      <c r="J22" s="389">
        <f t="shared" si="2"/>
        <v>0</v>
      </c>
    </row>
    <row r="23" spans="1:10" s="152" customFormat="1" ht="31.5" x14ac:dyDescent="0.25">
      <c r="A23" s="381">
        <v>7614</v>
      </c>
      <c r="B23" s="383" t="s">
        <v>5673</v>
      </c>
      <c r="C23" s="384">
        <f t="shared" si="4"/>
        <v>0.47619047619047616</v>
      </c>
      <c r="D23" s="385">
        <v>2</v>
      </c>
      <c r="E23" s="332"/>
      <c r="F23" s="495">
        <v>210</v>
      </c>
      <c r="G23" s="405">
        <f t="shared" si="1"/>
        <v>2.286</v>
      </c>
      <c r="H23" s="387">
        <f>VLOOKUP(D23,ЧТС[],4,0)</f>
        <v>0.54069999999999996</v>
      </c>
      <c r="I23" s="492">
        <f t="shared" si="3"/>
        <v>1.236</v>
      </c>
      <c r="J23" s="389">
        <f t="shared" si="2"/>
        <v>0</v>
      </c>
    </row>
    <row r="24" spans="1:10" s="152" customFormat="1" ht="42" customHeight="1" x14ac:dyDescent="0.25">
      <c r="A24" s="381">
        <v>7615</v>
      </c>
      <c r="B24" s="383" t="s">
        <v>5674</v>
      </c>
      <c r="C24" s="384">
        <f t="shared" si="4"/>
        <v>0.2857142857142857</v>
      </c>
      <c r="D24" s="385">
        <v>2</v>
      </c>
      <c r="E24" s="332"/>
      <c r="F24" s="381">
        <v>350</v>
      </c>
      <c r="G24" s="405">
        <f t="shared" si="1"/>
        <v>1.371</v>
      </c>
      <c r="H24" s="387">
        <f>VLOOKUP(D24,ЧТС[],4,0)</f>
        <v>0.54069999999999996</v>
      </c>
      <c r="I24" s="492">
        <f t="shared" si="3"/>
        <v>0.74129999999999996</v>
      </c>
      <c r="J24" s="389">
        <f t="shared" si="2"/>
        <v>0</v>
      </c>
    </row>
    <row r="25" spans="1:10" s="152" customFormat="1" ht="30.75" customHeight="1" x14ac:dyDescent="0.25">
      <c r="A25" s="381">
        <v>7616</v>
      </c>
      <c r="B25" s="383" t="s">
        <v>1063</v>
      </c>
      <c r="C25" s="384">
        <f t="shared" si="4"/>
        <v>0.41666666666666669</v>
      </c>
      <c r="D25" s="385">
        <v>3</v>
      </c>
      <c r="E25" s="332"/>
      <c r="F25" s="381">
        <v>240</v>
      </c>
      <c r="G25" s="405">
        <f t="shared" si="1"/>
        <v>2</v>
      </c>
      <c r="H25" s="387">
        <f>VLOOKUP(D25,ЧТС[],4,0)</f>
        <v>0.59970000000000001</v>
      </c>
      <c r="I25" s="492">
        <f t="shared" si="3"/>
        <v>1.1994</v>
      </c>
      <c r="J25" s="389">
        <f t="shared" si="2"/>
        <v>0</v>
      </c>
    </row>
    <row r="26" spans="1:10" s="152" customFormat="1" ht="31.5" x14ac:dyDescent="0.25">
      <c r="A26" s="381">
        <v>7617</v>
      </c>
      <c r="B26" s="383" t="s">
        <v>5675</v>
      </c>
      <c r="C26" s="384">
        <f t="shared" si="4"/>
        <v>0.30303030303030304</v>
      </c>
      <c r="D26" s="385">
        <v>3</v>
      </c>
      <c r="E26" s="332"/>
      <c r="F26" s="381">
        <v>330</v>
      </c>
      <c r="G26" s="405">
        <f t="shared" si="1"/>
        <v>1.4550000000000001</v>
      </c>
      <c r="H26" s="387">
        <f>VLOOKUP(D26,ЧТС[],4,0)</f>
        <v>0.59970000000000001</v>
      </c>
      <c r="I26" s="492">
        <f t="shared" si="3"/>
        <v>0.87260000000000004</v>
      </c>
      <c r="J26" s="389">
        <f t="shared" si="2"/>
        <v>0</v>
      </c>
    </row>
    <row r="27" spans="1:10" s="152" customFormat="1" ht="31.5" x14ac:dyDescent="0.25">
      <c r="A27" s="381">
        <v>7618</v>
      </c>
      <c r="B27" s="383" t="s">
        <v>5676</v>
      </c>
      <c r="C27" s="394">
        <f t="shared" si="4"/>
        <v>0.4</v>
      </c>
      <c r="D27" s="395">
        <v>4</v>
      </c>
      <c r="E27" s="336"/>
      <c r="F27" s="396">
        <v>250</v>
      </c>
      <c r="G27" s="405">
        <f>ROUND(480/F27,3)</f>
        <v>1.92</v>
      </c>
      <c r="H27" s="387">
        <f>VLOOKUP(D27,ЧТС[],4,0)</f>
        <v>0.66849999999999998</v>
      </c>
      <c r="I27" s="492">
        <f t="shared" si="3"/>
        <v>1.2835000000000001</v>
      </c>
      <c r="J27" s="389">
        <f t="shared" si="2"/>
        <v>0</v>
      </c>
    </row>
    <row r="28" spans="1:10" s="152" customFormat="1" ht="30.75" customHeight="1" x14ac:dyDescent="0.25">
      <c r="A28" s="381">
        <v>7619</v>
      </c>
      <c r="B28" s="383" t="s">
        <v>5677</v>
      </c>
      <c r="C28" s="384">
        <f t="shared" si="4"/>
        <v>0.22222222222222221</v>
      </c>
      <c r="D28" s="385">
        <v>2</v>
      </c>
      <c r="E28" s="336"/>
      <c r="F28" s="381">
        <v>450</v>
      </c>
      <c r="G28" s="405">
        <f t="shared" si="1"/>
        <v>1.0669999999999999</v>
      </c>
      <c r="H28" s="387">
        <f>VLOOKUP(D28,ЧТС[],4,0)</f>
        <v>0.54069999999999996</v>
      </c>
      <c r="I28" s="492">
        <f t="shared" si="3"/>
        <v>0.57689999999999997</v>
      </c>
      <c r="J28" s="389">
        <f t="shared" si="2"/>
        <v>0</v>
      </c>
    </row>
    <row r="29" spans="1:10" s="152" customFormat="1" ht="15.75" x14ac:dyDescent="0.25">
      <c r="A29" s="381">
        <v>7620</v>
      </c>
      <c r="B29" s="383" t="s">
        <v>5678</v>
      </c>
      <c r="C29" s="384">
        <f t="shared" si="4"/>
        <v>0.34482758620689657</v>
      </c>
      <c r="D29" s="385">
        <v>1</v>
      </c>
      <c r="E29" s="332"/>
      <c r="F29" s="381">
        <v>290</v>
      </c>
      <c r="G29" s="405">
        <f t="shared" si="1"/>
        <v>1.655</v>
      </c>
      <c r="H29" s="387">
        <f>VLOOKUP(D29,ЧТС[],4,0)</f>
        <v>0.49149999999999999</v>
      </c>
      <c r="I29" s="492">
        <f t="shared" si="3"/>
        <v>0.81340000000000001</v>
      </c>
      <c r="J29" s="389">
        <f t="shared" si="2"/>
        <v>0</v>
      </c>
    </row>
    <row r="30" spans="1:10" s="152" customFormat="1" ht="31.5" x14ac:dyDescent="0.25">
      <c r="A30" s="381">
        <v>7621</v>
      </c>
      <c r="B30" s="383" t="s">
        <v>1183</v>
      </c>
      <c r="C30" s="384">
        <f t="shared" si="4"/>
        <v>0.5</v>
      </c>
      <c r="D30" s="385">
        <v>4</v>
      </c>
      <c r="E30" s="332"/>
      <c r="F30" s="381">
        <v>200</v>
      </c>
      <c r="G30" s="405">
        <f t="shared" si="1"/>
        <v>2.4</v>
      </c>
      <c r="H30" s="387">
        <f>VLOOKUP(D30,ЧТС[],4,0)</f>
        <v>0.66849999999999998</v>
      </c>
      <c r="I30" s="492">
        <f>ROUND(G30*H30,4)</f>
        <v>1.6044</v>
      </c>
      <c r="J30" s="389">
        <f t="shared" si="2"/>
        <v>0</v>
      </c>
    </row>
    <row r="31" spans="1:10" s="152" customFormat="1" ht="15.75" x14ac:dyDescent="0.25">
      <c r="A31" s="381">
        <v>7622</v>
      </c>
      <c r="B31" s="383" t="s">
        <v>5679</v>
      </c>
      <c r="C31" s="384">
        <f t="shared" ref="C31:C37" si="5">$I$6/F31</f>
        <v>0.25</v>
      </c>
      <c r="D31" s="385">
        <v>2</v>
      </c>
      <c r="E31" s="332"/>
      <c r="F31" s="381">
        <v>400</v>
      </c>
      <c r="G31" s="405">
        <f t="shared" ref="G31:G37" si="6">ROUND(480/F31,3)</f>
        <v>1.2</v>
      </c>
      <c r="H31" s="387">
        <f>VLOOKUP(D31,ЧТС[],4,0)</f>
        <v>0.54069999999999996</v>
      </c>
      <c r="I31" s="492">
        <f t="shared" si="3"/>
        <v>0.64880000000000004</v>
      </c>
      <c r="J31" s="389">
        <f t="shared" si="2"/>
        <v>0</v>
      </c>
    </row>
    <row r="32" spans="1:10" s="152" customFormat="1" ht="31.5" x14ac:dyDescent="0.25">
      <c r="A32" s="381">
        <v>7623</v>
      </c>
      <c r="B32" s="383" t="s">
        <v>1245</v>
      </c>
      <c r="C32" s="384">
        <f t="shared" si="5"/>
        <v>0.1</v>
      </c>
      <c r="D32" s="385">
        <v>1</v>
      </c>
      <c r="E32" s="332"/>
      <c r="F32" s="381">
        <v>1000</v>
      </c>
      <c r="G32" s="405">
        <f t="shared" si="6"/>
        <v>0.48</v>
      </c>
      <c r="H32" s="387">
        <f>VLOOKUP(D32,ЧТС[],4,0)</f>
        <v>0.49149999999999999</v>
      </c>
      <c r="I32" s="492">
        <f>ROUND(G32*H32,4)</f>
        <v>0.2359</v>
      </c>
      <c r="J32" s="389">
        <f t="shared" si="2"/>
        <v>0</v>
      </c>
    </row>
    <row r="33" spans="1:10" s="152" customFormat="1" ht="31.5" x14ac:dyDescent="0.25">
      <c r="A33" s="381">
        <v>7624</v>
      </c>
      <c r="B33" s="383" t="s">
        <v>660</v>
      </c>
      <c r="C33" s="384">
        <f t="shared" si="5"/>
        <v>0.25316455696202533</v>
      </c>
      <c r="D33" s="385">
        <v>2</v>
      </c>
      <c r="E33" s="332"/>
      <c r="F33" s="381">
        <v>395</v>
      </c>
      <c r="G33" s="405">
        <f t="shared" si="6"/>
        <v>1.2150000000000001</v>
      </c>
      <c r="H33" s="387">
        <f>VLOOKUP(D33,ЧТС[],4,0)</f>
        <v>0.54069999999999996</v>
      </c>
      <c r="I33" s="492">
        <f>ROUND(G33*H33,4)</f>
        <v>0.65700000000000003</v>
      </c>
      <c r="J33" s="389">
        <f t="shared" si="2"/>
        <v>0</v>
      </c>
    </row>
    <row r="34" spans="1:10" s="152" customFormat="1" ht="42.75" customHeight="1" x14ac:dyDescent="0.25">
      <c r="A34" s="381">
        <v>7625</v>
      </c>
      <c r="B34" s="383" t="s">
        <v>1409</v>
      </c>
      <c r="C34" s="384">
        <f t="shared" si="5"/>
        <v>0.17543859649122806</v>
      </c>
      <c r="D34" s="385">
        <v>2</v>
      </c>
      <c r="E34" s="332"/>
      <c r="F34" s="381">
        <v>570</v>
      </c>
      <c r="G34" s="405">
        <f t="shared" si="6"/>
        <v>0.84199999999999997</v>
      </c>
      <c r="H34" s="387">
        <f>VLOOKUP(D34,ЧТС[],4,0)</f>
        <v>0.54069999999999996</v>
      </c>
      <c r="I34" s="492">
        <f t="shared" si="3"/>
        <v>0.45529999999999998</v>
      </c>
      <c r="J34" s="389">
        <f t="shared" si="2"/>
        <v>0</v>
      </c>
    </row>
    <row r="35" spans="1:10" s="152" customFormat="1" ht="15.75" x14ac:dyDescent="0.25">
      <c r="A35" s="381">
        <v>7626</v>
      </c>
      <c r="B35" s="383" t="s">
        <v>1730</v>
      </c>
      <c r="C35" s="384">
        <f t="shared" si="5"/>
        <v>0.16666666666666666</v>
      </c>
      <c r="D35" s="385">
        <v>3</v>
      </c>
      <c r="E35" s="332"/>
      <c r="F35" s="381">
        <v>600</v>
      </c>
      <c r="G35" s="405">
        <f t="shared" si="6"/>
        <v>0.8</v>
      </c>
      <c r="H35" s="387">
        <f>VLOOKUP(D35,ЧТС[],4,0)</f>
        <v>0.59970000000000001</v>
      </c>
      <c r="I35" s="492">
        <f t="shared" si="3"/>
        <v>0.4798</v>
      </c>
      <c r="J35" s="389">
        <f t="shared" si="2"/>
        <v>0</v>
      </c>
    </row>
    <row r="36" spans="1:10" s="152" customFormat="1" ht="29.25" customHeight="1" x14ac:dyDescent="0.25">
      <c r="A36" s="381">
        <v>7627</v>
      </c>
      <c r="B36" s="383" t="s">
        <v>151</v>
      </c>
      <c r="C36" s="384">
        <f t="shared" si="5"/>
        <v>0.17543859649122806</v>
      </c>
      <c r="D36" s="385">
        <v>1</v>
      </c>
      <c r="E36" s="332"/>
      <c r="F36" s="381">
        <v>570</v>
      </c>
      <c r="G36" s="405">
        <f t="shared" si="6"/>
        <v>0.84199999999999997</v>
      </c>
      <c r="H36" s="387">
        <f>VLOOKUP(D36,ЧТС[],4,0)</f>
        <v>0.49149999999999999</v>
      </c>
      <c r="I36" s="492">
        <f t="shared" si="3"/>
        <v>0.4138</v>
      </c>
      <c r="J36" s="389">
        <f t="shared" si="2"/>
        <v>0</v>
      </c>
    </row>
    <row r="37" spans="1:10" s="152" customFormat="1" ht="15.75" customHeight="1" x14ac:dyDescent="0.25">
      <c r="A37" s="381">
        <v>7628</v>
      </c>
      <c r="B37" s="383" t="s">
        <v>559</v>
      </c>
      <c r="C37" s="384">
        <f t="shared" si="5"/>
        <v>0.12987012987012986</v>
      </c>
      <c r="D37" s="385">
        <v>4</v>
      </c>
      <c r="E37" s="332"/>
      <c r="F37" s="381">
        <v>770</v>
      </c>
      <c r="G37" s="405">
        <f t="shared" si="6"/>
        <v>0.623</v>
      </c>
      <c r="H37" s="387">
        <f>VLOOKUP(D37,ЧТС[],4,0)</f>
        <v>0.66849999999999998</v>
      </c>
      <c r="I37" s="492">
        <f t="shared" si="3"/>
        <v>0.41649999999999998</v>
      </c>
      <c r="J37" s="389">
        <f t="shared" si="2"/>
        <v>0</v>
      </c>
    </row>
    <row r="38" spans="1:10" s="152" customFormat="1" ht="15.75" customHeight="1" x14ac:dyDescent="0.25">
      <c r="A38" s="381">
        <v>7629</v>
      </c>
      <c r="B38" s="383" t="s">
        <v>558</v>
      </c>
      <c r="C38" s="384">
        <f>$I$6/F38</f>
        <v>5.2631578947368418E-2</v>
      </c>
      <c r="D38" s="385">
        <v>1</v>
      </c>
      <c r="E38" s="332"/>
      <c r="F38" s="381">
        <v>1900</v>
      </c>
      <c r="G38" s="405">
        <f>ROUND(480/F38,3)</f>
        <v>0.253</v>
      </c>
      <c r="H38" s="387">
        <f>VLOOKUP(D38,ЧТС[],4,0)</f>
        <v>0.49149999999999999</v>
      </c>
      <c r="I38" s="492">
        <f t="shared" si="3"/>
        <v>0.12429999999999999</v>
      </c>
      <c r="J38" s="389">
        <f t="shared" si="2"/>
        <v>0</v>
      </c>
    </row>
    <row r="39" spans="1:10" s="152" customFormat="1" ht="15.75" customHeight="1" x14ac:dyDescent="0.25">
      <c r="A39" s="381">
        <v>7630</v>
      </c>
      <c r="B39" s="383" t="s">
        <v>581</v>
      </c>
      <c r="C39" s="384">
        <f>$I$6/F39</f>
        <v>0.125</v>
      </c>
      <c r="D39" s="385">
        <v>1</v>
      </c>
      <c r="E39" s="332"/>
      <c r="F39" s="381">
        <v>800</v>
      </c>
      <c r="G39" s="405">
        <f>ROUND(480/F39,3)</f>
        <v>0.6</v>
      </c>
      <c r="H39" s="387">
        <f>VLOOKUP(D39,ЧТС[],4,0)</f>
        <v>0.49149999999999999</v>
      </c>
      <c r="I39" s="492">
        <f>ROUND(G39*H39,4)</f>
        <v>0.2949</v>
      </c>
      <c r="J39" s="389">
        <f t="shared" si="2"/>
        <v>0</v>
      </c>
    </row>
    <row r="40" spans="1:10" s="152" customFormat="1" ht="47.25" x14ac:dyDescent="0.25">
      <c r="A40" s="381">
        <v>7631</v>
      </c>
      <c r="B40" s="383" t="s">
        <v>87</v>
      </c>
      <c r="C40" s="384">
        <f>$I$6/F40</f>
        <v>0.13333333333333333</v>
      </c>
      <c r="D40" s="385">
        <v>3</v>
      </c>
      <c r="E40" s="332"/>
      <c r="F40" s="381">
        <v>750</v>
      </c>
      <c r="G40" s="405">
        <f>ROUND(480/F40,3)</f>
        <v>0.64</v>
      </c>
      <c r="H40" s="387">
        <f>VLOOKUP(D40,ЧТС[],4,0)</f>
        <v>0.59970000000000001</v>
      </c>
      <c r="I40" s="492">
        <f>ROUND(G40*H40,4)</f>
        <v>0.38379999999999997</v>
      </c>
      <c r="J40" s="389">
        <f t="shared" si="2"/>
        <v>0</v>
      </c>
    </row>
    <row r="42" spans="1:10" ht="13.5" customHeight="1" x14ac:dyDescent="0.25">
      <c r="A42" s="112"/>
      <c r="B42" s="113"/>
      <c r="C42" s="114"/>
      <c r="D42" s="115"/>
      <c r="E42" s="116"/>
      <c r="F42" s="112"/>
      <c r="G42" s="486"/>
      <c r="H42" s="118"/>
      <c r="I42" s="119"/>
      <c r="J42" s="120"/>
    </row>
    <row r="43" spans="1:10" s="488" customFormat="1" ht="13.5" customHeight="1" x14ac:dyDescent="0.25">
      <c r="A43" s="487"/>
      <c r="B43" s="489" t="s">
        <v>2150</v>
      </c>
      <c r="C43" s="490">
        <f>SUM(C$10:C$42)</f>
        <v>6.7978963608235814</v>
      </c>
      <c r="G43" s="491">
        <f>SUM(G$10:G$42)</f>
        <v>32.631</v>
      </c>
      <c r="H43" s="491"/>
      <c r="I43" s="491">
        <f>SUM(I$10:I$42)</f>
        <v>18.7361</v>
      </c>
      <c r="J43" s="491">
        <f>SUM(J$10:J$42)</f>
        <v>0</v>
      </c>
    </row>
    <row r="44" spans="1:10" ht="12.75" customHeight="1" x14ac:dyDescent="0.25">
      <c r="A44" s="112"/>
      <c r="E44" s="102"/>
    </row>
    <row r="45" spans="1:10" s="108" customFormat="1" ht="15.75" x14ac:dyDescent="0.25">
      <c r="A45" s="112"/>
      <c r="D45" s="111"/>
      <c r="E45" s="122"/>
      <c r="F45" s="108" t="str">
        <f>НЦ</f>
        <v>Начальник цеха ________________</v>
      </c>
      <c r="H45" s="131"/>
      <c r="I45" s="121"/>
      <c r="J45" s="121"/>
    </row>
    <row r="46" spans="1:10" ht="15.75" x14ac:dyDescent="0.25">
      <c r="A46" s="112"/>
      <c r="E46" s="102"/>
      <c r="G46" s="146"/>
      <c r="H46" s="146"/>
      <c r="I46" s="111"/>
      <c r="J46" s="111"/>
    </row>
    <row r="47" spans="1:10" ht="15.75" x14ac:dyDescent="0.25">
      <c r="E47" s="147"/>
      <c r="F47" s="111" t="str">
        <f>ІТ</f>
        <v>Инженер-технолог ________________</v>
      </c>
      <c r="G47" s="146"/>
      <c r="H47" s="146"/>
      <c r="I47" s="111"/>
      <c r="J47" s="111"/>
    </row>
    <row r="48" spans="1:10" ht="12.75" customHeight="1" x14ac:dyDescent="0.25">
      <c r="B48" s="152"/>
    </row>
    <row r="49" ht="13.5" customHeight="1" x14ac:dyDescent="0.25"/>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57"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tabColor theme="9" tint="-0.499984740745262"/>
    <pageSetUpPr fitToPage="1"/>
  </sheetPr>
  <dimension ref="A1:M61"/>
  <sheetViews>
    <sheetView showZeros="0" view="pageBreakPreview" zoomScaleSheetLayoutView="100" workbookViewId="0">
      <pane xSplit="1" ySplit="9" topLeftCell="B24" activePane="bottomRight" state="frozen"/>
      <selection activeCell="C16" sqref="C16"/>
      <selection pane="topRight" activeCell="C16" sqref="C16"/>
      <selection pane="bottomLeft" activeCell="C16" sqref="C16"/>
      <selection pane="bottomRight" activeCell="B37" sqref="B37"/>
    </sheetView>
  </sheetViews>
  <sheetFormatPr defaultRowHeight="13.5" customHeight="1" x14ac:dyDescent="0.25"/>
  <cols>
    <col min="1" max="1" width="6.140625" style="111" customWidth="1"/>
    <col min="2" max="2" width="45.7109375" style="111" customWidth="1"/>
    <col min="3" max="3" width="7.140625" style="111" customWidth="1"/>
    <col min="4" max="5" width="6" style="111" customWidth="1"/>
    <col min="6" max="6" width="8" style="111" customWidth="1"/>
    <col min="7" max="7" width="11.5703125" style="483" customWidth="1"/>
    <col min="8" max="8" width="10.140625" style="219" customWidth="1"/>
    <col min="9" max="9" width="9.7109375" style="456" customWidth="1"/>
    <col min="10" max="10" width="9.42578125" style="156" customWidth="1"/>
    <col min="11" max="11" width="6.140625" style="111" customWidth="1"/>
    <col min="12"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77</v>
      </c>
      <c r="E4" s="102"/>
      <c r="G4" s="484"/>
      <c r="H4" s="366"/>
      <c r="I4" s="366"/>
      <c r="J4" s="107" t="str">
        <f>дата</f>
        <v>з "01" вересня 2020 р.</v>
      </c>
    </row>
    <row r="5" spans="1:10" s="101" customFormat="1" ht="20.25" customHeight="1" x14ac:dyDescent="0.25">
      <c r="B5" s="108" t="s">
        <v>3762</v>
      </c>
      <c r="E5" s="102"/>
      <c r="G5" s="484"/>
      <c r="H5" s="366"/>
      <c r="I5" s="455"/>
      <c r="J5" s="148"/>
    </row>
    <row r="6" spans="1:10" s="101" customFormat="1" ht="20.25" customHeight="1" x14ac:dyDescent="0.25">
      <c r="B6" s="101" t="s">
        <v>244</v>
      </c>
      <c r="E6" s="102"/>
      <c r="F6" s="109" t="s">
        <v>245</v>
      </c>
      <c r="G6" s="484"/>
      <c r="H6" s="366"/>
      <c r="I6" s="367">
        <v>200</v>
      </c>
      <c r="J6" s="148"/>
    </row>
    <row r="7" spans="1:10" ht="15" customHeight="1" x14ac:dyDescent="0.25">
      <c r="A7" s="2494" t="s">
        <v>1932</v>
      </c>
      <c r="B7" s="2426" t="s">
        <v>564</v>
      </c>
      <c r="C7" s="2429" t="s">
        <v>1306</v>
      </c>
      <c r="D7" s="2432" t="s">
        <v>1307</v>
      </c>
      <c r="E7" s="2474" t="s">
        <v>722</v>
      </c>
      <c r="F7" s="2438" t="s">
        <v>723</v>
      </c>
      <c r="G7" s="2438" t="s">
        <v>215</v>
      </c>
      <c r="H7" s="2438" t="s">
        <v>1934</v>
      </c>
      <c r="I7" s="2441" t="s">
        <v>561</v>
      </c>
      <c r="J7" s="2476" t="s">
        <v>1935</v>
      </c>
    </row>
    <row r="8" spans="1:10" ht="15.75" customHeight="1" x14ac:dyDescent="0.25">
      <c r="A8" s="2495"/>
      <c r="B8" s="2427"/>
      <c r="C8" s="2430"/>
      <c r="D8" s="2433"/>
      <c r="E8" s="2475"/>
      <c r="F8" s="2439"/>
      <c r="G8" s="2439"/>
      <c r="H8" s="2439"/>
      <c r="I8" s="2442"/>
      <c r="J8" s="2477"/>
    </row>
    <row r="9" spans="1:10" ht="15.75" customHeight="1" x14ac:dyDescent="0.25">
      <c r="A9" s="2500"/>
      <c r="B9" s="2428"/>
      <c r="C9" s="2431"/>
      <c r="D9" s="2434"/>
      <c r="E9" s="2501"/>
      <c r="F9" s="2440"/>
      <c r="G9" s="2440"/>
      <c r="H9" s="2440"/>
      <c r="I9" s="2443"/>
      <c r="J9" s="2502"/>
    </row>
    <row r="10" spans="1:10" s="152" customFormat="1" ht="31.5" x14ac:dyDescent="0.25">
      <c r="A10" s="129">
        <v>7701</v>
      </c>
      <c r="B10" s="127" t="s">
        <v>246</v>
      </c>
      <c r="C10" s="159">
        <f t="shared" ref="C10:C23" si="0">$I$6/F10</f>
        <v>0.4</v>
      </c>
      <c r="D10" s="150">
        <v>3</v>
      </c>
      <c r="E10" s="116"/>
      <c r="F10" s="129">
        <v>500</v>
      </c>
      <c r="G10" s="151">
        <f>ROUND(480/F10,3)</f>
        <v>0.96</v>
      </c>
      <c r="H10" s="177">
        <f>VLOOKUP(D10,ЧТС[],4,0)</f>
        <v>0.59970000000000001</v>
      </c>
      <c r="I10" s="180">
        <f>ROUND(G10*H10,4)</f>
        <v>0.57569999999999999</v>
      </c>
      <c r="J10" s="181">
        <f>IF(E10=0,,E10*I10)</f>
        <v>0</v>
      </c>
    </row>
    <row r="11" spans="1:10" s="152" customFormat="1" ht="47.25" x14ac:dyDescent="0.25">
      <c r="A11" s="129">
        <v>7702</v>
      </c>
      <c r="B11" s="127" t="s">
        <v>750</v>
      </c>
      <c r="C11" s="159">
        <f t="shared" si="0"/>
        <v>0.25</v>
      </c>
      <c r="D11" s="150">
        <v>3</v>
      </c>
      <c r="E11" s="116"/>
      <c r="F11" s="129">
        <v>800</v>
      </c>
      <c r="G11" s="151">
        <f t="shared" ref="G11:G54" si="1">ROUND(480/F11,3)</f>
        <v>0.6</v>
      </c>
      <c r="H11" s="177">
        <f>VLOOKUP(D11,ЧТС[],4,0)</f>
        <v>0.59970000000000001</v>
      </c>
      <c r="I11" s="180">
        <f>ROUND(G11*H11,4)</f>
        <v>0.35980000000000001</v>
      </c>
      <c r="J11" s="181">
        <f t="shared" ref="J11:J54" si="2">IF(E11=0,,E11*I11)</f>
        <v>0</v>
      </c>
    </row>
    <row r="12" spans="1:10" s="152" customFormat="1" ht="15.75" x14ac:dyDescent="0.25">
      <c r="A12" s="129">
        <v>7703</v>
      </c>
      <c r="B12" s="127" t="s">
        <v>1257</v>
      </c>
      <c r="C12" s="159">
        <f t="shared" si="0"/>
        <v>0.5714285714285714</v>
      </c>
      <c r="D12" s="150">
        <v>1</v>
      </c>
      <c r="E12" s="116"/>
      <c r="F12" s="129">
        <v>350</v>
      </c>
      <c r="G12" s="151">
        <f t="shared" si="1"/>
        <v>1.371</v>
      </c>
      <c r="H12" s="177">
        <f>VLOOKUP(D12,ЧТС[],4,0)</f>
        <v>0.49149999999999999</v>
      </c>
      <c r="I12" s="180">
        <f t="shared" ref="I12:I54" si="3">ROUND(G12*H12,4)</f>
        <v>0.67379999999999995</v>
      </c>
      <c r="J12" s="181">
        <f t="shared" si="2"/>
        <v>0</v>
      </c>
    </row>
    <row r="13" spans="1:10" s="152" customFormat="1" ht="31.5" x14ac:dyDescent="0.25">
      <c r="A13" s="129">
        <v>7704</v>
      </c>
      <c r="B13" s="127" t="s">
        <v>1789</v>
      </c>
      <c r="C13" s="159">
        <f t="shared" si="0"/>
        <v>0.625</v>
      </c>
      <c r="D13" s="150">
        <v>2</v>
      </c>
      <c r="E13" s="116"/>
      <c r="F13" s="130">
        <v>320</v>
      </c>
      <c r="G13" s="151">
        <f t="shared" si="1"/>
        <v>1.5</v>
      </c>
      <c r="H13" s="177">
        <f>VLOOKUP(D13,ЧТС[],4,0)</f>
        <v>0.54069999999999996</v>
      </c>
      <c r="I13" s="180">
        <f t="shared" si="3"/>
        <v>0.81110000000000004</v>
      </c>
      <c r="J13" s="181">
        <f t="shared" si="2"/>
        <v>0</v>
      </c>
    </row>
    <row r="14" spans="1:10" s="152" customFormat="1" ht="31.5" x14ac:dyDescent="0.25">
      <c r="A14" s="129">
        <v>7705</v>
      </c>
      <c r="B14" s="127" t="s">
        <v>3763</v>
      </c>
      <c r="C14" s="159">
        <f t="shared" si="0"/>
        <v>0.55555555555555558</v>
      </c>
      <c r="D14" s="150">
        <v>2</v>
      </c>
      <c r="E14" s="116"/>
      <c r="F14" s="130">
        <v>360</v>
      </c>
      <c r="G14" s="151">
        <f t="shared" si="1"/>
        <v>1.333</v>
      </c>
      <c r="H14" s="177">
        <f>VLOOKUP(D14,ЧТС[],4,0)</f>
        <v>0.54069999999999996</v>
      </c>
      <c r="I14" s="180">
        <f t="shared" si="3"/>
        <v>0.7208</v>
      </c>
      <c r="J14" s="181">
        <f t="shared" si="2"/>
        <v>0</v>
      </c>
    </row>
    <row r="15" spans="1:10" s="152" customFormat="1" ht="31.5" x14ac:dyDescent="0.25">
      <c r="A15" s="129">
        <v>7706</v>
      </c>
      <c r="B15" s="127" t="s">
        <v>3764</v>
      </c>
      <c r="C15" s="159">
        <f t="shared" si="0"/>
        <v>0.33898305084745761</v>
      </c>
      <c r="D15" s="150">
        <v>2</v>
      </c>
      <c r="E15" s="116"/>
      <c r="F15" s="130">
        <v>590</v>
      </c>
      <c r="G15" s="151">
        <f t="shared" si="1"/>
        <v>0.81399999999999995</v>
      </c>
      <c r="H15" s="177">
        <f>VLOOKUP(D15,ЧТС[],4,0)</f>
        <v>0.54069999999999996</v>
      </c>
      <c r="I15" s="180">
        <f t="shared" si="3"/>
        <v>0.44009999999999999</v>
      </c>
      <c r="J15" s="181">
        <f t="shared" si="2"/>
        <v>0</v>
      </c>
    </row>
    <row r="16" spans="1:10" s="152" customFormat="1" ht="31.5" x14ac:dyDescent="0.25">
      <c r="A16" s="129">
        <v>7707</v>
      </c>
      <c r="B16" s="127" t="s">
        <v>146</v>
      </c>
      <c r="C16" s="149">
        <f t="shared" si="0"/>
        <v>0.90909090909090906</v>
      </c>
      <c r="D16" s="150">
        <v>2</v>
      </c>
      <c r="E16" s="122"/>
      <c r="F16" s="130">
        <v>220</v>
      </c>
      <c r="G16" s="151">
        <f t="shared" si="1"/>
        <v>2.1819999999999999</v>
      </c>
      <c r="H16" s="177">
        <f>VLOOKUP(D16,ЧТС[],4,0)</f>
        <v>0.54069999999999996</v>
      </c>
      <c r="I16" s="180">
        <f t="shared" si="3"/>
        <v>1.1798</v>
      </c>
      <c r="J16" s="181">
        <f t="shared" si="2"/>
        <v>0</v>
      </c>
    </row>
    <row r="17" spans="1:12" s="152" customFormat="1" ht="31.5" x14ac:dyDescent="0.25">
      <c r="A17" s="129">
        <v>7708</v>
      </c>
      <c r="B17" s="127" t="s">
        <v>3765</v>
      </c>
      <c r="C17" s="149">
        <f t="shared" si="0"/>
        <v>0.38095238095238093</v>
      </c>
      <c r="D17" s="161">
        <v>2</v>
      </c>
      <c r="E17" s="122"/>
      <c r="F17" s="129">
        <v>525</v>
      </c>
      <c r="G17" s="151">
        <f t="shared" si="1"/>
        <v>0.91400000000000003</v>
      </c>
      <c r="H17" s="177">
        <f>VLOOKUP(D17,ЧТС[],4,0)</f>
        <v>0.54069999999999996</v>
      </c>
      <c r="I17" s="180">
        <f t="shared" si="3"/>
        <v>0.49419999999999997</v>
      </c>
      <c r="J17" s="181">
        <f t="shared" si="2"/>
        <v>0</v>
      </c>
    </row>
    <row r="18" spans="1:12" s="152" customFormat="1" ht="47.25" x14ac:dyDescent="0.25">
      <c r="A18" s="129">
        <v>7709</v>
      </c>
      <c r="B18" s="127" t="s">
        <v>1523</v>
      </c>
      <c r="C18" s="159">
        <f t="shared" si="0"/>
        <v>0.44444444444444442</v>
      </c>
      <c r="D18" s="150">
        <v>1</v>
      </c>
      <c r="E18" s="122"/>
      <c r="F18" s="130">
        <v>450</v>
      </c>
      <c r="G18" s="151">
        <f t="shared" si="1"/>
        <v>1.0669999999999999</v>
      </c>
      <c r="H18" s="177">
        <f>VLOOKUP(D18,ЧТС[],4,0)</f>
        <v>0.49149999999999999</v>
      </c>
      <c r="I18" s="180">
        <f t="shared" si="3"/>
        <v>0.52439999999999998</v>
      </c>
      <c r="J18" s="181">
        <f t="shared" si="2"/>
        <v>0</v>
      </c>
    </row>
    <row r="19" spans="1:12" s="152" customFormat="1" ht="31.5" x14ac:dyDescent="0.25">
      <c r="A19" s="129">
        <v>7710</v>
      </c>
      <c r="B19" s="127" t="s">
        <v>270</v>
      </c>
      <c r="C19" s="159">
        <f t="shared" si="0"/>
        <v>0.64516129032258063</v>
      </c>
      <c r="D19" s="161">
        <v>3</v>
      </c>
      <c r="E19" s="122"/>
      <c r="F19" s="130">
        <v>310</v>
      </c>
      <c r="G19" s="151">
        <f t="shared" si="1"/>
        <v>1.548</v>
      </c>
      <c r="H19" s="177">
        <f>VLOOKUP(D19,ЧТС[],4,0)</f>
        <v>0.59970000000000001</v>
      </c>
      <c r="I19" s="180">
        <f t="shared" si="3"/>
        <v>0.92830000000000001</v>
      </c>
      <c r="J19" s="181">
        <f t="shared" si="2"/>
        <v>0</v>
      </c>
    </row>
    <row r="20" spans="1:12" s="152" customFormat="1" ht="31.5" x14ac:dyDescent="0.25">
      <c r="A20" s="129">
        <v>7711</v>
      </c>
      <c r="B20" s="127" t="s">
        <v>271</v>
      </c>
      <c r="C20" s="149">
        <f t="shared" si="0"/>
        <v>0.33898305084745761</v>
      </c>
      <c r="D20" s="150">
        <v>3</v>
      </c>
      <c r="E20" s="122"/>
      <c r="F20" s="130">
        <v>590</v>
      </c>
      <c r="G20" s="151">
        <f t="shared" si="1"/>
        <v>0.81399999999999995</v>
      </c>
      <c r="H20" s="177">
        <f>VLOOKUP(D20,ЧТС[],4,0)</f>
        <v>0.59970000000000001</v>
      </c>
      <c r="I20" s="180">
        <f t="shared" si="3"/>
        <v>0.48820000000000002</v>
      </c>
      <c r="J20" s="181">
        <f t="shared" si="2"/>
        <v>0</v>
      </c>
    </row>
    <row r="21" spans="1:12" s="152" customFormat="1" ht="31.5" x14ac:dyDescent="0.25">
      <c r="A21" s="129">
        <v>7712</v>
      </c>
      <c r="B21" s="127" t="s">
        <v>272</v>
      </c>
      <c r="C21" s="159">
        <f t="shared" si="0"/>
        <v>0.34482758620689657</v>
      </c>
      <c r="D21" s="150">
        <v>3</v>
      </c>
      <c r="E21" s="116"/>
      <c r="F21" s="129">
        <v>580</v>
      </c>
      <c r="G21" s="151">
        <f t="shared" si="1"/>
        <v>0.82799999999999996</v>
      </c>
      <c r="H21" s="177">
        <f>VLOOKUP(D21,ЧТС[],4,0)</f>
        <v>0.59970000000000001</v>
      </c>
      <c r="I21" s="180">
        <f t="shared" si="3"/>
        <v>0.49659999999999999</v>
      </c>
      <c r="J21" s="181">
        <f t="shared" si="2"/>
        <v>0</v>
      </c>
    </row>
    <row r="22" spans="1:12" s="152" customFormat="1" ht="31.5" x14ac:dyDescent="0.25">
      <c r="A22" s="129">
        <v>7713</v>
      </c>
      <c r="B22" s="127" t="s">
        <v>0</v>
      </c>
      <c r="C22" s="149">
        <f t="shared" si="0"/>
        <v>0.29850746268656714</v>
      </c>
      <c r="D22" s="150">
        <v>3</v>
      </c>
      <c r="E22" s="122"/>
      <c r="F22" s="130">
        <v>670</v>
      </c>
      <c r="G22" s="151">
        <f t="shared" si="1"/>
        <v>0.71599999999999997</v>
      </c>
      <c r="H22" s="177">
        <f>VLOOKUP(D22,ЧТС[],4,0)</f>
        <v>0.59970000000000001</v>
      </c>
      <c r="I22" s="180">
        <f t="shared" si="3"/>
        <v>0.4294</v>
      </c>
      <c r="J22" s="181">
        <f t="shared" si="2"/>
        <v>0</v>
      </c>
    </row>
    <row r="23" spans="1:12" s="152" customFormat="1" ht="31.5" x14ac:dyDescent="0.25">
      <c r="A23" s="129">
        <v>7714</v>
      </c>
      <c r="B23" s="127" t="s">
        <v>3766</v>
      </c>
      <c r="C23" s="159">
        <f t="shared" si="0"/>
        <v>0.47619047619047616</v>
      </c>
      <c r="D23" s="150">
        <v>3</v>
      </c>
      <c r="E23" s="122"/>
      <c r="F23" s="130">
        <v>420</v>
      </c>
      <c r="G23" s="151">
        <f t="shared" si="1"/>
        <v>1.143</v>
      </c>
      <c r="H23" s="177">
        <f>VLOOKUP(D23,ЧТС[],4,0)</f>
        <v>0.59970000000000001</v>
      </c>
      <c r="I23" s="180">
        <f t="shared" si="3"/>
        <v>0.6855</v>
      </c>
      <c r="J23" s="181">
        <f t="shared" si="2"/>
        <v>0</v>
      </c>
    </row>
    <row r="24" spans="1:12" s="152" customFormat="1" ht="31.5" x14ac:dyDescent="0.25">
      <c r="A24" s="129">
        <v>7715</v>
      </c>
      <c r="B24" s="127" t="s">
        <v>115</v>
      </c>
      <c r="C24" s="149">
        <f t="shared" ref="C24:C43" si="4">$I$6/F24</f>
        <v>0.29850746268656714</v>
      </c>
      <c r="D24" s="150">
        <v>3</v>
      </c>
      <c r="E24" s="122"/>
      <c r="F24" s="130">
        <v>670</v>
      </c>
      <c r="G24" s="151">
        <f t="shared" si="1"/>
        <v>0.71599999999999997</v>
      </c>
      <c r="H24" s="177">
        <f>VLOOKUP(D24,ЧТС[],4,0)</f>
        <v>0.59970000000000001</v>
      </c>
      <c r="I24" s="180">
        <f t="shared" si="3"/>
        <v>0.4294</v>
      </c>
      <c r="J24" s="181">
        <f t="shared" si="2"/>
        <v>0</v>
      </c>
    </row>
    <row r="25" spans="1:12" s="152" customFormat="1" ht="31.5" x14ac:dyDescent="0.25">
      <c r="A25" s="129">
        <v>7716</v>
      </c>
      <c r="B25" s="127" t="s">
        <v>3767</v>
      </c>
      <c r="C25" s="159">
        <f t="shared" si="4"/>
        <v>0.68965517241379315</v>
      </c>
      <c r="D25" s="150">
        <v>3</v>
      </c>
      <c r="E25" s="116"/>
      <c r="F25" s="129">
        <v>290</v>
      </c>
      <c r="G25" s="151">
        <f t="shared" si="1"/>
        <v>1.655</v>
      </c>
      <c r="H25" s="177">
        <f>VLOOKUP(D25,ЧТС[],4,0)</f>
        <v>0.59970000000000001</v>
      </c>
      <c r="I25" s="180">
        <f t="shared" si="3"/>
        <v>0.99250000000000005</v>
      </c>
      <c r="J25" s="181">
        <f t="shared" si="2"/>
        <v>0</v>
      </c>
    </row>
    <row r="26" spans="1:12" s="152" customFormat="1" ht="31.5" x14ac:dyDescent="0.25">
      <c r="A26" s="129">
        <v>7717</v>
      </c>
      <c r="B26" s="127" t="s">
        <v>444</v>
      </c>
      <c r="C26" s="159">
        <f t="shared" si="4"/>
        <v>0.31746031746031744</v>
      </c>
      <c r="D26" s="150">
        <v>3</v>
      </c>
      <c r="E26" s="116"/>
      <c r="F26" s="129">
        <v>630</v>
      </c>
      <c r="G26" s="151">
        <f t="shared" si="1"/>
        <v>0.76200000000000001</v>
      </c>
      <c r="H26" s="177">
        <f>VLOOKUP(D26,ЧТС[],4,0)</f>
        <v>0.59970000000000001</v>
      </c>
      <c r="I26" s="180">
        <f t="shared" si="3"/>
        <v>0.45700000000000002</v>
      </c>
      <c r="J26" s="181">
        <f t="shared" si="2"/>
        <v>0</v>
      </c>
    </row>
    <row r="27" spans="1:12" s="152" customFormat="1" ht="31.5" x14ac:dyDescent="0.25">
      <c r="A27" s="129">
        <v>7718</v>
      </c>
      <c r="B27" s="127" t="s">
        <v>229</v>
      </c>
      <c r="C27" s="159">
        <f t="shared" si="4"/>
        <v>0.35714285714285715</v>
      </c>
      <c r="D27" s="150">
        <v>3</v>
      </c>
      <c r="E27" s="116"/>
      <c r="F27" s="129">
        <v>560</v>
      </c>
      <c r="G27" s="151">
        <f t="shared" si="1"/>
        <v>0.85699999999999998</v>
      </c>
      <c r="H27" s="177">
        <f>VLOOKUP(D27,ЧТС[],4,0)</f>
        <v>0.59970000000000001</v>
      </c>
      <c r="I27" s="180">
        <f t="shared" si="3"/>
        <v>0.51390000000000002</v>
      </c>
      <c r="J27" s="181">
        <f t="shared" si="2"/>
        <v>0</v>
      </c>
    </row>
    <row r="28" spans="1:12" s="152" customFormat="1" ht="31.5" x14ac:dyDescent="0.25">
      <c r="A28" s="129">
        <v>7719</v>
      </c>
      <c r="B28" s="127" t="s">
        <v>3768</v>
      </c>
      <c r="C28" s="159">
        <f t="shared" si="4"/>
        <v>0.40816326530612246</v>
      </c>
      <c r="D28" s="150">
        <v>2</v>
      </c>
      <c r="E28" s="116"/>
      <c r="F28" s="129">
        <v>490</v>
      </c>
      <c r="G28" s="151">
        <f t="shared" si="1"/>
        <v>0.98</v>
      </c>
      <c r="H28" s="177">
        <f>VLOOKUP(D28,ЧТС[],4,0)</f>
        <v>0.54069999999999996</v>
      </c>
      <c r="I28" s="180">
        <f t="shared" si="3"/>
        <v>0.52990000000000004</v>
      </c>
      <c r="J28" s="181">
        <f t="shared" si="2"/>
        <v>0</v>
      </c>
      <c r="L28" s="448"/>
    </row>
    <row r="29" spans="1:12" s="152" customFormat="1" ht="31.5" x14ac:dyDescent="0.25">
      <c r="A29" s="129">
        <v>7720</v>
      </c>
      <c r="B29" s="127" t="s">
        <v>1842</v>
      </c>
      <c r="C29" s="149">
        <f t="shared" si="4"/>
        <v>0.15384615384615385</v>
      </c>
      <c r="D29" s="150">
        <v>1</v>
      </c>
      <c r="E29" s="122"/>
      <c r="F29" s="130">
        <v>1300</v>
      </c>
      <c r="G29" s="151">
        <f t="shared" si="1"/>
        <v>0.36899999999999999</v>
      </c>
      <c r="H29" s="177">
        <f>VLOOKUP(D29,ЧТС[],4,0)</f>
        <v>0.49149999999999999</v>
      </c>
      <c r="I29" s="180">
        <f t="shared" si="3"/>
        <v>0.18140000000000001</v>
      </c>
      <c r="J29" s="181">
        <f t="shared" si="2"/>
        <v>0</v>
      </c>
    </row>
    <row r="30" spans="1:12" s="152" customFormat="1" ht="31.5" x14ac:dyDescent="0.25">
      <c r="A30" s="129">
        <v>7721</v>
      </c>
      <c r="B30" s="127" t="s">
        <v>504</v>
      </c>
      <c r="C30" s="159">
        <f t="shared" si="4"/>
        <v>0.27397260273972601</v>
      </c>
      <c r="D30" s="150">
        <v>2</v>
      </c>
      <c r="E30" s="116"/>
      <c r="F30" s="129">
        <v>730</v>
      </c>
      <c r="G30" s="151">
        <f t="shared" si="1"/>
        <v>0.65800000000000003</v>
      </c>
      <c r="H30" s="177">
        <f>VLOOKUP(D30,ЧТС[],4,0)</f>
        <v>0.54069999999999996</v>
      </c>
      <c r="I30" s="180">
        <f>ROUND(G30*H30,4)</f>
        <v>0.35580000000000001</v>
      </c>
      <c r="J30" s="181">
        <f t="shared" si="2"/>
        <v>0</v>
      </c>
    </row>
    <row r="31" spans="1:12" s="152" customFormat="1" ht="31.5" x14ac:dyDescent="0.25">
      <c r="A31" s="129">
        <v>7722</v>
      </c>
      <c r="B31" s="127" t="s">
        <v>505</v>
      </c>
      <c r="C31" s="159">
        <f t="shared" si="4"/>
        <v>0.35087719298245612</v>
      </c>
      <c r="D31" s="161">
        <v>3</v>
      </c>
      <c r="E31" s="122"/>
      <c r="F31" s="130">
        <v>570</v>
      </c>
      <c r="G31" s="151">
        <f t="shared" si="1"/>
        <v>0.84199999999999997</v>
      </c>
      <c r="H31" s="177">
        <f>VLOOKUP(D31,ЧТС[],4,0)</f>
        <v>0.59970000000000001</v>
      </c>
      <c r="I31" s="180">
        <f t="shared" si="3"/>
        <v>0.50490000000000002</v>
      </c>
      <c r="J31" s="181">
        <f t="shared" si="2"/>
        <v>0</v>
      </c>
    </row>
    <row r="32" spans="1:12" s="152" customFormat="1" ht="47.25" x14ac:dyDescent="0.25">
      <c r="A32" s="129">
        <v>7723</v>
      </c>
      <c r="B32" s="127" t="s">
        <v>1884</v>
      </c>
      <c r="C32" s="159">
        <f t="shared" si="4"/>
        <v>0.51282051282051277</v>
      </c>
      <c r="D32" s="150">
        <v>3</v>
      </c>
      <c r="E32" s="116"/>
      <c r="F32" s="130">
        <v>390</v>
      </c>
      <c r="G32" s="151">
        <f t="shared" si="1"/>
        <v>1.2310000000000001</v>
      </c>
      <c r="H32" s="177">
        <f>VLOOKUP(D32,ЧТС[],4,0)</f>
        <v>0.59970000000000001</v>
      </c>
      <c r="I32" s="180">
        <f>ROUND(G32*H32,4)</f>
        <v>0.73819999999999997</v>
      </c>
      <c r="J32" s="181">
        <f t="shared" si="2"/>
        <v>0</v>
      </c>
    </row>
    <row r="33" spans="1:13" s="152" customFormat="1" ht="15.75" x14ac:dyDescent="0.25">
      <c r="A33" s="129">
        <v>7724</v>
      </c>
      <c r="B33" s="127" t="s">
        <v>1885</v>
      </c>
      <c r="C33" s="159">
        <f t="shared" si="4"/>
        <v>0.35714285714285715</v>
      </c>
      <c r="D33" s="150">
        <v>3</v>
      </c>
      <c r="E33" s="122"/>
      <c r="F33" s="130">
        <v>560</v>
      </c>
      <c r="G33" s="151">
        <f t="shared" si="1"/>
        <v>0.85699999999999998</v>
      </c>
      <c r="H33" s="177">
        <f>VLOOKUP(D33,ЧТС[],4,0)</f>
        <v>0.59970000000000001</v>
      </c>
      <c r="I33" s="180">
        <f>ROUND(G33*H33,4)</f>
        <v>0.51390000000000002</v>
      </c>
      <c r="J33" s="181">
        <f t="shared" si="2"/>
        <v>0</v>
      </c>
    </row>
    <row r="34" spans="1:13" s="152" customFormat="1" ht="31.5" x14ac:dyDescent="0.25">
      <c r="A34" s="129">
        <v>7725</v>
      </c>
      <c r="B34" s="127" t="s">
        <v>1886</v>
      </c>
      <c r="C34" s="159">
        <f t="shared" si="4"/>
        <v>0.22222222222222221</v>
      </c>
      <c r="D34" s="150">
        <v>2</v>
      </c>
      <c r="E34" s="116"/>
      <c r="F34" s="129">
        <v>900</v>
      </c>
      <c r="G34" s="151">
        <f t="shared" si="1"/>
        <v>0.53300000000000003</v>
      </c>
      <c r="H34" s="177">
        <f>VLOOKUP(D34,ЧТС[],4,0)</f>
        <v>0.54069999999999996</v>
      </c>
      <c r="I34" s="180">
        <f t="shared" si="3"/>
        <v>0.28820000000000001</v>
      </c>
      <c r="J34" s="181">
        <f t="shared" si="2"/>
        <v>0</v>
      </c>
    </row>
    <row r="35" spans="1:13" s="152" customFormat="1" ht="31.5" x14ac:dyDescent="0.25">
      <c r="A35" s="129">
        <v>7726</v>
      </c>
      <c r="B35" s="127" t="s">
        <v>1887</v>
      </c>
      <c r="C35" s="159">
        <f t="shared" si="4"/>
        <v>0.46511627906976744</v>
      </c>
      <c r="D35" s="161">
        <v>3</v>
      </c>
      <c r="E35" s="122"/>
      <c r="F35" s="130">
        <v>430</v>
      </c>
      <c r="G35" s="151">
        <f t="shared" si="1"/>
        <v>1.1160000000000001</v>
      </c>
      <c r="H35" s="177">
        <f>VLOOKUP(D35,ЧТС[],4,0)</f>
        <v>0.59970000000000001</v>
      </c>
      <c r="I35" s="180">
        <f t="shared" si="3"/>
        <v>0.66930000000000001</v>
      </c>
      <c r="J35" s="181">
        <f t="shared" si="2"/>
        <v>0</v>
      </c>
    </row>
    <row r="36" spans="1:13" s="152" customFormat="1" ht="15.75" x14ac:dyDescent="0.25">
      <c r="A36" s="129">
        <v>7727</v>
      </c>
      <c r="B36" s="127" t="s">
        <v>1658</v>
      </c>
      <c r="C36" s="159">
        <f t="shared" si="4"/>
        <v>0.2</v>
      </c>
      <c r="D36" s="150">
        <v>2</v>
      </c>
      <c r="E36" s="116"/>
      <c r="F36" s="129">
        <v>1000</v>
      </c>
      <c r="G36" s="151">
        <f t="shared" si="1"/>
        <v>0.48</v>
      </c>
      <c r="H36" s="177">
        <f>VLOOKUP(D36,ЧТС[],4,0)</f>
        <v>0.54069999999999996</v>
      </c>
      <c r="I36" s="180">
        <f t="shared" si="3"/>
        <v>0.25950000000000001</v>
      </c>
      <c r="J36" s="181">
        <f t="shared" si="2"/>
        <v>0</v>
      </c>
    </row>
    <row r="37" spans="1:13" s="152" customFormat="1" ht="94.5" x14ac:dyDescent="0.25">
      <c r="A37" s="129">
        <v>7728</v>
      </c>
      <c r="B37" s="480" t="s">
        <v>3769</v>
      </c>
      <c r="C37" s="159">
        <f t="shared" si="4"/>
        <v>2.8571428571428572</v>
      </c>
      <c r="D37" s="150">
        <v>3</v>
      </c>
      <c r="E37" s="116"/>
      <c r="F37" s="129">
        <v>70</v>
      </c>
      <c r="G37" s="151">
        <f t="shared" si="1"/>
        <v>6.8570000000000002</v>
      </c>
      <c r="H37" s="177">
        <f>VLOOKUP(D37,ЧТС[],4,0)</f>
        <v>0.59970000000000001</v>
      </c>
      <c r="I37" s="180">
        <f t="shared" si="3"/>
        <v>4.1120999999999999</v>
      </c>
      <c r="J37" s="181">
        <f t="shared" si="2"/>
        <v>0</v>
      </c>
      <c r="L37" s="448"/>
    </row>
    <row r="38" spans="1:13" s="152" customFormat="1" ht="15.75" x14ac:dyDescent="0.25">
      <c r="A38" s="129">
        <v>7729</v>
      </c>
      <c r="B38" s="127" t="s">
        <v>759</v>
      </c>
      <c r="C38" s="159">
        <f t="shared" si="4"/>
        <v>0.22222222222222221</v>
      </c>
      <c r="D38" s="150">
        <v>2</v>
      </c>
      <c r="E38" s="116">
        <v>0.04</v>
      </c>
      <c r="F38" s="129">
        <v>900</v>
      </c>
      <c r="G38" s="151">
        <f t="shared" si="1"/>
        <v>0.53300000000000003</v>
      </c>
      <c r="H38" s="177">
        <f>VLOOKUP(D38,ЧТС[],4,0)</f>
        <v>0.54069999999999996</v>
      </c>
      <c r="I38" s="180">
        <f t="shared" si="3"/>
        <v>0.28820000000000001</v>
      </c>
      <c r="J38" s="181">
        <f t="shared" si="2"/>
        <v>1.1528E-2</v>
      </c>
    </row>
    <row r="39" spans="1:13" s="152" customFormat="1" ht="31.5" x14ac:dyDescent="0.25">
      <c r="A39" s="129">
        <v>7730</v>
      </c>
      <c r="B39" s="127" t="s">
        <v>26</v>
      </c>
      <c r="C39" s="149">
        <f t="shared" si="4"/>
        <v>0.36363636363636365</v>
      </c>
      <c r="D39" s="161">
        <v>3</v>
      </c>
      <c r="E39" s="122"/>
      <c r="F39" s="130">
        <v>550</v>
      </c>
      <c r="G39" s="151">
        <f t="shared" si="1"/>
        <v>0.873</v>
      </c>
      <c r="H39" s="177">
        <f>VLOOKUP(D39,ЧТС[],4,0)</f>
        <v>0.59970000000000001</v>
      </c>
      <c r="I39" s="180">
        <f>ROUND(G39*H39,4)</f>
        <v>0.52349999999999997</v>
      </c>
      <c r="J39" s="181">
        <f t="shared" si="2"/>
        <v>0</v>
      </c>
      <c r="L39" s="448"/>
    </row>
    <row r="40" spans="1:13" s="152" customFormat="1" ht="47.25" x14ac:dyDescent="0.25">
      <c r="A40" s="129">
        <v>7731</v>
      </c>
      <c r="B40" s="127" t="s">
        <v>3770</v>
      </c>
      <c r="C40" s="159">
        <f t="shared" si="4"/>
        <v>0.83333333333333337</v>
      </c>
      <c r="D40" s="150">
        <v>3</v>
      </c>
      <c r="E40" s="116"/>
      <c r="F40" s="129">
        <v>240</v>
      </c>
      <c r="G40" s="151">
        <f t="shared" si="1"/>
        <v>2</v>
      </c>
      <c r="H40" s="177">
        <f>VLOOKUP(D40,ЧТС[],4,0)</f>
        <v>0.59970000000000001</v>
      </c>
      <c r="I40" s="180">
        <f>ROUND(G40*H40,4)</f>
        <v>1.1994</v>
      </c>
      <c r="J40" s="181">
        <f t="shared" si="2"/>
        <v>0</v>
      </c>
    </row>
    <row r="41" spans="1:13" s="152" customFormat="1" ht="31.5" x14ac:dyDescent="0.25">
      <c r="A41" s="129">
        <v>7732</v>
      </c>
      <c r="B41" s="127" t="s">
        <v>861</v>
      </c>
      <c r="C41" s="159">
        <f t="shared" si="4"/>
        <v>1.4285714285714286</v>
      </c>
      <c r="D41" s="150">
        <v>2</v>
      </c>
      <c r="E41" s="116"/>
      <c r="F41" s="129">
        <v>140</v>
      </c>
      <c r="G41" s="151">
        <f t="shared" si="1"/>
        <v>3.4289999999999998</v>
      </c>
      <c r="H41" s="177">
        <f>VLOOKUP(D41,ЧТС[],4,0)</f>
        <v>0.54069999999999996</v>
      </c>
      <c r="I41" s="180">
        <f>ROUND(G41*H41,4)</f>
        <v>1.8541000000000001</v>
      </c>
      <c r="J41" s="181">
        <f t="shared" si="2"/>
        <v>0</v>
      </c>
    </row>
    <row r="42" spans="1:13" s="152" customFormat="1" ht="31.5" x14ac:dyDescent="0.25">
      <c r="A42" s="129">
        <v>7733</v>
      </c>
      <c r="B42" s="127" t="s">
        <v>1598</v>
      </c>
      <c r="C42" s="159">
        <f t="shared" si="4"/>
        <v>0.2</v>
      </c>
      <c r="D42" s="150">
        <v>2</v>
      </c>
      <c r="E42" s="116"/>
      <c r="F42" s="129">
        <v>1000</v>
      </c>
      <c r="G42" s="151">
        <f t="shared" si="1"/>
        <v>0.48</v>
      </c>
      <c r="H42" s="177">
        <f>VLOOKUP(D42,ЧТС[],4,0)</f>
        <v>0.54069999999999996</v>
      </c>
      <c r="I42" s="180">
        <f>ROUND(G42*H42,4)</f>
        <v>0.25950000000000001</v>
      </c>
      <c r="J42" s="181">
        <f t="shared" si="2"/>
        <v>0</v>
      </c>
    </row>
    <row r="43" spans="1:13" s="152" customFormat="1" ht="31.5" x14ac:dyDescent="0.25">
      <c r="A43" s="129">
        <v>7734</v>
      </c>
      <c r="B43" s="127" t="s">
        <v>332</v>
      </c>
      <c r="C43" s="159">
        <f t="shared" si="4"/>
        <v>0.33333333333333331</v>
      </c>
      <c r="D43" s="150">
        <v>1</v>
      </c>
      <c r="E43" s="116"/>
      <c r="F43" s="129">
        <v>600</v>
      </c>
      <c r="G43" s="151">
        <f t="shared" si="1"/>
        <v>0.8</v>
      </c>
      <c r="H43" s="177">
        <f>VLOOKUP(D43,ЧТС[],4,0)</f>
        <v>0.49149999999999999</v>
      </c>
      <c r="I43" s="180">
        <f>ROUND(G43*H43,4)</f>
        <v>0.39319999999999999</v>
      </c>
      <c r="J43" s="181">
        <f t="shared" si="2"/>
        <v>0</v>
      </c>
    </row>
    <row r="44" spans="1:13" s="152" customFormat="1" ht="31.5" x14ac:dyDescent="0.25">
      <c r="A44" s="129">
        <v>7735</v>
      </c>
      <c r="B44" s="127" t="s">
        <v>333</v>
      </c>
      <c r="C44" s="159">
        <f>$I$6/F44</f>
        <v>0.22222222222222221</v>
      </c>
      <c r="D44" s="150">
        <v>1</v>
      </c>
      <c r="E44" s="116"/>
      <c r="F44" s="129">
        <v>900</v>
      </c>
      <c r="G44" s="151">
        <f t="shared" si="1"/>
        <v>0.53300000000000003</v>
      </c>
      <c r="H44" s="177">
        <f>VLOOKUP(D44,ЧТС[],4,0)</f>
        <v>0.49149999999999999</v>
      </c>
      <c r="I44" s="180">
        <f t="shared" si="3"/>
        <v>0.26200000000000001</v>
      </c>
      <c r="J44" s="181">
        <f t="shared" si="2"/>
        <v>0</v>
      </c>
    </row>
    <row r="45" spans="1:13" s="152" customFormat="1" ht="31.5" x14ac:dyDescent="0.25">
      <c r="A45" s="129">
        <v>7736</v>
      </c>
      <c r="B45" s="127" t="s">
        <v>334</v>
      </c>
      <c r="C45" s="159">
        <f>$I$6/F45</f>
        <v>0.36363636363636365</v>
      </c>
      <c r="D45" s="150">
        <v>3</v>
      </c>
      <c r="E45" s="116"/>
      <c r="F45" s="129">
        <v>550</v>
      </c>
      <c r="G45" s="151">
        <f t="shared" si="1"/>
        <v>0.873</v>
      </c>
      <c r="H45" s="177">
        <f>VLOOKUP(D45,ЧТС[],4,0)</f>
        <v>0.59970000000000001</v>
      </c>
      <c r="I45" s="180">
        <f t="shared" si="3"/>
        <v>0.52349999999999997</v>
      </c>
      <c r="J45" s="181">
        <f t="shared" si="2"/>
        <v>0</v>
      </c>
    </row>
    <row r="46" spans="1:13" s="152" customFormat="1" ht="31.5" x14ac:dyDescent="0.25">
      <c r="A46" s="129">
        <v>7737</v>
      </c>
      <c r="B46" s="127" t="s">
        <v>335</v>
      </c>
      <c r="C46" s="159">
        <f>$I$6/F46</f>
        <v>0.12903225806451613</v>
      </c>
      <c r="D46" s="150">
        <v>1</v>
      </c>
      <c r="E46" s="116"/>
      <c r="F46" s="129">
        <v>1550</v>
      </c>
      <c r="G46" s="151">
        <f t="shared" si="1"/>
        <v>0.31</v>
      </c>
      <c r="H46" s="177">
        <f>VLOOKUP(D46,ЧТС[],4,0)</f>
        <v>0.49149999999999999</v>
      </c>
      <c r="I46" s="180">
        <f t="shared" si="3"/>
        <v>0.15240000000000001</v>
      </c>
      <c r="J46" s="181">
        <f t="shared" si="2"/>
        <v>0</v>
      </c>
    </row>
    <row r="47" spans="1:13" s="152" customFormat="1" ht="63" x14ac:dyDescent="0.25">
      <c r="A47" s="129">
        <v>7738</v>
      </c>
      <c r="B47" s="127" t="s">
        <v>2423</v>
      </c>
      <c r="C47" s="149">
        <f>$I$6/F47</f>
        <v>0.76923076923076927</v>
      </c>
      <c r="D47" s="161">
        <v>2</v>
      </c>
      <c r="E47" s="122"/>
      <c r="F47" s="130">
        <v>260</v>
      </c>
      <c r="G47" s="151">
        <f t="shared" si="1"/>
        <v>1.8460000000000001</v>
      </c>
      <c r="H47" s="177">
        <f>VLOOKUP(D47,ЧТС[],4,0)</f>
        <v>0.54069999999999996</v>
      </c>
      <c r="I47" s="180">
        <f t="shared" si="3"/>
        <v>0.99809999999999999</v>
      </c>
      <c r="J47" s="181">
        <f t="shared" si="2"/>
        <v>0</v>
      </c>
      <c r="K47" s="130"/>
    </row>
    <row r="48" spans="1:13" s="152" customFormat="1" ht="63" x14ac:dyDescent="0.25">
      <c r="A48" s="129">
        <v>7739</v>
      </c>
      <c r="B48" s="481" t="s">
        <v>2424</v>
      </c>
      <c r="C48" s="149">
        <f>$I$6/F48</f>
        <v>1.6666666666666667</v>
      </c>
      <c r="D48" s="150">
        <v>4</v>
      </c>
      <c r="E48" s="116"/>
      <c r="F48" s="496">
        <v>120</v>
      </c>
      <c r="G48" s="151">
        <f t="shared" si="1"/>
        <v>4</v>
      </c>
      <c r="H48" s="177">
        <f>VLOOKUP(D48,ЧТС[],4,0)</f>
        <v>0.66849999999999998</v>
      </c>
      <c r="I48" s="180">
        <f t="shared" si="3"/>
        <v>2.6739999999999999</v>
      </c>
      <c r="J48" s="181">
        <f t="shared" si="2"/>
        <v>0</v>
      </c>
      <c r="K48" s="496"/>
      <c r="L48" s="116"/>
      <c r="M48" s="159"/>
    </row>
    <row r="49" spans="1:11" s="152" customFormat="1" ht="15.75" x14ac:dyDescent="0.25">
      <c r="A49" s="129">
        <v>7740</v>
      </c>
      <c r="B49" s="127" t="s">
        <v>1664</v>
      </c>
      <c r="C49" s="149">
        <f t="shared" ref="C49:C54" si="5">$I$6/F49</f>
        <v>0.38461538461538464</v>
      </c>
      <c r="D49" s="150">
        <v>1</v>
      </c>
      <c r="E49" s="116"/>
      <c r="F49" s="129">
        <v>520</v>
      </c>
      <c r="G49" s="151">
        <f t="shared" si="1"/>
        <v>0.92300000000000004</v>
      </c>
      <c r="H49" s="177">
        <f>VLOOKUP(D49,ЧТС[],4,0)</f>
        <v>0.49149999999999999</v>
      </c>
      <c r="I49" s="180">
        <f t="shared" si="3"/>
        <v>0.45369999999999999</v>
      </c>
      <c r="J49" s="181">
        <f t="shared" si="2"/>
        <v>0</v>
      </c>
      <c r="K49" s="129"/>
    </row>
    <row r="50" spans="1:11" s="152" customFormat="1" ht="15.75" x14ac:dyDescent="0.25">
      <c r="A50" s="129">
        <v>7741</v>
      </c>
      <c r="B50" s="127" t="s">
        <v>86</v>
      </c>
      <c r="C50" s="149">
        <f t="shared" si="5"/>
        <v>0.1</v>
      </c>
      <c r="D50" s="150">
        <v>1</v>
      </c>
      <c r="E50" s="116"/>
      <c r="F50" s="129">
        <v>2000</v>
      </c>
      <c r="G50" s="151">
        <f t="shared" si="1"/>
        <v>0.24</v>
      </c>
      <c r="H50" s="177">
        <f>VLOOKUP(D50,ЧТС[],4,0)</f>
        <v>0.49149999999999999</v>
      </c>
      <c r="I50" s="180">
        <f t="shared" si="3"/>
        <v>0.11799999999999999</v>
      </c>
      <c r="J50" s="181">
        <f t="shared" si="2"/>
        <v>0</v>
      </c>
      <c r="K50" s="129"/>
    </row>
    <row r="51" spans="1:11" s="152" customFormat="1" ht="15.75" x14ac:dyDescent="0.25">
      <c r="A51" s="129">
        <v>7742</v>
      </c>
      <c r="B51" s="127" t="s">
        <v>581</v>
      </c>
      <c r="C51" s="149">
        <f t="shared" si="5"/>
        <v>0.14285714285714285</v>
      </c>
      <c r="D51" s="150">
        <v>1</v>
      </c>
      <c r="E51" s="116"/>
      <c r="F51" s="129">
        <v>1400</v>
      </c>
      <c r="G51" s="151">
        <f t="shared" si="1"/>
        <v>0.34300000000000003</v>
      </c>
      <c r="H51" s="177">
        <f>VLOOKUP(D51,ЧТС[],4,0)</f>
        <v>0.49149999999999999</v>
      </c>
      <c r="I51" s="180">
        <f t="shared" si="3"/>
        <v>0.1686</v>
      </c>
      <c r="J51" s="181">
        <f t="shared" si="2"/>
        <v>0</v>
      </c>
      <c r="K51" s="129"/>
    </row>
    <row r="52" spans="1:11" s="152" customFormat="1" ht="15.75" x14ac:dyDescent="0.25">
      <c r="A52" s="129">
        <v>7743</v>
      </c>
      <c r="B52" s="127" t="s">
        <v>558</v>
      </c>
      <c r="C52" s="149">
        <f t="shared" si="5"/>
        <v>0.10526315789473684</v>
      </c>
      <c r="D52" s="150">
        <v>1</v>
      </c>
      <c r="E52" s="116"/>
      <c r="F52" s="129">
        <v>1900</v>
      </c>
      <c r="G52" s="151">
        <f t="shared" si="1"/>
        <v>0.253</v>
      </c>
      <c r="H52" s="177">
        <f>VLOOKUP(D52,ЧТС[],4,0)</f>
        <v>0.49149999999999999</v>
      </c>
      <c r="I52" s="180">
        <f t="shared" si="3"/>
        <v>0.12429999999999999</v>
      </c>
      <c r="J52" s="181">
        <f t="shared" si="2"/>
        <v>0</v>
      </c>
      <c r="K52" s="129"/>
    </row>
    <row r="53" spans="1:11" s="152" customFormat="1" ht="15.75" x14ac:dyDescent="0.25">
      <c r="A53" s="129">
        <v>7744</v>
      </c>
      <c r="B53" s="127" t="s">
        <v>559</v>
      </c>
      <c r="C53" s="149">
        <f t="shared" si="5"/>
        <v>0.38461538461538464</v>
      </c>
      <c r="D53" s="150">
        <v>4</v>
      </c>
      <c r="E53" s="116"/>
      <c r="F53" s="129">
        <v>520</v>
      </c>
      <c r="G53" s="151">
        <f t="shared" si="1"/>
        <v>0.92300000000000004</v>
      </c>
      <c r="H53" s="177">
        <f>VLOOKUP(D53,ЧТС[],4,0)</f>
        <v>0.66849999999999998</v>
      </c>
      <c r="I53" s="180">
        <f t="shared" si="3"/>
        <v>0.61699999999999999</v>
      </c>
      <c r="J53" s="181">
        <f t="shared" si="2"/>
        <v>0</v>
      </c>
      <c r="K53" s="129"/>
    </row>
    <row r="54" spans="1:11" s="152" customFormat="1" ht="47.25" x14ac:dyDescent="0.25">
      <c r="A54" s="129">
        <v>7745</v>
      </c>
      <c r="B54" s="127" t="s">
        <v>87</v>
      </c>
      <c r="C54" s="149">
        <f t="shared" si="5"/>
        <v>0.26666666666666666</v>
      </c>
      <c r="D54" s="150">
        <v>3</v>
      </c>
      <c r="E54" s="116"/>
      <c r="F54" s="129">
        <v>750</v>
      </c>
      <c r="G54" s="151">
        <f t="shared" si="1"/>
        <v>0.64</v>
      </c>
      <c r="H54" s="177">
        <f>VLOOKUP(D54,ЧТС[],4,0)</f>
        <v>0.59970000000000001</v>
      </c>
      <c r="I54" s="180">
        <f t="shared" si="3"/>
        <v>0.38379999999999997</v>
      </c>
      <c r="J54" s="181">
        <f t="shared" si="2"/>
        <v>0</v>
      </c>
      <c r="K54" s="129"/>
    </row>
    <row r="55" spans="1:11" s="152" customFormat="1" ht="15.75" x14ac:dyDescent="0.25">
      <c r="A55" s="129"/>
      <c r="B55" s="127"/>
      <c r="C55" s="149"/>
      <c r="D55" s="150"/>
      <c r="E55" s="116"/>
      <c r="F55" s="129"/>
      <c r="G55" s="151"/>
      <c r="H55" s="177"/>
      <c r="I55" s="180"/>
      <c r="J55" s="181"/>
      <c r="K55" s="129"/>
    </row>
    <row r="56" spans="1:11" ht="15.75" x14ac:dyDescent="0.25">
      <c r="A56" s="497"/>
      <c r="B56" s="133" t="s">
        <v>128</v>
      </c>
      <c r="C56" s="134">
        <f>SUM(C$10:C$54)</f>
        <v>21.959097229116036</v>
      </c>
      <c r="D56" s="132"/>
      <c r="E56" s="132"/>
      <c r="F56" s="132"/>
      <c r="G56" s="135">
        <f>SUM(G$10:G$54)</f>
        <v>52.702000000000005</v>
      </c>
      <c r="H56" s="135"/>
      <c r="I56" s="135">
        <f>SUM(I$10:I$54)</f>
        <v>30.346999999999998</v>
      </c>
      <c r="J56" s="135">
        <f>SUM(J$10:J$54)</f>
        <v>1.1528E-2</v>
      </c>
    </row>
    <row r="57" spans="1:11" ht="12.75" customHeight="1" x14ac:dyDescent="0.25">
      <c r="A57" s="137"/>
      <c r="B57" s="145"/>
      <c r="C57" s="139"/>
      <c r="D57" s="137"/>
      <c r="E57" s="137"/>
      <c r="F57" s="137"/>
      <c r="G57" s="143"/>
      <c r="H57" s="142"/>
      <c r="I57" s="154"/>
      <c r="J57" s="143"/>
    </row>
    <row r="58" spans="1:11" ht="12.75" customHeight="1" x14ac:dyDescent="0.25">
      <c r="A58" s="137"/>
      <c r="B58" s="108"/>
      <c r="D58" s="108"/>
      <c r="G58" s="156"/>
      <c r="H58" s="154"/>
      <c r="I58" s="142"/>
      <c r="J58" s="143"/>
    </row>
    <row r="59" spans="1:11" s="108" customFormat="1" ht="15.75" x14ac:dyDescent="0.25">
      <c r="A59" s="112"/>
      <c r="D59" s="111"/>
      <c r="E59" s="122"/>
      <c r="F59" s="108" t="str">
        <f>НЦ</f>
        <v>Начальник цеха ________________</v>
      </c>
      <c r="H59" s="131"/>
      <c r="I59" s="121"/>
      <c r="J59" s="121"/>
    </row>
    <row r="60" spans="1:11" ht="15.75" x14ac:dyDescent="0.25">
      <c r="A60" s="112"/>
      <c r="E60" s="102"/>
      <c r="G60" s="146"/>
      <c r="H60" s="146"/>
      <c r="I60" s="111"/>
      <c r="J60" s="111"/>
    </row>
    <row r="61" spans="1:11" ht="15.75" x14ac:dyDescent="0.25">
      <c r="E61" s="147"/>
      <c r="F61" s="111" t="str">
        <f>ІТ</f>
        <v>Инженер-технолог ________________</v>
      </c>
      <c r="G61" s="146"/>
      <c r="H61" s="146"/>
      <c r="I61" s="111"/>
      <c r="J61" s="111"/>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61"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theme="9" tint="-0.499984740745262"/>
    <pageSetUpPr fitToPage="1"/>
  </sheetPr>
  <dimension ref="A1:P43"/>
  <sheetViews>
    <sheetView showZeros="0" view="pageBreakPreview"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D13" sqref="D13"/>
    </sheetView>
  </sheetViews>
  <sheetFormatPr defaultRowHeight="13.5" customHeight="1" outlineLevelCol="1" x14ac:dyDescent="0.25"/>
  <cols>
    <col min="1" max="1" width="7" style="111" customWidth="1"/>
    <col min="2" max="2" width="42.42578125" style="111" customWidth="1"/>
    <col min="3" max="3" width="6.7109375" style="111" customWidth="1"/>
    <col min="4" max="4" width="5.28515625" style="111" customWidth="1"/>
    <col min="5" max="5" width="3.7109375" style="111" bestFit="1" customWidth="1"/>
    <col min="6" max="6" width="7.5703125" style="111" customWidth="1"/>
    <col min="7" max="7" width="9.7109375" style="483" customWidth="1"/>
    <col min="8" max="8" width="10.140625" style="456" customWidth="1"/>
    <col min="9" max="9" width="9.7109375" style="219" customWidth="1"/>
    <col min="10" max="13" width="0" style="111" hidden="1" customWidth="1" outlineLevel="1"/>
    <col min="14" max="14" width="7.5703125" style="156" bestFit="1" customWidth="1" collapsed="1"/>
    <col min="15" max="15" width="6.42578125" style="111" customWidth="1"/>
    <col min="16" max="255" width="9.140625" style="111"/>
    <col min="256" max="256" width="3.140625" style="111" customWidth="1"/>
    <col min="257" max="257" width="13.7109375" style="111" customWidth="1"/>
    <col min="258" max="258" width="42.42578125" style="111" customWidth="1"/>
    <col min="259" max="259" width="5.140625" style="111" customWidth="1"/>
    <col min="260" max="260" width="5.28515625" style="111" customWidth="1"/>
    <col min="261" max="261" width="2.7109375" style="111" customWidth="1"/>
    <col min="262" max="262" width="7.5703125" style="111" customWidth="1"/>
    <col min="263" max="263" width="9.7109375" style="111" customWidth="1"/>
    <col min="264" max="264" width="10.140625" style="111" customWidth="1"/>
    <col min="265" max="265" width="9.7109375" style="111" customWidth="1"/>
    <col min="266" max="269" width="0" style="111" hidden="1" customWidth="1"/>
    <col min="270" max="270" width="4.140625" style="111" customWidth="1"/>
    <col min="271" max="271" width="6.42578125" style="111" customWidth="1"/>
    <col min="272" max="511" width="9.140625" style="111"/>
    <col min="512" max="512" width="3.140625" style="111" customWidth="1"/>
    <col min="513" max="513" width="13.7109375" style="111" customWidth="1"/>
    <col min="514" max="514" width="42.42578125" style="111" customWidth="1"/>
    <col min="515" max="515" width="5.140625" style="111" customWidth="1"/>
    <col min="516" max="516" width="5.28515625" style="111" customWidth="1"/>
    <col min="517" max="517" width="2.7109375" style="111" customWidth="1"/>
    <col min="518" max="518" width="7.5703125" style="111" customWidth="1"/>
    <col min="519" max="519" width="9.7109375" style="111" customWidth="1"/>
    <col min="520" max="520" width="10.140625" style="111" customWidth="1"/>
    <col min="521" max="521" width="9.7109375" style="111" customWidth="1"/>
    <col min="522" max="525" width="0" style="111" hidden="1" customWidth="1"/>
    <col min="526" max="526" width="4.140625" style="111" customWidth="1"/>
    <col min="527" max="527" width="6.42578125" style="111" customWidth="1"/>
    <col min="528" max="767" width="9.140625" style="111"/>
    <col min="768" max="768" width="3.140625" style="111" customWidth="1"/>
    <col min="769" max="769" width="13.7109375" style="111" customWidth="1"/>
    <col min="770" max="770" width="42.42578125" style="111" customWidth="1"/>
    <col min="771" max="771" width="5.140625" style="111" customWidth="1"/>
    <col min="772" max="772" width="5.28515625" style="111" customWidth="1"/>
    <col min="773" max="773" width="2.7109375" style="111" customWidth="1"/>
    <col min="774" max="774" width="7.5703125" style="111" customWidth="1"/>
    <col min="775" max="775" width="9.7109375" style="111" customWidth="1"/>
    <col min="776" max="776" width="10.140625" style="111" customWidth="1"/>
    <col min="777" max="777" width="9.7109375" style="111" customWidth="1"/>
    <col min="778" max="781" width="0" style="111" hidden="1" customWidth="1"/>
    <col min="782" max="782" width="4.140625" style="111" customWidth="1"/>
    <col min="783" max="783" width="6.42578125" style="111" customWidth="1"/>
    <col min="784" max="1023" width="9.140625" style="111"/>
    <col min="1024" max="1024" width="3.140625" style="111" customWidth="1"/>
    <col min="1025" max="1025" width="13.7109375" style="111" customWidth="1"/>
    <col min="1026" max="1026" width="42.42578125" style="111" customWidth="1"/>
    <col min="1027" max="1027" width="5.140625" style="111" customWidth="1"/>
    <col min="1028" max="1028" width="5.28515625" style="111" customWidth="1"/>
    <col min="1029" max="1029" width="2.7109375" style="111" customWidth="1"/>
    <col min="1030" max="1030" width="7.5703125" style="111" customWidth="1"/>
    <col min="1031" max="1031" width="9.7109375" style="111" customWidth="1"/>
    <col min="1032" max="1032" width="10.140625" style="111" customWidth="1"/>
    <col min="1033" max="1033" width="9.7109375" style="111" customWidth="1"/>
    <col min="1034" max="1037" width="0" style="111" hidden="1" customWidth="1"/>
    <col min="1038" max="1038" width="4.140625" style="111" customWidth="1"/>
    <col min="1039" max="1039" width="6.42578125" style="111" customWidth="1"/>
    <col min="1040" max="1279" width="9.140625" style="111"/>
    <col min="1280" max="1280" width="3.140625" style="111" customWidth="1"/>
    <col min="1281" max="1281" width="13.7109375" style="111" customWidth="1"/>
    <col min="1282" max="1282" width="42.42578125" style="111" customWidth="1"/>
    <col min="1283" max="1283" width="5.140625" style="111" customWidth="1"/>
    <col min="1284" max="1284" width="5.28515625" style="111" customWidth="1"/>
    <col min="1285" max="1285" width="2.7109375" style="111" customWidth="1"/>
    <col min="1286" max="1286" width="7.5703125" style="111" customWidth="1"/>
    <col min="1287" max="1287" width="9.7109375" style="111" customWidth="1"/>
    <col min="1288" max="1288" width="10.140625" style="111" customWidth="1"/>
    <col min="1289" max="1289" width="9.7109375" style="111" customWidth="1"/>
    <col min="1290" max="1293" width="0" style="111" hidden="1" customWidth="1"/>
    <col min="1294" max="1294" width="4.140625" style="111" customWidth="1"/>
    <col min="1295" max="1295" width="6.42578125" style="111" customWidth="1"/>
    <col min="1296" max="1535" width="9.140625" style="111"/>
    <col min="1536" max="1536" width="3.140625" style="111" customWidth="1"/>
    <col min="1537" max="1537" width="13.7109375" style="111" customWidth="1"/>
    <col min="1538" max="1538" width="42.42578125" style="111" customWidth="1"/>
    <col min="1539" max="1539" width="5.140625" style="111" customWidth="1"/>
    <col min="1540" max="1540" width="5.28515625" style="111" customWidth="1"/>
    <col min="1541" max="1541" width="2.7109375" style="111" customWidth="1"/>
    <col min="1542" max="1542" width="7.5703125" style="111" customWidth="1"/>
    <col min="1543" max="1543" width="9.7109375" style="111" customWidth="1"/>
    <col min="1544" max="1544" width="10.140625" style="111" customWidth="1"/>
    <col min="1545" max="1545" width="9.7109375" style="111" customWidth="1"/>
    <col min="1546" max="1549" width="0" style="111" hidden="1" customWidth="1"/>
    <col min="1550" max="1550" width="4.140625" style="111" customWidth="1"/>
    <col min="1551" max="1551" width="6.42578125" style="111" customWidth="1"/>
    <col min="1552" max="1791" width="9.140625" style="111"/>
    <col min="1792" max="1792" width="3.140625" style="111" customWidth="1"/>
    <col min="1793" max="1793" width="13.7109375" style="111" customWidth="1"/>
    <col min="1794" max="1794" width="42.42578125" style="111" customWidth="1"/>
    <col min="1795" max="1795" width="5.140625" style="111" customWidth="1"/>
    <col min="1796" max="1796" width="5.28515625" style="111" customWidth="1"/>
    <col min="1797" max="1797" width="2.7109375" style="111" customWidth="1"/>
    <col min="1798" max="1798" width="7.5703125" style="111" customWidth="1"/>
    <col min="1799" max="1799" width="9.7109375" style="111" customWidth="1"/>
    <col min="1800" max="1800" width="10.140625" style="111" customWidth="1"/>
    <col min="1801" max="1801" width="9.7109375" style="111" customWidth="1"/>
    <col min="1802" max="1805" width="0" style="111" hidden="1" customWidth="1"/>
    <col min="1806" max="1806" width="4.140625" style="111" customWidth="1"/>
    <col min="1807" max="1807" width="6.42578125" style="111" customWidth="1"/>
    <col min="1808" max="2047" width="9.140625" style="111"/>
    <col min="2048" max="2048" width="3.140625" style="111" customWidth="1"/>
    <col min="2049" max="2049" width="13.7109375" style="111" customWidth="1"/>
    <col min="2050" max="2050" width="42.42578125" style="111" customWidth="1"/>
    <col min="2051" max="2051" width="5.140625" style="111" customWidth="1"/>
    <col min="2052" max="2052" width="5.28515625" style="111" customWidth="1"/>
    <col min="2053" max="2053" width="2.7109375" style="111" customWidth="1"/>
    <col min="2054" max="2054" width="7.5703125" style="111" customWidth="1"/>
    <col min="2055" max="2055" width="9.7109375" style="111" customWidth="1"/>
    <col min="2056" max="2056" width="10.140625" style="111" customWidth="1"/>
    <col min="2057" max="2057" width="9.7109375" style="111" customWidth="1"/>
    <col min="2058" max="2061" width="0" style="111" hidden="1" customWidth="1"/>
    <col min="2062" max="2062" width="4.140625" style="111" customWidth="1"/>
    <col min="2063" max="2063" width="6.42578125" style="111" customWidth="1"/>
    <col min="2064" max="2303" width="9.140625" style="111"/>
    <col min="2304" max="2304" width="3.140625" style="111" customWidth="1"/>
    <col min="2305" max="2305" width="13.7109375" style="111" customWidth="1"/>
    <col min="2306" max="2306" width="42.42578125" style="111" customWidth="1"/>
    <col min="2307" max="2307" width="5.140625" style="111" customWidth="1"/>
    <col min="2308" max="2308" width="5.28515625" style="111" customWidth="1"/>
    <col min="2309" max="2309" width="2.7109375" style="111" customWidth="1"/>
    <col min="2310" max="2310" width="7.5703125" style="111" customWidth="1"/>
    <col min="2311" max="2311" width="9.7109375" style="111" customWidth="1"/>
    <col min="2312" max="2312" width="10.140625" style="111" customWidth="1"/>
    <col min="2313" max="2313" width="9.7109375" style="111" customWidth="1"/>
    <col min="2314" max="2317" width="0" style="111" hidden="1" customWidth="1"/>
    <col min="2318" max="2318" width="4.140625" style="111" customWidth="1"/>
    <col min="2319" max="2319" width="6.42578125" style="111" customWidth="1"/>
    <col min="2320" max="2559" width="9.140625" style="111"/>
    <col min="2560" max="2560" width="3.140625" style="111" customWidth="1"/>
    <col min="2561" max="2561" width="13.7109375" style="111" customWidth="1"/>
    <col min="2562" max="2562" width="42.42578125" style="111" customWidth="1"/>
    <col min="2563" max="2563" width="5.140625" style="111" customWidth="1"/>
    <col min="2564" max="2564" width="5.28515625" style="111" customWidth="1"/>
    <col min="2565" max="2565" width="2.7109375" style="111" customWidth="1"/>
    <col min="2566" max="2566" width="7.5703125" style="111" customWidth="1"/>
    <col min="2567" max="2567" width="9.7109375" style="111" customWidth="1"/>
    <col min="2568" max="2568" width="10.140625" style="111" customWidth="1"/>
    <col min="2569" max="2569" width="9.7109375" style="111" customWidth="1"/>
    <col min="2570" max="2573" width="0" style="111" hidden="1" customWidth="1"/>
    <col min="2574" max="2574" width="4.140625" style="111" customWidth="1"/>
    <col min="2575" max="2575" width="6.42578125" style="111" customWidth="1"/>
    <col min="2576" max="2815" width="9.140625" style="111"/>
    <col min="2816" max="2816" width="3.140625" style="111" customWidth="1"/>
    <col min="2817" max="2817" width="13.7109375" style="111" customWidth="1"/>
    <col min="2818" max="2818" width="42.42578125" style="111" customWidth="1"/>
    <col min="2819" max="2819" width="5.140625" style="111" customWidth="1"/>
    <col min="2820" max="2820" width="5.28515625" style="111" customWidth="1"/>
    <col min="2821" max="2821" width="2.7109375" style="111" customWidth="1"/>
    <col min="2822" max="2822" width="7.5703125" style="111" customWidth="1"/>
    <col min="2823" max="2823" width="9.7109375" style="111" customWidth="1"/>
    <col min="2824" max="2824" width="10.140625" style="111" customWidth="1"/>
    <col min="2825" max="2825" width="9.7109375" style="111" customWidth="1"/>
    <col min="2826" max="2829" width="0" style="111" hidden="1" customWidth="1"/>
    <col min="2830" max="2830" width="4.140625" style="111" customWidth="1"/>
    <col min="2831" max="2831" width="6.42578125" style="111" customWidth="1"/>
    <col min="2832" max="3071" width="9.140625" style="111"/>
    <col min="3072" max="3072" width="3.140625" style="111" customWidth="1"/>
    <col min="3073" max="3073" width="13.7109375" style="111" customWidth="1"/>
    <col min="3074" max="3074" width="42.42578125" style="111" customWidth="1"/>
    <col min="3075" max="3075" width="5.140625" style="111" customWidth="1"/>
    <col min="3076" max="3076" width="5.28515625" style="111" customWidth="1"/>
    <col min="3077" max="3077" width="2.7109375" style="111" customWidth="1"/>
    <col min="3078" max="3078" width="7.5703125" style="111" customWidth="1"/>
    <col min="3079" max="3079" width="9.7109375" style="111" customWidth="1"/>
    <col min="3080" max="3080" width="10.140625" style="111" customWidth="1"/>
    <col min="3081" max="3081" width="9.7109375" style="111" customWidth="1"/>
    <col min="3082" max="3085" width="0" style="111" hidden="1" customWidth="1"/>
    <col min="3086" max="3086" width="4.140625" style="111" customWidth="1"/>
    <col min="3087" max="3087" width="6.42578125" style="111" customWidth="1"/>
    <col min="3088" max="3327" width="9.140625" style="111"/>
    <col min="3328" max="3328" width="3.140625" style="111" customWidth="1"/>
    <col min="3329" max="3329" width="13.7109375" style="111" customWidth="1"/>
    <col min="3330" max="3330" width="42.42578125" style="111" customWidth="1"/>
    <col min="3331" max="3331" width="5.140625" style="111" customWidth="1"/>
    <col min="3332" max="3332" width="5.28515625" style="111" customWidth="1"/>
    <col min="3333" max="3333" width="2.7109375" style="111" customWidth="1"/>
    <col min="3334" max="3334" width="7.5703125" style="111" customWidth="1"/>
    <col min="3335" max="3335" width="9.7109375" style="111" customWidth="1"/>
    <col min="3336" max="3336" width="10.140625" style="111" customWidth="1"/>
    <col min="3337" max="3337" width="9.7109375" style="111" customWidth="1"/>
    <col min="3338" max="3341" width="0" style="111" hidden="1" customWidth="1"/>
    <col min="3342" max="3342" width="4.140625" style="111" customWidth="1"/>
    <col min="3343" max="3343" width="6.42578125" style="111" customWidth="1"/>
    <col min="3344" max="3583" width="9.140625" style="111"/>
    <col min="3584" max="3584" width="3.140625" style="111" customWidth="1"/>
    <col min="3585" max="3585" width="13.7109375" style="111" customWidth="1"/>
    <col min="3586" max="3586" width="42.42578125" style="111" customWidth="1"/>
    <col min="3587" max="3587" width="5.140625" style="111" customWidth="1"/>
    <col min="3588" max="3588" width="5.28515625" style="111" customWidth="1"/>
    <col min="3589" max="3589" width="2.7109375" style="111" customWidth="1"/>
    <col min="3590" max="3590" width="7.5703125" style="111" customWidth="1"/>
    <col min="3591" max="3591" width="9.7109375" style="111" customWidth="1"/>
    <col min="3592" max="3592" width="10.140625" style="111" customWidth="1"/>
    <col min="3593" max="3593" width="9.7109375" style="111" customWidth="1"/>
    <col min="3594" max="3597" width="0" style="111" hidden="1" customWidth="1"/>
    <col min="3598" max="3598" width="4.140625" style="111" customWidth="1"/>
    <col min="3599" max="3599" width="6.42578125" style="111" customWidth="1"/>
    <col min="3600" max="3839" width="9.140625" style="111"/>
    <col min="3840" max="3840" width="3.140625" style="111" customWidth="1"/>
    <col min="3841" max="3841" width="13.7109375" style="111" customWidth="1"/>
    <col min="3842" max="3842" width="42.42578125" style="111" customWidth="1"/>
    <col min="3843" max="3843" width="5.140625" style="111" customWidth="1"/>
    <col min="3844" max="3844" width="5.28515625" style="111" customWidth="1"/>
    <col min="3845" max="3845" width="2.7109375" style="111" customWidth="1"/>
    <col min="3846" max="3846" width="7.5703125" style="111" customWidth="1"/>
    <col min="3847" max="3847" width="9.7109375" style="111" customWidth="1"/>
    <col min="3848" max="3848" width="10.140625" style="111" customWidth="1"/>
    <col min="3849" max="3849" width="9.7109375" style="111" customWidth="1"/>
    <col min="3850" max="3853" width="0" style="111" hidden="1" customWidth="1"/>
    <col min="3854" max="3854" width="4.140625" style="111" customWidth="1"/>
    <col min="3855" max="3855" width="6.42578125" style="111" customWidth="1"/>
    <col min="3856" max="4095" width="9.140625" style="111"/>
    <col min="4096" max="4096" width="3.140625" style="111" customWidth="1"/>
    <col min="4097" max="4097" width="13.7109375" style="111" customWidth="1"/>
    <col min="4098" max="4098" width="42.42578125" style="111" customWidth="1"/>
    <col min="4099" max="4099" width="5.140625" style="111" customWidth="1"/>
    <col min="4100" max="4100" width="5.28515625" style="111" customWidth="1"/>
    <col min="4101" max="4101" width="2.7109375" style="111" customWidth="1"/>
    <col min="4102" max="4102" width="7.5703125" style="111" customWidth="1"/>
    <col min="4103" max="4103" width="9.7109375" style="111" customWidth="1"/>
    <col min="4104" max="4104" width="10.140625" style="111" customWidth="1"/>
    <col min="4105" max="4105" width="9.7109375" style="111" customWidth="1"/>
    <col min="4106" max="4109" width="0" style="111" hidden="1" customWidth="1"/>
    <col min="4110" max="4110" width="4.140625" style="111" customWidth="1"/>
    <col min="4111" max="4111" width="6.42578125" style="111" customWidth="1"/>
    <col min="4112" max="4351" width="9.140625" style="111"/>
    <col min="4352" max="4352" width="3.140625" style="111" customWidth="1"/>
    <col min="4353" max="4353" width="13.7109375" style="111" customWidth="1"/>
    <col min="4354" max="4354" width="42.42578125" style="111" customWidth="1"/>
    <col min="4355" max="4355" width="5.140625" style="111" customWidth="1"/>
    <col min="4356" max="4356" width="5.28515625" style="111" customWidth="1"/>
    <col min="4357" max="4357" width="2.7109375" style="111" customWidth="1"/>
    <col min="4358" max="4358" width="7.5703125" style="111" customWidth="1"/>
    <col min="4359" max="4359" width="9.7109375" style="111" customWidth="1"/>
    <col min="4360" max="4360" width="10.140625" style="111" customWidth="1"/>
    <col min="4361" max="4361" width="9.7109375" style="111" customWidth="1"/>
    <col min="4362" max="4365" width="0" style="111" hidden="1" customWidth="1"/>
    <col min="4366" max="4366" width="4.140625" style="111" customWidth="1"/>
    <col min="4367" max="4367" width="6.42578125" style="111" customWidth="1"/>
    <col min="4368" max="4607" width="9.140625" style="111"/>
    <col min="4608" max="4608" width="3.140625" style="111" customWidth="1"/>
    <col min="4609" max="4609" width="13.7109375" style="111" customWidth="1"/>
    <col min="4610" max="4610" width="42.42578125" style="111" customWidth="1"/>
    <col min="4611" max="4611" width="5.140625" style="111" customWidth="1"/>
    <col min="4612" max="4612" width="5.28515625" style="111" customWidth="1"/>
    <col min="4613" max="4613" width="2.7109375" style="111" customWidth="1"/>
    <col min="4614" max="4614" width="7.5703125" style="111" customWidth="1"/>
    <col min="4615" max="4615" width="9.7109375" style="111" customWidth="1"/>
    <col min="4616" max="4616" width="10.140625" style="111" customWidth="1"/>
    <col min="4617" max="4617" width="9.7109375" style="111" customWidth="1"/>
    <col min="4618" max="4621" width="0" style="111" hidden="1" customWidth="1"/>
    <col min="4622" max="4622" width="4.140625" style="111" customWidth="1"/>
    <col min="4623" max="4623" width="6.42578125" style="111" customWidth="1"/>
    <col min="4624" max="4863" width="9.140625" style="111"/>
    <col min="4864" max="4864" width="3.140625" style="111" customWidth="1"/>
    <col min="4865" max="4865" width="13.7109375" style="111" customWidth="1"/>
    <col min="4866" max="4866" width="42.42578125" style="111" customWidth="1"/>
    <col min="4867" max="4867" width="5.140625" style="111" customWidth="1"/>
    <col min="4868" max="4868" width="5.28515625" style="111" customWidth="1"/>
    <col min="4869" max="4869" width="2.7109375" style="111" customWidth="1"/>
    <col min="4870" max="4870" width="7.5703125" style="111" customWidth="1"/>
    <col min="4871" max="4871" width="9.7109375" style="111" customWidth="1"/>
    <col min="4872" max="4872" width="10.140625" style="111" customWidth="1"/>
    <col min="4873" max="4873" width="9.7109375" style="111" customWidth="1"/>
    <col min="4874" max="4877" width="0" style="111" hidden="1" customWidth="1"/>
    <col min="4878" max="4878" width="4.140625" style="111" customWidth="1"/>
    <col min="4879" max="4879" width="6.42578125" style="111" customWidth="1"/>
    <col min="4880" max="5119" width="9.140625" style="111"/>
    <col min="5120" max="5120" width="3.140625" style="111" customWidth="1"/>
    <col min="5121" max="5121" width="13.7109375" style="111" customWidth="1"/>
    <col min="5122" max="5122" width="42.42578125" style="111" customWidth="1"/>
    <col min="5123" max="5123" width="5.140625" style="111" customWidth="1"/>
    <col min="5124" max="5124" width="5.28515625" style="111" customWidth="1"/>
    <col min="5125" max="5125" width="2.7109375" style="111" customWidth="1"/>
    <col min="5126" max="5126" width="7.5703125" style="111" customWidth="1"/>
    <col min="5127" max="5127" width="9.7109375" style="111" customWidth="1"/>
    <col min="5128" max="5128" width="10.140625" style="111" customWidth="1"/>
    <col min="5129" max="5129" width="9.7109375" style="111" customWidth="1"/>
    <col min="5130" max="5133" width="0" style="111" hidden="1" customWidth="1"/>
    <col min="5134" max="5134" width="4.140625" style="111" customWidth="1"/>
    <col min="5135" max="5135" width="6.42578125" style="111" customWidth="1"/>
    <col min="5136" max="5375" width="9.140625" style="111"/>
    <col min="5376" max="5376" width="3.140625" style="111" customWidth="1"/>
    <col min="5377" max="5377" width="13.7109375" style="111" customWidth="1"/>
    <col min="5378" max="5378" width="42.42578125" style="111" customWidth="1"/>
    <col min="5379" max="5379" width="5.140625" style="111" customWidth="1"/>
    <col min="5380" max="5380" width="5.28515625" style="111" customWidth="1"/>
    <col min="5381" max="5381" width="2.7109375" style="111" customWidth="1"/>
    <col min="5382" max="5382" width="7.5703125" style="111" customWidth="1"/>
    <col min="5383" max="5383" width="9.7109375" style="111" customWidth="1"/>
    <col min="5384" max="5384" width="10.140625" style="111" customWidth="1"/>
    <col min="5385" max="5385" width="9.7109375" style="111" customWidth="1"/>
    <col min="5386" max="5389" width="0" style="111" hidden="1" customWidth="1"/>
    <col min="5390" max="5390" width="4.140625" style="111" customWidth="1"/>
    <col min="5391" max="5391" width="6.42578125" style="111" customWidth="1"/>
    <col min="5392" max="5631" width="9.140625" style="111"/>
    <col min="5632" max="5632" width="3.140625" style="111" customWidth="1"/>
    <col min="5633" max="5633" width="13.7109375" style="111" customWidth="1"/>
    <col min="5634" max="5634" width="42.42578125" style="111" customWidth="1"/>
    <col min="5635" max="5635" width="5.140625" style="111" customWidth="1"/>
    <col min="5636" max="5636" width="5.28515625" style="111" customWidth="1"/>
    <col min="5637" max="5637" width="2.7109375" style="111" customWidth="1"/>
    <col min="5638" max="5638" width="7.5703125" style="111" customWidth="1"/>
    <col min="5639" max="5639" width="9.7109375" style="111" customWidth="1"/>
    <col min="5640" max="5640" width="10.140625" style="111" customWidth="1"/>
    <col min="5641" max="5641" width="9.7109375" style="111" customWidth="1"/>
    <col min="5642" max="5645" width="0" style="111" hidden="1" customWidth="1"/>
    <col min="5646" max="5646" width="4.140625" style="111" customWidth="1"/>
    <col min="5647" max="5647" width="6.42578125" style="111" customWidth="1"/>
    <col min="5648" max="5887" width="9.140625" style="111"/>
    <col min="5888" max="5888" width="3.140625" style="111" customWidth="1"/>
    <col min="5889" max="5889" width="13.7109375" style="111" customWidth="1"/>
    <col min="5890" max="5890" width="42.42578125" style="111" customWidth="1"/>
    <col min="5891" max="5891" width="5.140625" style="111" customWidth="1"/>
    <col min="5892" max="5892" width="5.28515625" style="111" customWidth="1"/>
    <col min="5893" max="5893" width="2.7109375" style="111" customWidth="1"/>
    <col min="5894" max="5894" width="7.5703125" style="111" customWidth="1"/>
    <col min="5895" max="5895" width="9.7109375" style="111" customWidth="1"/>
    <col min="5896" max="5896" width="10.140625" style="111" customWidth="1"/>
    <col min="5897" max="5897" width="9.7109375" style="111" customWidth="1"/>
    <col min="5898" max="5901" width="0" style="111" hidden="1" customWidth="1"/>
    <col min="5902" max="5902" width="4.140625" style="111" customWidth="1"/>
    <col min="5903" max="5903" width="6.42578125" style="111" customWidth="1"/>
    <col min="5904" max="6143" width="9.140625" style="111"/>
    <col min="6144" max="6144" width="3.140625" style="111" customWidth="1"/>
    <col min="6145" max="6145" width="13.7109375" style="111" customWidth="1"/>
    <col min="6146" max="6146" width="42.42578125" style="111" customWidth="1"/>
    <col min="6147" max="6147" width="5.140625" style="111" customWidth="1"/>
    <col min="6148" max="6148" width="5.28515625" style="111" customWidth="1"/>
    <col min="6149" max="6149" width="2.7109375" style="111" customWidth="1"/>
    <col min="6150" max="6150" width="7.5703125" style="111" customWidth="1"/>
    <col min="6151" max="6151" width="9.7109375" style="111" customWidth="1"/>
    <col min="6152" max="6152" width="10.140625" style="111" customWidth="1"/>
    <col min="6153" max="6153" width="9.7109375" style="111" customWidth="1"/>
    <col min="6154" max="6157" width="0" style="111" hidden="1" customWidth="1"/>
    <col min="6158" max="6158" width="4.140625" style="111" customWidth="1"/>
    <col min="6159" max="6159" width="6.42578125" style="111" customWidth="1"/>
    <col min="6160" max="6399" width="9.140625" style="111"/>
    <col min="6400" max="6400" width="3.140625" style="111" customWidth="1"/>
    <col min="6401" max="6401" width="13.7109375" style="111" customWidth="1"/>
    <col min="6402" max="6402" width="42.42578125" style="111" customWidth="1"/>
    <col min="6403" max="6403" width="5.140625" style="111" customWidth="1"/>
    <col min="6404" max="6404" width="5.28515625" style="111" customWidth="1"/>
    <col min="6405" max="6405" width="2.7109375" style="111" customWidth="1"/>
    <col min="6406" max="6406" width="7.5703125" style="111" customWidth="1"/>
    <col min="6407" max="6407" width="9.7109375" style="111" customWidth="1"/>
    <col min="6408" max="6408" width="10.140625" style="111" customWidth="1"/>
    <col min="6409" max="6409" width="9.7109375" style="111" customWidth="1"/>
    <col min="6410" max="6413" width="0" style="111" hidden="1" customWidth="1"/>
    <col min="6414" max="6414" width="4.140625" style="111" customWidth="1"/>
    <col min="6415" max="6415" width="6.42578125" style="111" customWidth="1"/>
    <col min="6416" max="6655" width="9.140625" style="111"/>
    <col min="6656" max="6656" width="3.140625" style="111" customWidth="1"/>
    <col min="6657" max="6657" width="13.7109375" style="111" customWidth="1"/>
    <col min="6658" max="6658" width="42.42578125" style="111" customWidth="1"/>
    <col min="6659" max="6659" width="5.140625" style="111" customWidth="1"/>
    <col min="6660" max="6660" width="5.28515625" style="111" customWidth="1"/>
    <col min="6661" max="6661" width="2.7109375" style="111" customWidth="1"/>
    <col min="6662" max="6662" width="7.5703125" style="111" customWidth="1"/>
    <col min="6663" max="6663" width="9.7109375" style="111" customWidth="1"/>
    <col min="6664" max="6664" width="10.140625" style="111" customWidth="1"/>
    <col min="6665" max="6665" width="9.7109375" style="111" customWidth="1"/>
    <col min="6666" max="6669" width="0" style="111" hidden="1" customWidth="1"/>
    <col min="6670" max="6670" width="4.140625" style="111" customWidth="1"/>
    <col min="6671" max="6671" width="6.42578125" style="111" customWidth="1"/>
    <col min="6672" max="6911" width="9.140625" style="111"/>
    <col min="6912" max="6912" width="3.140625" style="111" customWidth="1"/>
    <col min="6913" max="6913" width="13.7109375" style="111" customWidth="1"/>
    <col min="6914" max="6914" width="42.42578125" style="111" customWidth="1"/>
    <col min="6915" max="6915" width="5.140625" style="111" customWidth="1"/>
    <col min="6916" max="6916" width="5.28515625" style="111" customWidth="1"/>
    <col min="6917" max="6917" width="2.7109375" style="111" customWidth="1"/>
    <col min="6918" max="6918" width="7.5703125" style="111" customWidth="1"/>
    <col min="6919" max="6919" width="9.7109375" style="111" customWidth="1"/>
    <col min="6920" max="6920" width="10.140625" style="111" customWidth="1"/>
    <col min="6921" max="6921" width="9.7109375" style="111" customWidth="1"/>
    <col min="6922" max="6925" width="0" style="111" hidden="1" customWidth="1"/>
    <col min="6926" max="6926" width="4.140625" style="111" customWidth="1"/>
    <col min="6927" max="6927" width="6.42578125" style="111" customWidth="1"/>
    <col min="6928" max="7167" width="9.140625" style="111"/>
    <col min="7168" max="7168" width="3.140625" style="111" customWidth="1"/>
    <col min="7169" max="7169" width="13.7109375" style="111" customWidth="1"/>
    <col min="7170" max="7170" width="42.42578125" style="111" customWidth="1"/>
    <col min="7171" max="7171" width="5.140625" style="111" customWidth="1"/>
    <col min="7172" max="7172" width="5.28515625" style="111" customWidth="1"/>
    <col min="7173" max="7173" width="2.7109375" style="111" customWidth="1"/>
    <col min="7174" max="7174" width="7.5703125" style="111" customWidth="1"/>
    <col min="7175" max="7175" width="9.7109375" style="111" customWidth="1"/>
    <col min="7176" max="7176" width="10.140625" style="111" customWidth="1"/>
    <col min="7177" max="7177" width="9.7109375" style="111" customWidth="1"/>
    <col min="7178" max="7181" width="0" style="111" hidden="1" customWidth="1"/>
    <col min="7182" max="7182" width="4.140625" style="111" customWidth="1"/>
    <col min="7183" max="7183" width="6.42578125" style="111" customWidth="1"/>
    <col min="7184" max="7423" width="9.140625" style="111"/>
    <col min="7424" max="7424" width="3.140625" style="111" customWidth="1"/>
    <col min="7425" max="7425" width="13.7109375" style="111" customWidth="1"/>
    <col min="7426" max="7426" width="42.42578125" style="111" customWidth="1"/>
    <col min="7427" max="7427" width="5.140625" style="111" customWidth="1"/>
    <col min="7428" max="7428" width="5.28515625" style="111" customWidth="1"/>
    <col min="7429" max="7429" width="2.7109375" style="111" customWidth="1"/>
    <col min="7430" max="7430" width="7.5703125" style="111" customWidth="1"/>
    <col min="7431" max="7431" width="9.7109375" style="111" customWidth="1"/>
    <col min="7432" max="7432" width="10.140625" style="111" customWidth="1"/>
    <col min="7433" max="7433" width="9.7109375" style="111" customWidth="1"/>
    <col min="7434" max="7437" width="0" style="111" hidden="1" customWidth="1"/>
    <col min="7438" max="7438" width="4.140625" style="111" customWidth="1"/>
    <col min="7439" max="7439" width="6.42578125" style="111" customWidth="1"/>
    <col min="7440" max="7679" width="9.140625" style="111"/>
    <col min="7680" max="7680" width="3.140625" style="111" customWidth="1"/>
    <col min="7681" max="7681" width="13.7109375" style="111" customWidth="1"/>
    <col min="7682" max="7682" width="42.42578125" style="111" customWidth="1"/>
    <col min="7683" max="7683" width="5.140625" style="111" customWidth="1"/>
    <col min="7684" max="7684" width="5.28515625" style="111" customWidth="1"/>
    <col min="7685" max="7685" width="2.7109375" style="111" customWidth="1"/>
    <col min="7686" max="7686" width="7.5703125" style="111" customWidth="1"/>
    <col min="7687" max="7687" width="9.7109375" style="111" customWidth="1"/>
    <col min="7688" max="7688" width="10.140625" style="111" customWidth="1"/>
    <col min="7689" max="7689" width="9.7109375" style="111" customWidth="1"/>
    <col min="7690" max="7693" width="0" style="111" hidden="1" customWidth="1"/>
    <col min="7694" max="7694" width="4.140625" style="111" customWidth="1"/>
    <col min="7695" max="7695" width="6.42578125" style="111" customWidth="1"/>
    <col min="7696" max="7935" width="9.140625" style="111"/>
    <col min="7936" max="7936" width="3.140625" style="111" customWidth="1"/>
    <col min="7937" max="7937" width="13.7109375" style="111" customWidth="1"/>
    <col min="7938" max="7938" width="42.42578125" style="111" customWidth="1"/>
    <col min="7939" max="7939" width="5.140625" style="111" customWidth="1"/>
    <col min="7940" max="7940" width="5.28515625" style="111" customWidth="1"/>
    <col min="7941" max="7941" width="2.7109375" style="111" customWidth="1"/>
    <col min="7942" max="7942" width="7.5703125" style="111" customWidth="1"/>
    <col min="7943" max="7943" width="9.7109375" style="111" customWidth="1"/>
    <col min="7944" max="7944" width="10.140625" style="111" customWidth="1"/>
    <col min="7945" max="7945" width="9.7109375" style="111" customWidth="1"/>
    <col min="7946" max="7949" width="0" style="111" hidden="1" customWidth="1"/>
    <col min="7950" max="7950" width="4.140625" style="111" customWidth="1"/>
    <col min="7951" max="7951" width="6.42578125" style="111" customWidth="1"/>
    <col min="7952" max="8191" width="9.140625" style="111"/>
    <col min="8192" max="8192" width="3.140625" style="111" customWidth="1"/>
    <col min="8193" max="8193" width="13.7109375" style="111" customWidth="1"/>
    <col min="8194" max="8194" width="42.42578125" style="111" customWidth="1"/>
    <col min="8195" max="8195" width="5.140625" style="111" customWidth="1"/>
    <col min="8196" max="8196" width="5.28515625" style="111" customWidth="1"/>
    <col min="8197" max="8197" width="2.7109375" style="111" customWidth="1"/>
    <col min="8198" max="8198" width="7.5703125" style="111" customWidth="1"/>
    <col min="8199" max="8199" width="9.7109375" style="111" customWidth="1"/>
    <col min="8200" max="8200" width="10.140625" style="111" customWidth="1"/>
    <col min="8201" max="8201" width="9.7109375" style="111" customWidth="1"/>
    <col min="8202" max="8205" width="0" style="111" hidden="1" customWidth="1"/>
    <col min="8206" max="8206" width="4.140625" style="111" customWidth="1"/>
    <col min="8207" max="8207" width="6.42578125" style="111" customWidth="1"/>
    <col min="8208" max="8447" width="9.140625" style="111"/>
    <col min="8448" max="8448" width="3.140625" style="111" customWidth="1"/>
    <col min="8449" max="8449" width="13.7109375" style="111" customWidth="1"/>
    <col min="8450" max="8450" width="42.42578125" style="111" customWidth="1"/>
    <col min="8451" max="8451" width="5.140625" style="111" customWidth="1"/>
    <col min="8452" max="8452" width="5.28515625" style="111" customWidth="1"/>
    <col min="8453" max="8453" width="2.7109375" style="111" customWidth="1"/>
    <col min="8454" max="8454" width="7.5703125" style="111" customWidth="1"/>
    <col min="8455" max="8455" width="9.7109375" style="111" customWidth="1"/>
    <col min="8456" max="8456" width="10.140625" style="111" customWidth="1"/>
    <col min="8457" max="8457" width="9.7109375" style="111" customWidth="1"/>
    <col min="8458" max="8461" width="0" style="111" hidden="1" customWidth="1"/>
    <col min="8462" max="8462" width="4.140625" style="111" customWidth="1"/>
    <col min="8463" max="8463" width="6.42578125" style="111" customWidth="1"/>
    <col min="8464" max="8703" width="9.140625" style="111"/>
    <col min="8704" max="8704" width="3.140625" style="111" customWidth="1"/>
    <col min="8705" max="8705" width="13.7109375" style="111" customWidth="1"/>
    <col min="8706" max="8706" width="42.42578125" style="111" customWidth="1"/>
    <col min="8707" max="8707" width="5.140625" style="111" customWidth="1"/>
    <col min="8708" max="8708" width="5.28515625" style="111" customWidth="1"/>
    <col min="8709" max="8709" width="2.7109375" style="111" customWidth="1"/>
    <col min="8710" max="8710" width="7.5703125" style="111" customWidth="1"/>
    <col min="8711" max="8711" width="9.7109375" style="111" customWidth="1"/>
    <col min="8712" max="8712" width="10.140625" style="111" customWidth="1"/>
    <col min="8713" max="8713" width="9.7109375" style="111" customWidth="1"/>
    <col min="8714" max="8717" width="0" style="111" hidden="1" customWidth="1"/>
    <col min="8718" max="8718" width="4.140625" style="111" customWidth="1"/>
    <col min="8719" max="8719" width="6.42578125" style="111" customWidth="1"/>
    <col min="8720" max="8959" width="9.140625" style="111"/>
    <col min="8960" max="8960" width="3.140625" style="111" customWidth="1"/>
    <col min="8961" max="8961" width="13.7109375" style="111" customWidth="1"/>
    <col min="8962" max="8962" width="42.42578125" style="111" customWidth="1"/>
    <col min="8963" max="8963" width="5.140625" style="111" customWidth="1"/>
    <col min="8964" max="8964" width="5.28515625" style="111" customWidth="1"/>
    <col min="8965" max="8965" width="2.7109375" style="111" customWidth="1"/>
    <col min="8966" max="8966" width="7.5703125" style="111" customWidth="1"/>
    <col min="8967" max="8967" width="9.7109375" style="111" customWidth="1"/>
    <col min="8968" max="8968" width="10.140625" style="111" customWidth="1"/>
    <col min="8969" max="8969" width="9.7109375" style="111" customWidth="1"/>
    <col min="8970" max="8973" width="0" style="111" hidden="1" customWidth="1"/>
    <col min="8974" max="8974" width="4.140625" style="111" customWidth="1"/>
    <col min="8975" max="8975" width="6.42578125" style="111" customWidth="1"/>
    <col min="8976" max="9215" width="9.140625" style="111"/>
    <col min="9216" max="9216" width="3.140625" style="111" customWidth="1"/>
    <col min="9217" max="9217" width="13.7109375" style="111" customWidth="1"/>
    <col min="9218" max="9218" width="42.42578125" style="111" customWidth="1"/>
    <col min="9219" max="9219" width="5.140625" style="111" customWidth="1"/>
    <col min="9220" max="9220" width="5.28515625" style="111" customWidth="1"/>
    <col min="9221" max="9221" width="2.7109375" style="111" customWidth="1"/>
    <col min="9222" max="9222" width="7.5703125" style="111" customWidth="1"/>
    <col min="9223" max="9223" width="9.7109375" style="111" customWidth="1"/>
    <col min="9224" max="9224" width="10.140625" style="111" customWidth="1"/>
    <col min="9225" max="9225" width="9.7109375" style="111" customWidth="1"/>
    <col min="9226" max="9229" width="0" style="111" hidden="1" customWidth="1"/>
    <col min="9230" max="9230" width="4.140625" style="111" customWidth="1"/>
    <col min="9231" max="9231" width="6.42578125" style="111" customWidth="1"/>
    <col min="9232" max="9471" width="9.140625" style="111"/>
    <col min="9472" max="9472" width="3.140625" style="111" customWidth="1"/>
    <col min="9473" max="9473" width="13.7109375" style="111" customWidth="1"/>
    <col min="9474" max="9474" width="42.42578125" style="111" customWidth="1"/>
    <col min="9475" max="9475" width="5.140625" style="111" customWidth="1"/>
    <col min="9476" max="9476" width="5.28515625" style="111" customWidth="1"/>
    <col min="9477" max="9477" width="2.7109375" style="111" customWidth="1"/>
    <col min="9478" max="9478" width="7.5703125" style="111" customWidth="1"/>
    <col min="9479" max="9479" width="9.7109375" style="111" customWidth="1"/>
    <col min="9480" max="9480" width="10.140625" style="111" customWidth="1"/>
    <col min="9481" max="9481" width="9.7109375" style="111" customWidth="1"/>
    <col min="9482" max="9485" width="0" style="111" hidden="1" customWidth="1"/>
    <col min="9486" max="9486" width="4.140625" style="111" customWidth="1"/>
    <col min="9487" max="9487" width="6.42578125" style="111" customWidth="1"/>
    <col min="9488" max="9727" width="9.140625" style="111"/>
    <col min="9728" max="9728" width="3.140625" style="111" customWidth="1"/>
    <col min="9729" max="9729" width="13.7109375" style="111" customWidth="1"/>
    <col min="9730" max="9730" width="42.42578125" style="111" customWidth="1"/>
    <col min="9731" max="9731" width="5.140625" style="111" customWidth="1"/>
    <col min="9732" max="9732" width="5.28515625" style="111" customWidth="1"/>
    <col min="9733" max="9733" width="2.7109375" style="111" customWidth="1"/>
    <col min="9734" max="9734" width="7.5703125" style="111" customWidth="1"/>
    <col min="9735" max="9735" width="9.7109375" style="111" customWidth="1"/>
    <col min="9736" max="9736" width="10.140625" style="111" customWidth="1"/>
    <col min="9737" max="9737" width="9.7109375" style="111" customWidth="1"/>
    <col min="9738" max="9741" width="0" style="111" hidden="1" customWidth="1"/>
    <col min="9742" max="9742" width="4.140625" style="111" customWidth="1"/>
    <col min="9743" max="9743" width="6.42578125" style="111" customWidth="1"/>
    <col min="9744" max="9983" width="9.140625" style="111"/>
    <col min="9984" max="9984" width="3.140625" style="111" customWidth="1"/>
    <col min="9985" max="9985" width="13.7109375" style="111" customWidth="1"/>
    <col min="9986" max="9986" width="42.42578125" style="111" customWidth="1"/>
    <col min="9987" max="9987" width="5.140625" style="111" customWidth="1"/>
    <col min="9988" max="9988" width="5.28515625" style="111" customWidth="1"/>
    <col min="9989" max="9989" width="2.7109375" style="111" customWidth="1"/>
    <col min="9990" max="9990" width="7.5703125" style="111" customWidth="1"/>
    <col min="9991" max="9991" width="9.7109375" style="111" customWidth="1"/>
    <col min="9992" max="9992" width="10.140625" style="111" customWidth="1"/>
    <col min="9993" max="9993" width="9.7109375" style="111" customWidth="1"/>
    <col min="9994" max="9997" width="0" style="111" hidden="1" customWidth="1"/>
    <col min="9998" max="9998" width="4.140625" style="111" customWidth="1"/>
    <col min="9999" max="9999" width="6.42578125" style="111" customWidth="1"/>
    <col min="10000" max="10239" width="9.140625" style="111"/>
    <col min="10240" max="10240" width="3.140625" style="111" customWidth="1"/>
    <col min="10241" max="10241" width="13.7109375" style="111" customWidth="1"/>
    <col min="10242" max="10242" width="42.42578125" style="111" customWidth="1"/>
    <col min="10243" max="10243" width="5.140625" style="111" customWidth="1"/>
    <col min="10244" max="10244" width="5.28515625" style="111" customWidth="1"/>
    <col min="10245" max="10245" width="2.7109375" style="111" customWidth="1"/>
    <col min="10246" max="10246" width="7.5703125" style="111" customWidth="1"/>
    <col min="10247" max="10247" width="9.7109375" style="111" customWidth="1"/>
    <col min="10248" max="10248" width="10.140625" style="111" customWidth="1"/>
    <col min="10249" max="10249" width="9.7109375" style="111" customWidth="1"/>
    <col min="10250" max="10253" width="0" style="111" hidden="1" customWidth="1"/>
    <col min="10254" max="10254" width="4.140625" style="111" customWidth="1"/>
    <col min="10255" max="10255" width="6.42578125" style="111" customWidth="1"/>
    <col min="10256" max="10495" width="9.140625" style="111"/>
    <col min="10496" max="10496" width="3.140625" style="111" customWidth="1"/>
    <col min="10497" max="10497" width="13.7109375" style="111" customWidth="1"/>
    <col min="10498" max="10498" width="42.42578125" style="111" customWidth="1"/>
    <col min="10499" max="10499" width="5.140625" style="111" customWidth="1"/>
    <col min="10500" max="10500" width="5.28515625" style="111" customWidth="1"/>
    <col min="10501" max="10501" width="2.7109375" style="111" customWidth="1"/>
    <col min="10502" max="10502" width="7.5703125" style="111" customWidth="1"/>
    <col min="10503" max="10503" width="9.7109375" style="111" customWidth="1"/>
    <col min="10504" max="10504" width="10.140625" style="111" customWidth="1"/>
    <col min="10505" max="10505" width="9.7109375" style="111" customWidth="1"/>
    <col min="10506" max="10509" width="0" style="111" hidden="1" customWidth="1"/>
    <col min="10510" max="10510" width="4.140625" style="111" customWidth="1"/>
    <col min="10511" max="10511" width="6.42578125" style="111" customWidth="1"/>
    <col min="10512" max="10751" width="9.140625" style="111"/>
    <col min="10752" max="10752" width="3.140625" style="111" customWidth="1"/>
    <col min="10753" max="10753" width="13.7109375" style="111" customWidth="1"/>
    <col min="10754" max="10754" width="42.42578125" style="111" customWidth="1"/>
    <col min="10755" max="10755" width="5.140625" style="111" customWidth="1"/>
    <col min="10756" max="10756" width="5.28515625" style="111" customWidth="1"/>
    <col min="10757" max="10757" width="2.7109375" style="111" customWidth="1"/>
    <col min="10758" max="10758" width="7.5703125" style="111" customWidth="1"/>
    <col min="10759" max="10759" width="9.7109375" style="111" customWidth="1"/>
    <col min="10760" max="10760" width="10.140625" style="111" customWidth="1"/>
    <col min="10761" max="10761" width="9.7109375" style="111" customWidth="1"/>
    <col min="10762" max="10765" width="0" style="111" hidden="1" customWidth="1"/>
    <col min="10766" max="10766" width="4.140625" style="111" customWidth="1"/>
    <col min="10767" max="10767" width="6.42578125" style="111" customWidth="1"/>
    <col min="10768" max="11007" width="9.140625" style="111"/>
    <col min="11008" max="11008" width="3.140625" style="111" customWidth="1"/>
    <col min="11009" max="11009" width="13.7109375" style="111" customWidth="1"/>
    <col min="11010" max="11010" width="42.42578125" style="111" customWidth="1"/>
    <col min="11011" max="11011" width="5.140625" style="111" customWidth="1"/>
    <col min="11012" max="11012" width="5.28515625" style="111" customWidth="1"/>
    <col min="11013" max="11013" width="2.7109375" style="111" customWidth="1"/>
    <col min="11014" max="11014" width="7.5703125" style="111" customWidth="1"/>
    <col min="11015" max="11015" width="9.7109375" style="111" customWidth="1"/>
    <col min="11016" max="11016" width="10.140625" style="111" customWidth="1"/>
    <col min="11017" max="11017" width="9.7109375" style="111" customWidth="1"/>
    <col min="11018" max="11021" width="0" style="111" hidden="1" customWidth="1"/>
    <col min="11022" max="11022" width="4.140625" style="111" customWidth="1"/>
    <col min="11023" max="11023" width="6.42578125" style="111" customWidth="1"/>
    <col min="11024" max="11263" width="9.140625" style="111"/>
    <col min="11264" max="11264" width="3.140625" style="111" customWidth="1"/>
    <col min="11265" max="11265" width="13.7109375" style="111" customWidth="1"/>
    <col min="11266" max="11266" width="42.42578125" style="111" customWidth="1"/>
    <col min="11267" max="11267" width="5.140625" style="111" customWidth="1"/>
    <col min="11268" max="11268" width="5.28515625" style="111" customWidth="1"/>
    <col min="11269" max="11269" width="2.7109375" style="111" customWidth="1"/>
    <col min="11270" max="11270" width="7.5703125" style="111" customWidth="1"/>
    <col min="11271" max="11271" width="9.7109375" style="111" customWidth="1"/>
    <col min="11272" max="11272" width="10.140625" style="111" customWidth="1"/>
    <col min="11273" max="11273" width="9.7109375" style="111" customWidth="1"/>
    <col min="11274" max="11277" width="0" style="111" hidden="1" customWidth="1"/>
    <col min="11278" max="11278" width="4.140625" style="111" customWidth="1"/>
    <col min="11279" max="11279" width="6.42578125" style="111" customWidth="1"/>
    <col min="11280" max="11519" width="9.140625" style="111"/>
    <col min="11520" max="11520" width="3.140625" style="111" customWidth="1"/>
    <col min="11521" max="11521" width="13.7109375" style="111" customWidth="1"/>
    <col min="11522" max="11522" width="42.42578125" style="111" customWidth="1"/>
    <col min="11523" max="11523" width="5.140625" style="111" customWidth="1"/>
    <col min="11524" max="11524" width="5.28515625" style="111" customWidth="1"/>
    <col min="11525" max="11525" width="2.7109375" style="111" customWidth="1"/>
    <col min="11526" max="11526" width="7.5703125" style="111" customWidth="1"/>
    <col min="11527" max="11527" width="9.7109375" style="111" customWidth="1"/>
    <col min="11528" max="11528" width="10.140625" style="111" customWidth="1"/>
    <col min="11529" max="11529" width="9.7109375" style="111" customWidth="1"/>
    <col min="11530" max="11533" width="0" style="111" hidden="1" customWidth="1"/>
    <col min="11534" max="11534" width="4.140625" style="111" customWidth="1"/>
    <col min="11535" max="11535" width="6.42578125" style="111" customWidth="1"/>
    <col min="11536" max="11775" width="9.140625" style="111"/>
    <col min="11776" max="11776" width="3.140625" style="111" customWidth="1"/>
    <col min="11777" max="11777" width="13.7109375" style="111" customWidth="1"/>
    <col min="11778" max="11778" width="42.42578125" style="111" customWidth="1"/>
    <col min="11779" max="11779" width="5.140625" style="111" customWidth="1"/>
    <col min="11780" max="11780" width="5.28515625" style="111" customWidth="1"/>
    <col min="11781" max="11781" width="2.7109375" style="111" customWidth="1"/>
    <col min="11782" max="11782" width="7.5703125" style="111" customWidth="1"/>
    <col min="11783" max="11783" width="9.7109375" style="111" customWidth="1"/>
    <col min="11784" max="11784" width="10.140625" style="111" customWidth="1"/>
    <col min="11785" max="11785" width="9.7109375" style="111" customWidth="1"/>
    <col min="11786" max="11789" width="0" style="111" hidden="1" customWidth="1"/>
    <col min="11790" max="11790" width="4.140625" style="111" customWidth="1"/>
    <col min="11791" max="11791" width="6.42578125" style="111" customWidth="1"/>
    <col min="11792" max="12031" width="9.140625" style="111"/>
    <col min="12032" max="12032" width="3.140625" style="111" customWidth="1"/>
    <col min="12033" max="12033" width="13.7109375" style="111" customWidth="1"/>
    <col min="12034" max="12034" width="42.42578125" style="111" customWidth="1"/>
    <col min="12035" max="12035" width="5.140625" style="111" customWidth="1"/>
    <col min="12036" max="12036" width="5.28515625" style="111" customWidth="1"/>
    <col min="12037" max="12037" width="2.7109375" style="111" customWidth="1"/>
    <col min="12038" max="12038" width="7.5703125" style="111" customWidth="1"/>
    <col min="12039" max="12039" width="9.7109375" style="111" customWidth="1"/>
    <col min="12040" max="12040" width="10.140625" style="111" customWidth="1"/>
    <col min="12041" max="12041" width="9.7109375" style="111" customWidth="1"/>
    <col min="12042" max="12045" width="0" style="111" hidden="1" customWidth="1"/>
    <col min="12046" max="12046" width="4.140625" style="111" customWidth="1"/>
    <col min="12047" max="12047" width="6.42578125" style="111" customWidth="1"/>
    <col min="12048" max="12287" width="9.140625" style="111"/>
    <col min="12288" max="12288" width="3.140625" style="111" customWidth="1"/>
    <col min="12289" max="12289" width="13.7109375" style="111" customWidth="1"/>
    <col min="12290" max="12290" width="42.42578125" style="111" customWidth="1"/>
    <col min="12291" max="12291" width="5.140625" style="111" customWidth="1"/>
    <col min="12292" max="12292" width="5.28515625" style="111" customWidth="1"/>
    <col min="12293" max="12293" width="2.7109375" style="111" customWidth="1"/>
    <col min="12294" max="12294" width="7.5703125" style="111" customWidth="1"/>
    <col min="12295" max="12295" width="9.7109375" style="111" customWidth="1"/>
    <col min="12296" max="12296" width="10.140625" style="111" customWidth="1"/>
    <col min="12297" max="12297" width="9.7109375" style="111" customWidth="1"/>
    <col min="12298" max="12301" width="0" style="111" hidden="1" customWidth="1"/>
    <col min="12302" max="12302" width="4.140625" style="111" customWidth="1"/>
    <col min="12303" max="12303" width="6.42578125" style="111" customWidth="1"/>
    <col min="12304" max="12543" width="9.140625" style="111"/>
    <col min="12544" max="12544" width="3.140625" style="111" customWidth="1"/>
    <col min="12545" max="12545" width="13.7109375" style="111" customWidth="1"/>
    <col min="12546" max="12546" width="42.42578125" style="111" customWidth="1"/>
    <col min="12547" max="12547" width="5.140625" style="111" customWidth="1"/>
    <col min="12548" max="12548" width="5.28515625" style="111" customWidth="1"/>
    <col min="12549" max="12549" width="2.7109375" style="111" customWidth="1"/>
    <col min="12550" max="12550" width="7.5703125" style="111" customWidth="1"/>
    <col min="12551" max="12551" width="9.7109375" style="111" customWidth="1"/>
    <col min="12552" max="12552" width="10.140625" style="111" customWidth="1"/>
    <col min="12553" max="12553" width="9.7109375" style="111" customWidth="1"/>
    <col min="12554" max="12557" width="0" style="111" hidden="1" customWidth="1"/>
    <col min="12558" max="12558" width="4.140625" style="111" customWidth="1"/>
    <col min="12559" max="12559" width="6.42578125" style="111" customWidth="1"/>
    <col min="12560" max="12799" width="9.140625" style="111"/>
    <col min="12800" max="12800" width="3.140625" style="111" customWidth="1"/>
    <col min="12801" max="12801" width="13.7109375" style="111" customWidth="1"/>
    <col min="12802" max="12802" width="42.42578125" style="111" customWidth="1"/>
    <col min="12803" max="12803" width="5.140625" style="111" customWidth="1"/>
    <col min="12804" max="12804" width="5.28515625" style="111" customWidth="1"/>
    <col min="12805" max="12805" width="2.7109375" style="111" customWidth="1"/>
    <col min="12806" max="12806" width="7.5703125" style="111" customWidth="1"/>
    <col min="12807" max="12807" width="9.7109375" style="111" customWidth="1"/>
    <col min="12808" max="12808" width="10.140625" style="111" customWidth="1"/>
    <col min="12809" max="12809" width="9.7109375" style="111" customWidth="1"/>
    <col min="12810" max="12813" width="0" style="111" hidden="1" customWidth="1"/>
    <col min="12814" max="12814" width="4.140625" style="111" customWidth="1"/>
    <col min="12815" max="12815" width="6.42578125" style="111" customWidth="1"/>
    <col min="12816" max="13055" width="9.140625" style="111"/>
    <col min="13056" max="13056" width="3.140625" style="111" customWidth="1"/>
    <col min="13057" max="13057" width="13.7109375" style="111" customWidth="1"/>
    <col min="13058" max="13058" width="42.42578125" style="111" customWidth="1"/>
    <col min="13059" max="13059" width="5.140625" style="111" customWidth="1"/>
    <col min="13060" max="13060" width="5.28515625" style="111" customWidth="1"/>
    <col min="13061" max="13061" width="2.7109375" style="111" customWidth="1"/>
    <col min="13062" max="13062" width="7.5703125" style="111" customWidth="1"/>
    <col min="13063" max="13063" width="9.7109375" style="111" customWidth="1"/>
    <col min="13064" max="13064" width="10.140625" style="111" customWidth="1"/>
    <col min="13065" max="13065" width="9.7109375" style="111" customWidth="1"/>
    <col min="13066" max="13069" width="0" style="111" hidden="1" customWidth="1"/>
    <col min="13070" max="13070" width="4.140625" style="111" customWidth="1"/>
    <col min="13071" max="13071" width="6.42578125" style="111" customWidth="1"/>
    <col min="13072" max="13311" width="9.140625" style="111"/>
    <col min="13312" max="13312" width="3.140625" style="111" customWidth="1"/>
    <col min="13313" max="13313" width="13.7109375" style="111" customWidth="1"/>
    <col min="13314" max="13314" width="42.42578125" style="111" customWidth="1"/>
    <col min="13315" max="13315" width="5.140625" style="111" customWidth="1"/>
    <col min="13316" max="13316" width="5.28515625" style="111" customWidth="1"/>
    <col min="13317" max="13317" width="2.7109375" style="111" customWidth="1"/>
    <col min="13318" max="13318" width="7.5703125" style="111" customWidth="1"/>
    <col min="13319" max="13319" width="9.7109375" style="111" customWidth="1"/>
    <col min="13320" max="13320" width="10.140625" style="111" customWidth="1"/>
    <col min="13321" max="13321" width="9.7109375" style="111" customWidth="1"/>
    <col min="13322" max="13325" width="0" style="111" hidden="1" customWidth="1"/>
    <col min="13326" max="13326" width="4.140625" style="111" customWidth="1"/>
    <col min="13327" max="13327" width="6.42578125" style="111" customWidth="1"/>
    <col min="13328" max="13567" width="9.140625" style="111"/>
    <col min="13568" max="13568" width="3.140625" style="111" customWidth="1"/>
    <col min="13569" max="13569" width="13.7109375" style="111" customWidth="1"/>
    <col min="13570" max="13570" width="42.42578125" style="111" customWidth="1"/>
    <col min="13571" max="13571" width="5.140625" style="111" customWidth="1"/>
    <col min="13572" max="13572" width="5.28515625" style="111" customWidth="1"/>
    <col min="13573" max="13573" width="2.7109375" style="111" customWidth="1"/>
    <col min="13574" max="13574" width="7.5703125" style="111" customWidth="1"/>
    <col min="13575" max="13575" width="9.7109375" style="111" customWidth="1"/>
    <col min="13576" max="13576" width="10.140625" style="111" customWidth="1"/>
    <col min="13577" max="13577" width="9.7109375" style="111" customWidth="1"/>
    <col min="13578" max="13581" width="0" style="111" hidden="1" customWidth="1"/>
    <col min="13582" max="13582" width="4.140625" style="111" customWidth="1"/>
    <col min="13583" max="13583" width="6.42578125" style="111" customWidth="1"/>
    <col min="13584" max="13823" width="9.140625" style="111"/>
    <col min="13824" max="13824" width="3.140625" style="111" customWidth="1"/>
    <col min="13825" max="13825" width="13.7109375" style="111" customWidth="1"/>
    <col min="13826" max="13826" width="42.42578125" style="111" customWidth="1"/>
    <col min="13827" max="13827" width="5.140625" style="111" customWidth="1"/>
    <col min="13828" max="13828" width="5.28515625" style="111" customWidth="1"/>
    <col min="13829" max="13829" width="2.7109375" style="111" customWidth="1"/>
    <col min="13830" max="13830" width="7.5703125" style="111" customWidth="1"/>
    <col min="13831" max="13831" width="9.7109375" style="111" customWidth="1"/>
    <col min="13832" max="13832" width="10.140625" style="111" customWidth="1"/>
    <col min="13833" max="13833" width="9.7109375" style="111" customWidth="1"/>
    <col min="13834" max="13837" width="0" style="111" hidden="1" customWidth="1"/>
    <col min="13838" max="13838" width="4.140625" style="111" customWidth="1"/>
    <col min="13839" max="13839" width="6.42578125" style="111" customWidth="1"/>
    <col min="13840" max="14079" width="9.140625" style="111"/>
    <col min="14080" max="14080" width="3.140625" style="111" customWidth="1"/>
    <col min="14081" max="14081" width="13.7109375" style="111" customWidth="1"/>
    <col min="14082" max="14082" width="42.42578125" style="111" customWidth="1"/>
    <col min="14083" max="14083" width="5.140625" style="111" customWidth="1"/>
    <col min="14084" max="14084" width="5.28515625" style="111" customWidth="1"/>
    <col min="14085" max="14085" width="2.7109375" style="111" customWidth="1"/>
    <col min="14086" max="14086" width="7.5703125" style="111" customWidth="1"/>
    <col min="14087" max="14087" width="9.7109375" style="111" customWidth="1"/>
    <col min="14088" max="14088" width="10.140625" style="111" customWidth="1"/>
    <col min="14089" max="14089" width="9.7109375" style="111" customWidth="1"/>
    <col min="14090" max="14093" width="0" style="111" hidden="1" customWidth="1"/>
    <col min="14094" max="14094" width="4.140625" style="111" customWidth="1"/>
    <col min="14095" max="14095" width="6.42578125" style="111" customWidth="1"/>
    <col min="14096" max="14335" width="9.140625" style="111"/>
    <col min="14336" max="14336" width="3.140625" style="111" customWidth="1"/>
    <col min="14337" max="14337" width="13.7109375" style="111" customWidth="1"/>
    <col min="14338" max="14338" width="42.42578125" style="111" customWidth="1"/>
    <col min="14339" max="14339" width="5.140625" style="111" customWidth="1"/>
    <col min="14340" max="14340" width="5.28515625" style="111" customWidth="1"/>
    <col min="14341" max="14341" width="2.7109375" style="111" customWidth="1"/>
    <col min="14342" max="14342" width="7.5703125" style="111" customWidth="1"/>
    <col min="14343" max="14343" width="9.7109375" style="111" customWidth="1"/>
    <col min="14344" max="14344" width="10.140625" style="111" customWidth="1"/>
    <col min="14345" max="14345" width="9.7109375" style="111" customWidth="1"/>
    <col min="14346" max="14349" width="0" style="111" hidden="1" customWidth="1"/>
    <col min="14350" max="14350" width="4.140625" style="111" customWidth="1"/>
    <col min="14351" max="14351" width="6.42578125" style="111" customWidth="1"/>
    <col min="14352" max="14591" width="9.140625" style="111"/>
    <col min="14592" max="14592" width="3.140625" style="111" customWidth="1"/>
    <col min="14593" max="14593" width="13.7109375" style="111" customWidth="1"/>
    <col min="14594" max="14594" width="42.42578125" style="111" customWidth="1"/>
    <col min="14595" max="14595" width="5.140625" style="111" customWidth="1"/>
    <col min="14596" max="14596" width="5.28515625" style="111" customWidth="1"/>
    <col min="14597" max="14597" width="2.7109375" style="111" customWidth="1"/>
    <col min="14598" max="14598" width="7.5703125" style="111" customWidth="1"/>
    <col min="14599" max="14599" width="9.7109375" style="111" customWidth="1"/>
    <col min="14600" max="14600" width="10.140625" style="111" customWidth="1"/>
    <col min="14601" max="14601" width="9.7109375" style="111" customWidth="1"/>
    <col min="14602" max="14605" width="0" style="111" hidden="1" customWidth="1"/>
    <col min="14606" max="14606" width="4.140625" style="111" customWidth="1"/>
    <col min="14607" max="14607" width="6.42578125" style="111" customWidth="1"/>
    <col min="14608" max="14847" width="9.140625" style="111"/>
    <col min="14848" max="14848" width="3.140625" style="111" customWidth="1"/>
    <col min="14849" max="14849" width="13.7109375" style="111" customWidth="1"/>
    <col min="14850" max="14850" width="42.42578125" style="111" customWidth="1"/>
    <col min="14851" max="14851" width="5.140625" style="111" customWidth="1"/>
    <col min="14852" max="14852" width="5.28515625" style="111" customWidth="1"/>
    <col min="14853" max="14853" width="2.7109375" style="111" customWidth="1"/>
    <col min="14854" max="14854" width="7.5703125" style="111" customWidth="1"/>
    <col min="14855" max="14855" width="9.7109375" style="111" customWidth="1"/>
    <col min="14856" max="14856" width="10.140625" style="111" customWidth="1"/>
    <col min="14857" max="14857" width="9.7109375" style="111" customWidth="1"/>
    <col min="14858" max="14861" width="0" style="111" hidden="1" customWidth="1"/>
    <col min="14862" max="14862" width="4.140625" style="111" customWidth="1"/>
    <col min="14863" max="14863" width="6.42578125" style="111" customWidth="1"/>
    <col min="14864" max="15103" width="9.140625" style="111"/>
    <col min="15104" max="15104" width="3.140625" style="111" customWidth="1"/>
    <col min="15105" max="15105" width="13.7109375" style="111" customWidth="1"/>
    <col min="15106" max="15106" width="42.42578125" style="111" customWidth="1"/>
    <col min="15107" max="15107" width="5.140625" style="111" customWidth="1"/>
    <col min="15108" max="15108" width="5.28515625" style="111" customWidth="1"/>
    <col min="15109" max="15109" width="2.7109375" style="111" customWidth="1"/>
    <col min="15110" max="15110" width="7.5703125" style="111" customWidth="1"/>
    <col min="15111" max="15111" width="9.7109375" style="111" customWidth="1"/>
    <col min="15112" max="15112" width="10.140625" style="111" customWidth="1"/>
    <col min="15113" max="15113" width="9.7109375" style="111" customWidth="1"/>
    <col min="15114" max="15117" width="0" style="111" hidden="1" customWidth="1"/>
    <col min="15118" max="15118" width="4.140625" style="111" customWidth="1"/>
    <col min="15119" max="15119" width="6.42578125" style="111" customWidth="1"/>
    <col min="15120" max="15359" width="9.140625" style="111"/>
    <col min="15360" max="15360" width="3.140625" style="111" customWidth="1"/>
    <col min="15361" max="15361" width="13.7109375" style="111" customWidth="1"/>
    <col min="15362" max="15362" width="42.42578125" style="111" customWidth="1"/>
    <col min="15363" max="15363" width="5.140625" style="111" customWidth="1"/>
    <col min="15364" max="15364" width="5.28515625" style="111" customWidth="1"/>
    <col min="15365" max="15365" width="2.7109375" style="111" customWidth="1"/>
    <col min="15366" max="15366" width="7.5703125" style="111" customWidth="1"/>
    <col min="15367" max="15367" width="9.7109375" style="111" customWidth="1"/>
    <col min="15368" max="15368" width="10.140625" style="111" customWidth="1"/>
    <col min="15369" max="15369" width="9.7109375" style="111" customWidth="1"/>
    <col min="15370" max="15373" width="0" style="111" hidden="1" customWidth="1"/>
    <col min="15374" max="15374" width="4.140625" style="111" customWidth="1"/>
    <col min="15375" max="15375" width="6.42578125" style="111" customWidth="1"/>
    <col min="15376" max="15615" width="9.140625" style="111"/>
    <col min="15616" max="15616" width="3.140625" style="111" customWidth="1"/>
    <col min="15617" max="15617" width="13.7109375" style="111" customWidth="1"/>
    <col min="15618" max="15618" width="42.42578125" style="111" customWidth="1"/>
    <col min="15619" max="15619" width="5.140625" style="111" customWidth="1"/>
    <col min="15620" max="15620" width="5.28515625" style="111" customWidth="1"/>
    <col min="15621" max="15621" width="2.7109375" style="111" customWidth="1"/>
    <col min="15622" max="15622" width="7.5703125" style="111" customWidth="1"/>
    <col min="15623" max="15623" width="9.7109375" style="111" customWidth="1"/>
    <col min="15624" max="15624" width="10.140625" style="111" customWidth="1"/>
    <col min="15625" max="15625" width="9.7109375" style="111" customWidth="1"/>
    <col min="15626" max="15629" width="0" style="111" hidden="1" customWidth="1"/>
    <col min="15630" max="15630" width="4.140625" style="111" customWidth="1"/>
    <col min="15631" max="15631" width="6.42578125" style="111" customWidth="1"/>
    <col min="15632" max="15871" width="9.140625" style="111"/>
    <col min="15872" max="15872" width="3.140625" style="111" customWidth="1"/>
    <col min="15873" max="15873" width="13.7109375" style="111" customWidth="1"/>
    <col min="15874" max="15874" width="42.42578125" style="111" customWidth="1"/>
    <col min="15875" max="15875" width="5.140625" style="111" customWidth="1"/>
    <col min="15876" max="15876" width="5.28515625" style="111" customWidth="1"/>
    <col min="15877" max="15877" width="2.7109375" style="111" customWidth="1"/>
    <col min="15878" max="15878" width="7.5703125" style="111" customWidth="1"/>
    <col min="15879" max="15879" width="9.7109375" style="111" customWidth="1"/>
    <col min="15880" max="15880" width="10.140625" style="111" customWidth="1"/>
    <col min="15881" max="15881" width="9.7109375" style="111" customWidth="1"/>
    <col min="15882" max="15885" width="0" style="111" hidden="1" customWidth="1"/>
    <col min="15886" max="15886" width="4.140625" style="111" customWidth="1"/>
    <col min="15887" max="15887" width="6.42578125" style="111" customWidth="1"/>
    <col min="15888" max="16127" width="9.140625" style="111"/>
    <col min="16128" max="16128" width="3.140625" style="111" customWidth="1"/>
    <col min="16129" max="16129" width="13.7109375" style="111" customWidth="1"/>
    <col min="16130" max="16130" width="42.42578125" style="111" customWidth="1"/>
    <col min="16131" max="16131" width="5.140625" style="111" customWidth="1"/>
    <col min="16132" max="16132" width="5.28515625" style="111" customWidth="1"/>
    <col min="16133" max="16133" width="2.7109375" style="111" customWidth="1"/>
    <col min="16134" max="16134" width="7.5703125" style="111" customWidth="1"/>
    <col min="16135" max="16135" width="9.7109375" style="111" customWidth="1"/>
    <col min="16136" max="16136" width="10.140625" style="111" customWidth="1"/>
    <col min="16137" max="16137" width="9.7109375" style="111" customWidth="1"/>
    <col min="16138" max="16141" width="0" style="111" hidden="1" customWidth="1"/>
    <col min="16142" max="16142" width="4.140625" style="111" customWidth="1"/>
    <col min="16143" max="16143" width="6.42578125" style="111" customWidth="1"/>
    <col min="16144" max="16384" width="9.140625" style="111"/>
  </cols>
  <sheetData>
    <row r="1" spans="1:16" s="101" customFormat="1" ht="20.25" customHeight="1" x14ac:dyDescent="0.25">
      <c r="E1" s="102"/>
      <c r="G1" s="230"/>
      <c r="H1" s="380"/>
      <c r="I1" s="366"/>
      <c r="M1" s="110"/>
      <c r="N1" s="148"/>
      <c r="O1" s="457"/>
    </row>
    <row r="2" spans="1:16" s="101" customFormat="1" ht="20.25" customHeight="1" x14ac:dyDescent="0.25">
      <c r="E2" s="102"/>
      <c r="G2" s="230"/>
      <c r="H2" s="380"/>
      <c r="I2" s="366"/>
      <c r="M2" s="110"/>
      <c r="N2" s="148"/>
    </row>
    <row r="3" spans="1:16" s="101" customFormat="1" ht="20.25" customHeight="1" x14ac:dyDescent="0.25">
      <c r="E3" s="102"/>
      <c r="G3" s="230"/>
      <c r="H3" s="380"/>
      <c r="I3" s="366"/>
      <c r="M3" s="110"/>
      <c r="N3" s="148"/>
    </row>
    <row r="4" spans="1:16" s="101" customFormat="1" ht="20.25" customHeight="1" x14ac:dyDescent="0.25">
      <c r="B4" s="694" t="s">
        <v>1014</v>
      </c>
      <c r="D4" s="110">
        <v>78</v>
      </c>
      <c r="E4" s="102"/>
      <c r="G4" s="230"/>
      <c r="H4" s="380">
        <f>[1]ЧТС!D2</f>
        <v>0</v>
      </c>
      <c r="I4" s="366"/>
      <c r="M4" s="110"/>
      <c r="N4" s="148"/>
    </row>
    <row r="5" spans="1:16" s="101" customFormat="1" ht="20.25" customHeight="1" x14ac:dyDescent="0.25">
      <c r="B5" s="101" t="s">
        <v>5726</v>
      </c>
      <c r="E5" s="102"/>
      <c r="G5" s="230"/>
      <c r="H5" s="380"/>
      <c r="I5" s="366"/>
      <c r="M5" s="110"/>
      <c r="N5" s="148"/>
    </row>
    <row r="6" spans="1:16" s="101" customFormat="1" ht="20.25" customHeight="1" x14ac:dyDescent="0.25">
      <c r="B6" s="101" t="s">
        <v>244</v>
      </c>
      <c r="E6" s="102"/>
      <c r="F6" s="109"/>
      <c r="G6" s="230" t="s">
        <v>720</v>
      </c>
      <c r="H6" s="380"/>
      <c r="I6" s="367">
        <v>100</v>
      </c>
      <c r="M6" s="110" t="s">
        <v>577</v>
      </c>
      <c r="N6" s="148"/>
    </row>
    <row r="7" spans="1:16" ht="15" customHeight="1" x14ac:dyDescent="0.25">
      <c r="A7" s="2503" t="s">
        <v>1932</v>
      </c>
      <c r="B7" s="2456" t="s">
        <v>564</v>
      </c>
      <c r="C7" s="2458" t="s">
        <v>1306</v>
      </c>
      <c r="D7" s="2460" t="s">
        <v>1307</v>
      </c>
      <c r="E7" s="2462" t="s">
        <v>722</v>
      </c>
      <c r="F7" s="2452" t="s">
        <v>723</v>
      </c>
      <c r="G7" s="2507" t="s">
        <v>2405</v>
      </c>
      <c r="H7" s="2509" t="s">
        <v>1768</v>
      </c>
      <c r="I7" s="2511" t="s">
        <v>561</v>
      </c>
      <c r="J7" s="2513" t="s">
        <v>4658</v>
      </c>
      <c r="K7" s="2470" t="s">
        <v>5710</v>
      </c>
      <c r="L7" s="2505" t="s">
        <v>5711</v>
      </c>
      <c r="M7" s="2470" t="s">
        <v>5712</v>
      </c>
      <c r="N7" s="1954" t="s">
        <v>4712</v>
      </c>
    </row>
    <row r="8" spans="1:16" ht="15.75" x14ac:dyDescent="0.25">
      <c r="A8" s="2504"/>
      <c r="B8" s="2457"/>
      <c r="C8" s="2459"/>
      <c r="D8" s="2461"/>
      <c r="E8" s="2463"/>
      <c r="F8" s="2452"/>
      <c r="G8" s="2507"/>
      <c r="H8" s="2509"/>
      <c r="I8" s="2511"/>
      <c r="J8" s="2513"/>
      <c r="K8" s="2470"/>
      <c r="L8" s="2505"/>
      <c r="M8" s="2470"/>
      <c r="N8" s="1955" t="s">
        <v>4713</v>
      </c>
    </row>
    <row r="9" spans="1:16" ht="15.75" x14ac:dyDescent="0.25">
      <c r="A9" s="2504"/>
      <c r="B9" s="2457"/>
      <c r="C9" s="2459"/>
      <c r="D9" s="2461"/>
      <c r="E9" s="2463"/>
      <c r="F9" s="2453"/>
      <c r="G9" s="2508"/>
      <c r="H9" s="2510"/>
      <c r="I9" s="2512"/>
      <c r="J9" s="2514"/>
      <c r="K9" s="2471"/>
      <c r="L9" s="2506"/>
      <c r="M9" s="2471"/>
      <c r="N9" s="1955" t="s">
        <v>4714</v>
      </c>
    </row>
    <row r="10" spans="1:16" ht="31.5" x14ac:dyDescent="0.25">
      <c r="A10" s="390">
        <v>7801</v>
      </c>
      <c r="B10" s="391" t="s">
        <v>1192</v>
      </c>
      <c r="C10" s="392">
        <f t="shared" ref="C10:C39" si="0">$I$6/F10</f>
        <v>0.19230769230769232</v>
      </c>
      <c r="D10" s="393">
        <v>3</v>
      </c>
      <c r="E10" s="332"/>
      <c r="F10" s="390">
        <v>520</v>
      </c>
      <c r="G10" s="1313">
        <f t="shared" ref="G10:G39" si="1">ROUND(480/F10,3)</f>
        <v>0.92300000000000004</v>
      </c>
      <c r="H10" s="411">
        <f>VLOOKUP(D10,ЧТС[],4,0)</f>
        <v>0.59970000000000001</v>
      </c>
      <c r="I10" s="388">
        <f t="shared" ref="I10:I38" si="2">ROUND(G10*H10,4)</f>
        <v>0.55349999999999999</v>
      </c>
      <c r="J10" s="390">
        <v>250</v>
      </c>
      <c r="K10" s="397">
        <f>F10/J10*100</f>
        <v>208</v>
      </c>
      <c r="L10" s="1297" t="s">
        <v>4668</v>
      </c>
      <c r="M10" s="332"/>
      <c r="N10" s="414">
        <f>IF(E10=0,,E10*I10)</f>
        <v>0</v>
      </c>
    </row>
    <row r="11" spans="1:16" ht="31.5" x14ac:dyDescent="0.25">
      <c r="A11" s="390">
        <v>7802</v>
      </c>
      <c r="B11" s="391" t="s">
        <v>5713</v>
      </c>
      <c r="C11" s="392">
        <f t="shared" si="0"/>
        <v>0.14285714285714285</v>
      </c>
      <c r="D11" s="393">
        <v>3</v>
      </c>
      <c r="E11" s="332"/>
      <c r="F11" s="390">
        <v>700</v>
      </c>
      <c r="G11" s="1313">
        <f t="shared" si="1"/>
        <v>0.68600000000000005</v>
      </c>
      <c r="H11" s="411">
        <f>VLOOKUP(D11,ЧТС[],4,0)</f>
        <v>0.59970000000000001</v>
      </c>
      <c r="I11" s="388">
        <f>ROUND(G11*H11,4)</f>
        <v>0.41139999999999999</v>
      </c>
      <c r="J11" s="390"/>
      <c r="K11" s="397"/>
      <c r="L11" s="1297" t="s">
        <v>4668</v>
      </c>
      <c r="M11" s="332"/>
      <c r="N11" s="414"/>
    </row>
    <row r="12" spans="1:16" ht="15.75" x14ac:dyDescent="0.25">
      <c r="A12" s="390">
        <v>7803</v>
      </c>
      <c r="B12" s="391" t="s">
        <v>375</v>
      </c>
      <c r="C12" s="392">
        <f t="shared" si="0"/>
        <v>0.25</v>
      </c>
      <c r="D12" s="393">
        <v>1</v>
      </c>
      <c r="E12" s="332"/>
      <c r="F12" s="390">
        <v>400</v>
      </c>
      <c r="G12" s="1313">
        <f t="shared" si="1"/>
        <v>1.2</v>
      </c>
      <c r="H12" s="411">
        <f>VLOOKUP(D12,ЧТС[],4,0)</f>
        <v>0.49149999999999999</v>
      </c>
      <c r="I12" s="388">
        <f t="shared" si="2"/>
        <v>0.58979999999999999</v>
      </c>
      <c r="J12" s="390">
        <v>399</v>
      </c>
      <c r="K12" s="397">
        <f t="shared" ref="K12:K20" si="3">F12/J12*100</f>
        <v>100.25062656641603</v>
      </c>
      <c r="L12" s="1297" t="s">
        <v>4715</v>
      </c>
      <c r="M12" s="332"/>
      <c r="N12" s="414"/>
    </row>
    <row r="13" spans="1:16" ht="31.5" x14ac:dyDescent="0.25">
      <c r="A13" s="390">
        <v>7804</v>
      </c>
      <c r="B13" s="391" t="s">
        <v>5714</v>
      </c>
      <c r="C13" s="392">
        <f t="shared" si="0"/>
        <v>0.24096385542168675</v>
      </c>
      <c r="D13" s="393">
        <v>2</v>
      </c>
      <c r="E13" s="332"/>
      <c r="F13" s="390">
        <v>415</v>
      </c>
      <c r="G13" s="1313">
        <f t="shared" si="1"/>
        <v>1.157</v>
      </c>
      <c r="H13" s="411">
        <f>VLOOKUP(D13,ЧТС[],4,0)</f>
        <v>0.54069999999999996</v>
      </c>
      <c r="I13" s="388">
        <f t="shared" si="2"/>
        <v>0.62560000000000004</v>
      </c>
      <c r="J13" s="390">
        <v>420</v>
      </c>
      <c r="K13" s="397">
        <f t="shared" si="3"/>
        <v>98.80952380952381</v>
      </c>
      <c r="L13" s="1297" t="s">
        <v>4716</v>
      </c>
      <c r="M13" s="332"/>
      <c r="N13" s="414"/>
    </row>
    <row r="14" spans="1:16" ht="47.25" x14ac:dyDescent="0.25">
      <c r="A14" s="390">
        <v>7805</v>
      </c>
      <c r="B14" s="391" t="s">
        <v>117</v>
      </c>
      <c r="C14" s="397">
        <f t="shared" si="0"/>
        <v>0.125</v>
      </c>
      <c r="D14" s="393">
        <v>1</v>
      </c>
      <c r="E14" s="336"/>
      <c r="F14" s="382">
        <v>800</v>
      </c>
      <c r="G14" s="1313">
        <f t="shared" si="1"/>
        <v>0.6</v>
      </c>
      <c r="H14" s="411">
        <f>VLOOKUP(D14,ЧТС[],4,0)</f>
        <v>0.49149999999999999</v>
      </c>
      <c r="I14" s="388">
        <f t="shared" si="2"/>
        <v>0.2949</v>
      </c>
      <c r="J14" s="382">
        <v>687</v>
      </c>
      <c r="K14" s="397">
        <f t="shared" si="3"/>
        <v>116.44832605531295</v>
      </c>
      <c r="L14" s="1297" t="s">
        <v>4719</v>
      </c>
      <c r="M14" s="336"/>
      <c r="N14" s="414"/>
    </row>
    <row r="15" spans="1:16" ht="31.5" x14ac:dyDescent="0.25">
      <c r="A15" s="390">
        <v>7806</v>
      </c>
      <c r="B15" s="391" t="s">
        <v>5715</v>
      </c>
      <c r="C15" s="397">
        <f t="shared" si="0"/>
        <v>0.16666666666666666</v>
      </c>
      <c r="D15" s="393">
        <v>2</v>
      </c>
      <c r="E15" s="336"/>
      <c r="F15" s="382">
        <v>600</v>
      </c>
      <c r="G15" s="1313">
        <f t="shared" si="1"/>
        <v>0.8</v>
      </c>
      <c r="H15" s="411">
        <f>VLOOKUP(D15,ЧТС[],4,0)</f>
        <v>0.54069999999999996</v>
      </c>
      <c r="I15" s="388">
        <f t="shared" si="2"/>
        <v>0.43259999999999998</v>
      </c>
      <c r="J15" s="382">
        <v>471</v>
      </c>
      <c r="K15" s="397">
        <f t="shared" si="3"/>
        <v>127.38853503184713</v>
      </c>
      <c r="L15" s="1297" t="s">
        <v>4716</v>
      </c>
      <c r="M15" s="336"/>
      <c r="N15" s="414"/>
    </row>
    <row r="16" spans="1:16" ht="31.5" x14ac:dyDescent="0.25">
      <c r="A16" s="390">
        <v>7807</v>
      </c>
      <c r="B16" s="391" t="s">
        <v>5667</v>
      </c>
      <c r="C16" s="392">
        <f t="shared" si="0"/>
        <v>0.18181818181818182</v>
      </c>
      <c r="D16" s="393">
        <v>2</v>
      </c>
      <c r="E16" s="332"/>
      <c r="F16" s="390">
        <v>550</v>
      </c>
      <c r="G16" s="1313">
        <f t="shared" si="1"/>
        <v>0.873</v>
      </c>
      <c r="H16" s="411">
        <f>VLOOKUP(D16,ЧТС[],4,0)</f>
        <v>0.54069999999999996</v>
      </c>
      <c r="I16" s="388">
        <f t="shared" si="2"/>
        <v>0.47199999999999998</v>
      </c>
      <c r="J16" s="390">
        <v>490</v>
      </c>
      <c r="K16" s="397">
        <f t="shared" si="3"/>
        <v>112.24489795918366</v>
      </c>
      <c r="L16" s="1296" t="s">
        <v>4716</v>
      </c>
      <c r="M16" s="332"/>
      <c r="N16" s="414"/>
      <c r="P16" s="126"/>
    </row>
    <row r="17" spans="1:16" ht="47.25" x14ac:dyDescent="0.25">
      <c r="A17" s="390">
        <v>7808</v>
      </c>
      <c r="B17" s="391" t="s">
        <v>5727</v>
      </c>
      <c r="C17" s="392">
        <f t="shared" si="0"/>
        <v>0.2</v>
      </c>
      <c r="D17" s="393">
        <v>3</v>
      </c>
      <c r="E17" s="332"/>
      <c r="F17" s="390">
        <v>500</v>
      </c>
      <c r="G17" s="1313">
        <f t="shared" si="1"/>
        <v>0.96</v>
      </c>
      <c r="H17" s="411">
        <f>VLOOKUP(D17,ЧТС[],4,0)</f>
        <v>0.59970000000000001</v>
      </c>
      <c r="I17" s="388">
        <f t="shared" si="2"/>
        <v>0.57569999999999999</v>
      </c>
      <c r="J17" s="390">
        <v>443</v>
      </c>
      <c r="K17" s="397">
        <f t="shared" si="3"/>
        <v>112.86681715575622</v>
      </c>
      <c r="L17" s="1296" t="s">
        <v>4716</v>
      </c>
      <c r="M17" s="332"/>
      <c r="N17" s="414"/>
    </row>
    <row r="18" spans="1:16" ht="31.5" x14ac:dyDescent="0.25">
      <c r="A18" s="390">
        <v>7809</v>
      </c>
      <c r="B18" s="391" t="s">
        <v>1732</v>
      </c>
      <c r="C18" s="392">
        <f t="shared" si="0"/>
        <v>0.19230769230769232</v>
      </c>
      <c r="D18" s="393">
        <v>3</v>
      </c>
      <c r="E18" s="332"/>
      <c r="F18" s="390">
        <v>520</v>
      </c>
      <c r="G18" s="1313">
        <f t="shared" si="1"/>
        <v>0.92300000000000004</v>
      </c>
      <c r="H18" s="411">
        <f>VLOOKUP(D18,ЧТС[],4,0)</f>
        <v>0.59970000000000001</v>
      </c>
      <c r="I18" s="388">
        <f t="shared" si="2"/>
        <v>0.55349999999999999</v>
      </c>
      <c r="J18" s="390">
        <v>478</v>
      </c>
      <c r="K18" s="397">
        <f t="shared" si="3"/>
        <v>108.78661087866108</v>
      </c>
      <c r="L18" s="1296" t="s">
        <v>4716</v>
      </c>
      <c r="M18" s="332"/>
      <c r="N18" s="414"/>
      <c r="P18" s="126"/>
    </row>
    <row r="19" spans="1:16" ht="31.5" x14ac:dyDescent="0.25">
      <c r="A19" s="390">
        <v>7810</v>
      </c>
      <c r="B19" s="391" t="s">
        <v>1778</v>
      </c>
      <c r="C19" s="392">
        <f t="shared" si="0"/>
        <v>0.14285714285714285</v>
      </c>
      <c r="D19" s="393">
        <v>3</v>
      </c>
      <c r="E19" s="332"/>
      <c r="F19" s="390">
        <v>700</v>
      </c>
      <c r="G19" s="1313">
        <f t="shared" si="1"/>
        <v>0.68600000000000005</v>
      </c>
      <c r="H19" s="411">
        <f>VLOOKUP(D19,ЧТС[],4,0)</f>
        <v>0.59970000000000001</v>
      </c>
      <c r="I19" s="388">
        <f t="shared" si="2"/>
        <v>0.41139999999999999</v>
      </c>
      <c r="J19" s="390">
        <v>625</v>
      </c>
      <c r="K19" s="397">
        <f t="shared" si="3"/>
        <v>112.00000000000001</v>
      </c>
      <c r="L19" s="1297" t="s">
        <v>4717</v>
      </c>
      <c r="M19" s="332"/>
      <c r="N19" s="414"/>
      <c r="P19" s="126"/>
    </row>
    <row r="20" spans="1:16" ht="47.25" x14ac:dyDescent="0.25">
      <c r="A20" s="390">
        <v>7811</v>
      </c>
      <c r="B20" s="391" t="s">
        <v>5728</v>
      </c>
      <c r="C20" s="392">
        <f t="shared" si="0"/>
        <v>0.46511627906976744</v>
      </c>
      <c r="D20" s="393">
        <v>3</v>
      </c>
      <c r="E20" s="332"/>
      <c r="F20" s="390">
        <v>215</v>
      </c>
      <c r="G20" s="1313">
        <f t="shared" si="1"/>
        <v>2.2330000000000001</v>
      </c>
      <c r="H20" s="411">
        <f>VLOOKUP(D20,ЧТС[],4,0)</f>
        <v>0.59970000000000001</v>
      </c>
      <c r="I20" s="388">
        <f t="shared" si="2"/>
        <v>1.3391</v>
      </c>
      <c r="J20" s="390">
        <v>215</v>
      </c>
      <c r="K20" s="397">
        <f t="shared" si="3"/>
        <v>100</v>
      </c>
      <c r="L20" s="1297" t="s">
        <v>4716</v>
      </c>
      <c r="M20" s="332"/>
      <c r="N20" s="414"/>
    </row>
    <row r="21" spans="1:16" ht="47.25" x14ac:dyDescent="0.25">
      <c r="A21" s="390">
        <v>7812</v>
      </c>
      <c r="B21" s="391" t="s">
        <v>5729</v>
      </c>
      <c r="C21" s="397">
        <f t="shared" si="0"/>
        <v>0.76923076923076927</v>
      </c>
      <c r="D21" s="393">
        <v>2</v>
      </c>
      <c r="E21" s="336"/>
      <c r="F21" s="382">
        <v>130</v>
      </c>
      <c r="G21" s="1313">
        <f t="shared" si="1"/>
        <v>3.6920000000000002</v>
      </c>
      <c r="H21" s="411">
        <f>VLOOKUP(D21,ЧТС[],4,0)</f>
        <v>0.54069999999999996</v>
      </c>
      <c r="I21" s="388">
        <f t="shared" si="2"/>
        <v>1.9963</v>
      </c>
      <c r="J21" s="382"/>
      <c r="K21" s="397"/>
      <c r="L21" s="1297" t="s">
        <v>4719</v>
      </c>
      <c r="M21" s="336"/>
      <c r="N21" s="414"/>
    </row>
    <row r="22" spans="1:16" ht="31.5" x14ac:dyDescent="0.25">
      <c r="A22" s="390">
        <v>7813</v>
      </c>
      <c r="B22" s="391" t="s">
        <v>93</v>
      </c>
      <c r="C22" s="392">
        <f t="shared" si="0"/>
        <v>0.25</v>
      </c>
      <c r="D22" s="393">
        <v>2</v>
      </c>
      <c r="E22" s="332"/>
      <c r="F22" s="390">
        <v>400</v>
      </c>
      <c r="G22" s="1313">
        <f t="shared" si="1"/>
        <v>1.2</v>
      </c>
      <c r="H22" s="411">
        <f>VLOOKUP(D22,ЧТС[],4,0)</f>
        <v>0.54069999999999996</v>
      </c>
      <c r="I22" s="388">
        <f t="shared" si="2"/>
        <v>0.64880000000000004</v>
      </c>
      <c r="J22" s="390"/>
      <c r="K22" s="397"/>
      <c r="L22" s="1297" t="s">
        <v>4718</v>
      </c>
      <c r="M22" s="332">
        <v>0.08</v>
      </c>
      <c r="N22" s="414"/>
    </row>
    <row r="23" spans="1:16" ht="15.75" x14ac:dyDescent="0.25">
      <c r="A23" s="390">
        <v>7814</v>
      </c>
      <c r="B23" s="391" t="s">
        <v>4367</v>
      </c>
      <c r="C23" s="392">
        <f t="shared" si="0"/>
        <v>0.1</v>
      </c>
      <c r="D23" s="393">
        <v>2</v>
      </c>
      <c r="E23" s="332"/>
      <c r="F23" s="390">
        <v>1000</v>
      </c>
      <c r="G23" s="1313">
        <f t="shared" si="1"/>
        <v>0.48</v>
      </c>
      <c r="H23" s="411">
        <f>VLOOKUP(D23,ЧТС[],4,0)</f>
        <v>0.54069999999999996</v>
      </c>
      <c r="I23" s="388">
        <f t="shared" si="2"/>
        <v>0.25950000000000001</v>
      </c>
      <c r="J23" s="390"/>
      <c r="K23" s="397"/>
      <c r="L23" s="1296" t="s">
        <v>5716</v>
      </c>
      <c r="M23" s="332"/>
      <c r="N23" s="414"/>
    </row>
    <row r="24" spans="1:16" ht="31.5" x14ac:dyDescent="0.25">
      <c r="A24" s="390">
        <v>7815</v>
      </c>
      <c r="B24" s="391" t="s">
        <v>376</v>
      </c>
      <c r="C24" s="392">
        <f t="shared" si="0"/>
        <v>0.33333333333333331</v>
      </c>
      <c r="D24" s="393">
        <v>3</v>
      </c>
      <c r="E24" s="332"/>
      <c r="F24" s="390">
        <v>300</v>
      </c>
      <c r="G24" s="1313">
        <f t="shared" si="1"/>
        <v>1.6</v>
      </c>
      <c r="H24" s="411">
        <f>VLOOKUP(D24,ЧТС[],4,0)</f>
        <v>0.59970000000000001</v>
      </c>
      <c r="I24" s="388">
        <f t="shared" si="2"/>
        <v>0.95950000000000002</v>
      </c>
      <c r="J24" s="390"/>
      <c r="K24" s="397"/>
      <c r="L24" s="1297" t="s">
        <v>5716</v>
      </c>
      <c r="M24" s="332"/>
      <c r="N24" s="414"/>
    </row>
    <row r="25" spans="1:16" ht="47.25" x14ac:dyDescent="0.25">
      <c r="A25" s="390">
        <v>7816</v>
      </c>
      <c r="B25" s="391" t="s">
        <v>5717</v>
      </c>
      <c r="C25" s="392">
        <f t="shared" si="0"/>
        <v>1.1764705882352942</v>
      </c>
      <c r="D25" s="393">
        <v>3</v>
      </c>
      <c r="E25" s="332"/>
      <c r="F25" s="390">
        <v>85</v>
      </c>
      <c r="G25" s="1313">
        <f t="shared" si="1"/>
        <v>5.6470000000000002</v>
      </c>
      <c r="H25" s="411">
        <f>VLOOKUP(D25,ЧТС[],4,0)</f>
        <v>0.59970000000000001</v>
      </c>
      <c r="I25" s="388">
        <f t="shared" si="2"/>
        <v>3.3864999999999998</v>
      </c>
      <c r="J25" s="390"/>
      <c r="K25" s="397"/>
      <c r="L25" s="1297" t="s">
        <v>4718</v>
      </c>
      <c r="M25" s="332">
        <v>0.08</v>
      </c>
      <c r="N25" s="414"/>
    </row>
    <row r="26" spans="1:16" ht="15.75" x14ac:dyDescent="0.25">
      <c r="A26" s="390">
        <v>7817</v>
      </c>
      <c r="B26" s="391" t="s">
        <v>1075</v>
      </c>
      <c r="C26" s="392">
        <f t="shared" si="0"/>
        <v>0.125</v>
      </c>
      <c r="D26" s="393">
        <v>2</v>
      </c>
      <c r="E26" s="332">
        <v>0.04</v>
      </c>
      <c r="F26" s="390">
        <v>800</v>
      </c>
      <c r="G26" s="1313">
        <f t="shared" si="1"/>
        <v>0.6</v>
      </c>
      <c r="H26" s="411">
        <f>VLOOKUP(D26,ЧТС[],4,0)</f>
        <v>0.54069999999999996</v>
      </c>
      <c r="I26" s="388">
        <f t="shared" si="2"/>
        <v>0.32440000000000002</v>
      </c>
      <c r="J26" s="390"/>
      <c r="K26" s="397"/>
      <c r="L26" s="1297" t="s">
        <v>4670</v>
      </c>
      <c r="M26" s="332"/>
      <c r="N26" s="414">
        <f>ROUND(CHOOSE(D26,[1]ЧТС!$B$3,[1]ЧТС!$B$4,[1]ЧТС!$B$5,[1]ЧТС!$B$6,[1]ЧТС!$B$7,[1]ЧТС!$B$8)/ROUND(F26/480,3)*E26,3)</f>
        <v>2.4E-2</v>
      </c>
    </row>
    <row r="27" spans="1:16" ht="31.5" x14ac:dyDescent="0.25">
      <c r="A27" s="390">
        <v>7818</v>
      </c>
      <c r="B27" s="391" t="s">
        <v>5730</v>
      </c>
      <c r="C27" s="392">
        <f t="shared" si="0"/>
        <v>0.21739130434782608</v>
      </c>
      <c r="D27" s="393">
        <v>2</v>
      </c>
      <c r="E27" s="332"/>
      <c r="F27" s="390">
        <v>460</v>
      </c>
      <c r="G27" s="1313">
        <f t="shared" si="1"/>
        <v>1.0429999999999999</v>
      </c>
      <c r="H27" s="411">
        <f>VLOOKUP(D27,ЧТС[],4,0)</f>
        <v>0.54069999999999996</v>
      </c>
      <c r="I27" s="388">
        <f t="shared" si="2"/>
        <v>0.56399999999999995</v>
      </c>
      <c r="J27" s="390">
        <v>460</v>
      </c>
      <c r="K27" s="397">
        <f>F27/J27*100</f>
        <v>100</v>
      </c>
      <c r="L27" s="1297" t="s">
        <v>4718</v>
      </c>
      <c r="M27" s="332">
        <v>0.08</v>
      </c>
      <c r="N27" s="414"/>
      <c r="P27" s="126"/>
    </row>
    <row r="28" spans="1:16" s="152" customFormat="1" ht="31.5" x14ac:dyDescent="0.25">
      <c r="A28" s="390">
        <v>7819</v>
      </c>
      <c r="B28" s="383" t="s">
        <v>5718</v>
      </c>
      <c r="C28" s="384">
        <f t="shared" si="0"/>
        <v>0.45454545454545453</v>
      </c>
      <c r="D28" s="385">
        <v>3</v>
      </c>
      <c r="E28" s="332"/>
      <c r="F28" s="381">
        <v>220</v>
      </c>
      <c r="G28" s="1313">
        <f t="shared" si="1"/>
        <v>2.1819999999999999</v>
      </c>
      <c r="H28" s="411">
        <f>VLOOKUP(D28,ЧТС[],4,0)</f>
        <v>0.59970000000000001</v>
      </c>
      <c r="I28" s="388">
        <f t="shared" si="2"/>
        <v>1.3085</v>
      </c>
      <c r="J28" s="381">
        <v>203</v>
      </c>
      <c r="K28" s="394">
        <f>F28/J28*100</f>
        <v>108.37438423645321</v>
      </c>
      <c r="L28" s="2070" t="s">
        <v>5719</v>
      </c>
      <c r="M28" s="332"/>
      <c r="N28" s="389"/>
      <c r="P28" s="448"/>
    </row>
    <row r="29" spans="1:16" ht="31.5" x14ac:dyDescent="0.25">
      <c r="A29" s="390">
        <v>7820</v>
      </c>
      <c r="B29" s="391" t="s">
        <v>5720</v>
      </c>
      <c r="C29" s="392">
        <f t="shared" si="0"/>
        <v>0.41666666666666669</v>
      </c>
      <c r="D29" s="393">
        <v>3</v>
      </c>
      <c r="E29" s="332"/>
      <c r="F29" s="390">
        <v>240</v>
      </c>
      <c r="G29" s="1313">
        <f t="shared" si="1"/>
        <v>2</v>
      </c>
      <c r="H29" s="411">
        <f>VLOOKUP(D29,ЧТС[],4,0)</f>
        <v>0.59970000000000001</v>
      </c>
      <c r="I29" s="388">
        <f t="shared" si="2"/>
        <v>1.1994</v>
      </c>
      <c r="J29" s="390">
        <v>230</v>
      </c>
      <c r="K29" s="397">
        <f>F29/J29*100</f>
        <v>104.34782608695652</v>
      </c>
      <c r="L29" s="1297" t="s">
        <v>4716</v>
      </c>
      <c r="M29" s="332"/>
      <c r="N29" s="424"/>
    </row>
    <row r="30" spans="1:16" ht="47.25" x14ac:dyDescent="0.25">
      <c r="A30" s="390">
        <v>7821</v>
      </c>
      <c r="B30" s="391" t="s">
        <v>5721</v>
      </c>
      <c r="C30" s="392">
        <f t="shared" si="0"/>
        <v>0.27777777777777779</v>
      </c>
      <c r="D30" s="393">
        <v>3</v>
      </c>
      <c r="E30" s="332"/>
      <c r="F30" s="390">
        <v>360</v>
      </c>
      <c r="G30" s="1313">
        <f t="shared" si="1"/>
        <v>1.333</v>
      </c>
      <c r="H30" s="411">
        <f>VLOOKUP(D30,ЧТС[],4,0)</f>
        <v>0.59970000000000001</v>
      </c>
      <c r="I30" s="388">
        <f>ROUND(G30*H30,4)</f>
        <v>0.7994</v>
      </c>
      <c r="J30" s="390">
        <v>322</v>
      </c>
      <c r="K30" s="397">
        <f>F30/J30*100</f>
        <v>111.80124223602483</v>
      </c>
      <c r="L30" s="1297" t="s">
        <v>4716</v>
      </c>
      <c r="M30" s="332"/>
      <c r="N30" s="414"/>
    </row>
    <row r="31" spans="1:16" ht="15.75" x14ac:dyDescent="0.25">
      <c r="A31" s="390">
        <v>7822</v>
      </c>
      <c r="B31" s="391" t="s">
        <v>559</v>
      </c>
      <c r="C31" s="392">
        <f t="shared" si="0"/>
        <v>0.13333333333333333</v>
      </c>
      <c r="D31" s="393">
        <v>4</v>
      </c>
      <c r="E31" s="332"/>
      <c r="F31" s="390">
        <v>750</v>
      </c>
      <c r="G31" s="1313">
        <f t="shared" si="1"/>
        <v>0.64</v>
      </c>
      <c r="H31" s="411">
        <f>VLOOKUP(D31,ЧТС[],4,0)</f>
        <v>0.66849999999999998</v>
      </c>
      <c r="I31" s="388">
        <f t="shared" si="2"/>
        <v>0.42780000000000001</v>
      </c>
      <c r="J31" s="390"/>
      <c r="K31" s="397"/>
      <c r="L31" s="1297" t="s">
        <v>4668</v>
      </c>
      <c r="M31" s="332"/>
      <c r="N31" s="414"/>
    </row>
    <row r="32" spans="1:16" ht="15.75" x14ac:dyDescent="0.25">
      <c r="A32" s="390">
        <v>7823</v>
      </c>
      <c r="B32" s="391" t="s">
        <v>581</v>
      </c>
      <c r="C32" s="392">
        <f t="shared" si="0"/>
        <v>4.5454545454545456E-2</v>
      </c>
      <c r="D32" s="393">
        <v>1</v>
      </c>
      <c r="E32" s="332"/>
      <c r="F32" s="390">
        <v>2200</v>
      </c>
      <c r="G32" s="1313">
        <f t="shared" si="1"/>
        <v>0.218</v>
      </c>
      <c r="H32" s="411">
        <f>VLOOKUP(D32,ЧТС[],4,0)</f>
        <v>0.49149999999999999</v>
      </c>
      <c r="I32" s="388">
        <f>ROUND(G32*H32,4)</f>
        <v>0.1071</v>
      </c>
      <c r="J32" s="390"/>
      <c r="K32" s="397"/>
      <c r="L32" s="1297" t="s">
        <v>4722</v>
      </c>
      <c r="M32" s="332"/>
      <c r="N32" s="414"/>
    </row>
    <row r="33" spans="1:16" ht="15.75" x14ac:dyDescent="0.25">
      <c r="A33" s="390">
        <v>7824</v>
      </c>
      <c r="B33" s="391" t="s">
        <v>558</v>
      </c>
      <c r="C33" s="392">
        <f t="shared" si="0"/>
        <v>4.5454545454545456E-2</v>
      </c>
      <c r="D33" s="393">
        <v>1</v>
      </c>
      <c r="E33" s="332"/>
      <c r="F33" s="390">
        <v>2200</v>
      </c>
      <c r="G33" s="1313">
        <f t="shared" si="1"/>
        <v>0.218</v>
      </c>
      <c r="H33" s="411">
        <f>VLOOKUP(D33,ЧТС[],4,0)</f>
        <v>0.49149999999999999</v>
      </c>
      <c r="I33" s="388">
        <f>ROUND(G33*H33,4)</f>
        <v>0.1071</v>
      </c>
      <c r="J33" s="390"/>
      <c r="K33" s="397"/>
      <c r="L33" s="1297" t="s">
        <v>4668</v>
      </c>
      <c r="M33" s="332"/>
      <c r="N33" s="414"/>
    </row>
    <row r="34" spans="1:16" ht="47.25" x14ac:dyDescent="0.25">
      <c r="A34" s="390">
        <v>7825</v>
      </c>
      <c r="B34" s="391" t="s">
        <v>87</v>
      </c>
      <c r="C34" s="392">
        <f t="shared" si="0"/>
        <v>0.13333333333333333</v>
      </c>
      <c r="D34" s="393">
        <v>3</v>
      </c>
      <c r="E34" s="332"/>
      <c r="F34" s="390">
        <v>750</v>
      </c>
      <c r="G34" s="1313">
        <f t="shared" si="1"/>
        <v>0.64</v>
      </c>
      <c r="H34" s="411">
        <f>VLOOKUP(D34,ЧТС[],4,0)</f>
        <v>0.59970000000000001</v>
      </c>
      <c r="I34" s="388">
        <f t="shared" si="2"/>
        <v>0.38379999999999997</v>
      </c>
      <c r="J34" s="390"/>
      <c r="K34" s="397"/>
      <c r="L34" s="1297" t="s">
        <v>4668</v>
      </c>
      <c r="M34" s="332"/>
      <c r="N34" s="414"/>
    </row>
    <row r="35" spans="1:16" ht="31.5" x14ac:dyDescent="0.25">
      <c r="A35" s="390">
        <v>7826</v>
      </c>
      <c r="B35" s="391" t="s">
        <v>5722</v>
      </c>
      <c r="C35" s="392">
        <f t="shared" si="0"/>
        <v>0.125</v>
      </c>
      <c r="D35" s="393">
        <v>2</v>
      </c>
      <c r="E35" s="332"/>
      <c r="F35" s="390">
        <v>800</v>
      </c>
      <c r="G35" s="1313">
        <f t="shared" si="1"/>
        <v>0.6</v>
      </c>
      <c r="H35" s="411">
        <f>VLOOKUP(D35,ЧТС[],4,0)</f>
        <v>0.54069999999999996</v>
      </c>
      <c r="I35" s="388">
        <f t="shared" si="2"/>
        <v>0.32440000000000002</v>
      </c>
      <c r="J35" s="390"/>
      <c r="K35" s="397"/>
      <c r="L35" s="1297" t="s">
        <v>4718</v>
      </c>
      <c r="M35" s="332">
        <v>0.08</v>
      </c>
      <c r="N35" s="414"/>
    </row>
    <row r="36" spans="1:16" ht="31.5" x14ac:dyDescent="0.25">
      <c r="A36" s="390">
        <v>7827</v>
      </c>
      <c r="B36" s="391" t="s">
        <v>1250</v>
      </c>
      <c r="C36" s="392">
        <f t="shared" si="0"/>
        <v>0.16666666666666666</v>
      </c>
      <c r="D36" s="393">
        <v>2</v>
      </c>
      <c r="E36" s="332"/>
      <c r="F36" s="390">
        <v>600</v>
      </c>
      <c r="G36" s="1313">
        <f t="shared" si="1"/>
        <v>0.8</v>
      </c>
      <c r="H36" s="411">
        <f>VLOOKUP(D36,ЧТС[],4,0)</f>
        <v>0.54069999999999996</v>
      </c>
      <c r="I36" s="388">
        <f t="shared" si="2"/>
        <v>0.43259999999999998</v>
      </c>
      <c r="J36" s="390">
        <v>456</v>
      </c>
      <c r="K36" s="397">
        <f>F36/J36*100</f>
        <v>131.57894736842107</v>
      </c>
      <c r="L36" s="1297" t="s">
        <v>4716</v>
      </c>
      <c r="M36" s="332"/>
      <c r="N36" s="414"/>
      <c r="P36" s="126"/>
    </row>
    <row r="37" spans="1:16" s="137" customFormat="1" ht="47.25" x14ac:dyDescent="0.25">
      <c r="A37" s="390">
        <v>7828</v>
      </c>
      <c r="B37" s="391" t="s">
        <v>5731</v>
      </c>
      <c r="C37" s="397">
        <f t="shared" si="0"/>
        <v>0.38461538461538464</v>
      </c>
      <c r="D37" s="398">
        <v>4</v>
      </c>
      <c r="E37" s="336"/>
      <c r="F37" s="382">
        <v>260</v>
      </c>
      <c r="G37" s="1313">
        <f t="shared" si="1"/>
        <v>1.8460000000000001</v>
      </c>
      <c r="H37" s="411">
        <f>VLOOKUP(D37,ЧТС[],4,0)</f>
        <v>0.66849999999999998</v>
      </c>
      <c r="I37" s="388">
        <f t="shared" si="2"/>
        <v>1.2341</v>
      </c>
      <c r="J37" s="382">
        <v>222</v>
      </c>
      <c r="K37" s="392">
        <f>F37/J37*100</f>
        <v>117.11711711711712</v>
      </c>
      <c r="L37" s="1297" t="s">
        <v>5219</v>
      </c>
      <c r="M37" s="332"/>
      <c r="N37" s="414"/>
    </row>
    <row r="38" spans="1:16" ht="15.75" x14ac:dyDescent="0.25">
      <c r="A38" s="390">
        <v>7829</v>
      </c>
      <c r="B38" s="391" t="s">
        <v>1730</v>
      </c>
      <c r="C38" s="392">
        <f t="shared" si="0"/>
        <v>0.16666666666666666</v>
      </c>
      <c r="D38" s="393">
        <v>3</v>
      </c>
      <c r="E38" s="332"/>
      <c r="F38" s="390">
        <v>600</v>
      </c>
      <c r="G38" s="386">
        <f t="shared" si="1"/>
        <v>0.8</v>
      </c>
      <c r="H38" s="411">
        <f>VLOOKUP(D38,ЧТС[],4,0)</f>
        <v>0.59970000000000001</v>
      </c>
      <c r="I38" s="388">
        <f t="shared" si="2"/>
        <v>0.4798</v>
      </c>
      <c r="J38" s="390">
        <v>457</v>
      </c>
      <c r="K38" s="397">
        <f>F38/J38*100</f>
        <v>131.2910284463895</v>
      </c>
      <c r="L38" s="1297" t="s">
        <v>4721</v>
      </c>
      <c r="M38" s="332"/>
      <c r="N38" s="414"/>
    </row>
    <row r="39" spans="1:16" s="152" customFormat="1" ht="47.25" x14ac:dyDescent="0.25">
      <c r="A39" s="390">
        <v>7830</v>
      </c>
      <c r="B39" s="383" t="s">
        <v>5723</v>
      </c>
      <c r="C39" s="384">
        <f t="shared" si="0"/>
        <v>0.15384615384615385</v>
      </c>
      <c r="D39" s="385">
        <v>2</v>
      </c>
      <c r="E39" s="332"/>
      <c r="F39" s="381">
        <v>650</v>
      </c>
      <c r="G39" s="405">
        <f t="shared" si="1"/>
        <v>0.73799999999999999</v>
      </c>
      <c r="H39" s="411">
        <f>VLOOKUP(D39,ЧТС[],4,0)</f>
        <v>0.54069999999999996</v>
      </c>
      <c r="I39" s="492">
        <f>ROUND(G39*H39,4)</f>
        <v>0.39900000000000002</v>
      </c>
      <c r="J39" s="381">
        <v>549</v>
      </c>
      <c r="K39" s="394">
        <f>F39/J39*100</f>
        <v>118.39708561020036</v>
      </c>
      <c r="L39" s="1296" t="s">
        <v>4716</v>
      </c>
      <c r="M39" s="332"/>
      <c r="N39" s="389"/>
      <c r="O39" s="129"/>
      <c r="P39" s="152">
        <v>2</v>
      </c>
    </row>
    <row r="40" spans="1:16" ht="13.5" customHeight="1" x14ac:dyDescent="0.25">
      <c r="A40" s="163"/>
      <c r="B40" s="562" t="s">
        <v>5724</v>
      </c>
      <c r="C40" s="164">
        <f>SUM(C10:C36)</f>
        <v>7.0695529716855212</v>
      </c>
      <c r="D40" s="163"/>
      <c r="E40" s="163"/>
      <c r="F40" s="163"/>
      <c r="G40" s="452">
        <f>SUM(G10:G36)</f>
        <v>33.933999999999997</v>
      </c>
      <c r="H40" s="264"/>
      <c r="I40" s="167"/>
      <c r="J40" s="163"/>
      <c r="K40" s="163"/>
      <c r="L40" s="163"/>
      <c r="M40" s="163"/>
      <c r="N40" s="168">
        <f>SUM(N10:N36)</f>
        <v>2.4E-2</v>
      </c>
    </row>
    <row r="41" spans="1:16" ht="13.5" customHeight="1" x14ac:dyDescent="0.25">
      <c r="A41" s="2063"/>
      <c r="B41" s="2064" t="s">
        <v>5725</v>
      </c>
      <c r="C41" s="2065">
        <f>SUM(C10:C26,C30:C36)</f>
        <v>5.9809495461255739</v>
      </c>
      <c r="D41" s="2063"/>
      <c r="E41" s="2063"/>
      <c r="F41" s="2063"/>
      <c r="G41" s="2066">
        <f>SUM(G10:G26,G30:G36)</f>
        <v>28.709000000000007</v>
      </c>
      <c r="H41" s="2067"/>
      <c r="I41" s="2068"/>
      <c r="J41" s="2063"/>
      <c r="K41" s="2063"/>
      <c r="L41" s="2063"/>
      <c r="M41" s="2063"/>
      <c r="N41" s="2069">
        <f>SUM(N10:N26,N30:N36)</f>
        <v>2.4E-2</v>
      </c>
    </row>
    <row r="42" spans="1:16" s="101" customFormat="1" ht="19.5" customHeight="1" x14ac:dyDescent="0.25">
      <c r="A42" s="172"/>
      <c r="E42" s="173"/>
      <c r="G42" s="148"/>
      <c r="H42" s="708"/>
      <c r="I42" s="709"/>
      <c r="K42" s="1306"/>
      <c r="L42" s="145"/>
      <c r="M42" s="725"/>
      <c r="N42" s="176"/>
    </row>
    <row r="43" spans="1:16" s="101" customFormat="1" ht="19.5" customHeight="1" x14ac:dyDescent="0.25">
      <c r="A43" s="172"/>
      <c r="E43" s="102"/>
      <c r="G43" s="484"/>
      <c r="H43" s="455"/>
      <c r="I43" s="366"/>
      <c r="M43" s="110"/>
      <c r="N43" s="148"/>
    </row>
  </sheetData>
  <sheetProtection selectLockedCells="1" selectUnlockedCells="1"/>
  <mergeCells count="13">
    <mergeCell ref="L7:L9"/>
    <mergeCell ref="M7:M9"/>
    <mergeCell ref="F7:F9"/>
    <mergeCell ref="G7:G9"/>
    <mergeCell ref="H7:H9"/>
    <mergeCell ref="I7:I9"/>
    <mergeCell ref="J7:J9"/>
    <mergeCell ref="K7:K9"/>
    <mergeCell ref="A7:A9"/>
    <mergeCell ref="B7:B9"/>
    <mergeCell ref="C7:C9"/>
    <mergeCell ref="D7:D9"/>
    <mergeCell ref="E7:E9"/>
  </mergeCells>
  <pageMargins left="0.43307086614173229" right="0" top="0.35433070866141736" bottom="0.43307086614173229" header="0.35433070866141736" footer="0.51181102362204722"/>
  <pageSetup paperSize="9" scale="90" firstPageNumber="0" fitToHeight="10" orientation="portrait" horizontalDpi="300" verticalDpi="300" r:id="rId1"/>
  <headerFooter alignWithMargins="0"/>
  <rowBreaks count="1" manualBreakCount="1">
    <brk id="17" max="14" man="1"/>
  </rowBreaks>
  <colBreaks count="1" manualBreakCount="1">
    <brk id="6" max="42"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7">
    <tabColor theme="9" tint="-0.499984740745262"/>
    <pageSetUpPr fitToPage="1"/>
  </sheetPr>
  <dimension ref="A1:K112"/>
  <sheetViews>
    <sheetView showZeros="0" zoomScaleNormal="100" zoomScaleSheetLayoutView="100" workbookViewId="0">
      <pane xSplit="1" ySplit="9" topLeftCell="B94" activePane="bottomRight" state="frozen"/>
      <selection activeCell="C16" sqref="C16"/>
      <selection pane="topRight" activeCell="C16" sqref="C16"/>
      <selection pane="bottomLeft" activeCell="C16" sqref="C16"/>
      <selection pane="bottomRight" activeCell="D112" sqref="D112"/>
    </sheetView>
  </sheetViews>
  <sheetFormatPr defaultRowHeight="12.75" customHeight="1" outlineLevelRow="1" x14ac:dyDescent="0.25"/>
  <cols>
    <col min="1" max="1" width="8" style="111" customWidth="1"/>
    <col min="2" max="2" width="45.7109375" style="111" customWidth="1"/>
    <col min="3" max="3" width="8.42578125" style="111" customWidth="1"/>
    <col min="4" max="4" width="6" style="111" customWidth="1"/>
    <col min="5" max="5" width="5.85546875" style="111" customWidth="1"/>
    <col min="6" max="6" width="8.7109375" style="111" customWidth="1"/>
    <col min="7" max="7" width="11.5703125" style="156" customWidth="1"/>
    <col min="8" max="8" width="10.140625" style="219" customWidth="1"/>
    <col min="9" max="9" width="9.7109375" style="219" customWidth="1"/>
    <col min="10" max="10" width="9.42578125" style="156" customWidth="1"/>
    <col min="11" max="11" width="20.140625" style="111" bestFit="1" customWidth="1"/>
    <col min="12" max="16384" width="9.140625" style="111"/>
  </cols>
  <sheetData>
    <row r="1" spans="1:11" s="101" customFormat="1" ht="20.25" customHeight="1" x14ac:dyDescent="0.25">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1435</v>
      </c>
      <c r="C4" s="105"/>
      <c r="D4" s="240">
        <v>79</v>
      </c>
      <c r="E4" s="102"/>
      <c r="G4" s="230"/>
      <c r="H4" s="380"/>
      <c r="I4" s="366"/>
      <c r="J4" s="107" t="str">
        <f>дата</f>
        <v>з "01" вересня 2020 р.</v>
      </c>
    </row>
    <row r="5" spans="1:11" s="101" customFormat="1" ht="20.25" customHeight="1" x14ac:dyDescent="0.25">
      <c r="B5" s="101" t="s">
        <v>511</v>
      </c>
      <c r="E5" s="102"/>
      <c r="G5" s="148"/>
      <c r="H5" s="366"/>
      <c r="I5" s="366"/>
      <c r="J5" s="148"/>
    </row>
    <row r="6" spans="1:11" s="101" customFormat="1" ht="20.25" customHeight="1" x14ac:dyDescent="0.25">
      <c r="B6" s="101" t="s">
        <v>719</v>
      </c>
      <c r="E6" s="102"/>
      <c r="G6" s="148" t="s">
        <v>720</v>
      </c>
      <c r="H6" s="366"/>
      <c r="I6" s="367">
        <v>100</v>
      </c>
      <c r="J6" s="148"/>
    </row>
    <row r="7" spans="1:11" ht="15" customHeight="1" x14ac:dyDescent="0.25">
      <c r="A7" s="2426" t="s">
        <v>1932</v>
      </c>
      <c r="B7" s="2426" t="s">
        <v>564</v>
      </c>
      <c r="C7" s="2429" t="s">
        <v>1306</v>
      </c>
      <c r="D7" s="2432" t="s">
        <v>1307</v>
      </c>
      <c r="E7" s="2474" t="s">
        <v>722</v>
      </c>
      <c r="F7" s="2438" t="s">
        <v>723</v>
      </c>
      <c r="G7" s="2438" t="s">
        <v>215</v>
      </c>
      <c r="H7" s="2438" t="s">
        <v>1934</v>
      </c>
      <c r="I7" s="2441" t="s">
        <v>561</v>
      </c>
      <c r="J7" s="2476" t="s">
        <v>1935</v>
      </c>
    </row>
    <row r="8" spans="1:11" ht="15.75" customHeight="1" x14ac:dyDescent="0.25">
      <c r="A8" s="2427"/>
      <c r="B8" s="2427"/>
      <c r="C8" s="2430"/>
      <c r="D8" s="2433"/>
      <c r="E8" s="2475"/>
      <c r="F8" s="2439"/>
      <c r="G8" s="2439"/>
      <c r="H8" s="2439"/>
      <c r="I8" s="2442"/>
      <c r="J8" s="2477"/>
    </row>
    <row r="9" spans="1:11" ht="15.75" customHeight="1" x14ac:dyDescent="0.25">
      <c r="A9" s="2428"/>
      <c r="B9" s="2428"/>
      <c r="C9" s="2431"/>
      <c r="D9" s="2434"/>
      <c r="E9" s="2501"/>
      <c r="F9" s="2440"/>
      <c r="G9" s="2440"/>
      <c r="H9" s="2440"/>
      <c r="I9" s="2443"/>
      <c r="J9" s="2502"/>
    </row>
    <row r="10" spans="1:11" ht="31.5" x14ac:dyDescent="0.25">
      <c r="A10" s="129">
        <v>7901</v>
      </c>
      <c r="B10" s="113" t="s">
        <v>3771</v>
      </c>
      <c r="C10" s="121">
        <f t="shared" ref="C10:C21" si="0">$I$6/F10</f>
        <v>1.5384615384615385</v>
      </c>
      <c r="D10" s="115">
        <v>6</v>
      </c>
      <c r="E10" s="116"/>
      <c r="F10" s="112">
        <v>65</v>
      </c>
      <c r="G10" s="117">
        <f>ROUND(480/F10,3)</f>
        <v>7.3849999999999998</v>
      </c>
      <c r="H10" s="118">
        <f>VLOOKUP(D10,ЧТС[],4,0)</f>
        <v>0.89470000000000005</v>
      </c>
      <c r="I10" s="119">
        <f>ROUND(G10*H10,4)</f>
        <v>6.6074000000000002</v>
      </c>
      <c r="J10" s="120">
        <f>IF(E10=0,,E10*I10)</f>
        <v>0</v>
      </c>
      <c r="K10" s="498" t="s">
        <v>1534</v>
      </c>
    </row>
    <row r="11" spans="1:11" ht="15.75" x14ac:dyDescent="0.25">
      <c r="A11" s="129">
        <v>7902</v>
      </c>
      <c r="B11" s="113" t="s">
        <v>3772</v>
      </c>
      <c r="C11" s="121">
        <f t="shared" si="0"/>
        <v>7.407407407407407E-2</v>
      </c>
      <c r="D11" s="115">
        <v>5</v>
      </c>
      <c r="E11" s="116"/>
      <c r="F11" s="112">
        <v>1350</v>
      </c>
      <c r="G11" s="117">
        <f t="shared" ref="G11:G70" si="1">ROUND(480/F11,3)</f>
        <v>0.35599999999999998</v>
      </c>
      <c r="H11" s="118">
        <f>VLOOKUP(D11,ЧТС[],4,0)</f>
        <v>0.76680000000000004</v>
      </c>
      <c r="I11" s="119">
        <f t="shared" ref="I11:I70" si="2">ROUND(G11*H11,4)</f>
        <v>0.27300000000000002</v>
      </c>
      <c r="J11" s="120">
        <f t="shared" ref="J11:J70" si="3">IF(E11=0,,E11*I11)</f>
        <v>0</v>
      </c>
      <c r="K11" s="498" t="s">
        <v>1534</v>
      </c>
    </row>
    <row r="12" spans="1:11" ht="15.75" x14ac:dyDescent="0.25">
      <c r="A12" s="129">
        <v>7903</v>
      </c>
      <c r="B12" s="113" t="s">
        <v>263</v>
      </c>
      <c r="C12" s="121">
        <f t="shared" si="0"/>
        <v>0.43478260869565216</v>
      </c>
      <c r="D12" s="115">
        <v>3</v>
      </c>
      <c r="E12" s="122"/>
      <c r="F12" s="123">
        <v>230</v>
      </c>
      <c r="G12" s="117">
        <f t="shared" si="1"/>
        <v>2.0870000000000002</v>
      </c>
      <c r="H12" s="118">
        <f>VLOOKUP(D12,ЧТС[],4,0)</f>
        <v>0.59970000000000001</v>
      </c>
      <c r="I12" s="119">
        <f t="shared" si="2"/>
        <v>1.2516</v>
      </c>
      <c r="J12" s="120">
        <f t="shared" si="3"/>
        <v>0</v>
      </c>
      <c r="K12" s="498" t="s">
        <v>1534</v>
      </c>
    </row>
    <row r="13" spans="1:11" ht="15.75" x14ac:dyDescent="0.25">
      <c r="A13" s="129">
        <v>7904</v>
      </c>
      <c r="B13" s="113" t="s">
        <v>1007</v>
      </c>
      <c r="C13" s="121">
        <f t="shared" si="0"/>
        <v>6.6666666666666666E-2</v>
      </c>
      <c r="D13" s="115">
        <v>3</v>
      </c>
      <c r="E13" s="122"/>
      <c r="F13" s="123">
        <v>1500</v>
      </c>
      <c r="G13" s="117">
        <f t="shared" si="1"/>
        <v>0.32</v>
      </c>
      <c r="H13" s="118">
        <f>VLOOKUP(D13,ЧТС[],4,0)</f>
        <v>0.59970000000000001</v>
      </c>
      <c r="I13" s="119">
        <f t="shared" si="2"/>
        <v>0.19189999999999999</v>
      </c>
      <c r="J13" s="120">
        <f t="shared" si="3"/>
        <v>0</v>
      </c>
      <c r="K13" s="498" t="s">
        <v>1534</v>
      </c>
    </row>
    <row r="14" spans="1:11" ht="31.5" x14ac:dyDescent="0.25">
      <c r="A14" s="129">
        <v>7905</v>
      </c>
      <c r="B14" s="113" t="s">
        <v>925</v>
      </c>
      <c r="C14" s="121">
        <f t="shared" si="0"/>
        <v>0.90909090909090906</v>
      </c>
      <c r="D14" s="115">
        <v>3</v>
      </c>
      <c r="E14" s="116"/>
      <c r="F14" s="112">
        <v>110</v>
      </c>
      <c r="G14" s="117">
        <f t="shared" si="1"/>
        <v>4.3639999999999999</v>
      </c>
      <c r="H14" s="118">
        <f>VLOOKUP(D14,ЧТС[],4,0)</f>
        <v>0.59970000000000001</v>
      </c>
      <c r="I14" s="119">
        <f t="shared" si="2"/>
        <v>2.6171000000000002</v>
      </c>
      <c r="J14" s="120">
        <f t="shared" si="3"/>
        <v>0</v>
      </c>
      <c r="K14" s="498" t="s">
        <v>1534</v>
      </c>
    </row>
    <row r="15" spans="1:11" ht="31.5" x14ac:dyDescent="0.25">
      <c r="A15" s="129">
        <v>7906</v>
      </c>
      <c r="B15" s="113" t="s">
        <v>926</v>
      </c>
      <c r="C15" s="121">
        <f t="shared" si="0"/>
        <v>8.3333333333333329E-2</v>
      </c>
      <c r="D15" s="115">
        <v>3</v>
      </c>
      <c r="E15" s="116"/>
      <c r="F15" s="112">
        <v>1200</v>
      </c>
      <c r="G15" s="117">
        <f t="shared" si="1"/>
        <v>0.4</v>
      </c>
      <c r="H15" s="118">
        <f>VLOOKUP(D15,ЧТС[],4,0)</f>
        <v>0.59970000000000001</v>
      </c>
      <c r="I15" s="119">
        <f t="shared" si="2"/>
        <v>0.2399</v>
      </c>
      <c r="J15" s="120">
        <f t="shared" si="3"/>
        <v>0</v>
      </c>
      <c r="K15" s="498" t="s">
        <v>1534</v>
      </c>
    </row>
    <row r="16" spans="1:11" ht="31.5" x14ac:dyDescent="0.25">
      <c r="A16" s="129">
        <v>7907</v>
      </c>
      <c r="B16" s="113" t="s">
        <v>3773</v>
      </c>
      <c r="C16" s="121">
        <f t="shared" si="0"/>
        <v>0.125</v>
      </c>
      <c r="D16" s="115">
        <v>4</v>
      </c>
      <c r="E16" s="116"/>
      <c r="F16" s="112">
        <v>800</v>
      </c>
      <c r="G16" s="117">
        <f t="shared" si="1"/>
        <v>0.6</v>
      </c>
      <c r="H16" s="118">
        <f>VLOOKUP(D16,ЧТС[],4,0)</f>
        <v>0.66849999999999998</v>
      </c>
      <c r="I16" s="119">
        <f t="shared" si="2"/>
        <v>0.40110000000000001</v>
      </c>
      <c r="J16" s="120">
        <f t="shared" si="3"/>
        <v>0</v>
      </c>
      <c r="K16" s="498" t="s">
        <v>1534</v>
      </c>
    </row>
    <row r="17" spans="1:11" ht="31.5" x14ac:dyDescent="0.25">
      <c r="A17" s="129">
        <v>7908</v>
      </c>
      <c r="B17" s="113" t="s">
        <v>3774</v>
      </c>
      <c r="C17" s="121">
        <f t="shared" si="0"/>
        <v>0.15873015873015872</v>
      </c>
      <c r="D17" s="124">
        <v>4</v>
      </c>
      <c r="E17" s="122"/>
      <c r="F17" s="123">
        <v>630</v>
      </c>
      <c r="G17" s="117">
        <f t="shared" si="1"/>
        <v>0.76200000000000001</v>
      </c>
      <c r="H17" s="118">
        <f>VLOOKUP(D17,ЧТС[],4,0)</f>
        <v>0.66849999999999998</v>
      </c>
      <c r="I17" s="119">
        <f t="shared" si="2"/>
        <v>0.50939999999999996</v>
      </c>
      <c r="J17" s="120">
        <f t="shared" si="3"/>
        <v>0</v>
      </c>
      <c r="K17" s="498" t="s">
        <v>1534</v>
      </c>
    </row>
    <row r="18" spans="1:11" ht="15.75" x14ac:dyDescent="0.25">
      <c r="A18" s="129">
        <v>7909</v>
      </c>
      <c r="B18" s="113" t="s">
        <v>3775</v>
      </c>
      <c r="C18" s="121">
        <f t="shared" si="0"/>
        <v>0.76923076923076927</v>
      </c>
      <c r="D18" s="124">
        <v>3</v>
      </c>
      <c r="E18" s="122"/>
      <c r="F18" s="123">
        <v>130</v>
      </c>
      <c r="G18" s="117">
        <f t="shared" si="1"/>
        <v>3.6920000000000002</v>
      </c>
      <c r="H18" s="118">
        <f>VLOOKUP(D18,ЧТС[],4,0)</f>
        <v>0.59970000000000001</v>
      </c>
      <c r="I18" s="119">
        <f t="shared" si="2"/>
        <v>2.2141000000000002</v>
      </c>
      <c r="J18" s="120">
        <f t="shared" si="3"/>
        <v>0</v>
      </c>
      <c r="K18" s="498" t="s">
        <v>1534</v>
      </c>
    </row>
    <row r="19" spans="1:11" s="108" customFormat="1" ht="31.5" x14ac:dyDescent="0.25">
      <c r="A19" s="129">
        <v>7910</v>
      </c>
      <c r="B19" s="113" t="s">
        <v>3691</v>
      </c>
      <c r="C19" s="121">
        <f t="shared" si="0"/>
        <v>2.2222222222222223E-2</v>
      </c>
      <c r="D19" s="124">
        <v>3</v>
      </c>
      <c r="E19" s="122"/>
      <c r="F19" s="123">
        <v>4500</v>
      </c>
      <c r="G19" s="117">
        <f t="shared" si="1"/>
        <v>0.107</v>
      </c>
      <c r="H19" s="118">
        <f>VLOOKUP(D19,ЧТС[],4,0)</f>
        <v>0.59970000000000001</v>
      </c>
      <c r="I19" s="119">
        <f t="shared" si="2"/>
        <v>6.4199999999999993E-2</v>
      </c>
      <c r="J19" s="120">
        <f t="shared" si="3"/>
        <v>0</v>
      </c>
      <c r="K19" s="498" t="s">
        <v>1534</v>
      </c>
    </row>
    <row r="20" spans="1:11" ht="15.75" x14ac:dyDescent="0.25">
      <c r="A20" s="129">
        <v>7911</v>
      </c>
      <c r="B20" s="113" t="s">
        <v>1781</v>
      </c>
      <c r="C20" s="121">
        <f t="shared" si="0"/>
        <v>4.5454545454545456E-2</v>
      </c>
      <c r="D20" s="124">
        <v>2</v>
      </c>
      <c r="E20" s="122"/>
      <c r="F20" s="123">
        <v>2200</v>
      </c>
      <c r="G20" s="117">
        <f t="shared" si="1"/>
        <v>0.218</v>
      </c>
      <c r="H20" s="118">
        <f>VLOOKUP(D20,ЧТС[],4,0)</f>
        <v>0.54069999999999996</v>
      </c>
      <c r="I20" s="119">
        <f t="shared" si="2"/>
        <v>0.1179</v>
      </c>
      <c r="J20" s="120">
        <f t="shared" si="3"/>
        <v>0</v>
      </c>
      <c r="K20" s="498" t="s">
        <v>1534</v>
      </c>
    </row>
    <row r="21" spans="1:11" ht="15.75" x14ac:dyDescent="0.25">
      <c r="A21" s="129">
        <v>7912</v>
      </c>
      <c r="B21" s="127" t="s">
        <v>3776</v>
      </c>
      <c r="C21" s="114">
        <f t="shared" si="0"/>
        <v>0.33333333333333331</v>
      </c>
      <c r="D21" s="115">
        <v>1</v>
      </c>
      <c r="E21" s="116"/>
      <c r="F21" s="112">
        <v>300</v>
      </c>
      <c r="G21" s="117">
        <f t="shared" si="1"/>
        <v>1.6</v>
      </c>
      <c r="H21" s="118">
        <f>VLOOKUP(D21,ЧТС[],4,0)</f>
        <v>0.49149999999999999</v>
      </c>
      <c r="I21" s="119">
        <f t="shared" si="2"/>
        <v>0.78639999999999999</v>
      </c>
      <c r="J21" s="120">
        <f t="shared" si="3"/>
        <v>0</v>
      </c>
      <c r="K21" s="498" t="s">
        <v>1534</v>
      </c>
    </row>
    <row r="22" spans="1:11" ht="15.75" x14ac:dyDescent="0.25">
      <c r="A22" s="129">
        <v>7913</v>
      </c>
      <c r="B22" s="113" t="s">
        <v>254</v>
      </c>
      <c r="C22" s="121">
        <f t="shared" ref="C22:C33" si="4">$I$6/F22</f>
        <v>1.1111111111111112</v>
      </c>
      <c r="D22" s="115">
        <v>6</v>
      </c>
      <c r="E22" s="116"/>
      <c r="F22" s="112">
        <v>90</v>
      </c>
      <c r="G22" s="117">
        <f t="shared" si="1"/>
        <v>5.3330000000000002</v>
      </c>
      <c r="H22" s="118">
        <f>VLOOKUP(D22,ЧТС[],4,0)</f>
        <v>0.89470000000000005</v>
      </c>
      <c r="I22" s="119">
        <f t="shared" si="2"/>
        <v>4.7713999999999999</v>
      </c>
      <c r="J22" s="120">
        <f t="shared" si="3"/>
        <v>0</v>
      </c>
      <c r="K22" s="158" t="s">
        <v>1413</v>
      </c>
    </row>
    <row r="23" spans="1:11" ht="15.75" x14ac:dyDescent="0.25">
      <c r="A23" s="129">
        <v>7914</v>
      </c>
      <c r="B23" s="113" t="s">
        <v>730</v>
      </c>
      <c r="C23" s="121">
        <f t="shared" si="4"/>
        <v>0.22222222222222221</v>
      </c>
      <c r="D23" s="115">
        <v>5</v>
      </c>
      <c r="E23" s="116"/>
      <c r="F23" s="112">
        <v>450</v>
      </c>
      <c r="G23" s="117">
        <f t="shared" si="1"/>
        <v>1.0669999999999999</v>
      </c>
      <c r="H23" s="118">
        <f>VLOOKUP(D23,ЧТС[],4,0)</f>
        <v>0.76680000000000004</v>
      </c>
      <c r="I23" s="119">
        <f t="shared" si="2"/>
        <v>0.81820000000000004</v>
      </c>
      <c r="J23" s="120">
        <f t="shared" si="3"/>
        <v>0</v>
      </c>
      <c r="K23" s="158" t="s">
        <v>1413</v>
      </c>
    </row>
    <row r="24" spans="1:11" ht="15.75" x14ac:dyDescent="0.25">
      <c r="A24" s="129">
        <v>7915</v>
      </c>
      <c r="B24" s="113" t="s">
        <v>3777</v>
      </c>
      <c r="C24" s="121">
        <f t="shared" si="4"/>
        <v>7.407407407407407E-2</v>
      </c>
      <c r="D24" s="115">
        <v>5</v>
      </c>
      <c r="E24" s="116"/>
      <c r="F24" s="112">
        <v>1350</v>
      </c>
      <c r="G24" s="117">
        <f t="shared" si="1"/>
        <v>0.35599999999999998</v>
      </c>
      <c r="H24" s="118">
        <f>VLOOKUP(D24,ЧТС[],4,0)</f>
        <v>0.76680000000000004</v>
      </c>
      <c r="I24" s="119">
        <f t="shared" si="2"/>
        <v>0.27300000000000002</v>
      </c>
      <c r="J24" s="120">
        <f t="shared" si="3"/>
        <v>0</v>
      </c>
      <c r="K24" s="158" t="s">
        <v>1413</v>
      </c>
    </row>
    <row r="25" spans="1:11" ht="15.75" x14ac:dyDescent="0.25">
      <c r="A25" s="129">
        <v>7916</v>
      </c>
      <c r="B25" s="113" t="s">
        <v>263</v>
      </c>
      <c r="C25" s="121">
        <f t="shared" si="4"/>
        <v>0.26315789473684209</v>
      </c>
      <c r="D25" s="115">
        <v>3</v>
      </c>
      <c r="E25" s="122"/>
      <c r="F25" s="123">
        <v>380</v>
      </c>
      <c r="G25" s="117">
        <f t="shared" si="1"/>
        <v>1.2629999999999999</v>
      </c>
      <c r="H25" s="118">
        <f>VLOOKUP(D25,ЧТС[],4,0)</f>
        <v>0.59970000000000001</v>
      </c>
      <c r="I25" s="119">
        <f t="shared" si="2"/>
        <v>0.75739999999999996</v>
      </c>
      <c r="J25" s="120">
        <f t="shared" si="3"/>
        <v>0</v>
      </c>
      <c r="K25" s="158" t="s">
        <v>1413</v>
      </c>
    </row>
    <row r="26" spans="1:11" ht="15.75" x14ac:dyDescent="0.25">
      <c r="A26" s="129">
        <v>7917</v>
      </c>
      <c r="B26" s="113" t="s">
        <v>1562</v>
      </c>
      <c r="C26" s="121">
        <f t="shared" si="4"/>
        <v>0.11494252873563218</v>
      </c>
      <c r="D26" s="115">
        <v>3</v>
      </c>
      <c r="E26" s="122"/>
      <c r="F26" s="123">
        <v>870</v>
      </c>
      <c r="G26" s="117">
        <f t="shared" si="1"/>
        <v>0.55200000000000005</v>
      </c>
      <c r="H26" s="118">
        <f>VLOOKUP(D26,ЧТС[],4,0)</f>
        <v>0.59970000000000001</v>
      </c>
      <c r="I26" s="119">
        <f t="shared" si="2"/>
        <v>0.33100000000000002</v>
      </c>
      <c r="J26" s="120">
        <f t="shared" si="3"/>
        <v>0</v>
      </c>
      <c r="K26" s="158" t="s">
        <v>1413</v>
      </c>
    </row>
    <row r="27" spans="1:11" ht="31.5" x14ac:dyDescent="0.25">
      <c r="A27" s="129">
        <v>7918</v>
      </c>
      <c r="B27" s="113" t="s">
        <v>3778</v>
      </c>
      <c r="C27" s="121">
        <f t="shared" si="4"/>
        <v>0.625</v>
      </c>
      <c r="D27" s="115">
        <v>3</v>
      </c>
      <c r="E27" s="116"/>
      <c r="F27" s="112">
        <v>160</v>
      </c>
      <c r="G27" s="117">
        <f t="shared" si="1"/>
        <v>3</v>
      </c>
      <c r="H27" s="118">
        <f>VLOOKUP(D27,ЧТС[],4,0)</f>
        <v>0.59970000000000001</v>
      </c>
      <c r="I27" s="119">
        <f t="shared" si="2"/>
        <v>1.7990999999999999</v>
      </c>
      <c r="J27" s="120">
        <f t="shared" si="3"/>
        <v>0</v>
      </c>
      <c r="K27" s="158" t="s">
        <v>1413</v>
      </c>
    </row>
    <row r="28" spans="1:11" ht="31.5" x14ac:dyDescent="0.25">
      <c r="A28" s="129">
        <v>7919</v>
      </c>
      <c r="B28" s="113" t="s">
        <v>702</v>
      </c>
      <c r="C28" s="114">
        <f t="shared" si="4"/>
        <v>0.33333333333333331</v>
      </c>
      <c r="D28" s="115">
        <v>4</v>
      </c>
      <c r="E28" s="116"/>
      <c r="F28" s="112">
        <v>300</v>
      </c>
      <c r="G28" s="117">
        <f t="shared" si="1"/>
        <v>1.6</v>
      </c>
      <c r="H28" s="118">
        <f>VLOOKUP(D28,ЧТС[],4,0)</f>
        <v>0.66849999999999998</v>
      </c>
      <c r="I28" s="119">
        <f>ROUND(G28*H28,4)</f>
        <v>1.0696000000000001</v>
      </c>
      <c r="J28" s="120">
        <f t="shared" si="3"/>
        <v>0</v>
      </c>
      <c r="K28" s="158" t="s">
        <v>1413</v>
      </c>
    </row>
    <row r="29" spans="1:11" ht="31.5" x14ac:dyDescent="0.25">
      <c r="A29" s="129">
        <v>7920</v>
      </c>
      <c r="B29" s="113" t="s">
        <v>776</v>
      </c>
      <c r="C29" s="114">
        <f t="shared" si="4"/>
        <v>0.5</v>
      </c>
      <c r="D29" s="115">
        <v>3</v>
      </c>
      <c r="E29" s="116"/>
      <c r="F29" s="112">
        <v>200</v>
      </c>
      <c r="G29" s="117">
        <f t="shared" si="1"/>
        <v>2.4</v>
      </c>
      <c r="H29" s="118">
        <f>VLOOKUP(D29,ЧТС[],4,0)</f>
        <v>0.59970000000000001</v>
      </c>
      <c r="I29" s="119">
        <f t="shared" si="2"/>
        <v>1.4393</v>
      </c>
      <c r="J29" s="120">
        <f t="shared" si="3"/>
        <v>0</v>
      </c>
      <c r="K29" s="158" t="s">
        <v>1413</v>
      </c>
    </row>
    <row r="30" spans="1:11" ht="31.5" x14ac:dyDescent="0.25">
      <c r="A30" s="129">
        <v>7921</v>
      </c>
      <c r="B30" s="113" t="s">
        <v>3779</v>
      </c>
      <c r="C30" s="114">
        <f t="shared" si="4"/>
        <v>0.45454545454545453</v>
      </c>
      <c r="D30" s="115">
        <v>4</v>
      </c>
      <c r="E30" s="116"/>
      <c r="F30" s="112">
        <v>220</v>
      </c>
      <c r="G30" s="117">
        <f t="shared" si="1"/>
        <v>2.1819999999999999</v>
      </c>
      <c r="H30" s="118">
        <f>VLOOKUP(D30,ЧТС[],4,0)</f>
        <v>0.66849999999999998</v>
      </c>
      <c r="I30" s="119">
        <f>ROUND(G30*H30,4)</f>
        <v>1.4587000000000001</v>
      </c>
      <c r="J30" s="120">
        <f t="shared" si="3"/>
        <v>0</v>
      </c>
      <c r="K30" s="158" t="s">
        <v>1413</v>
      </c>
    </row>
    <row r="31" spans="1:11" ht="15.75" x14ac:dyDescent="0.25">
      <c r="A31" s="129">
        <v>7922</v>
      </c>
      <c r="B31" s="113" t="s">
        <v>552</v>
      </c>
      <c r="C31" s="121">
        <f t="shared" si="4"/>
        <v>0.10869565217391304</v>
      </c>
      <c r="D31" s="124">
        <v>4</v>
      </c>
      <c r="E31" s="122"/>
      <c r="F31" s="123">
        <v>920</v>
      </c>
      <c r="G31" s="117">
        <f t="shared" si="1"/>
        <v>0.52200000000000002</v>
      </c>
      <c r="H31" s="118">
        <f>VLOOKUP(D31,ЧТС[],4,0)</f>
        <v>0.66849999999999998</v>
      </c>
      <c r="I31" s="119">
        <f>ROUND(G31*H31,4)</f>
        <v>0.34899999999999998</v>
      </c>
      <c r="J31" s="120">
        <f t="shared" si="3"/>
        <v>0</v>
      </c>
      <c r="K31" s="158" t="s">
        <v>1413</v>
      </c>
    </row>
    <row r="32" spans="1:11" ht="15.75" x14ac:dyDescent="0.25">
      <c r="A32" s="129">
        <v>7923</v>
      </c>
      <c r="B32" s="127" t="s">
        <v>672</v>
      </c>
      <c r="C32" s="121">
        <f t="shared" si="4"/>
        <v>0.35714285714285715</v>
      </c>
      <c r="D32" s="124">
        <v>3</v>
      </c>
      <c r="E32" s="122"/>
      <c r="F32" s="123">
        <v>280</v>
      </c>
      <c r="G32" s="117">
        <f t="shared" si="1"/>
        <v>1.714</v>
      </c>
      <c r="H32" s="118">
        <f>VLOOKUP(D32,ЧТС[],4,0)</f>
        <v>0.59970000000000001</v>
      </c>
      <c r="I32" s="119">
        <f t="shared" si="2"/>
        <v>1.0279</v>
      </c>
      <c r="J32" s="120">
        <f t="shared" si="3"/>
        <v>0</v>
      </c>
      <c r="K32" s="158" t="s">
        <v>1413</v>
      </c>
    </row>
    <row r="33" spans="1:11" ht="15.75" x14ac:dyDescent="0.25">
      <c r="A33" s="129">
        <v>7924</v>
      </c>
      <c r="B33" s="127" t="s">
        <v>3780</v>
      </c>
      <c r="C33" s="114">
        <f t="shared" si="4"/>
        <v>0.2857142857142857</v>
      </c>
      <c r="D33" s="115">
        <v>1</v>
      </c>
      <c r="E33" s="116"/>
      <c r="F33" s="112">
        <v>350</v>
      </c>
      <c r="G33" s="117">
        <f t="shared" si="1"/>
        <v>1.371</v>
      </c>
      <c r="H33" s="118">
        <f>VLOOKUP(D33,ЧТС[],4,0)</f>
        <v>0.49149999999999999</v>
      </c>
      <c r="I33" s="119">
        <f t="shared" si="2"/>
        <v>0.67379999999999995</v>
      </c>
      <c r="J33" s="120">
        <f t="shared" si="3"/>
        <v>0</v>
      </c>
      <c r="K33" s="158" t="s">
        <v>1413</v>
      </c>
    </row>
    <row r="34" spans="1:11" s="152" customFormat="1" ht="15.75" x14ac:dyDescent="0.25">
      <c r="A34" s="129">
        <v>7925</v>
      </c>
      <c r="B34" s="127" t="s">
        <v>911</v>
      </c>
      <c r="C34" s="149">
        <f>$I$6/F34</f>
        <v>1.25</v>
      </c>
      <c r="D34" s="150">
        <v>6</v>
      </c>
      <c r="E34" s="116"/>
      <c r="F34" s="129">
        <v>80</v>
      </c>
      <c r="G34" s="117">
        <f t="shared" si="1"/>
        <v>6</v>
      </c>
      <c r="H34" s="118">
        <f>VLOOKUP(D34,ЧТС[],4,0)</f>
        <v>0.89470000000000005</v>
      </c>
      <c r="I34" s="119">
        <f t="shared" si="2"/>
        <v>5.3681999999999999</v>
      </c>
      <c r="J34" s="120">
        <f t="shared" si="3"/>
        <v>0</v>
      </c>
      <c r="K34" s="128" t="s">
        <v>84</v>
      </c>
    </row>
    <row r="35" spans="1:11" s="152" customFormat="1" ht="15.75" x14ac:dyDescent="0.25">
      <c r="A35" s="129">
        <v>7926</v>
      </c>
      <c r="B35" s="127" t="s">
        <v>3777</v>
      </c>
      <c r="C35" s="149">
        <f>$I$6/F35</f>
        <v>7.407407407407407E-2</v>
      </c>
      <c r="D35" s="150">
        <v>5</v>
      </c>
      <c r="E35" s="116"/>
      <c r="F35" s="129">
        <v>1350</v>
      </c>
      <c r="G35" s="117">
        <f t="shared" si="1"/>
        <v>0.35599999999999998</v>
      </c>
      <c r="H35" s="118">
        <f>VLOOKUP(D35,ЧТС[],4,0)</f>
        <v>0.76680000000000004</v>
      </c>
      <c r="I35" s="119">
        <f t="shared" si="2"/>
        <v>0.27300000000000002</v>
      </c>
      <c r="J35" s="120">
        <f t="shared" si="3"/>
        <v>0</v>
      </c>
      <c r="K35" s="128" t="s">
        <v>84</v>
      </c>
    </row>
    <row r="36" spans="1:11" s="152" customFormat="1" ht="15.75" x14ac:dyDescent="0.25">
      <c r="A36" s="129">
        <v>7927</v>
      </c>
      <c r="B36" s="127" t="s">
        <v>1068</v>
      </c>
      <c r="C36" s="149">
        <f t="shared" ref="C36:C45" si="5">$I$6/F36</f>
        <v>0.34482758620689657</v>
      </c>
      <c r="D36" s="150">
        <v>3</v>
      </c>
      <c r="E36" s="122"/>
      <c r="F36" s="130">
        <v>290</v>
      </c>
      <c r="G36" s="117">
        <f t="shared" si="1"/>
        <v>1.655</v>
      </c>
      <c r="H36" s="118">
        <f>VLOOKUP(D36,ЧТС[],4,0)</f>
        <v>0.59970000000000001</v>
      </c>
      <c r="I36" s="119">
        <f>ROUND(G36*H36,4)</f>
        <v>0.99250000000000005</v>
      </c>
      <c r="J36" s="120">
        <f t="shared" si="3"/>
        <v>0</v>
      </c>
      <c r="K36" s="128" t="s">
        <v>84</v>
      </c>
    </row>
    <row r="37" spans="1:11" s="152" customFormat="1" ht="31.5" x14ac:dyDescent="0.25">
      <c r="A37" s="129">
        <v>7928</v>
      </c>
      <c r="B37" s="127" t="s">
        <v>3781</v>
      </c>
      <c r="C37" s="149">
        <f t="shared" si="5"/>
        <v>4.5454545454545456E-2</v>
      </c>
      <c r="D37" s="150">
        <v>3</v>
      </c>
      <c r="E37" s="122"/>
      <c r="F37" s="130">
        <v>2200</v>
      </c>
      <c r="G37" s="117">
        <f t="shared" si="1"/>
        <v>0.218</v>
      </c>
      <c r="H37" s="118">
        <f>VLOOKUP(D37,ЧТС[],4,0)</f>
        <v>0.59970000000000001</v>
      </c>
      <c r="I37" s="119">
        <f>ROUND(G37*H37,4)</f>
        <v>0.13070000000000001</v>
      </c>
      <c r="J37" s="120">
        <f t="shared" si="3"/>
        <v>0</v>
      </c>
      <c r="K37" s="128" t="s">
        <v>84</v>
      </c>
    </row>
    <row r="38" spans="1:11" s="152" customFormat="1" ht="31.5" x14ac:dyDescent="0.25">
      <c r="A38" s="129">
        <v>7929</v>
      </c>
      <c r="B38" s="127" t="s">
        <v>387</v>
      </c>
      <c r="C38" s="159">
        <f t="shared" si="5"/>
        <v>0.66666666666666663</v>
      </c>
      <c r="D38" s="150">
        <v>3</v>
      </c>
      <c r="E38" s="116"/>
      <c r="F38" s="129">
        <v>150</v>
      </c>
      <c r="G38" s="117">
        <f t="shared" si="1"/>
        <v>3.2</v>
      </c>
      <c r="H38" s="118">
        <f>VLOOKUP(D38,ЧТС[],4,0)</f>
        <v>0.59970000000000001</v>
      </c>
      <c r="I38" s="119">
        <f>ROUND(G38*H38,4)</f>
        <v>1.919</v>
      </c>
      <c r="J38" s="120">
        <f t="shared" si="3"/>
        <v>0</v>
      </c>
      <c r="K38" s="128" t="s">
        <v>84</v>
      </c>
    </row>
    <row r="39" spans="1:11" s="152" customFormat="1" ht="31.5" x14ac:dyDescent="0.25">
      <c r="A39" s="129">
        <v>7930</v>
      </c>
      <c r="B39" s="127" t="s">
        <v>3782</v>
      </c>
      <c r="C39" s="149">
        <f t="shared" si="5"/>
        <v>8.3333333333333329E-2</v>
      </c>
      <c r="D39" s="150">
        <v>3</v>
      </c>
      <c r="E39" s="116"/>
      <c r="F39" s="129">
        <v>1200</v>
      </c>
      <c r="G39" s="117">
        <f t="shared" si="1"/>
        <v>0.4</v>
      </c>
      <c r="H39" s="118">
        <f>VLOOKUP(D39,ЧТС[],4,0)</f>
        <v>0.59970000000000001</v>
      </c>
      <c r="I39" s="119">
        <f>ROUND(G39*H39,4)</f>
        <v>0.2399</v>
      </c>
      <c r="J39" s="120">
        <f t="shared" si="3"/>
        <v>0</v>
      </c>
      <c r="K39" s="128" t="s">
        <v>84</v>
      </c>
    </row>
    <row r="40" spans="1:11" s="152" customFormat="1" ht="31.5" x14ac:dyDescent="0.25">
      <c r="A40" s="129">
        <v>7931</v>
      </c>
      <c r="B40" s="127" t="s">
        <v>3783</v>
      </c>
      <c r="C40" s="159">
        <f>$I$6/F40</f>
        <v>0.1</v>
      </c>
      <c r="D40" s="150">
        <v>4</v>
      </c>
      <c r="E40" s="116"/>
      <c r="F40" s="129">
        <v>1000</v>
      </c>
      <c r="G40" s="117">
        <f t="shared" si="1"/>
        <v>0.48</v>
      </c>
      <c r="H40" s="118">
        <f>VLOOKUP(D40,ЧТС[],4,0)</f>
        <v>0.66849999999999998</v>
      </c>
      <c r="I40" s="119">
        <f>ROUND(G40*H40,4)</f>
        <v>0.32090000000000002</v>
      </c>
      <c r="J40" s="120">
        <f t="shared" si="3"/>
        <v>0</v>
      </c>
      <c r="K40" s="128" t="s">
        <v>84</v>
      </c>
    </row>
    <row r="41" spans="1:11" s="152" customFormat="1" ht="15.75" x14ac:dyDescent="0.25">
      <c r="A41" s="129">
        <v>7932</v>
      </c>
      <c r="B41" s="127" t="s">
        <v>578</v>
      </c>
      <c r="C41" s="159"/>
      <c r="D41" s="150"/>
      <c r="E41" s="116"/>
      <c r="F41" s="129"/>
      <c r="G41" s="117"/>
      <c r="H41" s="118"/>
      <c r="I41" s="119"/>
      <c r="J41" s="120"/>
      <c r="K41" s="128" t="s">
        <v>84</v>
      </c>
    </row>
    <row r="42" spans="1:11" s="234" customFormat="1" ht="31.5" x14ac:dyDescent="0.2">
      <c r="A42" s="129">
        <v>7933</v>
      </c>
      <c r="B42" s="127" t="s">
        <v>3784</v>
      </c>
      <c r="C42" s="149">
        <f>$I$6/F42</f>
        <v>0.125</v>
      </c>
      <c r="D42" s="161">
        <v>4</v>
      </c>
      <c r="E42" s="122"/>
      <c r="F42" s="130">
        <v>800</v>
      </c>
      <c r="G42" s="117">
        <f t="shared" si="1"/>
        <v>0.6</v>
      </c>
      <c r="H42" s="118">
        <f>VLOOKUP(D42,ЧТС[],4,0)</f>
        <v>0.66849999999999998</v>
      </c>
      <c r="I42" s="119">
        <f t="shared" si="2"/>
        <v>0.40110000000000001</v>
      </c>
      <c r="J42" s="120">
        <f t="shared" si="3"/>
        <v>0</v>
      </c>
      <c r="K42" s="128" t="s">
        <v>84</v>
      </c>
    </row>
    <row r="43" spans="1:11" s="234" customFormat="1" ht="31.5" x14ac:dyDescent="0.2">
      <c r="A43" s="129">
        <v>7934</v>
      </c>
      <c r="B43" s="127" t="s">
        <v>3785</v>
      </c>
      <c r="C43" s="149">
        <f>$I$6/F43</f>
        <v>0.05</v>
      </c>
      <c r="D43" s="161">
        <v>4</v>
      </c>
      <c r="E43" s="122"/>
      <c r="F43" s="130">
        <v>2000</v>
      </c>
      <c r="G43" s="117">
        <f t="shared" si="1"/>
        <v>0.24</v>
      </c>
      <c r="H43" s="118">
        <f>VLOOKUP(D43,ЧТС[],4,0)</f>
        <v>0.66849999999999998</v>
      </c>
      <c r="I43" s="119">
        <f t="shared" si="2"/>
        <v>0.16039999999999999</v>
      </c>
      <c r="J43" s="120">
        <f t="shared" si="3"/>
        <v>0</v>
      </c>
      <c r="K43" s="128" t="s">
        <v>84</v>
      </c>
    </row>
    <row r="44" spans="1:11" s="152" customFormat="1" ht="15.75" x14ac:dyDescent="0.25">
      <c r="A44" s="129">
        <v>7935</v>
      </c>
      <c r="B44" s="127" t="s">
        <v>3786</v>
      </c>
      <c r="C44" s="149">
        <f t="shared" si="5"/>
        <v>1.3333333333333333</v>
      </c>
      <c r="D44" s="161">
        <v>3</v>
      </c>
      <c r="E44" s="122"/>
      <c r="F44" s="130">
        <v>75</v>
      </c>
      <c r="G44" s="117">
        <f t="shared" si="1"/>
        <v>6.4</v>
      </c>
      <c r="H44" s="118">
        <f>VLOOKUP(D44,ЧТС[],4,0)</f>
        <v>0.59970000000000001</v>
      </c>
      <c r="I44" s="119">
        <f t="shared" si="2"/>
        <v>3.8380999999999998</v>
      </c>
      <c r="J44" s="120">
        <f t="shared" si="3"/>
        <v>0</v>
      </c>
      <c r="K44" s="128" t="s">
        <v>84</v>
      </c>
    </row>
    <row r="45" spans="1:11" s="152" customFormat="1" ht="15.75" x14ac:dyDescent="0.25">
      <c r="A45" s="129">
        <v>7936</v>
      </c>
      <c r="B45" s="127" t="s">
        <v>3787</v>
      </c>
      <c r="C45" s="159">
        <f t="shared" si="5"/>
        <v>0.38461538461538464</v>
      </c>
      <c r="D45" s="150">
        <v>1</v>
      </c>
      <c r="E45" s="116"/>
      <c r="F45" s="129">
        <v>260</v>
      </c>
      <c r="G45" s="117">
        <f t="shared" si="1"/>
        <v>1.8460000000000001</v>
      </c>
      <c r="H45" s="118">
        <f>VLOOKUP(D45,ЧТС[],4,0)</f>
        <v>0.49149999999999999</v>
      </c>
      <c r="I45" s="119">
        <f t="shared" si="2"/>
        <v>0.9073</v>
      </c>
      <c r="J45" s="120">
        <f t="shared" si="3"/>
        <v>0</v>
      </c>
      <c r="K45" s="128" t="s">
        <v>84</v>
      </c>
    </row>
    <row r="46" spans="1:11" s="152" customFormat="1" ht="15.75" x14ac:dyDescent="0.25">
      <c r="A46" s="129">
        <v>7937</v>
      </c>
      <c r="B46" s="127" t="s">
        <v>388</v>
      </c>
      <c r="C46" s="149">
        <f t="shared" ref="C46:C57" si="6">$I$6/F46</f>
        <v>1.4285714285714286</v>
      </c>
      <c r="D46" s="150">
        <v>6</v>
      </c>
      <c r="E46" s="116"/>
      <c r="F46" s="129">
        <v>70</v>
      </c>
      <c r="G46" s="117">
        <f t="shared" si="1"/>
        <v>6.8570000000000002</v>
      </c>
      <c r="H46" s="118">
        <f>VLOOKUP(D46,ЧТС[],4,0)</f>
        <v>0.89470000000000005</v>
      </c>
      <c r="I46" s="119">
        <f t="shared" si="2"/>
        <v>6.1349999999999998</v>
      </c>
      <c r="J46" s="120">
        <f t="shared" si="3"/>
        <v>0</v>
      </c>
      <c r="K46" s="128" t="s">
        <v>1479</v>
      </c>
    </row>
    <row r="47" spans="1:11" s="152" customFormat="1" ht="15.75" x14ac:dyDescent="0.25">
      <c r="A47" s="129">
        <v>7938</v>
      </c>
      <c r="B47" s="127" t="s">
        <v>3777</v>
      </c>
      <c r="C47" s="149">
        <f t="shared" si="6"/>
        <v>7.407407407407407E-2</v>
      </c>
      <c r="D47" s="150">
        <v>5</v>
      </c>
      <c r="E47" s="116"/>
      <c r="F47" s="129">
        <v>1350</v>
      </c>
      <c r="G47" s="117">
        <f t="shared" si="1"/>
        <v>0.35599999999999998</v>
      </c>
      <c r="H47" s="118">
        <f>VLOOKUP(D47,ЧТС[],4,0)</f>
        <v>0.76680000000000004</v>
      </c>
      <c r="I47" s="119">
        <f t="shared" si="2"/>
        <v>0.27300000000000002</v>
      </c>
      <c r="J47" s="120">
        <f t="shared" si="3"/>
        <v>0</v>
      </c>
      <c r="K47" s="128" t="s">
        <v>1479</v>
      </c>
    </row>
    <row r="48" spans="1:11" s="152" customFormat="1" ht="15.75" x14ac:dyDescent="0.25">
      <c r="A48" s="129">
        <v>7939</v>
      </c>
      <c r="B48" s="127" t="s">
        <v>585</v>
      </c>
      <c r="C48" s="149">
        <f t="shared" si="6"/>
        <v>0.37037037037037035</v>
      </c>
      <c r="D48" s="150">
        <v>3</v>
      </c>
      <c r="E48" s="122"/>
      <c r="F48" s="130">
        <v>270</v>
      </c>
      <c r="G48" s="117">
        <f t="shared" si="1"/>
        <v>1.778</v>
      </c>
      <c r="H48" s="118">
        <f>VLOOKUP(D48,ЧТС[],4,0)</f>
        <v>0.59970000000000001</v>
      </c>
      <c r="I48" s="119">
        <f t="shared" si="2"/>
        <v>1.0663</v>
      </c>
      <c r="J48" s="120">
        <f t="shared" si="3"/>
        <v>0</v>
      </c>
      <c r="K48" s="128" t="s">
        <v>1479</v>
      </c>
    </row>
    <row r="49" spans="1:11" s="152" customFormat="1" ht="31.5" x14ac:dyDescent="0.25">
      <c r="A49" s="129">
        <v>7940</v>
      </c>
      <c r="B49" s="127" t="s">
        <v>3781</v>
      </c>
      <c r="C49" s="149">
        <f t="shared" si="6"/>
        <v>4.5454545454545456E-2</v>
      </c>
      <c r="D49" s="150">
        <v>3</v>
      </c>
      <c r="E49" s="122"/>
      <c r="F49" s="130">
        <v>2200</v>
      </c>
      <c r="G49" s="117">
        <f t="shared" si="1"/>
        <v>0.218</v>
      </c>
      <c r="H49" s="118">
        <f>VLOOKUP(D49,ЧТС[],4,0)</f>
        <v>0.59970000000000001</v>
      </c>
      <c r="I49" s="119">
        <f t="shared" si="2"/>
        <v>0.13070000000000001</v>
      </c>
      <c r="J49" s="120">
        <f t="shared" si="3"/>
        <v>0</v>
      </c>
      <c r="K49" s="128" t="s">
        <v>1479</v>
      </c>
    </row>
    <row r="50" spans="1:11" s="152" customFormat="1" ht="31.5" x14ac:dyDescent="0.25">
      <c r="A50" s="129">
        <v>7941</v>
      </c>
      <c r="B50" s="127" t="s">
        <v>586</v>
      </c>
      <c r="C50" s="159">
        <f t="shared" si="6"/>
        <v>0.76923076923076927</v>
      </c>
      <c r="D50" s="150">
        <v>3</v>
      </c>
      <c r="E50" s="116"/>
      <c r="F50" s="129">
        <v>130</v>
      </c>
      <c r="G50" s="117">
        <f t="shared" si="1"/>
        <v>3.6920000000000002</v>
      </c>
      <c r="H50" s="118">
        <f>VLOOKUP(D50,ЧТС[],4,0)</f>
        <v>0.59970000000000001</v>
      </c>
      <c r="I50" s="119">
        <f t="shared" si="2"/>
        <v>2.2141000000000002</v>
      </c>
      <c r="J50" s="120">
        <f t="shared" si="3"/>
        <v>0</v>
      </c>
      <c r="K50" s="128" t="s">
        <v>1479</v>
      </c>
    </row>
    <row r="51" spans="1:11" s="152" customFormat="1" ht="31.5" x14ac:dyDescent="0.25">
      <c r="A51" s="129">
        <v>7942</v>
      </c>
      <c r="B51" s="127" t="s">
        <v>3782</v>
      </c>
      <c r="C51" s="149">
        <f t="shared" si="6"/>
        <v>8.3333333333333329E-2</v>
      </c>
      <c r="D51" s="150">
        <v>3</v>
      </c>
      <c r="E51" s="116"/>
      <c r="F51" s="129">
        <v>1200</v>
      </c>
      <c r="G51" s="117">
        <f t="shared" si="1"/>
        <v>0.4</v>
      </c>
      <c r="H51" s="118">
        <f>VLOOKUP(D51,ЧТС[],4,0)</f>
        <v>0.59970000000000001</v>
      </c>
      <c r="I51" s="119">
        <f t="shared" si="2"/>
        <v>0.2399</v>
      </c>
      <c r="J51" s="120">
        <f t="shared" si="3"/>
        <v>0</v>
      </c>
      <c r="K51" s="128" t="s">
        <v>1479</v>
      </c>
    </row>
    <row r="52" spans="1:11" s="152" customFormat="1" ht="31.5" x14ac:dyDescent="0.25">
      <c r="A52" s="129">
        <v>7943</v>
      </c>
      <c r="B52" s="127" t="s">
        <v>3783</v>
      </c>
      <c r="C52" s="159">
        <f t="shared" si="6"/>
        <v>0.1</v>
      </c>
      <c r="D52" s="150">
        <v>4</v>
      </c>
      <c r="E52" s="116"/>
      <c r="F52" s="129">
        <v>1000</v>
      </c>
      <c r="G52" s="117">
        <f t="shared" si="1"/>
        <v>0.48</v>
      </c>
      <c r="H52" s="118">
        <f>VLOOKUP(D52,ЧТС[],4,0)</f>
        <v>0.66849999999999998</v>
      </c>
      <c r="I52" s="119">
        <f t="shared" si="2"/>
        <v>0.32090000000000002</v>
      </c>
      <c r="J52" s="120">
        <f t="shared" si="3"/>
        <v>0</v>
      </c>
      <c r="K52" s="128" t="s">
        <v>1479</v>
      </c>
    </row>
    <row r="53" spans="1:11" s="152" customFormat="1" ht="15.75" x14ac:dyDescent="0.25">
      <c r="A53" s="129">
        <v>7944</v>
      </c>
      <c r="B53" s="127" t="s">
        <v>578</v>
      </c>
      <c r="C53" s="159"/>
      <c r="D53" s="150"/>
      <c r="E53" s="116"/>
      <c r="F53" s="129"/>
      <c r="G53" s="117"/>
      <c r="H53" s="118"/>
      <c r="I53" s="119"/>
      <c r="J53" s="120"/>
      <c r="K53" s="128" t="s">
        <v>1479</v>
      </c>
    </row>
    <row r="54" spans="1:11" s="234" customFormat="1" ht="31.5" x14ac:dyDescent="0.2">
      <c r="A54" s="129">
        <v>7945</v>
      </c>
      <c r="B54" s="127" t="s">
        <v>3784</v>
      </c>
      <c r="C54" s="149">
        <f t="shared" si="6"/>
        <v>0.125</v>
      </c>
      <c r="D54" s="161">
        <v>4</v>
      </c>
      <c r="E54" s="122"/>
      <c r="F54" s="130">
        <v>800</v>
      </c>
      <c r="G54" s="117">
        <f t="shared" si="1"/>
        <v>0.6</v>
      </c>
      <c r="H54" s="118">
        <f>VLOOKUP(D54,ЧТС[],4,0)</f>
        <v>0.66849999999999998</v>
      </c>
      <c r="I54" s="119">
        <f t="shared" si="2"/>
        <v>0.40110000000000001</v>
      </c>
      <c r="J54" s="120">
        <f t="shared" si="3"/>
        <v>0</v>
      </c>
      <c r="K54" s="128" t="s">
        <v>1479</v>
      </c>
    </row>
    <row r="55" spans="1:11" s="234" customFormat="1" ht="31.5" x14ac:dyDescent="0.2">
      <c r="A55" s="129">
        <v>7946</v>
      </c>
      <c r="B55" s="127" t="s">
        <v>3785</v>
      </c>
      <c r="C55" s="149">
        <f t="shared" si="6"/>
        <v>0.05</v>
      </c>
      <c r="D55" s="161">
        <v>4</v>
      </c>
      <c r="E55" s="122"/>
      <c r="F55" s="130">
        <v>2000</v>
      </c>
      <c r="G55" s="117">
        <f t="shared" si="1"/>
        <v>0.24</v>
      </c>
      <c r="H55" s="118">
        <f>VLOOKUP(D55,ЧТС[],4,0)</f>
        <v>0.66849999999999998</v>
      </c>
      <c r="I55" s="119">
        <f t="shared" si="2"/>
        <v>0.16039999999999999</v>
      </c>
      <c r="J55" s="120">
        <f t="shared" si="3"/>
        <v>0</v>
      </c>
      <c r="K55" s="128" t="s">
        <v>1479</v>
      </c>
    </row>
    <row r="56" spans="1:11" s="152" customFormat="1" ht="15.75" x14ac:dyDescent="0.25">
      <c r="A56" s="129">
        <v>7947</v>
      </c>
      <c r="B56" s="127" t="s">
        <v>3786</v>
      </c>
      <c r="C56" s="149">
        <f t="shared" si="6"/>
        <v>1.3333333333333333</v>
      </c>
      <c r="D56" s="161">
        <v>3</v>
      </c>
      <c r="E56" s="122"/>
      <c r="F56" s="130">
        <v>75</v>
      </c>
      <c r="G56" s="117">
        <f t="shared" si="1"/>
        <v>6.4</v>
      </c>
      <c r="H56" s="118">
        <f>VLOOKUP(D56,ЧТС[],4,0)</f>
        <v>0.59970000000000001</v>
      </c>
      <c r="I56" s="119">
        <f t="shared" si="2"/>
        <v>3.8380999999999998</v>
      </c>
      <c r="J56" s="120">
        <f t="shared" si="3"/>
        <v>0</v>
      </c>
      <c r="K56" s="128" t="s">
        <v>1479</v>
      </c>
    </row>
    <row r="57" spans="1:11" s="152" customFormat="1" ht="15.75" x14ac:dyDescent="0.25">
      <c r="A57" s="129">
        <v>7948</v>
      </c>
      <c r="B57" s="127" t="s">
        <v>3788</v>
      </c>
      <c r="C57" s="159">
        <f t="shared" si="6"/>
        <v>0.4</v>
      </c>
      <c r="D57" s="150">
        <v>1</v>
      </c>
      <c r="E57" s="116"/>
      <c r="F57" s="129">
        <v>250</v>
      </c>
      <c r="G57" s="117">
        <f t="shared" si="1"/>
        <v>1.92</v>
      </c>
      <c r="H57" s="118">
        <f>VLOOKUP(D57,ЧТС[],4,0)</f>
        <v>0.49149999999999999</v>
      </c>
      <c r="I57" s="119">
        <f t="shared" si="2"/>
        <v>0.94369999999999998</v>
      </c>
      <c r="J57" s="120">
        <f t="shared" si="3"/>
        <v>0</v>
      </c>
      <c r="K57" s="128" t="s">
        <v>1479</v>
      </c>
    </row>
    <row r="58" spans="1:11" ht="15.75" x14ac:dyDescent="0.25">
      <c r="A58" s="129">
        <v>7949</v>
      </c>
      <c r="B58" s="127" t="s">
        <v>578</v>
      </c>
      <c r="C58" s="114"/>
      <c r="D58" s="115"/>
      <c r="E58" s="116"/>
      <c r="F58" s="112"/>
      <c r="G58" s="117"/>
      <c r="H58" s="118"/>
      <c r="I58" s="119"/>
      <c r="J58" s="120"/>
      <c r="K58" s="128" t="s">
        <v>1479</v>
      </c>
    </row>
    <row r="59" spans="1:11" ht="15.75" x14ac:dyDescent="0.25">
      <c r="A59" s="129">
        <v>7950</v>
      </c>
      <c r="B59" s="127" t="s">
        <v>578</v>
      </c>
      <c r="C59" s="114"/>
      <c r="D59" s="115"/>
      <c r="E59" s="116"/>
      <c r="F59" s="112"/>
      <c r="G59" s="117"/>
      <c r="H59" s="118"/>
      <c r="I59" s="119"/>
      <c r="J59" s="120"/>
      <c r="K59" s="128" t="s">
        <v>1479</v>
      </c>
    </row>
    <row r="60" spans="1:11" ht="15.75" x14ac:dyDescent="0.25">
      <c r="A60" s="129">
        <v>7951</v>
      </c>
      <c r="B60" s="113" t="s">
        <v>397</v>
      </c>
      <c r="C60" s="121">
        <f t="shared" ref="C60:C72" si="7">$I$6/F60</f>
        <v>1.25</v>
      </c>
      <c r="D60" s="115">
        <v>6</v>
      </c>
      <c r="E60" s="116"/>
      <c r="F60" s="112">
        <v>80</v>
      </c>
      <c r="G60" s="117">
        <f t="shared" si="1"/>
        <v>6</v>
      </c>
      <c r="H60" s="118">
        <f>VLOOKUP(D60,ЧТС[],4,0)</f>
        <v>0.89470000000000005</v>
      </c>
      <c r="I60" s="119">
        <f t="shared" si="2"/>
        <v>5.3681999999999999</v>
      </c>
      <c r="J60" s="120">
        <f t="shared" si="3"/>
        <v>0</v>
      </c>
      <c r="K60" s="158" t="s">
        <v>1057</v>
      </c>
    </row>
    <row r="61" spans="1:11" ht="15.75" x14ac:dyDescent="0.25">
      <c r="A61" s="129">
        <v>7952</v>
      </c>
      <c r="B61" s="113" t="s">
        <v>3777</v>
      </c>
      <c r="C61" s="121">
        <f t="shared" si="7"/>
        <v>7.407407407407407E-2</v>
      </c>
      <c r="D61" s="115">
        <v>5</v>
      </c>
      <c r="E61" s="116"/>
      <c r="F61" s="112">
        <v>1350</v>
      </c>
      <c r="G61" s="117">
        <f t="shared" si="1"/>
        <v>0.35599999999999998</v>
      </c>
      <c r="H61" s="118">
        <f>VLOOKUP(D61,ЧТС[],4,0)</f>
        <v>0.76680000000000004</v>
      </c>
      <c r="I61" s="119">
        <f t="shared" si="2"/>
        <v>0.27300000000000002</v>
      </c>
      <c r="J61" s="120">
        <f t="shared" si="3"/>
        <v>0</v>
      </c>
      <c r="K61" s="158" t="s">
        <v>1057</v>
      </c>
    </row>
    <row r="62" spans="1:11" ht="15.75" x14ac:dyDescent="0.25">
      <c r="A62" s="129">
        <v>7953</v>
      </c>
      <c r="B62" s="113" t="s">
        <v>263</v>
      </c>
      <c r="C62" s="121">
        <f t="shared" si="7"/>
        <v>0.32258064516129031</v>
      </c>
      <c r="D62" s="115">
        <v>3</v>
      </c>
      <c r="E62" s="122"/>
      <c r="F62" s="123">
        <v>310</v>
      </c>
      <c r="G62" s="117">
        <f t="shared" si="1"/>
        <v>1.548</v>
      </c>
      <c r="H62" s="118">
        <f>VLOOKUP(D62,ЧТС[],4,0)</f>
        <v>0.59970000000000001</v>
      </c>
      <c r="I62" s="119">
        <f t="shared" si="2"/>
        <v>0.92830000000000001</v>
      </c>
      <c r="J62" s="120">
        <f t="shared" si="3"/>
        <v>0</v>
      </c>
      <c r="K62" s="158" t="s">
        <v>1057</v>
      </c>
    </row>
    <row r="63" spans="1:11" ht="15.75" x14ac:dyDescent="0.25">
      <c r="A63" s="129">
        <v>7954</v>
      </c>
      <c r="B63" s="113" t="s">
        <v>1007</v>
      </c>
      <c r="C63" s="121">
        <f t="shared" si="7"/>
        <v>6.6666666666666666E-2</v>
      </c>
      <c r="D63" s="115">
        <v>3</v>
      </c>
      <c r="E63" s="122"/>
      <c r="F63" s="123">
        <v>1500</v>
      </c>
      <c r="G63" s="117">
        <f t="shared" si="1"/>
        <v>0.32</v>
      </c>
      <c r="H63" s="118">
        <f>VLOOKUP(D63,ЧТС[],4,0)</f>
        <v>0.59970000000000001</v>
      </c>
      <c r="I63" s="119">
        <f t="shared" si="2"/>
        <v>0.19189999999999999</v>
      </c>
      <c r="J63" s="120">
        <f t="shared" si="3"/>
        <v>0</v>
      </c>
      <c r="K63" s="158" t="s">
        <v>1057</v>
      </c>
    </row>
    <row r="64" spans="1:11" ht="31.5" x14ac:dyDescent="0.25">
      <c r="A64" s="129">
        <v>7955</v>
      </c>
      <c r="B64" s="113" t="s">
        <v>996</v>
      </c>
      <c r="C64" s="121">
        <f t="shared" si="7"/>
        <v>0.64516129032258063</v>
      </c>
      <c r="D64" s="115">
        <v>3</v>
      </c>
      <c r="E64" s="116"/>
      <c r="F64" s="112">
        <v>155</v>
      </c>
      <c r="G64" s="117">
        <f t="shared" si="1"/>
        <v>3.097</v>
      </c>
      <c r="H64" s="118">
        <f>VLOOKUP(D64,ЧТС[],4,0)</f>
        <v>0.59970000000000001</v>
      </c>
      <c r="I64" s="119">
        <f t="shared" si="2"/>
        <v>1.8573</v>
      </c>
      <c r="J64" s="120">
        <f t="shared" si="3"/>
        <v>0</v>
      </c>
      <c r="K64" s="158" t="s">
        <v>1057</v>
      </c>
    </row>
    <row r="65" spans="1:11" ht="31.5" x14ac:dyDescent="0.25">
      <c r="A65" s="129">
        <v>7956</v>
      </c>
      <c r="B65" s="113" t="s">
        <v>926</v>
      </c>
      <c r="C65" s="121">
        <f t="shared" si="7"/>
        <v>8.3333333333333329E-2</v>
      </c>
      <c r="D65" s="115">
        <v>3</v>
      </c>
      <c r="E65" s="116"/>
      <c r="F65" s="112">
        <v>1200</v>
      </c>
      <c r="G65" s="117">
        <f t="shared" si="1"/>
        <v>0.4</v>
      </c>
      <c r="H65" s="118">
        <f>VLOOKUP(D65,ЧТС[],4,0)</f>
        <v>0.59970000000000001</v>
      </c>
      <c r="I65" s="119">
        <f t="shared" si="2"/>
        <v>0.2399</v>
      </c>
      <c r="J65" s="120">
        <f t="shared" si="3"/>
        <v>0</v>
      </c>
      <c r="K65" s="158" t="s">
        <v>1057</v>
      </c>
    </row>
    <row r="66" spans="1:11" ht="31.5" x14ac:dyDescent="0.25">
      <c r="A66" s="129">
        <v>7957</v>
      </c>
      <c r="B66" s="113" t="s">
        <v>3789</v>
      </c>
      <c r="C66" s="114">
        <f t="shared" si="7"/>
        <v>0.3125</v>
      </c>
      <c r="D66" s="115">
        <v>4</v>
      </c>
      <c r="E66" s="116"/>
      <c r="F66" s="112">
        <v>320</v>
      </c>
      <c r="G66" s="117">
        <f t="shared" si="1"/>
        <v>1.5</v>
      </c>
      <c r="H66" s="118">
        <f>VLOOKUP(D66,ЧТС[],4,0)</f>
        <v>0.66849999999999998</v>
      </c>
      <c r="I66" s="119">
        <f t="shared" si="2"/>
        <v>1.0027999999999999</v>
      </c>
      <c r="J66" s="120">
        <f t="shared" si="3"/>
        <v>0</v>
      </c>
      <c r="K66" s="158" t="s">
        <v>1057</v>
      </c>
    </row>
    <row r="67" spans="1:11" ht="31.5" x14ac:dyDescent="0.25">
      <c r="A67" s="129">
        <v>7958</v>
      </c>
      <c r="B67" s="113" t="s">
        <v>997</v>
      </c>
      <c r="C67" s="114">
        <f t="shared" si="7"/>
        <v>0.66666666666666663</v>
      </c>
      <c r="D67" s="115">
        <v>3</v>
      </c>
      <c r="E67" s="116"/>
      <c r="F67" s="112">
        <v>150</v>
      </c>
      <c r="G67" s="117">
        <f t="shared" si="1"/>
        <v>3.2</v>
      </c>
      <c r="H67" s="118">
        <f>VLOOKUP(D67,ЧТС[],4,0)</f>
        <v>0.59970000000000001</v>
      </c>
      <c r="I67" s="119">
        <f t="shared" si="2"/>
        <v>1.919</v>
      </c>
      <c r="J67" s="120">
        <f t="shared" si="3"/>
        <v>0</v>
      </c>
      <c r="K67" s="158" t="s">
        <v>1057</v>
      </c>
    </row>
    <row r="68" spans="1:11" ht="31.5" x14ac:dyDescent="0.25">
      <c r="A68" s="129">
        <v>7959</v>
      </c>
      <c r="B68" s="127" t="s">
        <v>3773</v>
      </c>
      <c r="C68" s="121">
        <f t="shared" si="7"/>
        <v>0.1</v>
      </c>
      <c r="D68" s="115">
        <v>4</v>
      </c>
      <c r="E68" s="116"/>
      <c r="F68" s="112">
        <v>1000</v>
      </c>
      <c r="G68" s="117">
        <f t="shared" si="1"/>
        <v>0.48</v>
      </c>
      <c r="H68" s="118">
        <f>VLOOKUP(D68,ЧТС[],4,0)</f>
        <v>0.66849999999999998</v>
      </c>
      <c r="I68" s="119">
        <f t="shared" si="2"/>
        <v>0.32090000000000002</v>
      </c>
      <c r="J68" s="120">
        <f t="shared" si="3"/>
        <v>0</v>
      </c>
      <c r="K68" s="158" t="s">
        <v>1057</v>
      </c>
    </row>
    <row r="69" spans="1:11" ht="31.5" x14ac:dyDescent="0.25">
      <c r="A69" s="129">
        <v>7960</v>
      </c>
      <c r="B69" s="113" t="s">
        <v>3790</v>
      </c>
      <c r="C69" s="121">
        <f t="shared" si="7"/>
        <v>0.16666666666666666</v>
      </c>
      <c r="D69" s="124">
        <v>4</v>
      </c>
      <c r="E69" s="122"/>
      <c r="F69" s="123">
        <v>600</v>
      </c>
      <c r="G69" s="117">
        <f t="shared" si="1"/>
        <v>0.8</v>
      </c>
      <c r="H69" s="118">
        <f>VLOOKUP(D69,ЧТС[],4,0)</f>
        <v>0.66849999999999998</v>
      </c>
      <c r="I69" s="119">
        <f t="shared" si="2"/>
        <v>0.53480000000000005</v>
      </c>
      <c r="J69" s="120">
        <f t="shared" si="3"/>
        <v>0</v>
      </c>
      <c r="K69" s="158" t="s">
        <v>1057</v>
      </c>
    </row>
    <row r="70" spans="1:11" ht="15.75" x14ac:dyDescent="0.25">
      <c r="A70" s="129">
        <v>7961</v>
      </c>
      <c r="B70" s="113" t="s">
        <v>1166</v>
      </c>
      <c r="C70" s="121">
        <f t="shared" si="7"/>
        <v>1</v>
      </c>
      <c r="D70" s="124">
        <v>3</v>
      </c>
      <c r="E70" s="122"/>
      <c r="F70" s="123">
        <v>100</v>
      </c>
      <c r="G70" s="117">
        <f t="shared" si="1"/>
        <v>4.8</v>
      </c>
      <c r="H70" s="118">
        <f>VLOOKUP(D70,ЧТС[],4,0)</f>
        <v>0.59970000000000001</v>
      </c>
      <c r="I70" s="119">
        <f t="shared" si="2"/>
        <v>2.8786</v>
      </c>
      <c r="J70" s="120">
        <f t="shared" si="3"/>
        <v>0</v>
      </c>
      <c r="K70" s="158" t="s">
        <v>1057</v>
      </c>
    </row>
    <row r="71" spans="1:11" ht="15.75" x14ac:dyDescent="0.25">
      <c r="A71" s="129">
        <v>7962</v>
      </c>
      <c r="B71" s="127" t="s">
        <v>3791</v>
      </c>
      <c r="C71" s="114">
        <f t="shared" si="7"/>
        <v>0.2857142857142857</v>
      </c>
      <c r="D71" s="115">
        <v>1</v>
      </c>
      <c r="E71" s="116"/>
      <c r="F71" s="112">
        <v>350</v>
      </c>
      <c r="G71" s="117">
        <f t="shared" ref="G71:G97" si="8">ROUND(480/F71,3)</f>
        <v>1.371</v>
      </c>
      <c r="H71" s="118">
        <f>VLOOKUP(D71,ЧТС[],4,0)</f>
        <v>0.49149999999999999</v>
      </c>
      <c r="I71" s="119">
        <f t="shared" ref="I71:I97" si="9">ROUND(G71*H71,4)</f>
        <v>0.67379999999999995</v>
      </c>
      <c r="J71" s="120">
        <f t="shared" ref="J71:J97" si="10">IF(E71=0,,E71*I71)</f>
        <v>0</v>
      </c>
      <c r="K71" s="158" t="s">
        <v>1057</v>
      </c>
    </row>
    <row r="72" spans="1:11" ht="31.5" x14ac:dyDescent="0.25">
      <c r="A72" s="129">
        <v>7963</v>
      </c>
      <c r="B72" s="113" t="s">
        <v>3792</v>
      </c>
      <c r="C72" s="121">
        <f t="shared" si="7"/>
        <v>0.18181818181818182</v>
      </c>
      <c r="D72" s="115">
        <v>3</v>
      </c>
      <c r="E72" s="116"/>
      <c r="F72" s="112">
        <v>550</v>
      </c>
      <c r="G72" s="117">
        <f t="shared" si="8"/>
        <v>0.873</v>
      </c>
      <c r="H72" s="118">
        <f>VLOOKUP(D72,ЧТС[],4,0)</f>
        <v>0.59970000000000001</v>
      </c>
      <c r="I72" s="119">
        <f t="shared" si="9"/>
        <v>0.52349999999999997</v>
      </c>
      <c r="J72" s="120">
        <f t="shared" si="10"/>
        <v>0</v>
      </c>
      <c r="K72" s="158" t="s">
        <v>1057</v>
      </c>
    </row>
    <row r="73" spans="1:11" ht="15.75" x14ac:dyDescent="0.25">
      <c r="A73" s="129">
        <v>7964</v>
      </c>
      <c r="B73" s="113" t="s">
        <v>306</v>
      </c>
      <c r="C73" s="121">
        <f t="shared" ref="C73:C84" si="11">$I$6/F73</f>
        <v>1.3157894736842106</v>
      </c>
      <c r="D73" s="115">
        <v>6</v>
      </c>
      <c r="E73" s="116"/>
      <c r="F73" s="112">
        <v>76</v>
      </c>
      <c r="G73" s="117">
        <f t="shared" si="8"/>
        <v>6.3159999999999998</v>
      </c>
      <c r="H73" s="118">
        <f>VLOOKUP(D73,ЧТС[],4,0)</f>
        <v>0.89470000000000005</v>
      </c>
      <c r="I73" s="119">
        <f t="shared" si="9"/>
        <v>5.6509</v>
      </c>
      <c r="J73" s="120">
        <f t="shared" si="10"/>
        <v>0</v>
      </c>
      <c r="K73" s="128" t="s">
        <v>305</v>
      </c>
    </row>
    <row r="74" spans="1:11" ht="15.75" x14ac:dyDescent="0.25">
      <c r="A74" s="129">
        <v>7965</v>
      </c>
      <c r="B74" s="113" t="s">
        <v>307</v>
      </c>
      <c r="C74" s="121">
        <f t="shared" si="11"/>
        <v>0.22222222222222221</v>
      </c>
      <c r="D74" s="115">
        <v>5</v>
      </c>
      <c r="E74" s="116"/>
      <c r="F74" s="112">
        <v>450</v>
      </c>
      <c r="G74" s="117">
        <f t="shared" si="8"/>
        <v>1.0669999999999999</v>
      </c>
      <c r="H74" s="118">
        <f>VLOOKUP(D74,ЧТС[],4,0)</f>
        <v>0.76680000000000004</v>
      </c>
      <c r="I74" s="119">
        <f t="shared" si="9"/>
        <v>0.81820000000000004</v>
      </c>
      <c r="J74" s="120">
        <f t="shared" si="10"/>
        <v>0</v>
      </c>
      <c r="K74" s="128" t="s">
        <v>305</v>
      </c>
    </row>
    <row r="75" spans="1:11" ht="15.75" x14ac:dyDescent="0.25">
      <c r="A75" s="129">
        <v>7966</v>
      </c>
      <c r="B75" s="113" t="s">
        <v>3777</v>
      </c>
      <c r="C75" s="121">
        <f t="shared" si="11"/>
        <v>7.407407407407407E-2</v>
      </c>
      <c r="D75" s="115">
        <v>5</v>
      </c>
      <c r="E75" s="116"/>
      <c r="F75" s="112">
        <v>1350</v>
      </c>
      <c r="G75" s="117">
        <f t="shared" si="8"/>
        <v>0.35599999999999998</v>
      </c>
      <c r="H75" s="118">
        <f>VLOOKUP(D75,ЧТС[],4,0)</f>
        <v>0.76680000000000004</v>
      </c>
      <c r="I75" s="119">
        <f t="shared" si="9"/>
        <v>0.27300000000000002</v>
      </c>
      <c r="J75" s="120">
        <f t="shared" si="10"/>
        <v>0</v>
      </c>
      <c r="K75" s="128" t="s">
        <v>305</v>
      </c>
    </row>
    <row r="76" spans="1:11" ht="15.75" x14ac:dyDescent="0.25">
      <c r="A76" s="129">
        <v>7967</v>
      </c>
      <c r="B76" s="113" t="s">
        <v>308</v>
      </c>
      <c r="C76" s="121">
        <f t="shared" si="11"/>
        <v>0.27777777777777779</v>
      </c>
      <c r="D76" s="115">
        <v>3</v>
      </c>
      <c r="E76" s="122"/>
      <c r="F76" s="123">
        <v>360</v>
      </c>
      <c r="G76" s="117">
        <f t="shared" si="8"/>
        <v>1.333</v>
      </c>
      <c r="H76" s="118">
        <f>VLOOKUP(D76,ЧТС[],4,0)</f>
        <v>0.59970000000000001</v>
      </c>
      <c r="I76" s="119">
        <f t="shared" si="9"/>
        <v>0.7994</v>
      </c>
      <c r="J76" s="120">
        <f t="shared" si="10"/>
        <v>0</v>
      </c>
      <c r="K76" s="128" t="s">
        <v>305</v>
      </c>
    </row>
    <row r="77" spans="1:11" ht="15.75" x14ac:dyDescent="0.25">
      <c r="A77" s="129">
        <v>7968</v>
      </c>
      <c r="B77" s="113" t="s">
        <v>309</v>
      </c>
      <c r="C77" s="121">
        <f t="shared" si="11"/>
        <v>0.11494252873563218</v>
      </c>
      <c r="D77" s="115">
        <v>3</v>
      </c>
      <c r="E77" s="122"/>
      <c r="F77" s="123">
        <v>870</v>
      </c>
      <c r="G77" s="117">
        <f t="shared" si="8"/>
        <v>0.55200000000000005</v>
      </c>
      <c r="H77" s="118">
        <f>VLOOKUP(D77,ЧТС[],4,0)</f>
        <v>0.59970000000000001</v>
      </c>
      <c r="I77" s="119">
        <f t="shared" si="9"/>
        <v>0.33100000000000002</v>
      </c>
      <c r="J77" s="120">
        <f t="shared" si="10"/>
        <v>0</v>
      </c>
      <c r="K77" s="128" t="s">
        <v>305</v>
      </c>
    </row>
    <row r="78" spans="1:11" ht="31.5" x14ac:dyDescent="0.25">
      <c r="A78" s="129">
        <v>7969</v>
      </c>
      <c r="B78" s="113" t="s">
        <v>1683</v>
      </c>
      <c r="C78" s="121">
        <f t="shared" si="11"/>
        <v>0.68965517241379315</v>
      </c>
      <c r="D78" s="115">
        <v>3</v>
      </c>
      <c r="E78" s="116"/>
      <c r="F78" s="112">
        <v>145</v>
      </c>
      <c r="G78" s="117">
        <f t="shared" si="8"/>
        <v>3.31</v>
      </c>
      <c r="H78" s="118">
        <f>VLOOKUP(D78,ЧТС[],4,0)</f>
        <v>0.59970000000000001</v>
      </c>
      <c r="I78" s="119">
        <f t="shared" si="9"/>
        <v>1.9850000000000001</v>
      </c>
      <c r="J78" s="120">
        <f t="shared" si="10"/>
        <v>0</v>
      </c>
      <c r="K78" s="128" t="s">
        <v>305</v>
      </c>
    </row>
    <row r="79" spans="1:11" ht="31.5" x14ac:dyDescent="0.25">
      <c r="A79" s="129">
        <v>7970</v>
      </c>
      <c r="B79" s="127" t="s">
        <v>1684</v>
      </c>
      <c r="C79" s="121">
        <f t="shared" si="11"/>
        <v>8.4745762711864403E-2</v>
      </c>
      <c r="D79" s="115">
        <v>3</v>
      </c>
      <c r="E79" s="116"/>
      <c r="F79" s="112">
        <v>1180</v>
      </c>
      <c r="G79" s="117">
        <f t="shared" si="8"/>
        <v>0.40699999999999997</v>
      </c>
      <c r="H79" s="118">
        <f>VLOOKUP(D79,ЧТС[],4,0)</f>
        <v>0.59970000000000001</v>
      </c>
      <c r="I79" s="119">
        <f t="shared" si="9"/>
        <v>0.24410000000000001</v>
      </c>
      <c r="J79" s="120">
        <f t="shared" si="10"/>
        <v>0</v>
      </c>
      <c r="K79" s="128" t="s">
        <v>305</v>
      </c>
    </row>
    <row r="80" spans="1:11" ht="31.5" x14ac:dyDescent="0.25">
      <c r="A80" s="129">
        <v>7971</v>
      </c>
      <c r="B80" s="113" t="s">
        <v>702</v>
      </c>
      <c r="C80" s="114">
        <f t="shared" si="11"/>
        <v>0.33333333333333331</v>
      </c>
      <c r="D80" s="115">
        <v>4</v>
      </c>
      <c r="E80" s="116"/>
      <c r="F80" s="112">
        <v>300</v>
      </c>
      <c r="G80" s="117">
        <f t="shared" si="8"/>
        <v>1.6</v>
      </c>
      <c r="H80" s="118">
        <f>VLOOKUP(D80,ЧТС[],4,0)</f>
        <v>0.66849999999999998</v>
      </c>
      <c r="I80" s="119">
        <f t="shared" si="9"/>
        <v>1.0696000000000001</v>
      </c>
      <c r="J80" s="120">
        <f t="shared" si="10"/>
        <v>0</v>
      </c>
      <c r="K80" s="128" t="s">
        <v>305</v>
      </c>
    </row>
    <row r="81" spans="1:11" ht="31.5" x14ac:dyDescent="0.25">
      <c r="A81" s="129">
        <v>7972</v>
      </c>
      <c r="B81" s="113" t="s">
        <v>1144</v>
      </c>
      <c r="C81" s="114">
        <f t="shared" si="11"/>
        <v>0.5</v>
      </c>
      <c r="D81" s="115">
        <v>3</v>
      </c>
      <c r="E81" s="116"/>
      <c r="F81" s="112">
        <v>200</v>
      </c>
      <c r="G81" s="117">
        <f t="shared" si="8"/>
        <v>2.4</v>
      </c>
      <c r="H81" s="118">
        <f>VLOOKUP(D81,ЧТС[],4,0)</f>
        <v>0.59970000000000001</v>
      </c>
      <c r="I81" s="119">
        <f t="shared" si="9"/>
        <v>1.4393</v>
      </c>
      <c r="J81" s="120">
        <f t="shared" si="10"/>
        <v>0</v>
      </c>
      <c r="K81" s="128" t="s">
        <v>305</v>
      </c>
    </row>
    <row r="82" spans="1:11" ht="15.75" x14ac:dyDescent="0.25">
      <c r="A82" s="129">
        <v>7973</v>
      </c>
      <c r="B82" s="113" t="s">
        <v>552</v>
      </c>
      <c r="C82" s="121">
        <f t="shared" si="11"/>
        <v>0.10869565217391304</v>
      </c>
      <c r="D82" s="124">
        <v>4</v>
      </c>
      <c r="E82" s="122"/>
      <c r="F82" s="123">
        <v>920</v>
      </c>
      <c r="G82" s="117">
        <f t="shared" si="8"/>
        <v>0.52200000000000002</v>
      </c>
      <c r="H82" s="118">
        <f>VLOOKUP(D82,ЧТС[],4,0)</f>
        <v>0.66849999999999998</v>
      </c>
      <c r="I82" s="119">
        <f t="shared" si="9"/>
        <v>0.34899999999999998</v>
      </c>
      <c r="J82" s="120">
        <f t="shared" si="10"/>
        <v>0</v>
      </c>
      <c r="K82" s="128" t="s">
        <v>305</v>
      </c>
    </row>
    <row r="83" spans="1:11" ht="15.75" x14ac:dyDescent="0.25">
      <c r="A83" s="129">
        <v>7974</v>
      </c>
      <c r="B83" s="127" t="s">
        <v>672</v>
      </c>
      <c r="C83" s="121">
        <f t="shared" si="11"/>
        <v>0.35714285714285715</v>
      </c>
      <c r="D83" s="124">
        <v>3</v>
      </c>
      <c r="E83" s="122"/>
      <c r="F83" s="123">
        <v>280</v>
      </c>
      <c r="G83" s="117">
        <f t="shared" si="8"/>
        <v>1.714</v>
      </c>
      <c r="H83" s="118">
        <f>VLOOKUP(D83,ЧТС[],4,0)</f>
        <v>0.59970000000000001</v>
      </c>
      <c r="I83" s="119">
        <f t="shared" si="9"/>
        <v>1.0279</v>
      </c>
      <c r="J83" s="120">
        <f t="shared" si="10"/>
        <v>0</v>
      </c>
      <c r="K83" s="128" t="s">
        <v>305</v>
      </c>
    </row>
    <row r="84" spans="1:11" ht="15.75" x14ac:dyDescent="0.25">
      <c r="A84" s="129">
        <v>7975</v>
      </c>
      <c r="B84" s="127" t="s">
        <v>3793</v>
      </c>
      <c r="C84" s="114">
        <f t="shared" si="11"/>
        <v>0.32258064516129031</v>
      </c>
      <c r="D84" s="115">
        <v>1</v>
      </c>
      <c r="E84" s="116"/>
      <c r="F84" s="112">
        <v>310</v>
      </c>
      <c r="G84" s="117">
        <f t="shared" si="8"/>
        <v>1.548</v>
      </c>
      <c r="H84" s="118">
        <f>VLOOKUP(D84,ЧТС[],4,0)</f>
        <v>0.49149999999999999</v>
      </c>
      <c r="I84" s="119">
        <f t="shared" si="9"/>
        <v>0.76080000000000003</v>
      </c>
      <c r="J84" s="120">
        <f t="shared" si="10"/>
        <v>0</v>
      </c>
      <c r="K84" s="128" t="s">
        <v>305</v>
      </c>
    </row>
    <row r="85" spans="1:11" ht="15.75" x14ac:dyDescent="0.25">
      <c r="A85" s="129">
        <v>7976</v>
      </c>
      <c r="B85" s="113" t="s">
        <v>911</v>
      </c>
      <c r="C85" s="121">
        <f>$I$6/F85</f>
        <v>1.3333333333333333</v>
      </c>
      <c r="D85" s="115">
        <v>6</v>
      </c>
      <c r="E85" s="116"/>
      <c r="F85" s="129">
        <v>75</v>
      </c>
      <c r="G85" s="117">
        <f t="shared" si="8"/>
        <v>6.4</v>
      </c>
      <c r="H85" s="118">
        <f>VLOOKUP(D85,ЧТС[],4,0)</f>
        <v>0.89470000000000005</v>
      </c>
      <c r="I85" s="119">
        <f t="shared" si="9"/>
        <v>5.7260999999999997</v>
      </c>
      <c r="J85" s="120">
        <f t="shared" si="10"/>
        <v>0</v>
      </c>
      <c r="K85" s="158" t="s">
        <v>910</v>
      </c>
    </row>
    <row r="86" spans="1:11" ht="15.75" x14ac:dyDescent="0.25">
      <c r="A86" s="129">
        <v>7977</v>
      </c>
      <c r="B86" s="113" t="s">
        <v>3777</v>
      </c>
      <c r="C86" s="121">
        <f>$I$6/F86</f>
        <v>7.407407407407407E-2</v>
      </c>
      <c r="D86" s="115">
        <v>5</v>
      </c>
      <c r="E86" s="116"/>
      <c r="F86" s="129">
        <v>1350</v>
      </c>
      <c r="G86" s="117">
        <f t="shared" si="8"/>
        <v>0.35599999999999998</v>
      </c>
      <c r="H86" s="118">
        <f>VLOOKUP(D86,ЧТС[],4,0)</f>
        <v>0.76680000000000004</v>
      </c>
      <c r="I86" s="119">
        <f t="shared" si="9"/>
        <v>0.27300000000000002</v>
      </c>
      <c r="J86" s="120">
        <f t="shared" si="10"/>
        <v>0</v>
      </c>
      <c r="K86" s="158" t="s">
        <v>910</v>
      </c>
    </row>
    <row r="87" spans="1:11" ht="15.75" x14ac:dyDescent="0.25">
      <c r="A87" s="129">
        <v>7978</v>
      </c>
      <c r="B87" s="113" t="s">
        <v>1068</v>
      </c>
      <c r="C87" s="121">
        <f t="shared" ref="C87:C97" si="12">$I$6/F87</f>
        <v>0.35087719298245612</v>
      </c>
      <c r="D87" s="115">
        <v>3</v>
      </c>
      <c r="E87" s="122"/>
      <c r="F87" s="130">
        <v>285</v>
      </c>
      <c r="G87" s="117">
        <f t="shared" si="8"/>
        <v>1.6839999999999999</v>
      </c>
      <c r="H87" s="118">
        <f>VLOOKUP(D87,ЧТС[],4,0)</f>
        <v>0.59970000000000001</v>
      </c>
      <c r="I87" s="119">
        <f t="shared" si="9"/>
        <v>1.0099</v>
      </c>
      <c r="J87" s="120">
        <f t="shared" si="10"/>
        <v>0</v>
      </c>
      <c r="K87" s="158" t="s">
        <v>910</v>
      </c>
    </row>
    <row r="88" spans="1:11" ht="15.75" x14ac:dyDescent="0.25">
      <c r="A88" s="129">
        <v>7979</v>
      </c>
      <c r="B88" s="113" t="s">
        <v>1007</v>
      </c>
      <c r="C88" s="121">
        <f t="shared" si="12"/>
        <v>6.6666666666666666E-2</v>
      </c>
      <c r="D88" s="115">
        <v>3</v>
      </c>
      <c r="E88" s="122"/>
      <c r="F88" s="130">
        <v>1500</v>
      </c>
      <c r="G88" s="117">
        <f t="shared" si="8"/>
        <v>0.32</v>
      </c>
      <c r="H88" s="118">
        <f>VLOOKUP(D88,ЧТС[],4,0)</f>
        <v>0.59970000000000001</v>
      </c>
      <c r="I88" s="119">
        <f t="shared" si="9"/>
        <v>0.19189999999999999</v>
      </c>
      <c r="J88" s="120">
        <f t="shared" si="10"/>
        <v>0</v>
      </c>
      <c r="K88" s="158" t="s">
        <v>910</v>
      </c>
    </row>
    <row r="89" spans="1:11" ht="31.5" x14ac:dyDescent="0.25">
      <c r="A89" s="129">
        <v>7980</v>
      </c>
      <c r="B89" s="113" t="s">
        <v>1069</v>
      </c>
      <c r="C89" s="121">
        <f t="shared" si="12"/>
        <v>0.7407407407407407</v>
      </c>
      <c r="D89" s="115">
        <v>3</v>
      </c>
      <c r="E89" s="116"/>
      <c r="F89" s="129">
        <v>135</v>
      </c>
      <c r="G89" s="117">
        <f t="shared" si="8"/>
        <v>3.556</v>
      </c>
      <c r="H89" s="118">
        <f>VLOOKUP(D89,ЧТС[],4,0)</f>
        <v>0.59970000000000001</v>
      </c>
      <c r="I89" s="119">
        <f t="shared" si="9"/>
        <v>2.1324999999999998</v>
      </c>
      <c r="J89" s="120">
        <f t="shared" si="10"/>
        <v>0</v>
      </c>
      <c r="K89" s="158" t="s">
        <v>910</v>
      </c>
    </row>
    <row r="90" spans="1:11" ht="31.5" x14ac:dyDescent="0.25">
      <c r="A90" s="129">
        <v>7981</v>
      </c>
      <c r="B90" s="113" t="s">
        <v>926</v>
      </c>
      <c r="C90" s="121">
        <f t="shared" si="12"/>
        <v>8.3333333333333329E-2</v>
      </c>
      <c r="D90" s="115">
        <v>3</v>
      </c>
      <c r="E90" s="116"/>
      <c r="F90" s="129">
        <v>1200</v>
      </c>
      <c r="G90" s="117">
        <f t="shared" si="8"/>
        <v>0.4</v>
      </c>
      <c r="H90" s="118">
        <f>VLOOKUP(D90,ЧТС[],4,0)</f>
        <v>0.59970000000000001</v>
      </c>
      <c r="I90" s="119">
        <f t="shared" si="9"/>
        <v>0.2399</v>
      </c>
      <c r="J90" s="120">
        <f t="shared" si="10"/>
        <v>0</v>
      </c>
      <c r="K90" s="158" t="s">
        <v>910</v>
      </c>
    </row>
    <row r="91" spans="1:11" ht="31.5" x14ac:dyDescent="0.25">
      <c r="A91" s="129">
        <v>7982</v>
      </c>
      <c r="B91" s="113" t="s">
        <v>3794</v>
      </c>
      <c r="C91" s="114">
        <f t="shared" si="12"/>
        <v>0.3125</v>
      </c>
      <c r="D91" s="115">
        <v>4</v>
      </c>
      <c r="E91" s="116"/>
      <c r="F91" s="129">
        <v>320</v>
      </c>
      <c r="G91" s="117">
        <f t="shared" si="8"/>
        <v>1.5</v>
      </c>
      <c r="H91" s="118">
        <f>VLOOKUP(D91,ЧТС[],4,0)</f>
        <v>0.66849999999999998</v>
      </c>
      <c r="I91" s="119">
        <f t="shared" si="9"/>
        <v>1.0027999999999999</v>
      </c>
      <c r="J91" s="120">
        <f t="shared" si="10"/>
        <v>0</v>
      </c>
      <c r="K91" s="158" t="s">
        <v>910</v>
      </c>
    </row>
    <row r="92" spans="1:11" ht="31.5" x14ac:dyDescent="0.25">
      <c r="A92" s="129">
        <v>7983</v>
      </c>
      <c r="B92" s="113" t="s">
        <v>391</v>
      </c>
      <c r="C92" s="114">
        <f t="shared" si="12"/>
        <v>0.4</v>
      </c>
      <c r="D92" s="115">
        <v>3</v>
      </c>
      <c r="E92" s="116"/>
      <c r="F92" s="129">
        <v>250</v>
      </c>
      <c r="G92" s="117">
        <f t="shared" si="8"/>
        <v>1.92</v>
      </c>
      <c r="H92" s="118">
        <f>VLOOKUP(D92,ЧТС[],4,0)</f>
        <v>0.59970000000000001</v>
      </c>
      <c r="I92" s="119">
        <f t="shared" si="9"/>
        <v>1.1514</v>
      </c>
      <c r="J92" s="120">
        <f t="shared" si="10"/>
        <v>0</v>
      </c>
      <c r="K92" s="158" t="s">
        <v>910</v>
      </c>
    </row>
    <row r="93" spans="1:11" ht="31.5" x14ac:dyDescent="0.25">
      <c r="A93" s="129">
        <v>7984</v>
      </c>
      <c r="B93" s="113" t="s">
        <v>3795</v>
      </c>
      <c r="C93" s="121">
        <f t="shared" si="12"/>
        <v>9.0909090909090912E-2</v>
      </c>
      <c r="D93" s="115">
        <v>4</v>
      </c>
      <c r="E93" s="116"/>
      <c r="F93" s="129">
        <v>1100</v>
      </c>
      <c r="G93" s="117">
        <f t="shared" si="8"/>
        <v>0.436</v>
      </c>
      <c r="H93" s="118">
        <f>VLOOKUP(D93,ЧТС[],4,0)</f>
        <v>0.66849999999999998</v>
      </c>
      <c r="I93" s="119">
        <f t="shared" si="9"/>
        <v>0.29149999999999998</v>
      </c>
      <c r="J93" s="120">
        <f t="shared" si="10"/>
        <v>0</v>
      </c>
      <c r="K93" s="158" t="s">
        <v>910</v>
      </c>
    </row>
    <row r="94" spans="1:11" ht="31.5" x14ac:dyDescent="0.25">
      <c r="A94" s="129">
        <v>7985</v>
      </c>
      <c r="B94" s="113" t="s">
        <v>3796</v>
      </c>
      <c r="C94" s="121">
        <f t="shared" si="12"/>
        <v>0.2</v>
      </c>
      <c r="D94" s="124">
        <v>4</v>
      </c>
      <c r="E94" s="122"/>
      <c r="F94" s="130">
        <v>500</v>
      </c>
      <c r="G94" s="117">
        <f t="shared" si="8"/>
        <v>0.96</v>
      </c>
      <c r="H94" s="118">
        <f>VLOOKUP(D94,ЧТС[],4,0)</f>
        <v>0.66849999999999998</v>
      </c>
      <c r="I94" s="119">
        <f t="shared" si="9"/>
        <v>0.64180000000000004</v>
      </c>
      <c r="J94" s="120">
        <f t="shared" si="10"/>
        <v>0</v>
      </c>
      <c r="K94" s="158" t="s">
        <v>910</v>
      </c>
    </row>
    <row r="95" spans="1:11" ht="15.75" x14ac:dyDescent="0.25">
      <c r="A95" s="129">
        <v>7986</v>
      </c>
      <c r="B95" s="127" t="s">
        <v>672</v>
      </c>
      <c r="C95" s="121">
        <f t="shared" si="12"/>
        <v>1.25</v>
      </c>
      <c r="D95" s="124">
        <v>3</v>
      </c>
      <c r="E95" s="122"/>
      <c r="F95" s="130">
        <v>80</v>
      </c>
      <c r="G95" s="117">
        <f t="shared" si="8"/>
        <v>6</v>
      </c>
      <c r="H95" s="118">
        <f>VLOOKUP(D95,ЧТС[],4,0)</f>
        <v>0.59970000000000001</v>
      </c>
      <c r="I95" s="119">
        <f t="shared" si="9"/>
        <v>3.5981999999999998</v>
      </c>
      <c r="J95" s="120">
        <f t="shared" si="10"/>
        <v>0</v>
      </c>
      <c r="K95" s="158" t="s">
        <v>910</v>
      </c>
    </row>
    <row r="96" spans="1:11" ht="15.75" x14ac:dyDescent="0.25">
      <c r="A96" s="129">
        <v>7987</v>
      </c>
      <c r="B96" s="127" t="s">
        <v>3797</v>
      </c>
      <c r="C96" s="114">
        <f t="shared" si="12"/>
        <v>0.2857142857142857</v>
      </c>
      <c r="D96" s="115">
        <v>1</v>
      </c>
      <c r="E96" s="116"/>
      <c r="F96" s="129">
        <v>350</v>
      </c>
      <c r="G96" s="117">
        <f t="shared" si="8"/>
        <v>1.371</v>
      </c>
      <c r="H96" s="118">
        <f>VLOOKUP(D96,ЧТС[],4,0)</f>
        <v>0.49149999999999999</v>
      </c>
      <c r="I96" s="119">
        <f t="shared" si="9"/>
        <v>0.67379999999999995</v>
      </c>
      <c r="J96" s="120">
        <f t="shared" si="10"/>
        <v>0</v>
      </c>
      <c r="K96" s="158" t="s">
        <v>910</v>
      </c>
    </row>
    <row r="97" spans="1:11" ht="15.75" x14ac:dyDescent="0.25">
      <c r="A97" s="129">
        <v>7988</v>
      </c>
      <c r="B97" s="113" t="s">
        <v>1427</v>
      </c>
      <c r="C97" s="114">
        <f t="shared" si="12"/>
        <v>2.8571428571428571E-2</v>
      </c>
      <c r="D97" s="115">
        <v>3</v>
      </c>
      <c r="E97" s="116"/>
      <c r="F97" s="129">
        <v>3500</v>
      </c>
      <c r="G97" s="117">
        <f t="shared" si="8"/>
        <v>0.13700000000000001</v>
      </c>
      <c r="H97" s="118">
        <f>VLOOKUP(D97,ЧТС[],4,0)</f>
        <v>0.59970000000000001</v>
      </c>
      <c r="I97" s="119">
        <f t="shared" si="9"/>
        <v>8.2199999999999995E-2</v>
      </c>
      <c r="J97" s="120">
        <f t="shared" si="10"/>
        <v>0</v>
      </c>
      <c r="K97" s="158" t="s">
        <v>910</v>
      </c>
    </row>
    <row r="99" spans="1:11" ht="13.5" customHeight="1" x14ac:dyDescent="0.25">
      <c r="A99" s="129"/>
      <c r="B99" s="127"/>
      <c r="C99" s="114"/>
      <c r="D99" s="115"/>
      <c r="E99" s="116"/>
      <c r="F99" s="112"/>
      <c r="G99" s="117"/>
      <c r="H99" s="118"/>
      <c r="I99" s="119"/>
      <c r="J99" s="120"/>
    </row>
    <row r="100" spans="1:11" ht="15.75" x14ac:dyDescent="0.25">
      <c r="A100" s="499"/>
      <c r="B100" s="464" t="s">
        <v>2149</v>
      </c>
      <c r="C100" s="134">
        <f>SUM(C10:C21)</f>
        <v>4.5603801592932038</v>
      </c>
      <c r="D100" s="132"/>
      <c r="E100" s="500"/>
      <c r="F100" s="132"/>
      <c r="G100" s="135">
        <f>SUM(G10:G21)</f>
        <v>21.891000000000002</v>
      </c>
      <c r="H100" s="136"/>
      <c r="I100" s="136">
        <f>SUM(I10:I21)</f>
        <v>15.274000000000001</v>
      </c>
      <c r="J100" s="135">
        <f>SUM(J10:J21)</f>
        <v>0</v>
      </c>
    </row>
    <row r="101" spans="1:11" ht="15.75" x14ac:dyDescent="0.25">
      <c r="A101" s="112"/>
      <c r="B101" s="235" t="s">
        <v>1413</v>
      </c>
      <c r="C101" s="139">
        <f>SUM(C19:C33)</f>
        <v>4.8509495147998258</v>
      </c>
      <c r="D101" s="137"/>
      <c r="E101" s="102"/>
      <c r="F101" s="137"/>
      <c r="G101" s="140">
        <f>SUM(G19:G33)</f>
        <v>23.284999999999993</v>
      </c>
      <c r="H101" s="142"/>
      <c r="I101" s="142">
        <f>SUM(I19:I33)</f>
        <v>15.736899999999999</v>
      </c>
      <c r="J101" s="140">
        <f>SUM(J19:J33)</f>
        <v>0</v>
      </c>
    </row>
    <row r="102" spans="1:11" ht="15.75" x14ac:dyDescent="0.25">
      <c r="A102" s="112"/>
      <c r="B102" s="235" t="s">
        <v>1479</v>
      </c>
      <c r="C102" s="139">
        <f>SUM(C46:C57,C19,C20)-C55</f>
        <v>4.7970446220446226</v>
      </c>
      <c r="D102" s="137"/>
      <c r="E102" s="102"/>
      <c r="F102" s="137"/>
      <c r="G102" s="140">
        <f>SUM(G46:G57,G19,G20)-G55</f>
        <v>23.026000000000003</v>
      </c>
      <c r="H102" s="142"/>
      <c r="I102" s="142">
        <f>SUM(I46:I57,I19,I20)-I55</f>
        <v>15.744899999999999</v>
      </c>
      <c r="J102" s="140">
        <f>SUM(J46:J57,J19,J20)-J55</f>
        <v>0</v>
      </c>
    </row>
    <row r="103" spans="1:11" ht="15.75" x14ac:dyDescent="0.25">
      <c r="A103" s="112"/>
      <c r="B103" s="235" t="s">
        <v>84</v>
      </c>
      <c r="C103" s="218">
        <f>SUM(C$34:C$45,C$19,C$20)-C$43</f>
        <v>4.4749816913610028</v>
      </c>
      <c r="E103" s="102"/>
      <c r="G103" s="356">
        <f>SUM(G$34:G$45,G$19,G$20)-G$43</f>
        <v>21.48</v>
      </c>
      <c r="I103" s="219">
        <f>SUM(I$34:I$45,I$19,I$20)-I$43</f>
        <v>14.572799999999999</v>
      </c>
      <c r="J103" s="356">
        <f>SUM(J$34:J$45,J$19,J$20)-J$43</f>
        <v>0</v>
      </c>
    </row>
    <row r="104" spans="1:11" ht="13.5" hidden="1" customHeight="1" outlineLevel="1" x14ac:dyDescent="0.25">
      <c r="A104" s="112"/>
      <c r="B104" s="115" t="s">
        <v>392</v>
      </c>
      <c r="C104" s="218">
        <f>SUM(C$60:C$71,C$19,C$20)-C$68</f>
        <v>4.9410403962823324</v>
      </c>
      <c r="E104" s="102"/>
      <c r="G104" s="356">
        <f>SUM(G60:G71,G19,G20)-G68</f>
        <v>23.716999999999999</v>
      </c>
      <c r="I104" s="219">
        <f>SUM(I60:I71,I19,I20)-I68</f>
        <v>16.049700000000001</v>
      </c>
    </row>
    <row r="105" spans="1:11" ht="13.5" hidden="1" customHeight="1" outlineLevel="1" x14ac:dyDescent="0.25">
      <c r="A105" s="112"/>
      <c r="B105" s="115" t="s">
        <v>393</v>
      </c>
      <c r="C105" s="218">
        <f>SUM(C$60:C$71,C$19,C$20)-C$66-C$67</f>
        <v>4.0618737296156651</v>
      </c>
      <c r="E105" s="102"/>
      <c r="G105" s="356">
        <f>SUM(G$60:G$71,G$19,G$20)-G$66-G67</f>
        <v>19.497</v>
      </c>
      <c r="I105" s="219">
        <f>SUM(I$60:I$71,I$19,I$20)-I$66-I67</f>
        <v>13.448800000000002</v>
      </c>
    </row>
    <row r="106" spans="1:11" ht="13.5" hidden="1" customHeight="1" outlineLevel="1" x14ac:dyDescent="0.25">
      <c r="A106" s="112"/>
      <c r="B106" s="115" t="s">
        <v>395</v>
      </c>
      <c r="C106" s="218">
        <f>SUM(C73:C83,C18,C19)</f>
        <v>4.8698318457226693</v>
      </c>
      <c r="E106" s="102"/>
      <c r="G106" s="356">
        <f>SUM(G73:G83,G18,G19)</f>
        <v>23.375999999999994</v>
      </c>
      <c r="I106" s="219">
        <f>SUM(I73:I83,I18,I19)</f>
        <v>16.265699999999999</v>
      </c>
    </row>
    <row r="107" spans="1:11" ht="13.5" hidden="1" customHeight="1" outlineLevel="1" x14ac:dyDescent="0.25">
      <c r="A107" s="112"/>
      <c r="B107" s="115" t="s">
        <v>396</v>
      </c>
      <c r="C107" s="218">
        <f>SUM(C85:C97,C19,C20)</f>
        <v>5.2843969140021771</v>
      </c>
      <c r="E107" s="102"/>
      <c r="G107" s="356">
        <f>SUM(G85:G97,G19,G20)</f>
        <v>25.364999999999998</v>
      </c>
      <c r="I107" s="219">
        <f>SUM(I85:I97,I19,I20)</f>
        <v>17.197099999999999</v>
      </c>
    </row>
    <row r="108" spans="1:11" ht="13.5" hidden="1" customHeight="1" outlineLevel="1" x14ac:dyDescent="0.25">
      <c r="A108" s="112"/>
      <c r="B108" s="115" t="s">
        <v>394</v>
      </c>
      <c r="C108" s="218">
        <f>SUM(C$60:C$72,C$19,C$20)-C$66-C$67</f>
        <v>4.2436919114338467</v>
      </c>
      <c r="E108" s="102"/>
      <c r="G108" s="356">
        <f>SUM(G104:G105)</f>
        <v>43.213999999999999</v>
      </c>
      <c r="I108" s="219">
        <f>SUM(I60:I71)</f>
        <v>16.188500000000005</v>
      </c>
    </row>
    <row r="109" spans="1:11" s="108" customFormat="1" ht="20.25" customHeight="1" collapsed="1" x14ac:dyDescent="0.25">
      <c r="A109" s="112"/>
      <c r="B109" s="101"/>
      <c r="C109" s="501"/>
      <c r="D109" s="101"/>
      <c r="E109" s="102"/>
      <c r="F109" s="101"/>
      <c r="G109" s="230"/>
      <c r="H109" s="380"/>
      <c r="I109" s="380"/>
      <c r="J109" s="230"/>
    </row>
    <row r="110" spans="1:11" s="108" customFormat="1" ht="15.75" x14ac:dyDescent="0.25">
      <c r="A110" s="112"/>
      <c r="D110" s="111"/>
      <c r="E110" s="122"/>
      <c r="F110" s="108" t="str">
        <f>НЦ</f>
        <v>Начальник цеха ________________</v>
      </c>
      <c r="H110" s="131"/>
      <c r="I110" s="121"/>
      <c r="J110" s="121"/>
    </row>
    <row r="111" spans="1:11" ht="15.75" x14ac:dyDescent="0.25">
      <c r="A111" s="112"/>
      <c r="E111" s="102"/>
      <c r="G111" s="146"/>
      <c r="H111" s="146"/>
      <c r="I111" s="111"/>
      <c r="J111" s="111"/>
    </row>
    <row r="112" spans="1:11" ht="15.75" x14ac:dyDescent="0.25">
      <c r="E112" s="147"/>
      <c r="F112" s="111" t="str">
        <f>ІТ</f>
        <v>Инженер-технолог ________________</v>
      </c>
      <c r="G112" s="146"/>
      <c r="H112" s="146"/>
      <c r="I112" s="111"/>
      <c r="J112" s="111"/>
    </row>
  </sheetData>
  <sheetProtection selectLockedCells="1" selectUnlockedCells="1"/>
  <mergeCells count="10">
    <mergeCell ref="J7:J9"/>
    <mergeCell ref="A7:A9"/>
    <mergeCell ref="B7:B9"/>
    <mergeCell ref="C7:C9"/>
    <mergeCell ref="D7:D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6" max="10" man="1"/>
  </rowBreaks>
  <colBreaks count="1" manualBreakCount="1">
    <brk id="6" max="120"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8">
    <tabColor theme="9" tint="-0.499984740745262"/>
    <pageSetUpPr fitToPage="1"/>
  </sheetPr>
  <dimension ref="A1:K116"/>
  <sheetViews>
    <sheetView showZeros="0" zoomScaleNormal="100" zoomScaleSheetLayoutView="100" workbookViewId="0">
      <pane xSplit="1" ySplit="9" topLeftCell="B97" activePane="bottomRight" state="frozen"/>
      <selection activeCell="C16" sqref="C16"/>
      <selection pane="topRight" activeCell="C16" sqref="C16"/>
      <selection pane="bottomLeft" activeCell="C16" sqref="C16"/>
      <selection pane="bottomRight" activeCell="C97" sqref="C97"/>
    </sheetView>
  </sheetViews>
  <sheetFormatPr defaultRowHeight="12.75" customHeight="1" outlineLevelRow="2" x14ac:dyDescent="0.2"/>
  <cols>
    <col min="1" max="1" width="8.85546875" style="108" customWidth="1"/>
    <col min="2" max="2" width="45.7109375" style="108" customWidth="1"/>
    <col min="3" max="3" width="8.42578125" style="108" customWidth="1"/>
    <col min="4" max="4" width="6" style="108" customWidth="1"/>
    <col min="5" max="5" width="9.140625" style="108" customWidth="1"/>
    <col min="6" max="6" width="8" style="234" customWidth="1"/>
    <col min="7" max="7" width="11.5703125" style="230" customWidth="1"/>
    <col min="8" max="8" width="10.140625" style="380" customWidth="1"/>
    <col min="9" max="9" width="9.7109375" style="380" customWidth="1"/>
    <col min="10" max="10" width="9.42578125" style="230" customWidth="1"/>
    <col min="11" max="11" width="11.7109375" style="108"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80</v>
      </c>
      <c r="E4" s="229"/>
      <c r="J4" s="107" t="str">
        <f>дата</f>
        <v>з "01" вересня 2020 р.</v>
      </c>
    </row>
    <row r="5" spans="1:11" ht="20.25" customHeight="1" x14ac:dyDescent="0.2">
      <c r="B5" s="108" t="s">
        <v>796</v>
      </c>
      <c r="E5" s="229"/>
    </row>
    <row r="6" spans="1:11" ht="20.25" customHeight="1" x14ac:dyDescent="0.2">
      <c r="B6" s="108" t="s">
        <v>719</v>
      </c>
      <c r="E6" s="229"/>
      <c r="F6" s="502"/>
      <c r="G6" s="230" t="s">
        <v>720</v>
      </c>
      <c r="I6" s="462">
        <v>100</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ht="15.75" x14ac:dyDescent="0.2">
      <c r="A10" s="123">
        <v>8001</v>
      </c>
      <c r="B10" s="113" t="s">
        <v>30</v>
      </c>
      <c r="C10" s="114">
        <f t="shared" ref="C10:C27" si="0">$I$6/F10</f>
        <v>0.625</v>
      </c>
      <c r="D10" s="115">
        <v>6</v>
      </c>
      <c r="E10" s="116"/>
      <c r="F10" s="129">
        <v>160</v>
      </c>
      <c r="G10" s="117">
        <f>ROUND(480/F10,3)</f>
        <v>3</v>
      </c>
      <c r="H10" s="118">
        <f>VLOOKUP(D10,ЧТС[],4,0)</f>
        <v>0.89470000000000005</v>
      </c>
      <c r="I10" s="119">
        <f>ROUND(G10*H10,4)</f>
        <v>2.6840999999999999</v>
      </c>
      <c r="J10" s="120">
        <f>IF(E10=0,,E10*I10)</f>
        <v>0</v>
      </c>
      <c r="K10" s="158" t="s">
        <v>920</v>
      </c>
    </row>
    <row r="11" spans="1:11" ht="15.75" x14ac:dyDescent="0.2">
      <c r="A11" s="123">
        <v>8002</v>
      </c>
      <c r="B11" s="113" t="s">
        <v>3862</v>
      </c>
      <c r="C11" s="121">
        <f t="shared" si="0"/>
        <v>0.47619047619047616</v>
      </c>
      <c r="D11" s="115">
        <v>5</v>
      </c>
      <c r="E11" s="122"/>
      <c r="F11" s="130">
        <v>210</v>
      </c>
      <c r="G11" s="117">
        <f t="shared" ref="G11:G59" si="1">ROUND(480/F11,3)</f>
        <v>2.286</v>
      </c>
      <c r="H11" s="118">
        <f>VLOOKUP(D11,ЧТС[],4,0)</f>
        <v>0.76680000000000004</v>
      </c>
      <c r="I11" s="119">
        <f t="shared" ref="I11:I59" si="2">ROUND(G11*H11,4)</f>
        <v>1.7528999999999999</v>
      </c>
      <c r="J11" s="120">
        <f t="shared" ref="J11:J59" si="3">IF(E11=0,,E11*I11)</f>
        <v>0</v>
      </c>
      <c r="K11" s="158" t="s">
        <v>920</v>
      </c>
    </row>
    <row r="12" spans="1:11" ht="15.75" x14ac:dyDescent="0.2">
      <c r="A12" s="123">
        <v>8003</v>
      </c>
      <c r="B12" s="127" t="s">
        <v>1040</v>
      </c>
      <c r="C12" s="114">
        <f t="shared" si="0"/>
        <v>0.2</v>
      </c>
      <c r="D12" s="115">
        <v>3</v>
      </c>
      <c r="E12" s="116"/>
      <c r="F12" s="129">
        <v>500</v>
      </c>
      <c r="G12" s="117">
        <f t="shared" si="1"/>
        <v>0.96</v>
      </c>
      <c r="H12" s="118">
        <f>VLOOKUP(D12,ЧТС[],4,0)</f>
        <v>0.59970000000000001</v>
      </c>
      <c r="I12" s="119">
        <f t="shared" si="2"/>
        <v>0.57569999999999999</v>
      </c>
      <c r="J12" s="120">
        <f t="shared" si="3"/>
        <v>0</v>
      </c>
      <c r="K12" s="158" t="s">
        <v>920</v>
      </c>
    </row>
    <row r="13" spans="1:11" ht="15.75" x14ac:dyDescent="0.2">
      <c r="A13" s="123">
        <v>8004</v>
      </c>
      <c r="B13" s="127" t="s">
        <v>1877</v>
      </c>
      <c r="C13" s="121">
        <f t="shared" si="0"/>
        <v>0.14285714285714285</v>
      </c>
      <c r="D13" s="115">
        <v>3</v>
      </c>
      <c r="E13" s="122"/>
      <c r="F13" s="130">
        <v>700</v>
      </c>
      <c r="G13" s="117">
        <f t="shared" si="1"/>
        <v>0.68600000000000005</v>
      </c>
      <c r="H13" s="118">
        <f>VLOOKUP(D13,ЧТС[],4,0)</f>
        <v>0.59970000000000001</v>
      </c>
      <c r="I13" s="119">
        <f t="shared" si="2"/>
        <v>0.41139999999999999</v>
      </c>
      <c r="J13" s="120">
        <f t="shared" si="3"/>
        <v>0</v>
      </c>
      <c r="K13" s="158" t="s">
        <v>920</v>
      </c>
    </row>
    <row r="14" spans="1:11" ht="31.5" x14ac:dyDescent="0.2">
      <c r="A14" s="123">
        <v>8005</v>
      </c>
      <c r="B14" s="113" t="s">
        <v>1843</v>
      </c>
      <c r="C14" s="114">
        <f t="shared" si="0"/>
        <v>0.34482758620689657</v>
      </c>
      <c r="D14" s="115">
        <v>3</v>
      </c>
      <c r="E14" s="116"/>
      <c r="F14" s="129">
        <v>290</v>
      </c>
      <c r="G14" s="117">
        <f t="shared" si="1"/>
        <v>1.655</v>
      </c>
      <c r="H14" s="118">
        <f>VLOOKUP(D14,ЧТС[],4,0)</f>
        <v>0.59970000000000001</v>
      </c>
      <c r="I14" s="119">
        <f t="shared" si="2"/>
        <v>0.99250000000000005</v>
      </c>
      <c r="J14" s="120">
        <f t="shared" si="3"/>
        <v>0</v>
      </c>
      <c r="K14" s="158" t="s">
        <v>920</v>
      </c>
    </row>
    <row r="15" spans="1:11" ht="31.5" x14ac:dyDescent="0.2">
      <c r="A15" s="123">
        <v>8006</v>
      </c>
      <c r="B15" s="113" t="s">
        <v>1106</v>
      </c>
      <c r="C15" s="114">
        <f t="shared" si="0"/>
        <v>0.23255813953488372</v>
      </c>
      <c r="D15" s="115">
        <v>3</v>
      </c>
      <c r="E15" s="116"/>
      <c r="F15" s="129">
        <v>430</v>
      </c>
      <c r="G15" s="117">
        <f t="shared" si="1"/>
        <v>1.1160000000000001</v>
      </c>
      <c r="H15" s="118">
        <f>VLOOKUP(D15,ЧТС[],4,0)</f>
        <v>0.59970000000000001</v>
      </c>
      <c r="I15" s="119">
        <f t="shared" si="2"/>
        <v>0.66930000000000001</v>
      </c>
      <c r="J15" s="120">
        <f t="shared" si="3"/>
        <v>0</v>
      </c>
      <c r="K15" s="158" t="s">
        <v>920</v>
      </c>
    </row>
    <row r="16" spans="1:11" ht="15.75" x14ac:dyDescent="0.2">
      <c r="A16" s="123">
        <v>8007</v>
      </c>
      <c r="B16" s="113" t="s">
        <v>1107</v>
      </c>
      <c r="C16" s="121">
        <f t="shared" si="0"/>
        <v>0.1111111111111111</v>
      </c>
      <c r="D16" s="124">
        <v>4</v>
      </c>
      <c r="E16" s="122"/>
      <c r="F16" s="130">
        <v>900</v>
      </c>
      <c r="G16" s="117">
        <f t="shared" si="1"/>
        <v>0.53300000000000003</v>
      </c>
      <c r="H16" s="118">
        <f>VLOOKUP(D16,ЧТС[],4,0)</f>
        <v>0.66849999999999998</v>
      </c>
      <c r="I16" s="119">
        <f t="shared" si="2"/>
        <v>0.35630000000000001</v>
      </c>
      <c r="J16" s="120">
        <f t="shared" si="3"/>
        <v>0</v>
      </c>
      <c r="K16" s="158" t="s">
        <v>920</v>
      </c>
    </row>
    <row r="17" spans="1:11" ht="15.75" x14ac:dyDescent="0.2">
      <c r="A17" s="123">
        <v>8008</v>
      </c>
      <c r="B17" s="113" t="s">
        <v>1108</v>
      </c>
      <c r="C17" s="121">
        <f t="shared" si="0"/>
        <v>0.33333333333333331</v>
      </c>
      <c r="D17" s="124">
        <v>3</v>
      </c>
      <c r="E17" s="122"/>
      <c r="F17" s="130">
        <v>300</v>
      </c>
      <c r="G17" s="117">
        <f t="shared" si="1"/>
        <v>1.6</v>
      </c>
      <c r="H17" s="118">
        <f>VLOOKUP(D17,ЧТС[],4,0)</f>
        <v>0.59970000000000001</v>
      </c>
      <c r="I17" s="119">
        <f t="shared" si="2"/>
        <v>0.95950000000000002</v>
      </c>
      <c r="J17" s="120">
        <f t="shared" si="3"/>
        <v>0</v>
      </c>
      <c r="K17" s="158" t="s">
        <v>920</v>
      </c>
    </row>
    <row r="18" spans="1:11" ht="31.5" x14ac:dyDescent="0.2">
      <c r="A18" s="123">
        <v>8009</v>
      </c>
      <c r="B18" s="113" t="s">
        <v>3863</v>
      </c>
      <c r="C18" s="121">
        <f t="shared" si="0"/>
        <v>7.1428571428571425E-2</v>
      </c>
      <c r="D18" s="124">
        <v>3</v>
      </c>
      <c r="E18" s="122"/>
      <c r="F18" s="130">
        <v>1400</v>
      </c>
      <c r="G18" s="117">
        <f t="shared" si="1"/>
        <v>0.34300000000000003</v>
      </c>
      <c r="H18" s="118">
        <f>VLOOKUP(D18,ЧТС[],4,0)</f>
        <v>0.59970000000000001</v>
      </c>
      <c r="I18" s="119">
        <f t="shared" si="2"/>
        <v>0.20569999999999999</v>
      </c>
      <c r="J18" s="120">
        <f t="shared" si="3"/>
        <v>0</v>
      </c>
      <c r="K18" s="158" t="s">
        <v>920</v>
      </c>
    </row>
    <row r="19" spans="1:11" s="111" customFormat="1" ht="31.5" x14ac:dyDescent="0.25">
      <c r="A19" s="123">
        <v>8010</v>
      </c>
      <c r="B19" s="113" t="s">
        <v>2411</v>
      </c>
      <c r="C19" s="121">
        <f t="shared" si="0"/>
        <v>1.3333333333333334E-2</v>
      </c>
      <c r="D19" s="124">
        <v>3</v>
      </c>
      <c r="E19" s="122"/>
      <c r="F19" s="130">
        <v>7500</v>
      </c>
      <c r="G19" s="117">
        <f t="shared" si="1"/>
        <v>6.4000000000000001E-2</v>
      </c>
      <c r="H19" s="118">
        <f>VLOOKUP(D19,ЧТС[],4,0)</f>
        <v>0.59970000000000001</v>
      </c>
      <c r="I19" s="119">
        <f t="shared" si="2"/>
        <v>3.8399999999999997E-2</v>
      </c>
      <c r="J19" s="120">
        <f t="shared" si="3"/>
        <v>0</v>
      </c>
      <c r="K19" s="158" t="s">
        <v>920</v>
      </c>
    </row>
    <row r="20" spans="1:11" ht="31.5" x14ac:dyDescent="0.2">
      <c r="A20" s="123">
        <v>8011</v>
      </c>
      <c r="B20" s="113" t="s">
        <v>3864</v>
      </c>
      <c r="C20" s="121">
        <f t="shared" si="0"/>
        <v>2.8571428571428571E-2</v>
      </c>
      <c r="D20" s="115">
        <v>4</v>
      </c>
      <c r="E20" s="116"/>
      <c r="F20" s="129">
        <v>3500</v>
      </c>
      <c r="G20" s="117">
        <f t="shared" si="1"/>
        <v>0.13700000000000001</v>
      </c>
      <c r="H20" s="118">
        <f>VLOOKUP(D20,ЧТС[],4,0)</f>
        <v>0.66849999999999998</v>
      </c>
      <c r="I20" s="119">
        <f t="shared" si="2"/>
        <v>9.1600000000000001E-2</v>
      </c>
      <c r="J20" s="120">
        <f t="shared" si="3"/>
        <v>0</v>
      </c>
      <c r="K20" s="158" t="s">
        <v>920</v>
      </c>
    </row>
    <row r="21" spans="1:11" s="111" customFormat="1" ht="31.5" x14ac:dyDescent="0.25">
      <c r="A21" s="123">
        <v>8012</v>
      </c>
      <c r="B21" s="113" t="s">
        <v>3865</v>
      </c>
      <c r="C21" s="121">
        <f t="shared" si="0"/>
        <v>0.13513513513513514</v>
      </c>
      <c r="D21" s="124">
        <v>1</v>
      </c>
      <c r="E21" s="122"/>
      <c r="F21" s="130">
        <v>740</v>
      </c>
      <c r="G21" s="117">
        <f t="shared" si="1"/>
        <v>0.64900000000000002</v>
      </c>
      <c r="H21" s="118">
        <f>VLOOKUP(D21,ЧТС[],4,0)</f>
        <v>0.49149999999999999</v>
      </c>
      <c r="I21" s="119">
        <f t="shared" si="2"/>
        <v>0.31900000000000001</v>
      </c>
      <c r="J21" s="120">
        <f t="shared" si="3"/>
        <v>0</v>
      </c>
      <c r="K21" s="158" t="s">
        <v>920</v>
      </c>
    </row>
    <row r="22" spans="1:11" ht="15.75" x14ac:dyDescent="0.2">
      <c r="A22" s="123">
        <v>8013</v>
      </c>
      <c r="B22" s="113" t="s">
        <v>3674</v>
      </c>
      <c r="C22" s="121">
        <f t="shared" si="0"/>
        <v>2.3255813953488372E-2</v>
      </c>
      <c r="D22" s="124">
        <v>4</v>
      </c>
      <c r="E22" s="122"/>
      <c r="F22" s="130">
        <v>4300</v>
      </c>
      <c r="G22" s="117">
        <f t="shared" si="1"/>
        <v>0.112</v>
      </c>
      <c r="H22" s="118">
        <f>VLOOKUP(D22,ЧТС[],4,0)</f>
        <v>0.66849999999999998</v>
      </c>
      <c r="I22" s="119">
        <f t="shared" si="2"/>
        <v>7.4899999999999994E-2</v>
      </c>
      <c r="J22" s="120">
        <f t="shared" si="3"/>
        <v>0</v>
      </c>
      <c r="K22" s="158" t="s">
        <v>920</v>
      </c>
    </row>
    <row r="23" spans="1:11" s="111" customFormat="1" ht="15.75" x14ac:dyDescent="0.25">
      <c r="A23" s="123">
        <v>8014</v>
      </c>
      <c r="B23" s="113" t="s">
        <v>3866</v>
      </c>
      <c r="C23" s="121">
        <f t="shared" si="0"/>
        <v>2.2222222222222223E-2</v>
      </c>
      <c r="D23" s="124">
        <v>3</v>
      </c>
      <c r="E23" s="122"/>
      <c r="F23" s="130">
        <v>4500</v>
      </c>
      <c r="G23" s="117">
        <f t="shared" si="1"/>
        <v>0.107</v>
      </c>
      <c r="H23" s="118">
        <f>VLOOKUP(D23,ЧТС[],4,0)</f>
        <v>0.59970000000000001</v>
      </c>
      <c r="I23" s="119">
        <f t="shared" si="2"/>
        <v>6.4199999999999993E-2</v>
      </c>
      <c r="J23" s="120">
        <f t="shared" si="3"/>
        <v>0</v>
      </c>
      <c r="K23" s="158" t="s">
        <v>920</v>
      </c>
    </row>
    <row r="24" spans="1:11" ht="15.75" x14ac:dyDescent="0.2">
      <c r="A24" s="123">
        <v>8015</v>
      </c>
      <c r="B24" s="127" t="s">
        <v>1782</v>
      </c>
      <c r="C24" s="121">
        <f t="shared" si="0"/>
        <v>7.1428571428571425E-2</v>
      </c>
      <c r="D24" s="124">
        <v>3</v>
      </c>
      <c r="E24" s="122"/>
      <c r="F24" s="130">
        <v>1400</v>
      </c>
      <c r="G24" s="117">
        <f t="shared" si="1"/>
        <v>0.34300000000000003</v>
      </c>
      <c r="H24" s="118">
        <f>VLOOKUP(D24,ЧТС[],4,0)</f>
        <v>0.59970000000000001</v>
      </c>
      <c r="I24" s="119">
        <f t="shared" si="2"/>
        <v>0.20569999999999999</v>
      </c>
      <c r="J24" s="120">
        <f t="shared" si="3"/>
        <v>0</v>
      </c>
      <c r="K24" s="158" t="s">
        <v>920</v>
      </c>
    </row>
    <row r="25" spans="1:11" ht="15.75" x14ac:dyDescent="0.2">
      <c r="A25" s="123">
        <v>8016</v>
      </c>
      <c r="B25" s="127" t="s">
        <v>949</v>
      </c>
      <c r="C25" s="114">
        <f t="shared" si="0"/>
        <v>0.16666666666666666</v>
      </c>
      <c r="D25" s="115">
        <v>1</v>
      </c>
      <c r="E25" s="116"/>
      <c r="F25" s="129">
        <v>600</v>
      </c>
      <c r="G25" s="117">
        <f t="shared" si="1"/>
        <v>0.8</v>
      </c>
      <c r="H25" s="118">
        <f>VLOOKUP(D25,ЧТС[],4,0)</f>
        <v>0.49149999999999999</v>
      </c>
      <c r="I25" s="119">
        <f t="shared" si="2"/>
        <v>0.39319999999999999</v>
      </c>
      <c r="J25" s="120">
        <f t="shared" si="3"/>
        <v>0</v>
      </c>
      <c r="K25" s="158" t="s">
        <v>920</v>
      </c>
    </row>
    <row r="26" spans="1:11" ht="15.75" x14ac:dyDescent="0.2">
      <c r="A26" s="123">
        <v>8017</v>
      </c>
      <c r="B26" s="113" t="s">
        <v>1781</v>
      </c>
      <c r="C26" s="121">
        <f t="shared" si="0"/>
        <v>4.5454545454545456E-2</v>
      </c>
      <c r="D26" s="124">
        <v>2</v>
      </c>
      <c r="E26" s="122"/>
      <c r="F26" s="130">
        <v>2200</v>
      </c>
      <c r="G26" s="117">
        <f t="shared" si="1"/>
        <v>0.218</v>
      </c>
      <c r="H26" s="118">
        <f>VLOOKUP(D26,ЧТС[],4,0)</f>
        <v>0.54069999999999996</v>
      </c>
      <c r="I26" s="119">
        <f t="shared" si="2"/>
        <v>0.1179</v>
      </c>
      <c r="J26" s="120">
        <f t="shared" si="3"/>
        <v>0</v>
      </c>
      <c r="K26" s="158" t="s">
        <v>920</v>
      </c>
    </row>
    <row r="27" spans="1:11" s="111" customFormat="1" ht="15.75" x14ac:dyDescent="0.25">
      <c r="A27" s="123">
        <v>8018</v>
      </c>
      <c r="B27" s="113" t="s">
        <v>950</v>
      </c>
      <c r="C27" s="114">
        <f t="shared" si="0"/>
        <v>3.3333333333333333E-2</v>
      </c>
      <c r="D27" s="115">
        <v>1</v>
      </c>
      <c r="E27" s="116"/>
      <c r="F27" s="129">
        <v>3000</v>
      </c>
      <c r="G27" s="117">
        <f t="shared" si="1"/>
        <v>0.16</v>
      </c>
      <c r="H27" s="118">
        <f>VLOOKUP(D27,ЧТС[],4,0)</f>
        <v>0.49149999999999999</v>
      </c>
      <c r="I27" s="119">
        <f t="shared" si="2"/>
        <v>7.8600000000000003E-2</v>
      </c>
      <c r="J27" s="120">
        <f t="shared" si="3"/>
        <v>0</v>
      </c>
      <c r="K27" s="158" t="s">
        <v>920</v>
      </c>
    </row>
    <row r="28" spans="1:11" ht="31.5" x14ac:dyDescent="0.2">
      <c r="A28" s="123">
        <v>8019</v>
      </c>
      <c r="B28" s="113" t="s">
        <v>771</v>
      </c>
      <c r="C28" s="114">
        <f t="shared" ref="C28:C40" si="4">$I$6/F28</f>
        <v>0.8</v>
      </c>
      <c r="D28" s="115">
        <v>6</v>
      </c>
      <c r="E28" s="116"/>
      <c r="F28" s="129">
        <v>125</v>
      </c>
      <c r="G28" s="117">
        <f t="shared" si="1"/>
        <v>3.84</v>
      </c>
      <c r="H28" s="118">
        <f>VLOOKUP(D28,ЧТС[],4,0)</f>
        <v>0.89470000000000005</v>
      </c>
      <c r="I28" s="119">
        <f>ROUND(G28*H28,4)</f>
        <v>3.4356</v>
      </c>
      <c r="J28" s="120">
        <f t="shared" si="3"/>
        <v>0</v>
      </c>
      <c r="K28" s="158" t="s">
        <v>534</v>
      </c>
    </row>
    <row r="29" spans="1:11" ht="31.5" x14ac:dyDescent="0.2">
      <c r="A29" s="123">
        <v>8020</v>
      </c>
      <c r="B29" s="113" t="s">
        <v>3867</v>
      </c>
      <c r="C29" s="121">
        <f t="shared" si="4"/>
        <v>0.52631578947368418</v>
      </c>
      <c r="D29" s="115">
        <v>5</v>
      </c>
      <c r="E29" s="122"/>
      <c r="F29" s="130">
        <v>190</v>
      </c>
      <c r="G29" s="117">
        <f t="shared" si="1"/>
        <v>2.5259999999999998</v>
      </c>
      <c r="H29" s="118">
        <f>VLOOKUP(D29,ЧТС[],4,0)</f>
        <v>0.76680000000000004</v>
      </c>
      <c r="I29" s="119">
        <f t="shared" si="2"/>
        <v>1.9369000000000001</v>
      </c>
      <c r="J29" s="120">
        <f t="shared" si="3"/>
        <v>0</v>
      </c>
      <c r="K29" s="158" t="s">
        <v>534</v>
      </c>
    </row>
    <row r="30" spans="1:11" ht="31.5" x14ac:dyDescent="0.2">
      <c r="A30" s="123">
        <v>8021</v>
      </c>
      <c r="B30" s="127" t="s">
        <v>1040</v>
      </c>
      <c r="C30" s="114">
        <f t="shared" si="4"/>
        <v>0.25</v>
      </c>
      <c r="D30" s="115">
        <v>3</v>
      </c>
      <c r="E30" s="116"/>
      <c r="F30" s="129">
        <v>400</v>
      </c>
      <c r="G30" s="117">
        <f t="shared" si="1"/>
        <v>1.2</v>
      </c>
      <c r="H30" s="118">
        <f>VLOOKUP(D30,ЧТС[],4,0)</f>
        <v>0.59970000000000001</v>
      </c>
      <c r="I30" s="119">
        <f>ROUND(G30*H30,4)</f>
        <v>0.71960000000000002</v>
      </c>
      <c r="J30" s="120">
        <f t="shared" si="3"/>
        <v>0</v>
      </c>
      <c r="K30" s="158" t="s">
        <v>534</v>
      </c>
    </row>
    <row r="31" spans="1:11" ht="31.5" x14ac:dyDescent="0.2">
      <c r="A31" s="123">
        <v>8022</v>
      </c>
      <c r="B31" s="127" t="s">
        <v>1877</v>
      </c>
      <c r="C31" s="121">
        <f t="shared" si="4"/>
        <v>0.16666666666666666</v>
      </c>
      <c r="D31" s="115">
        <v>3</v>
      </c>
      <c r="E31" s="122"/>
      <c r="F31" s="130">
        <v>600</v>
      </c>
      <c r="G31" s="117">
        <f t="shared" si="1"/>
        <v>0.8</v>
      </c>
      <c r="H31" s="118">
        <f>VLOOKUP(D31,ЧТС[],4,0)</f>
        <v>0.59970000000000001</v>
      </c>
      <c r="I31" s="119">
        <f>ROUND(G31*H31,4)</f>
        <v>0.4798</v>
      </c>
      <c r="J31" s="120">
        <f t="shared" si="3"/>
        <v>0</v>
      </c>
      <c r="K31" s="158" t="s">
        <v>534</v>
      </c>
    </row>
    <row r="32" spans="1:11" ht="31.5" x14ac:dyDescent="0.2">
      <c r="A32" s="123">
        <v>8023</v>
      </c>
      <c r="B32" s="113" t="s">
        <v>1631</v>
      </c>
      <c r="C32" s="114">
        <f t="shared" si="4"/>
        <v>0.35714285714285715</v>
      </c>
      <c r="D32" s="115">
        <v>3</v>
      </c>
      <c r="E32" s="116"/>
      <c r="F32" s="129">
        <v>280</v>
      </c>
      <c r="G32" s="117">
        <f t="shared" si="1"/>
        <v>1.714</v>
      </c>
      <c r="H32" s="118">
        <f>VLOOKUP(D32,ЧТС[],4,0)</f>
        <v>0.59970000000000001</v>
      </c>
      <c r="I32" s="119">
        <f t="shared" si="2"/>
        <v>1.0279</v>
      </c>
      <c r="J32" s="120">
        <f t="shared" si="3"/>
        <v>0</v>
      </c>
      <c r="K32" s="158" t="s">
        <v>534</v>
      </c>
    </row>
    <row r="33" spans="1:11" ht="31.5" x14ac:dyDescent="0.2">
      <c r="A33" s="123">
        <v>8024</v>
      </c>
      <c r="B33" s="113" t="s">
        <v>3868</v>
      </c>
      <c r="C33" s="114">
        <f t="shared" si="4"/>
        <v>0.16129032258064516</v>
      </c>
      <c r="D33" s="115">
        <v>3</v>
      </c>
      <c r="E33" s="116"/>
      <c r="F33" s="129">
        <v>620</v>
      </c>
      <c r="G33" s="117">
        <f t="shared" si="1"/>
        <v>0.77400000000000002</v>
      </c>
      <c r="H33" s="118">
        <f>VLOOKUP(D33,ЧТС[],4,0)</f>
        <v>0.59970000000000001</v>
      </c>
      <c r="I33" s="119">
        <f t="shared" si="2"/>
        <v>0.4642</v>
      </c>
      <c r="J33" s="120">
        <f t="shared" si="3"/>
        <v>0</v>
      </c>
      <c r="K33" s="158" t="s">
        <v>534</v>
      </c>
    </row>
    <row r="34" spans="1:11" ht="31.5" x14ac:dyDescent="0.2">
      <c r="A34" s="123">
        <v>8025</v>
      </c>
      <c r="B34" s="113" t="s">
        <v>3869</v>
      </c>
      <c r="C34" s="121">
        <f t="shared" si="4"/>
        <v>0.14925373134328357</v>
      </c>
      <c r="D34" s="124">
        <v>4</v>
      </c>
      <c r="E34" s="122"/>
      <c r="F34" s="130">
        <v>670</v>
      </c>
      <c r="G34" s="117">
        <f t="shared" si="1"/>
        <v>0.71599999999999997</v>
      </c>
      <c r="H34" s="118">
        <f>VLOOKUP(D34,ЧТС[],4,0)</f>
        <v>0.66849999999999998</v>
      </c>
      <c r="I34" s="119">
        <f t="shared" si="2"/>
        <v>0.47860000000000003</v>
      </c>
      <c r="J34" s="120">
        <f t="shared" si="3"/>
        <v>0</v>
      </c>
      <c r="K34" s="158" t="s">
        <v>534</v>
      </c>
    </row>
    <row r="35" spans="1:11" ht="31.5" x14ac:dyDescent="0.2">
      <c r="A35" s="123">
        <v>8026</v>
      </c>
      <c r="B35" s="113" t="s">
        <v>1632</v>
      </c>
      <c r="C35" s="121">
        <f t="shared" si="4"/>
        <v>0.43478260869565216</v>
      </c>
      <c r="D35" s="124">
        <v>3</v>
      </c>
      <c r="E35" s="122"/>
      <c r="F35" s="130">
        <v>230</v>
      </c>
      <c r="G35" s="117">
        <f t="shared" si="1"/>
        <v>2.0870000000000002</v>
      </c>
      <c r="H35" s="118">
        <f>VLOOKUP(D35,ЧТС[],4,0)</f>
        <v>0.59970000000000001</v>
      </c>
      <c r="I35" s="119">
        <f t="shared" si="2"/>
        <v>1.2516</v>
      </c>
      <c r="J35" s="120">
        <f t="shared" si="3"/>
        <v>0</v>
      </c>
      <c r="K35" s="158" t="s">
        <v>534</v>
      </c>
    </row>
    <row r="36" spans="1:11" ht="31.5" x14ac:dyDescent="0.2">
      <c r="A36" s="123">
        <v>8027</v>
      </c>
      <c r="B36" s="113" t="s">
        <v>2410</v>
      </c>
      <c r="C36" s="121">
        <f t="shared" si="4"/>
        <v>3.3333333333333333E-2</v>
      </c>
      <c r="D36" s="124">
        <v>3</v>
      </c>
      <c r="E36" s="122"/>
      <c r="F36" s="130">
        <v>3000</v>
      </c>
      <c r="G36" s="117">
        <f t="shared" si="1"/>
        <v>0.16</v>
      </c>
      <c r="H36" s="118">
        <f>VLOOKUP(D36,ЧТС[],4,0)</f>
        <v>0.59970000000000001</v>
      </c>
      <c r="I36" s="119">
        <f t="shared" si="2"/>
        <v>9.6000000000000002E-2</v>
      </c>
      <c r="J36" s="120">
        <f t="shared" si="3"/>
        <v>0</v>
      </c>
      <c r="K36" s="158" t="s">
        <v>534</v>
      </c>
    </row>
    <row r="37" spans="1:11" s="111" customFormat="1" ht="31.5" x14ac:dyDescent="0.25">
      <c r="A37" s="123">
        <v>8028</v>
      </c>
      <c r="B37" s="113" t="s">
        <v>2411</v>
      </c>
      <c r="C37" s="121">
        <f t="shared" si="4"/>
        <v>1.3333333333333334E-2</v>
      </c>
      <c r="D37" s="124">
        <v>3</v>
      </c>
      <c r="E37" s="122"/>
      <c r="F37" s="130">
        <v>7500</v>
      </c>
      <c r="G37" s="117">
        <f t="shared" si="1"/>
        <v>6.4000000000000001E-2</v>
      </c>
      <c r="H37" s="118">
        <f>VLOOKUP(D37,ЧТС[],4,0)</f>
        <v>0.59970000000000001</v>
      </c>
      <c r="I37" s="119">
        <f>ROUND(G37*H37,4)</f>
        <v>3.8399999999999997E-2</v>
      </c>
      <c r="J37" s="120">
        <f t="shared" si="3"/>
        <v>0</v>
      </c>
      <c r="K37" s="158" t="s">
        <v>534</v>
      </c>
    </row>
    <row r="38" spans="1:11" s="111" customFormat="1" ht="31.5" x14ac:dyDescent="0.25">
      <c r="A38" s="123">
        <v>8029</v>
      </c>
      <c r="B38" s="113" t="s">
        <v>3870</v>
      </c>
      <c r="C38" s="114">
        <f t="shared" si="4"/>
        <v>6.6666666666666666E-2</v>
      </c>
      <c r="D38" s="115">
        <v>4</v>
      </c>
      <c r="E38" s="116"/>
      <c r="F38" s="129">
        <v>1500</v>
      </c>
      <c r="G38" s="117">
        <f t="shared" si="1"/>
        <v>0.32</v>
      </c>
      <c r="H38" s="118">
        <f>VLOOKUP(D38,ЧТС[],4,0)</f>
        <v>0.66849999999999998</v>
      </c>
      <c r="I38" s="119">
        <f>ROUND(G38*H38,4)</f>
        <v>0.21390000000000001</v>
      </c>
      <c r="J38" s="120">
        <f t="shared" si="3"/>
        <v>0</v>
      </c>
      <c r="K38" s="158" t="s">
        <v>534</v>
      </c>
    </row>
    <row r="39" spans="1:11" ht="31.5" x14ac:dyDescent="0.2">
      <c r="A39" s="123">
        <v>8030</v>
      </c>
      <c r="B39" s="113" t="s">
        <v>772</v>
      </c>
      <c r="C39" s="114">
        <f t="shared" si="4"/>
        <v>0.90909090909090906</v>
      </c>
      <c r="D39" s="115">
        <v>6</v>
      </c>
      <c r="E39" s="116"/>
      <c r="F39" s="129">
        <v>110</v>
      </c>
      <c r="G39" s="117">
        <f t="shared" si="1"/>
        <v>4.3639999999999999</v>
      </c>
      <c r="H39" s="118">
        <f>VLOOKUP(D39,ЧТС[],4,0)</f>
        <v>0.89470000000000005</v>
      </c>
      <c r="I39" s="119">
        <f>ROUND(G39*H39,4)</f>
        <v>3.9045000000000001</v>
      </c>
      <c r="J39" s="120">
        <f t="shared" si="3"/>
        <v>0</v>
      </c>
      <c r="K39" s="158" t="s">
        <v>534</v>
      </c>
    </row>
    <row r="40" spans="1:11" ht="31.5" x14ac:dyDescent="0.2">
      <c r="A40" s="123">
        <v>8058</v>
      </c>
      <c r="B40" s="127" t="s">
        <v>773</v>
      </c>
      <c r="C40" s="114">
        <f t="shared" si="4"/>
        <v>0.3125</v>
      </c>
      <c r="D40" s="115">
        <v>1</v>
      </c>
      <c r="E40" s="116"/>
      <c r="F40" s="129">
        <v>320</v>
      </c>
      <c r="G40" s="117">
        <f t="shared" si="1"/>
        <v>1.5</v>
      </c>
      <c r="H40" s="118">
        <f>VLOOKUP(D40,ЧТС[],4,0)</f>
        <v>0.49149999999999999</v>
      </c>
      <c r="I40" s="119">
        <f>ROUND(G40*H40,4)</f>
        <v>0.73729999999999996</v>
      </c>
      <c r="J40" s="120">
        <f t="shared" si="3"/>
        <v>0</v>
      </c>
      <c r="K40" s="158" t="s">
        <v>534</v>
      </c>
    </row>
    <row r="41" spans="1:11" ht="47.25" x14ac:dyDescent="0.2">
      <c r="A41" s="123">
        <v>8031</v>
      </c>
      <c r="B41" s="127" t="s">
        <v>1120</v>
      </c>
      <c r="C41" s="114">
        <f t="shared" ref="C41:C49" si="5">$I$6/F41</f>
        <v>0.90909090909090906</v>
      </c>
      <c r="D41" s="115">
        <v>6</v>
      </c>
      <c r="E41" s="116"/>
      <c r="F41" s="129">
        <v>110</v>
      </c>
      <c r="G41" s="117">
        <f t="shared" si="1"/>
        <v>4.3639999999999999</v>
      </c>
      <c r="H41" s="118">
        <f>VLOOKUP(D41,ЧТС[],4,0)</f>
        <v>0.89470000000000005</v>
      </c>
      <c r="I41" s="119">
        <f t="shared" si="2"/>
        <v>3.9045000000000001</v>
      </c>
      <c r="J41" s="120">
        <f t="shared" si="3"/>
        <v>0</v>
      </c>
      <c r="K41" s="158" t="s">
        <v>908</v>
      </c>
    </row>
    <row r="42" spans="1:11" ht="47.25" x14ac:dyDescent="0.2">
      <c r="A42" s="123">
        <v>8032</v>
      </c>
      <c r="B42" s="113" t="s">
        <v>3871</v>
      </c>
      <c r="C42" s="121">
        <f t="shared" si="5"/>
        <v>0.41666666666666669</v>
      </c>
      <c r="D42" s="115">
        <v>5</v>
      </c>
      <c r="E42" s="122"/>
      <c r="F42" s="130">
        <v>240</v>
      </c>
      <c r="G42" s="117">
        <f t="shared" si="1"/>
        <v>2</v>
      </c>
      <c r="H42" s="118">
        <f>VLOOKUP(D42,ЧТС[],4,0)</f>
        <v>0.76680000000000004</v>
      </c>
      <c r="I42" s="119">
        <f t="shared" si="2"/>
        <v>1.5336000000000001</v>
      </c>
      <c r="J42" s="120">
        <f t="shared" si="3"/>
        <v>0</v>
      </c>
      <c r="K42" s="158" t="s">
        <v>908</v>
      </c>
    </row>
    <row r="43" spans="1:11" ht="47.25" x14ac:dyDescent="0.2">
      <c r="A43" s="123">
        <v>8033</v>
      </c>
      <c r="B43" s="127" t="s">
        <v>1040</v>
      </c>
      <c r="C43" s="114">
        <f t="shared" si="5"/>
        <v>0.25</v>
      </c>
      <c r="D43" s="115">
        <v>3</v>
      </c>
      <c r="E43" s="116"/>
      <c r="F43" s="129">
        <v>400</v>
      </c>
      <c r="G43" s="117">
        <f t="shared" si="1"/>
        <v>1.2</v>
      </c>
      <c r="H43" s="118">
        <f>VLOOKUP(D43,ЧТС[],4,0)</f>
        <v>0.59970000000000001</v>
      </c>
      <c r="I43" s="119">
        <f t="shared" si="2"/>
        <v>0.71960000000000002</v>
      </c>
      <c r="J43" s="120">
        <f t="shared" si="3"/>
        <v>0</v>
      </c>
      <c r="K43" s="158" t="s">
        <v>908</v>
      </c>
    </row>
    <row r="44" spans="1:11" ht="47.25" x14ac:dyDescent="0.2">
      <c r="A44" s="123">
        <v>8034</v>
      </c>
      <c r="B44" s="127" t="s">
        <v>1877</v>
      </c>
      <c r="C44" s="121">
        <f t="shared" si="5"/>
        <v>0.15384615384615385</v>
      </c>
      <c r="D44" s="115">
        <v>3</v>
      </c>
      <c r="E44" s="122"/>
      <c r="F44" s="130">
        <v>650</v>
      </c>
      <c r="G44" s="117">
        <f t="shared" si="1"/>
        <v>0.73799999999999999</v>
      </c>
      <c r="H44" s="118">
        <f>VLOOKUP(D44,ЧТС[],4,0)</f>
        <v>0.59970000000000001</v>
      </c>
      <c r="I44" s="119">
        <f t="shared" si="2"/>
        <v>0.44259999999999999</v>
      </c>
      <c r="J44" s="120">
        <f t="shared" si="3"/>
        <v>0</v>
      </c>
      <c r="K44" s="158" t="s">
        <v>908</v>
      </c>
    </row>
    <row r="45" spans="1:11" ht="47.25" x14ac:dyDescent="0.2">
      <c r="A45" s="123">
        <v>8035</v>
      </c>
      <c r="B45" s="113" t="s">
        <v>267</v>
      </c>
      <c r="C45" s="114">
        <f t="shared" si="5"/>
        <v>0.29411764705882354</v>
      </c>
      <c r="D45" s="115">
        <v>3</v>
      </c>
      <c r="E45" s="116"/>
      <c r="F45" s="129">
        <v>340</v>
      </c>
      <c r="G45" s="117">
        <f t="shared" si="1"/>
        <v>1.4119999999999999</v>
      </c>
      <c r="H45" s="118">
        <f>VLOOKUP(D45,ЧТС[],4,0)</f>
        <v>0.59970000000000001</v>
      </c>
      <c r="I45" s="119">
        <f t="shared" si="2"/>
        <v>0.8468</v>
      </c>
      <c r="J45" s="120">
        <f t="shared" si="3"/>
        <v>0</v>
      </c>
      <c r="K45" s="158" t="s">
        <v>908</v>
      </c>
    </row>
    <row r="46" spans="1:11" ht="47.25" x14ac:dyDescent="0.2">
      <c r="A46" s="123">
        <v>8036</v>
      </c>
      <c r="B46" s="113" t="s">
        <v>3872</v>
      </c>
      <c r="C46" s="114">
        <f t="shared" si="5"/>
        <v>0.16129032258064516</v>
      </c>
      <c r="D46" s="115">
        <v>3</v>
      </c>
      <c r="E46" s="116"/>
      <c r="F46" s="129">
        <v>620</v>
      </c>
      <c r="G46" s="117">
        <f t="shared" si="1"/>
        <v>0.77400000000000002</v>
      </c>
      <c r="H46" s="118">
        <f>VLOOKUP(D46,ЧТС[],4,0)</f>
        <v>0.59970000000000001</v>
      </c>
      <c r="I46" s="119">
        <f t="shared" si="2"/>
        <v>0.4642</v>
      </c>
      <c r="J46" s="120">
        <f t="shared" si="3"/>
        <v>0</v>
      </c>
      <c r="K46" s="158" t="s">
        <v>908</v>
      </c>
    </row>
    <row r="47" spans="1:11" s="111" customFormat="1" ht="47.25" x14ac:dyDescent="0.25">
      <c r="A47" s="123">
        <v>8037</v>
      </c>
      <c r="B47" s="113" t="s">
        <v>3873</v>
      </c>
      <c r="C47" s="114">
        <f t="shared" si="5"/>
        <v>6.6666666666666666E-2</v>
      </c>
      <c r="D47" s="115">
        <v>4</v>
      </c>
      <c r="E47" s="116"/>
      <c r="F47" s="129">
        <v>1500</v>
      </c>
      <c r="G47" s="117">
        <f t="shared" si="1"/>
        <v>0.32</v>
      </c>
      <c r="H47" s="118">
        <f>VLOOKUP(D47,ЧТС[],4,0)</f>
        <v>0.66849999999999998</v>
      </c>
      <c r="I47" s="119">
        <f t="shared" si="2"/>
        <v>0.21390000000000001</v>
      </c>
      <c r="J47" s="120">
        <f t="shared" si="3"/>
        <v>0</v>
      </c>
      <c r="K47" s="158" t="s">
        <v>908</v>
      </c>
    </row>
    <row r="48" spans="1:11" ht="47.25" x14ac:dyDescent="0.2">
      <c r="A48" s="123">
        <v>8038</v>
      </c>
      <c r="B48" s="113" t="s">
        <v>3874</v>
      </c>
      <c r="C48" s="121">
        <f t="shared" si="5"/>
        <v>0.12048192771084337</v>
      </c>
      <c r="D48" s="124">
        <v>4</v>
      </c>
      <c r="E48" s="122"/>
      <c r="F48" s="130">
        <v>830</v>
      </c>
      <c r="G48" s="117">
        <f t="shared" si="1"/>
        <v>0.57799999999999996</v>
      </c>
      <c r="H48" s="118">
        <f>VLOOKUP(D48,ЧТС[],4,0)</f>
        <v>0.66849999999999998</v>
      </c>
      <c r="I48" s="119">
        <f t="shared" si="2"/>
        <v>0.38640000000000002</v>
      </c>
      <c r="J48" s="120">
        <f t="shared" si="3"/>
        <v>0</v>
      </c>
      <c r="K48" s="158" t="s">
        <v>908</v>
      </c>
    </row>
    <row r="49" spans="1:11" s="112" customFormat="1" ht="47.25" x14ac:dyDescent="0.2">
      <c r="A49" s="123">
        <v>8039</v>
      </c>
      <c r="B49" s="113" t="s">
        <v>1632</v>
      </c>
      <c r="C49" s="121">
        <f t="shared" si="5"/>
        <v>0.45454545454545453</v>
      </c>
      <c r="D49" s="124">
        <v>3</v>
      </c>
      <c r="E49" s="122"/>
      <c r="F49" s="130">
        <v>220</v>
      </c>
      <c r="G49" s="117">
        <f t="shared" si="1"/>
        <v>2.1819999999999999</v>
      </c>
      <c r="H49" s="118">
        <f>VLOOKUP(D49,ЧТС[],4,0)</f>
        <v>0.59970000000000001</v>
      </c>
      <c r="I49" s="119">
        <f t="shared" si="2"/>
        <v>1.3085</v>
      </c>
      <c r="J49" s="120">
        <f t="shared" si="3"/>
        <v>0</v>
      </c>
      <c r="K49" s="158" t="s">
        <v>908</v>
      </c>
    </row>
    <row r="50" spans="1:11" ht="15.75" x14ac:dyDescent="0.2">
      <c r="A50" s="123">
        <v>8040</v>
      </c>
      <c r="B50" s="127" t="s">
        <v>778</v>
      </c>
      <c r="C50" s="114">
        <f t="shared" ref="C50:C59" si="6">$I$6/F50</f>
        <v>1.0526315789473684</v>
      </c>
      <c r="D50" s="115">
        <v>6</v>
      </c>
      <c r="E50" s="116"/>
      <c r="F50" s="129">
        <v>95</v>
      </c>
      <c r="G50" s="117">
        <f t="shared" si="1"/>
        <v>5.0529999999999999</v>
      </c>
      <c r="H50" s="118">
        <f>VLOOKUP(D50,ЧТС[],4,0)</f>
        <v>0.89470000000000005</v>
      </c>
      <c r="I50" s="119">
        <f t="shared" si="2"/>
        <v>4.5209000000000001</v>
      </c>
      <c r="J50" s="120">
        <f t="shared" si="3"/>
        <v>0</v>
      </c>
      <c r="K50" s="158" t="s">
        <v>249</v>
      </c>
    </row>
    <row r="51" spans="1:11" ht="15.75" x14ac:dyDescent="0.2">
      <c r="A51" s="123">
        <v>8041</v>
      </c>
      <c r="B51" s="113" t="s">
        <v>3875</v>
      </c>
      <c r="C51" s="121">
        <f t="shared" si="6"/>
        <v>0.43478260869565216</v>
      </c>
      <c r="D51" s="115">
        <v>5</v>
      </c>
      <c r="E51" s="122"/>
      <c r="F51" s="130">
        <v>230</v>
      </c>
      <c r="G51" s="117">
        <f t="shared" si="1"/>
        <v>2.0870000000000002</v>
      </c>
      <c r="H51" s="118">
        <f>VLOOKUP(D51,ЧТС[],4,0)</f>
        <v>0.76680000000000004</v>
      </c>
      <c r="I51" s="119">
        <f t="shared" si="2"/>
        <v>1.6003000000000001</v>
      </c>
      <c r="J51" s="120">
        <f t="shared" si="3"/>
        <v>0</v>
      </c>
      <c r="K51" s="158" t="s">
        <v>249</v>
      </c>
    </row>
    <row r="52" spans="1:11" ht="15.75" x14ac:dyDescent="0.2">
      <c r="A52" s="123">
        <v>8042</v>
      </c>
      <c r="B52" s="127" t="s">
        <v>1040</v>
      </c>
      <c r="C52" s="114">
        <f t="shared" si="6"/>
        <v>0.25</v>
      </c>
      <c r="D52" s="115">
        <v>3</v>
      </c>
      <c r="E52" s="116"/>
      <c r="F52" s="129">
        <v>400</v>
      </c>
      <c r="G52" s="117">
        <f t="shared" si="1"/>
        <v>1.2</v>
      </c>
      <c r="H52" s="118">
        <f>VLOOKUP(D52,ЧТС[],4,0)</f>
        <v>0.59970000000000001</v>
      </c>
      <c r="I52" s="119">
        <f t="shared" si="2"/>
        <v>0.71960000000000002</v>
      </c>
      <c r="J52" s="120">
        <f t="shared" si="3"/>
        <v>0</v>
      </c>
      <c r="K52" s="158" t="s">
        <v>249</v>
      </c>
    </row>
    <row r="53" spans="1:11" ht="15.75" x14ac:dyDescent="0.2">
      <c r="A53" s="123">
        <v>8043</v>
      </c>
      <c r="B53" s="127" t="s">
        <v>1877</v>
      </c>
      <c r="C53" s="121">
        <f t="shared" si="6"/>
        <v>0.15384615384615385</v>
      </c>
      <c r="D53" s="115">
        <v>3</v>
      </c>
      <c r="E53" s="122"/>
      <c r="F53" s="130">
        <v>650</v>
      </c>
      <c r="G53" s="117">
        <f t="shared" si="1"/>
        <v>0.73799999999999999</v>
      </c>
      <c r="H53" s="118">
        <f>VLOOKUP(D53,ЧТС[],4,0)</f>
        <v>0.59970000000000001</v>
      </c>
      <c r="I53" s="119">
        <f t="shared" si="2"/>
        <v>0.44259999999999999</v>
      </c>
      <c r="J53" s="120">
        <f t="shared" si="3"/>
        <v>0</v>
      </c>
      <c r="K53" s="158" t="s">
        <v>249</v>
      </c>
    </row>
    <row r="54" spans="1:11" ht="31.5" x14ac:dyDescent="0.2">
      <c r="A54" s="123">
        <v>8044</v>
      </c>
      <c r="B54" s="113" t="s">
        <v>517</v>
      </c>
      <c r="C54" s="114">
        <f t="shared" si="6"/>
        <v>0.35714285714285715</v>
      </c>
      <c r="D54" s="115">
        <v>3</v>
      </c>
      <c r="E54" s="116"/>
      <c r="F54" s="129">
        <v>280</v>
      </c>
      <c r="G54" s="117">
        <f t="shared" si="1"/>
        <v>1.714</v>
      </c>
      <c r="H54" s="118">
        <f>VLOOKUP(D54,ЧТС[],4,0)</f>
        <v>0.59970000000000001</v>
      </c>
      <c r="I54" s="119">
        <f t="shared" si="2"/>
        <v>1.0279</v>
      </c>
      <c r="J54" s="120">
        <f t="shared" si="3"/>
        <v>0</v>
      </c>
      <c r="K54" s="158" t="s">
        <v>249</v>
      </c>
    </row>
    <row r="55" spans="1:11" ht="31.5" x14ac:dyDescent="0.2">
      <c r="A55" s="123">
        <v>8045</v>
      </c>
      <c r="B55" s="127" t="s">
        <v>104</v>
      </c>
      <c r="C55" s="114">
        <f t="shared" si="6"/>
        <v>0.18181818181818182</v>
      </c>
      <c r="D55" s="115">
        <v>3</v>
      </c>
      <c r="E55" s="116"/>
      <c r="F55" s="129">
        <v>550</v>
      </c>
      <c r="G55" s="117">
        <f t="shared" si="1"/>
        <v>0.873</v>
      </c>
      <c r="H55" s="118">
        <f>VLOOKUP(D55,ЧТС[],4,0)</f>
        <v>0.59970000000000001</v>
      </c>
      <c r="I55" s="119">
        <f t="shared" si="2"/>
        <v>0.52349999999999997</v>
      </c>
      <c r="J55" s="120">
        <f t="shared" si="3"/>
        <v>0</v>
      </c>
      <c r="K55" s="158" t="s">
        <v>249</v>
      </c>
    </row>
    <row r="56" spans="1:11" s="111" customFormat="1" ht="31.5" x14ac:dyDescent="0.25">
      <c r="A56" s="123">
        <v>8046</v>
      </c>
      <c r="B56" s="113" t="s">
        <v>3873</v>
      </c>
      <c r="C56" s="114">
        <f t="shared" si="6"/>
        <v>6.6666666666666666E-2</v>
      </c>
      <c r="D56" s="115">
        <v>4</v>
      </c>
      <c r="E56" s="116"/>
      <c r="F56" s="129">
        <v>1500</v>
      </c>
      <c r="G56" s="117">
        <f t="shared" si="1"/>
        <v>0.32</v>
      </c>
      <c r="H56" s="118">
        <f>VLOOKUP(D56,ЧТС[],4,0)</f>
        <v>0.66849999999999998</v>
      </c>
      <c r="I56" s="119">
        <f t="shared" si="2"/>
        <v>0.21390000000000001</v>
      </c>
      <c r="J56" s="120">
        <f t="shared" si="3"/>
        <v>0</v>
      </c>
      <c r="K56" s="158" t="s">
        <v>249</v>
      </c>
    </row>
    <row r="57" spans="1:11" ht="15.75" x14ac:dyDescent="0.2">
      <c r="A57" s="123">
        <v>8047</v>
      </c>
      <c r="B57" s="113" t="s">
        <v>3876</v>
      </c>
      <c r="C57" s="121">
        <f t="shared" si="6"/>
        <v>9.8039215686274508E-2</v>
      </c>
      <c r="D57" s="124">
        <v>4</v>
      </c>
      <c r="E57" s="122"/>
      <c r="F57" s="130">
        <v>1020</v>
      </c>
      <c r="G57" s="117">
        <f t="shared" si="1"/>
        <v>0.47099999999999997</v>
      </c>
      <c r="H57" s="118">
        <f>VLOOKUP(D57,ЧТС[],4,0)</f>
        <v>0.66849999999999998</v>
      </c>
      <c r="I57" s="119">
        <f t="shared" si="2"/>
        <v>0.31490000000000001</v>
      </c>
      <c r="J57" s="120">
        <f t="shared" si="3"/>
        <v>0</v>
      </c>
      <c r="K57" s="158" t="s">
        <v>249</v>
      </c>
    </row>
    <row r="58" spans="1:11" s="112" customFormat="1" ht="15.75" x14ac:dyDescent="0.2">
      <c r="A58" s="123">
        <v>8048</v>
      </c>
      <c r="B58" s="113" t="s">
        <v>1108</v>
      </c>
      <c r="C58" s="121">
        <f t="shared" si="6"/>
        <v>0.33333333333333331</v>
      </c>
      <c r="D58" s="124">
        <v>3</v>
      </c>
      <c r="E58" s="122"/>
      <c r="F58" s="130">
        <v>300</v>
      </c>
      <c r="G58" s="117">
        <f t="shared" si="1"/>
        <v>1.6</v>
      </c>
      <c r="H58" s="118">
        <f>VLOOKUP(D58,ЧТС[],4,0)</f>
        <v>0.59970000000000001</v>
      </c>
      <c r="I58" s="119">
        <f t="shared" si="2"/>
        <v>0.95950000000000002</v>
      </c>
      <c r="J58" s="120">
        <f t="shared" si="3"/>
        <v>0</v>
      </c>
      <c r="K58" s="158" t="s">
        <v>249</v>
      </c>
    </row>
    <row r="59" spans="1:11" ht="31.5" x14ac:dyDescent="0.2">
      <c r="A59" s="123">
        <v>8049</v>
      </c>
      <c r="B59" s="113" t="s">
        <v>3863</v>
      </c>
      <c r="C59" s="121">
        <f t="shared" si="6"/>
        <v>7.1428571428571425E-2</v>
      </c>
      <c r="D59" s="124">
        <v>3</v>
      </c>
      <c r="E59" s="122"/>
      <c r="F59" s="130">
        <v>1400</v>
      </c>
      <c r="G59" s="117">
        <f t="shared" si="1"/>
        <v>0.34300000000000003</v>
      </c>
      <c r="H59" s="118">
        <f>VLOOKUP(D59,ЧТС[],4,0)</f>
        <v>0.59970000000000001</v>
      </c>
      <c r="I59" s="119">
        <f t="shared" si="2"/>
        <v>0.20569999999999999</v>
      </c>
      <c r="J59" s="120">
        <f t="shared" si="3"/>
        <v>0</v>
      </c>
      <c r="K59" s="158" t="s">
        <v>249</v>
      </c>
    </row>
    <row r="60" spans="1:11" s="234" customFormat="1" ht="15.75" x14ac:dyDescent="0.2">
      <c r="A60" s="129">
        <v>8050</v>
      </c>
      <c r="B60" s="127" t="s">
        <v>578</v>
      </c>
      <c r="C60" s="159"/>
      <c r="D60" s="150"/>
      <c r="E60" s="116"/>
      <c r="F60" s="129"/>
      <c r="G60" s="151"/>
      <c r="H60" s="177"/>
      <c r="I60" s="180"/>
      <c r="J60" s="181"/>
    </row>
    <row r="61" spans="1:11" s="234" customFormat="1" ht="15.75" x14ac:dyDescent="0.2">
      <c r="A61" s="130">
        <v>8051</v>
      </c>
      <c r="B61" s="127" t="s">
        <v>578</v>
      </c>
      <c r="C61" s="149"/>
      <c r="D61" s="150"/>
      <c r="E61" s="122"/>
      <c r="F61" s="130"/>
      <c r="G61" s="151"/>
      <c r="H61" s="177"/>
      <c r="I61" s="180"/>
      <c r="J61" s="181"/>
    </row>
    <row r="62" spans="1:11" s="234" customFormat="1" ht="15.75" x14ac:dyDescent="0.2">
      <c r="A62" s="129">
        <v>8052</v>
      </c>
      <c r="B62" s="127" t="s">
        <v>578</v>
      </c>
      <c r="C62" s="159"/>
      <c r="D62" s="150"/>
      <c r="E62" s="116"/>
      <c r="F62" s="130"/>
      <c r="G62" s="151"/>
      <c r="H62" s="177"/>
      <c r="I62" s="180"/>
      <c r="J62" s="181"/>
    </row>
    <row r="63" spans="1:11" s="234" customFormat="1" ht="15.75" x14ac:dyDescent="0.2">
      <c r="A63" s="130">
        <v>8053</v>
      </c>
      <c r="B63" s="127" t="s">
        <v>578</v>
      </c>
      <c r="C63" s="149"/>
      <c r="D63" s="150"/>
      <c r="E63" s="122"/>
      <c r="F63" s="130"/>
      <c r="G63" s="151"/>
      <c r="H63" s="177"/>
      <c r="I63" s="180"/>
      <c r="J63" s="181"/>
    </row>
    <row r="64" spans="1:11" s="234" customFormat="1" ht="15.75" x14ac:dyDescent="0.2">
      <c r="A64" s="129">
        <v>8054</v>
      </c>
      <c r="B64" s="127" t="s">
        <v>578</v>
      </c>
      <c r="C64" s="159"/>
      <c r="D64" s="150"/>
      <c r="E64" s="116"/>
      <c r="F64" s="129"/>
      <c r="G64" s="151"/>
      <c r="H64" s="177"/>
      <c r="I64" s="180"/>
      <c r="J64" s="181"/>
    </row>
    <row r="65" spans="1:10" s="234" customFormat="1" ht="15.75" x14ac:dyDescent="0.2">
      <c r="A65" s="130">
        <v>8055</v>
      </c>
      <c r="B65" s="127" t="s">
        <v>578</v>
      </c>
      <c r="C65" s="159"/>
      <c r="D65" s="150"/>
      <c r="E65" s="116"/>
      <c r="F65" s="129"/>
      <c r="G65" s="151"/>
      <c r="H65" s="177"/>
      <c r="I65" s="180"/>
      <c r="J65" s="181"/>
    </row>
    <row r="66" spans="1:10" s="234" customFormat="1" ht="15.75" x14ac:dyDescent="0.2">
      <c r="A66" s="129">
        <v>8056</v>
      </c>
      <c r="B66" s="127" t="s">
        <v>578</v>
      </c>
      <c r="C66" s="149"/>
      <c r="D66" s="161"/>
      <c r="E66" s="122"/>
      <c r="F66" s="130"/>
      <c r="G66" s="151"/>
      <c r="H66" s="177"/>
      <c r="I66" s="180"/>
      <c r="J66" s="181"/>
    </row>
    <row r="67" spans="1:10" s="234" customFormat="1" ht="15.75" x14ac:dyDescent="0.2">
      <c r="A67" s="129">
        <v>8057</v>
      </c>
      <c r="B67" s="127" t="s">
        <v>578</v>
      </c>
      <c r="C67" s="149"/>
      <c r="D67" s="161"/>
      <c r="E67" s="122"/>
      <c r="F67" s="130"/>
      <c r="G67" s="151"/>
      <c r="H67" s="177"/>
      <c r="I67" s="180"/>
      <c r="J67" s="181"/>
    </row>
    <row r="68" spans="1:10" s="234" customFormat="1" ht="15.75" x14ac:dyDescent="0.2">
      <c r="A68" s="130">
        <v>8058</v>
      </c>
      <c r="B68" s="127" t="s">
        <v>578</v>
      </c>
      <c r="C68" s="159"/>
      <c r="D68" s="150"/>
      <c r="E68" s="116"/>
      <c r="F68" s="129"/>
      <c r="G68" s="151"/>
      <c r="H68" s="177"/>
      <c r="I68" s="180"/>
      <c r="J68" s="181"/>
    </row>
    <row r="69" spans="1:10" s="234" customFormat="1" ht="15.75" x14ac:dyDescent="0.2">
      <c r="A69" s="129">
        <v>8059</v>
      </c>
      <c r="B69" s="127" t="s">
        <v>578</v>
      </c>
      <c r="C69" s="149"/>
      <c r="D69" s="161"/>
      <c r="E69" s="122"/>
      <c r="F69" s="130"/>
      <c r="G69" s="151"/>
      <c r="H69" s="177"/>
      <c r="I69" s="180"/>
      <c r="J69" s="181"/>
    </row>
    <row r="70" spans="1:10" s="129" customFormat="1" ht="15.75" x14ac:dyDescent="0.2">
      <c r="A70" s="129">
        <v>8060</v>
      </c>
      <c r="B70" s="127" t="s">
        <v>578</v>
      </c>
      <c r="C70" s="149"/>
      <c r="D70" s="150"/>
      <c r="E70" s="116"/>
      <c r="G70" s="151"/>
      <c r="H70" s="177"/>
      <c r="I70" s="180"/>
      <c r="J70" s="181"/>
    </row>
    <row r="71" spans="1:10" s="129" customFormat="1" ht="15.75" x14ac:dyDescent="0.2">
      <c r="A71" s="130">
        <v>8061</v>
      </c>
      <c r="B71" s="127" t="s">
        <v>578</v>
      </c>
      <c r="C71" s="149"/>
      <c r="D71" s="161"/>
      <c r="E71" s="122"/>
      <c r="F71" s="130"/>
      <c r="G71" s="151"/>
      <c r="H71" s="177"/>
      <c r="I71" s="180"/>
      <c r="J71" s="181"/>
    </row>
    <row r="72" spans="1:10" s="234" customFormat="1" ht="15.75" x14ac:dyDescent="0.2">
      <c r="A72" s="129">
        <v>8062</v>
      </c>
      <c r="B72" s="127" t="s">
        <v>578</v>
      </c>
      <c r="C72" s="159"/>
      <c r="D72" s="150"/>
      <c r="E72" s="116"/>
      <c r="F72" s="129"/>
      <c r="G72" s="151"/>
      <c r="H72" s="177"/>
      <c r="I72" s="180"/>
      <c r="J72" s="181"/>
    </row>
    <row r="73" spans="1:10" s="234" customFormat="1" ht="15.75" x14ac:dyDescent="0.2">
      <c r="A73" s="129">
        <v>8063</v>
      </c>
      <c r="B73" s="127" t="s">
        <v>578</v>
      </c>
      <c r="C73" s="159"/>
      <c r="D73" s="150"/>
      <c r="E73" s="116"/>
      <c r="F73" s="129"/>
      <c r="G73" s="151"/>
      <c r="H73" s="177"/>
      <c r="I73" s="180"/>
      <c r="J73" s="181"/>
    </row>
    <row r="74" spans="1:10" s="234" customFormat="1" ht="15.75" x14ac:dyDescent="0.2">
      <c r="A74" s="130">
        <v>8064</v>
      </c>
      <c r="B74" s="127" t="s">
        <v>578</v>
      </c>
      <c r="C74" s="149"/>
      <c r="D74" s="161"/>
      <c r="E74" s="122"/>
      <c r="F74" s="130"/>
      <c r="G74" s="151"/>
      <c r="H74" s="177"/>
      <c r="I74" s="180"/>
      <c r="J74" s="181"/>
    </row>
    <row r="75" spans="1:10" s="234" customFormat="1" ht="15.75" x14ac:dyDescent="0.2">
      <c r="A75" s="129">
        <v>8065</v>
      </c>
      <c r="B75" s="127" t="s">
        <v>578</v>
      </c>
      <c r="C75" s="149"/>
      <c r="D75" s="161"/>
      <c r="E75" s="122"/>
      <c r="F75" s="130"/>
      <c r="G75" s="151"/>
      <c r="H75" s="177"/>
      <c r="I75" s="180"/>
      <c r="J75" s="181"/>
    </row>
    <row r="76" spans="1:10" ht="15.75" x14ac:dyDescent="0.2">
      <c r="A76" s="123">
        <v>8066</v>
      </c>
      <c r="B76" s="127" t="s">
        <v>439</v>
      </c>
      <c r="C76" s="114">
        <f t="shared" ref="C76:C84" si="7">$I$6/F76</f>
        <v>1.2820512820512822</v>
      </c>
      <c r="D76" s="115">
        <v>6</v>
      </c>
      <c r="E76" s="116"/>
      <c r="F76" s="129">
        <v>78</v>
      </c>
      <c r="G76" s="117">
        <f t="shared" ref="G76:G101" si="8">ROUND(480/F76,3)</f>
        <v>6.1539999999999999</v>
      </c>
      <c r="H76" s="118">
        <f>VLOOKUP(D76,ЧТС[],4,0)</f>
        <v>0.89470000000000005</v>
      </c>
      <c r="I76" s="119">
        <f t="shared" ref="I76:I101" si="9">ROUND(G76*H76,4)</f>
        <v>5.5060000000000002</v>
      </c>
      <c r="J76" s="120">
        <f t="shared" ref="J76:J101" si="10">IF(E76=0,,E76*I76)</f>
        <v>0</v>
      </c>
    </row>
    <row r="77" spans="1:10" ht="15.75" x14ac:dyDescent="0.2">
      <c r="A77" s="123">
        <v>8067</v>
      </c>
      <c r="B77" s="113" t="s">
        <v>3875</v>
      </c>
      <c r="C77" s="121">
        <f t="shared" si="7"/>
        <v>0.47619047619047616</v>
      </c>
      <c r="D77" s="115">
        <v>5</v>
      </c>
      <c r="E77" s="122"/>
      <c r="F77" s="130">
        <v>210</v>
      </c>
      <c r="G77" s="117">
        <f t="shared" si="8"/>
        <v>2.286</v>
      </c>
      <c r="H77" s="118">
        <f>VLOOKUP(D77,ЧТС[],4,0)</f>
        <v>0.76680000000000004</v>
      </c>
      <c r="I77" s="119">
        <f t="shared" si="9"/>
        <v>1.7528999999999999</v>
      </c>
      <c r="J77" s="120">
        <f t="shared" si="10"/>
        <v>0</v>
      </c>
    </row>
    <row r="78" spans="1:10" ht="15.75" x14ac:dyDescent="0.2">
      <c r="A78" s="123">
        <v>8068</v>
      </c>
      <c r="B78" s="127" t="s">
        <v>1040</v>
      </c>
      <c r="C78" s="114">
        <f t="shared" si="7"/>
        <v>0.34482758620689657</v>
      </c>
      <c r="D78" s="115">
        <v>3</v>
      </c>
      <c r="E78" s="116"/>
      <c r="F78" s="129">
        <v>290</v>
      </c>
      <c r="G78" s="117">
        <f t="shared" si="8"/>
        <v>1.655</v>
      </c>
      <c r="H78" s="118">
        <f>VLOOKUP(D78,ЧТС[],4,0)</f>
        <v>0.59970000000000001</v>
      </c>
      <c r="I78" s="119">
        <f t="shared" si="9"/>
        <v>0.99250000000000005</v>
      </c>
      <c r="J78" s="120">
        <f t="shared" si="10"/>
        <v>0</v>
      </c>
    </row>
    <row r="79" spans="1:10" ht="15.75" x14ac:dyDescent="0.2">
      <c r="A79" s="123">
        <v>8069</v>
      </c>
      <c r="B79" s="127" t="s">
        <v>1877</v>
      </c>
      <c r="C79" s="121">
        <f t="shared" si="7"/>
        <v>0.15384615384615385</v>
      </c>
      <c r="D79" s="115">
        <v>3</v>
      </c>
      <c r="E79" s="122"/>
      <c r="F79" s="130">
        <v>650</v>
      </c>
      <c r="G79" s="117">
        <f t="shared" si="8"/>
        <v>0.73799999999999999</v>
      </c>
      <c r="H79" s="118">
        <f>VLOOKUP(D79,ЧТС[],4,0)</f>
        <v>0.59970000000000001</v>
      </c>
      <c r="I79" s="119">
        <f t="shared" si="9"/>
        <v>0.44259999999999999</v>
      </c>
      <c r="J79" s="120">
        <f t="shared" si="10"/>
        <v>0</v>
      </c>
    </row>
    <row r="80" spans="1:10" ht="31.5" x14ac:dyDescent="0.2">
      <c r="A80" s="123">
        <v>8070</v>
      </c>
      <c r="B80" s="113" t="s">
        <v>440</v>
      </c>
      <c r="C80" s="114">
        <f t="shared" si="7"/>
        <v>0.58823529411764708</v>
      </c>
      <c r="D80" s="115">
        <v>3</v>
      </c>
      <c r="E80" s="116"/>
      <c r="F80" s="129">
        <v>170</v>
      </c>
      <c r="G80" s="117">
        <f t="shared" si="8"/>
        <v>2.8239999999999998</v>
      </c>
      <c r="H80" s="118">
        <f>VLOOKUP(D80,ЧТС[],4,0)</f>
        <v>0.59970000000000001</v>
      </c>
      <c r="I80" s="119">
        <f t="shared" si="9"/>
        <v>1.6936</v>
      </c>
      <c r="J80" s="120">
        <f t="shared" si="10"/>
        <v>0</v>
      </c>
    </row>
    <row r="81" spans="1:11" ht="31.5" x14ac:dyDescent="0.2">
      <c r="A81" s="123">
        <v>8071</v>
      </c>
      <c r="B81" s="127" t="s">
        <v>3879</v>
      </c>
      <c r="C81" s="114">
        <f t="shared" si="7"/>
        <v>0.20833333333333334</v>
      </c>
      <c r="D81" s="115">
        <v>3</v>
      </c>
      <c r="E81" s="116"/>
      <c r="F81" s="129">
        <v>480</v>
      </c>
      <c r="G81" s="117">
        <f t="shared" si="8"/>
        <v>1</v>
      </c>
      <c r="H81" s="118">
        <f>VLOOKUP(D81,ЧТС[],4,0)</f>
        <v>0.59970000000000001</v>
      </c>
      <c r="I81" s="119">
        <f t="shared" si="9"/>
        <v>0.59970000000000001</v>
      </c>
      <c r="J81" s="120">
        <f t="shared" si="10"/>
        <v>0</v>
      </c>
    </row>
    <row r="82" spans="1:11" ht="15.75" x14ac:dyDescent="0.2">
      <c r="A82" s="123">
        <v>8072</v>
      </c>
      <c r="B82" s="113" t="s">
        <v>3880</v>
      </c>
      <c r="C82" s="121">
        <f t="shared" si="7"/>
        <v>0.23255813953488372</v>
      </c>
      <c r="D82" s="124">
        <v>4</v>
      </c>
      <c r="E82" s="122"/>
      <c r="F82" s="130">
        <v>430</v>
      </c>
      <c r="G82" s="117">
        <f t="shared" si="8"/>
        <v>1.1160000000000001</v>
      </c>
      <c r="H82" s="118">
        <f>VLOOKUP(D82,ЧТС[],4,0)</f>
        <v>0.66849999999999998</v>
      </c>
      <c r="I82" s="119">
        <f t="shared" si="9"/>
        <v>0.746</v>
      </c>
      <c r="J82" s="120">
        <f t="shared" si="10"/>
        <v>0</v>
      </c>
    </row>
    <row r="83" spans="1:11" s="112" customFormat="1" ht="15.75" x14ac:dyDescent="0.2">
      <c r="A83" s="123">
        <v>8073</v>
      </c>
      <c r="B83" s="113" t="s">
        <v>3881</v>
      </c>
      <c r="C83" s="121">
        <f t="shared" si="7"/>
        <v>0.83333333333333337</v>
      </c>
      <c r="D83" s="124">
        <v>3</v>
      </c>
      <c r="E83" s="122"/>
      <c r="F83" s="130">
        <v>120</v>
      </c>
      <c r="G83" s="117">
        <f t="shared" si="8"/>
        <v>4</v>
      </c>
      <c r="H83" s="118">
        <f>VLOOKUP(D83,ЧТС[],4,0)</f>
        <v>0.59970000000000001</v>
      </c>
      <c r="I83" s="119">
        <f t="shared" si="9"/>
        <v>2.3988</v>
      </c>
      <c r="J83" s="120">
        <f t="shared" si="10"/>
        <v>0</v>
      </c>
    </row>
    <row r="84" spans="1:11" ht="15.75" x14ac:dyDescent="0.2">
      <c r="A84" s="123">
        <v>8074</v>
      </c>
      <c r="B84" s="127" t="s">
        <v>1712</v>
      </c>
      <c r="C84" s="114">
        <f t="shared" si="7"/>
        <v>0.3125</v>
      </c>
      <c r="D84" s="115">
        <v>1</v>
      </c>
      <c r="E84" s="116"/>
      <c r="F84" s="129">
        <v>320</v>
      </c>
      <c r="G84" s="117">
        <f t="shared" si="8"/>
        <v>1.5</v>
      </c>
      <c r="H84" s="118">
        <f>VLOOKUP(D84,ЧТС[],4,0)</f>
        <v>0.49149999999999999</v>
      </c>
      <c r="I84" s="119">
        <f t="shared" si="9"/>
        <v>0.73729999999999996</v>
      </c>
      <c r="J84" s="120">
        <f t="shared" si="10"/>
        <v>0</v>
      </c>
    </row>
    <row r="85" spans="1:11" ht="15.75" x14ac:dyDescent="0.2">
      <c r="A85" s="123">
        <v>8075</v>
      </c>
      <c r="B85" s="127" t="s">
        <v>1120</v>
      </c>
      <c r="C85" s="114">
        <f t="shared" ref="C85:C101" si="11">$I$6/F85</f>
        <v>1.0416666666666667</v>
      </c>
      <c r="D85" s="115">
        <v>6</v>
      </c>
      <c r="E85" s="116"/>
      <c r="F85" s="129">
        <v>96</v>
      </c>
      <c r="G85" s="117">
        <f t="shared" si="8"/>
        <v>5</v>
      </c>
      <c r="H85" s="118">
        <f>VLOOKUP(D85,ЧТС[],4,0)</f>
        <v>0.89470000000000005</v>
      </c>
      <c r="I85" s="119">
        <f t="shared" si="9"/>
        <v>4.4734999999999996</v>
      </c>
      <c r="J85" s="120">
        <f t="shared" si="10"/>
        <v>0</v>
      </c>
      <c r="K85" s="158" t="s">
        <v>1713</v>
      </c>
    </row>
    <row r="86" spans="1:11" ht="15.75" x14ac:dyDescent="0.2">
      <c r="A86" s="123">
        <v>8076</v>
      </c>
      <c r="B86" s="113" t="s">
        <v>3875</v>
      </c>
      <c r="C86" s="121">
        <f t="shared" si="11"/>
        <v>0.47619047619047616</v>
      </c>
      <c r="D86" s="115">
        <v>5</v>
      </c>
      <c r="E86" s="122"/>
      <c r="F86" s="130">
        <v>210</v>
      </c>
      <c r="G86" s="117">
        <f t="shared" si="8"/>
        <v>2.286</v>
      </c>
      <c r="H86" s="118">
        <f>VLOOKUP(D86,ЧТС[],4,0)</f>
        <v>0.76680000000000004</v>
      </c>
      <c r="I86" s="119">
        <f t="shared" si="9"/>
        <v>1.7528999999999999</v>
      </c>
      <c r="J86" s="120">
        <f t="shared" si="10"/>
        <v>0</v>
      </c>
      <c r="K86" s="158" t="s">
        <v>1713</v>
      </c>
    </row>
    <row r="87" spans="1:11" ht="15.75" x14ac:dyDescent="0.2">
      <c r="A87" s="123">
        <v>8077</v>
      </c>
      <c r="B87" s="127" t="s">
        <v>1040</v>
      </c>
      <c r="C87" s="114">
        <f t="shared" si="11"/>
        <v>0.26315789473684209</v>
      </c>
      <c r="D87" s="115">
        <v>3</v>
      </c>
      <c r="E87" s="116"/>
      <c r="F87" s="129">
        <v>380</v>
      </c>
      <c r="G87" s="117">
        <f t="shared" si="8"/>
        <v>1.2629999999999999</v>
      </c>
      <c r="H87" s="118">
        <f>VLOOKUP(D87,ЧТС[],4,0)</f>
        <v>0.59970000000000001</v>
      </c>
      <c r="I87" s="119">
        <f t="shared" si="9"/>
        <v>0.75739999999999996</v>
      </c>
      <c r="J87" s="120">
        <f t="shared" si="10"/>
        <v>0</v>
      </c>
      <c r="K87" s="158" t="s">
        <v>1713</v>
      </c>
    </row>
    <row r="88" spans="1:11" ht="15.75" x14ac:dyDescent="0.2">
      <c r="A88" s="123">
        <v>8078</v>
      </c>
      <c r="B88" s="127" t="s">
        <v>1877</v>
      </c>
      <c r="C88" s="121">
        <f t="shared" si="11"/>
        <v>0.15384615384615385</v>
      </c>
      <c r="D88" s="115">
        <v>3</v>
      </c>
      <c r="E88" s="122"/>
      <c r="F88" s="130">
        <v>650</v>
      </c>
      <c r="G88" s="117">
        <f t="shared" si="8"/>
        <v>0.73799999999999999</v>
      </c>
      <c r="H88" s="118">
        <f>VLOOKUP(D88,ЧТС[],4,0)</f>
        <v>0.59970000000000001</v>
      </c>
      <c r="I88" s="119">
        <f t="shared" si="9"/>
        <v>0.44259999999999999</v>
      </c>
      <c r="J88" s="120">
        <f t="shared" si="10"/>
        <v>0</v>
      </c>
      <c r="K88" s="158" t="s">
        <v>1713</v>
      </c>
    </row>
    <row r="89" spans="1:11" ht="31.5" x14ac:dyDescent="0.2">
      <c r="A89" s="123">
        <v>8079</v>
      </c>
      <c r="B89" s="113" t="s">
        <v>1225</v>
      </c>
      <c r="C89" s="114">
        <f t="shared" si="11"/>
        <v>0.43478260869565216</v>
      </c>
      <c r="D89" s="115">
        <v>3</v>
      </c>
      <c r="E89" s="116"/>
      <c r="F89" s="129">
        <v>230</v>
      </c>
      <c r="G89" s="117">
        <f t="shared" si="8"/>
        <v>2.0870000000000002</v>
      </c>
      <c r="H89" s="118">
        <f>VLOOKUP(D89,ЧТС[],4,0)</f>
        <v>0.59970000000000001</v>
      </c>
      <c r="I89" s="119">
        <f t="shared" si="9"/>
        <v>1.2516</v>
      </c>
      <c r="J89" s="120">
        <f t="shared" si="10"/>
        <v>0</v>
      </c>
      <c r="K89" s="158" t="s">
        <v>1713</v>
      </c>
    </row>
    <row r="90" spans="1:11" ht="31.5" x14ac:dyDescent="0.2">
      <c r="A90" s="123">
        <v>8080</v>
      </c>
      <c r="B90" s="127" t="s">
        <v>1226</v>
      </c>
      <c r="C90" s="114">
        <f t="shared" si="11"/>
        <v>0.20833333333333334</v>
      </c>
      <c r="D90" s="115">
        <v>3</v>
      </c>
      <c r="E90" s="116"/>
      <c r="F90" s="129">
        <v>480</v>
      </c>
      <c r="G90" s="117">
        <f t="shared" si="8"/>
        <v>1</v>
      </c>
      <c r="H90" s="118">
        <f>VLOOKUP(D90,ЧТС[],4,0)</f>
        <v>0.59970000000000001</v>
      </c>
      <c r="I90" s="119">
        <f t="shared" si="9"/>
        <v>0.59970000000000001</v>
      </c>
      <c r="J90" s="120">
        <f t="shared" si="10"/>
        <v>0</v>
      </c>
      <c r="K90" s="158" t="s">
        <v>1713</v>
      </c>
    </row>
    <row r="91" spans="1:11" ht="15.75" x14ac:dyDescent="0.2">
      <c r="A91" s="123">
        <v>8081</v>
      </c>
      <c r="B91" s="113" t="s">
        <v>3874</v>
      </c>
      <c r="C91" s="121">
        <f t="shared" si="11"/>
        <v>0.12048192771084337</v>
      </c>
      <c r="D91" s="124">
        <v>4</v>
      </c>
      <c r="E91" s="122"/>
      <c r="F91" s="130">
        <v>830</v>
      </c>
      <c r="G91" s="117">
        <f t="shared" si="8"/>
        <v>0.57799999999999996</v>
      </c>
      <c r="H91" s="118">
        <f>VLOOKUP(D91,ЧТС[],4,0)</f>
        <v>0.66849999999999998</v>
      </c>
      <c r="I91" s="119">
        <f t="shared" si="9"/>
        <v>0.38640000000000002</v>
      </c>
      <c r="J91" s="120">
        <f t="shared" si="10"/>
        <v>0</v>
      </c>
      <c r="K91" s="158" t="s">
        <v>1713</v>
      </c>
    </row>
    <row r="92" spans="1:11" s="112" customFormat="1" ht="15.75" x14ac:dyDescent="0.2">
      <c r="A92" s="123">
        <v>8082</v>
      </c>
      <c r="B92" s="113" t="s">
        <v>1632</v>
      </c>
      <c r="C92" s="121">
        <f t="shared" si="11"/>
        <v>0.45454545454545453</v>
      </c>
      <c r="D92" s="124">
        <v>3</v>
      </c>
      <c r="E92" s="122"/>
      <c r="F92" s="130">
        <v>220</v>
      </c>
      <c r="G92" s="117">
        <f t="shared" si="8"/>
        <v>2.1819999999999999</v>
      </c>
      <c r="H92" s="118">
        <f>VLOOKUP(D92,ЧТС[],4,0)</f>
        <v>0.59970000000000001</v>
      </c>
      <c r="I92" s="119">
        <f t="shared" si="9"/>
        <v>1.3085</v>
      </c>
      <c r="J92" s="120">
        <f t="shared" si="10"/>
        <v>0</v>
      </c>
      <c r="K92" s="158" t="s">
        <v>1713</v>
      </c>
    </row>
    <row r="93" spans="1:11" ht="15.75" x14ac:dyDescent="0.2">
      <c r="A93" s="123">
        <v>8083</v>
      </c>
      <c r="B93" s="127" t="s">
        <v>3882</v>
      </c>
      <c r="C93" s="114">
        <f t="shared" si="11"/>
        <v>0.23255813953488372</v>
      </c>
      <c r="D93" s="115">
        <v>1</v>
      </c>
      <c r="E93" s="116"/>
      <c r="F93" s="129">
        <v>430</v>
      </c>
      <c r="G93" s="117">
        <f t="shared" si="8"/>
        <v>1.1160000000000001</v>
      </c>
      <c r="H93" s="118">
        <f>VLOOKUP(D93,ЧТС[],4,0)</f>
        <v>0.49149999999999999</v>
      </c>
      <c r="I93" s="119">
        <f t="shared" si="9"/>
        <v>0.54849999999999999</v>
      </c>
      <c r="J93" s="120">
        <f t="shared" si="10"/>
        <v>0</v>
      </c>
      <c r="K93" s="158" t="s">
        <v>1713</v>
      </c>
    </row>
    <row r="94" spans="1:11" s="234" customFormat="1" ht="31.5" x14ac:dyDescent="0.2">
      <c r="A94" s="130">
        <v>8084</v>
      </c>
      <c r="B94" s="127" t="s">
        <v>1352</v>
      </c>
      <c r="C94" s="159">
        <f t="shared" si="11"/>
        <v>1</v>
      </c>
      <c r="D94" s="150">
        <v>6</v>
      </c>
      <c r="E94" s="116"/>
      <c r="F94" s="129">
        <v>100</v>
      </c>
      <c r="G94" s="117">
        <f t="shared" si="8"/>
        <v>4.8</v>
      </c>
      <c r="H94" s="118">
        <f>VLOOKUP(D94,ЧТС[],4,0)</f>
        <v>0.89470000000000005</v>
      </c>
      <c r="I94" s="119">
        <f t="shared" si="9"/>
        <v>4.2946</v>
      </c>
      <c r="J94" s="120">
        <f t="shared" si="10"/>
        <v>0</v>
      </c>
      <c r="K94" s="128" t="s">
        <v>1067</v>
      </c>
    </row>
    <row r="95" spans="1:11" s="234" customFormat="1" ht="31.5" x14ac:dyDescent="0.2">
      <c r="A95" s="130">
        <v>8085</v>
      </c>
      <c r="B95" s="127" t="s">
        <v>3871</v>
      </c>
      <c r="C95" s="149">
        <f t="shared" si="11"/>
        <v>0.38461538461538464</v>
      </c>
      <c r="D95" s="150">
        <v>5</v>
      </c>
      <c r="E95" s="122"/>
      <c r="F95" s="130">
        <v>260</v>
      </c>
      <c r="G95" s="117">
        <f t="shared" si="8"/>
        <v>1.8460000000000001</v>
      </c>
      <c r="H95" s="118">
        <f>VLOOKUP(D95,ЧТС[],4,0)</f>
        <v>0.76680000000000004</v>
      </c>
      <c r="I95" s="119">
        <f t="shared" si="9"/>
        <v>1.4155</v>
      </c>
      <c r="J95" s="120">
        <f t="shared" si="10"/>
        <v>0</v>
      </c>
      <c r="K95" s="128" t="s">
        <v>1067</v>
      </c>
    </row>
    <row r="96" spans="1:11" s="234" customFormat="1" ht="31.5" x14ac:dyDescent="0.2">
      <c r="A96" s="130">
        <v>8086</v>
      </c>
      <c r="B96" s="127" t="s">
        <v>227</v>
      </c>
      <c r="C96" s="159">
        <f t="shared" si="11"/>
        <v>0.28169014084507044</v>
      </c>
      <c r="D96" s="150">
        <v>3</v>
      </c>
      <c r="E96" s="116"/>
      <c r="F96" s="129">
        <v>355</v>
      </c>
      <c r="G96" s="117">
        <f t="shared" si="8"/>
        <v>1.3520000000000001</v>
      </c>
      <c r="H96" s="118">
        <f>VLOOKUP(D96,ЧТС[],4,0)</f>
        <v>0.59970000000000001</v>
      </c>
      <c r="I96" s="119">
        <f t="shared" si="9"/>
        <v>0.81079999999999997</v>
      </c>
      <c r="J96" s="120">
        <f t="shared" si="10"/>
        <v>0</v>
      </c>
      <c r="K96" s="128" t="s">
        <v>1067</v>
      </c>
    </row>
    <row r="97" spans="1:11" s="234" customFormat="1" ht="31.5" x14ac:dyDescent="0.2">
      <c r="A97" s="130">
        <v>8087</v>
      </c>
      <c r="B97" s="127" t="s">
        <v>226</v>
      </c>
      <c r="C97" s="149">
        <f t="shared" si="11"/>
        <v>0.1388888888888889</v>
      </c>
      <c r="D97" s="150">
        <v>3</v>
      </c>
      <c r="E97" s="122"/>
      <c r="F97" s="130">
        <v>720</v>
      </c>
      <c r="G97" s="117">
        <f t="shared" si="8"/>
        <v>0.66700000000000004</v>
      </c>
      <c r="H97" s="118">
        <f>VLOOKUP(D97,ЧТС[],4,0)</f>
        <v>0.59970000000000001</v>
      </c>
      <c r="I97" s="119">
        <f t="shared" si="9"/>
        <v>0.4</v>
      </c>
      <c r="J97" s="120">
        <f t="shared" si="10"/>
        <v>0</v>
      </c>
      <c r="K97" s="128" t="s">
        <v>1067</v>
      </c>
    </row>
    <row r="98" spans="1:11" s="234" customFormat="1" ht="31.5" x14ac:dyDescent="0.2">
      <c r="A98" s="130">
        <v>8088</v>
      </c>
      <c r="B98" s="127" t="s">
        <v>1549</v>
      </c>
      <c r="C98" s="159">
        <f t="shared" si="11"/>
        <v>0.29411764705882354</v>
      </c>
      <c r="D98" s="150">
        <v>3</v>
      </c>
      <c r="E98" s="116"/>
      <c r="F98" s="129">
        <v>340</v>
      </c>
      <c r="G98" s="117">
        <f t="shared" si="8"/>
        <v>1.4119999999999999</v>
      </c>
      <c r="H98" s="118">
        <f>VLOOKUP(D98,ЧТС[],4,0)</f>
        <v>0.59970000000000001</v>
      </c>
      <c r="I98" s="119">
        <f t="shared" si="9"/>
        <v>0.8468</v>
      </c>
      <c r="J98" s="120">
        <f t="shared" si="10"/>
        <v>0</v>
      </c>
      <c r="K98" s="128" t="s">
        <v>1067</v>
      </c>
    </row>
    <row r="99" spans="1:11" s="234" customFormat="1" ht="31.5" x14ac:dyDescent="0.2">
      <c r="A99" s="130">
        <v>8089</v>
      </c>
      <c r="B99" s="127" t="s">
        <v>3883</v>
      </c>
      <c r="C99" s="159">
        <f t="shared" si="11"/>
        <v>0.20408163265306123</v>
      </c>
      <c r="D99" s="150">
        <v>3</v>
      </c>
      <c r="E99" s="116"/>
      <c r="F99" s="129">
        <v>490</v>
      </c>
      <c r="G99" s="117">
        <f t="shared" si="8"/>
        <v>0.98</v>
      </c>
      <c r="H99" s="118">
        <f>VLOOKUP(D99,ЧТС[],4,0)</f>
        <v>0.59970000000000001</v>
      </c>
      <c r="I99" s="119">
        <f t="shared" si="9"/>
        <v>0.5877</v>
      </c>
      <c r="J99" s="120">
        <f t="shared" si="10"/>
        <v>0</v>
      </c>
      <c r="K99" s="128" t="s">
        <v>1067</v>
      </c>
    </row>
    <row r="100" spans="1:11" s="234" customFormat="1" ht="31.5" x14ac:dyDescent="0.2">
      <c r="A100" s="130">
        <v>8090</v>
      </c>
      <c r="B100" s="127" t="s">
        <v>1541</v>
      </c>
      <c r="C100" s="149">
        <f t="shared" si="11"/>
        <v>6.25E-2</v>
      </c>
      <c r="D100" s="161">
        <v>4</v>
      </c>
      <c r="E100" s="122"/>
      <c r="F100" s="130">
        <v>1600</v>
      </c>
      <c r="G100" s="117">
        <f t="shared" si="8"/>
        <v>0.3</v>
      </c>
      <c r="H100" s="118">
        <f>VLOOKUP(D100,ЧТС[],4,0)</f>
        <v>0.66849999999999998</v>
      </c>
      <c r="I100" s="119">
        <f t="shared" si="9"/>
        <v>0.2006</v>
      </c>
      <c r="J100" s="120">
        <f t="shared" si="10"/>
        <v>0</v>
      </c>
      <c r="K100" s="128" t="s">
        <v>1067</v>
      </c>
    </row>
    <row r="101" spans="1:11" s="234" customFormat="1" ht="31.5" x14ac:dyDescent="0.2">
      <c r="A101" s="130">
        <v>8091</v>
      </c>
      <c r="B101" s="127" t="s">
        <v>675</v>
      </c>
      <c r="C101" s="149">
        <f t="shared" si="11"/>
        <v>0.26315789473684209</v>
      </c>
      <c r="D101" s="161">
        <v>3</v>
      </c>
      <c r="E101" s="122"/>
      <c r="F101" s="130">
        <v>380</v>
      </c>
      <c r="G101" s="117">
        <f t="shared" si="8"/>
        <v>1.2629999999999999</v>
      </c>
      <c r="H101" s="118">
        <f>VLOOKUP(D101,ЧТС[],4,0)</f>
        <v>0.59970000000000001</v>
      </c>
      <c r="I101" s="119">
        <f t="shared" si="9"/>
        <v>0.75739999999999996</v>
      </c>
      <c r="J101" s="120">
        <f t="shared" si="10"/>
        <v>0</v>
      </c>
      <c r="K101" s="128" t="s">
        <v>1067</v>
      </c>
    </row>
    <row r="102" spans="1:11" s="112" customFormat="1" ht="16.5" customHeight="1" x14ac:dyDescent="0.2">
      <c r="A102" s="537"/>
      <c r="B102" s="538" t="s">
        <v>4591</v>
      </c>
      <c r="C102" s="370">
        <f>SUM(C$60:C$67,C$69:C$72,C$19,C$22:C$27)</f>
        <v>0.3756944863921608</v>
      </c>
      <c r="D102" s="539"/>
      <c r="E102" s="540"/>
      <c r="F102" s="371"/>
      <c r="G102" s="372">
        <f>SUM(G60:G67,G69:G72,G19,G22:G27)</f>
        <v>1.804</v>
      </c>
      <c r="H102" s="373"/>
      <c r="I102" s="374">
        <f>SUM(I60:I67,I69:I72,I19,I22:I27)</f>
        <v>0.97289999999999999</v>
      </c>
      <c r="J102" s="372">
        <f>SUM(J60:J67,J69:J72,J19,J22:J27)</f>
        <v>0</v>
      </c>
    </row>
    <row r="103" spans="1:11" s="112" customFormat="1" ht="16.5" customHeight="1" outlineLevel="2" x14ac:dyDescent="0.2">
      <c r="A103" s="123"/>
      <c r="B103" s="541" t="s">
        <v>1227</v>
      </c>
      <c r="C103" s="114">
        <f>SUM(C$60:C$65,C$69:C$71,C$19,C$22:C$27,C73:C75)</f>
        <v>0.3756944863921608</v>
      </c>
      <c r="D103" s="115"/>
      <c r="E103" s="116"/>
      <c r="F103" s="129"/>
      <c r="G103" s="117">
        <f>SUM(G$60:G$65,G$69:G$71,G$19,G$22:G$27,G73:G75)</f>
        <v>1.804</v>
      </c>
      <c r="H103" s="118"/>
      <c r="I103" s="119">
        <f>SUM(I$60:I$65,I$69:I$71,I$19,I$22:I$27,I73:I75)</f>
        <v>0.97289999999999999</v>
      </c>
      <c r="J103" s="117">
        <f>SUM(J$60:J$65,J$69:J$71,J$19,J$22:J$27,J73:J75)</f>
        <v>0</v>
      </c>
    </row>
    <row r="104" spans="1:11" s="112" customFormat="1" ht="13.5" hidden="1" customHeight="1" outlineLevel="1" x14ac:dyDescent="0.2">
      <c r="A104" s="123"/>
      <c r="B104" s="542" t="s">
        <v>920</v>
      </c>
      <c r="C104" s="121">
        <f>SUM(C10:C17,C18,C19,C20,C21,C22,C23,C24,C25,C26)</f>
        <v>3.0433740774278064</v>
      </c>
      <c r="D104" s="124"/>
      <c r="E104" s="122"/>
      <c r="F104" s="130"/>
      <c r="G104" s="125">
        <f>SUM(G10:G17,G18,G19,G20,G21,G22,G23,G24,G25,G26)</f>
        <v>14.609</v>
      </c>
      <c r="H104" s="118"/>
      <c r="I104" s="284">
        <f>SUM(I10:I17,I18,I19,I20,I21,I22,I23,I24,I25,I26)</f>
        <v>9.9122999999999983</v>
      </c>
      <c r="J104" s="125">
        <f>SUM(J10:J17,J18,J19,J20,J21,J22,J23,J24,J25,J26)</f>
        <v>0</v>
      </c>
    </row>
    <row r="105" spans="1:11" s="112" customFormat="1" ht="18.75" customHeight="1" outlineLevel="1" x14ac:dyDescent="0.2">
      <c r="B105" s="543" t="s">
        <v>922</v>
      </c>
      <c r="C105" s="121">
        <f>SUM(C$28:C$38,C$22,C$23,C$24,C$25,C$26,C$18:C$19)</f>
        <v>3.3725750337235212</v>
      </c>
      <c r="D105" s="124"/>
      <c r="E105" s="122"/>
      <c r="F105" s="130"/>
      <c r="G105" s="125">
        <f>SUM(G28:G38,G22,G23,G24,G25,G26,G18:G19)</f>
        <v>16.187999999999999</v>
      </c>
      <c r="H105" s="118"/>
      <c r="I105" s="284">
        <f>SUM(I28:I38,I22,I23,I24,I25,I26,I18:I19)</f>
        <v>11.2425</v>
      </c>
      <c r="J105" s="125">
        <f>SUM(J28:J38,J22,J23,J24,J25,J26,J18:J19)</f>
        <v>0</v>
      </c>
    </row>
    <row r="106" spans="1:11" s="112" customFormat="1" ht="13.5" hidden="1" customHeight="1" outlineLevel="1" x14ac:dyDescent="0.2">
      <c r="B106" s="544" t="s">
        <v>923</v>
      </c>
      <c r="C106" s="121">
        <f>SUM(C$29:C$39,C$22,C$23,C$24,C$25,C$26,C$18:C$19)</f>
        <v>3.4816659428144305</v>
      </c>
      <c r="D106" s="124"/>
      <c r="E106" s="122"/>
      <c r="F106" s="130"/>
      <c r="G106" s="125">
        <f>SUM(G$29:G$39,G$22,G$23,G$24,G$25,G$26,G$18:G$19)</f>
        <v>16.712</v>
      </c>
      <c r="H106" s="118"/>
      <c r="I106" s="284">
        <f>SUM(I$29:I$39,I$22,I$23,I$24,I$25,I$26,I$18:I$19)</f>
        <v>11.711399999999999</v>
      </c>
      <c r="J106" s="125">
        <f>SUM(J$29:J$39,J$22,J$23,J$24,J$25,J$26,J$18:J$19)</f>
        <v>0</v>
      </c>
    </row>
    <row r="107" spans="1:11" s="112" customFormat="1" ht="18.75" customHeight="1" collapsed="1" x14ac:dyDescent="0.2">
      <c r="B107" s="543" t="s">
        <v>924</v>
      </c>
      <c r="C107" s="121">
        <f>SUM(C41:C49,C18,C19,C22,C23,C24,C26,C40)</f>
        <v>3.3863288059868952</v>
      </c>
      <c r="D107" s="124"/>
      <c r="E107" s="122"/>
      <c r="F107" s="130"/>
      <c r="G107" s="125">
        <f>SUM(G41:G49,G18,G19,G22,G23,G24,G26,G40)</f>
        <v>16.254999999999999</v>
      </c>
      <c r="H107" s="118"/>
      <c r="I107" s="284">
        <f>SUM(I41:I49,I18,I19,I22,I23,I24,I26,I40)</f>
        <v>11.264199999999999</v>
      </c>
      <c r="J107" s="125">
        <f>SUM(J41:J49,J18,J19,J22,J23,J24,J26,J40)</f>
        <v>0</v>
      </c>
    </row>
    <row r="108" spans="1:11" s="112" customFormat="1" ht="16.5" customHeight="1" x14ac:dyDescent="0.2">
      <c r="B108" s="541" t="s">
        <v>249</v>
      </c>
      <c r="C108" s="121">
        <f>SUM(C50:C59,C19,C22:C24,C26,C40,C68)</f>
        <v>3.4878836539572204</v>
      </c>
      <c r="D108" s="124"/>
      <c r="E108" s="122"/>
      <c r="F108" s="130"/>
      <c r="G108" s="125">
        <f>SUM(G50:G59,G19,G22:G24,G26,G40)</f>
        <v>16.742999999999999</v>
      </c>
      <c r="H108" s="118"/>
      <c r="I108" s="284">
        <f>SUM(I50:I59,I19,I22:I24,I26,I40)</f>
        <v>11.767199999999999</v>
      </c>
      <c r="J108" s="125">
        <f>SUM(J50:J59,J19,J22:J24,J26,J40)</f>
        <v>0</v>
      </c>
    </row>
    <row r="109" spans="1:11" s="112" customFormat="1" ht="16.5" customHeight="1" outlineLevel="1" x14ac:dyDescent="0.2">
      <c r="B109" s="541" t="s">
        <v>438</v>
      </c>
      <c r="C109" s="121">
        <f>SUM(C$76:C$84,C$18:C$24,C$26)</f>
        <v>4.8427052201413021</v>
      </c>
      <c r="D109" s="124"/>
      <c r="E109" s="122"/>
      <c r="F109" s="130"/>
      <c r="G109" s="125">
        <f>SUM(G76:G84,G18:G20,G22:G24,G26)</f>
        <v>22.596999999999994</v>
      </c>
      <c r="H109" s="118"/>
      <c r="I109" s="284">
        <f>SUM(I76:I84,I18:I20,I22:I24,I26)</f>
        <v>15.6678</v>
      </c>
      <c r="J109" s="125">
        <f>SUM(J76:J84,J18:J20,J22:J24,J26)</f>
        <v>0</v>
      </c>
    </row>
    <row r="110" spans="1:11" s="112" customFormat="1" ht="16.5" customHeight="1" x14ac:dyDescent="0.2">
      <c r="B110" s="541" t="s">
        <v>1713</v>
      </c>
      <c r="C110" s="121">
        <f>SUM(C85:C93,C18:C20,C22:C24,C26)</f>
        <v>3.6612571416524671</v>
      </c>
      <c r="D110" s="124"/>
      <c r="E110" s="122"/>
      <c r="F110" s="130"/>
      <c r="G110" s="125">
        <f>SUM(G85:G93,G18:G20,G22:G24,G26)</f>
        <v>17.573999999999998</v>
      </c>
      <c r="H110" s="118"/>
      <c r="I110" s="284">
        <f>SUM(I85:I93,I18:I20,I22:I24,I26)</f>
        <v>12.3195</v>
      </c>
      <c r="J110" s="125">
        <f>SUM(J85:J93,J18:J20,J22:J24,J26)</f>
        <v>0</v>
      </c>
    </row>
    <row r="111" spans="1:11" s="112" customFormat="1" ht="18.75" customHeight="1" x14ac:dyDescent="0.2">
      <c r="B111" s="541" t="s">
        <v>1067</v>
      </c>
      <c r="C111" s="121">
        <f>SUM(C22,C18,C47,C23,C19,C26,C94,C95,C96,C97,C98,C99,C100,C101)</f>
        <v>2.8714127418568984</v>
      </c>
      <c r="D111" s="124"/>
      <c r="E111" s="122"/>
      <c r="F111" s="130"/>
      <c r="G111" s="125">
        <f>SUM(G22,G18,G47,G23,G19,G26,G94,G95,G96,G97,G98,G99,G100,G101)</f>
        <v>13.784000000000001</v>
      </c>
      <c r="H111" s="118"/>
      <c r="I111" s="284">
        <f>SUM(I22,I18,I47,I23,I19,I26,I94,I95,I96,I97,I98,I99,I100,I101)</f>
        <v>10.0284</v>
      </c>
      <c r="J111" s="125">
        <f>SUM(J22,J18,J47,J23,J19,J26,J94,J95,J96,J97,J98,J99,J100,J101)</f>
        <v>0</v>
      </c>
    </row>
    <row r="114" spans="1:10" ht="15.75" x14ac:dyDescent="0.25">
      <c r="A114" s="112"/>
      <c r="D114" s="111"/>
      <c r="E114" s="122"/>
      <c r="F114" s="108" t="str">
        <f>НЦ</f>
        <v>Начальник цеха ________________</v>
      </c>
      <c r="G114" s="108"/>
      <c r="H114" s="131"/>
      <c r="I114" s="121"/>
      <c r="J114" s="121"/>
    </row>
    <row r="115" spans="1:10" s="111" customFormat="1" ht="15.75" x14ac:dyDescent="0.25">
      <c r="A115" s="112"/>
      <c r="E115" s="102"/>
      <c r="G115" s="146"/>
      <c r="H115" s="146"/>
    </row>
    <row r="116" spans="1:10" s="111" customFormat="1" ht="15.75" x14ac:dyDescent="0.25">
      <c r="E116" s="147"/>
      <c r="F116" s="111" t="str">
        <f>ІТ</f>
        <v>Инженер-технолог ________________</v>
      </c>
      <c r="G116" s="146"/>
      <c r="H116" s="146"/>
    </row>
  </sheetData>
  <sheetProtection selectLockedCells="1" selectUnlockedCells="1"/>
  <mergeCells count="10">
    <mergeCell ref="J7:J9"/>
    <mergeCell ref="I7:I9"/>
    <mergeCell ref="E7:E9"/>
    <mergeCell ref="F7:F9"/>
    <mergeCell ref="A7:A9"/>
    <mergeCell ref="B7:B9"/>
    <mergeCell ref="C7:C9"/>
    <mergeCell ref="D7:D9"/>
    <mergeCell ref="G7:G9"/>
    <mergeCell ref="H7:H9"/>
  </mergeCells>
  <phoneticPr fontId="10" type="noConversion"/>
  <pageMargins left="0.43307086614173229" right="0" top="0.35433070866141736" bottom="0.43307086614173229" header="0.35433070866141736" footer="0.51181102362204722"/>
  <pageSetup paperSize="9" scale="68" firstPageNumber="0" fitToHeight="10" orientation="portrait" horizontalDpi="300" verticalDpi="300" r:id="rId1"/>
  <headerFooter alignWithMargins="0"/>
  <rowBreaks count="1" manualBreakCount="1">
    <brk id="16" max="10" man="1"/>
  </rowBreaks>
  <colBreaks count="1" manualBreakCount="1">
    <brk id="6" max="124"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tabColor theme="9" tint="-0.499984740745262"/>
    <pageSetUpPr fitToPage="1"/>
  </sheetPr>
  <dimension ref="A1:K65"/>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D13" sqref="D13"/>
    </sheetView>
  </sheetViews>
  <sheetFormatPr defaultRowHeight="12.75" customHeight="1" x14ac:dyDescent="0.2"/>
  <cols>
    <col min="1" max="1" width="8.42578125" style="108" customWidth="1"/>
    <col min="2" max="2" width="45.7109375" style="108" customWidth="1"/>
    <col min="3" max="3" width="8.42578125" style="108" customWidth="1"/>
    <col min="4" max="4" width="6" style="108" customWidth="1"/>
    <col min="5" max="5" width="9.140625" style="108" customWidth="1"/>
    <col min="6" max="6" width="8" style="234" customWidth="1"/>
    <col min="7" max="7" width="11.5703125" style="230" customWidth="1"/>
    <col min="8" max="8" width="10.140625" style="380" customWidth="1"/>
    <col min="9" max="9" width="9.7109375" style="380" customWidth="1"/>
    <col min="10" max="10" width="9.42578125" style="230" customWidth="1"/>
    <col min="11"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81</v>
      </c>
      <c r="E4" s="229"/>
      <c r="J4" s="107" t="str">
        <f>дата</f>
        <v>з "01" вересня 2020 р.</v>
      </c>
    </row>
    <row r="5" spans="1:11" ht="20.25" customHeight="1" x14ac:dyDescent="0.2">
      <c r="B5" s="108" t="s">
        <v>3835</v>
      </c>
      <c r="E5" s="229"/>
    </row>
    <row r="6" spans="1:11" ht="20.25" customHeight="1" x14ac:dyDescent="0.2">
      <c r="B6" s="108" t="s">
        <v>719</v>
      </c>
      <c r="E6" s="229"/>
      <c r="F6" s="502"/>
      <c r="G6" s="230" t="s">
        <v>720</v>
      </c>
      <c r="I6" s="462">
        <v>100</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ht="31.5" x14ac:dyDescent="0.2">
      <c r="A10" s="123">
        <v>8101</v>
      </c>
      <c r="B10" s="113" t="s">
        <v>1120</v>
      </c>
      <c r="C10" s="114">
        <f t="shared" ref="C10:C24" si="0">$I$6/F10</f>
        <v>0.83333333333333337</v>
      </c>
      <c r="D10" s="115">
        <v>6</v>
      </c>
      <c r="E10" s="116"/>
      <c r="F10" s="129">
        <v>120</v>
      </c>
      <c r="G10" s="117">
        <f>ROUND(480/F10,3)</f>
        <v>4</v>
      </c>
      <c r="H10" s="118">
        <f>VLOOKUP(D10,ЧТС[],4,0)</f>
        <v>0.89470000000000005</v>
      </c>
      <c r="I10" s="119">
        <f>ROUND(G10*H10,4)</f>
        <v>3.5788000000000002</v>
      </c>
      <c r="J10" s="120">
        <f>IF(E10=0,,E10*I10)</f>
        <v>0</v>
      </c>
      <c r="K10" s="158" t="s">
        <v>761</v>
      </c>
    </row>
    <row r="11" spans="1:11" ht="31.5" x14ac:dyDescent="0.2">
      <c r="A11" s="123">
        <v>8102</v>
      </c>
      <c r="B11" s="113" t="s">
        <v>3836</v>
      </c>
      <c r="C11" s="121">
        <f t="shared" si="0"/>
        <v>0.46511627906976744</v>
      </c>
      <c r="D11" s="115">
        <v>5</v>
      </c>
      <c r="E11" s="122"/>
      <c r="F11" s="130">
        <v>215</v>
      </c>
      <c r="G11" s="117">
        <f t="shared" ref="G11:G57" si="1">ROUND(480/F11,3)</f>
        <v>2.2330000000000001</v>
      </c>
      <c r="H11" s="118">
        <f>VLOOKUP(D11,ЧТС[],4,0)</f>
        <v>0.76680000000000004</v>
      </c>
      <c r="I11" s="119">
        <f t="shared" ref="I11:I57" si="2">ROUND(G11*H11,4)</f>
        <v>1.7122999999999999</v>
      </c>
      <c r="J11" s="120">
        <f t="shared" ref="J11:J57" si="3">IF(E11=0,,E11*I11)</f>
        <v>0</v>
      </c>
      <c r="K11" s="158" t="s">
        <v>761</v>
      </c>
    </row>
    <row r="12" spans="1:11" ht="31.5" x14ac:dyDescent="0.2">
      <c r="A12" s="123">
        <v>8103</v>
      </c>
      <c r="B12" s="127" t="s">
        <v>1040</v>
      </c>
      <c r="C12" s="114">
        <f t="shared" si="0"/>
        <v>0.23809523809523808</v>
      </c>
      <c r="D12" s="115">
        <v>3</v>
      </c>
      <c r="E12" s="116"/>
      <c r="F12" s="129">
        <v>420</v>
      </c>
      <c r="G12" s="117">
        <f t="shared" si="1"/>
        <v>1.143</v>
      </c>
      <c r="H12" s="118">
        <f>VLOOKUP(D12,ЧТС[],4,0)</f>
        <v>0.59970000000000001</v>
      </c>
      <c r="I12" s="119">
        <f t="shared" si="2"/>
        <v>0.6855</v>
      </c>
      <c r="J12" s="120">
        <f t="shared" si="3"/>
        <v>0</v>
      </c>
      <c r="K12" s="158" t="s">
        <v>761</v>
      </c>
    </row>
    <row r="13" spans="1:11" ht="31.5" x14ac:dyDescent="0.2">
      <c r="A13" s="123">
        <v>8104</v>
      </c>
      <c r="B13" s="127" t="s">
        <v>1877</v>
      </c>
      <c r="C13" s="121">
        <f t="shared" si="0"/>
        <v>0.14925373134328357</v>
      </c>
      <c r="D13" s="115">
        <v>3</v>
      </c>
      <c r="E13" s="122"/>
      <c r="F13" s="130">
        <v>670</v>
      </c>
      <c r="G13" s="117">
        <f t="shared" si="1"/>
        <v>0.71599999999999997</v>
      </c>
      <c r="H13" s="118">
        <f>VLOOKUP(D13,ЧТС[],4,0)</f>
        <v>0.59970000000000001</v>
      </c>
      <c r="I13" s="119">
        <f t="shared" si="2"/>
        <v>0.4294</v>
      </c>
      <c r="J13" s="120">
        <f t="shared" si="3"/>
        <v>0</v>
      </c>
      <c r="K13" s="158" t="s">
        <v>761</v>
      </c>
    </row>
    <row r="14" spans="1:11" ht="31.5" x14ac:dyDescent="0.2">
      <c r="A14" s="123">
        <v>8105</v>
      </c>
      <c r="B14" s="113" t="s">
        <v>688</v>
      </c>
      <c r="C14" s="114">
        <f t="shared" si="0"/>
        <v>0.37037037037037035</v>
      </c>
      <c r="D14" s="115">
        <v>3</v>
      </c>
      <c r="E14" s="116"/>
      <c r="F14" s="129">
        <v>270</v>
      </c>
      <c r="G14" s="117">
        <f t="shared" si="1"/>
        <v>1.778</v>
      </c>
      <c r="H14" s="118">
        <f>VLOOKUP(D14,ЧТС[],4,0)</f>
        <v>0.59970000000000001</v>
      </c>
      <c r="I14" s="119">
        <f t="shared" si="2"/>
        <v>1.0663</v>
      </c>
      <c r="J14" s="120">
        <f t="shared" si="3"/>
        <v>0</v>
      </c>
      <c r="K14" s="158" t="s">
        <v>761</v>
      </c>
    </row>
    <row r="15" spans="1:11" ht="31.5" x14ac:dyDescent="0.2">
      <c r="A15" s="123">
        <v>8106</v>
      </c>
      <c r="B15" s="113" t="s">
        <v>3837</v>
      </c>
      <c r="C15" s="114">
        <f t="shared" si="0"/>
        <v>0.17241379310344829</v>
      </c>
      <c r="D15" s="115">
        <v>3</v>
      </c>
      <c r="E15" s="116"/>
      <c r="F15" s="129">
        <v>580</v>
      </c>
      <c r="G15" s="117">
        <f t="shared" si="1"/>
        <v>0.82799999999999996</v>
      </c>
      <c r="H15" s="118">
        <f>VLOOKUP(D15,ЧТС[],4,0)</f>
        <v>0.59970000000000001</v>
      </c>
      <c r="I15" s="119">
        <f t="shared" si="2"/>
        <v>0.49659999999999999</v>
      </c>
      <c r="J15" s="120">
        <f t="shared" si="3"/>
        <v>0</v>
      </c>
      <c r="K15" s="158" t="s">
        <v>761</v>
      </c>
    </row>
    <row r="16" spans="1:11" ht="31.5" x14ac:dyDescent="0.2">
      <c r="A16" s="123">
        <v>8107</v>
      </c>
      <c r="B16" s="113" t="s">
        <v>3838</v>
      </c>
      <c r="C16" s="121">
        <f t="shared" si="0"/>
        <v>9.0909090909090912E-2</v>
      </c>
      <c r="D16" s="124">
        <v>4</v>
      </c>
      <c r="E16" s="122"/>
      <c r="F16" s="130">
        <v>1100</v>
      </c>
      <c r="G16" s="117">
        <f t="shared" si="1"/>
        <v>0.436</v>
      </c>
      <c r="H16" s="118">
        <f>VLOOKUP(D16,ЧТС[],4,0)</f>
        <v>0.66849999999999998</v>
      </c>
      <c r="I16" s="119">
        <f t="shared" si="2"/>
        <v>0.29149999999999998</v>
      </c>
      <c r="J16" s="120">
        <f t="shared" si="3"/>
        <v>0</v>
      </c>
      <c r="K16" s="158" t="s">
        <v>761</v>
      </c>
    </row>
    <row r="17" spans="1:11" ht="31.5" x14ac:dyDescent="0.2">
      <c r="A17" s="123">
        <v>8108</v>
      </c>
      <c r="B17" s="113" t="s">
        <v>1110</v>
      </c>
      <c r="C17" s="121">
        <f t="shared" si="0"/>
        <v>0.27027027027027029</v>
      </c>
      <c r="D17" s="124">
        <v>3</v>
      </c>
      <c r="E17" s="122"/>
      <c r="F17" s="130">
        <v>370</v>
      </c>
      <c r="G17" s="117">
        <f t="shared" si="1"/>
        <v>1.2969999999999999</v>
      </c>
      <c r="H17" s="118">
        <f>VLOOKUP(D17,ЧТС[],4,0)</f>
        <v>0.59970000000000001</v>
      </c>
      <c r="I17" s="119">
        <f t="shared" si="2"/>
        <v>0.77780000000000005</v>
      </c>
      <c r="J17" s="120">
        <f t="shared" si="3"/>
        <v>0</v>
      </c>
      <c r="K17" s="158" t="s">
        <v>761</v>
      </c>
    </row>
    <row r="18" spans="1:11" ht="31.5" x14ac:dyDescent="0.2">
      <c r="A18" s="123">
        <v>8109</v>
      </c>
      <c r="B18" s="127" t="s">
        <v>3601</v>
      </c>
      <c r="C18" s="121">
        <f t="shared" si="0"/>
        <v>6.6666666666666666E-2</v>
      </c>
      <c r="D18" s="115">
        <v>3</v>
      </c>
      <c r="E18" s="116"/>
      <c r="F18" s="129">
        <v>1500</v>
      </c>
      <c r="G18" s="117">
        <f t="shared" si="1"/>
        <v>0.32</v>
      </c>
      <c r="H18" s="118">
        <f>VLOOKUP(D18,ЧТС[],4,0)</f>
        <v>0.59970000000000001</v>
      </c>
      <c r="I18" s="119">
        <f t="shared" si="2"/>
        <v>0.19189999999999999</v>
      </c>
      <c r="J18" s="120">
        <f t="shared" si="3"/>
        <v>0</v>
      </c>
      <c r="K18" s="158" t="s">
        <v>761</v>
      </c>
    </row>
    <row r="19" spans="1:11" ht="31.5" x14ac:dyDescent="0.2">
      <c r="A19" s="123">
        <v>8110</v>
      </c>
      <c r="B19" s="127" t="s">
        <v>949</v>
      </c>
      <c r="C19" s="114">
        <f t="shared" si="0"/>
        <v>0.16666666666666666</v>
      </c>
      <c r="D19" s="115">
        <v>1</v>
      </c>
      <c r="E19" s="116"/>
      <c r="F19" s="129">
        <v>600</v>
      </c>
      <c r="G19" s="117">
        <f t="shared" si="1"/>
        <v>0.8</v>
      </c>
      <c r="H19" s="118">
        <f>VLOOKUP(D19,ЧТС[],4,0)</f>
        <v>0.49149999999999999</v>
      </c>
      <c r="I19" s="119">
        <f t="shared" si="2"/>
        <v>0.39319999999999999</v>
      </c>
      <c r="J19" s="120">
        <f t="shared" si="3"/>
        <v>0</v>
      </c>
      <c r="K19" s="158" t="s">
        <v>761</v>
      </c>
    </row>
    <row r="20" spans="1:11" ht="31.5" x14ac:dyDescent="0.2">
      <c r="A20" s="123">
        <v>8111</v>
      </c>
      <c r="B20" s="113" t="s">
        <v>3839</v>
      </c>
      <c r="C20" s="121">
        <f t="shared" si="0"/>
        <v>3.3333333333333333E-2</v>
      </c>
      <c r="D20" s="124">
        <v>3</v>
      </c>
      <c r="E20" s="122"/>
      <c r="F20" s="130">
        <v>3000</v>
      </c>
      <c r="G20" s="117">
        <f t="shared" si="1"/>
        <v>0.16</v>
      </c>
      <c r="H20" s="118">
        <f>VLOOKUP(D20,ЧТС[],4,0)</f>
        <v>0.59970000000000001</v>
      </c>
      <c r="I20" s="119">
        <f t="shared" si="2"/>
        <v>9.6000000000000002E-2</v>
      </c>
      <c r="J20" s="120">
        <f t="shared" si="3"/>
        <v>0</v>
      </c>
      <c r="K20" s="158" t="s">
        <v>761</v>
      </c>
    </row>
    <row r="21" spans="1:11" s="111" customFormat="1" ht="31.5" x14ac:dyDescent="0.25">
      <c r="A21" s="123">
        <v>8112</v>
      </c>
      <c r="B21" s="113" t="s">
        <v>2411</v>
      </c>
      <c r="C21" s="121">
        <f t="shared" si="0"/>
        <v>1.3333333333333334E-2</v>
      </c>
      <c r="D21" s="124">
        <v>3</v>
      </c>
      <c r="E21" s="122"/>
      <c r="F21" s="130">
        <v>7500</v>
      </c>
      <c r="G21" s="117">
        <f t="shared" si="1"/>
        <v>6.4000000000000001E-2</v>
      </c>
      <c r="H21" s="118">
        <f>VLOOKUP(D21,ЧТС[],4,0)</f>
        <v>0.59970000000000001</v>
      </c>
      <c r="I21" s="119">
        <f t="shared" si="2"/>
        <v>3.8399999999999997E-2</v>
      </c>
      <c r="J21" s="120">
        <f t="shared" si="3"/>
        <v>0</v>
      </c>
      <c r="K21" s="158" t="s">
        <v>761</v>
      </c>
    </row>
    <row r="22" spans="1:11" ht="31.5" x14ac:dyDescent="0.2">
      <c r="A22" s="123">
        <v>8113</v>
      </c>
      <c r="B22" s="113" t="s">
        <v>1111</v>
      </c>
      <c r="C22" s="121">
        <f t="shared" si="0"/>
        <v>2.2222222222222223E-2</v>
      </c>
      <c r="D22" s="124">
        <v>3</v>
      </c>
      <c r="E22" s="122"/>
      <c r="F22" s="130">
        <v>4500</v>
      </c>
      <c r="G22" s="117">
        <f t="shared" si="1"/>
        <v>0.107</v>
      </c>
      <c r="H22" s="118">
        <f>VLOOKUP(D22,ЧТС[],4,0)</f>
        <v>0.59970000000000001</v>
      </c>
      <c r="I22" s="119">
        <f t="shared" si="2"/>
        <v>6.4199999999999993E-2</v>
      </c>
      <c r="J22" s="120">
        <f t="shared" si="3"/>
        <v>0</v>
      </c>
      <c r="K22" s="158" t="s">
        <v>761</v>
      </c>
    </row>
    <row r="23" spans="1:11" ht="31.5" x14ac:dyDescent="0.2">
      <c r="A23" s="123">
        <v>8114</v>
      </c>
      <c r="B23" s="113" t="s">
        <v>1781</v>
      </c>
      <c r="C23" s="121">
        <f t="shared" si="0"/>
        <v>4.5454545454545456E-2</v>
      </c>
      <c r="D23" s="124">
        <v>2</v>
      </c>
      <c r="E23" s="122"/>
      <c r="F23" s="130">
        <v>2200</v>
      </c>
      <c r="G23" s="117">
        <f t="shared" si="1"/>
        <v>0.218</v>
      </c>
      <c r="H23" s="118">
        <f>VLOOKUP(D23,ЧТС[],4,0)</f>
        <v>0.54069999999999996</v>
      </c>
      <c r="I23" s="119">
        <f t="shared" si="2"/>
        <v>0.1179</v>
      </c>
      <c r="J23" s="120">
        <f t="shared" si="3"/>
        <v>0</v>
      </c>
      <c r="K23" s="158" t="s">
        <v>761</v>
      </c>
    </row>
    <row r="24" spans="1:11" ht="31.5" x14ac:dyDescent="0.2">
      <c r="A24" s="123">
        <v>8115</v>
      </c>
      <c r="B24" s="127" t="s">
        <v>1782</v>
      </c>
      <c r="C24" s="121">
        <f t="shared" si="0"/>
        <v>7.1428571428571425E-2</v>
      </c>
      <c r="D24" s="124">
        <v>3</v>
      </c>
      <c r="E24" s="122"/>
      <c r="F24" s="130">
        <v>1400</v>
      </c>
      <c r="G24" s="117">
        <f t="shared" si="1"/>
        <v>0.34300000000000003</v>
      </c>
      <c r="H24" s="118">
        <f>VLOOKUP(D24,ЧТС[],4,0)</f>
        <v>0.59970000000000001</v>
      </c>
      <c r="I24" s="119">
        <f t="shared" si="2"/>
        <v>0.20569999999999999</v>
      </c>
      <c r="J24" s="120">
        <f t="shared" si="3"/>
        <v>0</v>
      </c>
      <c r="K24" s="158" t="s">
        <v>761</v>
      </c>
    </row>
    <row r="25" spans="1:11" s="112" customFormat="1" ht="31.5" x14ac:dyDescent="0.2">
      <c r="A25" s="123">
        <v>8116</v>
      </c>
      <c r="B25" s="113" t="s">
        <v>191</v>
      </c>
      <c r="C25" s="114">
        <f t="shared" ref="C25:C37" si="4">$I$6/F25</f>
        <v>0.58823529411764708</v>
      </c>
      <c r="D25" s="115">
        <v>6</v>
      </c>
      <c r="E25" s="116"/>
      <c r="F25" s="129">
        <v>170</v>
      </c>
      <c r="G25" s="117">
        <f t="shared" si="1"/>
        <v>2.8239999999999998</v>
      </c>
      <c r="H25" s="118">
        <f>VLOOKUP(D25,ЧТС[],4,0)</f>
        <v>0.89470000000000005</v>
      </c>
      <c r="I25" s="119">
        <f t="shared" si="2"/>
        <v>2.5266000000000002</v>
      </c>
      <c r="J25" s="120">
        <f t="shared" si="3"/>
        <v>0</v>
      </c>
      <c r="K25" s="158" t="s">
        <v>1112</v>
      </c>
    </row>
    <row r="26" spans="1:11" s="112" customFormat="1" ht="31.5" x14ac:dyDescent="0.2">
      <c r="A26" s="123">
        <v>8117</v>
      </c>
      <c r="B26" s="113" t="s">
        <v>3840</v>
      </c>
      <c r="C26" s="121">
        <f t="shared" si="4"/>
        <v>0.33333333333333331</v>
      </c>
      <c r="D26" s="115">
        <v>5</v>
      </c>
      <c r="E26" s="122"/>
      <c r="F26" s="130">
        <v>300</v>
      </c>
      <c r="G26" s="117">
        <f t="shared" si="1"/>
        <v>1.6</v>
      </c>
      <c r="H26" s="118">
        <f>VLOOKUP(D26,ЧТС[],4,0)</f>
        <v>0.76680000000000004</v>
      </c>
      <c r="I26" s="119">
        <f t="shared" si="2"/>
        <v>1.2269000000000001</v>
      </c>
      <c r="J26" s="120">
        <f t="shared" si="3"/>
        <v>0</v>
      </c>
      <c r="K26" s="158" t="s">
        <v>1112</v>
      </c>
    </row>
    <row r="27" spans="1:11" s="112" customFormat="1" ht="31.5" x14ac:dyDescent="0.2">
      <c r="A27" s="123">
        <v>8118</v>
      </c>
      <c r="B27" s="127" t="s">
        <v>1040</v>
      </c>
      <c r="C27" s="114">
        <f t="shared" si="4"/>
        <v>0.17241379310344829</v>
      </c>
      <c r="D27" s="115">
        <v>3</v>
      </c>
      <c r="E27" s="116"/>
      <c r="F27" s="129">
        <v>580</v>
      </c>
      <c r="G27" s="117">
        <f t="shared" si="1"/>
        <v>0.82799999999999996</v>
      </c>
      <c r="H27" s="118">
        <f>VLOOKUP(D27,ЧТС[],4,0)</f>
        <v>0.59970000000000001</v>
      </c>
      <c r="I27" s="119">
        <f t="shared" si="2"/>
        <v>0.49659999999999999</v>
      </c>
      <c r="J27" s="120">
        <f t="shared" si="3"/>
        <v>0</v>
      </c>
      <c r="K27" s="158" t="s">
        <v>1112</v>
      </c>
    </row>
    <row r="28" spans="1:11" s="112" customFormat="1" ht="31.5" x14ac:dyDescent="0.2">
      <c r="A28" s="123">
        <v>8119</v>
      </c>
      <c r="B28" s="127" t="s">
        <v>1877</v>
      </c>
      <c r="C28" s="121">
        <f t="shared" si="4"/>
        <v>0.13333333333333333</v>
      </c>
      <c r="D28" s="115">
        <v>3</v>
      </c>
      <c r="E28" s="122"/>
      <c r="F28" s="130">
        <v>750</v>
      </c>
      <c r="G28" s="117">
        <f t="shared" si="1"/>
        <v>0.64</v>
      </c>
      <c r="H28" s="118">
        <f>VLOOKUP(D28,ЧТС[],4,0)</f>
        <v>0.59970000000000001</v>
      </c>
      <c r="I28" s="119">
        <f>ROUND(G28*H28,4)</f>
        <v>0.38379999999999997</v>
      </c>
      <c r="J28" s="120">
        <f t="shared" si="3"/>
        <v>0</v>
      </c>
      <c r="K28" s="158" t="s">
        <v>1112</v>
      </c>
    </row>
    <row r="29" spans="1:11" s="112" customFormat="1" ht="31.5" x14ac:dyDescent="0.2">
      <c r="A29" s="123">
        <v>8120</v>
      </c>
      <c r="B29" s="113" t="s">
        <v>1113</v>
      </c>
      <c r="C29" s="114">
        <f t="shared" si="4"/>
        <v>0.25</v>
      </c>
      <c r="D29" s="115">
        <v>3</v>
      </c>
      <c r="E29" s="116"/>
      <c r="F29" s="129">
        <v>400</v>
      </c>
      <c r="G29" s="117">
        <f t="shared" si="1"/>
        <v>1.2</v>
      </c>
      <c r="H29" s="118">
        <f>VLOOKUP(D29,ЧТС[],4,0)</f>
        <v>0.59970000000000001</v>
      </c>
      <c r="I29" s="119">
        <f t="shared" si="2"/>
        <v>0.71960000000000002</v>
      </c>
      <c r="J29" s="120">
        <f t="shared" si="3"/>
        <v>0</v>
      </c>
      <c r="K29" s="158" t="s">
        <v>1112</v>
      </c>
    </row>
    <row r="30" spans="1:11" s="112" customFormat="1" ht="31.5" x14ac:dyDescent="0.2">
      <c r="A30" s="123">
        <v>8121</v>
      </c>
      <c r="B30" s="113" t="s">
        <v>3841</v>
      </c>
      <c r="C30" s="114">
        <f t="shared" si="4"/>
        <v>0.16666666666666666</v>
      </c>
      <c r="D30" s="115">
        <v>3</v>
      </c>
      <c r="E30" s="116"/>
      <c r="F30" s="129">
        <v>600</v>
      </c>
      <c r="G30" s="117">
        <f t="shared" si="1"/>
        <v>0.8</v>
      </c>
      <c r="H30" s="118">
        <f>VLOOKUP(D30,ЧТС[],4,0)</f>
        <v>0.59970000000000001</v>
      </c>
      <c r="I30" s="119">
        <f>ROUND(G30*H30,4)</f>
        <v>0.4798</v>
      </c>
      <c r="J30" s="120">
        <f t="shared" si="3"/>
        <v>0</v>
      </c>
      <c r="K30" s="158" t="s">
        <v>1112</v>
      </c>
    </row>
    <row r="31" spans="1:11" s="112" customFormat="1" ht="31.5" x14ac:dyDescent="0.2">
      <c r="A31" s="123">
        <v>8122</v>
      </c>
      <c r="B31" s="113" t="s">
        <v>3842</v>
      </c>
      <c r="C31" s="121">
        <f t="shared" si="4"/>
        <v>0.04</v>
      </c>
      <c r="D31" s="124">
        <v>4</v>
      </c>
      <c r="E31" s="122"/>
      <c r="F31" s="130">
        <v>2500</v>
      </c>
      <c r="G31" s="117">
        <f t="shared" si="1"/>
        <v>0.192</v>
      </c>
      <c r="H31" s="118">
        <f>VLOOKUP(D31,ЧТС[],4,0)</f>
        <v>0.66849999999999998</v>
      </c>
      <c r="I31" s="119">
        <f>ROUND(G31*H31,4)</f>
        <v>0.12839999999999999</v>
      </c>
      <c r="J31" s="120">
        <f t="shared" si="3"/>
        <v>0</v>
      </c>
      <c r="K31" s="158" t="s">
        <v>1112</v>
      </c>
    </row>
    <row r="32" spans="1:11" s="112" customFormat="1" ht="31.5" x14ac:dyDescent="0.2">
      <c r="A32" s="123">
        <v>8123</v>
      </c>
      <c r="B32" s="113" t="s">
        <v>855</v>
      </c>
      <c r="C32" s="121">
        <f t="shared" si="4"/>
        <v>0.18181818181818182</v>
      </c>
      <c r="D32" s="124">
        <v>3</v>
      </c>
      <c r="E32" s="122"/>
      <c r="F32" s="130">
        <v>550</v>
      </c>
      <c r="G32" s="117">
        <f t="shared" si="1"/>
        <v>0.873</v>
      </c>
      <c r="H32" s="118">
        <f>VLOOKUP(D32,ЧТС[],4,0)</f>
        <v>0.59970000000000001</v>
      </c>
      <c r="I32" s="119">
        <f t="shared" si="2"/>
        <v>0.52349999999999997</v>
      </c>
      <c r="J32" s="120">
        <f t="shared" si="3"/>
        <v>0</v>
      </c>
      <c r="K32" s="158" t="s">
        <v>1112</v>
      </c>
    </row>
    <row r="33" spans="1:11" ht="31.5" x14ac:dyDescent="0.2">
      <c r="A33" s="123">
        <v>8124</v>
      </c>
      <c r="B33" s="113" t="s">
        <v>2409</v>
      </c>
      <c r="C33" s="121">
        <f t="shared" si="4"/>
        <v>2.9411764705882353E-2</v>
      </c>
      <c r="D33" s="115">
        <v>3</v>
      </c>
      <c r="E33" s="116"/>
      <c r="F33" s="129">
        <v>3400</v>
      </c>
      <c r="G33" s="117">
        <f t="shared" si="1"/>
        <v>0.14099999999999999</v>
      </c>
      <c r="H33" s="118">
        <f>VLOOKUP(D33,ЧТС[],4,0)</f>
        <v>0.59970000000000001</v>
      </c>
      <c r="I33" s="119">
        <f t="shared" si="2"/>
        <v>8.4599999999999995E-2</v>
      </c>
      <c r="J33" s="120">
        <f t="shared" si="3"/>
        <v>0</v>
      </c>
      <c r="K33" s="158" t="s">
        <v>1112</v>
      </c>
    </row>
    <row r="34" spans="1:11" s="111" customFormat="1" ht="31.5" x14ac:dyDescent="0.25">
      <c r="A34" s="123">
        <v>8125</v>
      </c>
      <c r="B34" s="113" t="s">
        <v>3843</v>
      </c>
      <c r="C34" s="121">
        <f t="shared" si="4"/>
        <v>3.7037037037037035E-2</v>
      </c>
      <c r="D34" s="124">
        <v>3</v>
      </c>
      <c r="E34" s="122"/>
      <c r="F34" s="130">
        <v>2700</v>
      </c>
      <c r="G34" s="117">
        <f t="shared" si="1"/>
        <v>0.17799999999999999</v>
      </c>
      <c r="H34" s="118">
        <f>VLOOKUP(D34,ЧТС[],4,0)</f>
        <v>0.59970000000000001</v>
      </c>
      <c r="I34" s="119">
        <f t="shared" si="2"/>
        <v>0.1067</v>
      </c>
      <c r="J34" s="120">
        <f t="shared" si="3"/>
        <v>0</v>
      </c>
      <c r="K34" s="158" t="s">
        <v>1112</v>
      </c>
    </row>
    <row r="35" spans="1:11" ht="31.5" x14ac:dyDescent="0.2">
      <c r="A35" s="123">
        <v>8126</v>
      </c>
      <c r="B35" s="113" t="s">
        <v>3844</v>
      </c>
      <c r="C35" s="121">
        <f t="shared" si="4"/>
        <v>6.25E-2</v>
      </c>
      <c r="D35" s="124">
        <v>3</v>
      </c>
      <c r="E35" s="122"/>
      <c r="F35" s="130">
        <v>1600</v>
      </c>
      <c r="G35" s="117">
        <f t="shared" si="1"/>
        <v>0.3</v>
      </c>
      <c r="H35" s="118">
        <f>VLOOKUP(D35,ЧТС[],4,0)</f>
        <v>0.59970000000000001</v>
      </c>
      <c r="I35" s="119">
        <f t="shared" si="2"/>
        <v>0.1799</v>
      </c>
      <c r="J35" s="120">
        <f t="shared" si="3"/>
        <v>0</v>
      </c>
      <c r="K35" s="158" t="s">
        <v>1112</v>
      </c>
    </row>
    <row r="36" spans="1:11" ht="31.5" x14ac:dyDescent="0.2">
      <c r="A36" s="123">
        <v>8127</v>
      </c>
      <c r="B36" s="113" t="s">
        <v>3691</v>
      </c>
      <c r="C36" s="121">
        <f t="shared" si="4"/>
        <v>2.2222222222222223E-2</v>
      </c>
      <c r="D36" s="124">
        <v>3</v>
      </c>
      <c r="E36" s="122"/>
      <c r="F36" s="130">
        <v>4500</v>
      </c>
      <c r="G36" s="117">
        <f t="shared" si="1"/>
        <v>0.107</v>
      </c>
      <c r="H36" s="118">
        <f>VLOOKUP(D36,ЧТС[],4,0)</f>
        <v>0.59970000000000001</v>
      </c>
      <c r="I36" s="119">
        <f t="shared" si="2"/>
        <v>6.4199999999999993E-2</v>
      </c>
      <c r="J36" s="120">
        <f t="shared" si="3"/>
        <v>0</v>
      </c>
      <c r="K36" s="158" t="s">
        <v>1112</v>
      </c>
    </row>
    <row r="37" spans="1:11" s="112" customFormat="1" ht="31.5" x14ac:dyDescent="0.2">
      <c r="A37" s="123">
        <v>8128</v>
      </c>
      <c r="B37" s="127" t="s">
        <v>3845</v>
      </c>
      <c r="C37" s="114">
        <f t="shared" si="4"/>
        <v>0.17241379310344829</v>
      </c>
      <c r="D37" s="115">
        <v>1</v>
      </c>
      <c r="E37" s="116"/>
      <c r="F37" s="129">
        <v>580</v>
      </c>
      <c r="G37" s="117">
        <f t="shared" si="1"/>
        <v>0.82799999999999996</v>
      </c>
      <c r="H37" s="118">
        <f>VLOOKUP(D37,ЧТС[],4,0)</f>
        <v>0.49149999999999999</v>
      </c>
      <c r="I37" s="119">
        <f>ROUND(G37*H37,4)</f>
        <v>0.40699999999999997</v>
      </c>
      <c r="J37" s="120">
        <f t="shared" si="3"/>
        <v>0</v>
      </c>
      <c r="K37" s="158" t="s">
        <v>1112</v>
      </c>
    </row>
    <row r="38" spans="1:11" s="129" customFormat="1" ht="31.5" x14ac:dyDescent="0.2">
      <c r="A38" s="130">
        <v>8129</v>
      </c>
      <c r="B38" s="127" t="s">
        <v>1580</v>
      </c>
      <c r="C38" s="159">
        <f t="shared" ref="C38:C45" si="5">$I$6/F38</f>
        <v>0.43478260869565216</v>
      </c>
      <c r="D38" s="150">
        <v>6</v>
      </c>
      <c r="E38" s="116"/>
      <c r="F38" s="129">
        <v>230</v>
      </c>
      <c r="G38" s="117">
        <f t="shared" si="1"/>
        <v>2.0870000000000002</v>
      </c>
      <c r="H38" s="118">
        <f>VLOOKUP(D38,ЧТС[],4,0)</f>
        <v>0.89470000000000005</v>
      </c>
      <c r="I38" s="119">
        <f>ROUND(G38*H38,4)</f>
        <v>1.8672</v>
      </c>
      <c r="J38" s="120">
        <f t="shared" si="3"/>
        <v>0</v>
      </c>
      <c r="K38" s="128" t="s">
        <v>1210</v>
      </c>
    </row>
    <row r="39" spans="1:11" s="129" customFormat="1" ht="31.5" x14ac:dyDescent="0.2">
      <c r="A39" s="130">
        <v>8130</v>
      </c>
      <c r="B39" s="127" t="s">
        <v>3840</v>
      </c>
      <c r="C39" s="149">
        <f t="shared" si="5"/>
        <v>0.33333333333333331</v>
      </c>
      <c r="D39" s="150">
        <v>5</v>
      </c>
      <c r="E39" s="122"/>
      <c r="F39" s="130">
        <v>300</v>
      </c>
      <c r="G39" s="117">
        <f t="shared" si="1"/>
        <v>1.6</v>
      </c>
      <c r="H39" s="118">
        <f>VLOOKUP(D39,ЧТС[],4,0)</f>
        <v>0.76680000000000004</v>
      </c>
      <c r="I39" s="119">
        <f>ROUND(G39*H39,4)</f>
        <v>1.2269000000000001</v>
      </c>
      <c r="J39" s="120">
        <f t="shared" si="3"/>
        <v>0</v>
      </c>
      <c r="K39" s="128" t="s">
        <v>1210</v>
      </c>
    </row>
    <row r="40" spans="1:11" s="129" customFormat="1" ht="31.5" x14ac:dyDescent="0.2">
      <c r="A40" s="130">
        <v>8131</v>
      </c>
      <c r="B40" s="127" t="s">
        <v>1040</v>
      </c>
      <c r="C40" s="159">
        <f t="shared" si="5"/>
        <v>0.12195121951219512</v>
      </c>
      <c r="D40" s="150">
        <v>3</v>
      </c>
      <c r="E40" s="116"/>
      <c r="F40" s="129">
        <v>820</v>
      </c>
      <c r="G40" s="117">
        <f t="shared" si="1"/>
        <v>0.58499999999999996</v>
      </c>
      <c r="H40" s="118">
        <f>VLOOKUP(D40,ЧТС[],4,0)</f>
        <v>0.59970000000000001</v>
      </c>
      <c r="I40" s="119">
        <f>ROUND(G40*H40,4)</f>
        <v>0.3508</v>
      </c>
      <c r="J40" s="120">
        <f t="shared" si="3"/>
        <v>0</v>
      </c>
      <c r="K40" s="128" t="s">
        <v>1210</v>
      </c>
    </row>
    <row r="41" spans="1:11" s="129" customFormat="1" ht="31.5" x14ac:dyDescent="0.2">
      <c r="A41" s="130">
        <v>8132</v>
      </c>
      <c r="B41" s="127" t="s">
        <v>1877</v>
      </c>
      <c r="C41" s="149">
        <f t="shared" si="5"/>
        <v>0.13333333333333333</v>
      </c>
      <c r="D41" s="150">
        <v>3</v>
      </c>
      <c r="E41" s="122"/>
      <c r="F41" s="130">
        <v>750</v>
      </c>
      <c r="G41" s="117">
        <f t="shared" si="1"/>
        <v>0.64</v>
      </c>
      <c r="H41" s="118">
        <f>VLOOKUP(D41,ЧТС[],4,0)</f>
        <v>0.59970000000000001</v>
      </c>
      <c r="I41" s="119">
        <f t="shared" si="2"/>
        <v>0.38379999999999997</v>
      </c>
      <c r="J41" s="120">
        <f t="shared" si="3"/>
        <v>0</v>
      </c>
      <c r="K41" s="128" t="s">
        <v>1210</v>
      </c>
    </row>
    <row r="42" spans="1:11" s="129" customFormat="1" ht="47.25" x14ac:dyDescent="0.2">
      <c r="A42" s="130">
        <v>8133</v>
      </c>
      <c r="B42" s="127" t="s">
        <v>1276</v>
      </c>
      <c r="C42" s="159">
        <f t="shared" si="5"/>
        <v>0.20408163265306123</v>
      </c>
      <c r="D42" s="150">
        <v>3</v>
      </c>
      <c r="E42" s="116"/>
      <c r="F42" s="129">
        <v>490</v>
      </c>
      <c r="G42" s="117">
        <f t="shared" si="1"/>
        <v>0.98</v>
      </c>
      <c r="H42" s="118">
        <f>VLOOKUP(D42,ЧТС[],4,0)</f>
        <v>0.59970000000000001</v>
      </c>
      <c r="I42" s="119">
        <f t="shared" si="2"/>
        <v>0.5877</v>
      </c>
      <c r="J42" s="120">
        <f t="shared" si="3"/>
        <v>0</v>
      </c>
      <c r="K42" s="128" t="s">
        <v>1210</v>
      </c>
    </row>
    <row r="43" spans="1:11" s="129" customFormat="1" ht="31.5" x14ac:dyDescent="0.2">
      <c r="A43" s="130">
        <v>8134</v>
      </c>
      <c r="B43" s="127" t="s">
        <v>3846</v>
      </c>
      <c r="C43" s="159">
        <f t="shared" si="5"/>
        <v>9.8039215686274508E-2</v>
      </c>
      <c r="D43" s="150">
        <v>3</v>
      </c>
      <c r="E43" s="116"/>
      <c r="F43" s="129">
        <v>1020</v>
      </c>
      <c r="G43" s="117">
        <f t="shared" si="1"/>
        <v>0.47099999999999997</v>
      </c>
      <c r="H43" s="118">
        <f>VLOOKUP(D43,ЧТС[],4,0)</f>
        <v>0.59970000000000001</v>
      </c>
      <c r="I43" s="119">
        <f t="shared" si="2"/>
        <v>0.28249999999999997</v>
      </c>
      <c r="J43" s="120">
        <f t="shared" si="3"/>
        <v>0</v>
      </c>
      <c r="K43" s="128" t="s">
        <v>1210</v>
      </c>
    </row>
    <row r="44" spans="1:11" s="234" customFormat="1" ht="31.5" x14ac:dyDescent="0.2">
      <c r="A44" s="130">
        <v>8135</v>
      </c>
      <c r="B44" s="127" t="s">
        <v>3847</v>
      </c>
      <c r="C44" s="149">
        <f t="shared" si="5"/>
        <v>2.0408163265306121E-2</v>
      </c>
      <c r="D44" s="161">
        <v>4</v>
      </c>
      <c r="E44" s="122"/>
      <c r="F44" s="130">
        <v>4900</v>
      </c>
      <c r="G44" s="117">
        <f t="shared" si="1"/>
        <v>9.8000000000000004E-2</v>
      </c>
      <c r="H44" s="118">
        <f>VLOOKUP(D44,ЧТС[],4,0)</f>
        <v>0.66849999999999998</v>
      </c>
      <c r="I44" s="119">
        <f t="shared" si="2"/>
        <v>6.5500000000000003E-2</v>
      </c>
      <c r="J44" s="120">
        <f t="shared" si="3"/>
        <v>0</v>
      </c>
      <c r="K44" s="128" t="s">
        <v>1210</v>
      </c>
    </row>
    <row r="45" spans="1:11" s="234" customFormat="1" ht="31.5" x14ac:dyDescent="0.2">
      <c r="A45" s="130">
        <v>8136</v>
      </c>
      <c r="B45" s="127" t="s">
        <v>3848</v>
      </c>
      <c r="C45" s="149">
        <f t="shared" si="5"/>
        <v>8.5470085470085479E-3</v>
      </c>
      <c r="D45" s="161">
        <v>4</v>
      </c>
      <c r="E45" s="122"/>
      <c r="F45" s="130">
        <v>11700</v>
      </c>
      <c r="G45" s="117">
        <f t="shared" si="1"/>
        <v>4.1000000000000002E-2</v>
      </c>
      <c r="H45" s="118">
        <f>VLOOKUP(D45,ЧТС[],4,0)</f>
        <v>0.66849999999999998</v>
      </c>
      <c r="I45" s="119">
        <f t="shared" si="2"/>
        <v>2.7400000000000001E-2</v>
      </c>
      <c r="J45" s="120">
        <f t="shared" si="3"/>
        <v>0</v>
      </c>
      <c r="K45" s="128" t="s">
        <v>1210</v>
      </c>
    </row>
    <row r="46" spans="1:11" s="234" customFormat="1" ht="31.5" x14ac:dyDescent="0.2">
      <c r="A46" s="130">
        <v>8137</v>
      </c>
      <c r="B46" s="127" t="s">
        <v>1102</v>
      </c>
      <c r="C46" s="159">
        <f>$I$6/F46</f>
        <v>0.7407407407407407</v>
      </c>
      <c r="D46" s="150">
        <v>6</v>
      </c>
      <c r="E46" s="116"/>
      <c r="F46" s="129">
        <v>135</v>
      </c>
      <c r="G46" s="117">
        <f t="shared" si="1"/>
        <v>3.556</v>
      </c>
      <c r="H46" s="118">
        <f>VLOOKUP(D46,ЧТС[],4,0)</f>
        <v>0.89470000000000005</v>
      </c>
      <c r="I46" s="119">
        <f t="shared" si="2"/>
        <v>3.1816</v>
      </c>
      <c r="J46" s="120">
        <f t="shared" si="3"/>
        <v>0</v>
      </c>
      <c r="K46" s="128" t="s">
        <v>1277</v>
      </c>
    </row>
    <row r="47" spans="1:11" s="234" customFormat="1" ht="31.5" x14ac:dyDescent="0.2">
      <c r="A47" s="130">
        <v>8138</v>
      </c>
      <c r="B47" s="127" t="s">
        <v>3849</v>
      </c>
      <c r="C47" s="149">
        <f>$I$6/F47</f>
        <v>0.33333333333333331</v>
      </c>
      <c r="D47" s="150">
        <v>5</v>
      </c>
      <c r="E47" s="122"/>
      <c r="F47" s="130">
        <v>300</v>
      </c>
      <c r="G47" s="117">
        <f t="shared" si="1"/>
        <v>1.6</v>
      </c>
      <c r="H47" s="118">
        <f>VLOOKUP(D47,ЧТС[],4,0)</f>
        <v>0.76680000000000004</v>
      </c>
      <c r="I47" s="119">
        <f t="shared" si="2"/>
        <v>1.2269000000000001</v>
      </c>
      <c r="J47" s="120">
        <f t="shared" si="3"/>
        <v>0</v>
      </c>
      <c r="K47" s="128" t="s">
        <v>1277</v>
      </c>
    </row>
    <row r="48" spans="1:11" s="234" customFormat="1" ht="31.5" x14ac:dyDescent="0.2">
      <c r="A48" s="130">
        <v>8139</v>
      </c>
      <c r="B48" s="127" t="s">
        <v>671</v>
      </c>
      <c r="C48" s="159">
        <f t="shared" ref="C48:C54" si="6">$I$6/F48</f>
        <v>0.22222222222222221</v>
      </c>
      <c r="D48" s="150">
        <v>3</v>
      </c>
      <c r="E48" s="116"/>
      <c r="F48" s="129">
        <v>450</v>
      </c>
      <c r="G48" s="117">
        <f t="shared" si="1"/>
        <v>1.0669999999999999</v>
      </c>
      <c r="H48" s="118">
        <f>VLOOKUP(D48,ЧТС[],4,0)</f>
        <v>0.59970000000000001</v>
      </c>
      <c r="I48" s="119">
        <f t="shared" si="2"/>
        <v>0.63990000000000002</v>
      </c>
      <c r="J48" s="120">
        <f t="shared" si="3"/>
        <v>0</v>
      </c>
      <c r="K48" s="128" t="s">
        <v>1277</v>
      </c>
    </row>
    <row r="49" spans="1:11" s="234" customFormat="1" ht="31.5" x14ac:dyDescent="0.2">
      <c r="A49" s="130">
        <v>8140</v>
      </c>
      <c r="B49" s="127" t="s">
        <v>170</v>
      </c>
      <c r="C49" s="149">
        <f t="shared" si="6"/>
        <v>0.1</v>
      </c>
      <c r="D49" s="150">
        <v>3</v>
      </c>
      <c r="E49" s="122"/>
      <c r="F49" s="130">
        <v>1000</v>
      </c>
      <c r="G49" s="117">
        <f t="shared" si="1"/>
        <v>0.48</v>
      </c>
      <c r="H49" s="118">
        <f>VLOOKUP(D49,ЧТС[],4,0)</f>
        <v>0.59970000000000001</v>
      </c>
      <c r="I49" s="119">
        <f t="shared" si="2"/>
        <v>0.28789999999999999</v>
      </c>
      <c r="J49" s="120">
        <f t="shared" si="3"/>
        <v>0</v>
      </c>
      <c r="K49" s="128" t="s">
        <v>1277</v>
      </c>
    </row>
    <row r="50" spans="1:11" s="234" customFormat="1" ht="31.5" x14ac:dyDescent="0.2">
      <c r="A50" s="130">
        <v>8141</v>
      </c>
      <c r="B50" s="127" t="s">
        <v>382</v>
      </c>
      <c r="C50" s="159">
        <f t="shared" si="6"/>
        <v>0.38461538461538464</v>
      </c>
      <c r="D50" s="150">
        <v>3</v>
      </c>
      <c r="E50" s="116"/>
      <c r="F50" s="129">
        <v>260</v>
      </c>
      <c r="G50" s="117">
        <f t="shared" si="1"/>
        <v>1.8460000000000001</v>
      </c>
      <c r="H50" s="118">
        <f>VLOOKUP(D50,ЧТС[],4,0)</f>
        <v>0.59970000000000001</v>
      </c>
      <c r="I50" s="119">
        <f t="shared" si="2"/>
        <v>1.107</v>
      </c>
      <c r="J50" s="120">
        <f t="shared" si="3"/>
        <v>0</v>
      </c>
      <c r="K50" s="128" t="s">
        <v>1277</v>
      </c>
    </row>
    <row r="51" spans="1:11" s="234" customFormat="1" ht="31.5" x14ac:dyDescent="0.2">
      <c r="A51" s="130">
        <v>8142</v>
      </c>
      <c r="B51" s="127" t="s">
        <v>3850</v>
      </c>
      <c r="C51" s="159">
        <f t="shared" si="6"/>
        <v>0.13157894736842105</v>
      </c>
      <c r="D51" s="150">
        <v>3</v>
      </c>
      <c r="E51" s="116"/>
      <c r="F51" s="129">
        <v>760</v>
      </c>
      <c r="G51" s="117">
        <f t="shared" si="1"/>
        <v>0.63200000000000001</v>
      </c>
      <c r="H51" s="118">
        <f>VLOOKUP(D51,ЧТС[],4,0)</f>
        <v>0.59970000000000001</v>
      </c>
      <c r="I51" s="119">
        <f t="shared" si="2"/>
        <v>0.379</v>
      </c>
      <c r="J51" s="120">
        <f t="shared" si="3"/>
        <v>0</v>
      </c>
      <c r="K51" s="128" t="s">
        <v>1277</v>
      </c>
    </row>
    <row r="52" spans="1:11" s="234" customFormat="1" ht="31.5" x14ac:dyDescent="0.2">
      <c r="A52" s="130">
        <v>8143</v>
      </c>
      <c r="B52" s="127" t="s">
        <v>3851</v>
      </c>
      <c r="C52" s="149">
        <f t="shared" si="6"/>
        <v>6.25E-2</v>
      </c>
      <c r="D52" s="161">
        <v>3</v>
      </c>
      <c r="E52" s="122"/>
      <c r="F52" s="130">
        <v>1600</v>
      </c>
      <c r="G52" s="117">
        <f t="shared" si="1"/>
        <v>0.3</v>
      </c>
      <c r="H52" s="118">
        <f>VLOOKUP(D52,ЧТС[],4,0)</f>
        <v>0.59970000000000001</v>
      </c>
      <c r="I52" s="119">
        <f t="shared" si="2"/>
        <v>0.1799</v>
      </c>
      <c r="J52" s="120">
        <f t="shared" si="3"/>
        <v>0</v>
      </c>
      <c r="K52" s="128" t="s">
        <v>1277</v>
      </c>
    </row>
    <row r="53" spans="1:11" s="234" customFormat="1" ht="31.5" x14ac:dyDescent="0.2">
      <c r="A53" s="130">
        <v>8144</v>
      </c>
      <c r="B53" s="127" t="s">
        <v>3852</v>
      </c>
      <c r="C53" s="149">
        <f t="shared" si="6"/>
        <v>1.020408163265306E-2</v>
      </c>
      <c r="D53" s="161">
        <v>4</v>
      </c>
      <c r="E53" s="122"/>
      <c r="F53" s="130">
        <v>9800</v>
      </c>
      <c r="G53" s="117">
        <f t="shared" si="1"/>
        <v>4.9000000000000002E-2</v>
      </c>
      <c r="H53" s="118">
        <f>VLOOKUP(D53,ЧТС[],4,0)</f>
        <v>0.66849999999999998</v>
      </c>
      <c r="I53" s="119">
        <f t="shared" si="2"/>
        <v>3.2800000000000003E-2</v>
      </c>
      <c r="J53" s="120">
        <f t="shared" si="3"/>
        <v>0</v>
      </c>
      <c r="K53" s="128" t="s">
        <v>1277</v>
      </c>
    </row>
    <row r="54" spans="1:11" s="234" customFormat="1" ht="31.5" x14ac:dyDescent="0.2">
      <c r="A54" s="130">
        <v>8145</v>
      </c>
      <c r="B54" s="127" t="s">
        <v>3853</v>
      </c>
      <c r="C54" s="149">
        <f t="shared" si="6"/>
        <v>4.2735042735042739E-3</v>
      </c>
      <c r="D54" s="161">
        <v>4</v>
      </c>
      <c r="E54" s="122"/>
      <c r="F54" s="130">
        <v>23400</v>
      </c>
      <c r="G54" s="117">
        <f t="shared" si="1"/>
        <v>2.1000000000000001E-2</v>
      </c>
      <c r="H54" s="118">
        <f>VLOOKUP(D54,ЧТС[],4,0)</f>
        <v>0.66849999999999998</v>
      </c>
      <c r="I54" s="119">
        <f t="shared" si="2"/>
        <v>1.4E-2</v>
      </c>
      <c r="J54" s="120">
        <f t="shared" si="3"/>
        <v>0</v>
      </c>
      <c r="K54" s="128" t="s">
        <v>1277</v>
      </c>
    </row>
    <row r="55" spans="1:11" s="129" customFormat="1" ht="31.5" x14ac:dyDescent="0.2">
      <c r="A55" s="130">
        <v>8146</v>
      </c>
      <c r="B55" s="127" t="s">
        <v>169</v>
      </c>
      <c r="C55" s="149">
        <f>$I$6/F55</f>
        <v>8.3333333333333329E-2</v>
      </c>
      <c r="D55" s="161">
        <v>3</v>
      </c>
      <c r="E55" s="122"/>
      <c r="F55" s="130">
        <v>1200</v>
      </c>
      <c r="G55" s="117">
        <f t="shared" si="1"/>
        <v>0.4</v>
      </c>
      <c r="H55" s="118">
        <f>VLOOKUP(D55,ЧТС[],4,0)</f>
        <v>0.59970000000000001</v>
      </c>
      <c r="I55" s="119">
        <f t="shared" si="2"/>
        <v>0.2399</v>
      </c>
      <c r="J55" s="120">
        <f t="shared" si="3"/>
        <v>0</v>
      </c>
      <c r="K55" s="128" t="s">
        <v>1277</v>
      </c>
    </row>
    <row r="56" spans="1:11" s="234" customFormat="1" ht="31.5" x14ac:dyDescent="0.2">
      <c r="A56" s="130">
        <v>8147</v>
      </c>
      <c r="B56" s="127" t="s">
        <v>3694</v>
      </c>
      <c r="C56" s="149">
        <f>$I$6/F56</f>
        <v>1.0752688172043012E-2</v>
      </c>
      <c r="D56" s="161">
        <v>4</v>
      </c>
      <c r="E56" s="122"/>
      <c r="F56" s="130">
        <v>9300</v>
      </c>
      <c r="G56" s="117">
        <f t="shared" si="1"/>
        <v>5.1999999999999998E-2</v>
      </c>
      <c r="H56" s="118">
        <f>VLOOKUP(D56,ЧТС[],4,0)</f>
        <v>0.66849999999999998</v>
      </c>
      <c r="I56" s="119">
        <f t="shared" si="2"/>
        <v>3.4799999999999998E-2</v>
      </c>
      <c r="J56" s="120">
        <f t="shared" si="3"/>
        <v>0</v>
      </c>
      <c r="K56" s="128" t="s">
        <v>1277</v>
      </c>
    </row>
    <row r="57" spans="1:11" s="234" customFormat="1" ht="31.5" x14ac:dyDescent="0.2">
      <c r="A57" s="130">
        <v>8148</v>
      </c>
      <c r="B57" s="127" t="s">
        <v>3695</v>
      </c>
      <c r="C57" s="149">
        <f>$I$6/F57</f>
        <v>2.3255813953488372E-2</v>
      </c>
      <c r="D57" s="161">
        <v>4</v>
      </c>
      <c r="E57" s="122"/>
      <c r="F57" s="130">
        <v>4300</v>
      </c>
      <c r="G57" s="117">
        <f t="shared" si="1"/>
        <v>0.112</v>
      </c>
      <c r="H57" s="118">
        <f>VLOOKUP(D57,ЧТС[],4,0)</f>
        <v>0.66849999999999998</v>
      </c>
      <c r="I57" s="119">
        <f t="shared" si="2"/>
        <v>7.4899999999999994E-2</v>
      </c>
      <c r="J57" s="120">
        <f t="shared" si="3"/>
        <v>0</v>
      </c>
      <c r="K57" s="128" t="s">
        <v>1277</v>
      </c>
    </row>
    <row r="58" spans="1:11" ht="15.75" x14ac:dyDescent="0.2">
      <c r="A58" s="368"/>
      <c r="B58" s="464" t="s">
        <v>1466</v>
      </c>
      <c r="C58" s="503">
        <f>SUM(C10:C19)</f>
        <v>2.8230954398281356</v>
      </c>
      <c r="D58" s="504"/>
      <c r="E58" s="505"/>
      <c r="F58" s="506"/>
      <c r="G58" s="507">
        <f>SUM(G10:G19)</f>
        <v>13.551000000000002</v>
      </c>
      <c r="H58" s="373"/>
      <c r="I58" s="508">
        <f>SUM(I10:I19)</f>
        <v>9.6233000000000004</v>
      </c>
      <c r="J58" s="507">
        <f>SUM(J10:J19)</f>
        <v>0</v>
      </c>
    </row>
    <row r="59" spans="1:11" ht="15.75" x14ac:dyDescent="0.2">
      <c r="A59" s="112"/>
      <c r="B59" s="235" t="s">
        <v>1112</v>
      </c>
      <c r="C59" s="121">
        <f>SUM(C25:C37)+C23+C24</f>
        <v>2.3062685363243176</v>
      </c>
      <c r="D59" s="124"/>
      <c r="E59" s="122"/>
      <c r="F59" s="130"/>
      <c r="G59" s="125">
        <f>SUM(G25:G37)+G23+G24</f>
        <v>11.071999999999999</v>
      </c>
      <c r="H59" s="118"/>
      <c r="I59" s="284">
        <f>SUM(I25:I37)+I23+I24</f>
        <v>7.6512000000000002</v>
      </c>
      <c r="J59" s="125">
        <f>SUM(J25:J37)+J23+J24</f>
        <v>0</v>
      </c>
    </row>
    <row r="60" spans="1:11" ht="15.75" x14ac:dyDescent="0.2">
      <c r="A60" s="112"/>
      <c r="B60" s="235" t="s">
        <v>1210</v>
      </c>
      <c r="C60" s="121">
        <f>SUM(C20:C21,C33,C36,C32,C23,C38:C44)+C35</f>
        <v>1.7340028873466542</v>
      </c>
      <c r="D60" s="124"/>
      <c r="E60" s="122"/>
      <c r="F60" s="130"/>
      <c r="G60" s="125">
        <f>SUM(G20:G21,G33,G36,G32,G23,G38:G44)+G35</f>
        <v>8.3240000000000016</v>
      </c>
      <c r="H60" s="118"/>
      <c r="I60" s="284">
        <f>SUM(I20:I21,I33,I36,I32,I23,I38:I44)+I35</f>
        <v>5.8689</v>
      </c>
      <c r="J60" s="125">
        <f>SUM(J20:J21,J33,J36,J32,J23,J38:J44)+J35</f>
        <v>0</v>
      </c>
    </row>
    <row r="61" spans="1:11" ht="15.75" x14ac:dyDescent="0.2">
      <c r="A61" s="112"/>
      <c r="B61" s="235" t="s">
        <v>1277</v>
      </c>
      <c r="C61" s="121">
        <f>SUM(C46:C57,C21,C18,C22)-C56-C54</f>
        <v>2.1940060794217988</v>
      </c>
      <c r="D61" s="124"/>
      <c r="E61" s="122"/>
      <c r="F61" s="130"/>
      <c r="G61" s="125">
        <f>SUM(G46:G57,G21,G18,G22)-G56-G54</f>
        <v>10.533000000000001</v>
      </c>
      <c r="H61" s="118"/>
      <c r="I61" s="284">
        <f>SUM(I46:I57,I21,I18,I22)-I56-I54</f>
        <v>7.6443000000000003</v>
      </c>
      <c r="J61" s="125">
        <f>SUM(J46:J57,J21,J18,J22)-J56-J54</f>
        <v>0</v>
      </c>
    </row>
    <row r="62" spans="1:11" s="101" customFormat="1" ht="18" customHeight="1" x14ac:dyDescent="0.25">
      <c r="A62" s="172"/>
      <c r="E62" s="102"/>
      <c r="F62" s="157"/>
      <c r="G62" s="148"/>
      <c r="H62" s="366"/>
      <c r="I62" s="366"/>
      <c r="J62" s="148"/>
    </row>
    <row r="63" spans="1:11" ht="15.75" x14ac:dyDescent="0.25">
      <c r="A63" s="112"/>
      <c r="D63" s="111"/>
      <c r="E63" s="122"/>
      <c r="F63" s="108" t="str">
        <f>НЦ</f>
        <v>Начальник цеха ________________</v>
      </c>
      <c r="G63" s="108"/>
      <c r="H63" s="131"/>
      <c r="I63" s="121"/>
      <c r="J63" s="121"/>
    </row>
    <row r="64" spans="1:11" s="111" customFormat="1" ht="15.75" x14ac:dyDescent="0.25">
      <c r="A64" s="112"/>
      <c r="E64" s="102"/>
      <c r="G64" s="146"/>
      <c r="H64" s="146"/>
    </row>
    <row r="65" spans="5:8" s="111" customFormat="1" ht="15.75" x14ac:dyDescent="0.25">
      <c r="E65" s="147"/>
      <c r="F65" s="111" t="str">
        <f>ІТ</f>
        <v>Инженер-технолог ________________</v>
      </c>
      <c r="G65" s="146"/>
      <c r="H65" s="146"/>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rowBreaks count="1" manualBreakCount="1">
    <brk id="16" max="10" man="1"/>
  </rowBreaks>
  <colBreaks count="1" manualBreakCount="1">
    <brk id="6" max="69"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0">
    <tabColor theme="9" tint="-0.499984740745262"/>
    <pageSetUpPr fitToPage="1"/>
  </sheetPr>
  <dimension ref="A1:IQ56"/>
  <sheetViews>
    <sheetView showZeros="0" zoomScaleNormal="100" zoomScaleSheetLayoutView="100" workbookViewId="0">
      <pane xSplit="1" ySplit="9" topLeftCell="B25" activePane="bottomRight" state="frozen"/>
      <selection activeCell="C16" sqref="C16"/>
      <selection pane="topRight" activeCell="C16" sqref="C16"/>
      <selection pane="bottomLeft" activeCell="C16" sqref="C16"/>
      <selection pane="bottomRight" activeCell="M36" sqref="M36"/>
    </sheetView>
  </sheetViews>
  <sheetFormatPr defaultRowHeight="12.75" customHeight="1" x14ac:dyDescent="0.2"/>
  <cols>
    <col min="1" max="1" width="6.28515625" style="108" customWidth="1"/>
    <col min="2" max="2" width="45.7109375" style="108" customWidth="1"/>
    <col min="3" max="3" width="8.42578125" style="108" customWidth="1"/>
    <col min="4" max="4" width="6" style="108" customWidth="1"/>
    <col min="5" max="5" width="6.5703125" style="108" customWidth="1"/>
    <col min="6" max="6" width="8" style="108" customWidth="1"/>
    <col min="7" max="7" width="11.5703125" style="230" customWidth="1"/>
    <col min="8" max="8" width="10.140625" style="380" customWidth="1"/>
    <col min="9" max="9" width="9.7109375" style="380" customWidth="1"/>
    <col min="10" max="10" width="7" style="230" customWidth="1"/>
    <col min="11" max="11" width="19.7109375" style="108"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82</v>
      </c>
      <c r="E4" s="229"/>
      <c r="J4" s="107" t="str">
        <f>дата</f>
        <v>з "01" вересня 2020 р.</v>
      </c>
    </row>
    <row r="5" spans="1:11" ht="20.25" customHeight="1" x14ac:dyDescent="0.2">
      <c r="B5" s="108" t="s">
        <v>1100</v>
      </c>
      <c r="E5" s="229"/>
    </row>
    <row r="6" spans="1:11" ht="20.25" customHeight="1" x14ac:dyDescent="0.2">
      <c r="B6" s="108" t="s">
        <v>719</v>
      </c>
      <c r="E6" s="229"/>
      <c r="G6" s="230" t="s">
        <v>720</v>
      </c>
      <c r="I6" s="462">
        <v>100</v>
      </c>
    </row>
    <row r="7" spans="1:11" ht="15" customHeight="1" x14ac:dyDescent="0.2">
      <c r="A7" s="2466" t="s">
        <v>1932</v>
      </c>
      <c r="B7" s="2426" t="s">
        <v>564</v>
      </c>
      <c r="C7" s="2429" t="s">
        <v>1306</v>
      </c>
      <c r="D7" s="2432" t="s">
        <v>1307</v>
      </c>
      <c r="E7" s="2485" t="s">
        <v>722</v>
      </c>
      <c r="F7" s="2438" t="s">
        <v>723</v>
      </c>
      <c r="G7" s="2438" t="s">
        <v>215</v>
      </c>
      <c r="H7" s="2438" t="s">
        <v>1934</v>
      </c>
      <c r="I7" s="2441" t="s">
        <v>561</v>
      </c>
      <c r="J7" s="2517" t="s">
        <v>1935</v>
      </c>
    </row>
    <row r="8" spans="1:11" ht="15.75" customHeight="1" x14ac:dyDescent="0.2">
      <c r="A8" s="2467"/>
      <c r="B8" s="2427"/>
      <c r="C8" s="2430"/>
      <c r="D8" s="2433"/>
      <c r="E8" s="2486"/>
      <c r="F8" s="2439"/>
      <c r="G8" s="2439"/>
      <c r="H8" s="2439"/>
      <c r="I8" s="2442"/>
      <c r="J8" s="2518"/>
    </row>
    <row r="9" spans="1:11" ht="15.75" customHeight="1" x14ac:dyDescent="0.2">
      <c r="A9" s="2515"/>
      <c r="B9" s="2428"/>
      <c r="C9" s="2431"/>
      <c r="D9" s="2434"/>
      <c r="E9" s="2516"/>
      <c r="F9" s="2440"/>
      <c r="G9" s="2440"/>
      <c r="H9" s="2440"/>
      <c r="I9" s="2443"/>
      <c r="J9" s="2519"/>
    </row>
    <row r="10" spans="1:11" ht="15.75" x14ac:dyDescent="0.2">
      <c r="A10" s="130">
        <v>8201</v>
      </c>
      <c r="B10" s="127" t="s">
        <v>1102</v>
      </c>
      <c r="C10" s="159">
        <f t="shared" ref="C10:C25" si="0">$I$6/F10</f>
        <v>0.8</v>
      </c>
      <c r="D10" s="150">
        <v>6</v>
      </c>
      <c r="E10" s="116"/>
      <c r="F10" s="129">
        <v>125</v>
      </c>
      <c r="G10" s="117">
        <f>ROUND(480/F10,3)</f>
        <v>3.84</v>
      </c>
      <c r="H10" s="177">
        <f>VLOOKUP(D10,ЧТС[],4,0)</f>
        <v>0.89470000000000005</v>
      </c>
      <c r="I10" s="119">
        <f>ROUND(G10*H10,4)</f>
        <v>3.4356</v>
      </c>
      <c r="J10" s="120">
        <f>IF(E10=0,,E10*I10)</f>
        <v>0</v>
      </c>
      <c r="K10" s="128" t="s">
        <v>1101</v>
      </c>
    </row>
    <row r="11" spans="1:11" ht="15.75" x14ac:dyDescent="0.2">
      <c r="A11" s="130">
        <v>8202</v>
      </c>
      <c r="B11" s="127" t="s">
        <v>3884</v>
      </c>
      <c r="C11" s="159">
        <f t="shared" si="0"/>
        <v>0.84745762711864403</v>
      </c>
      <c r="D11" s="150">
        <v>6</v>
      </c>
      <c r="E11" s="116"/>
      <c r="F11" s="129">
        <v>118</v>
      </c>
      <c r="G11" s="117">
        <f t="shared" ref="G11:G49" si="1">ROUND(480/F11,3)</f>
        <v>4.0679999999999996</v>
      </c>
      <c r="H11" s="177">
        <f>VLOOKUP(D11,ЧТС[],4,0)</f>
        <v>0.89470000000000005</v>
      </c>
      <c r="I11" s="119">
        <f t="shared" ref="I11:I49" si="2">ROUND(G11*H11,4)</f>
        <v>3.6396000000000002</v>
      </c>
      <c r="J11" s="120">
        <f t="shared" ref="J11:J49" si="3">IF(E11=0,,E11*I11)</f>
        <v>0</v>
      </c>
      <c r="K11" s="128" t="s">
        <v>1101</v>
      </c>
    </row>
    <row r="12" spans="1:11" ht="15.75" x14ac:dyDescent="0.2">
      <c r="A12" s="130">
        <v>8203</v>
      </c>
      <c r="B12" s="127" t="s">
        <v>3885</v>
      </c>
      <c r="C12" s="149">
        <f t="shared" si="0"/>
        <v>0.44444444444444442</v>
      </c>
      <c r="D12" s="150">
        <v>5</v>
      </c>
      <c r="E12" s="122"/>
      <c r="F12" s="130">
        <v>225</v>
      </c>
      <c r="G12" s="117">
        <f t="shared" si="1"/>
        <v>2.133</v>
      </c>
      <c r="H12" s="177">
        <f>VLOOKUP(D12,ЧТС[],4,0)</f>
        <v>0.76680000000000004</v>
      </c>
      <c r="I12" s="119">
        <f t="shared" si="2"/>
        <v>1.6355999999999999</v>
      </c>
      <c r="J12" s="120">
        <f t="shared" si="3"/>
        <v>0</v>
      </c>
      <c r="K12" s="128" t="s">
        <v>1101</v>
      </c>
    </row>
    <row r="13" spans="1:11" ht="15.75" x14ac:dyDescent="0.2">
      <c r="A13" s="130">
        <v>8204</v>
      </c>
      <c r="B13" s="127" t="s">
        <v>1040</v>
      </c>
      <c r="C13" s="159">
        <f t="shared" si="0"/>
        <v>0.25</v>
      </c>
      <c r="D13" s="150">
        <v>3</v>
      </c>
      <c r="E13" s="116"/>
      <c r="F13" s="129">
        <v>400</v>
      </c>
      <c r="G13" s="117">
        <f t="shared" si="1"/>
        <v>1.2</v>
      </c>
      <c r="H13" s="177">
        <f>VLOOKUP(D13,ЧТС[],4,0)</f>
        <v>0.59970000000000001</v>
      </c>
      <c r="I13" s="119">
        <f t="shared" si="2"/>
        <v>0.71960000000000002</v>
      </c>
      <c r="J13" s="120">
        <f t="shared" si="3"/>
        <v>0</v>
      </c>
      <c r="K13" s="128" t="s">
        <v>1101</v>
      </c>
    </row>
    <row r="14" spans="1:11" ht="15.75" x14ac:dyDescent="0.2">
      <c r="A14" s="130">
        <v>8205</v>
      </c>
      <c r="B14" s="127" t="s">
        <v>1877</v>
      </c>
      <c r="C14" s="149">
        <f t="shared" si="0"/>
        <v>0.15384615384615385</v>
      </c>
      <c r="D14" s="150">
        <v>3</v>
      </c>
      <c r="E14" s="122"/>
      <c r="F14" s="130">
        <v>650</v>
      </c>
      <c r="G14" s="117">
        <f t="shared" si="1"/>
        <v>0.73799999999999999</v>
      </c>
      <c r="H14" s="177">
        <f>VLOOKUP(D14,ЧТС[],4,0)</f>
        <v>0.59970000000000001</v>
      </c>
      <c r="I14" s="119">
        <f t="shared" si="2"/>
        <v>0.44259999999999999</v>
      </c>
      <c r="J14" s="120">
        <f t="shared" si="3"/>
        <v>0</v>
      </c>
      <c r="K14" s="128" t="s">
        <v>1101</v>
      </c>
    </row>
    <row r="15" spans="1:11" ht="31.5" x14ac:dyDescent="0.2">
      <c r="A15" s="130">
        <v>8206</v>
      </c>
      <c r="B15" s="127" t="s">
        <v>433</v>
      </c>
      <c r="C15" s="159">
        <f t="shared" si="0"/>
        <v>0.29411764705882354</v>
      </c>
      <c r="D15" s="150">
        <v>3</v>
      </c>
      <c r="E15" s="116"/>
      <c r="F15" s="129">
        <v>340</v>
      </c>
      <c r="G15" s="117">
        <f t="shared" si="1"/>
        <v>1.4119999999999999</v>
      </c>
      <c r="H15" s="177">
        <f>VLOOKUP(D15,ЧТС[],4,0)</f>
        <v>0.59970000000000001</v>
      </c>
      <c r="I15" s="119">
        <f t="shared" si="2"/>
        <v>0.8468</v>
      </c>
      <c r="J15" s="120">
        <f t="shared" si="3"/>
        <v>0</v>
      </c>
      <c r="K15" s="128" t="s">
        <v>1101</v>
      </c>
    </row>
    <row r="16" spans="1:11" ht="31.5" x14ac:dyDescent="0.2">
      <c r="A16" s="130">
        <v>8207</v>
      </c>
      <c r="B16" s="127" t="s">
        <v>189</v>
      </c>
      <c r="C16" s="159">
        <f t="shared" si="0"/>
        <v>0.21276595744680851</v>
      </c>
      <c r="D16" s="150">
        <v>3</v>
      </c>
      <c r="E16" s="116"/>
      <c r="F16" s="129">
        <v>470</v>
      </c>
      <c r="G16" s="117">
        <f t="shared" si="1"/>
        <v>1.0209999999999999</v>
      </c>
      <c r="H16" s="177">
        <f>VLOOKUP(D16,ЧТС[],4,0)</f>
        <v>0.59970000000000001</v>
      </c>
      <c r="I16" s="119">
        <f t="shared" si="2"/>
        <v>0.61229999999999996</v>
      </c>
      <c r="J16" s="120">
        <f t="shared" si="3"/>
        <v>0</v>
      </c>
      <c r="K16" s="128" t="s">
        <v>1101</v>
      </c>
    </row>
    <row r="17" spans="1:251" ht="31.5" x14ac:dyDescent="0.2">
      <c r="A17" s="130">
        <v>8208</v>
      </c>
      <c r="B17" s="113" t="s">
        <v>3606</v>
      </c>
      <c r="C17" s="121">
        <f t="shared" si="0"/>
        <v>0.1111111111111111</v>
      </c>
      <c r="D17" s="115">
        <v>3</v>
      </c>
      <c r="E17" s="116"/>
      <c r="F17" s="112">
        <v>900</v>
      </c>
      <c r="G17" s="117">
        <f t="shared" si="1"/>
        <v>0.53300000000000003</v>
      </c>
      <c r="H17" s="177">
        <f>VLOOKUP(D17,ЧТС[],4,0)</f>
        <v>0.59970000000000001</v>
      </c>
      <c r="I17" s="119">
        <f t="shared" si="2"/>
        <v>0.3196</v>
      </c>
      <c r="J17" s="120">
        <f t="shared" si="3"/>
        <v>0</v>
      </c>
      <c r="K17" s="128" t="s">
        <v>1101</v>
      </c>
    </row>
    <row r="18" spans="1:251" s="112" customFormat="1" ht="15.75" x14ac:dyDescent="0.2">
      <c r="A18" s="130">
        <v>8209</v>
      </c>
      <c r="B18" s="113" t="s">
        <v>462</v>
      </c>
      <c r="C18" s="121">
        <f t="shared" si="0"/>
        <v>5.8823529411764705E-2</v>
      </c>
      <c r="D18" s="124">
        <v>4</v>
      </c>
      <c r="E18" s="122"/>
      <c r="F18" s="123">
        <v>1700</v>
      </c>
      <c r="G18" s="117">
        <f t="shared" si="1"/>
        <v>0.28199999999999997</v>
      </c>
      <c r="H18" s="177">
        <f>VLOOKUP(D18,ЧТС[],4,0)</f>
        <v>0.66849999999999998</v>
      </c>
      <c r="I18" s="119">
        <f t="shared" si="2"/>
        <v>0.1885</v>
      </c>
      <c r="J18" s="120">
        <f t="shared" si="3"/>
        <v>0</v>
      </c>
      <c r="K18" s="128" t="s">
        <v>1101</v>
      </c>
    </row>
    <row r="19" spans="1:251" s="112" customFormat="1" ht="15.75" x14ac:dyDescent="0.2">
      <c r="A19" s="130">
        <v>8210</v>
      </c>
      <c r="B19" s="113" t="s">
        <v>1110</v>
      </c>
      <c r="C19" s="121">
        <f t="shared" si="0"/>
        <v>0.25</v>
      </c>
      <c r="D19" s="124">
        <v>3</v>
      </c>
      <c r="E19" s="122"/>
      <c r="F19" s="123">
        <v>400</v>
      </c>
      <c r="G19" s="117">
        <f t="shared" si="1"/>
        <v>1.2</v>
      </c>
      <c r="H19" s="177">
        <f>VLOOKUP(D19,ЧТС[],4,0)</f>
        <v>0.59970000000000001</v>
      </c>
      <c r="I19" s="119">
        <f t="shared" si="2"/>
        <v>0.71960000000000002</v>
      </c>
      <c r="J19" s="120">
        <f t="shared" si="3"/>
        <v>0</v>
      </c>
      <c r="K19" s="128" t="s">
        <v>1101</v>
      </c>
    </row>
    <row r="20" spans="1:251" ht="15.75" x14ac:dyDescent="0.25">
      <c r="A20" s="130">
        <v>8211</v>
      </c>
      <c r="B20" s="127" t="s">
        <v>830</v>
      </c>
      <c r="C20" s="121">
        <f t="shared" si="0"/>
        <v>0.22727272727272727</v>
      </c>
      <c r="D20" s="115">
        <v>1</v>
      </c>
      <c r="E20" s="122"/>
      <c r="F20" s="123">
        <v>440</v>
      </c>
      <c r="G20" s="117">
        <f t="shared" si="1"/>
        <v>1.091</v>
      </c>
      <c r="H20" s="177">
        <f>VLOOKUP(D20,ЧТС[],4,0)</f>
        <v>0.49149999999999999</v>
      </c>
      <c r="I20" s="119">
        <f t="shared" si="2"/>
        <v>0.53620000000000001</v>
      </c>
      <c r="J20" s="120">
        <f t="shared" si="3"/>
        <v>0</v>
      </c>
      <c r="K20" s="128" t="s">
        <v>1101</v>
      </c>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111"/>
      <c r="DB20" s="111"/>
      <c r="DC20" s="111"/>
      <c r="DD20" s="111"/>
      <c r="DE20" s="111"/>
      <c r="DF20" s="111"/>
      <c r="DG20" s="111"/>
      <c r="DH20" s="111"/>
      <c r="DI20" s="111"/>
      <c r="DJ20" s="111"/>
      <c r="DK20" s="111"/>
      <c r="DL20" s="111"/>
      <c r="DM20" s="111"/>
      <c r="DN20" s="111"/>
      <c r="DO20" s="111"/>
      <c r="DP20" s="111"/>
      <c r="DQ20" s="111"/>
      <c r="DR20" s="111"/>
      <c r="DS20" s="111"/>
      <c r="DT20" s="111"/>
      <c r="DU20" s="111"/>
      <c r="DV20" s="111"/>
      <c r="DW20" s="111"/>
      <c r="DX20" s="111"/>
      <c r="DY20" s="111"/>
      <c r="DZ20" s="111"/>
      <c r="EA20" s="111"/>
      <c r="EB20" s="111"/>
      <c r="EC20" s="111"/>
      <c r="ED20" s="111"/>
      <c r="EE20" s="111"/>
      <c r="EF20" s="111"/>
      <c r="EG20" s="111"/>
      <c r="EH20" s="111"/>
      <c r="EI20" s="111"/>
      <c r="EJ20" s="111"/>
      <c r="EK20" s="111"/>
      <c r="EL20" s="111"/>
      <c r="EM20" s="111"/>
      <c r="EN20" s="111"/>
      <c r="EO20" s="111"/>
      <c r="EP20" s="111"/>
      <c r="EQ20" s="111"/>
      <c r="ER20" s="111"/>
      <c r="ES20" s="111"/>
      <c r="ET20" s="111"/>
      <c r="EU20" s="111"/>
      <c r="EV20" s="111"/>
      <c r="EW20" s="111"/>
      <c r="EX20" s="111"/>
      <c r="EY20" s="111"/>
      <c r="EZ20" s="111"/>
      <c r="FA20" s="111"/>
      <c r="FB20" s="111"/>
      <c r="FC20" s="111"/>
      <c r="FD20" s="111"/>
      <c r="FE20" s="111"/>
      <c r="FF20" s="111"/>
      <c r="FG20" s="111"/>
      <c r="FH20" s="111"/>
      <c r="FI20" s="111"/>
      <c r="FJ20" s="111"/>
      <c r="FK20" s="111"/>
      <c r="FL20" s="111"/>
      <c r="FM20" s="111"/>
      <c r="FN20" s="111"/>
      <c r="FO20" s="111"/>
      <c r="FP20" s="111"/>
      <c r="FQ20" s="111"/>
      <c r="FR20" s="111"/>
      <c r="FS20" s="111"/>
      <c r="FT20" s="111"/>
      <c r="FU20" s="111"/>
      <c r="FV20" s="111"/>
      <c r="FW20" s="111"/>
      <c r="FX20" s="111"/>
      <c r="FY20" s="111"/>
      <c r="FZ20" s="111"/>
      <c r="GA20" s="111"/>
      <c r="GB20" s="111"/>
      <c r="GC20" s="111"/>
      <c r="GD20" s="111"/>
      <c r="GE20" s="111"/>
      <c r="GF20" s="111"/>
      <c r="GG20" s="111"/>
      <c r="GH20" s="111"/>
      <c r="GI20" s="111"/>
      <c r="GJ20" s="111"/>
      <c r="GK20" s="111"/>
      <c r="GL20" s="111"/>
      <c r="GM20" s="111"/>
      <c r="GN20" s="111"/>
      <c r="GO20" s="111"/>
      <c r="GP20" s="111"/>
      <c r="GQ20" s="111"/>
      <c r="GR20" s="111"/>
      <c r="GS20" s="111"/>
      <c r="GT20" s="111"/>
      <c r="GU20" s="111"/>
      <c r="GV20" s="111"/>
      <c r="GW20" s="111"/>
      <c r="GX20" s="111"/>
      <c r="GY20" s="111"/>
      <c r="GZ20" s="111"/>
      <c r="HA20" s="111"/>
      <c r="HB20" s="111"/>
      <c r="HC20" s="111"/>
      <c r="HD20" s="111"/>
      <c r="HE20" s="111"/>
      <c r="HF20" s="111"/>
      <c r="HG20" s="111"/>
      <c r="HH20" s="111"/>
      <c r="HI20" s="111"/>
      <c r="HJ20" s="111"/>
      <c r="HK20" s="111"/>
      <c r="HL20" s="111"/>
      <c r="HM20" s="111"/>
      <c r="HN20" s="111"/>
      <c r="HO20" s="111"/>
      <c r="HP20" s="111"/>
      <c r="HQ20" s="111"/>
      <c r="HR20" s="111"/>
      <c r="HS20" s="111"/>
      <c r="HT20" s="111"/>
      <c r="HU20" s="111"/>
      <c r="HV20" s="111"/>
      <c r="HW20" s="111"/>
      <c r="HX20" s="111"/>
      <c r="HY20" s="111"/>
      <c r="HZ20" s="111"/>
      <c r="IA20" s="111"/>
      <c r="IB20" s="111"/>
      <c r="IC20" s="111"/>
      <c r="ID20" s="111"/>
      <c r="IE20" s="111"/>
      <c r="IF20" s="111"/>
      <c r="IG20" s="111"/>
      <c r="IH20" s="111"/>
      <c r="II20" s="111"/>
      <c r="IJ20" s="111"/>
      <c r="IK20" s="111"/>
      <c r="IL20" s="111"/>
      <c r="IM20" s="111"/>
      <c r="IN20" s="111"/>
      <c r="IO20" s="111"/>
      <c r="IP20" s="111"/>
      <c r="IQ20" s="111"/>
    </row>
    <row r="21" spans="1:251" ht="31.5" x14ac:dyDescent="0.2">
      <c r="A21" s="130">
        <v>8212</v>
      </c>
      <c r="B21" s="113" t="s">
        <v>3886</v>
      </c>
      <c r="C21" s="121">
        <f t="shared" si="0"/>
        <v>7.1428571428571425E-2</v>
      </c>
      <c r="D21" s="124">
        <v>3</v>
      </c>
      <c r="E21" s="122"/>
      <c r="F21" s="123">
        <v>1400</v>
      </c>
      <c r="G21" s="117">
        <f t="shared" si="1"/>
        <v>0.34300000000000003</v>
      </c>
      <c r="H21" s="177">
        <f>VLOOKUP(D21,ЧТС[],4,0)</f>
        <v>0.59970000000000001</v>
      </c>
      <c r="I21" s="119">
        <f t="shared" si="2"/>
        <v>0.20569999999999999</v>
      </c>
      <c r="J21" s="120">
        <f t="shared" si="3"/>
        <v>0</v>
      </c>
      <c r="K21" s="128" t="s">
        <v>1101</v>
      </c>
    </row>
    <row r="22" spans="1:251" s="111" customFormat="1" ht="31.5" x14ac:dyDescent="0.25">
      <c r="A22" s="130">
        <v>8213</v>
      </c>
      <c r="B22" s="113" t="s">
        <v>2411</v>
      </c>
      <c r="C22" s="121">
        <f t="shared" si="0"/>
        <v>1.3333333333333334E-2</v>
      </c>
      <c r="D22" s="124">
        <v>3</v>
      </c>
      <c r="E22" s="122"/>
      <c r="F22" s="123">
        <v>7500</v>
      </c>
      <c r="G22" s="117">
        <f t="shared" si="1"/>
        <v>6.4000000000000001E-2</v>
      </c>
      <c r="H22" s="177">
        <f>VLOOKUP(D22,ЧТС[],4,0)</f>
        <v>0.59970000000000001</v>
      </c>
      <c r="I22" s="119">
        <f t="shared" si="2"/>
        <v>3.8399999999999997E-2</v>
      </c>
      <c r="J22" s="120">
        <f t="shared" si="3"/>
        <v>0</v>
      </c>
      <c r="K22" s="128" t="s">
        <v>1101</v>
      </c>
    </row>
    <row r="23" spans="1:251" ht="31.5" x14ac:dyDescent="0.2">
      <c r="A23" s="130">
        <v>8214</v>
      </c>
      <c r="B23" s="113" t="s">
        <v>831</v>
      </c>
      <c r="C23" s="121">
        <f t="shared" si="0"/>
        <v>2.2222222222222223E-2</v>
      </c>
      <c r="D23" s="124">
        <v>3</v>
      </c>
      <c r="E23" s="122"/>
      <c r="F23" s="123">
        <v>4500</v>
      </c>
      <c r="G23" s="117">
        <f t="shared" si="1"/>
        <v>0.107</v>
      </c>
      <c r="H23" s="177">
        <f>VLOOKUP(D23,ЧТС[],4,0)</f>
        <v>0.59970000000000001</v>
      </c>
      <c r="I23" s="119">
        <f t="shared" si="2"/>
        <v>6.4199999999999993E-2</v>
      </c>
      <c r="J23" s="120">
        <f t="shared" si="3"/>
        <v>0</v>
      </c>
      <c r="K23" s="128" t="s">
        <v>1101</v>
      </c>
    </row>
    <row r="24" spans="1:251" ht="15.75" x14ac:dyDescent="0.2">
      <c r="A24" s="130">
        <v>8215</v>
      </c>
      <c r="B24" s="113" t="s">
        <v>1781</v>
      </c>
      <c r="C24" s="121">
        <f t="shared" si="0"/>
        <v>4.5454545454545456E-2</v>
      </c>
      <c r="D24" s="124">
        <v>2</v>
      </c>
      <c r="E24" s="122"/>
      <c r="F24" s="123">
        <v>2200</v>
      </c>
      <c r="G24" s="117">
        <f t="shared" si="1"/>
        <v>0.218</v>
      </c>
      <c r="H24" s="177">
        <f>VLOOKUP(D24,ЧТС[],4,0)</f>
        <v>0.54069999999999996</v>
      </c>
      <c r="I24" s="119">
        <f t="shared" si="2"/>
        <v>0.1179</v>
      </c>
      <c r="J24" s="120">
        <f t="shared" si="3"/>
        <v>0</v>
      </c>
      <c r="K24" s="128" t="s">
        <v>1101</v>
      </c>
    </row>
    <row r="25" spans="1:251" s="126" customFormat="1" ht="15.75" x14ac:dyDescent="0.25">
      <c r="A25" s="130">
        <v>8216</v>
      </c>
      <c r="B25" s="113" t="s">
        <v>950</v>
      </c>
      <c r="C25" s="114">
        <f t="shared" si="0"/>
        <v>3.3333333333333333E-2</v>
      </c>
      <c r="D25" s="115">
        <v>1</v>
      </c>
      <c r="E25" s="545"/>
      <c r="F25" s="112">
        <v>3000</v>
      </c>
      <c r="G25" s="117">
        <f t="shared" si="1"/>
        <v>0.16</v>
      </c>
      <c r="H25" s="177">
        <f>VLOOKUP(D25,ЧТС[],4,0)</f>
        <v>0.49149999999999999</v>
      </c>
      <c r="I25" s="119">
        <f t="shared" si="2"/>
        <v>7.8600000000000003E-2</v>
      </c>
      <c r="J25" s="120">
        <f t="shared" si="3"/>
        <v>0</v>
      </c>
      <c r="K25" s="128" t="s">
        <v>1101</v>
      </c>
    </row>
    <row r="26" spans="1:251" ht="15.75" x14ac:dyDescent="0.2">
      <c r="A26" s="130">
        <v>8217</v>
      </c>
      <c r="B26" s="127" t="s">
        <v>1102</v>
      </c>
      <c r="C26" s="159">
        <f t="shared" ref="C26:C36" si="4">$I$6/F26</f>
        <v>0.84745762711864403</v>
      </c>
      <c r="D26" s="150">
        <v>6</v>
      </c>
      <c r="E26" s="116"/>
      <c r="F26" s="129">
        <v>118</v>
      </c>
      <c r="G26" s="117">
        <f t="shared" si="1"/>
        <v>4.0679999999999996</v>
      </c>
      <c r="H26" s="177">
        <f>VLOOKUP(D26,ЧТС[],4,0)</f>
        <v>0.89470000000000005</v>
      </c>
      <c r="I26" s="119">
        <f t="shared" si="2"/>
        <v>3.6396000000000002</v>
      </c>
      <c r="J26" s="120">
        <f t="shared" si="3"/>
        <v>0</v>
      </c>
      <c r="K26" s="128" t="s">
        <v>22</v>
      </c>
    </row>
    <row r="27" spans="1:251" ht="15.75" x14ac:dyDescent="0.2">
      <c r="A27" s="130">
        <v>8218</v>
      </c>
      <c r="B27" s="127" t="s">
        <v>3884</v>
      </c>
      <c r="C27" s="159">
        <f t="shared" si="4"/>
        <v>0.90909090909090906</v>
      </c>
      <c r="D27" s="150">
        <v>6</v>
      </c>
      <c r="E27" s="116"/>
      <c r="F27" s="129">
        <v>110</v>
      </c>
      <c r="G27" s="117">
        <f t="shared" si="1"/>
        <v>4.3639999999999999</v>
      </c>
      <c r="H27" s="177">
        <f>VLOOKUP(D27,ЧТС[],4,0)</f>
        <v>0.89470000000000005</v>
      </c>
      <c r="I27" s="119">
        <f t="shared" si="2"/>
        <v>3.9045000000000001</v>
      </c>
      <c r="J27" s="120">
        <f t="shared" si="3"/>
        <v>0</v>
      </c>
      <c r="K27" s="128" t="s">
        <v>22</v>
      </c>
    </row>
    <row r="28" spans="1:251" ht="15.75" x14ac:dyDescent="0.2">
      <c r="A28" s="130">
        <v>8219</v>
      </c>
      <c r="B28" s="127" t="s">
        <v>3887</v>
      </c>
      <c r="C28" s="149">
        <f t="shared" si="4"/>
        <v>0.54054054054054057</v>
      </c>
      <c r="D28" s="150">
        <v>5</v>
      </c>
      <c r="E28" s="122"/>
      <c r="F28" s="130">
        <v>185</v>
      </c>
      <c r="G28" s="117">
        <f t="shared" si="1"/>
        <v>2.5950000000000002</v>
      </c>
      <c r="H28" s="177">
        <f>VLOOKUP(D28,ЧТС[],4,0)</f>
        <v>0.76680000000000004</v>
      </c>
      <c r="I28" s="119">
        <f>ROUND(G28*H28,4)</f>
        <v>1.9898</v>
      </c>
      <c r="J28" s="120">
        <f t="shared" si="3"/>
        <v>0</v>
      </c>
      <c r="K28" s="128" t="s">
        <v>22</v>
      </c>
    </row>
    <row r="29" spans="1:251" ht="15.75" x14ac:dyDescent="0.2">
      <c r="A29" s="130">
        <v>8220</v>
      </c>
      <c r="B29" s="127" t="s">
        <v>1040</v>
      </c>
      <c r="C29" s="159">
        <f t="shared" si="4"/>
        <v>0.29411764705882354</v>
      </c>
      <c r="D29" s="150">
        <v>3</v>
      </c>
      <c r="E29" s="116"/>
      <c r="F29" s="129">
        <v>340</v>
      </c>
      <c r="G29" s="117">
        <f t="shared" si="1"/>
        <v>1.4119999999999999</v>
      </c>
      <c r="H29" s="177">
        <f>VLOOKUP(D29,ЧТС[],4,0)</f>
        <v>0.59970000000000001</v>
      </c>
      <c r="I29" s="119">
        <f t="shared" si="2"/>
        <v>0.8468</v>
      </c>
      <c r="J29" s="120">
        <f t="shared" si="3"/>
        <v>0</v>
      </c>
      <c r="K29" s="128" t="s">
        <v>22</v>
      </c>
    </row>
    <row r="30" spans="1:251" ht="15.75" x14ac:dyDescent="0.2">
      <c r="A30" s="130">
        <v>8221</v>
      </c>
      <c r="B30" s="127" t="s">
        <v>1877</v>
      </c>
      <c r="C30" s="149">
        <f t="shared" si="4"/>
        <v>0.17543859649122806</v>
      </c>
      <c r="D30" s="150">
        <v>3</v>
      </c>
      <c r="E30" s="122"/>
      <c r="F30" s="130">
        <v>570</v>
      </c>
      <c r="G30" s="117">
        <f t="shared" si="1"/>
        <v>0.84199999999999997</v>
      </c>
      <c r="H30" s="177">
        <f>VLOOKUP(D30,ЧТС[],4,0)</f>
        <v>0.59970000000000001</v>
      </c>
      <c r="I30" s="119">
        <f>ROUND(G30*H30,4)</f>
        <v>0.50490000000000002</v>
      </c>
      <c r="J30" s="120">
        <f t="shared" si="3"/>
        <v>0</v>
      </c>
      <c r="K30" s="128" t="s">
        <v>22</v>
      </c>
    </row>
    <row r="31" spans="1:251" ht="31.5" x14ac:dyDescent="0.2">
      <c r="A31" s="130">
        <v>8222</v>
      </c>
      <c r="B31" s="127" t="s">
        <v>1660</v>
      </c>
      <c r="C31" s="159">
        <f t="shared" si="4"/>
        <v>0.3125</v>
      </c>
      <c r="D31" s="150">
        <v>3</v>
      </c>
      <c r="E31" s="116"/>
      <c r="F31" s="129">
        <v>320</v>
      </c>
      <c r="G31" s="117">
        <f t="shared" si="1"/>
        <v>1.5</v>
      </c>
      <c r="H31" s="177">
        <f>VLOOKUP(D31,ЧТС[],4,0)</f>
        <v>0.59970000000000001</v>
      </c>
      <c r="I31" s="119">
        <f>ROUND(G31*H31,4)</f>
        <v>0.89959999999999996</v>
      </c>
      <c r="J31" s="120">
        <f t="shared" si="3"/>
        <v>0</v>
      </c>
      <c r="K31" s="128" t="s">
        <v>22</v>
      </c>
    </row>
    <row r="32" spans="1:251" ht="31.5" x14ac:dyDescent="0.2">
      <c r="A32" s="130">
        <v>8223</v>
      </c>
      <c r="B32" s="127" t="s">
        <v>1661</v>
      </c>
      <c r="C32" s="159">
        <f t="shared" si="4"/>
        <v>0.23255813953488372</v>
      </c>
      <c r="D32" s="150">
        <v>3</v>
      </c>
      <c r="E32" s="116"/>
      <c r="F32" s="129">
        <v>430</v>
      </c>
      <c r="G32" s="117">
        <f t="shared" si="1"/>
        <v>1.1160000000000001</v>
      </c>
      <c r="H32" s="177">
        <f>VLOOKUP(D32,ЧТС[],4,0)</f>
        <v>0.59970000000000001</v>
      </c>
      <c r="I32" s="119">
        <f t="shared" si="2"/>
        <v>0.66930000000000001</v>
      </c>
      <c r="J32" s="120">
        <f t="shared" si="3"/>
        <v>0</v>
      </c>
      <c r="K32" s="128" t="s">
        <v>22</v>
      </c>
    </row>
    <row r="33" spans="1:251" ht="31.5" x14ac:dyDescent="0.2">
      <c r="A33" s="130">
        <v>8224</v>
      </c>
      <c r="B33" s="113" t="s">
        <v>3606</v>
      </c>
      <c r="C33" s="121">
        <f t="shared" si="4"/>
        <v>0.1111111111111111</v>
      </c>
      <c r="D33" s="115">
        <v>3</v>
      </c>
      <c r="E33" s="116"/>
      <c r="F33" s="112">
        <v>900</v>
      </c>
      <c r="G33" s="117">
        <f t="shared" si="1"/>
        <v>0.53300000000000003</v>
      </c>
      <c r="H33" s="177">
        <f>VLOOKUP(D33,ЧТС[],4,0)</f>
        <v>0.59970000000000001</v>
      </c>
      <c r="I33" s="119">
        <f t="shared" si="2"/>
        <v>0.3196</v>
      </c>
      <c r="J33" s="120">
        <f t="shared" si="3"/>
        <v>0</v>
      </c>
      <c r="K33" s="128" t="s">
        <v>22</v>
      </c>
    </row>
    <row r="34" spans="1:251" s="112" customFormat="1" ht="15.75" x14ac:dyDescent="0.2">
      <c r="A34" s="130">
        <v>8225</v>
      </c>
      <c r="B34" s="113" t="s">
        <v>462</v>
      </c>
      <c r="C34" s="121">
        <f t="shared" si="4"/>
        <v>6.0606060606060608E-2</v>
      </c>
      <c r="D34" s="124">
        <v>4</v>
      </c>
      <c r="E34" s="122"/>
      <c r="F34" s="123">
        <v>1650</v>
      </c>
      <c r="G34" s="117">
        <f t="shared" si="1"/>
        <v>0.29099999999999998</v>
      </c>
      <c r="H34" s="177">
        <f>VLOOKUP(D34,ЧТС[],4,0)</f>
        <v>0.66849999999999998</v>
      </c>
      <c r="I34" s="119">
        <f t="shared" si="2"/>
        <v>0.19450000000000001</v>
      </c>
      <c r="J34" s="120">
        <f t="shared" si="3"/>
        <v>0</v>
      </c>
      <c r="K34" s="128" t="s">
        <v>22</v>
      </c>
    </row>
    <row r="35" spans="1:251" s="112" customFormat="1" ht="15.75" x14ac:dyDescent="0.2">
      <c r="A35" s="130">
        <v>8226</v>
      </c>
      <c r="B35" s="113" t="s">
        <v>1110</v>
      </c>
      <c r="C35" s="121">
        <f t="shared" si="4"/>
        <v>0.26315789473684209</v>
      </c>
      <c r="D35" s="124">
        <v>3</v>
      </c>
      <c r="E35" s="122"/>
      <c r="F35" s="123">
        <v>380</v>
      </c>
      <c r="G35" s="117">
        <f t="shared" si="1"/>
        <v>1.2629999999999999</v>
      </c>
      <c r="H35" s="177">
        <f>VLOOKUP(D35,ЧТС[],4,0)</f>
        <v>0.59970000000000001</v>
      </c>
      <c r="I35" s="119">
        <f t="shared" si="2"/>
        <v>0.75739999999999996</v>
      </c>
      <c r="J35" s="120">
        <f t="shared" si="3"/>
        <v>0</v>
      </c>
      <c r="K35" s="128" t="s">
        <v>22</v>
      </c>
    </row>
    <row r="36" spans="1:251" ht="15.75" x14ac:dyDescent="0.25">
      <c r="A36" s="130">
        <v>8227</v>
      </c>
      <c r="B36" s="127" t="s">
        <v>830</v>
      </c>
      <c r="C36" s="121">
        <f t="shared" si="4"/>
        <v>0.24390243902439024</v>
      </c>
      <c r="D36" s="115">
        <v>1</v>
      </c>
      <c r="E36" s="122"/>
      <c r="F36" s="123">
        <v>410</v>
      </c>
      <c r="G36" s="117">
        <f t="shared" si="1"/>
        <v>1.171</v>
      </c>
      <c r="H36" s="177">
        <f>VLOOKUP(D36,ЧТС[],4,0)</f>
        <v>0.49149999999999999</v>
      </c>
      <c r="I36" s="119">
        <f t="shared" si="2"/>
        <v>0.57550000000000001</v>
      </c>
      <c r="J36" s="120">
        <f t="shared" si="3"/>
        <v>0</v>
      </c>
      <c r="K36" s="128" t="s">
        <v>22</v>
      </c>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row>
    <row r="37" spans="1:251" ht="31.5" x14ac:dyDescent="0.2">
      <c r="A37" s="130">
        <v>8228</v>
      </c>
      <c r="B37" s="127" t="s">
        <v>1352</v>
      </c>
      <c r="C37" s="159">
        <f t="shared" ref="C37:C49" si="5">$I$6/F37</f>
        <v>0.90909090909090906</v>
      </c>
      <c r="D37" s="150">
        <v>6</v>
      </c>
      <c r="E37" s="116"/>
      <c r="F37" s="129">
        <v>110</v>
      </c>
      <c r="G37" s="117">
        <f t="shared" si="1"/>
        <v>4.3639999999999999</v>
      </c>
      <c r="H37" s="177">
        <f>VLOOKUP(D37,ЧТС[],4,0)</f>
        <v>0.89470000000000005</v>
      </c>
      <c r="I37" s="119">
        <f>ROUND(G37*H37,4)</f>
        <v>3.9045000000000001</v>
      </c>
      <c r="J37" s="120">
        <f t="shared" si="3"/>
        <v>0</v>
      </c>
      <c r="K37" s="128" t="s">
        <v>420</v>
      </c>
    </row>
    <row r="38" spans="1:251" ht="31.5" x14ac:dyDescent="0.2">
      <c r="A38" s="130">
        <v>8229</v>
      </c>
      <c r="B38" s="127" t="s">
        <v>3888</v>
      </c>
      <c r="C38" s="159">
        <f t="shared" si="5"/>
        <v>0.98039215686274506</v>
      </c>
      <c r="D38" s="150">
        <v>6</v>
      </c>
      <c r="E38" s="116"/>
      <c r="F38" s="129">
        <v>102</v>
      </c>
      <c r="G38" s="117">
        <f t="shared" si="1"/>
        <v>4.7060000000000004</v>
      </c>
      <c r="H38" s="177">
        <f>VLOOKUP(D38,ЧТС[],4,0)</f>
        <v>0.89470000000000005</v>
      </c>
      <c r="I38" s="119">
        <f>ROUND(G38*H38,4)</f>
        <v>4.2104999999999997</v>
      </c>
      <c r="J38" s="120">
        <f t="shared" si="3"/>
        <v>0</v>
      </c>
      <c r="K38" s="128" t="s">
        <v>420</v>
      </c>
    </row>
    <row r="39" spans="1:251" ht="31.5" x14ac:dyDescent="0.2">
      <c r="A39" s="130">
        <v>8230</v>
      </c>
      <c r="B39" s="127" t="s">
        <v>3889</v>
      </c>
      <c r="C39" s="149">
        <f t="shared" si="5"/>
        <v>0.27777777777777779</v>
      </c>
      <c r="D39" s="150">
        <v>5</v>
      </c>
      <c r="E39" s="122"/>
      <c r="F39" s="130">
        <v>360</v>
      </c>
      <c r="G39" s="117">
        <f t="shared" si="1"/>
        <v>1.333</v>
      </c>
      <c r="H39" s="177">
        <f>VLOOKUP(D39,ЧТС[],4,0)</f>
        <v>0.76680000000000004</v>
      </c>
      <c r="I39" s="119">
        <f>ROUND(G39*H39,4)</f>
        <v>1.0221</v>
      </c>
      <c r="J39" s="120">
        <f t="shared" si="3"/>
        <v>0</v>
      </c>
      <c r="K39" s="128" t="s">
        <v>420</v>
      </c>
    </row>
    <row r="40" spans="1:251" ht="31.5" x14ac:dyDescent="0.2">
      <c r="A40" s="130">
        <v>8231</v>
      </c>
      <c r="B40" s="127" t="s">
        <v>1040</v>
      </c>
      <c r="C40" s="159">
        <f t="shared" si="5"/>
        <v>0.2857142857142857</v>
      </c>
      <c r="D40" s="150">
        <v>3</v>
      </c>
      <c r="E40" s="116"/>
      <c r="F40" s="129">
        <v>350</v>
      </c>
      <c r="G40" s="117">
        <f t="shared" si="1"/>
        <v>1.371</v>
      </c>
      <c r="H40" s="177">
        <f>VLOOKUP(D40,ЧТС[],4,0)</f>
        <v>0.59970000000000001</v>
      </c>
      <c r="I40" s="119">
        <f>ROUND(G40*H40,4)</f>
        <v>0.82220000000000004</v>
      </c>
      <c r="J40" s="120">
        <f t="shared" si="3"/>
        <v>0</v>
      </c>
      <c r="K40" s="128" t="s">
        <v>420</v>
      </c>
    </row>
    <row r="41" spans="1:251" ht="31.5" x14ac:dyDescent="0.2">
      <c r="A41" s="130">
        <v>8232</v>
      </c>
      <c r="B41" s="127" t="s">
        <v>1877</v>
      </c>
      <c r="C41" s="149">
        <f t="shared" si="5"/>
        <v>0.125</v>
      </c>
      <c r="D41" s="150">
        <v>3</v>
      </c>
      <c r="E41" s="122"/>
      <c r="F41" s="130">
        <v>800</v>
      </c>
      <c r="G41" s="117">
        <f t="shared" si="1"/>
        <v>0.6</v>
      </c>
      <c r="H41" s="177">
        <f>VLOOKUP(D41,ЧТС[],4,0)</f>
        <v>0.59970000000000001</v>
      </c>
      <c r="I41" s="119">
        <f t="shared" si="2"/>
        <v>0.35980000000000001</v>
      </c>
      <c r="J41" s="120">
        <f t="shared" si="3"/>
        <v>0</v>
      </c>
      <c r="K41" s="128" t="s">
        <v>420</v>
      </c>
    </row>
    <row r="42" spans="1:251" ht="31.5" x14ac:dyDescent="0.2">
      <c r="A42" s="130">
        <v>8233</v>
      </c>
      <c r="B42" s="127" t="s">
        <v>501</v>
      </c>
      <c r="C42" s="159">
        <f t="shared" si="5"/>
        <v>0.38461538461538464</v>
      </c>
      <c r="D42" s="150">
        <v>3</v>
      </c>
      <c r="E42" s="116"/>
      <c r="F42" s="129">
        <v>260</v>
      </c>
      <c r="G42" s="117">
        <f t="shared" si="1"/>
        <v>1.8460000000000001</v>
      </c>
      <c r="H42" s="177">
        <f>VLOOKUP(D42,ЧТС[],4,0)</f>
        <v>0.59970000000000001</v>
      </c>
      <c r="I42" s="119">
        <f t="shared" si="2"/>
        <v>1.107</v>
      </c>
      <c r="J42" s="120">
        <f t="shared" si="3"/>
        <v>0</v>
      </c>
      <c r="K42" s="128" t="s">
        <v>420</v>
      </c>
    </row>
    <row r="43" spans="1:251" ht="31.5" x14ac:dyDescent="0.2">
      <c r="A43" s="130">
        <v>8234</v>
      </c>
      <c r="B43" s="127" t="s">
        <v>502</v>
      </c>
      <c r="C43" s="159">
        <f t="shared" si="5"/>
        <v>0.1111111111111111</v>
      </c>
      <c r="D43" s="150">
        <v>3</v>
      </c>
      <c r="E43" s="116"/>
      <c r="F43" s="129">
        <v>900</v>
      </c>
      <c r="G43" s="117">
        <f t="shared" si="1"/>
        <v>0.53300000000000003</v>
      </c>
      <c r="H43" s="177">
        <f>VLOOKUP(D43,ЧТС[],4,0)</f>
        <v>0.59970000000000001</v>
      </c>
      <c r="I43" s="119">
        <f t="shared" si="2"/>
        <v>0.3196</v>
      </c>
      <c r="J43" s="120">
        <f t="shared" si="3"/>
        <v>0</v>
      </c>
      <c r="K43" s="128" t="s">
        <v>420</v>
      </c>
    </row>
    <row r="44" spans="1:251" s="112" customFormat="1" ht="31.5" x14ac:dyDescent="0.2">
      <c r="A44" s="130">
        <v>8235</v>
      </c>
      <c r="B44" s="113" t="s">
        <v>503</v>
      </c>
      <c r="C44" s="121">
        <f t="shared" si="5"/>
        <v>0.04</v>
      </c>
      <c r="D44" s="124">
        <v>4</v>
      </c>
      <c r="E44" s="122"/>
      <c r="F44" s="123">
        <v>2500</v>
      </c>
      <c r="G44" s="117">
        <f t="shared" si="1"/>
        <v>0.192</v>
      </c>
      <c r="H44" s="177">
        <f>VLOOKUP(D44,ЧТС[],4,0)</f>
        <v>0.66849999999999998</v>
      </c>
      <c r="I44" s="119">
        <f t="shared" si="2"/>
        <v>0.12839999999999999</v>
      </c>
      <c r="J44" s="120">
        <f t="shared" si="3"/>
        <v>0</v>
      </c>
      <c r="K44" s="128" t="s">
        <v>420</v>
      </c>
    </row>
    <row r="45" spans="1:251" s="112" customFormat="1" ht="31.5" x14ac:dyDescent="0.2">
      <c r="A45" s="130">
        <v>8236</v>
      </c>
      <c r="B45" s="113" t="s">
        <v>1110</v>
      </c>
      <c r="C45" s="121">
        <f t="shared" si="5"/>
        <v>0.2</v>
      </c>
      <c r="D45" s="124">
        <v>3</v>
      </c>
      <c r="E45" s="122"/>
      <c r="F45" s="123">
        <v>500</v>
      </c>
      <c r="G45" s="117">
        <f t="shared" si="1"/>
        <v>0.96</v>
      </c>
      <c r="H45" s="177">
        <f>VLOOKUP(D45,ЧТС[],4,0)</f>
        <v>0.59970000000000001</v>
      </c>
      <c r="I45" s="119">
        <f t="shared" si="2"/>
        <v>0.57569999999999999</v>
      </c>
      <c r="J45" s="120">
        <f t="shared" si="3"/>
        <v>0</v>
      </c>
      <c r="K45" s="128" t="s">
        <v>420</v>
      </c>
    </row>
    <row r="46" spans="1:251" ht="31.5" x14ac:dyDescent="0.2">
      <c r="A46" s="130">
        <v>8237</v>
      </c>
      <c r="B46" s="113" t="s">
        <v>3606</v>
      </c>
      <c r="C46" s="121">
        <f t="shared" si="5"/>
        <v>0.1111111111111111</v>
      </c>
      <c r="D46" s="115">
        <v>3</v>
      </c>
      <c r="E46" s="116"/>
      <c r="F46" s="112">
        <v>900</v>
      </c>
      <c r="G46" s="117">
        <f t="shared" si="1"/>
        <v>0.53300000000000003</v>
      </c>
      <c r="H46" s="177">
        <f>VLOOKUP(D46,ЧТС[],4,0)</f>
        <v>0.59970000000000001</v>
      </c>
      <c r="I46" s="119">
        <f t="shared" si="2"/>
        <v>0.3196</v>
      </c>
      <c r="J46" s="120">
        <f t="shared" si="3"/>
        <v>0</v>
      </c>
      <c r="K46" s="128" t="s">
        <v>420</v>
      </c>
    </row>
    <row r="47" spans="1:251" ht="31.5" x14ac:dyDescent="0.2">
      <c r="A47" s="130">
        <v>8238</v>
      </c>
      <c r="B47" s="113" t="s">
        <v>3890</v>
      </c>
      <c r="C47" s="121">
        <f t="shared" si="5"/>
        <v>0.10869565217391304</v>
      </c>
      <c r="D47" s="124">
        <v>3</v>
      </c>
      <c r="E47" s="122"/>
      <c r="F47" s="123">
        <v>920</v>
      </c>
      <c r="G47" s="117">
        <f t="shared" si="1"/>
        <v>0.52200000000000002</v>
      </c>
      <c r="H47" s="177">
        <f>VLOOKUP(D47,ЧТС[],4,0)</f>
        <v>0.59970000000000001</v>
      </c>
      <c r="I47" s="119">
        <f t="shared" si="2"/>
        <v>0.313</v>
      </c>
      <c r="J47" s="120">
        <f t="shared" si="3"/>
        <v>0</v>
      </c>
      <c r="K47" s="128" t="s">
        <v>420</v>
      </c>
    </row>
    <row r="48" spans="1:251" s="111" customFormat="1" ht="31.5" x14ac:dyDescent="0.25">
      <c r="A48" s="130">
        <v>8239</v>
      </c>
      <c r="B48" s="113" t="s">
        <v>3891</v>
      </c>
      <c r="C48" s="121">
        <f t="shared" si="5"/>
        <v>3.7037037037037035E-2</v>
      </c>
      <c r="D48" s="124">
        <v>3</v>
      </c>
      <c r="E48" s="122"/>
      <c r="F48" s="123">
        <v>2700</v>
      </c>
      <c r="G48" s="117">
        <f t="shared" si="1"/>
        <v>0.17799999999999999</v>
      </c>
      <c r="H48" s="177">
        <f>VLOOKUP(D48,ЧТС[],4,0)</f>
        <v>0.59970000000000001</v>
      </c>
      <c r="I48" s="119">
        <f t="shared" si="2"/>
        <v>0.1067</v>
      </c>
      <c r="J48" s="120">
        <f t="shared" si="3"/>
        <v>0</v>
      </c>
      <c r="K48" s="128" t="s">
        <v>420</v>
      </c>
    </row>
    <row r="49" spans="1:251" ht="31.5" x14ac:dyDescent="0.25">
      <c r="A49" s="130">
        <v>8240</v>
      </c>
      <c r="B49" s="127" t="s">
        <v>575</v>
      </c>
      <c r="C49" s="121">
        <f t="shared" si="5"/>
        <v>0.25</v>
      </c>
      <c r="D49" s="115">
        <v>1</v>
      </c>
      <c r="E49" s="122"/>
      <c r="F49" s="123">
        <v>400</v>
      </c>
      <c r="G49" s="117">
        <f t="shared" si="1"/>
        <v>1.2</v>
      </c>
      <c r="H49" s="177">
        <f>VLOOKUP(D49,ЧТС[],4,0)</f>
        <v>0.49149999999999999</v>
      </c>
      <c r="I49" s="119">
        <f t="shared" si="2"/>
        <v>0.58979999999999999</v>
      </c>
      <c r="J49" s="120">
        <f t="shared" si="3"/>
        <v>0</v>
      </c>
      <c r="K49" s="128" t="s">
        <v>420</v>
      </c>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c r="GZ49" s="111"/>
      <c r="HA49" s="111"/>
      <c r="HB49" s="111"/>
      <c r="HC49" s="111"/>
      <c r="HD49" s="111"/>
      <c r="HE49" s="111"/>
      <c r="HF49" s="111"/>
      <c r="HG49" s="111"/>
      <c r="HH49" s="111"/>
      <c r="HI49" s="111"/>
      <c r="HJ49" s="111"/>
      <c r="HK49" s="111"/>
      <c r="HL49" s="111"/>
      <c r="HM49" s="111"/>
      <c r="HN49" s="111"/>
      <c r="HO49" s="111"/>
      <c r="HP49" s="111"/>
      <c r="HQ49" s="111"/>
      <c r="HR49" s="111"/>
      <c r="HS49" s="111"/>
      <c r="HT49" s="111"/>
      <c r="HU49" s="111"/>
      <c r="HV49" s="111"/>
      <c r="HW49" s="111"/>
      <c r="HX49" s="111"/>
      <c r="HY49" s="111"/>
      <c r="HZ49" s="111"/>
      <c r="IA49" s="111"/>
      <c r="IB49" s="111"/>
      <c r="IC49" s="111"/>
      <c r="ID49" s="111"/>
      <c r="IE49" s="111"/>
      <c r="IF49" s="111"/>
      <c r="IG49" s="111"/>
      <c r="IH49" s="111"/>
      <c r="II49" s="111"/>
      <c r="IJ49" s="111"/>
      <c r="IK49" s="111"/>
      <c r="IL49" s="111"/>
      <c r="IM49" s="111"/>
      <c r="IN49" s="111"/>
      <c r="IO49" s="111"/>
      <c r="IP49" s="111"/>
      <c r="IQ49" s="111"/>
    </row>
    <row r="50" spans="1:251" s="112" customFormat="1" ht="15.75" x14ac:dyDescent="0.2">
      <c r="A50" s="368"/>
      <c r="B50" s="369" t="s">
        <v>1025</v>
      </c>
      <c r="C50" s="503">
        <f>SUM(C11:C20,C$23,C$24,C21,C22)</f>
        <v>3.0022778701491495</v>
      </c>
      <c r="D50" s="504"/>
      <c r="E50" s="505"/>
      <c r="F50" s="537"/>
      <c r="G50" s="507">
        <f>SUM(G11:G20,G$23,G$24,G21,G22)</f>
        <v>14.409999999999997</v>
      </c>
      <c r="H50" s="373"/>
      <c r="I50" s="508">
        <f>SUM(I11:I20,I$23,I$24,I21,I22)</f>
        <v>10.086599999999999</v>
      </c>
      <c r="J50" s="507">
        <f>SUM(J11:J20,J$23,J$24,J21,J22)</f>
        <v>0</v>
      </c>
    </row>
    <row r="51" spans="1:251" s="112" customFormat="1" ht="15.75" x14ac:dyDescent="0.2">
      <c r="B51" s="115" t="s">
        <v>1026</v>
      </c>
      <c r="C51" s="121">
        <f>SUM(C27:C36,C$23,C$24,C22,C23)</f>
        <v>3.2462556614271119</v>
      </c>
      <c r="D51" s="124"/>
      <c r="E51" s="122"/>
      <c r="F51" s="123"/>
      <c r="G51" s="125">
        <f>SUM(G27:G36,G$23,G$24,G22,G23)</f>
        <v>15.582999999999997</v>
      </c>
      <c r="H51" s="118"/>
      <c r="I51" s="284">
        <f>SUM(I27:I36,I$23,I$24,I22,I23)</f>
        <v>10.946599999999998</v>
      </c>
      <c r="J51" s="125">
        <f>SUM(J27:J36,J$23,J$24,J22,J23)</f>
        <v>0</v>
      </c>
    </row>
    <row r="52" spans="1:251" ht="15.75" x14ac:dyDescent="0.2">
      <c r="A52" s="466"/>
      <c r="B52" s="546" t="s">
        <v>423</v>
      </c>
      <c r="C52" s="468">
        <f>SUM(C38:C49,C23,C24)</f>
        <v>2.9791312840801334</v>
      </c>
      <c r="D52" s="469"/>
      <c r="E52" s="470"/>
      <c r="F52" s="471"/>
      <c r="G52" s="472">
        <f>SUM(G38:G49,G23,G24)</f>
        <v>14.298999999999999</v>
      </c>
      <c r="H52" s="473"/>
      <c r="I52" s="474">
        <f>SUM(I38:I49,I23,I24)</f>
        <v>10.056500000000002</v>
      </c>
      <c r="J52" s="472">
        <f>SUM(J38:J49,J23,J24)</f>
        <v>0</v>
      </c>
    </row>
    <row r="53" spans="1:251" s="101" customFormat="1" ht="16.5" customHeight="1" x14ac:dyDescent="0.25">
      <c r="A53" s="172"/>
      <c r="E53" s="102"/>
      <c r="G53" s="148"/>
      <c r="H53" s="366"/>
      <c r="I53" s="366"/>
      <c r="J53" s="148"/>
    </row>
    <row r="54" spans="1:251" ht="15.75" x14ac:dyDescent="0.25">
      <c r="A54" s="112"/>
      <c r="D54" s="111"/>
      <c r="E54" s="122"/>
      <c r="F54" s="108" t="str">
        <f>НЦ</f>
        <v>Начальник цеха ________________</v>
      </c>
      <c r="G54" s="108"/>
      <c r="H54" s="131"/>
      <c r="I54" s="121"/>
      <c r="J54" s="121"/>
    </row>
    <row r="55" spans="1:251" s="111" customFormat="1" ht="15.75" x14ac:dyDescent="0.25">
      <c r="A55" s="112"/>
      <c r="E55" s="102"/>
      <c r="G55" s="146"/>
      <c r="H55" s="146"/>
    </row>
    <row r="56" spans="1:251" s="111" customFormat="1" ht="15.75" x14ac:dyDescent="0.25">
      <c r="E56" s="147"/>
      <c r="F56" s="111" t="str">
        <f>ІТ</f>
        <v>Инженер-технолог ________________</v>
      </c>
      <c r="G56" s="146"/>
      <c r="H56" s="146"/>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23622047244094491" header="0.35433070866141736" footer="0.51181102362204722"/>
  <pageSetup paperSize="9" scale="60" firstPageNumber="0" orientation="portrait" horizontalDpi="300" verticalDpi="300" r:id="rId1"/>
  <headerFooter alignWithMargins="0"/>
  <rowBreaks count="1" manualBreakCount="1">
    <brk id="16" max="9" man="1"/>
  </rowBreaks>
  <colBreaks count="1" manualBreakCount="1">
    <brk id="6" max="56"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1">
    <tabColor theme="9" tint="-0.499984740745262"/>
    <pageSetUpPr fitToPage="1"/>
  </sheetPr>
  <dimension ref="A1:K104"/>
  <sheetViews>
    <sheetView showZeros="0" zoomScaleNormal="100" zoomScaleSheetLayoutView="100" workbookViewId="0">
      <pane xSplit="1" ySplit="9" topLeftCell="B88" activePane="bottomRight" state="frozen"/>
      <selection activeCell="C16" sqref="C16"/>
      <selection pane="topRight" activeCell="C16" sqref="C16"/>
      <selection pane="bottomLeft" activeCell="C16" sqref="C16"/>
      <selection pane="bottomRight" activeCell="L102" sqref="L102"/>
    </sheetView>
  </sheetViews>
  <sheetFormatPr defaultRowHeight="12.75" customHeight="1" outlineLevelRow="1" x14ac:dyDescent="0.25"/>
  <cols>
    <col min="1" max="1" width="9.285156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1" s="101" customFormat="1" ht="20.25" customHeight="1" x14ac:dyDescent="0.25">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1435</v>
      </c>
      <c r="C4" s="105"/>
      <c r="D4" s="240">
        <v>83</v>
      </c>
      <c r="E4" s="102"/>
      <c r="G4" s="230"/>
      <c r="H4" s="380"/>
      <c r="I4" s="366"/>
      <c r="J4" s="107" t="str">
        <f>дата</f>
        <v>з "01" вересня 2020 р.</v>
      </c>
    </row>
    <row r="5" spans="1:11" s="101" customFormat="1" ht="20.25" customHeight="1" x14ac:dyDescent="0.25">
      <c r="B5" s="101" t="s">
        <v>1687</v>
      </c>
      <c r="E5" s="102"/>
      <c r="G5" s="230"/>
      <c r="H5" s="380"/>
      <c r="I5" s="366"/>
      <c r="J5" s="148"/>
    </row>
    <row r="6" spans="1:11" s="101" customFormat="1" ht="20.25" customHeight="1" x14ac:dyDescent="0.25">
      <c r="B6" s="101" t="s">
        <v>719</v>
      </c>
      <c r="E6" s="102"/>
      <c r="F6" s="109"/>
      <c r="G6" s="230" t="s">
        <v>720</v>
      </c>
      <c r="H6" s="380"/>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8"/>
      <c r="B9" s="2428"/>
      <c r="C9" s="2431"/>
      <c r="D9" s="2434"/>
      <c r="E9" s="2437"/>
      <c r="F9" s="2440"/>
      <c r="G9" s="2440"/>
      <c r="H9" s="2440"/>
      <c r="I9" s="2443"/>
      <c r="J9" s="2443"/>
    </row>
    <row r="10" spans="1:11" s="108" customFormat="1" ht="15.75" x14ac:dyDescent="0.2">
      <c r="A10" s="129">
        <v>8301</v>
      </c>
      <c r="B10" s="113" t="s">
        <v>686</v>
      </c>
      <c r="C10" s="121">
        <f t="shared" ref="C10:C25" si="0">$I$6/F10</f>
        <v>0.86956521739130432</v>
      </c>
      <c r="D10" s="115">
        <v>6</v>
      </c>
      <c r="E10" s="116"/>
      <c r="F10" s="112">
        <v>115</v>
      </c>
      <c r="G10" s="117">
        <f>ROUND(480/F10,3)</f>
        <v>4.1740000000000004</v>
      </c>
      <c r="H10" s="547">
        <f>VLOOKUP(D10,ЧТС[],4,0)</f>
        <v>0.89470000000000005</v>
      </c>
      <c r="I10" s="119">
        <f>ROUND(G10*H10,4)</f>
        <v>3.7345000000000002</v>
      </c>
      <c r="J10" s="230">
        <f>IF(E10=0,,E10*I10)</f>
        <v>0</v>
      </c>
      <c r="K10" s="231" t="s">
        <v>3892</v>
      </c>
    </row>
    <row r="11" spans="1:11" s="108" customFormat="1" ht="47.25" x14ac:dyDescent="0.2">
      <c r="A11" s="129">
        <v>8302</v>
      </c>
      <c r="B11" s="113" t="s">
        <v>3893</v>
      </c>
      <c r="C11" s="121">
        <f t="shared" si="0"/>
        <v>8.3333333333333329E-2</v>
      </c>
      <c r="D11" s="115">
        <v>6</v>
      </c>
      <c r="E11" s="116"/>
      <c r="F11" s="112">
        <v>1200</v>
      </c>
      <c r="G11" s="117">
        <f t="shared" ref="G11:G70" si="1">ROUND(480/F11,3)</f>
        <v>0.4</v>
      </c>
      <c r="H11" s="547">
        <f>VLOOKUP(D11,ЧТС[],4,0)</f>
        <v>0.89470000000000005</v>
      </c>
      <c r="I11" s="119">
        <f t="shared" ref="I11:I70" si="2">ROUND(G11*H11,4)</f>
        <v>0.3579</v>
      </c>
      <c r="J11" s="230">
        <f t="shared" ref="J11:J70" si="3">IF(E11=0,,E11*I11)</f>
        <v>0</v>
      </c>
      <c r="K11" s="231" t="s">
        <v>3892</v>
      </c>
    </row>
    <row r="12" spans="1:11" s="108" customFormat="1" ht="15.75" x14ac:dyDescent="0.2">
      <c r="A12" s="129">
        <v>8303</v>
      </c>
      <c r="B12" s="113" t="s">
        <v>3894</v>
      </c>
      <c r="C12" s="121">
        <f t="shared" si="0"/>
        <v>7.407407407407407E-2</v>
      </c>
      <c r="D12" s="115">
        <v>5</v>
      </c>
      <c r="E12" s="116"/>
      <c r="F12" s="112">
        <v>1350</v>
      </c>
      <c r="G12" s="117">
        <f t="shared" si="1"/>
        <v>0.35599999999999998</v>
      </c>
      <c r="H12" s="547">
        <f>VLOOKUP(D12,ЧТС[],4,0)</f>
        <v>0.76680000000000004</v>
      </c>
      <c r="I12" s="119">
        <f t="shared" si="2"/>
        <v>0.27300000000000002</v>
      </c>
      <c r="J12" s="230">
        <f t="shared" si="3"/>
        <v>0</v>
      </c>
      <c r="K12" s="231" t="s">
        <v>3892</v>
      </c>
    </row>
    <row r="13" spans="1:11" s="108" customFormat="1" ht="31.5" x14ac:dyDescent="0.2">
      <c r="A13" s="129">
        <v>8304</v>
      </c>
      <c r="B13" s="113" t="s">
        <v>3895</v>
      </c>
      <c r="C13" s="121">
        <f t="shared" si="0"/>
        <v>0.32258064516129031</v>
      </c>
      <c r="D13" s="115">
        <v>5</v>
      </c>
      <c r="E13" s="116"/>
      <c r="F13" s="112">
        <v>310</v>
      </c>
      <c r="G13" s="117">
        <f t="shared" si="1"/>
        <v>1.548</v>
      </c>
      <c r="H13" s="547">
        <f>VLOOKUP(D13,ЧТС[],4,0)</f>
        <v>0.76680000000000004</v>
      </c>
      <c r="I13" s="119">
        <f t="shared" si="2"/>
        <v>1.1870000000000001</v>
      </c>
      <c r="J13" s="230">
        <f t="shared" si="3"/>
        <v>0</v>
      </c>
      <c r="K13" s="231" t="s">
        <v>3892</v>
      </c>
    </row>
    <row r="14" spans="1:11" s="108" customFormat="1" ht="15.75" x14ac:dyDescent="0.2">
      <c r="A14" s="129">
        <v>8305</v>
      </c>
      <c r="B14" s="127" t="s">
        <v>1040</v>
      </c>
      <c r="C14" s="121">
        <f t="shared" si="0"/>
        <v>0.20833333333333334</v>
      </c>
      <c r="D14" s="115">
        <v>3</v>
      </c>
      <c r="E14" s="122"/>
      <c r="F14" s="123">
        <v>480</v>
      </c>
      <c r="G14" s="117">
        <f t="shared" si="1"/>
        <v>1</v>
      </c>
      <c r="H14" s="547">
        <f>VLOOKUP(D14,ЧТС[],4,0)</f>
        <v>0.59970000000000001</v>
      </c>
      <c r="I14" s="119">
        <f t="shared" si="2"/>
        <v>0.59970000000000001</v>
      </c>
      <c r="J14" s="230">
        <f t="shared" si="3"/>
        <v>0</v>
      </c>
      <c r="K14" s="231" t="s">
        <v>3892</v>
      </c>
    </row>
    <row r="15" spans="1:11" s="108" customFormat="1" ht="15.75" x14ac:dyDescent="0.2">
      <c r="A15" s="129">
        <v>8306</v>
      </c>
      <c r="B15" s="127" t="s">
        <v>1877</v>
      </c>
      <c r="C15" s="121">
        <f t="shared" si="0"/>
        <v>0.11764705882352941</v>
      </c>
      <c r="D15" s="115">
        <v>3</v>
      </c>
      <c r="E15" s="122"/>
      <c r="F15" s="123">
        <v>850</v>
      </c>
      <c r="G15" s="117">
        <f t="shared" si="1"/>
        <v>0.56499999999999995</v>
      </c>
      <c r="H15" s="547">
        <f>VLOOKUP(D15,ЧТС[],4,0)</f>
        <v>0.59970000000000001</v>
      </c>
      <c r="I15" s="119">
        <f t="shared" si="2"/>
        <v>0.33879999999999999</v>
      </c>
      <c r="J15" s="230">
        <f t="shared" si="3"/>
        <v>0</v>
      </c>
      <c r="K15" s="231" t="s">
        <v>3892</v>
      </c>
    </row>
    <row r="16" spans="1:11" s="108" customFormat="1" ht="31.5" x14ac:dyDescent="0.2">
      <c r="A16" s="129">
        <v>8307</v>
      </c>
      <c r="B16" s="113" t="s">
        <v>3896</v>
      </c>
      <c r="C16" s="121">
        <f t="shared" si="0"/>
        <v>0.41666666666666669</v>
      </c>
      <c r="D16" s="115">
        <v>3</v>
      </c>
      <c r="E16" s="116"/>
      <c r="F16" s="112">
        <v>240</v>
      </c>
      <c r="G16" s="117">
        <f t="shared" si="1"/>
        <v>2</v>
      </c>
      <c r="H16" s="547">
        <f>VLOOKUP(D16,ЧТС[],4,0)</f>
        <v>0.59970000000000001</v>
      </c>
      <c r="I16" s="119">
        <f t="shared" si="2"/>
        <v>1.1994</v>
      </c>
      <c r="J16" s="230">
        <f t="shared" si="3"/>
        <v>0</v>
      </c>
      <c r="K16" s="231" t="s">
        <v>3892</v>
      </c>
    </row>
    <row r="17" spans="1:11" s="108" customFormat="1" ht="31.5" x14ac:dyDescent="0.2">
      <c r="A17" s="129">
        <v>8308</v>
      </c>
      <c r="B17" s="113" t="s">
        <v>3897</v>
      </c>
      <c r="C17" s="121">
        <f t="shared" si="0"/>
        <v>0.1</v>
      </c>
      <c r="D17" s="115">
        <v>3</v>
      </c>
      <c r="E17" s="116"/>
      <c r="F17" s="112">
        <v>1000</v>
      </c>
      <c r="G17" s="117">
        <f t="shared" si="1"/>
        <v>0.48</v>
      </c>
      <c r="H17" s="547">
        <f>VLOOKUP(D17,ЧТС[],4,0)</f>
        <v>0.59970000000000001</v>
      </c>
      <c r="I17" s="119">
        <f t="shared" si="2"/>
        <v>0.28789999999999999</v>
      </c>
      <c r="J17" s="230">
        <f t="shared" si="3"/>
        <v>0</v>
      </c>
      <c r="K17" s="231" t="s">
        <v>3892</v>
      </c>
    </row>
    <row r="18" spans="1:11" s="234" customFormat="1" ht="15.75" x14ac:dyDescent="0.2">
      <c r="A18" s="129">
        <v>8309</v>
      </c>
      <c r="B18" s="127" t="s">
        <v>1559</v>
      </c>
      <c r="C18" s="149">
        <f t="shared" si="0"/>
        <v>0.04</v>
      </c>
      <c r="D18" s="161">
        <v>4</v>
      </c>
      <c r="E18" s="122"/>
      <c r="F18" s="130">
        <v>2500</v>
      </c>
      <c r="G18" s="117">
        <f t="shared" si="1"/>
        <v>0.192</v>
      </c>
      <c r="H18" s="547">
        <f>VLOOKUP(D18,ЧТС[],4,0)</f>
        <v>0.66849999999999998</v>
      </c>
      <c r="I18" s="119">
        <f t="shared" si="2"/>
        <v>0.12839999999999999</v>
      </c>
      <c r="J18" s="230">
        <f t="shared" si="3"/>
        <v>0</v>
      </c>
      <c r="K18" s="231" t="s">
        <v>3892</v>
      </c>
    </row>
    <row r="19" spans="1:11" s="108" customFormat="1" ht="15.75" x14ac:dyDescent="0.2">
      <c r="A19" s="129">
        <v>8310</v>
      </c>
      <c r="B19" s="113" t="s">
        <v>672</v>
      </c>
      <c r="C19" s="121">
        <f t="shared" si="0"/>
        <v>0.38461538461538464</v>
      </c>
      <c r="D19" s="124">
        <v>3</v>
      </c>
      <c r="E19" s="122"/>
      <c r="F19" s="123">
        <v>260</v>
      </c>
      <c r="G19" s="117">
        <f t="shared" si="1"/>
        <v>1.8460000000000001</v>
      </c>
      <c r="H19" s="547">
        <f>VLOOKUP(D19,ЧТС[],4,0)</f>
        <v>0.59970000000000001</v>
      </c>
      <c r="I19" s="119">
        <f t="shared" si="2"/>
        <v>1.107</v>
      </c>
      <c r="J19" s="230">
        <f t="shared" si="3"/>
        <v>0</v>
      </c>
      <c r="K19" s="231" t="s">
        <v>3892</v>
      </c>
    </row>
    <row r="20" spans="1:11" s="108" customFormat="1" ht="31.5" x14ac:dyDescent="0.2">
      <c r="A20" s="129">
        <v>8311</v>
      </c>
      <c r="B20" s="113" t="s">
        <v>816</v>
      </c>
      <c r="C20" s="121">
        <f t="shared" si="0"/>
        <v>0.19230769230769232</v>
      </c>
      <c r="D20" s="115">
        <v>4</v>
      </c>
      <c r="E20" s="116"/>
      <c r="F20" s="112">
        <v>520</v>
      </c>
      <c r="G20" s="117">
        <f t="shared" si="1"/>
        <v>0.92300000000000004</v>
      </c>
      <c r="H20" s="547">
        <f>VLOOKUP(D20,ЧТС[],4,0)</f>
        <v>0.66849999999999998</v>
      </c>
      <c r="I20" s="119">
        <f t="shared" si="2"/>
        <v>0.61699999999999999</v>
      </c>
      <c r="J20" s="230">
        <f t="shared" si="3"/>
        <v>0</v>
      </c>
      <c r="K20" s="231" t="s">
        <v>3892</v>
      </c>
    </row>
    <row r="21" spans="1:11" s="108" customFormat="1" ht="31.5" x14ac:dyDescent="0.2">
      <c r="A21" s="129">
        <v>8312</v>
      </c>
      <c r="B21" s="113" t="s">
        <v>3898</v>
      </c>
      <c r="C21" s="121">
        <f t="shared" si="0"/>
        <v>0.43478260869565216</v>
      </c>
      <c r="D21" s="115">
        <v>3</v>
      </c>
      <c r="E21" s="116"/>
      <c r="F21" s="112">
        <v>230</v>
      </c>
      <c r="G21" s="117">
        <f t="shared" si="1"/>
        <v>2.0870000000000002</v>
      </c>
      <c r="H21" s="547">
        <f>VLOOKUP(D21,ЧТС[],4,0)</f>
        <v>0.59970000000000001</v>
      </c>
      <c r="I21" s="119">
        <f t="shared" si="2"/>
        <v>1.2516</v>
      </c>
      <c r="J21" s="230">
        <f t="shared" si="3"/>
        <v>0</v>
      </c>
      <c r="K21" s="231" t="s">
        <v>3892</v>
      </c>
    </row>
    <row r="22" spans="1:11" s="108" customFormat="1" ht="31.5" x14ac:dyDescent="0.2">
      <c r="A22" s="129">
        <v>8313</v>
      </c>
      <c r="B22" s="113" t="s">
        <v>3899</v>
      </c>
      <c r="C22" s="121">
        <f t="shared" si="0"/>
        <v>5.8823529411764705E-2</v>
      </c>
      <c r="D22" s="124">
        <v>3</v>
      </c>
      <c r="E22" s="122"/>
      <c r="F22" s="123">
        <v>1700</v>
      </c>
      <c r="G22" s="117">
        <f t="shared" si="1"/>
        <v>0.28199999999999997</v>
      </c>
      <c r="H22" s="547">
        <f>VLOOKUP(D22,ЧТС[],4,0)</f>
        <v>0.59970000000000001</v>
      </c>
      <c r="I22" s="119">
        <f t="shared" si="2"/>
        <v>0.1691</v>
      </c>
      <c r="J22" s="230">
        <f t="shared" si="3"/>
        <v>0</v>
      </c>
      <c r="K22" s="231" t="s">
        <v>3892</v>
      </c>
    </row>
    <row r="23" spans="1:11" s="108" customFormat="1" ht="31.5" x14ac:dyDescent="0.2">
      <c r="A23" s="129">
        <v>8314</v>
      </c>
      <c r="B23" s="113" t="s">
        <v>3900</v>
      </c>
      <c r="C23" s="121">
        <f t="shared" si="0"/>
        <v>2.9411764705882353E-2</v>
      </c>
      <c r="D23" s="115">
        <v>3</v>
      </c>
      <c r="E23" s="116"/>
      <c r="F23" s="112">
        <v>3400</v>
      </c>
      <c r="G23" s="117">
        <f t="shared" si="1"/>
        <v>0.14099999999999999</v>
      </c>
      <c r="H23" s="547">
        <f>VLOOKUP(D23,ЧТС[],4,0)</f>
        <v>0.59970000000000001</v>
      </c>
      <c r="I23" s="119">
        <f t="shared" si="2"/>
        <v>8.4599999999999995E-2</v>
      </c>
      <c r="J23" s="230">
        <f t="shared" si="3"/>
        <v>0</v>
      </c>
      <c r="K23" s="231" t="s">
        <v>3892</v>
      </c>
    </row>
    <row r="24" spans="1:11" s="108" customFormat="1" ht="31.5" x14ac:dyDescent="0.2">
      <c r="A24" s="129">
        <v>8315</v>
      </c>
      <c r="B24" s="113" t="s">
        <v>625</v>
      </c>
      <c r="C24" s="121">
        <f t="shared" si="0"/>
        <v>3.2786885245901641E-2</v>
      </c>
      <c r="D24" s="124">
        <v>3</v>
      </c>
      <c r="E24" s="122"/>
      <c r="F24" s="123">
        <v>3050</v>
      </c>
      <c r="G24" s="117">
        <f t="shared" si="1"/>
        <v>0.157</v>
      </c>
      <c r="H24" s="547">
        <f>VLOOKUP(D24,ЧТС[],4,0)</f>
        <v>0.59970000000000001</v>
      </c>
      <c r="I24" s="119">
        <f t="shared" si="2"/>
        <v>9.4200000000000006E-2</v>
      </c>
      <c r="J24" s="230">
        <f t="shared" si="3"/>
        <v>0</v>
      </c>
      <c r="K24" s="231" t="s">
        <v>3892</v>
      </c>
    </row>
    <row r="25" spans="1:11" s="108" customFormat="1" ht="15.75" x14ac:dyDescent="0.2">
      <c r="A25" s="129">
        <v>8316</v>
      </c>
      <c r="B25" s="127" t="s">
        <v>949</v>
      </c>
      <c r="C25" s="114">
        <f t="shared" si="0"/>
        <v>0.2857142857142857</v>
      </c>
      <c r="D25" s="115">
        <v>1</v>
      </c>
      <c r="E25" s="116"/>
      <c r="F25" s="112">
        <v>350</v>
      </c>
      <c r="G25" s="117">
        <f t="shared" si="1"/>
        <v>1.371</v>
      </c>
      <c r="H25" s="547">
        <f>VLOOKUP(D25,ЧТС[],4,0)</f>
        <v>0.49149999999999999</v>
      </c>
      <c r="I25" s="119">
        <f t="shared" si="2"/>
        <v>0.67379999999999995</v>
      </c>
      <c r="J25" s="230">
        <f t="shared" si="3"/>
        <v>0</v>
      </c>
      <c r="K25" s="231" t="s">
        <v>3892</v>
      </c>
    </row>
    <row r="26" spans="1:11" s="108" customFormat="1" ht="63" x14ac:dyDescent="0.2">
      <c r="A26" s="123">
        <v>8317</v>
      </c>
      <c r="B26" s="113" t="s">
        <v>1120</v>
      </c>
      <c r="C26" s="114">
        <f t="shared" ref="C26:C42" si="4">$I$6/F26</f>
        <v>0.90909090909090906</v>
      </c>
      <c r="D26" s="115">
        <v>6</v>
      </c>
      <c r="E26" s="116"/>
      <c r="F26" s="112">
        <v>110</v>
      </c>
      <c r="G26" s="117">
        <f t="shared" si="1"/>
        <v>4.3639999999999999</v>
      </c>
      <c r="H26" s="547">
        <f>VLOOKUP(D26,ЧТС[],4,0)</f>
        <v>0.89470000000000005</v>
      </c>
      <c r="I26" s="119">
        <f t="shared" si="2"/>
        <v>3.9045000000000001</v>
      </c>
      <c r="J26" s="230">
        <f t="shared" si="3"/>
        <v>0</v>
      </c>
      <c r="K26" s="158" t="s">
        <v>171</v>
      </c>
    </row>
    <row r="27" spans="1:11" s="108" customFormat="1" ht="63" x14ac:dyDescent="0.2">
      <c r="A27" s="123">
        <v>8318</v>
      </c>
      <c r="B27" s="113" t="s">
        <v>3901</v>
      </c>
      <c r="C27" s="121">
        <f t="shared" si="4"/>
        <v>0.55555555555555558</v>
      </c>
      <c r="D27" s="115">
        <v>5</v>
      </c>
      <c r="E27" s="122"/>
      <c r="F27" s="123">
        <v>180</v>
      </c>
      <c r="G27" s="117">
        <f t="shared" si="1"/>
        <v>2.6669999999999998</v>
      </c>
      <c r="H27" s="547">
        <f>VLOOKUP(D27,ЧТС[],4,0)</f>
        <v>0.76680000000000004</v>
      </c>
      <c r="I27" s="119">
        <f t="shared" si="2"/>
        <v>2.0451000000000001</v>
      </c>
      <c r="J27" s="230">
        <f t="shared" si="3"/>
        <v>0</v>
      </c>
      <c r="K27" s="158" t="s">
        <v>171</v>
      </c>
    </row>
    <row r="28" spans="1:11" s="108" customFormat="1" ht="63" x14ac:dyDescent="0.2">
      <c r="A28" s="123">
        <v>8319</v>
      </c>
      <c r="B28" s="127" t="s">
        <v>1040</v>
      </c>
      <c r="C28" s="114">
        <f t="shared" si="4"/>
        <v>0.25</v>
      </c>
      <c r="D28" s="115">
        <v>3</v>
      </c>
      <c r="E28" s="116"/>
      <c r="F28" s="112">
        <v>400</v>
      </c>
      <c r="G28" s="117">
        <f t="shared" si="1"/>
        <v>1.2</v>
      </c>
      <c r="H28" s="547">
        <f>VLOOKUP(D28,ЧТС[],4,0)</f>
        <v>0.59970000000000001</v>
      </c>
      <c r="I28" s="119">
        <f>ROUND(G28*H28,4)</f>
        <v>0.71960000000000002</v>
      </c>
      <c r="J28" s="230">
        <f t="shared" si="3"/>
        <v>0</v>
      </c>
      <c r="K28" s="158" t="s">
        <v>171</v>
      </c>
    </row>
    <row r="29" spans="1:11" s="108" customFormat="1" ht="63" x14ac:dyDescent="0.2">
      <c r="A29" s="123">
        <v>8320</v>
      </c>
      <c r="B29" s="127" t="s">
        <v>3902</v>
      </c>
      <c r="C29" s="121">
        <f t="shared" si="4"/>
        <v>0.16666666666666666</v>
      </c>
      <c r="D29" s="115">
        <v>3</v>
      </c>
      <c r="E29" s="122"/>
      <c r="F29" s="123">
        <v>600</v>
      </c>
      <c r="G29" s="117">
        <f t="shared" si="1"/>
        <v>0.8</v>
      </c>
      <c r="H29" s="547">
        <f>VLOOKUP(D29,ЧТС[],4,0)</f>
        <v>0.59970000000000001</v>
      </c>
      <c r="I29" s="119">
        <f t="shared" si="2"/>
        <v>0.4798</v>
      </c>
      <c r="J29" s="230">
        <f t="shared" si="3"/>
        <v>0</v>
      </c>
      <c r="K29" s="158" t="s">
        <v>171</v>
      </c>
    </row>
    <row r="30" spans="1:11" s="234" customFormat="1" ht="63" x14ac:dyDescent="0.2">
      <c r="A30" s="123">
        <v>8321</v>
      </c>
      <c r="B30" s="127" t="s">
        <v>147</v>
      </c>
      <c r="C30" s="159">
        <f t="shared" si="4"/>
        <v>0.36363636363636365</v>
      </c>
      <c r="D30" s="150">
        <v>3</v>
      </c>
      <c r="E30" s="116"/>
      <c r="F30" s="129">
        <v>275</v>
      </c>
      <c r="G30" s="117">
        <f t="shared" si="1"/>
        <v>1.7450000000000001</v>
      </c>
      <c r="H30" s="547">
        <f>VLOOKUP(D30,ЧТС[],4,0)</f>
        <v>0.59970000000000001</v>
      </c>
      <c r="I30" s="119">
        <f>ROUND(G30*H30,4)</f>
        <v>1.0465</v>
      </c>
      <c r="J30" s="230">
        <f t="shared" si="3"/>
        <v>0</v>
      </c>
      <c r="K30" s="158" t="s">
        <v>171</v>
      </c>
    </row>
    <row r="31" spans="1:11" s="108" customFormat="1" ht="63" x14ac:dyDescent="0.2">
      <c r="A31" s="123">
        <v>8322</v>
      </c>
      <c r="B31" s="127" t="s">
        <v>3903</v>
      </c>
      <c r="C31" s="114">
        <f t="shared" si="4"/>
        <v>0.32258064516129031</v>
      </c>
      <c r="D31" s="115">
        <v>3</v>
      </c>
      <c r="E31" s="116"/>
      <c r="F31" s="112">
        <v>310</v>
      </c>
      <c r="G31" s="117">
        <f t="shared" si="1"/>
        <v>1.548</v>
      </c>
      <c r="H31" s="547">
        <f>VLOOKUP(D31,ЧТС[],4,0)</f>
        <v>0.59970000000000001</v>
      </c>
      <c r="I31" s="119">
        <f>ROUND(G31*H31,4)</f>
        <v>0.92830000000000001</v>
      </c>
      <c r="J31" s="230">
        <f t="shared" si="3"/>
        <v>0</v>
      </c>
      <c r="K31" s="158" t="s">
        <v>171</v>
      </c>
    </row>
    <row r="32" spans="1:11" s="234" customFormat="1" ht="63" x14ac:dyDescent="0.2">
      <c r="A32" s="123">
        <v>8323</v>
      </c>
      <c r="B32" s="127" t="s">
        <v>1559</v>
      </c>
      <c r="C32" s="149">
        <f t="shared" si="4"/>
        <v>0.04</v>
      </c>
      <c r="D32" s="161">
        <v>4</v>
      </c>
      <c r="E32" s="122"/>
      <c r="F32" s="130">
        <v>2500</v>
      </c>
      <c r="G32" s="117">
        <f t="shared" si="1"/>
        <v>0.192</v>
      </c>
      <c r="H32" s="547">
        <f>VLOOKUP(D32,ЧТС[],4,0)</f>
        <v>0.66849999999999998</v>
      </c>
      <c r="I32" s="119">
        <f t="shared" si="2"/>
        <v>0.12839999999999999</v>
      </c>
      <c r="J32" s="230">
        <f t="shared" si="3"/>
        <v>0</v>
      </c>
      <c r="K32" s="158" t="s">
        <v>171</v>
      </c>
    </row>
    <row r="33" spans="1:11" s="108" customFormat="1" ht="63" x14ac:dyDescent="0.2">
      <c r="A33" s="123">
        <v>8324</v>
      </c>
      <c r="B33" s="113" t="s">
        <v>1108</v>
      </c>
      <c r="C33" s="121">
        <f t="shared" si="4"/>
        <v>0.38461538461538464</v>
      </c>
      <c r="D33" s="124">
        <v>3</v>
      </c>
      <c r="E33" s="122"/>
      <c r="F33" s="123">
        <v>260</v>
      </c>
      <c r="G33" s="117">
        <f t="shared" si="1"/>
        <v>1.8460000000000001</v>
      </c>
      <c r="H33" s="547">
        <f>VLOOKUP(D33,ЧТС[],4,0)</f>
        <v>0.59970000000000001</v>
      </c>
      <c r="I33" s="119">
        <f t="shared" si="2"/>
        <v>1.107</v>
      </c>
      <c r="J33" s="230">
        <f t="shared" si="3"/>
        <v>0</v>
      </c>
      <c r="K33" s="158" t="s">
        <v>171</v>
      </c>
    </row>
    <row r="34" spans="1:11" s="108" customFormat="1" ht="63" x14ac:dyDescent="0.2">
      <c r="A34" s="123">
        <v>8325</v>
      </c>
      <c r="B34" s="127" t="s">
        <v>3601</v>
      </c>
      <c r="C34" s="114">
        <f t="shared" si="4"/>
        <v>6.6666666666666666E-2</v>
      </c>
      <c r="D34" s="115">
        <v>4</v>
      </c>
      <c r="E34" s="116"/>
      <c r="F34" s="112">
        <v>1500</v>
      </c>
      <c r="G34" s="117">
        <f t="shared" si="1"/>
        <v>0.32</v>
      </c>
      <c r="H34" s="547">
        <f>VLOOKUP(D34,ЧТС[],4,0)</f>
        <v>0.66849999999999998</v>
      </c>
      <c r="I34" s="119">
        <f t="shared" si="2"/>
        <v>0.21390000000000001</v>
      </c>
      <c r="J34" s="230">
        <f t="shared" si="3"/>
        <v>0</v>
      </c>
      <c r="K34" s="158" t="s">
        <v>171</v>
      </c>
    </row>
    <row r="35" spans="1:11" s="108" customFormat="1" ht="63" x14ac:dyDescent="0.2">
      <c r="A35" s="123">
        <v>8326</v>
      </c>
      <c r="B35" s="113" t="s">
        <v>3904</v>
      </c>
      <c r="C35" s="121">
        <f t="shared" si="4"/>
        <v>0.13333333333333333</v>
      </c>
      <c r="D35" s="124">
        <v>3</v>
      </c>
      <c r="E35" s="122"/>
      <c r="F35" s="123">
        <v>750</v>
      </c>
      <c r="G35" s="117">
        <f t="shared" si="1"/>
        <v>0.64</v>
      </c>
      <c r="H35" s="547">
        <f>VLOOKUP(D35,ЧТС[],4,0)</f>
        <v>0.59970000000000001</v>
      </c>
      <c r="I35" s="119">
        <f t="shared" si="2"/>
        <v>0.38379999999999997</v>
      </c>
      <c r="J35" s="230">
        <f t="shared" si="3"/>
        <v>0</v>
      </c>
      <c r="K35" s="158" t="s">
        <v>171</v>
      </c>
    </row>
    <row r="36" spans="1:11" s="108" customFormat="1" ht="63" x14ac:dyDescent="0.2">
      <c r="A36" s="123">
        <v>8327</v>
      </c>
      <c r="B36" s="113" t="s">
        <v>3905</v>
      </c>
      <c r="C36" s="121">
        <f t="shared" si="4"/>
        <v>3.7037037037037035E-2</v>
      </c>
      <c r="D36" s="124">
        <v>3</v>
      </c>
      <c r="E36" s="122"/>
      <c r="F36" s="123">
        <v>2700</v>
      </c>
      <c r="G36" s="117">
        <f t="shared" si="1"/>
        <v>0.17799999999999999</v>
      </c>
      <c r="H36" s="547">
        <f>VLOOKUP(D36,ЧТС[],4,0)</f>
        <v>0.59970000000000001</v>
      </c>
      <c r="I36" s="119">
        <f t="shared" si="2"/>
        <v>0.1067</v>
      </c>
      <c r="J36" s="230">
        <f t="shared" si="3"/>
        <v>0</v>
      </c>
      <c r="K36" s="158" t="s">
        <v>171</v>
      </c>
    </row>
    <row r="37" spans="1:11" s="108" customFormat="1" ht="63" x14ac:dyDescent="0.2">
      <c r="A37" s="123">
        <v>8328</v>
      </c>
      <c r="B37" s="113" t="s">
        <v>3906</v>
      </c>
      <c r="C37" s="121">
        <f t="shared" si="4"/>
        <v>2.2222222222222223E-2</v>
      </c>
      <c r="D37" s="124">
        <v>3</v>
      </c>
      <c r="E37" s="122"/>
      <c r="F37" s="123">
        <v>4500</v>
      </c>
      <c r="G37" s="117">
        <f t="shared" si="1"/>
        <v>0.107</v>
      </c>
      <c r="H37" s="547">
        <f>VLOOKUP(D37,ЧТС[],4,0)</f>
        <v>0.59970000000000001</v>
      </c>
      <c r="I37" s="119">
        <f>ROUND(G37*H37,4)</f>
        <v>6.4199999999999993E-2</v>
      </c>
      <c r="J37" s="230">
        <f t="shared" si="3"/>
        <v>0</v>
      </c>
      <c r="K37" s="158" t="s">
        <v>171</v>
      </c>
    </row>
    <row r="38" spans="1:11" s="234" customFormat="1" ht="63" x14ac:dyDescent="0.2">
      <c r="A38" s="123">
        <v>8329</v>
      </c>
      <c r="B38" s="127" t="s">
        <v>470</v>
      </c>
      <c r="C38" s="159">
        <f t="shared" si="4"/>
        <v>0.22222222222222221</v>
      </c>
      <c r="D38" s="150">
        <v>1</v>
      </c>
      <c r="E38" s="116"/>
      <c r="F38" s="129">
        <v>450</v>
      </c>
      <c r="G38" s="117">
        <f t="shared" si="1"/>
        <v>1.0669999999999999</v>
      </c>
      <c r="H38" s="547">
        <f>VLOOKUP(D38,ЧТС[],4,0)</f>
        <v>0.49149999999999999</v>
      </c>
      <c r="I38" s="119">
        <f>ROUND(G38*H38,4)</f>
        <v>0.52439999999999998</v>
      </c>
      <c r="J38" s="230">
        <f t="shared" si="3"/>
        <v>0</v>
      </c>
      <c r="K38" s="158" t="s">
        <v>171</v>
      </c>
    </row>
    <row r="39" spans="1:11" s="108" customFormat="1" ht="63" x14ac:dyDescent="0.2">
      <c r="A39" s="123">
        <v>8330</v>
      </c>
      <c r="B39" s="113" t="s">
        <v>1781</v>
      </c>
      <c r="C39" s="121">
        <f t="shared" si="4"/>
        <v>4.5454545454545456E-2</v>
      </c>
      <c r="D39" s="124">
        <v>2</v>
      </c>
      <c r="E39" s="122"/>
      <c r="F39" s="123">
        <v>2200</v>
      </c>
      <c r="G39" s="117">
        <f t="shared" si="1"/>
        <v>0.218</v>
      </c>
      <c r="H39" s="547">
        <f>VLOOKUP(D39,ЧТС[],4,0)</f>
        <v>0.54069999999999996</v>
      </c>
      <c r="I39" s="119">
        <f>ROUND(G39*H39,4)</f>
        <v>0.1179</v>
      </c>
      <c r="J39" s="230">
        <f t="shared" si="3"/>
        <v>0</v>
      </c>
      <c r="K39" s="158" t="s">
        <v>171</v>
      </c>
    </row>
    <row r="40" spans="1:11" s="234" customFormat="1" ht="63" x14ac:dyDescent="0.2">
      <c r="A40" s="129">
        <v>8377</v>
      </c>
      <c r="B40" s="127" t="s">
        <v>3907</v>
      </c>
      <c r="C40" s="149">
        <f t="shared" si="4"/>
        <v>0.14814814814814814</v>
      </c>
      <c r="D40" s="150">
        <v>5</v>
      </c>
      <c r="E40" s="116"/>
      <c r="F40" s="129">
        <v>675</v>
      </c>
      <c r="G40" s="117">
        <f t="shared" si="1"/>
        <v>0.71099999999999997</v>
      </c>
      <c r="H40" s="547">
        <f>VLOOKUP(D40,ЧТС[],4,0)</f>
        <v>0.76680000000000004</v>
      </c>
      <c r="I40" s="119">
        <f>ROUND(G40*H40,4)</f>
        <v>0.54520000000000002</v>
      </c>
      <c r="J40" s="230">
        <f t="shared" si="3"/>
        <v>0</v>
      </c>
      <c r="K40" s="158" t="s">
        <v>171</v>
      </c>
    </row>
    <row r="41" spans="1:11" s="234" customFormat="1" ht="63" x14ac:dyDescent="0.2">
      <c r="A41" s="130">
        <v>8378</v>
      </c>
      <c r="B41" s="127" t="s">
        <v>3908</v>
      </c>
      <c r="C41" s="149">
        <f t="shared" si="4"/>
        <v>0.125</v>
      </c>
      <c r="D41" s="150">
        <v>3</v>
      </c>
      <c r="E41" s="116"/>
      <c r="F41" s="129">
        <v>800</v>
      </c>
      <c r="G41" s="117">
        <f t="shared" si="1"/>
        <v>0.6</v>
      </c>
      <c r="H41" s="547">
        <f>VLOOKUP(D41,ЧТС[],4,0)</f>
        <v>0.59970000000000001</v>
      </c>
      <c r="I41" s="119">
        <f>ROUND(G41*H41,4)</f>
        <v>0.35980000000000001</v>
      </c>
      <c r="J41" s="230">
        <f t="shared" si="3"/>
        <v>0</v>
      </c>
      <c r="K41" s="158" t="s">
        <v>171</v>
      </c>
    </row>
    <row r="42" spans="1:11" s="234" customFormat="1" ht="63" x14ac:dyDescent="0.2">
      <c r="A42" s="130">
        <v>8379</v>
      </c>
      <c r="B42" s="127" t="s">
        <v>3909</v>
      </c>
      <c r="C42" s="149">
        <f t="shared" si="4"/>
        <v>4.5454545454545456E-2</v>
      </c>
      <c r="D42" s="150">
        <v>3</v>
      </c>
      <c r="E42" s="122"/>
      <c r="F42" s="130">
        <v>2200</v>
      </c>
      <c r="G42" s="117">
        <f t="shared" si="1"/>
        <v>0.218</v>
      </c>
      <c r="H42" s="547">
        <f>VLOOKUP(D42,ЧТС[],4,0)</f>
        <v>0.59970000000000001</v>
      </c>
      <c r="I42" s="119">
        <f t="shared" si="2"/>
        <v>0.13070000000000001</v>
      </c>
      <c r="J42" s="230">
        <f t="shared" si="3"/>
        <v>0</v>
      </c>
      <c r="K42" s="158" t="s">
        <v>171</v>
      </c>
    </row>
    <row r="43" spans="1:11" s="234" customFormat="1" ht="63" x14ac:dyDescent="0.2">
      <c r="A43" s="130">
        <v>8380</v>
      </c>
      <c r="B43" s="127" t="s">
        <v>468</v>
      </c>
      <c r="C43" s="149">
        <f>$I$6/F43</f>
        <v>1.7094017094017096E-2</v>
      </c>
      <c r="D43" s="161">
        <v>4</v>
      </c>
      <c r="E43" s="122"/>
      <c r="F43" s="130">
        <v>5850</v>
      </c>
      <c r="G43" s="117">
        <f t="shared" si="1"/>
        <v>8.2000000000000003E-2</v>
      </c>
      <c r="H43" s="547">
        <f>VLOOKUP(D43,ЧТС[],4,0)</f>
        <v>0.66849999999999998</v>
      </c>
      <c r="I43" s="119">
        <f t="shared" si="2"/>
        <v>5.4800000000000001E-2</v>
      </c>
      <c r="J43" s="230">
        <f t="shared" si="3"/>
        <v>0</v>
      </c>
      <c r="K43" s="158" t="s">
        <v>171</v>
      </c>
    </row>
    <row r="44" spans="1:11" s="234" customFormat="1" ht="63" x14ac:dyDescent="0.2">
      <c r="A44" s="129">
        <v>8381</v>
      </c>
      <c r="B44" s="127" t="s">
        <v>702</v>
      </c>
      <c r="C44" s="149">
        <f>$I$6/F44</f>
        <v>0.20833333333333334</v>
      </c>
      <c r="D44" s="150">
        <v>4</v>
      </c>
      <c r="E44" s="116"/>
      <c r="F44" s="129">
        <v>480</v>
      </c>
      <c r="G44" s="117">
        <f t="shared" si="1"/>
        <v>1</v>
      </c>
      <c r="H44" s="547">
        <f>VLOOKUP(D44,ЧТС[],4,0)</f>
        <v>0.66849999999999998</v>
      </c>
      <c r="I44" s="119">
        <f t="shared" si="2"/>
        <v>0.66849999999999998</v>
      </c>
      <c r="J44" s="230">
        <f t="shared" si="3"/>
        <v>0</v>
      </c>
      <c r="K44" s="158" t="s">
        <v>171</v>
      </c>
    </row>
    <row r="45" spans="1:11" s="234" customFormat="1" ht="63" x14ac:dyDescent="0.2">
      <c r="A45" s="129">
        <v>8382</v>
      </c>
      <c r="B45" s="127" t="s">
        <v>3910</v>
      </c>
      <c r="C45" s="149">
        <f>$I$6/F45</f>
        <v>0.21739130434782608</v>
      </c>
      <c r="D45" s="150">
        <v>3</v>
      </c>
      <c r="E45" s="116"/>
      <c r="F45" s="129">
        <v>460</v>
      </c>
      <c r="G45" s="117">
        <f t="shared" si="1"/>
        <v>1.0429999999999999</v>
      </c>
      <c r="H45" s="547">
        <f>VLOOKUP(D45,ЧТС[],4,0)</f>
        <v>0.59970000000000001</v>
      </c>
      <c r="I45" s="119">
        <f t="shared" si="2"/>
        <v>0.62549999999999994</v>
      </c>
      <c r="J45" s="230">
        <f t="shared" si="3"/>
        <v>0</v>
      </c>
      <c r="K45" s="158" t="s">
        <v>171</v>
      </c>
    </row>
    <row r="46" spans="1:11" s="112" customFormat="1" ht="15.75" x14ac:dyDescent="0.2">
      <c r="A46" s="129">
        <v>8331</v>
      </c>
      <c r="B46" s="113" t="s">
        <v>1565</v>
      </c>
      <c r="C46" s="121">
        <f t="shared" ref="C46:C53" si="5">$I$6/F46</f>
        <v>0.95238095238095233</v>
      </c>
      <c r="D46" s="115">
        <v>6</v>
      </c>
      <c r="E46" s="116"/>
      <c r="F46" s="112">
        <v>105</v>
      </c>
      <c r="G46" s="117">
        <f t="shared" si="1"/>
        <v>4.5709999999999997</v>
      </c>
      <c r="H46" s="547">
        <f>VLOOKUP(D46,ЧТС[],4,0)</f>
        <v>0.89470000000000005</v>
      </c>
      <c r="I46" s="119">
        <f t="shared" si="2"/>
        <v>4.0896999999999997</v>
      </c>
      <c r="J46" s="230">
        <f t="shared" si="3"/>
        <v>0</v>
      </c>
      <c r="K46" s="548" t="s">
        <v>850</v>
      </c>
    </row>
    <row r="47" spans="1:11" s="112" customFormat="1" ht="31.5" x14ac:dyDescent="0.2">
      <c r="A47" s="129">
        <v>8332</v>
      </c>
      <c r="B47" s="113" t="s">
        <v>3911</v>
      </c>
      <c r="C47" s="121">
        <f t="shared" si="5"/>
        <v>0.41666666666666669</v>
      </c>
      <c r="D47" s="115">
        <v>5</v>
      </c>
      <c r="E47" s="116"/>
      <c r="F47" s="112">
        <v>240</v>
      </c>
      <c r="G47" s="117">
        <f t="shared" si="1"/>
        <v>2</v>
      </c>
      <c r="H47" s="547">
        <f>VLOOKUP(D47,ЧТС[],4,0)</f>
        <v>0.76680000000000004</v>
      </c>
      <c r="I47" s="119">
        <f t="shared" si="2"/>
        <v>1.5336000000000001</v>
      </c>
      <c r="J47" s="230">
        <f t="shared" si="3"/>
        <v>0</v>
      </c>
      <c r="K47" s="548" t="s">
        <v>850</v>
      </c>
    </row>
    <row r="48" spans="1:11" s="112" customFormat="1" ht="15.75" x14ac:dyDescent="0.2">
      <c r="A48" s="129">
        <v>8333</v>
      </c>
      <c r="B48" s="127" t="s">
        <v>1040</v>
      </c>
      <c r="C48" s="121">
        <f t="shared" si="5"/>
        <v>0.22222222222222221</v>
      </c>
      <c r="D48" s="115">
        <v>3</v>
      </c>
      <c r="E48" s="122"/>
      <c r="F48" s="123">
        <v>450</v>
      </c>
      <c r="G48" s="117">
        <f t="shared" si="1"/>
        <v>1.0669999999999999</v>
      </c>
      <c r="H48" s="547">
        <f>VLOOKUP(D48,ЧТС[],4,0)</f>
        <v>0.59970000000000001</v>
      </c>
      <c r="I48" s="119">
        <f t="shared" si="2"/>
        <v>0.63990000000000002</v>
      </c>
      <c r="J48" s="230">
        <f t="shared" si="3"/>
        <v>0</v>
      </c>
      <c r="K48" s="548" t="s">
        <v>850</v>
      </c>
    </row>
    <row r="49" spans="1:11" s="112" customFormat="1" ht="15.75" x14ac:dyDescent="0.2">
      <c r="A49" s="129">
        <v>8334</v>
      </c>
      <c r="B49" s="127" t="s">
        <v>1877</v>
      </c>
      <c r="C49" s="121">
        <f t="shared" si="5"/>
        <v>0.125</v>
      </c>
      <c r="D49" s="115">
        <v>3</v>
      </c>
      <c r="E49" s="122"/>
      <c r="F49" s="123">
        <v>800</v>
      </c>
      <c r="G49" s="117">
        <f t="shared" si="1"/>
        <v>0.6</v>
      </c>
      <c r="H49" s="547">
        <f>VLOOKUP(D49,ЧТС[],4,0)</f>
        <v>0.59970000000000001</v>
      </c>
      <c r="I49" s="119">
        <f t="shared" si="2"/>
        <v>0.35980000000000001</v>
      </c>
      <c r="J49" s="230">
        <f t="shared" si="3"/>
        <v>0</v>
      </c>
      <c r="K49" s="548" t="s">
        <v>850</v>
      </c>
    </row>
    <row r="50" spans="1:11" s="112" customFormat="1" ht="31.5" x14ac:dyDescent="0.2">
      <c r="A50" s="129">
        <v>8335</v>
      </c>
      <c r="B50" s="113" t="s">
        <v>1237</v>
      </c>
      <c r="C50" s="121">
        <f t="shared" si="5"/>
        <v>0.41666666666666669</v>
      </c>
      <c r="D50" s="115">
        <v>3</v>
      </c>
      <c r="E50" s="116"/>
      <c r="F50" s="112">
        <v>240</v>
      </c>
      <c r="G50" s="117">
        <f t="shared" si="1"/>
        <v>2</v>
      </c>
      <c r="H50" s="547">
        <f>VLOOKUP(D50,ЧТС[],4,0)</f>
        <v>0.59970000000000001</v>
      </c>
      <c r="I50" s="119">
        <f t="shared" si="2"/>
        <v>1.1994</v>
      </c>
      <c r="J50" s="230">
        <f t="shared" si="3"/>
        <v>0</v>
      </c>
      <c r="K50" s="548" t="s">
        <v>850</v>
      </c>
    </row>
    <row r="51" spans="1:11" s="112" customFormat="1" ht="31.5" x14ac:dyDescent="0.2">
      <c r="A51" s="129">
        <v>8336</v>
      </c>
      <c r="B51" s="113" t="s">
        <v>3912</v>
      </c>
      <c r="C51" s="121">
        <f t="shared" si="5"/>
        <v>0.1111111111111111</v>
      </c>
      <c r="D51" s="115">
        <v>3</v>
      </c>
      <c r="E51" s="116"/>
      <c r="F51" s="112">
        <v>900</v>
      </c>
      <c r="G51" s="117">
        <f t="shared" si="1"/>
        <v>0.53300000000000003</v>
      </c>
      <c r="H51" s="547">
        <f>VLOOKUP(D51,ЧТС[],4,0)</f>
        <v>0.59970000000000001</v>
      </c>
      <c r="I51" s="119">
        <f t="shared" si="2"/>
        <v>0.3196</v>
      </c>
      <c r="J51" s="230">
        <f t="shared" si="3"/>
        <v>0</v>
      </c>
      <c r="K51" s="548" t="s">
        <v>850</v>
      </c>
    </row>
    <row r="52" spans="1:11" s="112" customFormat="1" ht="15.75" x14ac:dyDescent="0.2">
      <c r="A52" s="129">
        <v>8337</v>
      </c>
      <c r="B52" s="127" t="s">
        <v>734</v>
      </c>
      <c r="C52" s="114">
        <f t="shared" si="5"/>
        <v>0.3125</v>
      </c>
      <c r="D52" s="115">
        <v>1</v>
      </c>
      <c r="E52" s="116"/>
      <c r="F52" s="112">
        <v>320</v>
      </c>
      <c r="G52" s="117">
        <f t="shared" si="1"/>
        <v>1.5</v>
      </c>
      <c r="H52" s="547">
        <f>VLOOKUP(D52,ЧТС[],4,0)</f>
        <v>0.49149999999999999</v>
      </c>
      <c r="I52" s="119">
        <f t="shared" si="2"/>
        <v>0.73729999999999996</v>
      </c>
      <c r="J52" s="230">
        <f t="shared" si="3"/>
        <v>0</v>
      </c>
      <c r="K52" s="548" t="s">
        <v>850</v>
      </c>
    </row>
    <row r="53" spans="1:11" s="108" customFormat="1" ht="31.5" x14ac:dyDescent="0.2">
      <c r="A53" s="129">
        <v>8338</v>
      </c>
      <c r="B53" s="113" t="s">
        <v>735</v>
      </c>
      <c r="C53" s="121">
        <f t="shared" si="5"/>
        <v>0.13333333333333333</v>
      </c>
      <c r="D53" s="115">
        <v>3</v>
      </c>
      <c r="E53" s="116"/>
      <c r="F53" s="112">
        <v>750</v>
      </c>
      <c r="G53" s="117">
        <f t="shared" si="1"/>
        <v>0.64</v>
      </c>
      <c r="H53" s="547">
        <f>VLOOKUP(D53,ЧТС[],4,0)</f>
        <v>0.59970000000000001</v>
      </c>
      <c r="I53" s="119">
        <f t="shared" si="2"/>
        <v>0.38379999999999997</v>
      </c>
      <c r="J53" s="230">
        <f t="shared" si="3"/>
        <v>0</v>
      </c>
      <c r="K53" s="548" t="s">
        <v>850</v>
      </c>
    </row>
    <row r="54" spans="1:11" s="129" customFormat="1" ht="15.75" x14ac:dyDescent="0.2">
      <c r="A54" s="129">
        <v>8339</v>
      </c>
      <c r="B54" s="127" t="s">
        <v>1230</v>
      </c>
      <c r="C54" s="149">
        <f t="shared" ref="C54:C61" si="6">$I$6/F54</f>
        <v>0.90909090909090906</v>
      </c>
      <c r="D54" s="150">
        <v>6</v>
      </c>
      <c r="E54" s="116"/>
      <c r="F54" s="129">
        <v>110</v>
      </c>
      <c r="G54" s="117">
        <f t="shared" si="1"/>
        <v>4.3639999999999999</v>
      </c>
      <c r="H54" s="547">
        <f>VLOOKUP(D54,ЧТС[],4,0)</f>
        <v>0.89470000000000005</v>
      </c>
      <c r="I54" s="119">
        <f t="shared" si="2"/>
        <v>3.9045000000000001</v>
      </c>
      <c r="J54" s="230">
        <f t="shared" si="3"/>
        <v>0</v>
      </c>
      <c r="K54" s="548" t="s">
        <v>1584</v>
      </c>
    </row>
    <row r="55" spans="1:11" s="234" customFormat="1" ht="15.75" x14ac:dyDescent="0.2">
      <c r="A55" s="129">
        <v>8340</v>
      </c>
      <c r="B55" s="127" t="s">
        <v>3894</v>
      </c>
      <c r="C55" s="149">
        <f t="shared" si="6"/>
        <v>7.407407407407407E-2</v>
      </c>
      <c r="D55" s="150">
        <v>5</v>
      </c>
      <c r="E55" s="116"/>
      <c r="F55" s="129">
        <v>1350</v>
      </c>
      <c r="G55" s="117">
        <f t="shared" si="1"/>
        <v>0.35599999999999998</v>
      </c>
      <c r="H55" s="547">
        <f>VLOOKUP(D55,ЧТС[],4,0)</f>
        <v>0.76680000000000004</v>
      </c>
      <c r="I55" s="119">
        <f t="shared" si="2"/>
        <v>0.27300000000000002</v>
      </c>
      <c r="J55" s="230">
        <f t="shared" si="3"/>
        <v>0</v>
      </c>
      <c r="K55" s="548" t="s">
        <v>1584</v>
      </c>
    </row>
    <row r="56" spans="1:11" s="234" customFormat="1" ht="31.5" x14ac:dyDescent="0.2">
      <c r="A56" s="129">
        <v>8341</v>
      </c>
      <c r="B56" s="127" t="s">
        <v>3895</v>
      </c>
      <c r="C56" s="149">
        <f t="shared" si="6"/>
        <v>0.32258064516129031</v>
      </c>
      <c r="D56" s="150">
        <v>5</v>
      </c>
      <c r="E56" s="116"/>
      <c r="F56" s="129">
        <v>310</v>
      </c>
      <c r="G56" s="117">
        <f t="shared" si="1"/>
        <v>1.548</v>
      </c>
      <c r="H56" s="547">
        <f>VLOOKUP(D56,ЧТС[],4,0)</f>
        <v>0.76680000000000004</v>
      </c>
      <c r="I56" s="119">
        <f t="shared" si="2"/>
        <v>1.1870000000000001</v>
      </c>
      <c r="J56" s="230">
        <f t="shared" si="3"/>
        <v>0</v>
      </c>
      <c r="K56" s="548" t="s">
        <v>1584</v>
      </c>
    </row>
    <row r="57" spans="1:11" s="234" customFormat="1" ht="15.75" x14ac:dyDescent="0.2">
      <c r="A57" s="129">
        <v>8342</v>
      </c>
      <c r="B57" s="127" t="s">
        <v>1040</v>
      </c>
      <c r="C57" s="149">
        <f t="shared" si="6"/>
        <v>0.20833333333333334</v>
      </c>
      <c r="D57" s="150">
        <v>3</v>
      </c>
      <c r="E57" s="122"/>
      <c r="F57" s="130">
        <v>480</v>
      </c>
      <c r="G57" s="117">
        <f t="shared" si="1"/>
        <v>1</v>
      </c>
      <c r="H57" s="547">
        <f>VLOOKUP(D57,ЧТС[],4,0)</f>
        <v>0.59970000000000001</v>
      </c>
      <c r="I57" s="119">
        <f t="shared" si="2"/>
        <v>0.59970000000000001</v>
      </c>
      <c r="J57" s="230">
        <f t="shared" si="3"/>
        <v>0</v>
      </c>
      <c r="K57" s="548" t="s">
        <v>1584</v>
      </c>
    </row>
    <row r="58" spans="1:11" s="234" customFormat="1" ht="15.75" x14ac:dyDescent="0.2">
      <c r="A58" s="129">
        <v>8343</v>
      </c>
      <c r="B58" s="127" t="s">
        <v>1877</v>
      </c>
      <c r="C58" s="149">
        <f t="shared" si="6"/>
        <v>0.11764705882352941</v>
      </c>
      <c r="D58" s="150">
        <v>3</v>
      </c>
      <c r="E58" s="122"/>
      <c r="F58" s="130">
        <v>850</v>
      </c>
      <c r="G58" s="117">
        <f t="shared" si="1"/>
        <v>0.56499999999999995</v>
      </c>
      <c r="H58" s="547">
        <f>VLOOKUP(D58,ЧТС[],4,0)</f>
        <v>0.59970000000000001</v>
      </c>
      <c r="I58" s="119">
        <f t="shared" si="2"/>
        <v>0.33879999999999999</v>
      </c>
      <c r="J58" s="230">
        <f t="shared" si="3"/>
        <v>0</v>
      </c>
      <c r="K58" s="548" t="s">
        <v>1584</v>
      </c>
    </row>
    <row r="59" spans="1:11" s="234" customFormat="1" ht="31.5" x14ac:dyDescent="0.2">
      <c r="A59" s="129">
        <v>8344</v>
      </c>
      <c r="B59" s="127" t="s">
        <v>3913</v>
      </c>
      <c r="C59" s="149">
        <f t="shared" si="6"/>
        <v>0.43478260869565216</v>
      </c>
      <c r="D59" s="150">
        <v>3</v>
      </c>
      <c r="E59" s="116"/>
      <c r="F59" s="129">
        <v>230</v>
      </c>
      <c r="G59" s="117">
        <f t="shared" si="1"/>
        <v>2.0870000000000002</v>
      </c>
      <c r="H59" s="547">
        <f>VLOOKUP(D59,ЧТС[],4,0)</f>
        <v>0.59970000000000001</v>
      </c>
      <c r="I59" s="119">
        <f t="shared" si="2"/>
        <v>1.2516</v>
      </c>
      <c r="J59" s="230">
        <f t="shared" si="3"/>
        <v>0</v>
      </c>
      <c r="K59" s="548" t="s">
        <v>1584</v>
      </c>
    </row>
    <row r="60" spans="1:11" s="234" customFormat="1" ht="31.5" x14ac:dyDescent="0.2">
      <c r="A60" s="129">
        <v>8345</v>
      </c>
      <c r="B60" s="127" t="s">
        <v>3914</v>
      </c>
      <c r="C60" s="149">
        <f t="shared" si="6"/>
        <v>0.15151515151515152</v>
      </c>
      <c r="D60" s="150">
        <v>3</v>
      </c>
      <c r="E60" s="116"/>
      <c r="F60" s="129">
        <v>660</v>
      </c>
      <c r="G60" s="117">
        <f t="shared" si="1"/>
        <v>0.72699999999999998</v>
      </c>
      <c r="H60" s="547">
        <f>VLOOKUP(D60,ЧТС[],4,0)</f>
        <v>0.59970000000000001</v>
      </c>
      <c r="I60" s="119">
        <f t="shared" si="2"/>
        <v>0.436</v>
      </c>
      <c r="J60" s="230">
        <f t="shared" si="3"/>
        <v>0</v>
      </c>
      <c r="K60" s="548" t="s">
        <v>1584</v>
      </c>
    </row>
    <row r="61" spans="1:11" s="234" customFormat="1" ht="31.5" x14ac:dyDescent="0.2">
      <c r="A61" s="129">
        <v>8346</v>
      </c>
      <c r="B61" s="127" t="s">
        <v>241</v>
      </c>
      <c r="C61" s="149">
        <f t="shared" si="6"/>
        <v>0.18867924528301888</v>
      </c>
      <c r="D61" s="150">
        <v>4</v>
      </c>
      <c r="E61" s="116"/>
      <c r="F61" s="129">
        <v>530</v>
      </c>
      <c r="G61" s="117">
        <f t="shared" si="1"/>
        <v>0.90600000000000003</v>
      </c>
      <c r="H61" s="547">
        <f>VLOOKUP(D61,ЧТС[],4,0)</f>
        <v>0.66849999999999998</v>
      </c>
      <c r="I61" s="119">
        <f t="shared" si="2"/>
        <v>0.60570000000000002</v>
      </c>
      <c r="J61" s="230">
        <f t="shared" si="3"/>
        <v>0</v>
      </c>
      <c r="K61" s="548" t="s">
        <v>1584</v>
      </c>
    </row>
    <row r="62" spans="1:11" s="234" customFormat="1" ht="31.5" x14ac:dyDescent="0.2">
      <c r="A62" s="129">
        <v>8347</v>
      </c>
      <c r="B62" s="127" t="s">
        <v>2410</v>
      </c>
      <c r="C62" s="149">
        <f>'84'!$I$6/F62</f>
        <v>3.3333333333333333E-2</v>
      </c>
      <c r="D62" s="161">
        <v>3</v>
      </c>
      <c r="E62" s="122"/>
      <c r="F62" s="130">
        <v>3000</v>
      </c>
      <c r="G62" s="117">
        <f t="shared" si="1"/>
        <v>0.16</v>
      </c>
      <c r="H62" s="547">
        <f>VLOOKUP(D62,ЧТС[],4,0)</f>
        <v>0.59970000000000001</v>
      </c>
      <c r="I62" s="119">
        <f t="shared" si="2"/>
        <v>9.6000000000000002E-2</v>
      </c>
      <c r="J62" s="230">
        <f t="shared" si="3"/>
        <v>0</v>
      </c>
      <c r="K62" s="548" t="s">
        <v>1584</v>
      </c>
    </row>
    <row r="63" spans="1:11" s="234" customFormat="1" ht="15.75" x14ac:dyDescent="0.2">
      <c r="A63" s="129">
        <v>8348</v>
      </c>
      <c r="B63" s="127" t="s">
        <v>1559</v>
      </c>
      <c r="C63" s="149">
        <f>$I$6/F63</f>
        <v>0.04</v>
      </c>
      <c r="D63" s="161">
        <v>4</v>
      </c>
      <c r="E63" s="122"/>
      <c r="F63" s="130">
        <v>2500</v>
      </c>
      <c r="G63" s="117">
        <f t="shared" si="1"/>
        <v>0.192</v>
      </c>
      <c r="H63" s="547">
        <f>VLOOKUP(D63,ЧТС[],4,0)</f>
        <v>0.66849999999999998</v>
      </c>
      <c r="I63" s="119">
        <f t="shared" si="2"/>
        <v>0.12839999999999999</v>
      </c>
      <c r="J63" s="230">
        <f t="shared" si="3"/>
        <v>0</v>
      </c>
      <c r="K63" s="548" t="s">
        <v>1584</v>
      </c>
    </row>
    <row r="64" spans="1:11" s="234" customFormat="1" ht="15.75" x14ac:dyDescent="0.2">
      <c r="A64" s="129">
        <v>8349</v>
      </c>
      <c r="B64" s="127" t="s">
        <v>1108</v>
      </c>
      <c r="C64" s="149">
        <f>$I$6/F64</f>
        <v>0.38461538461538464</v>
      </c>
      <c r="D64" s="161">
        <v>3</v>
      </c>
      <c r="E64" s="122"/>
      <c r="F64" s="130">
        <v>260</v>
      </c>
      <c r="G64" s="117">
        <f t="shared" si="1"/>
        <v>1.8460000000000001</v>
      </c>
      <c r="H64" s="547">
        <f>VLOOKUP(D64,ЧТС[],4,0)</f>
        <v>0.59970000000000001</v>
      </c>
      <c r="I64" s="119">
        <f t="shared" si="2"/>
        <v>1.107</v>
      </c>
      <c r="J64" s="230">
        <f t="shared" si="3"/>
        <v>0</v>
      </c>
      <c r="K64" s="548" t="s">
        <v>1584</v>
      </c>
    </row>
    <row r="65" spans="1:11" s="234" customFormat="1" ht="15.75" x14ac:dyDescent="0.2">
      <c r="A65" s="130">
        <v>8376</v>
      </c>
      <c r="B65" s="127" t="s">
        <v>3915</v>
      </c>
      <c r="C65" s="159">
        <f>'84'!$I$6/F65</f>
        <v>0.43478260869565216</v>
      </c>
      <c r="D65" s="150">
        <v>1</v>
      </c>
      <c r="E65" s="116"/>
      <c r="F65" s="129">
        <v>230</v>
      </c>
      <c r="G65" s="117">
        <f t="shared" si="1"/>
        <v>2.0870000000000002</v>
      </c>
      <c r="H65" s="547">
        <f>VLOOKUP(D65,ЧТС[],4,0)</f>
        <v>0.49149999999999999</v>
      </c>
      <c r="I65" s="119">
        <f t="shared" si="2"/>
        <v>1.0258</v>
      </c>
      <c r="J65" s="230">
        <f t="shared" si="3"/>
        <v>0</v>
      </c>
      <c r="K65" s="548" t="s">
        <v>1584</v>
      </c>
    </row>
    <row r="66" spans="1:11" s="234" customFormat="1" ht="15.75" x14ac:dyDescent="0.2">
      <c r="A66" s="130">
        <v>8352</v>
      </c>
      <c r="B66" s="127" t="s">
        <v>961</v>
      </c>
      <c r="C66" s="159">
        <f>'84'!$I$6/F66</f>
        <v>1</v>
      </c>
      <c r="D66" s="150">
        <v>6</v>
      </c>
      <c r="E66" s="116"/>
      <c r="F66" s="129">
        <v>100</v>
      </c>
      <c r="G66" s="117">
        <f t="shared" si="1"/>
        <v>4.8</v>
      </c>
      <c r="H66" s="547">
        <f>VLOOKUP(D66,ЧТС[],4,0)</f>
        <v>0.89470000000000005</v>
      </c>
      <c r="I66" s="119">
        <f t="shared" si="2"/>
        <v>4.2946</v>
      </c>
      <c r="J66" s="230">
        <f t="shared" si="3"/>
        <v>0</v>
      </c>
      <c r="K66" s="548" t="s">
        <v>960</v>
      </c>
    </row>
    <row r="67" spans="1:11" s="234" customFormat="1" ht="15.75" x14ac:dyDescent="0.2">
      <c r="A67" s="130">
        <v>8353</v>
      </c>
      <c r="B67" s="127" t="s">
        <v>1292</v>
      </c>
      <c r="C67" s="149">
        <f>'84'!$I$6/F67</f>
        <v>0.27027027027027029</v>
      </c>
      <c r="D67" s="150">
        <v>3</v>
      </c>
      <c r="E67" s="122"/>
      <c r="F67" s="130">
        <v>370</v>
      </c>
      <c r="G67" s="117">
        <f t="shared" si="1"/>
        <v>1.2969999999999999</v>
      </c>
      <c r="H67" s="547">
        <f>VLOOKUP(D67,ЧТС[],4,0)</f>
        <v>0.59970000000000001</v>
      </c>
      <c r="I67" s="119">
        <f t="shared" si="2"/>
        <v>0.77780000000000005</v>
      </c>
      <c r="J67" s="230">
        <f t="shared" si="3"/>
        <v>0</v>
      </c>
      <c r="K67" s="548" t="s">
        <v>960</v>
      </c>
    </row>
    <row r="68" spans="1:11" s="234" customFormat="1" ht="15.75" x14ac:dyDescent="0.2">
      <c r="A68" s="130">
        <v>8354</v>
      </c>
      <c r="B68" s="127" t="s">
        <v>1678</v>
      </c>
      <c r="C68" s="159">
        <f>'84'!$I$6/F68</f>
        <v>0.30303030303030304</v>
      </c>
      <c r="D68" s="150">
        <v>3</v>
      </c>
      <c r="E68" s="116"/>
      <c r="F68" s="129">
        <v>330</v>
      </c>
      <c r="G68" s="117">
        <f t="shared" si="1"/>
        <v>1.4550000000000001</v>
      </c>
      <c r="H68" s="547">
        <f>VLOOKUP(D68,ЧТС[],4,0)</f>
        <v>0.59970000000000001</v>
      </c>
      <c r="I68" s="119">
        <f t="shared" si="2"/>
        <v>0.87260000000000004</v>
      </c>
      <c r="J68" s="230">
        <f t="shared" si="3"/>
        <v>0</v>
      </c>
      <c r="K68" s="548" t="s">
        <v>960</v>
      </c>
    </row>
    <row r="69" spans="1:11" s="234" customFormat="1" ht="31.5" x14ac:dyDescent="0.2">
      <c r="A69" s="130">
        <v>8355</v>
      </c>
      <c r="B69" s="127" t="s">
        <v>29</v>
      </c>
      <c r="C69" s="159">
        <f>'84'!$I$6/F69</f>
        <v>0.22727272727272727</v>
      </c>
      <c r="D69" s="150">
        <v>4</v>
      </c>
      <c r="E69" s="116"/>
      <c r="F69" s="129">
        <v>440</v>
      </c>
      <c r="G69" s="117">
        <f t="shared" si="1"/>
        <v>1.091</v>
      </c>
      <c r="H69" s="547">
        <f>VLOOKUP(D69,ЧТС[],4,0)</f>
        <v>0.66849999999999998</v>
      </c>
      <c r="I69" s="119">
        <f t="shared" si="2"/>
        <v>0.72929999999999995</v>
      </c>
      <c r="J69" s="230">
        <f t="shared" si="3"/>
        <v>0</v>
      </c>
      <c r="K69" s="548" t="s">
        <v>960</v>
      </c>
    </row>
    <row r="70" spans="1:11" s="234" customFormat="1" ht="31.5" x14ac:dyDescent="0.2">
      <c r="A70" s="130">
        <v>8356</v>
      </c>
      <c r="B70" s="127" t="s">
        <v>3916</v>
      </c>
      <c r="C70" s="159">
        <f>'84'!$I$6/F70</f>
        <v>0.43478260869565216</v>
      </c>
      <c r="D70" s="150">
        <v>3</v>
      </c>
      <c r="E70" s="116"/>
      <c r="F70" s="129">
        <v>230</v>
      </c>
      <c r="G70" s="117">
        <f t="shared" si="1"/>
        <v>2.0870000000000002</v>
      </c>
      <c r="H70" s="547">
        <f>VLOOKUP(D70,ЧТС[],4,0)</f>
        <v>0.59970000000000001</v>
      </c>
      <c r="I70" s="119">
        <f t="shared" si="2"/>
        <v>1.2516</v>
      </c>
      <c r="J70" s="230">
        <f t="shared" si="3"/>
        <v>0</v>
      </c>
      <c r="K70" s="548" t="s">
        <v>960</v>
      </c>
    </row>
    <row r="71" spans="1:11" s="234" customFormat="1" ht="15.75" x14ac:dyDescent="0.2">
      <c r="A71" s="130">
        <v>8357</v>
      </c>
      <c r="B71" s="127" t="s">
        <v>3917</v>
      </c>
      <c r="C71" s="159">
        <f>'84'!$I$6/F71</f>
        <v>0.41666666666666669</v>
      </c>
      <c r="D71" s="150">
        <v>1</v>
      </c>
      <c r="E71" s="116"/>
      <c r="F71" s="129">
        <v>240</v>
      </c>
      <c r="G71" s="117">
        <f t="shared" ref="G71:G89" si="7">ROUND(480/F71,3)</f>
        <v>2</v>
      </c>
      <c r="H71" s="547">
        <f>VLOOKUP(D71,ЧТС[],4,0)</f>
        <v>0.49149999999999999</v>
      </c>
      <c r="I71" s="119">
        <f t="shared" ref="I71:I89" si="8">ROUND(G71*H71,4)</f>
        <v>0.98299999999999998</v>
      </c>
      <c r="J71" s="230">
        <f t="shared" ref="J71:J89" si="9">IF(E71=0,,E71*I71)</f>
        <v>0</v>
      </c>
      <c r="K71" s="548" t="s">
        <v>960</v>
      </c>
    </row>
    <row r="72" spans="1:11" s="234" customFormat="1" ht="15.75" x14ac:dyDescent="0.2">
      <c r="A72" s="130">
        <v>8358</v>
      </c>
      <c r="B72" s="127" t="s">
        <v>3918</v>
      </c>
      <c r="C72" s="159">
        <f>$I$6/F72</f>
        <v>4.6948356807511735E-2</v>
      </c>
      <c r="D72" s="161">
        <v>4</v>
      </c>
      <c r="E72" s="122"/>
      <c r="F72" s="130">
        <v>2130</v>
      </c>
      <c r="G72" s="117">
        <f t="shared" si="7"/>
        <v>0.22500000000000001</v>
      </c>
      <c r="H72" s="547">
        <f>VLOOKUP(D72,ЧТС[],4,0)</f>
        <v>0.66849999999999998</v>
      </c>
      <c r="I72" s="119">
        <f t="shared" si="8"/>
        <v>0.15040000000000001</v>
      </c>
      <c r="J72" s="230">
        <f t="shared" si="9"/>
        <v>0</v>
      </c>
      <c r="K72" s="548" t="s">
        <v>960</v>
      </c>
    </row>
    <row r="73" spans="1:11" s="234" customFormat="1" ht="15.75" x14ac:dyDescent="0.2">
      <c r="A73" s="130">
        <v>8359</v>
      </c>
      <c r="B73" s="127" t="s">
        <v>499</v>
      </c>
      <c r="C73" s="149">
        <f>'84'!$I$6/F73</f>
        <v>0.33333333333333331</v>
      </c>
      <c r="D73" s="161">
        <v>3</v>
      </c>
      <c r="E73" s="122"/>
      <c r="F73" s="130">
        <v>300</v>
      </c>
      <c r="G73" s="117">
        <f t="shared" si="7"/>
        <v>1.6</v>
      </c>
      <c r="H73" s="547">
        <f>VLOOKUP(D73,ЧТС[],4,0)</f>
        <v>0.59970000000000001</v>
      </c>
      <c r="I73" s="119">
        <f t="shared" si="8"/>
        <v>0.95950000000000002</v>
      </c>
      <c r="J73" s="230">
        <f t="shared" si="9"/>
        <v>0</v>
      </c>
      <c r="K73" s="548" t="s">
        <v>960</v>
      </c>
    </row>
    <row r="74" spans="1:11" s="129" customFormat="1" ht="15.75" x14ac:dyDescent="0.2">
      <c r="A74" s="130">
        <v>8360</v>
      </c>
      <c r="B74" s="127" t="s">
        <v>1468</v>
      </c>
      <c r="C74" s="149">
        <f>'84'!$I$6/F74</f>
        <v>2.8571428571428571E-2</v>
      </c>
      <c r="D74" s="150">
        <v>4</v>
      </c>
      <c r="E74" s="116"/>
      <c r="F74" s="129">
        <v>3500</v>
      </c>
      <c r="G74" s="117">
        <f t="shared" si="7"/>
        <v>0.13700000000000001</v>
      </c>
      <c r="H74" s="547">
        <f>VLOOKUP(D74,ЧТС[],4,0)</f>
        <v>0.66849999999999998</v>
      </c>
      <c r="I74" s="119">
        <f t="shared" si="8"/>
        <v>9.1600000000000001E-2</v>
      </c>
      <c r="J74" s="230">
        <f t="shared" si="9"/>
        <v>0</v>
      </c>
      <c r="K74" s="548" t="s">
        <v>960</v>
      </c>
    </row>
    <row r="75" spans="1:11" s="234" customFormat="1" ht="31.5" x14ac:dyDescent="0.2">
      <c r="A75" s="130">
        <v>8361</v>
      </c>
      <c r="B75" s="127" t="s">
        <v>2410</v>
      </c>
      <c r="C75" s="149">
        <f>'84'!$I$6/F75</f>
        <v>3.3333333333333333E-2</v>
      </c>
      <c r="D75" s="161">
        <v>3</v>
      </c>
      <c r="E75" s="122"/>
      <c r="F75" s="130">
        <v>3000</v>
      </c>
      <c r="G75" s="117">
        <f t="shared" si="7"/>
        <v>0.16</v>
      </c>
      <c r="H75" s="547">
        <f>VLOOKUP(D75,ЧТС[],4,0)</f>
        <v>0.59970000000000001</v>
      </c>
      <c r="I75" s="119">
        <f t="shared" si="8"/>
        <v>9.6000000000000002E-2</v>
      </c>
      <c r="J75" s="230">
        <f t="shared" si="9"/>
        <v>0</v>
      </c>
      <c r="K75" s="548" t="s">
        <v>960</v>
      </c>
    </row>
    <row r="76" spans="1:11" s="234" customFormat="1" ht="15.75" x14ac:dyDescent="0.2">
      <c r="A76" s="129">
        <v>8373</v>
      </c>
      <c r="B76" s="127" t="s">
        <v>3894</v>
      </c>
      <c r="C76" s="149">
        <f>$I$6/F76</f>
        <v>7.407407407407407E-2</v>
      </c>
      <c r="D76" s="150">
        <v>5</v>
      </c>
      <c r="E76" s="116"/>
      <c r="F76" s="129">
        <v>1350</v>
      </c>
      <c r="G76" s="117">
        <f t="shared" si="7"/>
        <v>0.35599999999999998</v>
      </c>
      <c r="H76" s="547">
        <f>VLOOKUP(D76,ЧТС[],4,0)</f>
        <v>0.76680000000000004</v>
      </c>
      <c r="I76" s="119">
        <f t="shared" si="8"/>
        <v>0.27300000000000002</v>
      </c>
      <c r="J76" s="230">
        <f t="shared" si="9"/>
        <v>0</v>
      </c>
      <c r="K76" s="548" t="s">
        <v>960</v>
      </c>
    </row>
    <row r="77" spans="1:11" s="234" customFormat="1" ht="15.75" x14ac:dyDescent="0.2">
      <c r="A77" s="129">
        <v>8374</v>
      </c>
      <c r="B77" s="127" t="s">
        <v>3919</v>
      </c>
      <c r="C77" s="149">
        <f>$I$6/F77</f>
        <v>6.25E-2</v>
      </c>
      <c r="D77" s="150">
        <v>3</v>
      </c>
      <c r="E77" s="122"/>
      <c r="F77" s="130">
        <v>1600</v>
      </c>
      <c r="G77" s="117">
        <f t="shared" si="7"/>
        <v>0.3</v>
      </c>
      <c r="H77" s="547">
        <f>VLOOKUP(D77,ЧТС[],4,0)</f>
        <v>0.59970000000000001</v>
      </c>
      <c r="I77" s="119">
        <f t="shared" si="8"/>
        <v>0.1799</v>
      </c>
      <c r="J77" s="230">
        <f t="shared" si="9"/>
        <v>0</v>
      </c>
      <c r="K77" s="548" t="s">
        <v>960</v>
      </c>
    </row>
    <row r="78" spans="1:11" s="234" customFormat="1" ht="31.5" x14ac:dyDescent="0.2">
      <c r="A78" s="129">
        <v>8375</v>
      </c>
      <c r="B78" s="127" t="s">
        <v>1214</v>
      </c>
      <c r="C78" s="149">
        <f>$I$6/F78</f>
        <v>8.3333333333333329E-2</v>
      </c>
      <c r="D78" s="150">
        <v>3</v>
      </c>
      <c r="E78" s="116"/>
      <c r="F78" s="129">
        <v>1200</v>
      </c>
      <c r="G78" s="117">
        <f t="shared" si="7"/>
        <v>0.4</v>
      </c>
      <c r="H78" s="547">
        <f>VLOOKUP(D78,ЧТС[],4,0)</f>
        <v>0.59970000000000001</v>
      </c>
      <c r="I78" s="119">
        <f t="shared" si="8"/>
        <v>0.2399</v>
      </c>
      <c r="J78" s="230">
        <f t="shared" si="9"/>
        <v>0</v>
      </c>
      <c r="K78" s="548" t="s">
        <v>960</v>
      </c>
    </row>
    <row r="79" spans="1:11" s="234" customFormat="1" ht="31.5" x14ac:dyDescent="0.2">
      <c r="A79" s="129">
        <v>8362</v>
      </c>
      <c r="B79" s="127" t="s">
        <v>686</v>
      </c>
      <c r="C79" s="149">
        <f>$I$6/F79</f>
        <v>0.86956521739130432</v>
      </c>
      <c r="D79" s="150">
        <v>6</v>
      </c>
      <c r="E79" s="116"/>
      <c r="F79" s="129">
        <v>115</v>
      </c>
      <c r="G79" s="117">
        <f t="shared" si="7"/>
        <v>4.1740000000000004</v>
      </c>
      <c r="H79" s="547">
        <f>VLOOKUP(D79,ЧТС[],4,0)</f>
        <v>0.89470000000000005</v>
      </c>
      <c r="I79" s="119">
        <f t="shared" si="8"/>
        <v>3.7345000000000002</v>
      </c>
      <c r="J79" s="230">
        <f t="shared" si="9"/>
        <v>0</v>
      </c>
      <c r="K79" s="128" t="s">
        <v>1469</v>
      </c>
    </row>
    <row r="80" spans="1:11" s="234" customFormat="1" ht="31.5" x14ac:dyDescent="0.2">
      <c r="A80" s="129">
        <v>8363</v>
      </c>
      <c r="B80" s="127" t="s">
        <v>1040</v>
      </c>
      <c r="C80" s="149">
        <f>$I$6/F80</f>
        <v>0.20833333333333334</v>
      </c>
      <c r="D80" s="150">
        <v>3</v>
      </c>
      <c r="E80" s="122"/>
      <c r="F80" s="130">
        <v>480</v>
      </c>
      <c r="G80" s="117">
        <f t="shared" si="7"/>
        <v>1</v>
      </c>
      <c r="H80" s="547">
        <f>VLOOKUP(D80,ЧТС[],4,0)</f>
        <v>0.59970000000000001</v>
      </c>
      <c r="I80" s="119">
        <f t="shared" si="8"/>
        <v>0.59970000000000001</v>
      </c>
      <c r="J80" s="230">
        <f t="shared" si="9"/>
        <v>0</v>
      </c>
      <c r="K80" s="128" t="s">
        <v>1469</v>
      </c>
    </row>
    <row r="81" spans="1:11" s="234" customFormat="1" ht="31.5" x14ac:dyDescent="0.2">
      <c r="A81" s="129">
        <v>8364</v>
      </c>
      <c r="B81" s="127" t="s">
        <v>1470</v>
      </c>
      <c r="C81" s="159">
        <f>'84'!$I$6/F81</f>
        <v>0.30303030303030304</v>
      </c>
      <c r="D81" s="150">
        <v>3</v>
      </c>
      <c r="E81" s="116"/>
      <c r="F81" s="129">
        <v>330</v>
      </c>
      <c r="G81" s="117">
        <f t="shared" si="7"/>
        <v>1.4550000000000001</v>
      </c>
      <c r="H81" s="547">
        <f>VLOOKUP(D81,ЧТС[],4,0)</f>
        <v>0.59970000000000001</v>
      </c>
      <c r="I81" s="119">
        <f t="shared" si="8"/>
        <v>0.87260000000000004</v>
      </c>
      <c r="J81" s="230">
        <f t="shared" si="9"/>
        <v>0</v>
      </c>
      <c r="K81" s="128" t="s">
        <v>1469</v>
      </c>
    </row>
    <row r="82" spans="1:11" s="234" customFormat="1" ht="31.5" x14ac:dyDescent="0.2">
      <c r="A82" s="129">
        <v>8365</v>
      </c>
      <c r="B82" s="127" t="s">
        <v>3894</v>
      </c>
      <c r="C82" s="149">
        <f t="shared" ref="C82:C89" si="10">$I$6/F82</f>
        <v>7.407407407407407E-2</v>
      </c>
      <c r="D82" s="150">
        <v>5</v>
      </c>
      <c r="E82" s="116"/>
      <c r="F82" s="129">
        <v>1350</v>
      </c>
      <c r="G82" s="117">
        <f t="shared" si="7"/>
        <v>0.35599999999999998</v>
      </c>
      <c r="H82" s="547">
        <f>VLOOKUP(D82,ЧТС[],4,0)</f>
        <v>0.76680000000000004</v>
      </c>
      <c r="I82" s="119">
        <f t="shared" si="8"/>
        <v>0.27300000000000002</v>
      </c>
      <c r="J82" s="230">
        <f t="shared" si="9"/>
        <v>0</v>
      </c>
      <c r="K82" s="128" t="s">
        <v>1469</v>
      </c>
    </row>
    <row r="83" spans="1:11" s="234" customFormat="1" ht="31.5" x14ac:dyDescent="0.2">
      <c r="A83" s="129">
        <v>8366</v>
      </c>
      <c r="B83" s="127" t="s">
        <v>3919</v>
      </c>
      <c r="C83" s="149">
        <f t="shared" si="10"/>
        <v>6.6666666666666666E-2</v>
      </c>
      <c r="D83" s="150">
        <v>3</v>
      </c>
      <c r="E83" s="122"/>
      <c r="F83" s="130">
        <v>1500</v>
      </c>
      <c r="G83" s="117">
        <f t="shared" si="7"/>
        <v>0.32</v>
      </c>
      <c r="H83" s="547">
        <f>VLOOKUP(D83,ЧТС[],4,0)</f>
        <v>0.59970000000000001</v>
      </c>
      <c r="I83" s="119">
        <f t="shared" si="8"/>
        <v>0.19189999999999999</v>
      </c>
      <c r="J83" s="230">
        <f t="shared" si="9"/>
        <v>0</v>
      </c>
      <c r="K83" s="128" t="s">
        <v>1469</v>
      </c>
    </row>
    <row r="84" spans="1:11" s="234" customFormat="1" ht="31.5" x14ac:dyDescent="0.2">
      <c r="A84" s="129">
        <v>8367</v>
      </c>
      <c r="B84" s="127" t="s">
        <v>1214</v>
      </c>
      <c r="C84" s="149">
        <f t="shared" si="10"/>
        <v>8.3333333333333329E-2</v>
      </c>
      <c r="D84" s="150">
        <v>3</v>
      </c>
      <c r="E84" s="116"/>
      <c r="F84" s="129">
        <v>1200</v>
      </c>
      <c r="G84" s="117">
        <f t="shared" si="7"/>
        <v>0.4</v>
      </c>
      <c r="H84" s="547">
        <f>VLOOKUP(D84,ЧТС[],4,0)</f>
        <v>0.59970000000000001</v>
      </c>
      <c r="I84" s="119">
        <f t="shared" si="8"/>
        <v>0.2399</v>
      </c>
      <c r="J84" s="230">
        <f t="shared" si="9"/>
        <v>0</v>
      </c>
      <c r="K84" s="128" t="s">
        <v>1469</v>
      </c>
    </row>
    <row r="85" spans="1:11" s="129" customFormat="1" ht="31.5" x14ac:dyDescent="0.2">
      <c r="A85" s="129">
        <v>8368</v>
      </c>
      <c r="B85" s="127" t="s">
        <v>3682</v>
      </c>
      <c r="C85" s="159">
        <f t="shared" si="10"/>
        <v>0.16129032258064516</v>
      </c>
      <c r="D85" s="150">
        <v>1</v>
      </c>
      <c r="E85" s="116"/>
      <c r="F85" s="129">
        <v>620</v>
      </c>
      <c r="G85" s="117">
        <f t="shared" si="7"/>
        <v>0.77400000000000002</v>
      </c>
      <c r="H85" s="547">
        <f>VLOOKUP(D85,ЧТС[],4,0)</f>
        <v>0.49149999999999999</v>
      </c>
      <c r="I85" s="119">
        <f t="shared" si="8"/>
        <v>0.38040000000000002</v>
      </c>
      <c r="J85" s="230">
        <f t="shared" si="9"/>
        <v>0</v>
      </c>
      <c r="K85" s="128" t="s">
        <v>1469</v>
      </c>
    </row>
    <row r="86" spans="1:11" s="234" customFormat="1" ht="31.5" x14ac:dyDescent="0.2">
      <c r="A86" s="129">
        <v>8369</v>
      </c>
      <c r="B86" s="127" t="s">
        <v>1559</v>
      </c>
      <c r="C86" s="149">
        <f t="shared" si="10"/>
        <v>0.04</v>
      </c>
      <c r="D86" s="161">
        <v>4</v>
      </c>
      <c r="E86" s="122"/>
      <c r="F86" s="130">
        <v>2500</v>
      </c>
      <c r="G86" s="117">
        <f t="shared" si="7"/>
        <v>0.192</v>
      </c>
      <c r="H86" s="547">
        <f>VLOOKUP(D86,ЧТС[],4,0)</f>
        <v>0.66849999999999998</v>
      </c>
      <c r="I86" s="119">
        <f t="shared" si="8"/>
        <v>0.12839999999999999</v>
      </c>
      <c r="J86" s="230">
        <f t="shared" si="9"/>
        <v>0</v>
      </c>
      <c r="K86" s="128" t="s">
        <v>1469</v>
      </c>
    </row>
    <row r="87" spans="1:11" s="234" customFormat="1" ht="31.5" x14ac:dyDescent="0.2">
      <c r="A87" s="129">
        <v>8370</v>
      </c>
      <c r="B87" s="127" t="s">
        <v>672</v>
      </c>
      <c r="C87" s="149">
        <f t="shared" si="10"/>
        <v>0.38461538461538464</v>
      </c>
      <c r="D87" s="161">
        <v>3</v>
      </c>
      <c r="E87" s="122"/>
      <c r="F87" s="130">
        <v>260</v>
      </c>
      <c r="G87" s="117">
        <f t="shared" si="7"/>
        <v>1.8460000000000001</v>
      </c>
      <c r="H87" s="547">
        <f>VLOOKUP(D87,ЧТС[],4,0)</f>
        <v>0.59970000000000001</v>
      </c>
      <c r="I87" s="119">
        <f t="shared" si="8"/>
        <v>1.107</v>
      </c>
      <c r="J87" s="230">
        <f t="shared" si="9"/>
        <v>0</v>
      </c>
      <c r="K87" s="128" t="s">
        <v>1469</v>
      </c>
    </row>
    <row r="88" spans="1:11" s="234" customFormat="1" ht="31.5" x14ac:dyDescent="0.2">
      <c r="A88" s="129">
        <v>8371</v>
      </c>
      <c r="B88" s="127" t="s">
        <v>702</v>
      </c>
      <c r="C88" s="149">
        <f t="shared" si="10"/>
        <v>0.20833333333333334</v>
      </c>
      <c r="D88" s="150">
        <v>4</v>
      </c>
      <c r="E88" s="116"/>
      <c r="F88" s="129">
        <v>480</v>
      </c>
      <c r="G88" s="117">
        <f t="shared" si="7"/>
        <v>1</v>
      </c>
      <c r="H88" s="547">
        <f>VLOOKUP(D88,ЧТС[],4,0)</f>
        <v>0.66849999999999998</v>
      </c>
      <c r="I88" s="119">
        <f t="shared" si="8"/>
        <v>0.66849999999999998</v>
      </c>
      <c r="J88" s="230">
        <f t="shared" si="9"/>
        <v>0</v>
      </c>
      <c r="K88" s="128" t="s">
        <v>1469</v>
      </c>
    </row>
    <row r="89" spans="1:11" s="234" customFormat="1" ht="31.5" x14ac:dyDescent="0.2">
      <c r="A89" s="129">
        <v>8372</v>
      </c>
      <c r="B89" s="127" t="s">
        <v>3920</v>
      </c>
      <c r="C89" s="149">
        <f t="shared" si="10"/>
        <v>0.43478260869565216</v>
      </c>
      <c r="D89" s="150">
        <v>3</v>
      </c>
      <c r="E89" s="116"/>
      <c r="F89" s="129">
        <v>230</v>
      </c>
      <c r="G89" s="117">
        <f t="shared" si="7"/>
        <v>2.0870000000000002</v>
      </c>
      <c r="H89" s="547">
        <f>VLOOKUP(D89,ЧТС[],4,0)</f>
        <v>0.59970000000000001</v>
      </c>
      <c r="I89" s="119">
        <f t="shared" si="8"/>
        <v>1.2516</v>
      </c>
      <c r="J89" s="230">
        <f t="shared" si="9"/>
        <v>0</v>
      </c>
      <c r="K89" s="128" t="s">
        <v>1469</v>
      </c>
    </row>
    <row r="90" spans="1:11" s="137" customFormat="1" ht="13.5" customHeight="1" x14ac:dyDescent="0.25">
      <c r="A90" s="132"/>
      <c r="B90" s="549" t="s">
        <v>724</v>
      </c>
      <c r="C90" s="134">
        <f>SUM(C10:C25)</f>
        <v>3.6506424794800947</v>
      </c>
      <c r="D90" s="132"/>
      <c r="E90" s="132"/>
      <c r="F90" s="132"/>
      <c r="G90" s="135">
        <f>SUM(G10:G25)</f>
        <v>17.521999999999998</v>
      </c>
      <c r="H90" s="136"/>
      <c r="I90" s="136">
        <f>SUM(I10:I25)</f>
        <v>12.103900000000001</v>
      </c>
      <c r="J90" s="135">
        <f>SUM(J10:J25)</f>
        <v>0</v>
      </c>
    </row>
    <row r="91" spans="1:11" s="137" customFormat="1" ht="13.5" customHeight="1" x14ac:dyDescent="0.25">
      <c r="B91" s="145" t="s">
        <v>243</v>
      </c>
      <c r="C91" s="139">
        <f>SUM(C10:C25)-C11</f>
        <v>3.5673091461467612</v>
      </c>
      <c r="G91" s="140">
        <f>SUM(G10:G25)-G11</f>
        <v>17.122</v>
      </c>
      <c r="H91" s="142"/>
      <c r="I91" s="142">
        <f>SUM(I10:I25)-I11</f>
        <v>11.746</v>
      </c>
      <c r="J91" s="140">
        <f>SUM(J10:J25)-J11</f>
        <v>0</v>
      </c>
    </row>
    <row r="92" spans="1:11" s="137" customFormat="1" ht="13.5" customHeight="1" x14ac:dyDescent="0.25">
      <c r="B92" s="144" t="s">
        <v>1073</v>
      </c>
      <c r="C92" s="139">
        <f>SUM(C26:C39)</f>
        <v>3.5190815516621972</v>
      </c>
      <c r="G92" s="140">
        <f>SUM(G26:G39)</f>
        <v>16.891999999999999</v>
      </c>
      <c r="H92" s="142"/>
      <c r="I92" s="142">
        <f>SUM(I26:I39)</f>
        <v>11.770099999999999</v>
      </c>
      <c r="J92" s="140">
        <f>SUM(J26:J39)</f>
        <v>0</v>
      </c>
    </row>
    <row r="93" spans="1:11" s="137" customFormat="1" ht="13.5" hidden="1" customHeight="1" outlineLevel="1" x14ac:dyDescent="0.25">
      <c r="B93" s="144" t="s">
        <v>3921</v>
      </c>
      <c r="C93" s="139">
        <f>SUM(C$39:C$53,C$12,C$17:C$20,C$22,C$24:C$25)</f>
        <v>4.6650786975824703</v>
      </c>
      <c r="G93" s="140">
        <f>SUM(G$39:G$53,G$12,G$17:G$20,G$22,G$24:G$25)</f>
        <v>22.390000000000004</v>
      </c>
      <c r="H93" s="142"/>
      <c r="I93" s="142">
        <f>SUM(I$39:I$53,I$12,I$17:I$20,I$22,I$24:I$25)</f>
        <v>15.1159</v>
      </c>
      <c r="J93" s="140">
        <f>SUM(J$39:J$53,J$12,J$17:J$20,J$22,J$24:J$25)</f>
        <v>0</v>
      </c>
    </row>
    <row r="94" spans="1:11" s="137" customFormat="1" ht="13.5" hidden="1" customHeight="1" outlineLevel="1" x14ac:dyDescent="0.25">
      <c r="B94" s="144" t="s">
        <v>3922</v>
      </c>
      <c r="C94" s="139">
        <f>SUM(C$39:C$52,C$12,C$17:C$22,C$24:C$25)</f>
        <v>4.9665279729447889</v>
      </c>
      <c r="G94" s="140">
        <f>SUM(G$39:G$52,G$12,G$17:G$22,G$24:G$25)</f>
        <v>23.837000000000003</v>
      </c>
      <c r="H94" s="142"/>
      <c r="I94" s="142">
        <f>SUM(I$39:I$52,I$12,I$17:I$22,I$24:I$25)</f>
        <v>15.983699999999999</v>
      </c>
      <c r="J94" s="140">
        <f>SUM(J$39:J$52,J$12,J$17:J$22,J$24:J$25)</f>
        <v>0</v>
      </c>
    </row>
    <row r="95" spans="1:11" ht="13.5" hidden="1" customHeight="1" outlineLevel="1" x14ac:dyDescent="0.25">
      <c r="A95" s="221"/>
      <c r="B95" s="550" t="s">
        <v>3923</v>
      </c>
      <c r="C95" s="223">
        <f>SUM(C54:C62,C37,C39)</f>
        <v>2.5077131269870594</v>
      </c>
      <c r="D95" s="221"/>
      <c r="E95" s="221"/>
      <c r="F95" s="221"/>
      <c r="G95" s="225">
        <f>SUM(G54:G62,G37,G39)</f>
        <v>12.038</v>
      </c>
      <c r="H95" s="227"/>
      <c r="I95" s="227">
        <f>SUM(I54:I62,I37,I39)</f>
        <v>8.8744000000000014</v>
      </c>
      <c r="J95" s="225">
        <f>SUM(J54:J62,J37,J39)</f>
        <v>0</v>
      </c>
    </row>
    <row r="96" spans="1:11" ht="13.5" hidden="1" customHeight="1" outlineLevel="1" x14ac:dyDescent="0.25">
      <c r="A96" s="137"/>
      <c r="B96" s="144" t="s">
        <v>3924</v>
      </c>
      <c r="C96" s="139">
        <f>SUM(C$66:C$75)+SUM(C$24,C$39)</f>
        <v>3.1724504586816731</v>
      </c>
      <c r="D96" s="137"/>
      <c r="E96" s="137"/>
      <c r="F96" s="137"/>
      <c r="G96" s="140">
        <f>SUM(G$66:G$75)+SUM(G$24,G$39)</f>
        <v>15.226999999999999</v>
      </c>
      <c r="H96" s="142"/>
      <c r="I96" s="142">
        <f>SUM(I$66:I$75)+SUM(I$24,I$39)</f>
        <v>10.4185</v>
      </c>
      <c r="J96" s="140">
        <f>SUM(J$66:J$75)+SUM(J$24,J$39)</f>
        <v>0</v>
      </c>
    </row>
    <row r="97" spans="1:10" ht="12.75" customHeight="1" collapsed="1" x14ac:dyDescent="0.25">
      <c r="A97" s="137"/>
      <c r="B97" s="144" t="s">
        <v>3925</v>
      </c>
      <c r="C97" s="139">
        <f>SUM(C79:C89)+SUM(C$22,C$24,C$39)</f>
        <v>2.9710895371662422</v>
      </c>
      <c r="D97" s="137"/>
      <c r="E97" s="137"/>
      <c r="F97" s="137"/>
      <c r="G97" s="140">
        <f>SUM(G79:G89)+SUM(G$22,G$24,G$39)</f>
        <v>14.261000000000001</v>
      </c>
      <c r="H97" s="142"/>
      <c r="I97" s="142">
        <f>SUM(I79:I89)+SUM(I$22,I$24,I$39)</f>
        <v>9.8286999999999995</v>
      </c>
      <c r="J97" s="140">
        <f>SUM(J79:J89)+SUM(J$22,J$24,J$39)</f>
        <v>0</v>
      </c>
    </row>
    <row r="98" spans="1:10" ht="13.5" customHeight="1" x14ac:dyDescent="0.25">
      <c r="A98" s="137"/>
      <c r="B98" s="169" t="s">
        <v>3926</v>
      </c>
      <c r="C98" s="139">
        <f>SUM(C54:C64,C11,C23,C39,C38,C37)</f>
        <v>3.2672958318638821</v>
      </c>
      <c r="D98" s="137"/>
      <c r="E98" s="137"/>
      <c r="F98" s="137"/>
      <c r="G98" s="140">
        <f>SUM(G54:G64,G11,G23,G39,G38,G37)</f>
        <v>15.684000000000001</v>
      </c>
      <c r="H98" s="142"/>
      <c r="I98" s="142">
        <f>SUM(I54:I64,I11,I23,I39,I38,I37)</f>
        <v>11.076700000000001</v>
      </c>
      <c r="J98" s="140">
        <f>SUM(J54:J64,J11,J23,J39,J38,J37)</f>
        <v>0</v>
      </c>
    </row>
    <row r="99" spans="1:10" ht="13.5" customHeight="1" x14ac:dyDescent="0.25">
      <c r="A99" s="137"/>
      <c r="B99" s="169" t="s">
        <v>469</v>
      </c>
      <c r="C99" s="139">
        <f>SUM(C40,C26,C44,C32,C35,C34,C28,C42,C30,C41,C45,C33,C38,C39,C36,C37)</f>
        <v>3.2186060155625373</v>
      </c>
      <c r="D99" s="137"/>
      <c r="E99" s="137"/>
      <c r="F99" s="137"/>
      <c r="G99" s="140">
        <f>SUM(G40,G26,G44,G32,G35,G34,G28,G42,G30,G41,G45,G33,G38,G39,G36,G37)</f>
        <v>15.449</v>
      </c>
      <c r="H99" s="142"/>
      <c r="I99" s="142">
        <f>SUM(I40,I26,I44,I32,I35,I34,I28,I42,I30,I41,I45,I33,I38,I39,I36,I37)</f>
        <v>10.646599999999999</v>
      </c>
      <c r="J99" s="140">
        <f>SUM(J40,J26,J44,J32,J35,J34,J28,J42,J30,J41,J45,J33,J38,J39,J36,J37)</f>
        <v>0</v>
      </c>
    </row>
    <row r="100" spans="1:10" s="101" customFormat="1" ht="15" customHeight="1" x14ac:dyDescent="0.25">
      <c r="A100" s="172"/>
      <c r="E100" s="102"/>
      <c r="G100" s="148"/>
      <c r="H100" s="366"/>
      <c r="I100" s="366"/>
      <c r="J100" s="148"/>
    </row>
    <row r="101" spans="1:10" s="101" customFormat="1" ht="15" customHeight="1" x14ac:dyDescent="0.25">
      <c r="A101" s="172"/>
      <c r="E101" s="102"/>
      <c r="G101" s="148"/>
      <c r="H101" s="366"/>
      <c r="I101" s="366"/>
      <c r="J101" s="148"/>
    </row>
    <row r="102" spans="1:10" s="108" customFormat="1" ht="15.75" x14ac:dyDescent="0.25">
      <c r="A102" s="112"/>
      <c r="D102" s="111"/>
      <c r="E102" s="122"/>
      <c r="F102" s="108" t="str">
        <f>НЦ</f>
        <v>Начальник цеха ________________</v>
      </c>
      <c r="H102" s="131"/>
      <c r="I102" s="121"/>
      <c r="J102" s="121"/>
    </row>
    <row r="103" spans="1:10" ht="15.75" x14ac:dyDescent="0.25">
      <c r="A103" s="112"/>
      <c r="E103" s="102"/>
      <c r="G103" s="146"/>
      <c r="H103" s="146"/>
      <c r="I103" s="111"/>
      <c r="J103" s="111"/>
    </row>
    <row r="104" spans="1:10" ht="15.75" x14ac:dyDescent="0.25">
      <c r="E104" s="147"/>
      <c r="F104" s="111" t="str">
        <f>ІТ</f>
        <v>Инженер-технолог ________________</v>
      </c>
      <c r="G104" s="146"/>
      <c r="H104" s="146"/>
      <c r="I104" s="111"/>
      <c r="J104" s="111"/>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3" firstPageNumber="0" fitToHeight="10" orientation="portrait" horizontalDpi="300" verticalDpi="300" r:id="rId1"/>
  <headerFooter alignWithMargins="0"/>
  <rowBreaks count="1" manualBreakCount="1">
    <brk id="16" max="9" man="1"/>
  </rowBreaks>
  <colBreaks count="1" manualBreakCount="1">
    <brk id="6" max="106"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2">
    <tabColor theme="9" tint="-0.499984740745262"/>
    <pageSetUpPr fitToPage="1"/>
  </sheetPr>
  <dimension ref="A1:K123"/>
  <sheetViews>
    <sheetView showZeros="0" zoomScaleNormal="100" zoomScaleSheetLayoutView="100" workbookViewId="0">
      <pane xSplit="1" ySplit="9" topLeftCell="B31" activePane="bottomRight" state="frozen"/>
      <selection activeCell="C16" sqref="C16"/>
      <selection pane="topRight" activeCell="C16" sqref="C16"/>
      <selection pane="bottomLeft" activeCell="C16" sqref="C16"/>
      <selection pane="bottomRight" activeCell="B13" sqref="B13"/>
    </sheetView>
  </sheetViews>
  <sheetFormatPr defaultRowHeight="12.75" customHeight="1" outlineLevelRow="1" x14ac:dyDescent="0.25"/>
  <cols>
    <col min="1" max="1" width="11.85546875" style="111" customWidth="1"/>
    <col min="2" max="2" width="45.7109375" style="152"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10.42578125" style="111" bestFit="1" customWidth="1"/>
    <col min="12" max="16384" width="9.140625" style="111"/>
  </cols>
  <sheetData>
    <row r="1" spans="1:11" s="101" customFormat="1" ht="20.25" customHeight="1" x14ac:dyDescent="0.25">
      <c r="B1" s="157"/>
      <c r="E1" s="102"/>
      <c r="G1" s="230"/>
      <c r="H1" s="380"/>
      <c r="I1" s="366"/>
      <c r="J1" s="103" t="s">
        <v>579</v>
      </c>
    </row>
    <row r="2" spans="1:11" s="101" customFormat="1" ht="20.25" customHeight="1" x14ac:dyDescent="0.25">
      <c r="B2" s="157"/>
      <c r="E2" s="102"/>
      <c r="G2" s="230"/>
      <c r="H2" s="380"/>
      <c r="I2" s="366"/>
      <c r="J2" s="103" t="s">
        <v>1947</v>
      </c>
    </row>
    <row r="3" spans="1:11" s="101" customFormat="1" ht="20.25" customHeight="1" x14ac:dyDescent="0.25">
      <c r="B3" s="157"/>
      <c r="E3" s="102"/>
      <c r="G3" s="230"/>
      <c r="H3" s="380"/>
      <c r="I3" s="366"/>
      <c r="J3" s="103" t="s">
        <v>1013</v>
      </c>
    </row>
    <row r="4" spans="1:11" s="101" customFormat="1" ht="20.25" customHeight="1" x14ac:dyDescent="0.25">
      <c r="B4" s="244" t="s">
        <v>1435</v>
      </c>
      <c r="C4" s="105"/>
      <c r="D4" s="240">
        <v>84</v>
      </c>
      <c r="E4" s="102"/>
      <c r="G4" s="230"/>
      <c r="H4" s="380"/>
      <c r="I4" s="366"/>
      <c r="J4" s="107" t="str">
        <f>дата</f>
        <v>з "01" вересня 2020 р.</v>
      </c>
    </row>
    <row r="5" spans="1:11" s="101" customFormat="1" ht="20.25" customHeight="1" x14ac:dyDescent="0.25">
      <c r="B5" s="157" t="s">
        <v>1687</v>
      </c>
      <c r="E5" s="102"/>
      <c r="G5" s="148"/>
      <c r="H5" s="366"/>
      <c r="I5" s="366"/>
      <c r="J5" s="148"/>
    </row>
    <row r="6" spans="1:11" s="101" customFormat="1" ht="20.25" customHeight="1" x14ac:dyDescent="0.25">
      <c r="B6" s="157" t="s">
        <v>719</v>
      </c>
      <c r="E6" s="102"/>
      <c r="F6" s="109" t="s">
        <v>720</v>
      </c>
      <c r="G6" s="148"/>
      <c r="H6" s="366"/>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8"/>
      <c r="B9" s="2428"/>
      <c r="C9" s="2431"/>
      <c r="D9" s="2434"/>
      <c r="E9" s="2437"/>
      <c r="F9" s="2440"/>
      <c r="G9" s="2440"/>
      <c r="H9" s="2440"/>
      <c r="I9" s="2443"/>
      <c r="J9" s="2443"/>
    </row>
    <row r="10" spans="1:11" s="108" customFormat="1" ht="15.75" x14ac:dyDescent="0.2">
      <c r="A10" s="123">
        <v>8401</v>
      </c>
      <c r="B10" s="127" t="s">
        <v>3927</v>
      </c>
      <c r="C10" s="114">
        <f t="shared" ref="C10:C27" si="0">$I$6/F10</f>
        <v>1.1111111111111112</v>
      </c>
      <c r="D10" s="115">
        <v>6</v>
      </c>
      <c r="E10" s="116"/>
      <c r="F10" s="112">
        <v>90</v>
      </c>
      <c r="G10" s="117">
        <f>ROUND(480/F10,3)</f>
        <v>5.3330000000000002</v>
      </c>
      <c r="H10" s="118">
        <f>VLOOKUP(D10,ЧТС[],4,0)</f>
        <v>0.89470000000000005</v>
      </c>
      <c r="I10" s="119">
        <f>ROUND(G10*H10,4)</f>
        <v>4.7713999999999999</v>
      </c>
      <c r="J10" s="233">
        <f>IF(E10=0,,E10*I10)</f>
        <v>0</v>
      </c>
      <c r="K10" s="548" t="s">
        <v>1074</v>
      </c>
    </row>
    <row r="11" spans="1:11" s="108" customFormat="1" ht="31.5" x14ac:dyDescent="0.2">
      <c r="A11" s="123">
        <v>8402</v>
      </c>
      <c r="B11" s="127" t="s">
        <v>3928</v>
      </c>
      <c r="C11" s="121">
        <f t="shared" si="0"/>
        <v>0.27027027027027029</v>
      </c>
      <c r="D11" s="115">
        <v>5</v>
      </c>
      <c r="E11" s="116"/>
      <c r="F11" s="112">
        <v>370</v>
      </c>
      <c r="G11" s="117">
        <f t="shared" ref="G11:G71" si="1">ROUND(480/F11,3)</f>
        <v>1.2969999999999999</v>
      </c>
      <c r="H11" s="118">
        <f>VLOOKUP(D11,ЧТС[],4,0)</f>
        <v>0.76680000000000004</v>
      </c>
      <c r="I11" s="119">
        <f t="shared" ref="I11:I71" si="2">ROUND(G11*H11,4)</f>
        <v>0.99450000000000005</v>
      </c>
      <c r="J11" s="233">
        <f t="shared" ref="J11:J71" si="3">IF(E11=0,,E11*I11)</f>
        <v>0</v>
      </c>
      <c r="K11" s="548" t="s">
        <v>1074</v>
      </c>
    </row>
    <row r="12" spans="1:11" s="108" customFormat="1" ht="15.75" x14ac:dyDescent="0.2">
      <c r="A12" s="123">
        <v>8403</v>
      </c>
      <c r="B12" s="127" t="s">
        <v>263</v>
      </c>
      <c r="C12" s="121">
        <f t="shared" si="0"/>
        <v>0.23809523809523808</v>
      </c>
      <c r="D12" s="115">
        <v>3</v>
      </c>
      <c r="E12" s="122"/>
      <c r="F12" s="123">
        <v>420</v>
      </c>
      <c r="G12" s="117">
        <f t="shared" si="1"/>
        <v>1.143</v>
      </c>
      <c r="H12" s="118">
        <f>VLOOKUP(D12,ЧТС[],4,0)</f>
        <v>0.59970000000000001</v>
      </c>
      <c r="I12" s="119">
        <f t="shared" si="2"/>
        <v>0.6855</v>
      </c>
      <c r="J12" s="233">
        <f t="shared" si="3"/>
        <v>0</v>
      </c>
      <c r="K12" s="548" t="s">
        <v>1074</v>
      </c>
    </row>
    <row r="13" spans="1:11" s="108" customFormat="1" ht="15.75" x14ac:dyDescent="0.2">
      <c r="A13" s="123">
        <v>8404</v>
      </c>
      <c r="B13" s="127" t="s">
        <v>1679</v>
      </c>
      <c r="C13" s="121">
        <f t="shared" si="0"/>
        <v>0.12820512820512819</v>
      </c>
      <c r="D13" s="115">
        <v>3</v>
      </c>
      <c r="E13" s="122"/>
      <c r="F13" s="123">
        <v>780</v>
      </c>
      <c r="G13" s="117">
        <f t="shared" si="1"/>
        <v>0.61499999999999999</v>
      </c>
      <c r="H13" s="118">
        <f>VLOOKUP(D13,ЧТС[],4,0)</f>
        <v>0.59970000000000001</v>
      </c>
      <c r="I13" s="119">
        <f t="shared" si="2"/>
        <v>0.36880000000000002</v>
      </c>
      <c r="J13" s="233">
        <f t="shared" si="3"/>
        <v>0</v>
      </c>
      <c r="K13" s="548" t="s">
        <v>1074</v>
      </c>
    </row>
    <row r="14" spans="1:11" s="108" customFormat="1" ht="31.5" x14ac:dyDescent="0.2">
      <c r="A14" s="123">
        <v>8405</v>
      </c>
      <c r="B14" s="127" t="s">
        <v>1680</v>
      </c>
      <c r="C14" s="114">
        <f t="shared" si="0"/>
        <v>0.43478260869565216</v>
      </c>
      <c r="D14" s="115">
        <v>3</v>
      </c>
      <c r="E14" s="116"/>
      <c r="F14" s="112">
        <v>230</v>
      </c>
      <c r="G14" s="117">
        <f t="shared" si="1"/>
        <v>2.0870000000000002</v>
      </c>
      <c r="H14" s="118">
        <f>VLOOKUP(D14,ЧТС[],4,0)</f>
        <v>0.59970000000000001</v>
      </c>
      <c r="I14" s="119">
        <f t="shared" si="2"/>
        <v>1.2516</v>
      </c>
      <c r="J14" s="233">
        <f t="shared" si="3"/>
        <v>0</v>
      </c>
      <c r="K14" s="548" t="s">
        <v>1074</v>
      </c>
    </row>
    <row r="15" spans="1:11" s="108" customFormat="1" ht="15.75" x14ac:dyDescent="0.2">
      <c r="A15" s="123">
        <v>8406</v>
      </c>
      <c r="B15" s="127" t="s">
        <v>1681</v>
      </c>
      <c r="C15" s="114">
        <f t="shared" si="0"/>
        <v>0.1</v>
      </c>
      <c r="D15" s="115">
        <v>3</v>
      </c>
      <c r="E15" s="116"/>
      <c r="F15" s="112">
        <v>1000</v>
      </c>
      <c r="G15" s="117">
        <f t="shared" si="1"/>
        <v>0.48</v>
      </c>
      <c r="H15" s="118">
        <f>VLOOKUP(D15,ЧТС[],4,0)</f>
        <v>0.59970000000000001</v>
      </c>
      <c r="I15" s="119">
        <f t="shared" si="2"/>
        <v>0.28789999999999999</v>
      </c>
      <c r="J15" s="233">
        <f t="shared" si="3"/>
        <v>0</v>
      </c>
      <c r="K15" s="548" t="s">
        <v>1074</v>
      </c>
    </row>
    <row r="16" spans="1:11" s="108" customFormat="1" ht="15.75" x14ac:dyDescent="0.2">
      <c r="A16" s="123">
        <v>8407</v>
      </c>
      <c r="B16" s="127" t="s">
        <v>3918</v>
      </c>
      <c r="C16" s="121">
        <f t="shared" si="0"/>
        <v>6.6666666666666666E-2</v>
      </c>
      <c r="D16" s="124">
        <v>4</v>
      </c>
      <c r="E16" s="122"/>
      <c r="F16" s="123">
        <v>1500</v>
      </c>
      <c r="G16" s="117">
        <f t="shared" si="1"/>
        <v>0.32</v>
      </c>
      <c r="H16" s="118">
        <f>VLOOKUP(D16,ЧТС[],4,0)</f>
        <v>0.66849999999999998</v>
      </c>
      <c r="I16" s="119">
        <f t="shared" si="2"/>
        <v>0.21390000000000001</v>
      </c>
      <c r="J16" s="233">
        <f t="shared" si="3"/>
        <v>0</v>
      </c>
      <c r="K16" s="548" t="s">
        <v>1074</v>
      </c>
    </row>
    <row r="17" spans="1:11" s="108" customFormat="1" ht="15.75" x14ac:dyDescent="0.2">
      <c r="A17" s="123">
        <v>8408</v>
      </c>
      <c r="B17" s="127" t="s">
        <v>446</v>
      </c>
      <c r="C17" s="121">
        <f t="shared" si="0"/>
        <v>0.35714285714285715</v>
      </c>
      <c r="D17" s="124">
        <v>3</v>
      </c>
      <c r="E17" s="122"/>
      <c r="F17" s="123">
        <v>280</v>
      </c>
      <c r="G17" s="117">
        <f t="shared" si="1"/>
        <v>1.714</v>
      </c>
      <c r="H17" s="118">
        <f>VLOOKUP(D17,ЧТС[],4,0)</f>
        <v>0.59970000000000001</v>
      </c>
      <c r="I17" s="119">
        <f t="shared" si="2"/>
        <v>1.0279</v>
      </c>
      <c r="J17" s="233">
        <f t="shared" si="3"/>
        <v>0</v>
      </c>
      <c r="K17" s="548" t="s">
        <v>1074</v>
      </c>
    </row>
    <row r="18" spans="1:11" s="108" customFormat="1" ht="31.5" x14ac:dyDescent="0.2">
      <c r="A18" s="123">
        <v>8409</v>
      </c>
      <c r="B18" s="127" t="s">
        <v>3929</v>
      </c>
      <c r="C18" s="114">
        <f t="shared" si="0"/>
        <v>0.29411764705882354</v>
      </c>
      <c r="D18" s="115">
        <v>4</v>
      </c>
      <c r="E18" s="116"/>
      <c r="F18" s="112">
        <v>340</v>
      </c>
      <c r="G18" s="117">
        <f t="shared" si="1"/>
        <v>1.4119999999999999</v>
      </c>
      <c r="H18" s="118">
        <f>VLOOKUP(D18,ЧТС[],4,0)</f>
        <v>0.66849999999999998</v>
      </c>
      <c r="I18" s="119">
        <f t="shared" si="2"/>
        <v>0.94389999999999996</v>
      </c>
      <c r="J18" s="233">
        <f t="shared" si="3"/>
        <v>0</v>
      </c>
      <c r="K18" s="548" t="s">
        <v>1074</v>
      </c>
    </row>
    <row r="19" spans="1:11" s="108" customFormat="1" ht="31.5" x14ac:dyDescent="0.2">
      <c r="A19" s="123">
        <v>8410</v>
      </c>
      <c r="B19" s="127" t="s">
        <v>3930</v>
      </c>
      <c r="C19" s="114">
        <f t="shared" si="0"/>
        <v>0.35714285714285715</v>
      </c>
      <c r="D19" s="115">
        <v>3</v>
      </c>
      <c r="E19" s="116"/>
      <c r="F19" s="112">
        <v>280</v>
      </c>
      <c r="G19" s="117">
        <f t="shared" si="1"/>
        <v>1.714</v>
      </c>
      <c r="H19" s="118">
        <f>VLOOKUP(D19,ЧТС[],4,0)</f>
        <v>0.59970000000000001</v>
      </c>
      <c r="I19" s="119">
        <f t="shared" si="2"/>
        <v>1.0279</v>
      </c>
      <c r="J19" s="233">
        <f t="shared" si="3"/>
        <v>0</v>
      </c>
      <c r="K19" s="548" t="s">
        <v>1074</v>
      </c>
    </row>
    <row r="20" spans="1:11" s="108" customFormat="1" ht="15.75" x14ac:dyDescent="0.2">
      <c r="A20" s="123">
        <v>8411</v>
      </c>
      <c r="B20" s="127" t="s">
        <v>3931</v>
      </c>
      <c r="C20" s="121">
        <f t="shared" si="0"/>
        <v>6.6666666666666666E-2</v>
      </c>
      <c r="D20" s="115">
        <v>4</v>
      </c>
      <c r="E20" s="116"/>
      <c r="F20" s="112">
        <v>1500</v>
      </c>
      <c r="G20" s="117">
        <f t="shared" si="1"/>
        <v>0.32</v>
      </c>
      <c r="H20" s="118">
        <f>VLOOKUP(D20,ЧТС[],4,0)</f>
        <v>0.66849999999999998</v>
      </c>
      <c r="I20" s="119">
        <f t="shared" si="2"/>
        <v>0.21390000000000001</v>
      </c>
      <c r="J20" s="233">
        <f t="shared" si="3"/>
        <v>0</v>
      </c>
      <c r="K20" s="548" t="s">
        <v>1074</v>
      </c>
    </row>
    <row r="21" spans="1:11" s="108" customFormat="1" ht="31.5" x14ac:dyDescent="0.2">
      <c r="A21" s="123">
        <v>8412</v>
      </c>
      <c r="B21" s="127" t="s">
        <v>3932</v>
      </c>
      <c r="C21" s="121">
        <f t="shared" si="0"/>
        <v>0.16666666666666666</v>
      </c>
      <c r="D21" s="124">
        <v>1</v>
      </c>
      <c r="E21" s="122"/>
      <c r="F21" s="123">
        <v>600</v>
      </c>
      <c r="G21" s="117">
        <f t="shared" si="1"/>
        <v>0.8</v>
      </c>
      <c r="H21" s="118">
        <f>VLOOKUP(D21,ЧТС[],4,0)</f>
        <v>0.49149999999999999</v>
      </c>
      <c r="I21" s="119">
        <f t="shared" si="2"/>
        <v>0.39319999999999999</v>
      </c>
      <c r="J21" s="233">
        <f t="shared" si="3"/>
        <v>0</v>
      </c>
      <c r="K21" s="548" t="s">
        <v>1074</v>
      </c>
    </row>
    <row r="22" spans="1:11" s="108" customFormat="1" ht="31.5" x14ac:dyDescent="0.2">
      <c r="A22" s="123">
        <v>8413</v>
      </c>
      <c r="B22" s="127" t="s">
        <v>3933</v>
      </c>
      <c r="C22" s="121">
        <f t="shared" si="0"/>
        <v>7.1428571428571425E-2</v>
      </c>
      <c r="D22" s="124">
        <v>3</v>
      </c>
      <c r="E22" s="122"/>
      <c r="F22" s="123">
        <v>1400</v>
      </c>
      <c r="G22" s="117">
        <f t="shared" si="1"/>
        <v>0.34300000000000003</v>
      </c>
      <c r="H22" s="118">
        <f>VLOOKUP(D22,ЧТС[],4,0)</f>
        <v>0.59970000000000001</v>
      </c>
      <c r="I22" s="119">
        <f t="shared" si="2"/>
        <v>0.20569999999999999</v>
      </c>
      <c r="J22" s="233">
        <f t="shared" si="3"/>
        <v>0</v>
      </c>
      <c r="K22" s="548" t="s">
        <v>1074</v>
      </c>
    </row>
    <row r="23" spans="1:11" s="108" customFormat="1" ht="31.5" x14ac:dyDescent="0.2">
      <c r="A23" s="123">
        <v>8414</v>
      </c>
      <c r="B23" s="127" t="s">
        <v>3906</v>
      </c>
      <c r="C23" s="121">
        <f t="shared" si="0"/>
        <v>2.2222222222222223E-2</v>
      </c>
      <c r="D23" s="124">
        <v>3</v>
      </c>
      <c r="E23" s="122"/>
      <c r="F23" s="123">
        <v>4500</v>
      </c>
      <c r="G23" s="117">
        <f t="shared" si="1"/>
        <v>0.107</v>
      </c>
      <c r="H23" s="118">
        <f>VLOOKUP(D23,ЧТС[],4,0)</f>
        <v>0.59970000000000001</v>
      </c>
      <c r="I23" s="119">
        <f t="shared" si="2"/>
        <v>6.4199999999999993E-2</v>
      </c>
      <c r="J23" s="233">
        <f t="shared" si="3"/>
        <v>0</v>
      </c>
      <c r="K23" s="548" t="s">
        <v>1074</v>
      </c>
    </row>
    <row r="24" spans="1:11" s="108" customFormat="1" ht="15.75" x14ac:dyDescent="0.2">
      <c r="A24" s="123">
        <v>8415</v>
      </c>
      <c r="B24" s="127" t="s">
        <v>1781</v>
      </c>
      <c r="C24" s="121">
        <f t="shared" si="0"/>
        <v>4.5454545454545456E-2</v>
      </c>
      <c r="D24" s="124">
        <v>2</v>
      </c>
      <c r="E24" s="122"/>
      <c r="F24" s="123">
        <v>2200</v>
      </c>
      <c r="G24" s="117">
        <f t="shared" si="1"/>
        <v>0.218</v>
      </c>
      <c r="H24" s="118">
        <f>VLOOKUP(D24,ЧТС[],4,0)</f>
        <v>0.54069999999999996</v>
      </c>
      <c r="I24" s="119">
        <f t="shared" si="2"/>
        <v>0.1179</v>
      </c>
      <c r="J24" s="233">
        <f t="shared" si="3"/>
        <v>0</v>
      </c>
      <c r="K24" s="548" t="s">
        <v>1074</v>
      </c>
    </row>
    <row r="25" spans="1:11" s="108" customFormat="1" ht="15.75" x14ac:dyDescent="0.2">
      <c r="A25" s="123">
        <v>8416</v>
      </c>
      <c r="B25" s="127" t="s">
        <v>3934</v>
      </c>
      <c r="C25" s="114">
        <f t="shared" si="0"/>
        <v>0.4</v>
      </c>
      <c r="D25" s="115">
        <v>1</v>
      </c>
      <c r="E25" s="116"/>
      <c r="F25" s="112">
        <v>250</v>
      </c>
      <c r="G25" s="117">
        <f t="shared" si="1"/>
        <v>1.92</v>
      </c>
      <c r="H25" s="118">
        <f>VLOOKUP(D25,ЧТС[],4,0)</f>
        <v>0.49149999999999999</v>
      </c>
      <c r="I25" s="119">
        <f t="shared" si="2"/>
        <v>0.94369999999999998</v>
      </c>
      <c r="J25" s="233">
        <f t="shared" si="3"/>
        <v>0</v>
      </c>
      <c r="K25" s="548" t="s">
        <v>1074</v>
      </c>
    </row>
    <row r="26" spans="1:11" s="108" customFormat="1" ht="31.5" x14ac:dyDescent="0.2">
      <c r="A26" s="241">
        <v>8473</v>
      </c>
      <c r="B26" s="127" t="s">
        <v>3935</v>
      </c>
      <c r="C26" s="121">
        <f t="shared" si="0"/>
        <v>4.3478260869565216E-2</v>
      </c>
      <c r="D26" s="124">
        <v>3</v>
      </c>
      <c r="E26" s="122"/>
      <c r="F26" s="123">
        <v>2300</v>
      </c>
      <c r="G26" s="117">
        <f t="shared" si="1"/>
        <v>0.20899999999999999</v>
      </c>
      <c r="H26" s="118">
        <f>VLOOKUP(D26,ЧТС[],4,0)</f>
        <v>0.59970000000000001</v>
      </c>
      <c r="I26" s="119">
        <f t="shared" si="2"/>
        <v>0.12529999999999999</v>
      </c>
      <c r="J26" s="233">
        <f t="shared" si="3"/>
        <v>0</v>
      </c>
      <c r="K26" s="548" t="s">
        <v>1074</v>
      </c>
    </row>
    <row r="27" spans="1:11" s="108" customFormat="1" ht="47.25" x14ac:dyDescent="0.2">
      <c r="A27" s="236">
        <v>8474</v>
      </c>
      <c r="B27" s="127" t="s">
        <v>3936</v>
      </c>
      <c r="C27" s="121">
        <f t="shared" si="0"/>
        <v>0.125</v>
      </c>
      <c r="D27" s="124">
        <v>1</v>
      </c>
      <c r="E27" s="122"/>
      <c r="F27" s="123">
        <v>800</v>
      </c>
      <c r="G27" s="117">
        <f t="shared" si="1"/>
        <v>0.6</v>
      </c>
      <c r="H27" s="118">
        <f>VLOOKUP(D27,ЧТС[],4,0)</f>
        <v>0.49149999999999999</v>
      </c>
      <c r="I27" s="119">
        <f t="shared" si="2"/>
        <v>0.2949</v>
      </c>
      <c r="J27" s="233">
        <f t="shared" si="3"/>
        <v>0</v>
      </c>
      <c r="K27" s="548" t="s">
        <v>1074</v>
      </c>
    </row>
    <row r="28" spans="1:11" s="234" customFormat="1" ht="15.75" x14ac:dyDescent="0.2">
      <c r="A28" s="130">
        <v>8417</v>
      </c>
      <c r="B28" s="127" t="s">
        <v>3937</v>
      </c>
      <c r="C28" s="159">
        <f t="shared" ref="C28:C39" si="4">$I$6/F28</f>
        <v>1.1111111111111112</v>
      </c>
      <c r="D28" s="150">
        <v>6</v>
      </c>
      <c r="E28" s="116"/>
      <c r="F28" s="129">
        <v>90</v>
      </c>
      <c r="G28" s="117">
        <f t="shared" si="1"/>
        <v>5.3330000000000002</v>
      </c>
      <c r="H28" s="118">
        <f>VLOOKUP(D28,ЧТС[],4,0)</f>
        <v>0.89470000000000005</v>
      </c>
      <c r="I28" s="119">
        <f>ROUND(G28*H28,4)</f>
        <v>4.7713999999999999</v>
      </c>
      <c r="J28" s="233">
        <f t="shared" si="3"/>
        <v>0</v>
      </c>
      <c r="K28" s="128" t="s">
        <v>287</v>
      </c>
    </row>
    <row r="29" spans="1:11" s="234" customFormat="1" ht="15.75" x14ac:dyDescent="0.2">
      <c r="A29" s="130">
        <v>8418</v>
      </c>
      <c r="B29" s="127" t="s">
        <v>3938</v>
      </c>
      <c r="C29" s="149">
        <f t="shared" si="4"/>
        <v>0.22222222222222221</v>
      </c>
      <c r="D29" s="150">
        <v>5</v>
      </c>
      <c r="E29" s="116"/>
      <c r="F29" s="129">
        <v>450</v>
      </c>
      <c r="G29" s="117">
        <f t="shared" si="1"/>
        <v>1.0669999999999999</v>
      </c>
      <c r="H29" s="118">
        <f>VLOOKUP(D29,ЧТС[],4,0)</f>
        <v>0.76680000000000004</v>
      </c>
      <c r="I29" s="119">
        <f t="shared" si="2"/>
        <v>0.81820000000000004</v>
      </c>
      <c r="J29" s="233">
        <f t="shared" si="3"/>
        <v>0</v>
      </c>
      <c r="K29" s="128" t="s">
        <v>287</v>
      </c>
    </row>
    <row r="30" spans="1:11" s="108" customFormat="1" ht="15.75" x14ac:dyDescent="0.2">
      <c r="A30" s="130">
        <v>8419</v>
      </c>
      <c r="B30" s="127" t="s">
        <v>3772</v>
      </c>
      <c r="C30" s="121">
        <f t="shared" si="4"/>
        <v>7.407407407407407E-2</v>
      </c>
      <c r="D30" s="115">
        <v>5</v>
      </c>
      <c r="E30" s="116"/>
      <c r="F30" s="112">
        <v>1350</v>
      </c>
      <c r="G30" s="117">
        <f t="shared" si="1"/>
        <v>0.35599999999999998</v>
      </c>
      <c r="H30" s="118">
        <f>VLOOKUP(D30,ЧТС[],4,0)</f>
        <v>0.76680000000000004</v>
      </c>
      <c r="I30" s="119">
        <f>ROUND(G30*H30,4)</f>
        <v>0.27300000000000002</v>
      </c>
      <c r="J30" s="233">
        <f t="shared" si="3"/>
        <v>0</v>
      </c>
      <c r="K30" s="128" t="s">
        <v>287</v>
      </c>
    </row>
    <row r="31" spans="1:11" s="108" customFormat="1" ht="15.75" x14ac:dyDescent="0.2">
      <c r="A31" s="130">
        <v>8420</v>
      </c>
      <c r="B31" s="127" t="s">
        <v>263</v>
      </c>
      <c r="C31" s="121">
        <f t="shared" si="4"/>
        <v>0.23809523809523808</v>
      </c>
      <c r="D31" s="115">
        <v>3</v>
      </c>
      <c r="E31" s="122"/>
      <c r="F31" s="123">
        <v>420</v>
      </c>
      <c r="G31" s="117">
        <f t="shared" si="1"/>
        <v>1.143</v>
      </c>
      <c r="H31" s="118">
        <f>VLOOKUP(D31,ЧТС[],4,0)</f>
        <v>0.59970000000000001</v>
      </c>
      <c r="I31" s="119">
        <f>ROUND(G31*H31,4)</f>
        <v>0.6855</v>
      </c>
      <c r="J31" s="233">
        <f t="shared" si="3"/>
        <v>0</v>
      </c>
      <c r="K31" s="128" t="s">
        <v>287</v>
      </c>
    </row>
    <row r="32" spans="1:11" s="108" customFormat="1" ht="15.75" x14ac:dyDescent="0.2">
      <c r="A32" s="130">
        <v>8421</v>
      </c>
      <c r="B32" s="127" t="s">
        <v>288</v>
      </c>
      <c r="C32" s="121">
        <f t="shared" si="4"/>
        <v>8.3333333333333329E-2</v>
      </c>
      <c r="D32" s="115">
        <v>3</v>
      </c>
      <c r="E32" s="122"/>
      <c r="F32" s="123">
        <v>1200</v>
      </c>
      <c r="G32" s="117">
        <f t="shared" si="1"/>
        <v>0.4</v>
      </c>
      <c r="H32" s="118">
        <f>VLOOKUP(D32,ЧТС[],4,0)</f>
        <v>0.59970000000000001</v>
      </c>
      <c r="I32" s="119">
        <f t="shared" si="2"/>
        <v>0.2399</v>
      </c>
      <c r="J32" s="233">
        <f t="shared" si="3"/>
        <v>0</v>
      </c>
      <c r="K32" s="128" t="s">
        <v>287</v>
      </c>
    </row>
    <row r="33" spans="1:11" s="234" customFormat="1" ht="15.75" x14ac:dyDescent="0.2">
      <c r="A33" s="130">
        <v>8422</v>
      </c>
      <c r="B33" s="127" t="s">
        <v>3939</v>
      </c>
      <c r="C33" s="149">
        <f t="shared" si="4"/>
        <v>4.1666666666666664E-2</v>
      </c>
      <c r="D33" s="150">
        <v>3</v>
      </c>
      <c r="E33" s="122"/>
      <c r="F33" s="130">
        <v>2400</v>
      </c>
      <c r="G33" s="117">
        <f t="shared" si="1"/>
        <v>0.2</v>
      </c>
      <c r="H33" s="118">
        <f>VLOOKUP(D33,ЧТС[],4,0)</f>
        <v>0.59970000000000001</v>
      </c>
      <c r="I33" s="119">
        <f t="shared" si="2"/>
        <v>0.11990000000000001</v>
      </c>
      <c r="J33" s="233">
        <f t="shared" si="3"/>
        <v>0</v>
      </c>
      <c r="K33" s="128" t="s">
        <v>287</v>
      </c>
    </row>
    <row r="34" spans="1:11" s="108" customFormat="1" ht="31.5" x14ac:dyDescent="0.2">
      <c r="A34" s="130">
        <v>8423</v>
      </c>
      <c r="B34" s="127" t="s">
        <v>647</v>
      </c>
      <c r="C34" s="114">
        <f t="shared" si="4"/>
        <v>0.35714285714285715</v>
      </c>
      <c r="D34" s="115">
        <v>3</v>
      </c>
      <c r="E34" s="116"/>
      <c r="F34" s="112">
        <v>280</v>
      </c>
      <c r="G34" s="117">
        <f t="shared" si="1"/>
        <v>1.714</v>
      </c>
      <c r="H34" s="118">
        <f>VLOOKUP(D34,ЧТС[],4,0)</f>
        <v>0.59970000000000001</v>
      </c>
      <c r="I34" s="119">
        <f t="shared" si="2"/>
        <v>1.0279</v>
      </c>
      <c r="J34" s="233">
        <f t="shared" si="3"/>
        <v>0</v>
      </c>
      <c r="K34" s="128" t="s">
        <v>287</v>
      </c>
    </row>
    <row r="35" spans="1:11" s="108" customFormat="1" ht="31.5" x14ac:dyDescent="0.2">
      <c r="A35" s="130">
        <v>8424</v>
      </c>
      <c r="B35" s="127" t="s">
        <v>656</v>
      </c>
      <c r="C35" s="114">
        <f t="shared" si="4"/>
        <v>0.1111111111111111</v>
      </c>
      <c r="D35" s="115">
        <v>3</v>
      </c>
      <c r="E35" s="116"/>
      <c r="F35" s="112">
        <v>900</v>
      </c>
      <c r="G35" s="117">
        <f t="shared" si="1"/>
        <v>0.53300000000000003</v>
      </c>
      <c r="H35" s="118">
        <f>VLOOKUP(D35,ЧТС[],4,0)</f>
        <v>0.59970000000000001</v>
      </c>
      <c r="I35" s="119">
        <f t="shared" si="2"/>
        <v>0.3196</v>
      </c>
      <c r="J35" s="233">
        <f t="shared" si="3"/>
        <v>0</v>
      </c>
      <c r="K35" s="128" t="s">
        <v>287</v>
      </c>
    </row>
    <row r="36" spans="1:11" s="234" customFormat="1" ht="15.75" x14ac:dyDescent="0.2">
      <c r="A36" s="130">
        <v>8425</v>
      </c>
      <c r="B36" s="127" t="s">
        <v>3940</v>
      </c>
      <c r="C36" s="159">
        <f t="shared" si="4"/>
        <v>7.407407407407407E-2</v>
      </c>
      <c r="D36" s="150">
        <v>3</v>
      </c>
      <c r="E36" s="116"/>
      <c r="F36" s="129">
        <v>1350</v>
      </c>
      <c r="G36" s="117">
        <f t="shared" si="1"/>
        <v>0.35599999999999998</v>
      </c>
      <c r="H36" s="118">
        <f>VLOOKUP(D36,ЧТС[],4,0)</f>
        <v>0.59970000000000001</v>
      </c>
      <c r="I36" s="119">
        <f t="shared" si="2"/>
        <v>0.2135</v>
      </c>
      <c r="J36" s="233">
        <f t="shared" si="3"/>
        <v>0</v>
      </c>
      <c r="K36" s="128" t="s">
        <v>287</v>
      </c>
    </row>
    <row r="37" spans="1:11" s="108" customFormat="1" ht="31.5" x14ac:dyDescent="0.2">
      <c r="A37" s="130">
        <v>8426</v>
      </c>
      <c r="B37" s="127" t="s">
        <v>3941</v>
      </c>
      <c r="C37" s="114">
        <f t="shared" si="4"/>
        <v>0.29411764705882354</v>
      </c>
      <c r="D37" s="115">
        <v>4</v>
      </c>
      <c r="E37" s="116"/>
      <c r="F37" s="112">
        <v>340</v>
      </c>
      <c r="G37" s="117">
        <f t="shared" si="1"/>
        <v>1.4119999999999999</v>
      </c>
      <c r="H37" s="118">
        <f>VLOOKUP(D37,ЧТС[],4,0)</f>
        <v>0.66849999999999998</v>
      </c>
      <c r="I37" s="119">
        <f>ROUND(G37*H37,4)</f>
        <v>0.94389999999999996</v>
      </c>
      <c r="J37" s="233">
        <f t="shared" si="3"/>
        <v>0</v>
      </c>
      <c r="K37" s="128" t="s">
        <v>287</v>
      </c>
    </row>
    <row r="38" spans="1:11" s="108" customFormat="1" ht="31.5" x14ac:dyDescent="0.2">
      <c r="A38" s="130">
        <v>8427</v>
      </c>
      <c r="B38" s="127" t="s">
        <v>3942</v>
      </c>
      <c r="C38" s="114">
        <f t="shared" si="4"/>
        <v>0.35714285714285715</v>
      </c>
      <c r="D38" s="115">
        <v>3</v>
      </c>
      <c r="E38" s="116"/>
      <c r="F38" s="112">
        <v>280</v>
      </c>
      <c r="G38" s="117">
        <f t="shared" si="1"/>
        <v>1.714</v>
      </c>
      <c r="H38" s="118">
        <f>VLOOKUP(D38,ЧТС[],4,0)</f>
        <v>0.59970000000000001</v>
      </c>
      <c r="I38" s="119">
        <f>ROUND(G38*H38,4)</f>
        <v>1.0279</v>
      </c>
      <c r="J38" s="233">
        <f t="shared" si="3"/>
        <v>0</v>
      </c>
      <c r="K38" s="128" t="s">
        <v>287</v>
      </c>
    </row>
    <row r="39" spans="1:11" s="108" customFormat="1" ht="31.5" x14ac:dyDescent="0.2">
      <c r="A39" s="241">
        <v>8490</v>
      </c>
      <c r="B39" s="127" t="s">
        <v>3943</v>
      </c>
      <c r="C39" s="121">
        <f t="shared" si="4"/>
        <v>3.3333333333333333E-2</v>
      </c>
      <c r="D39" s="124">
        <v>3</v>
      </c>
      <c r="E39" s="122"/>
      <c r="F39" s="123">
        <v>3000</v>
      </c>
      <c r="G39" s="117">
        <f t="shared" si="1"/>
        <v>0.16</v>
      </c>
      <c r="H39" s="118">
        <f>VLOOKUP(D39,ЧТС[],4,0)</f>
        <v>0.59970000000000001</v>
      </c>
      <c r="I39" s="119">
        <f>ROUND(G39*H39,4)</f>
        <v>9.6000000000000002E-2</v>
      </c>
      <c r="J39" s="233">
        <f t="shared" si="3"/>
        <v>0</v>
      </c>
      <c r="K39" s="128" t="s">
        <v>287</v>
      </c>
    </row>
    <row r="40" spans="1:11" s="234" customFormat="1" ht="15.75" x14ac:dyDescent="0.2">
      <c r="A40" s="551">
        <v>8491</v>
      </c>
      <c r="B40" s="127" t="s">
        <v>3944</v>
      </c>
      <c r="C40" s="149">
        <f>$I$6/F40</f>
        <v>6.0606060606060608E-2</v>
      </c>
      <c r="D40" s="161">
        <v>4</v>
      </c>
      <c r="E40" s="122"/>
      <c r="F40" s="130">
        <v>1650</v>
      </c>
      <c r="G40" s="117">
        <f t="shared" si="1"/>
        <v>0.29099999999999998</v>
      </c>
      <c r="H40" s="118">
        <f>VLOOKUP(D40,ЧТС[],4,0)</f>
        <v>0.66849999999999998</v>
      </c>
      <c r="I40" s="119">
        <f>ROUND(G40*H40,4)</f>
        <v>0.19450000000000001</v>
      </c>
      <c r="J40" s="233">
        <f t="shared" si="3"/>
        <v>0</v>
      </c>
      <c r="K40" s="128" t="s">
        <v>287</v>
      </c>
    </row>
    <row r="41" spans="1:11" s="234" customFormat="1" ht="15.75" x14ac:dyDescent="0.2">
      <c r="A41" s="551">
        <v>8492</v>
      </c>
      <c r="B41" s="127" t="s">
        <v>3945</v>
      </c>
      <c r="C41" s="149">
        <f>$I$6/F41</f>
        <v>2.5000000000000001E-2</v>
      </c>
      <c r="D41" s="161">
        <v>4</v>
      </c>
      <c r="E41" s="122"/>
      <c r="F41" s="130">
        <v>4000</v>
      </c>
      <c r="G41" s="117">
        <f t="shared" si="1"/>
        <v>0.12</v>
      </c>
      <c r="H41" s="118">
        <f>VLOOKUP(D41,ЧТС[],4,0)</f>
        <v>0.66849999999999998</v>
      </c>
      <c r="I41" s="119">
        <f>ROUND(G41*H41,4)</f>
        <v>8.0199999999999994E-2</v>
      </c>
      <c r="J41" s="233">
        <f t="shared" si="3"/>
        <v>0</v>
      </c>
      <c r="K41" s="128" t="s">
        <v>287</v>
      </c>
    </row>
    <row r="42" spans="1:11" s="234" customFormat="1" ht="15.75" x14ac:dyDescent="0.2">
      <c r="A42" s="551">
        <v>8493</v>
      </c>
      <c r="B42" s="127" t="s">
        <v>1154</v>
      </c>
      <c r="C42" s="149">
        <f>$I$6/F42</f>
        <v>0.33333333333333331</v>
      </c>
      <c r="D42" s="161">
        <v>3</v>
      </c>
      <c r="E42" s="122"/>
      <c r="F42" s="130">
        <v>300</v>
      </c>
      <c r="G42" s="117">
        <f t="shared" si="1"/>
        <v>1.6</v>
      </c>
      <c r="H42" s="118">
        <f>VLOOKUP(D42,ЧТС[],4,0)</f>
        <v>0.59970000000000001</v>
      </c>
      <c r="I42" s="119">
        <f t="shared" si="2"/>
        <v>0.95950000000000002</v>
      </c>
      <c r="J42" s="233">
        <f t="shared" si="3"/>
        <v>0</v>
      </c>
      <c r="K42" s="128" t="s">
        <v>287</v>
      </c>
    </row>
    <row r="43" spans="1:11" s="108" customFormat="1" ht="15.75" x14ac:dyDescent="0.2">
      <c r="A43" s="123">
        <v>8428</v>
      </c>
      <c r="B43" s="127" t="s">
        <v>886</v>
      </c>
      <c r="C43" s="114">
        <f t="shared" ref="C43:C53" si="5">$I$6/F43</f>
        <v>1.0869565217391304</v>
      </c>
      <c r="D43" s="115">
        <v>6</v>
      </c>
      <c r="E43" s="116"/>
      <c r="F43" s="112">
        <v>92</v>
      </c>
      <c r="G43" s="117">
        <f t="shared" si="1"/>
        <v>5.2169999999999996</v>
      </c>
      <c r="H43" s="118">
        <f>VLOOKUP(D43,ЧТС[],4,0)</f>
        <v>0.89470000000000005</v>
      </c>
      <c r="I43" s="119">
        <f t="shared" si="2"/>
        <v>4.6676000000000002</v>
      </c>
      <c r="J43" s="233">
        <f t="shared" si="3"/>
        <v>0</v>
      </c>
      <c r="K43" s="548" t="s">
        <v>1790</v>
      </c>
    </row>
    <row r="44" spans="1:11" s="108" customFormat="1" ht="15.75" x14ac:dyDescent="0.2">
      <c r="A44" s="123">
        <v>8429</v>
      </c>
      <c r="B44" s="127" t="s">
        <v>3894</v>
      </c>
      <c r="C44" s="121">
        <f t="shared" si="5"/>
        <v>7.407407407407407E-2</v>
      </c>
      <c r="D44" s="115">
        <v>5</v>
      </c>
      <c r="E44" s="116"/>
      <c r="F44" s="112">
        <v>1350</v>
      </c>
      <c r="G44" s="117">
        <f t="shared" si="1"/>
        <v>0.35599999999999998</v>
      </c>
      <c r="H44" s="118">
        <f>VLOOKUP(D44,ЧТС[],4,0)</f>
        <v>0.76680000000000004</v>
      </c>
      <c r="I44" s="119">
        <f t="shared" si="2"/>
        <v>0.27300000000000002</v>
      </c>
      <c r="J44" s="233">
        <f t="shared" si="3"/>
        <v>0</v>
      </c>
      <c r="K44" s="548" t="s">
        <v>1790</v>
      </c>
    </row>
    <row r="45" spans="1:11" s="108" customFormat="1" ht="31.5" x14ac:dyDescent="0.2">
      <c r="A45" s="123">
        <v>8430</v>
      </c>
      <c r="B45" s="127" t="s">
        <v>3946</v>
      </c>
      <c r="C45" s="121">
        <f t="shared" si="5"/>
        <v>0.34482758620689657</v>
      </c>
      <c r="D45" s="115">
        <v>5</v>
      </c>
      <c r="E45" s="116"/>
      <c r="F45" s="112">
        <v>290</v>
      </c>
      <c r="G45" s="117">
        <f t="shared" si="1"/>
        <v>1.655</v>
      </c>
      <c r="H45" s="118">
        <f>VLOOKUP(D45,ЧТС[],4,0)</f>
        <v>0.76680000000000004</v>
      </c>
      <c r="I45" s="119">
        <f t="shared" si="2"/>
        <v>1.2690999999999999</v>
      </c>
      <c r="J45" s="233">
        <f t="shared" si="3"/>
        <v>0</v>
      </c>
      <c r="K45" s="548" t="s">
        <v>1790</v>
      </c>
    </row>
    <row r="46" spans="1:11" s="108" customFormat="1" ht="15.75" x14ac:dyDescent="0.2">
      <c r="A46" s="123">
        <v>8431</v>
      </c>
      <c r="B46" s="127" t="s">
        <v>263</v>
      </c>
      <c r="C46" s="121">
        <f t="shared" si="5"/>
        <v>0.27777777777777779</v>
      </c>
      <c r="D46" s="115">
        <v>3</v>
      </c>
      <c r="E46" s="122"/>
      <c r="F46" s="123">
        <v>360</v>
      </c>
      <c r="G46" s="117">
        <f t="shared" si="1"/>
        <v>1.333</v>
      </c>
      <c r="H46" s="118">
        <f>VLOOKUP(D46,ЧТС[],4,0)</f>
        <v>0.59970000000000001</v>
      </c>
      <c r="I46" s="119">
        <f t="shared" si="2"/>
        <v>0.7994</v>
      </c>
      <c r="J46" s="233">
        <f t="shared" si="3"/>
        <v>0</v>
      </c>
      <c r="K46" s="548" t="s">
        <v>1790</v>
      </c>
    </row>
    <row r="47" spans="1:11" s="108" customFormat="1" ht="15.75" x14ac:dyDescent="0.2">
      <c r="A47" s="123">
        <v>8432</v>
      </c>
      <c r="B47" s="127" t="s">
        <v>915</v>
      </c>
      <c r="C47" s="121">
        <f t="shared" si="5"/>
        <v>0.14925373134328357</v>
      </c>
      <c r="D47" s="115">
        <v>3</v>
      </c>
      <c r="E47" s="122"/>
      <c r="F47" s="123">
        <v>670</v>
      </c>
      <c r="G47" s="117">
        <f t="shared" si="1"/>
        <v>0.71599999999999997</v>
      </c>
      <c r="H47" s="118">
        <f>VLOOKUP(D47,ЧТС[],4,0)</f>
        <v>0.59970000000000001</v>
      </c>
      <c r="I47" s="119">
        <f t="shared" si="2"/>
        <v>0.4294</v>
      </c>
      <c r="J47" s="233">
        <f t="shared" si="3"/>
        <v>0</v>
      </c>
      <c r="K47" s="548" t="s">
        <v>1790</v>
      </c>
    </row>
    <row r="48" spans="1:11" s="108" customFormat="1" ht="31.5" x14ac:dyDescent="0.2">
      <c r="A48" s="123">
        <v>8433</v>
      </c>
      <c r="B48" s="127" t="s">
        <v>887</v>
      </c>
      <c r="C48" s="114">
        <f t="shared" si="5"/>
        <v>0.52631578947368418</v>
      </c>
      <c r="D48" s="115">
        <v>3</v>
      </c>
      <c r="E48" s="116"/>
      <c r="F48" s="112">
        <v>190</v>
      </c>
      <c r="G48" s="117">
        <f t="shared" si="1"/>
        <v>2.5259999999999998</v>
      </c>
      <c r="H48" s="118">
        <f>VLOOKUP(D48,ЧТС[],4,0)</f>
        <v>0.59970000000000001</v>
      </c>
      <c r="I48" s="119">
        <f t="shared" si="2"/>
        <v>1.5147999999999999</v>
      </c>
      <c r="J48" s="233">
        <f t="shared" si="3"/>
        <v>0</v>
      </c>
      <c r="K48" s="548" t="s">
        <v>1790</v>
      </c>
    </row>
    <row r="49" spans="1:11" s="108" customFormat="1" ht="31.5" x14ac:dyDescent="0.2">
      <c r="A49" s="123">
        <v>8434</v>
      </c>
      <c r="B49" s="127" t="s">
        <v>932</v>
      </c>
      <c r="C49" s="114">
        <f t="shared" si="5"/>
        <v>0.17241379310344829</v>
      </c>
      <c r="D49" s="115">
        <v>3</v>
      </c>
      <c r="E49" s="116"/>
      <c r="F49" s="112">
        <v>580</v>
      </c>
      <c r="G49" s="117">
        <f t="shared" si="1"/>
        <v>0.82799999999999996</v>
      </c>
      <c r="H49" s="118">
        <f>VLOOKUP(D49,ЧТС[],4,0)</f>
        <v>0.59970000000000001</v>
      </c>
      <c r="I49" s="119">
        <f t="shared" si="2"/>
        <v>0.49659999999999999</v>
      </c>
      <c r="J49" s="233">
        <f t="shared" si="3"/>
        <v>0</v>
      </c>
      <c r="K49" s="548" t="s">
        <v>1790</v>
      </c>
    </row>
    <row r="50" spans="1:11" s="234" customFormat="1" ht="15.75" x14ac:dyDescent="0.2">
      <c r="A50" s="123">
        <v>8435</v>
      </c>
      <c r="B50" s="127" t="s">
        <v>3944</v>
      </c>
      <c r="C50" s="149">
        <f>$I$6/F50</f>
        <v>6.0606060606060608E-2</v>
      </c>
      <c r="D50" s="161">
        <v>4</v>
      </c>
      <c r="E50" s="122"/>
      <c r="F50" s="130">
        <v>1650</v>
      </c>
      <c r="G50" s="117">
        <f t="shared" si="1"/>
        <v>0.29099999999999998</v>
      </c>
      <c r="H50" s="118">
        <f>VLOOKUP(D50,ЧТС[],4,0)</f>
        <v>0.66849999999999998</v>
      </c>
      <c r="I50" s="119">
        <f t="shared" si="2"/>
        <v>0.19450000000000001</v>
      </c>
      <c r="J50" s="233">
        <f t="shared" si="3"/>
        <v>0</v>
      </c>
      <c r="K50" s="548" t="s">
        <v>1790</v>
      </c>
    </row>
    <row r="51" spans="1:11" s="108" customFormat="1" ht="15.75" x14ac:dyDescent="0.2">
      <c r="A51" s="123">
        <v>8436</v>
      </c>
      <c r="B51" s="127" t="s">
        <v>1171</v>
      </c>
      <c r="C51" s="121">
        <f t="shared" si="5"/>
        <v>0.33333333333333331</v>
      </c>
      <c r="D51" s="124">
        <v>3</v>
      </c>
      <c r="E51" s="122"/>
      <c r="F51" s="123">
        <v>300</v>
      </c>
      <c r="G51" s="117">
        <f t="shared" si="1"/>
        <v>1.6</v>
      </c>
      <c r="H51" s="118">
        <f>VLOOKUP(D51,ЧТС[],4,0)</f>
        <v>0.59970000000000001</v>
      </c>
      <c r="I51" s="119">
        <f t="shared" si="2"/>
        <v>0.95950000000000002</v>
      </c>
      <c r="J51" s="233">
        <f t="shared" si="3"/>
        <v>0</v>
      </c>
      <c r="K51" s="548" t="s">
        <v>1790</v>
      </c>
    </row>
    <row r="52" spans="1:11" s="108" customFormat="1" ht="31.5" x14ac:dyDescent="0.2">
      <c r="A52" s="123">
        <v>8437</v>
      </c>
      <c r="B52" s="127" t="s">
        <v>816</v>
      </c>
      <c r="C52" s="114">
        <f t="shared" si="5"/>
        <v>0.21739130434782608</v>
      </c>
      <c r="D52" s="115">
        <v>4</v>
      </c>
      <c r="E52" s="116"/>
      <c r="F52" s="112">
        <v>460</v>
      </c>
      <c r="G52" s="117">
        <f t="shared" si="1"/>
        <v>1.0429999999999999</v>
      </c>
      <c r="H52" s="118">
        <f>VLOOKUP(D52,ЧТС[],4,0)</f>
        <v>0.66849999999999998</v>
      </c>
      <c r="I52" s="119">
        <f t="shared" si="2"/>
        <v>0.69720000000000004</v>
      </c>
      <c r="J52" s="233">
        <f t="shared" si="3"/>
        <v>0</v>
      </c>
      <c r="K52" s="548" t="s">
        <v>1790</v>
      </c>
    </row>
    <row r="53" spans="1:11" s="108" customFormat="1" ht="31.5" x14ac:dyDescent="0.2">
      <c r="A53" s="123">
        <v>8438</v>
      </c>
      <c r="B53" s="127" t="s">
        <v>912</v>
      </c>
      <c r="C53" s="114">
        <f t="shared" si="5"/>
        <v>0.41666666666666669</v>
      </c>
      <c r="D53" s="115">
        <v>3</v>
      </c>
      <c r="E53" s="116"/>
      <c r="F53" s="112">
        <v>240</v>
      </c>
      <c r="G53" s="117">
        <f t="shared" si="1"/>
        <v>2</v>
      </c>
      <c r="H53" s="118">
        <f>VLOOKUP(D53,ЧТС[],4,0)</f>
        <v>0.59970000000000001</v>
      </c>
      <c r="I53" s="119">
        <f t="shared" si="2"/>
        <v>1.1994</v>
      </c>
      <c r="J53" s="233">
        <f t="shared" si="3"/>
        <v>0</v>
      </c>
      <c r="K53" s="548" t="s">
        <v>1790</v>
      </c>
    </row>
    <row r="54" spans="1:11" s="108" customFormat="1" ht="31.5" x14ac:dyDescent="0.2">
      <c r="A54" s="123">
        <v>8439</v>
      </c>
      <c r="B54" s="127" t="s">
        <v>3601</v>
      </c>
      <c r="C54" s="114">
        <f>$I$6/F54</f>
        <v>6.6666666666666666E-2</v>
      </c>
      <c r="D54" s="115">
        <v>4</v>
      </c>
      <c r="E54" s="116"/>
      <c r="F54" s="112">
        <v>1500</v>
      </c>
      <c r="G54" s="117">
        <f t="shared" si="1"/>
        <v>0.32</v>
      </c>
      <c r="H54" s="118">
        <f>VLOOKUP(D54,ЧТС[],4,0)</f>
        <v>0.66849999999999998</v>
      </c>
      <c r="I54" s="119">
        <f t="shared" si="2"/>
        <v>0.21390000000000001</v>
      </c>
      <c r="J54" s="233">
        <f t="shared" si="3"/>
        <v>0</v>
      </c>
      <c r="K54" s="548" t="s">
        <v>1790</v>
      </c>
    </row>
    <row r="55" spans="1:11" s="108" customFormat="1" ht="31.5" x14ac:dyDescent="0.2">
      <c r="A55" s="123">
        <v>8440</v>
      </c>
      <c r="B55" s="127" t="s">
        <v>3947</v>
      </c>
      <c r="C55" s="121">
        <f>$I$6/F55</f>
        <v>0.13333333333333333</v>
      </c>
      <c r="D55" s="124">
        <v>3</v>
      </c>
      <c r="E55" s="122"/>
      <c r="F55" s="123">
        <v>750</v>
      </c>
      <c r="G55" s="117">
        <f t="shared" si="1"/>
        <v>0.64</v>
      </c>
      <c r="H55" s="118">
        <f>VLOOKUP(D55,ЧТС[],4,0)</f>
        <v>0.59970000000000001</v>
      </c>
      <c r="I55" s="119">
        <f t="shared" si="2"/>
        <v>0.38379999999999997</v>
      </c>
      <c r="J55" s="233">
        <f t="shared" si="3"/>
        <v>0</v>
      </c>
      <c r="K55" s="548" t="s">
        <v>1790</v>
      </c>
    </row>
    <row r="56" spans="1:11" s="108" customFormat="1" ht="15.75" x14ac:dyDescent="0.2">
      <c r="A56" s="123">
        <v>8441</v>
      </c>
      <c r="B56" s="127" t="s">
        <v>1303</v>
      </c>
      <c r="C56" s="114">
        <f t="shared" ref="C56:C71" si="6">$I$6/F56</f>
        <v>0.90909090909090906</v>
      </c>
      <c r="D56" s="115">
        <v>6</v>
      </c>
      <c r="E56" s="116"/>
      <c r="F56" s="112">
        <v>110</v>
      </c>
      <c r="G56" s="117">
        <f t="shared" si="1"/>
        <v>4.3639999999999999</v>
      </c>
      <c r="H56" s="118">
        <f>VLOOKUP(D56,ЧТС[],4,0)</f>
        <v>0.89470000000000005</v>
      </c>
      <c r="I56" s="119">
        <f t="shared" si="2"/>
        <v>3.9045000000000001</v>
      </c>
      <c r="J56" s="233">
        <f t="shared" si="3"/>
        <v>0</v>
      </c>
      <c r="K56" s="548" t="s">
        <v>1791</v>
      </c>
    </row>
    <row r="57" spans="1:11" s="108" customFormat="1" ht="15.75" x14ac:dyDescent="0.2">
      <c r="A57" s="123">
        <v>8442</v>
      </c>
      <c r="B57" s="127" t="s">
        <v>3894</v>
      </c>
      <c r="C57" s="121">
        <f t="shared" si="6"/>
        <v>7.407407407407407E-2</v>
      </c>
      <c r="D57" s="115">
        <v>5</v>
      </c>
      <c r="E57" s="116"/>
      <c r="F57" s="112">
        <v>1350</v>
      </c>
      <c r="G57" s="117">
        <f t="shared" si="1"/>
        <v>0.35599999999999998</v>
      </c>
      <c r="H57" s="118">
        <f>VLOOKUP(D57,ЧТС[],4,0)</f>
        <v>0.76680000000000004</v>
      </c>
      <c r="I57" s="119">
        <f t="shared" si="2"/>
        <v>0.27300000000000002</v>
      </c>
      <c r="J57" s="233">
        <f t="shared" si="3"/>
        <v>0</v>
      </c>
      <c r="K57" s="548" t="s">
        <v>1791</v>
      </c>
    </row>
    <row r="58" spans="1:11" s="108" customFormat="1" ht="31.5" x14ac:dyDescent="0.2">
      <c r="A58" s="123">
        <v>8443</v>
      </c>
      <c r="B58" s="127" t="s">
        <v>3928</v>
      </c>
      <c r="C58" s="121">
        <f t="shared" si="6"/>
        <v>0.27027027027027029</v>
      </c>
      <c r="D58" s="115">
        <v>5</v>
      </c>
      <c r="E58" s="116"/>
      <c r="F58" s="112">
        <v>370</v>
      </c>
      <c r="G58" s="117">
        <f t="shared" si="1"/>
        <v>1.2969999999999999</v>
      </c>
      <c r="H58" s="118">
        <f>VLOOKUP(D58,ЧТС[],4,0)</f>
        <v>0.76680000000000004</v>
      </c>
      <c r="I58" s="119">
        <f t="shared" si="2"/>
        <v>0.99450000000000005</v>
      </c>
      <c r="J58" s="233">
        <f t="shared" si="3"/>
        <v>0</v>
      </c>
      <c r="K58" s="548" t="s">
        <v>1791</v>
      </c>
    </row>
    <row r="59" spans="1:11" s="108" customFormat="1" ht="15.75" x14ac:dyDescent="0.2">
      <c r="A59" s="123">
        <v>8444</v>
      </c>
      <c r="B59" s="127" t="s">
        <v>263</v>
      </c>
      <c r="C59" s="121">
        <f t="shared" si="6"/>
        <v>0.25</v>
      </c>
      <c r="D59" s="115">
        <v>3</v>
      </c>
      <c r="E59" s="122"/>
      <c r="F59" s="123">
        <v>400</v>
      </c>
      <c r="G59" s="117">
        <f t="shared" si="1"/>
        <v>1.2</v>
      </c>
      <c r="H59" s="118">
        <f>VLOOKUP(D59,ЧТС[],4,0)</f>
        <v>0.59970000000000001</v>
      </c>
      <c r="I59" s="119">
        <f t="shared" si="2"/>
        <v>0.71960000000000002</v>
      </c>
      <c r="J59" s="233">
        <f t="shared" si="3"/>
        <v>0</v>
      </c>
      <c r="K59" s="548" t="s">
        <v>1791</v>
      </c>
    </row>
    <row r="60" spans="1:11" s="108" customFormat="1" ht="15.75" x14ac:dyDescent="0.2">
      <c r="A60" s="123">
        <v>8445</v>
      </c>
      <c r="B60" s="127" t="s">
        <v>1304</v>
      </c>
      <c r="C60" s="121">
        <f t="shared" si="6"/>
        <v>0.13157894736842105</v>
      </c>
      <c r="D60" s="115">
        <v>3</v>
      </c>
      <c r="E60" s="122"/>
      <c r="F60" s="123">
        <v>760</v>
      </c>
      <c r="G60" s="117">
        <f t="shared" si="1"/>
        <v>0.63200000000000001</v>
      </c>
      <c r="H60" s="118">
        <f>VLOOKUP(D60,ЧТС[],4,0)</f>
        <v>0.59970000000000001</v>
      </c>
      <c r="I60" s="119">
        <f t="shared" si="2"/>
        <v>0.379</v>
      </c>
      <c r="J60" s="233">
        <f t="shared" si="3"/>
        <v>0</v>
      </c>
      <c r="K60" s="548" t="s">
        <v>1791</v>
      </c>
    </row>
    <row r="61" spans="1:11" s="108" customFormat="1" ht="31.5" x14ac:dyDescent="0.2">
      <c r="A61" s="123">
        <v>8446</v>
      </c>
      <c r="B61" s="127" t="s">
        <v>887</v>
      </c>
      <c r="C61" s="114">
        <f t="shared" si="6"/>
        <v>0.5</v>
      </c>
      <c r="D61" s="115">
        <v>3</v>
      </c>
      <c r="E61" s="116"/>
      <c r="F61" s="112">
        <v>200</v>
      </c>
      <c r="G61" s="117">
        <f t="shared" si="1"/>
        <v>2.4</v>
      </c>
      <c r="H61" s="118">
        <f>VLOOKUP(D61,ЧТС[],4,0)</f>
        <v>0.59970000000000001</v>
      </c>
      <c r="I61" s="119">
        <f t="shared" si="2"/>
        <v>1.4393</v>
      </c>
      <c r="J61" s="233">
        <f t="shared" si="3"/>
        <v>0</v>
      </c>
      <c r="K61" s="548" t="s">
        <v>1791</v>
      </c>
    </row>
    <row r="62" spans="1:11" s="108" customFormat="1" ht="31.5" x14ac:dyDescent="0.2">
      <c r="A62" s="123">
        <v>8447</v>
      </c>
      <c r="B62" s="127" t="s">
        <v>1072</v>
      </c>
      <c r="C62" s="114">
        <f t="shared" si="6"/>
        <v>0.16666666666666666</v>
      </c>
      <c r="D62" s="115">
        <v>3</v>
      </c>
      <c r="E62" s="116"/>
      <c r="F62" s="112">
        <v>600</v>
      </c>
      <c r="G62" s="117">
        <f t="shared" si="1"/>
        <v>0.8</v>
      </c>
      <c r="H62" s="118">
        <f>VLOOKUP(D62,ЧТС[],4,0)</f>
        <v>0.59970000000000001</v>
      </c>
      <c r="I62" s="119">
        <f t="shared" si="2"/>
        <v>0.4798</v>
      </c>
      <c r="J62" s="233">
        <f t="shared" si="3"/>
        <v>0</v>
      </c>
      <c r="K62" s="548" t="s">
        <v>1791</v>
      </c>
    </row>
    <row r="63" spans="1:11" s="234" customFormat="1" ht="15.75" x14ac:dyDescent="0.2">
      <c r="A63" s="123">
        <v>8448</v>
      </c>
      <c r="B63" s="127" t="s">
        <v>3944</v>
      </c>
      <c r="C63" s="149">
        <f>$I$6/F63</f>
        <v>6.0606060606060608E-2</v>
      </c>
      <c r="D63" s="161">
        <v>4</v>
      </c>
      <c r="E63" s="122"/>
      <c r="F63" s="130">
        <v>1650</v>
      </c>
      <c r="G63" s="117">
        <f t="shared" si="1"/>
        <v>0.29099999999999998</v>
      </c>
      <c r="H63" s="118">
        <f>VLOOKUP(D63,ЧТС[],4,0)</f>
        <v>0.66849999999999998</v>
      </c>
      <c r="I63" s="119">
        <f t="shared" si="2"/>
        <v>0.19450000000000001</v>
      </c>
      <c r="J63" s="233">
        <f t="shared" si="3"/>
        <v>0</v>
      </c>
      <c r="K63" s="548" t="s">
        <v>1791</v>
      </c>
    </row>
    <row r="64" spans="1:11" s="108" customFormat="1" ht="15.75" x14ac:dyDescent="0.2">
      <c r="A64" s="123">
        <v>8449</v>
      </c>
      <c r="B64" s="127" t="s">
        <v>1171</v>
      </c>
      <c r="C64" s="121">
        <f t="shared" si="6"/>
        <v>0.33333333333333331</v>
      </c>
      <c r="D64" s="124">
        <v>3</v>
      </c>
      <c r="E64" s="122"/>
      <c r="F64" s="123">
        <v>300</v>
      </c>
      <c r="G64" s="117">
        <f t="shared" si="1"/>
        <v>1.6</v>
      </c>
      <c r="H64" s="118">
        <f>VLOOKUP(D64,ЧТС[],4,0)</f>
        <v>0.59970000000000001</v>
      </c>
      <c r="I64" s="119">
        <f t="shared" si="2"/>
        <v>0.95950000000000002</v>
      </c>
      <c r="J64" s="233">
        <f t="shared" si="3"/>
        <v>0</v>
      </c>
      <c r="K64" s="548" t="s">
        <v>1791</v>
      </c>
    </row>
    <row r="65" spans="1:11" s="108" customFormat="1" ht="31.5" x14ac:dyDescent="0.2">
      <c r="A65" s="123">
        <v>8450</v>
      </c>
      <c r="B65" s="127" t="s">
        <v>408</v>
      </c>
      <c r="C65" s="114">
        <f t="shared" si="6"/>
        <v>0.21739130434782608</v>
      </c>
      <c r="D65" s="115">
        <v>4</v>
      </c>
      <c r="E65" s="116"/>
      <c r="F65" s="112">
        <v>460</v>
      </c>
      <c r="G65" s="117">
        <f t="shared" si="1"/>
        <v>1.0429999999999999</v>
      </c>
      <c r="H65" s="118">
        <f>VLOOKUP(D65,ЧТС[],4,0)</f>
        <v>0.66849999999999998</v>
      </c>
      <c r="I65" s="119">
        <f t="shared" si="2"/>
        <v>0.69720000000000004</v>
      </c>
      <c r="J65" s="233">
        <f t="shared" si="3"/>
        <v>0</v>
      </c>
      <c r="K65" s="548" t="s">
        <v>1791</v>
      </c>
    </row>
    <row r="66" spans="1:11" s="108" customFormat="1" ht="31.5" x14ac:dyDescent="0.2">
      <c r="A66" s="123">
        <v>8451</v>
      </c>
      <c r="B66" s="127" t="s">
        <v>3948</v>
      </c>
      <c r="C66" s="114">
        <f t="shared" si="6"/>
        <v>0.41666666666666669</v>
      </c>
      <c r="D66" s="115">
        <v>3</v>
      </c>
      <c r="E66" s="116"/>
      <c r="F66" s="112">
        <v>240</v>
      </c>
      <c r="G66" s="117">
        <f t="shared" si="1"/>
        <v>2</v>
      </c>
      <c r="H66" s="118">
        <f>VLOOKUP(D66,ЧТС[],4,0)</f>
        <v>0.59970000000000001</v>
      </c>
      <c r="I66" s="119">
        <f t="shared" si="2"/>
        <v>1.1994</v>
      </c>
      <c r="J66" s="233">
        <f t="shared" si="3"/>
        <v>0</v>
      </c>
      <c r="K66" s="548" t="s">
        <v>1791</v>
      </c>
    </row>
    <row r="67" spans="1:11" s="108" customFormat="1" ht="31.5" x14ac:dyDescent="0.2">
      <c r="A67" s="123">
        <v>8452</v>
      </c>
      <c r="B67" s="127" t="s">
        <v>3947</v>
      </c>
      <c r="C67" s="121">
        <f t="shared" si="6"/>
        <v>0.13333333333333333</v>
      </c>
      <c r="D67" s="124">
        <v>3</v>
      </c>
      <c r="E67" s="122"/>
      <c r="F67" s="123">
        <v>750</v>
      </c>
      <c r="G67" s="117">
        <f t="shared" si="1"/>
        <v>0.64</v>
      </c>
      <c r="H67" s="118">
        <f>VLOOKUP(D67,ЧТС[],4,0)</f>
        <v>0.59970000000000001</v>
      </c>
      <c r="I67" s="119">
        <f t="shared" si="2"/>
        <v>0.38379999999999997</v>
      </c>
      <c r="J67" s="233">
        <f t="shared" si="3"/>
        <v>0</v>
      </c>
      <c r="K67" s="548" t="s">
        <v>1791</v>
      </c>
    </row>
    <row r="68" spans="1:11" s="108" customFormat="1" ht="31.5" x14ac:dyDescent="0.2">
      <c r="A68" s="123">
        <v>8453</v>
      </c>
      <c r="B68" s="127" t="s">
        <v>3949</v>
      </c>
      <c r="C68" s="121">
        <f t="shared" si="6"/>
        <v>0.1</v>
      </c>
      <c r="D68" s="115">
        <v>4</v>
      </c>
      <c r="E68" s="116"/>
      <c r="F68" s="112">
        <v>1000</v>
      </c>
      <c r="G68" s="117">
        <f t="shared" si="1"/>
        <v>0.48</v>
      </c>
      <c r="H68" s="118">
        <f>VLOOKUP(D68,ЧТС[],4,0)</f>
        <v>0.66849999999999998</v>
      </c>
      <c r="I68" s="119">
        <f t="shared" si="2"/>
        <v>0.32090000000000002</v>
      </c>
      <c r="J68" s="233">
        <f t="shared" si="3"/>
        <v>0</v>
      </c>
      <c r="K68" s="548" t="s">
        <v>1791</v>
      </c>
    </row>
    <row r="69" spans="1:11" s="108" customFormat="1" ht="47.25" x14ac:dyDescent="0.2">
      <c r="A69" s="123">
        <v>8454</v>
      </c>
      <c r="B69" s="127" t="s">
        <v>3950</v>
      </c>
      <c r="C69" s="121">
        <f t="shared" si="6"/>
        <v>0.22727272727272727</v>
      </c>
      <c r="D69" s="124">
        <v>1</v>
      </c>
      <c r="E69" s="122"/>
      <c r="F69" s="123">
        <v>440</v>
      </c>
      <c r="G69" s="117">
        <f t="shared" si="1"/>
        <v>1.091</v>
      </c>
      <c r="H69" s="118">
        <f>VLOOKUP(D69,ЧТС[],4,0)</f>
        <v>0.49149999999999999</v>
      </c>
      <c r="I69" s="119">
        <f t="shared" si="2"/>
        <v>0.53620000000000001</v>
      </c>
      <c r="J69" s="233">
        <f t="shared" si="3"/>
        <v>0</v>
      </c>
      <c r="K69" s="548" t="s">
        <v>1791</v>
      </c>
    </row>
    <row r="70" spans="1:11" s="108" customFormat="1" ht="31.5" x14ac:dyDescent="0.2">
      <c r="A70" s="123">
        <v>8455</v>
      </c>
      <c r="B70" s="127" t="s">
        <v>3951</v>
      </c>
      <c r="C70" s="114">
        <f t="shared" si="6"/>
        <v>0.4</v>
      </c>
      <c r="D70" s="115">
        <v>1</v>
      </c>
      <c r="E70" s="116"/>
      <c r="F70" s="112">
        <v>250</v>
      </c>
      <c r="G70" s="117">
        <f t="shared" si="1"/>
        <v>1.92</v>
      </c>
      <c r="H70" s="118">
        <f>VLOOKUP(D70,ЧТС[],4,0)</f>
        <v>0.49149999999999999</v>
      </c>
      <c r="I70" s="119">
        <f t="shared" si="2"/>
        <v>0.94369999999999998</v>
      </c>
      <c r="J70" s="233">
        <f t="shared" si="3"/>
        <v>0</v>
      </c>
      <c r="K70" s="548" t="s">
        <v>1791</v>
      </c>
    </row>
    <row r="71" spans="1:11" s="108" customFormat="1" ht="31.5" x14ac:dyDescent="0.2">
      <c r="A71" s="123">
        <v>8456</v>
      </c>
      <c r="B71" s="127" t="s">
        <v>3952</v>
      </c>
      <c r="C71" s="114">
        <f t="shared" si="6"/>
        <v>0.33333333333333331</v>
      </c>
      <c r="D71" s="115">
        <v>1</v>
      </c>
      <c r="E71" s="116"/>
      <c r="F71" s="112">
        <v>300</v>
      </c>
      <c r="G71" s="117">
        <f t="shared" si="1"/>
        <v>1.6</v>
      </c>
      <c r="H71" s="118">
        <f>VLOOKUP(D71,ЧТС[],4,0)</f>
        <v>0.49149999999999999</v>
      </c>
      <c r="I71" s="119">
        <f t="shared" si="2"/>
        <v>0.78639999999999999</v>
      </c>
      <c r="J71" s="233">
        <f t="shared" si="3"/>
        <v>0</v>
      </c>
      <c r="K71" s="548" t="s">
        <v>1791</v>
      </c>
    </row>
    <row r="72" spans="1:11" s="108" customFormat="1" ht="15.75" x14ac:dyDescent="0.2">
      <c r="A72" s="112"/>
      <c r="B72" s="552" t="s">
        <v>3953</v>
      </c>
      <c r="C72" s="112"/>
      <c r="D72" s="112"/>
      <c r="E72" s="232"/>
      <c r="F72" s="112"/>
      <c r="G72" s="117"/>
      <c r="H72" s="118"/>
      <c r="I72" s="119"/>
      <c r="J72" s="233"/>
      <c r="K72" s="548" t="s">
        <v>1791</v>
      </c>
    </row>
    <row r="73" spans="1:11" s="108" customFormat="1" ht="31.5" x14ac:dyDescent="0.2">
      <c r="A73" s="123">
        <v>8457</v>
      </c>
      <c r="B73" s="127" t="s">
        <v>3954</v>
      </c>
      <c r="C73" s="114">
        <f t="shared" ref="C73:C90" si="7">$I$6/F73</f>
        <v>1.0526315789473684</v>
      </c>
      <c r="D73" s="115">
        <v>6</v>
      </c>
      <c r="E73" s="116"/>
      <c r="F73" s="112">
        <v>95</v>
      </c>
      <c r="G73" s="117">
        <f t="shared" ref="G73:G108" si="8">ROUND(480/F73,3)</f>
        <v>5.0529999999999999</v>
      </c>
      <c r="H73" s="118">
        <f>VLOOKUP(D73,ЧТС[],4,0)</f>
        <v>0.89470000000000005</v>
      </c>
      <c r="I73" s="119">
        <f t="shared" ref="I73:I108" si="9">ROUND(G73*H73,4)</f>
        <v>4.5209000000000001</v>
      </c>
      <c r="J73" s="233">
        <f t="shared" ref="J73:J108" si="10">IF(E73=0,,E73*I73)</f>
        <v>0</v>
      </c>
      <c r="K73" s="548" t="s">
        <v>1791</v>
      </c>
    </row>
    <row r="74" spans="1:11" s="108" customFormat="1" ht="31.5" x14ac:dyDescent="0.2">
      <c r="A74" s="123">
        <v>8458</v>
      </c>
      <c r="B74" s="127" t="s">
        <v>3955</v>
      </c>
      <c r="C74" s="114">
        <f t="shared" si="7"/>
        <v>1.1111111111111112</v>
      </c>
      <c r="D74" s="115">
        <v>6</v>
      </c>
      <c r="E74" s="116"/>
      <c r="F74" s="112">
        <v>90</v>
      </c>
      <c r="G74" s="117">
        <f t="shared" si="8"/>
        <v>5.3330000000000002</v>
      </c>
      <c r="H74" s="118">
        <f>VLOOKUP(D74,ЧТС[],4,0)</f>
        <v>0.89470000000000005</v>
      </c>
      <c r="I74" s="119">
        <f t="shared" si="9"/>
        <v>4.7713999999999999</v>
      </c>
      <c r="J74" s="233">
        <f t="shared" si="10"/>
        <v>0</v>
      </c>
      <c r="K74" s="548" t="s">
        <v>1791</v>
      </c>
    </row>
    <row r="75" spans="1:11" s="108" customFormat="1" ht="15.75" x14ac:dyDescent="0.2">
      <c r="A75" s="123">
        <v>8459</v>
      </c>
      <c r="B75" s="127" t="s">
        <v>3956</v>
      </c>
      <c r="C75" s="121">
        <f t="shared" si="7"/>
        <v>7.407407407407407E-2</v>
      </c>
      <c r="D75" s="115">
        <v>5</v>
      </c>
      <c r="E75" s="116"/>
      <c r="F75" s="112">
        <v>1350</v>
      </c>
      <c r="G75" s="117">
        <f t="shared" si="8"/>
        <v>0.35599999999999998</v>
      </c>
      <c r="H75" s="118">
        <f>VLOOKUP(D75,ЧТС[],4,0)</f>
        <v>0.76680000000000004</v>
      </c>
      <c r="I75" s="119">
        <f t="shared" si="9"/>
        <v>0.27300000000000002</v>
      </c>
      <c r="J75" s="233">
        <f t="shared" si="10"/>
        <v>0</v>
      </c>
      <c r="K75" s="548" t="s">
        <v>1791</v>
      </c>
    </row>
    <row r="76" spans="1:11" s="108" customFormat="1" ht="31.5" x14ac:dyDescent="0.2">
      <c r="A76" s="123">
        <v>8460</v>
      </c>
      <c r="B76" s="127" t="s">
        <v>3957</v>
      </c>
      <c r="C76" s="121">
        <f t="shared" si="7"/>
        <v>0.22222222222222221</v>
      </c>
      <c r="D76" s="115">
        <v>5</v>
      </c>
      <c r="E76" s="116"/>
      <c r="F76" s="112">
        <v>450</v>
      </c>
      <c r="G76" s="117">
        <f t="shared" si="8"/>
        <v>1.0669999999999999</v>
      </c>
      <c r="H76" s="118">
        <f>VLOOKUP(D76,ЧТС[],4,0)</f>
        <v>0.76680000000000004</v>
      </c>
      <c r="I76" s="119">
        <f t="shared" si="9"/>
        <v>0.81820000000000004</v>
      </c>
      <c r="J76" s="233">
        <f t="shared" si="10"/>
        <v>0</v>
      </c>
      <c r="K76" s="548" t="s">
        <v>1791</v>
      </c>
    </row>
    <row r="77" spans="1:11" s="108" customFormat="1" ht="15.75" x14ac:dyDescent="0.2">
      <c r="A77" s="123">
        <v>8461</v>
      </c>
      <c r="B77" s="127" t="s">
        <v>263</v>
      </c>
      <c r="C77" s="121">
        <f t="shared" si="7"/>
        <v>0.23809523809523808</v>
      </c>
      <c r="D77" s="115">
        <v>3</v>
      </c>
      <c r="E77" s="122"/>
      <c r="F77" s="123">
        <v>420</v>
      </c>
      <c r="G77" s="117">
        <f t="shared" si="8"/>
        <v>1.143</v>
      </c>
      <c r="H77" s="118">
        <f>VLOOKUP(D77,ЧТС[],4,0)</f>
        <v>0.59970000000000001</v>
      </c>
      <c r="I77" s="119">
        <f t="shared" si="9"/>
        <v>0.6855</v>
      </c>
      <c r="J77" s="233">
        <f t="shared" si="10"/>
        <v>0</v>
      </c>
      <c r="K77" s="548" t="s">
        <v>1791</v>
      </c>
    </row>
    <row r="78" spans="1:11" s="108" customFormat="1" ht="15.75" x14ac:dyDescent="0.2">
      <c r="A78" s="123">
        <v>8462</v>
      </c>
      <c r="B78" s="127" t="s">
        <v>1679</v>
      </c>
      <c r="C78" s="121">
        <f t="shared" si="7"/>
        <v>0.12820512820512819</v>
      </c>
      <c r="D78" s="115">
        <v>3</v>
      </c>
      <c r="E78" s="122"/>
      <c r="F78" s="123">
        <v>780</v>
      </c>
      <c r="G78" s="117">
        <f t="shared" si="8"/>
        <v>0.61499999999999999</v>
      </c>
      <c r="H78" s="118">
        <f>VLOOKUP(D78,ЧТС[],4,0)</f>
        <v>0.59970000000000001</v>
      </c>
      <c r="I78" s="119">
        <f t="shared" si="9"/>
        <v>0.36880000000000002</v>
      </c>
      <c r="J78" s="233">
        <f t="shared" si="10"/>
        <v>0</v>
      </c>
      <c r="K78" s="548" t="s">
        <v>1791</v>
      </c>
    </row>
    <row r="79" spans="1:11" s="108" customFormat="1" ht="31.5" x14ac:dyDescent="0.2">
      <c r="A79" s="123">
        <v>8463</v>
      </c>
      <c r="B79" s="127" t="s">
        <v>1741</v>
      </c>
      <c r="C79" s="114">
        <f t="shared" si="7"/>
        <v>0.35714285714285715</v>
      </c>
      <c r="D79" s="115">
        <v>3</v>
      </c>
      <c r="E79" s="116"/>
      <c r="F79" s="112">
        <v>280</v>
      </c>
      <c r="G79" s="117">
        <f t="shared" si="8"/>
        <v>1.714</v>
      </c>
      <c r="H79" s="118">
        <f>VLOOKUP(D79,ЧТС[],4,0)</f>
        <v>0.59970000000000001</v>
      </c>
      <c r="I79" s="119">
        <f t="shared" si="9"/>
        <v>1.0279</v>
      </c>
      <c r="J79" s="233">
        <f t="shared" si="10"/>
        <v>0</v>
      </c>
      <c r="K79" s="548" t="s">
        <v>1791</v>
      </c>
    </row>
    <row r="80" spans="1:11" s="108" customFormat="1" ht="31.5" x14ac:dyDescent="0.2">
      <c r="A80" s="123">
        <v>8464</v>
      </c>
      <c r="B80" s="127" t="s">
        <v>1742</v>
      </c>
      <c r="C80" s="114">
        <f t="shared" si="7"/>
        <v>0.16666666666666666</v>
      </c>
      <c r="D80" s="115">
        <v>3</v>
      </c>
      <c r="E80" s="116"/>
      <c r="F80" s="112">
        <v>600</v>
      </c>
      <c r="G80" s="117">
        <f t="shared" si="8"/>
        <v>0.8</v>
      </c>
      <c r="H80" s="118">
        <f>VLOOKUP(D80,ЧТС[],4,0)</f>
        <v>0.59970000000000001</v>
      </c>
      <c r="I80" s="119">
        <f t="shared" si="9"/>
        <v>0.4798</v>
      </c>
      <c r="J80" s="233">
        <f t="shared" si="10"/>
        <v>0</v>
      </c>
      <c r="K80" s="548" t="s">
        <v>1791</v>
      </c>
    </row>
    <row r="81" spans="1:11" s="234" customFormat="1" ht="15.75" x14ac:dyDescent="0.2">
      <c r="A81" s="123">
        <v>8465</v>
      </c>
      <c r="B81" s="127" t="s">
        <v>3944</v>
      </c>
      <c r="C81" s="149">
        <f>$I$6/F81</f>
        <v>6.0606060606060608E-2</v>
      </c>
      <c r="D81" s="161">
        <v>4</v>
      </c>
      <c r="E81" s="122"/>
      <c r="F81" s="130">
        <v>1650</v>
      </c>
      <c r="G81" s="117">
        <f t="shared" si="8"/>
        <v>0.29099999999999998</v>
      </c>
      <c r="H81" s="118">
        <f>VLOOKUP(D81,ЧТС[],4,0)</f>
        <v>0.66849999999999998</v>
      </c>
      <c r="I81" s="119">
        <f t="shared" si="9"/>
        <v>0.19450000000000001</v>
      </c>
      <c r="J81" s="233">
        <f t="shared" si="10"/>
        <v>0</v>
      </c>
      <c r="K81" s="548" t="s">
        <v>1791</v>
      </c>
    </row>
    <row r="82" spans="1:11" s="108" customFormat="1" ht="15.75" x14ac:dyDescent="0.2">
      <c r="A82" s="123">
        <v>8466</v>
      </c>
      <c r="B82" s="127" t="s">
        <v>1171</v>
      </c>
      <c r="C82" s="121">
        <f t="shared" si="7"/>
        <v>0.33333333333333331</v>
      </c>
      <c r="D82" s="124">
        <v>3</v>
      </c>
      <c r="E82" s="122"/>
      <c r="F82" s="123">
        <v>300</v>
      </c>
      <c r="G82" s="117">
        <f t="shared" si="8"/>
        <v>1.6</v>
      </c>
      <c r="H82" s="118">
        <f>VLOOKUP(D82,ЧТС[],4,0)</f>
        <v>0.59970000000000001</v>
      </c>
      <c r="I82" s="119">
        <f t="shared" si="9"/>
        <v>0.95950000000000002</v>
      </c>
      <c r="J82" s="233">
        <f t="shared" si="10"/>
        <v>0</v>
      </c>
      <c r="K82" s="548" t="s">
        <v>1791</v>
      </c>
    </row>
    <row r="83" spans="1:11" s="108" customFormat="1" ht="31.5" x14ac:dyDescent="0.2">
      <c r="A83" s="123">
        <v>8467</v>
      </c>
      <c r="B83" s="127" t="s">
        <v>702</v>
      </c>
      <c r="C83" s="114">
        <f t="shared" si="7"/>
        <v>0.29411764705882354</v>
      </c>
      <c r="D83" s="115">
        <v>4</v>
      </c>
      <c r="E83" s="116"/>
      <c r="F83" s="112">
        <v>340</v>
      </c>
      <c r="G83" s="117">
        <f t="shared" si="8"/>
        <v>1.4119999999999999</v>
      </c>
      <c r="H83" s="118">
        <f>VLOOKUP(D83,ЧТС[],4,0)</f>
        <v>0.66849999999999998</v>
      </c>
      <c r="I83" s="119">
        <f t="shared" si="9"/>
        <v>0.94389999999999996</v>
      </c>
      <c r="J83" s="233">
        <f t="shared" si="10"/>
        <v>0</v>
      </c>
      <c r="K83" s="548" t="s">
        <v>1791</v>
      </c>
    </row>
    <row r="84" spans="1:11" s="108" customFormat="1" ht="31.5" x14ac:dyDescent="0.2">
      <c r="A84" s="123">
        <v>8468</v>
      </c>
      <c r="B84" s="127" t="s">
        <v>3958</v>
      </c>
      <c r="C84" s="114">
        <f t="shared" si="7"/>
        <v>0.35714285714285715</v>
      </c>
      <c r="D84" s="115">
        <v>3</v>
      </c>
      <c r="E84" s="116"/>
      <c r="F84" s="112">
        <v>280</v>
      </c>
      <c r="G84" s="117">
        <f t="shared" si="8"/>
        <v>1.714</v>
      </c>
      <c r="H84" s="118">
        <f>VLOOKUP(D84,ЧТС[],4,0)</f>
        <v>0.59970000000000001</v>
      </c>
      <c r="I84" s="119">
        <f t="shared" si="9"/>
        <v>1.0279</v>
      </c>
      <c r="J84" s="233">
        <f t="shared" si="10"/>
        <v>0</v>
      </c>
      <c r="K84" s="548" t="s">
        <v>1791</v>
      </c>
    </row>
    <row r="85" spans="1:11" s="108" customFormat="1" ht="31.5" x14ac:dyDescent="0.2">
      <c r="A85" s="123">
        <v>8469</v>
      </c>
      <c r="B85" s="127" t="s">
        <v>3943</v>
      </c>
      <c r="C85" s="121">
        <f t="shared" si="7"/>
        <v>3.3333333333333333E-2</v>
      </c>
      <c r="D85" s="124">
        <v>3</v>
      </c>
      <c r="E85" s="122"/>
      <c r="F85" s="123">
        <v>3000</v>
      </c>
      <c r="G85" s="117">
        <f t="shared" si="8"/>
        <v>0.16</v>
      </c>
      <c r="H85" s="118">
        <f>VLOOKUP(D85,ЧТС[],4,0)</f>
        <v>0.59970000000000001</v>
      </c>
      <c r="I85" s="119">
        <f t="shared" si="9"/>
        <v>9.6000000000000002E-2</v>
      </c>
      <c r="J85" s="233">
        <f t="shared" si="10"/>
        <v>0</v>
      </c>
      <c r="K85" s="548" t="s">
        <v>1791</v>
      </c>
    </row>
    <row r="86" spans="1:11" s="108" customFormat="1" ht="15.75" x14ac:dyDescent="0.2">
      <c r="A86" s="123">
        <v>8470</v>
      </c>
      <c r="B86" s="127" t="s">
        <v>3931</v>
      </c>
      <c r="C86" s="121">
        <f t="shared" si="7"/>
        <v>6.6666666666666666E-2</v>
      </c>
      <c r="D86" s="115">
        <v>4</v>
      </c>
      <c r="E86" s="116"/>
      <c r="F86" s="112">
        <v>1500</v>
      </c>
      <c r="G86" s="117">
        <f t="shared" si="8"/>
        <v>0.32</v>
      </c>
      <c r="H86" s="118">
        <f>VLOOKUP(D86,ЧТС[],4,0)</f>
        <v>0.66849999999999998</v>
      </c>
      <c r="I86" s="119">
        <f t="shared" si="9"/>
        <v>0.21390000000000001</v>
      </c>
      <c r="J86" s="233">
        <f t="shared" si="10"/>
        <v>0</v>
      </c>
      <c r="K86" s="548" t="s">
        <v>1791</v>
      </c>
    </row>
    <row r="87" spans="1:11" s="108" customFormat="1" ht="31.5" x14ac:dyDescent="0.2">
      <c r="A87" s="123">
        <v>8471</v>
      </c>
      <c r="B87" s="127" t="s">
        <v>3959</v>
      </c>
      <c r="C87" s="121">
        <f t="shared" si="7"/>
        <v>0.16666666666666666</v>
      </c>
      <c r="D87" s="124">
        <v>1</v>
      </c>
      <c r="E87" s="122"/>
      <c r="F87" s="123">
        <v>600</v>
      </c>
      <c r="G87" s="117">
        <f t="shared" si="8"/>
        <v>0.8</v>
      </c>
      <c r="H87" s="118">
        <f>VLOOKUP(D87,ЧТС[],4,0)</f>
        <v>0.49149999999999999</v>
      </c>
      <c r="I87" s="119">
        <f t="shared" si="9"/>
        <v>0.39319999999999999</v>
      </c>
      <c r="J87" s="233">
        <f t="shared" si="10"/>
        <v>0</v>
      </c>
      <c r="K87" s="548" t="s">
        <v>1791</v>
      </c>
    </row>
    <row r="88" spans="1:11" s="108" customFormat="1" ht="15.75" x14ac:dyDescent="0.2">
      <c r="A88" s="123">
        <v>8472</v>
      </c>
      <c r="B88" s="127" t="s">
        <v>3960</v>
      </c>
      <c r="C88" s="114">
        <f t="shared" si="7"/>
        <v>0.37037037037037035</v>
      </c>
      <c r="D88" s="115">
        <v>1</v>
      </c>
      <c r="E88" s="116"/>
      <c r="F88" s="112">
        <v>270</v>
      </c>
      <c r="G88" s="117">
        <f t="shared" si="8"/>
        <v>1.778</v>
      </c>
      <c r="H88" s="118">
        <f>VLOOKUP(D88,ЧТС[],4,0)</f>
        <v>0.49149999999999999</v>
      </c>
      <c r="I88" s="119">
        <f t="shared" si="9"/>
        <v>0.87390000000000001</v>
      </c>
      <c r="J88" s="233">
        <f t="shared" si="10"/>
        <v>0</v>
      </c>
      <c r="K88" s="548" t="s">
        <v>1791</v>
      </c>
    </row>
    <row r="89" spans="1:11" s="108" customFormat="1" ht="31.5" x14ac:dyDescent="0.2">
      <c r="A89" s="123">
        <v>8473</v>
      </c>
      <c r="B89" s="127" t="s">
        <v>3935</v>
      </c>
      <c r="C89" s="121">
        <f t="shared" si="7"/>
        <v>4.3478260869565216E-2</v>
      </c>
      <c r="D89" s="124">
        <v>3</v>
      </c>
      <c r="E89" s="122"/>
      <c r="F89" s="123">
        <v>2300</v>
      </c>
      <c r="G89" s="117">
        <f t="shared" si="8"/>
        <v>0.20899999999999999</v>
      </c>
      <c r="H89" s="118">
        <f>VLOOKUP(D89,ЧТС[],4,0)</f>
        <v>0.59970000000000001</v>
      </c>
      <c r="I89" s="119">
        <f t="shared" si="9"/>
        <v>0.12529999999999999</v>
      </c>
      <c r="J89" s="233">
        <f t="shared" si="10"/>
        <v>0</v>
      </c>
      <c r="K89" s="548" t="s">
        <v>1791</v>
      </c>
    </row>
    <row r="90" spans="1:11" s="108" customFormat="1" ht="47.25" x14ac:dyDescent="0.2">
      <c r="A90" s="123">
        <v>8474</v>
      </c>
      <c r="B90" s="127" t="s">
        <v>3936</v>
      </c>
      <c r="C90" s="121">
        <f t="shared" si="7"/>
        <v>0.125</v>
      </c>
      <c r="D90" s="124">
        <v>1</v>
      </c>
      <c r="E90" s="122"/>
      <c r="F90" s="123">
        <v>800</v>
      </c>
      <c r="G90" s="117">
        <f t="shared" si="8"/>
        <v>0.6</v>
      </c>
      <c r="H90" s="118">
        <f>VLOOKUP(D90,ЧТС[],4,0)</f>
        <v>0.49149999999999999</v>
      </c>
      <c r="I90" s="119">
        <f t="shared" si="9"/>
        <v>0.2949</v>
      </c>
      <c r="J90" s="233">
        <f t="shared" si="10"/>
        <v>0</v>
      </c>
      <c r="K90" s="548" t="s">
        <v>1791</v>
      </c>
    </row>
    <row r="91" spans="1:11" s="234" customFormat="1" ht="31.5" x14ac:dyDescent="0.2">
      <c r="A91" s="130">
        <v>8475</v>
      </c>
      <c r="B91" s="127" t="s">
        <v>3961</v>
      </c>
      <c r="C91" s="159">
        <f t="shared" ref="C91:C96" si="11">$I$6/F91</f>
        <v>0.68965517241379315</v>
      </c>
      <c r="D91" s="150">
        <v>6</v>
      </c>
      <c r="E91" s="116"/>
      <c r="F91" s="129">
        <v>145</v>
      </c>
      <c r="G91" s="117">
        <f t="shared" si="8"/>
        <v>3.31</v>
      </c>
      <c r="H91" s="118">
        <f>VLOOKUP(D91,ЧТС[],4,0)</f>
        <v>0.89470000000000005</v>
      </c>
      <c r="I91" s="119">
        <f t="shared" si="9"/>
        <v>2.9615</v>
      </c>
      <c r="J91" s="233">
        <f t="shared" si="10"/>
        <v>0</v>
      </c>
      <c r="K91" s="128" t="s">
        <v>314</v>
      </c>
    </row>
    <row r="92" spans="1:11" s="234" customFormat="1" ht="31.5" x14ac:dyDescent="0.2">
      <c r="A92" s="130">
        <v>8476</v>
      </c>
      <c r="B92" s="127" t="s">
        <v>3962</v>
      </c>
      <c r="C92" s="149">
        <f t="shared" si="11"/>
        <v>0.23809523809523808</v>
      </c>
      <c r="D92" s="150">
        <v>3</v>
      </c>
      <c r="E92" s="122"/>
      <c r="F92" s="130">
        <v>420</v>
      </c>
      <c r="G92" s="117">
        <f t="shared" si="8"/>
        <v>1.143</v>
      </c>
      <c r="H92" s="118">
        <f>VLOOKUP(D92,ЧТС[],4,0)</f>
        <v>0.59970000000000001</v>
      </c>
      <c r="I92" s="119">
        <f t="shared" si="9"/>
        <v>0.6855</v>
      </c>
      <c r="J92" s="233">
        <f t="shared" si="10"/>
        <v>0</v>
      </c>
      <c r="K92" s="128" t="s">
        <v>314</v>
      </c>
    </row>
    <row r="93" spans="1:11" s="234" customFormat="1" ht="31.5" x14ac:dyDescent="0.2">
      <c r="A93" s="130">
        <v>8477</v>
      </c>
      <c r="B93" s="127" t="s">
        <v>3963</v>
      </c>
      <c r="C93" s="159">
        <f t="shared" si="11"/>
        <v>0.31746031746031744</v>
      </c>
      <c r="D93" s="150">
        <v>3</v>
      </c>
      <c r="E93" s="116"/>
      <c r="F93" s="129">
        <v>315</v>
      </c>
      <c r="G93" s="117">
        <f t="shared" si="8"/>
        <v>1.524</v>
      </c>
      <c r="H93" s="118">
        <f>VLOOKUP(D93,ЧТС[],4,0)</f>
        <v>0.59970000000000001</v>
      </c>
      <c r="I93" s="119">
        <f t="shared" si="9"/>
        <v>0.91390000000000005</v>
      </c>
      <c r="J93" s="233">
        <f t="shared" si="10"/>
        <v>0</v>
      </c>
      <c r="K93" s="128" t="s">
        <v>314</v>
      </c>
    </row>
    <row r="94" spans="1:11" s="234" customFormat="1" ht="31.5" x14ac:dyDescent="0.2">
      <c r="A94" s="130">
        <v>8478</v>
      </c>
      <c r="B94" s="127" t="s">
        <v>3964</v>
      </c>
      <c r="C94" s="159">
        <f t="shared" si="11"/>
        <v>0.38461538461538464</v>
      </c>
      <c r="D94" s="150">
        <v>1</v>
      </c>
      <c r="E94" s="116"/>
      <c r="F94" s="129">
        <v>260</v>
      </c>
      <c r="G94" s="117">
        <f t="shared" si="8"/>
        <v>1.8460000000000001</v>
      </c>
      <c r="H94" s="118">
        <f>VLOOKUP(D94,ЧТС[],4,0)</f>
        <v>0.49149999999999999</v>
      </c>
      <c r="I94" s="119">
        <f t="shared" si="9"/>
        <v>0.9073</v>
      </c>
      <c r="J94" s="233">
        <f t="shared" si="10"/>
        <v>0</v>
      </c>
      <c r="K94" s="128" t="s">
        <v>314</v>
      </c>
    </row>
    <row r="95" spans="1:11" s="234" customFormat="1" ht="31.5" x14ac:dyDescent="0.2">
      <c r="A95" s="130">
        <v>8479</v>
      </c>
      <c r="B95" s="127" t="s">
        <v>3965</v>
      </c>
      <c r="C95" s="149">
        <f t="shared" si="11"/>
        <v>7.407407407407407E-2</v>
      </c>
      <c r="D95" s="150">
        <v>5</v>
      </c>
      <c r="E95" s="116"/>
      <c r="F95" s="129">
        <v>1350</v>
      </c>
      <c r="G95" s="117">
        <f t="shared" si="8"/>
        <v>0.35599999999999998</v>
      </c>
      <c r="H95" s="118">
        <f>VLOOKUP(D95,ЧТС[],4,0)</f>
        <v>0.76680000000000004</v>
      </c>
      <c r="I95" s="119">
        <f t="shared" si="9"/>
        <v>0.27300000000000002</v>
      </c>
      <c r="J95" s="233">
        <f t="shared" si="10"/>
        <v>0</v>
      </c>
      <c r="K95" s="128" t="s">
        <v>314</v>
      </c>
    </row>
    <row r="96" spans="1:11" s="234" customFormat="1" ht="31.5" x14ac:dyDescent="0.2">
      <c r="A96" s="130">
        <v>8480</v>
      </c>
      <c r="B96" s="127" t="s">
        <v>3966</v>
      </c>
      <c r="C96" s="149">
        <f t="shared" si="11"/>
        <v>4.1666666666666664E-2</v>
      </c>
      <c r="D96" s="150">
        <v>3</v>
      </c>
      <c r="E96" s="122"/>
      <c r="F96" s="130">
        <v>2400</v>
      </c>
      <c r="G96" s="117">
        <f t="shared" si="8"/>
        <v>0.2</v>
      </c>
      <c r="H96" s="118">
        <f>VLOOKUP(D96,ЧТС[],4,0)</f>
        <v>0.59970000000000001</v>
      </c>
      <c r="I96" s="119">
        <f t="shared" si="9"/>
        <v>0.11990000000000001</v>
      </c>
      <c r="J96" s="233">
        <f t="shared" si="10"/>
        <v>0</v>
      </c>
      <c r="K96" s="128" t="s">
        <v>314</v>
      </c>
    </row>
    <row r="97" spans="1:11" s="234" customFormat="1" ht="31.5" x14ac:dyDescent="0.2">
      <c r="A97" s="130">
        <v>8481</v>
      </c>
      <c r="B97" s="127" t="s">
        <v>3940</v>
      </c>
      <c r="C97" s="159">
        <f t="shared" ref="C97:C108" si="12">$I$6/F97</f>
        <v>7.407407407407407E-2</v>
      </c>
      <c r="D97" s="150">
        <v>3</v>
      </c>
      <c r="E97" s="116"/>
      <c r="F97" s="129">
        <v>1350</v>
      </c>
      <c r="G97" s="117">
        <f t="shared" si="8"/>
        <v>0.35599999999999998</v>
      </c>
      <c r="H97" s="118">
        <f>VLOOKUP(D97,ЧТС[],4,0)</f>
        <v>0.59970000000000001</v>
      </c>
      <c r="I97" s="119">
        <f t="shared" si="9"/>
        <v>0.2135</v>
      </c>
      <c r="J97" s="233">
        <f t="shared" si="10"/>
        <v>0</v>
      </c>
      <c r="K97" s="128" t="s">
        <v>314</v>
      </c>
    </row>
    <row r="98" spans="1:11" s="234" customFormat="1" ht="31.5" x14ac:dyDescent="0.2">
      <c r="A98" s="130">
        <v>8482</v>
      </c>
      <c r="B98" s="127" t="s">
        <v>702</v>
      </c>
      <c r="C98" s="159">
        <f t="shared" si="12"/>
        <v>0.25641025641025639</v>
      </c>
      <c r="D98" s="150">
        <v>4</v>
      </c>
      <c r="E98" s="116"/>
      <c r="F98" s="129">
        <v>390</v>
      </c>
      <c r="G98" s="117">
        <f t="shared" si="8"/>
        <v>1.2310000000000001</v>
      </c>
      <c r="H98" s="118">
        <f>VLOOKUP(D98,ЧТС[],4,0)</f>
        <v>0.66849999999999998</v>
      </c>
      <c r="I98" s="119">
        <f t="shared" si="9"/>
        <v>0.82289999999999996</v>
      </c>
      <c r="J98" s="233">
        <f t="shared" si="10"/>
        <v>0</v>
      </c>
      <c r="K98" s="128" t="s">
        <v>314</v>
      </c>
    </row>
    <row r="99" spans="1:11" s="234" customFormat="1" ht="31.5" x14ac:dyDescent="0.2">
      <c r="A99" s="130">
        <v>8483</v>
      </c>
      <c r="B99" s="127" t="s">
        <v>3967</v>
      </c>
      <c r="C99" s="159">
        <f t="shared" si="12"/>
        <v>0.33333333333333331</v>
      </c>
      <c r="D99" s="150">
        <v>3</v>
      </c>
      <c r="E99" s="116"/>
      <c r="F99" s="129">
        <v>300</v>
      </c>
      <c r="G99" s="117">
        <f t="shared" si="8"/>
        <v>1.6</v>
      </c>
      <c r="H99" s="118">
        <f>VLOOKUP(D99,ЧТС[],4,0)</f>
        <v>0.59970000000000001</v>
      </c>
      <c r="I99" s="119">
        <f t="shared" si="9"/>
        <v>0.95950000000000002</v>
      </c>
      <c r="J99" s="233">
        <f t="shared" si="10"/>
        <v>0</v>
      </c>
      <c r="K99" s="128" t="s">
        <v>314</v>
      </c>
    </row>
    <row r="100" spans="1:11" s="234" customFormat="1" ht="31.5" x14ac:dyDescent="0.2">
      <c r="A100" s="130">
        <v>8484</v>
      </c>
      <c r="B100" s="127" t="s">
        <v>3944</v>
      </c>
      <c r="C100" s="149">
        <f>$I$6/F100</f>
        <v>6.0606060606060608E-2</v>
      </c>
      <c r="D100" s="161">
        <v>4</v>
      </c>
      <c r="E100" s="122"/>
      <c r="F100" s="130">
        <v>1650</v>
      </c>
      <c r="G100" s="117">
        <f t="shared" si="8"/>
        <v>0.29099999999999998</v>
      </c>
      <c r="H100" s="118">
        <f>VLOOKUP(D100,ЧТС[],4,0)</f>
        <v>0.66849999999999998</v>
      </c>
      <c r="I100" s="119">
        <f t="shared" si="9"/>
        <v>0.19450000000000001</v>
      </c>
      <c r="J100" s="233">
        <f t="shared" si="10"/>
        <v>0</v>
      </c>
      <c r="K100" s="128" t="s">
        <v>314</v>
      </c>
    </row>
    <row r="101" spans="1:11" s="234" customFormat="1" ht="31.5" x14ac:dyDescent="0.2">
      <c r="A101" s="130">
        <v>8485</v>
      </c>
      <c r="B101" s="127" t="s">
        <v>499</v>
      </c>
      <c r="C101" s="149">
        <f t="shared" si="12"/>
        <v>0.33333333333333331</v>
      </c>
      <c r="D101" s="161">
        <v>3</v>
      </c>
      <c r="E101" s="122"/>
      <c r="F101" s="130">
        <v>300</v>
      </c>
      <c r="G101" s="117">
        <f t="shared" si="8"/>
        <v>1.6</v>
      </c>
      <c r="H101" s="118">
        <f>VLOOKUP(D101,ЧТС[],4,0)</f>
        <v>0.59970000000000001</v>
      </c>
      <c r="I101" s="119">
        <f t="shared" si="9"/>
        <v>0.95950000000000002</v>
      </c>
      <c r="J101" s="233">
        <f t="shared" si="10"/>
        <v>0</v>
      </c>
      <c r="K101" s="128" t="s">
        <v>314</v>
      </c>
    </row>
    <row r="102" spans="1:11" s="234" customFormat="1" ht="31.5" x14ac:dyDescent="0.2">
      <c r="A102" s="130">
        <v>8486</v>
      </c>
      <c r="B102" s="127" t="s">
        <v>3968</v>
      </c>
      <c r="C102" s="149">
        <f t="shared" si="12"/>
        <v>3.3333333333333333E-2</v>
      </c>
      <c r="D102" s="161">
        <v>3</v>
      </c>
      <c r="E102" s="122"/>
      <c r="F102" s="130">
        <v>3000</v>
      </c>
      <c r="G102" s="117">
        <f t="shared" si="8"/>
        <v>0.16</v>
      </c>
      <c r="H102" s="118">
        <f>VLOOKUP(D102,ЧТС[],4,0)</f>
        <v>0.59970000000000001</v>
      </c>
      <c r="I102" s="119">
        <f t="shared" si="9"/>
        <v>9.6000000000000002E-2</v>
      </c>
      <c r="J102" s="233">
        <f t="shared" si="10"/>
        <v>0</v>
      </c>
      <c r="K102" s="128" t="s">
        <v>314</v>
      </c>
    </row>
    <row r="103" spans="1:11" s="129" customFormat="1" ht="31.5" x14ac:dyDescent="0.2">
      <c r="A103" s="130">
        <v>8487</v>
      </c>
      <c r="B103" s="127" t="s">
        <v>3877</v>
      </c>
      <c r="C103" s="149">
        <f t="shared" si="12"/>
        <v>2.8571428571428571E-2</v>
      </c>
      <c r="D103" s="150">
        <v>4</v>
      </c>
      <c r="E103" s="116"/>
      <c r="F103" s="129">
        <v>3500</v>
      </c>
      <c r="G103" s="117">
        <f t="shared" si="8"/>
        <v>0.13700000000000001</v>
      </c>
      <c r="H103" s="118">
        <f>VLOOKUP(D103,ЧТС[],4,0)</f>
        <v>0.66849999999999998</v>
      </c>
      <c r="I103" s="119">
        <f t="shared" si="9"/>
        <v>9.1600000000000001E-2</v>
      </c>
      <c r="J103" s="233">
        <f t="shared" si="10"/>
        <v>0</v>
      </c>
      <c r="K103" s="128" t="s">
        <v>314</v>
      </c>
    </row>
    <row r="104" spans="1:11" s="234" customFormat="1" ht="31.5" x14ac:dyDescent="0.2">
      <c r="A104" s="130">
        <v>8488</v>
      </c>
      <c r="B104" s="127" t="s">
        <v>3906</v>
      </c>
      <c r="C104" s="149">
        <f t="shared" si="12"/>
        <v>2.2222222222222223E-2</v>
      </c>
      <c r="D104" s="161">
        <v>3</v>
      </c>
      <c r="E104" s="122"/>
      <c r="F104" s="130">
        <v>4500</v>
      </c>
      <c r="G104" s="117">
        <f t="shared" si="8"/>
        <v>0.107</v>
      </c>
      <c r="H104" s="118">
        <f>VLOOKUP(D104,ЧТС[],4,0)</f>
        <v>0.59970000000000001</v>
      </c>
      <c r="I104" s="119">
        <f t="shared" si="9"/>
        <v>6.4199999999999993E-2</v>
      </c>
      <c r="J104" s="233">
        <f t="shared" si="10"/>
        <v>0</v>
      </c>
      <c r="K104" s="128" t="s">
        <v>314</v>
      </c>
    </row>
    <row r="105" spans="1:11" s="234" customFormat="1" ht="31.5" x14ac:dyDescent="0.2">
      <c r="A105" s="130">
        <v>8489</v>
      </c>
      <c r="B105" s="127" t="s">
        <v>1781</v>
      </c>
      <c r="C105" s="149">
        <f t="shared" si="12"/>
        <v>4.5454545454545456E-2</v>
      </c>
      <c r="D105" s="161">
        <v>2</v>
      </c>
      <c r="E105" s="122"/>
      <c r="F105" s="130">
        <v>2200</v>
      </c>
      <c r="G105" s="117">
        <f t="shared" si="8"/>
        <v>0.218</v>
      </c>
      <c r="H105" s="118">
        <f>VLOOKUP(D105,ЧТС[],4,0)</f>
        <v>0.54069999999999996</v>
      </c>
      <c r="I105" s="119">
        <f t="shared" si="9"/>
        <v>0.1179</v>
      </c>
      <c r="J105" s="233">
        <f t="shared" si="10"/>
        <v>0</v>
      </c>
      <c r="K105" s="128" t="s">
        <v>314</v>
      </c>
    </row>
    <row r="106" spans="1:11" s="234" customFormat="1" ht="31.5" x14ac:dyDescent="0.2">
      <c r="A106" s="130">
        <v>8494</v>
      </c>
      <c r="B106" s="127" t="s">
        <v>3969</v>
      </c>
      <c r="C106" s="159">
        <f t="shared" si="12"/>
        <v>1</v>
      </c>
      <c r="D106" s="150">
        <v>6</v>
      </c>
      <c r="E106" s="116"/>
      <c r="F106" s="129">
        <v>100</v>
      </c>
      <c r="G106" s="117">
        <f t="shared" si="8"/>
        <v>4.8</v>
      </c>
      <c r="H106" s="118">
        <f>VLOOKUP(D106,ЧТС[],4,0)</f>
        <v>0.89470000000000005</v>
      </c>
      <c r="I106" s="119">
        <f t="shared" si="9"/>
        <v>4.2946</v>
      </c>
      <c r="J106" s="233">
        <f t="shared" si="10"/>
        <v>0</v>
      </c>
      <c r="K106" s="128" t="s">
        <v>314</v>
      </c>
    </row>
    <row r="107" spans="1:11" s="234" customFormat="1" ht="31.5" x14ac:dyDescent="0.2">
      <c r="A107" s="130">
        <v>8495</v>
      </c>
      <c r="B107" s="127" t="s">
        <v>3970</v>
      </c>
      <c r="C107" s="149">
        <f t="shared" si="12"/>
        <v>0.3125</v>
      </c>
      <c r="D107" s="150">
        <v>3</v>
      </c>
      <c r="E107" s="122"/>
      <c r="F107" s="130">
        <v>320</v>
      </c>
      <c r="G107" s="117">
        <f t="shared" si="8"/>
        <v>1.5</v>
      </c>
      <c r="H107" s="118">
        <f>VLOOKUP(D107,ЧТС[],4,0)</f>
        <v>0.59970000000000001</v>
      </c>
      <c r="I107" s="119">
        <f t="shared" si="9"/>
        <v>0.89959999999999996</v>
      </c>
      <c r="J107" s="233">
        <f t="shared" si="10"/>
        <v>0</v>
      </c>
      <c r="K107" s="128" t="s">
        <v>314</v>
      </c>
    </row>
    <row r="108" spans="1:11" s="234" customFormat="1" ht="31.5" x14ac:dyDescent="0.2">
      <c r="A108" s="130">
        <v>8496</v>
      </c>
      <c r="B108" s="127" t="s">
        <v>3971</v>
      </c>
      <c r="C108" s="159">
        <f t="shared" si="12"/>
        <v>0.38461538461538464</v>
      </c>
      <c r="D108" s="150">
        <v>3</v>
      </c>
      <c r="E108" s="116"/>
      <c r="F108" s="129">
        <v>260</v>
      </c>
      <c r="G108" s="117">
        <f t="shared" si="8"/>
        <v>1.8460000000000001</v>
      </c>
      <c r="H108" s="118">
        <f>VLOOKUP(D108,ЧТС[],4,0)</f>
        <v>0.59970000000000001</v>
      </c>
      <c r="I108" s="119">
        <f t="shared" si="9"/>
        <v>1.107</v>
      </c>
      <c r="J108" s="233">
        <f t="shared" si="10"/>
        <v>0</v>
      </c>
      <c r="K108" s="128" t="s">
        <v>314</v>
      </c>
    </row>
    <row r="109" spans="1:11" ht="12.75" customHeight="1" x14ac:dyDescent="0.25">
      <c r="A109" s="123"/>
      <c r="B109" s="127"/>
      <c r="C109" s="114"/>
      <c r="D109" s="115"/>
      <c r="E109" s="116"/>
      <c r="F109" s="112"/>
      <c r="G109" s="117"/>
      <c r="H109" s="118"/>
      <c r="I109" s="119"/>
      <c r="J109" s="120"/>
    </row>
    <row r="110" spans="1:11" ht="13.5" hidden="1" customHeight="1" outlineLevel="1" x14ac:dyDescent="0.25">
      <c r="A110" s="553"/>
      <c r="B110" s="554" t="s">
        <v>590</v>
      </c>
      <c r="C110" s="555">
        <f>SUM(C43:C55,C23,C24,C25)</f>
        <v>4.3272934063489492</v>
      </c>
      <c r="D110" s="556"/>
      <c r="E110" s="557"/>
      <c r="F110" s="558"/>
      <c r="G110" s="559">
        <f>SUM(G43:G55,G23,G24,G25)</f>
        <v>20.769999999999996</v>
      </c>
      <c r="H110" s="560"/>
      <c r="I110" s="561">
        <f>SUM(I43:I55,I23,I24,I25)</f>
        <v>14.224000000000004</v>
      </c>
      <c r="J110" s="155"/>
    </row>
    <row r="111" spans="1:11" ht="13.5" hidden="1" customHeight="1" outlineLevel="1" x14ac:dyDescent="0.25">
      <c r="A111" s="112"/>
      <c r="B111" s="562" t="s">
        <v>3972</v>
      </c>
      <c r="C111" s="121">
        <f>SUM(C$56:C$69,C$23:C$25)</f>
        <v>4.2579610607070553</v>
      </c>
      <c r="D111" s="124"/>
      <c r="E111" s="122"/>
      <c r="F111" s="123"/>
      <c r="G111" s="563">
        <f>SUM(G56:G69,G23:G25)</f>
        <v>20.439</v>
      </c>
      <c r="H111" s="118"/>
      <c r="I111" s="284">
        <f>SUM(I56:I69,I23:I25)</f>
        <v>13.607000000000001</v>
      </c>
      <c r="J111" s="155"/>
    </row>
    <row r="112" spans="1:11" s="170" customFormat="1" ht="15.75" collapsed="1" x14ac:dyDescent="0.25">
      <c r="A112" s="553"/>
      <c r="B112" s="564" t="s">
        <v>2152</v>
      </c>
      <c r="C112" s="555">
        <f>SUM(C73:C88)-C74+C23+C24+C25</f>
        <v>4.3889514682084343</v>
      </c>
      <c r="D112" s="556"/>
      <c r="E112" s="557"/>
      <c r="F112" s="558"/>
      <c r="G112" s="565">
        <f>SUM(G73:G88)-G74+G23+G24+G25</f>
        <v>21.067999999999998</v>
      </c>
      <c r="H112" s="560"/>
      <c r="I112" s="561">
        <f>SUM(I73:I88)-I74+I23+I24+I25</f>
        <v>14.002699999999999</v>
      </c>
      <c r="J112" s="565">
        <f>SUM(J73:J88)-J74+J23+J24+J25</f>
        <v>0</v>
      </c>
    </row>
    <row r="113" spans="1:10" s="137" customFormat="1" ht="15.75" x14ac:dyDescent="0.25">
      <c r="A113" s="112"/>
      <c r="B113" s="566" t="s">
        <v>1755</v>
      </c>
      <c r="C113" s="121">
        <f>SUM(C$74:C$87)+C$23+C$24+C$25</f>
        <v>4.0770606300018066</v>
      </c>
      <c r="D113" s="124"/>
      <c r="E113" s="122"/>
      <c r="F113" s="123"/>
      <c r="G113" s="125">
        <f>SUM(G$74:G$87)+G$23+G$24+G$25</f>
        <v>19.57</v>
      </c>
      <c r="H113" s="118"/>
      <c r="I113" s="284">
        <f>SUM(I$74:I$87)+I$23+I$24+I$25</f>
        <v>13.379300000000001</v>
      </c>
      <c r="J113" s="125">
        <f>SUM(J$74:J$87)+J$23+J$24+J$25</f>
        <v>0</v>
      </c>
    </row>
    <row r="114" spans="1:10" s="137" customFormat="1" ht="15.75" x14ac:dyDescent="0.25">
      <c r="A114" s="112"/>
      <c r="B114" s="566" t="s">
        <v>1074</v>
      </c>
      <c r="C114" s="121">
        <f>SUM(C10:C27)</f>
        <v>4.2984513176968431</v>
      </c>
      <c r="D114" s="124"/>
      <c r="E114" s="122"/>
      <c r="F114" s="123"/>
      <c r="G114" s="125">
        <f>SUM(G10:G27)</f>
        <v>20.632000000000001</v>
      </c>
      <c r="H114" s="118"/>
      <c r="I114" s="284">
        <f>SUM(I10:I27)</f>
        <v>13.932100000000004</v>
      </c>
      <c r="J114" s="125">
        <f>SUM(J10:J27)</f>
        <v>0</v>
      </c>
    </row>
    <row r="115" spans="1:10" s="137" customFormat="1" ht="15.75" x14ac:dyDescent="0.25">
      <c r="A115" s="112"/>
      <c r="B115" s="566" t="s">
        <v>1172</v>
      </c>
      <c r="C115" s="121">
        <f>SUM(C$91:C$105)</f>
        <v>2.9329054406640616</v>
      </c>
      <c r="D115" s="124"/>
      <c r="E115" s="122"/>
      <c r="F115" s="123"/>
      <c r="G115" s="125">
        <f>SUM(G$91:G$105)</f>
        <v>14.078999999999999</v>
      </c>
      <c r="H115" s="118"/>
      <c r="I115" s="284">
        <f>SUM(I$91:I$105)</f>
        <v>9.3807000000000009</v>
      </c>
      <c r="J115" s="125">
        <f>SUM(J$91:J$105)</f>
        <v>0</v>
      </c>
    </row>
    <row r="116" spans="1:10" s="137" customFormat="1" ht="15.75" x14ac:dyDescent="0.25">
      <c r="A116" s="112"/>
      <c r="B116" s="566" t="s">
        <v>964</v>
      </c>
      <c r="C116" s="121">
        <f>SUM(C22,C23,C21,C24,C28,C29,C30,C31,C32,C33,C34,C35,C36,C37,C38,C90)</f>
        <v>3.3948631978043742</v>
      </c>
      <c r="D116" s="124"/>
      <c r="E116" s="122"/>
      <c r="F116" s="123"/>
      <c r="G116" s="125">
        <f>SUM(G22,G23,G21,G24,G28,G29,G30,G31,G32,G33,G34,G35,G36,G37,G38,G90)</f>
        <v>16.295999999999999</v>
      </c>
      <c r="H116" s="118"/>
      <c r="I116" s="284">
        <f>SUM(I22,I23,I21,I24,I28,I29,I30,I31,I32,I33,I34,I35,I36,I37,I38,I90)</f>
        <v>11.516599999999999</v>
      </c>
      <c r="J116" s="125">
        <f>SUM(J22,J23,J21,J24,J28,J29,J30,J31,J32,J33,J34,J35,J36,J37,J38,J90)</f>
        <v>0</v>
      </c>
    </row>
    <row r="117" spans="1:10" s="137" customFormat="1" ht="15.75" x14ac:dyDescent="0.25">
      <c r="A117" s="112"/>
      <c r="B117" s="566" t="s">
        <v>85</v>
      </c>
      <c r="C117" s="121">
        <f>SUM(C28:C42,C23,C24,C70)-C41+C86+C87</f>
        <v>4.092374020315197</v>
      </c>
      <c r="D117" s="124"/>
      <c r="E117" s="122"/>
      <c r="F117" s="123"/>
      <c r="G117" s="125">
        <f>SUM(G28:G42,G23,G24,G70)-G41+G86+G87</f>
        <v>19.643999999999998</v>
      </c>
      <c r="H117" s="118"/>
      <c r="I117" s="284">
        <f>SUM(I28:I42,I23,I24,I70)-I41+I86+I87</f>
        <v>13.4236</v>
      </c>
      <c r="J117" s="125">
        <f>SUM(J28:J42,J23,J24,J70)-J41+J86+J87</f>
        <v>0</v>
      </c>
    </row>
    <row r="118" spans="1:10" s="137" customFormat="1" ht="15.75" x14ac:dyDescent="0.25">
      <c r="A118" s="112"/>
      <c r="B118" s="566" t="s">
        <v>1725</v>
      </c>
      <c r="C118" s="121">
        <f>SUM(C$91:C$108)-C91-C92-C93</f>
        <v>3.3848100973100976</v>
      </c>
      <c r="D118" s="124"/>
      <c r="E118" s="122"/>
      <c r="F118" s="123"/>
      <c r="G118" s="125">
        <f>SUM(G$91:G$108)-G91-G92-G93</f>
        <v>16.247999999999998</v>
      </c>
      <c r="H118" s="118"/>
      <c r="I118" s="284">
        <f>SUM(I$91:I$108)-I91-I92-I93</f>
        <v>11.120999999999999</v>
      </c>
      <c r="J118" s="125">
        <f>SUM(J$91:J$108)-J91-J92-J93</f>
        <v>0</v>
      </c>
    </row>
    <row r="119" spans="1:10" ht="13.5" customHeight="1" x14ac:dyDescent="0.25">
      <c r="A119" s="112"/>
      <c r="B119" s="171"/>
      <c r="C119" s="121"/>
      <c r="D119" s="124"/>
      <c r="E119" s="122"/>
      <c r="F119" s="123"/>
      <c r="G119" s="563"/>
      <c r="H119" s="118"/>
      <c r="I119" s="284"/>
      <c r="J119" s="155"/>
    </row>
    <row r="121" spans="1:10" s="108" customFormat="1" ht="15.75" x14ac:dyDescent="0.25">
      <c r="A121" s="112"/>
      <c r="D121" s="111"/>
      <c r="E121" s="122"/>
      <c r="F121" s="108" t="str">
        <f>НЦ</f>
        <v>Начальник цеха ________________</v>
      </c>
      <c r="H121" s="131"/>
      <c r="I121" s="121"/>
      <c r="J121" s="121"/>
    </row>
    <row r="122" spans="1:10" ht="15.75" x14ac:dyDescent="0.25">
      <c r="A122" s="112"/>
      <c r="B122" s="111"/>
      <c r="E122" s="102"/>
      <c r="G122" s="146"/>
      <c r="H122" s="146"/>
      <c r="I122" s="111"/>
      <c r="J122" s="111"/>
    </row>
    <row r="123" spans="1:10" ht="15.75" x14ac:dyDescent="0.25">
      <c r="B123" s="111"/>
      <c r="E123" s="147"/>
      <c r="F123" s="111" t="str">
        <f>ІТ</f>
        <v>Инженер-технолог ________________</v>
      </c>
      <c r="G123" s="146"/>
      <c r="H123" s="146"/>
      <c r="I123" s="111"/>
      <c r="J123" s="111"/>
    </row>
  </sheetData>
  <sheetProtection selectLockedCells="1" selectUnlockedCells="1"/>
  <mergeCells count="10">
    <mergeCell ref="J7:J9"/>
    <mergeCell ref="A7:A9"/>
    <mergeCell ref="B7:B9"/>
    <mergeCell ref="C7:C9"/>
    <mergeCell ref="D7:D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6" firstPageNumber="0" fitToHeight="10" orientation="portrait" horizontalDpi="300" verticalDpi="300" r:id="rId1"/>
  <headerFooter alignWithMargins="0"/>
  <rowBreaks count="1" manualBreakCount="1">
    <brk id="16" max="10" man="1"/>
  </rowBreaks>
  <colBreaks count="1" manualBreakCount="1">
    <brk id="6" max="129"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3">
    <tabColor theme="9" tint="-0.499984740745262"/>
    <pageSetUpPr fitToPage="1"/>
  </sheetPr>
  <dimension ref="A1:IH80"/>
  <sheetViews>
    <sheetView showZeros="0" zoomScaleNormal="100" zoomScaleSheetLayoutView="100" workbookViewId="0">
      <pane xSplit="1" ySplit="9" topLeftCell="B22" activePane="bottomRight" state="frozen"/>
      <selection activeCell="C16" sqref="C16"/>
      <selection pane="topRight" activeCell="C16" sqref="C16"/>
      <selection pane="bottomLeft" activeCell="C16" sqref="C16"/>
      <selection pane="bottomRight" activeCell="B25" sqref="B25:I25"/>
    </sheetView>
  </sheetViews>
  <sheetFormatPr defaultRowHeight="12.75" customHeight="1" outlineLevelRow="1" x14ac:dyDescent="0.2"/>
  <cols>
    <col min="1" max="1" width="9.28515625" style="108" customWidth="1"/>
    <col min="2" max="2" width="45.7109375" style="234" customWidth="1"/>
    <col min="3" max="3" width="8.42578125" style="108" customWidth="1"/>
    <col min="4" max="4" width="6" style="108" customWidth="1"/>
    <col min="5" max="5" width="6.14062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1" width="14.7109375" style="108" customWidth="1"/>
    <col min="12" max="16384" width="9.140625" style="108"/>
  </cols>
  <sheetData>
    <row r="1" spans="1:11" ht="20.25" customHeight="1" x14ac:dyDescent="0.2">
      <c r="E1" s="229"/>
      <c r="J1" s="103" t="s">
        <v>579</v>
      </c>
    </row>
    <row r="2" spans="1:11" ht="20.25" customHeight="1" x14ac:dyDescent="0.2">
      <c r="E2" s="229"/>
      <c r="H2" s="567"/>
      <c r="J2" s="103" t="s">
        <v>1947</v>
      </c>
    </row>
    <row r="3" spans="1:11" ht="20.25" customHeight="1" x14ac:dyDescent="0.2">
      <c r="E3" s="229"/>
      <c r="J3" s="103" t="s">
        <v>1013</v>
      </c>
    </row>
    <row r="4" spans="1:11" ht="20.25" customHeight="1" x14ac:dyDescent="0.25">
      <c r="B4" s="568" t="s">
        <v>1435</v>
      </c>
      <c r="C4" s="459"/>
      <c r="D4" s="240">
        <v>85</v>
      </c>
      <c r="E4" s="229"/>
      <c r="H4" s="567"/>
      <c r="J4" s="107" t="str">
        <f>дата</f>
        <v>з "01" вересня 2020 р.</v>
      </c>
    </row>
    <row r="5" spans="1:11" ht="20.25" customHeight="1" x14ac:dyDescent="0.2">
      <c r="B5" s="234" t="s">
        <v>1687</v>
      </c>
      <c r="E5" s="229"/>
    </row>
    <row r="6" spans="1:11" ht="20.25" customHeight="1" x14ac:dyDescent="0.2">
      <c r="B6" s="234" t="s">
        <v>719</v>
      </c>
      <c r="E6" s="229"/>
      <c r="F6" s="569" t="s">
        <v>720</v>
      </c>
      <c r="I6" s="1308">
        <v>100</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ht="15.75" x14ac:dyDescent="0.2">
      <c r="A10" s="123">
        <v>8501</v>
      </c>
      <c r="B10" s="127" t="s">
        <v>1119</v>
      </c>
      <c r="C10" s="114">
        <f t="shared" ref="C10:C16" si="0">$I$6/F10</f>
        <v>0.64516129032258063</v>
      </c>
      <c r="D10" s="115">
        <v>6</v>
      </c>
      <c r="E10" s="116"/>
      <c r="F10" s="112">
        <v>155</v>
      </c>
      <c r="G10" s="117">
        <f t="shared" ref="G10:G16" si="1">ROUND(480/F10,3)</f>
        <v>3.097</v>
      </c>
      <c r="H10" s="118">
        <f>VLOOKUP(D10,ЧТС[],4,0)</f>
        <v>0.89470000000000005</v>
      </c>
      <c r="I10" s="119">
        <f>ROUND(G10*H10,4)</f>
        <v>2.7709000000000001</v>
      </c>
      <c r="J10" s="120">
        <f>IF(E10=0,,E10*I10)</f>
        <v>0</v>
      </c>
      <c r="K10" s="570" t="s">
        <v>1891</v>
      </c>
    </row>
    <row r="11" spans="1:11" ht="15.75" x14ac:dyDescent="0.2">
      <c r="A11" s="123">
        <v>8502</v>
      </c>
      <c r="B11" s="127" t="s">
        <v>3849</v>
      </c>
      <c r="C11" s="121">
        <f t="shared" si="0"/>
        <v>0.25</v>
      </c>
      <c r="D11" s="115">
        <v>5</v>
      </c>
      <c r="E11" s="122"/>
      <c r="F11" s="123">
        <v>400</v>
      </c>
      <c r="G11" s="117">
        <f t="shared" si="1"/>
        <v>1.2</v>
      </c>
      <c r="H11" s="118">
        <f>VLOOKUP(D11,ЧТС[],4,0)</f>
        <v>0.76680000000000004</v>
      </c>
      <c r="I11" s="119">
        <f t="shared" ref="I11:I16" si="2">ROUND(G11*H11,4)</f>
        <v>0.92020000000000002</v>
      </c>
      <c r="J11" s="120">
        <f t="shared" ref="J11:J16" si="3">IF(E11=0,,E11*I11)</f>
        <v>0</v>
      </c>
      <c r="K11" s="570" t="s">
        <v>1891</v>
      </c>
    </row>
    <row r="12" spans="1:11" ht="15.75" x14ac:dyDescent="0.2">
      <c r="A12" s="123">
        <v>8503</v>
      </c>
      <c r="B12" s="127" t="s">
        <v>1040</v>
      </c>
      <c r="C12" s="114">
        <f t="shared" si="0"/>
        <v>0.23529411764705882</v>
      </c>
      <c r="D12" s="115">
        <v>3</v>
      </c>
      <c r="E12" s="116"/>
      <c r="F12" s="112">
        <v>425</v>
      </c>
      <c r="G12" s="117">
        <f t="shared" si="1"/>
        <v>1.129</v>
      </c>
      <c r="H12" s="118">
        <f>VLOOKUP(D12,ЧТС[],4,0)</f>
        <v>0.59970000000000001</v>
      </c>
      <c r="I12" s="119">
        <f t="shared" si="2"/>
        <v>0.67710000000000004</v>
      </c>
      <c r="J12" s="120">
        <f t="shared" si="3"/>
        <v>0</v>
      </c>
      <c r="K12" s="570" t="s">
        <v>1891</v>
      </c>
    </row>
    <row r="13" spans="1:11" ht="15.75" x14ac:dyDescent="0.2">
      <c r="A13" s="123">
        <v>8504</v>
      </c>
      <c r="B13" s="127" t="s">
        <v>1877</v>
      </c>
      <c r="C13" s="121">
        <f t="shared" si="0"/>
        <v>8.3333333333333329E-2</v>
      </c>
      <c r="D13" s="115">
        <v>3</v>
      </c>
      <c r="E13" s="122"/>
      <c r="F13" s="123">
        <v>1200</v>
      </c>
      <c r="G13" s="117">
        <f t="shared" si="1"/>
        <v>0.4</v>
      </c>
      <c r="H13" s="118">
        <f>VLOOKUP(D13,ЧТС[],4,0)</f>
        <v>0.59970000000000001</v>
      </c>
      <c r="I13" s="119">
        <f t="shared" si="2"/>
        <v>0.2399</v>
      </c>
      <c r="J13" s="120">
        <f t="shared" si="3"/>
        <v>0</v>
      </c>
      <c r="K13" s="570" t="s">
        <v>1891</v>
      </c>
    </row>
    <row r="14" spans="1:11" ht="31.5" x14ac:dyDescent="0.2">
      <c r="A14" s="123">
        <v>8505</v>
      </c>
      <c r="B14" s="127" t="s">
        <v>292</v>
      </c>
      <c r="C14" s="114">
        <f t="shared" si="0"/>
        <v>0.37037037037037035</v>
      </c>
      <c r="D14" s="115">
        <v>3</v>
      </c>
      <c r="E14" s="116"/>
      <c r="F14" s="112">
        <v>270</v>
      </c>
      <c r="G14" s="117">
        <f t="shared" si="1"/>
        <v>1.778</v>
      </c>
      <c r="H14" s="118">
        <f>VLOOKUP(D14,ЧТС[],4,0)</f>
        <v>0.59970000000000001</v>
      </c>
      <c r="I14" s="119">
        <f t="shared" si="2"/>
        <v>1.0663</v>
      </c>
      <c r="J14" s="120">
        <f t="shared" si="3"/>
        <v>0</v>
      </c>
      <c r="K14" s="570" t="s">
        <v>1891</v>
      </c>
    </row>
    <row r="15" spans="1:11" ht="31.5" x14ac:dyDescent="0.2">
      <c r="A15" s="123">
        <v>8506</v>
      </c>
      <c r="B15" s="127" t="s">
        <v>3973</v>
      </c>
      <c r="C15" s="114">
        <f t="shared" si="0"/>
        <v>0.16666666666666666</v>
      </c>
      <c r="D15" s="115">
        <v>3</v>
      </c>
      <c r="E15" s="116"/>
      <c r="F15" s="112">
        <v>600</v>
      </c>
      <c r="G15" s="117">
        <f t="shared" si="1"/>
        <v>0.8</v>
      </c>
      <c r="H15" s="118">
        <f>VLOOKUP(D15,ЧТС[],4,0)</f>
        <v>0.59970000000000001</v>
      </c>
      <c r="I15" s="119">
        <f t="shared" si="2"/>
        <v>0.4798</v>
      </c>
      <c r="J15" s="120">
        <f t="shared" si="3"/>
        <v>0</v>
      </c>
      <c r="K15" s="570" t="s">
        <v>1891</v>
      </c>
    </row>
    <row r="16" spans="1:11" ht="15.75" x14ac:dyDescent="0.2">
      <c r="A16" s="123">
        <v>8507</v>
      </c>
      <c r="B16" s="127" t="s">
        <v>108</v>
      </c>
      <c r="C16" s="121">
        <f t="shared" si="0"/>
        <v>0.14285714285714285</v>
      </c>
      <c r="D16" s="124">
        <v>4</v>
      </c>
      <c r="E16" s="122"/>
      <c r="F16" s="123">
        <v>700</v>
      </c>
      <c r="G16" s="117">
        <f t="shared" si="1"/>
        <v>0.68600000000000005</v>
      </c>
      <c r="H16" s="118">
        <f>VLOOKUP(D16,ЧТС[],4,0)</f>
        <v>0.66849999999999998</v>
      </c>
      <c r="I16" s="119">
        <f t="shared" si="2"/>
        <v>0.45860000000000001</v>
      </c>
      <c r="J16" s="120">
        <f t="shared" si="3"/>
        <v>0</v>
      </c>
      <c r="K16" s="570" t="s">
        <v>1891</v>
      </c>
    </row>
    <row r="17" spans="1:11" ht="31.5" x14ac:dyDescent="0.2">
      <c r="A17" s="123">
        <v>8508</v>
      </c>
      <c r="B17" s="127" t="s">
        <v>1120</v>
      </c>
      <c r="C17" s="114">
        <f t="shared" ref="C17:C30" si="4">$I$6/F17</f>
        <v>0.8</v>
      </c>
      <c r="D17" s="115">
        <v>6</v>
      </c>
      <c r="E17" s="116"/>
      <c r="F17" s="112">
        <v>125</v>
      </c>
      <c r="G17" s="117">
        <f t="shared" ref="G17:G30" si="5">ROUND(480/F17,3)</f>
        <v>3.84</v>
      </c>
      <c r="H17" s="118">
        <f>VLOOKUP(D17,ЧТС[],4,0)</f>
        <v>0.89470000000000005</v>
      </c>
      <c r="I17" s="119">
        <f t="shared" ref="I17:I64" si="6">ROUND(G17*H17,4)</f>
        <v>3.4356</v>
      </c>
      <c r="J17" s="120">
        <f t="shared" ref="J17:J64" si="7">IF(E17=0,,E17*I17)</f>
        <v>0</v>
      </c>
      <c r="K17" s="570" t="s">
        <v>4592</v>
      </c>
    </row>
    <row r="18" spans="1:11" ht="31.5" x14ac:dyDescent="0.2">
      <c r="A18" s="123">
        <v>8509</v>
      </c>
      <c r="B18" s="127" t="s">
        <v>3836</v>
      </c>
      <c r="C18" s="121">
        <f t="shared" si="4"/>
        <v>0.47619047619047616</v>
      </c>
      <c r="D18" s="115">
        <v>5</v>
      </c>
      <c r="E18" s="122"/>
      <c r="F18" s="123">
        <v>210</v>
      </c>
      <c r="G18" s="117">
        <f t="shared" si="5"/>
        <v>2.286</v>
      </c>
      <c r="H18" s="118">
        <f>VLOOKUP(D18,ЧТС[],4,0)</f>
        <v>0.76680000000000004</v>
      </c>
      <c r="I18" s="119">
        <f t="shared" si="6"/>
        <v>1.7528999999999999</v>
      </c>
      <c r="J18" s="120">
        <f t="shared" si="7"/>
        <v>0</v>
      </c>
      <c r="K18" s="570" t="s">
        <v>4592</v>
      </c>
    </row>
    <row r="19" spans="1:11" ht="31.5" x14ac:dyDescent="0.2">
      <c r="A19" s="123">
        <v>8510</v>
      </c>
      <c r="B19" s="127" t="s">
        <v>1040</v>
      </c>
      <c r="C19" s="114">
        <f t="shared" si="4"/>
        <v>0.23809523809523808</v>
      </c>
      <c r="D19" s="115">
        <v>3</v>
      </c>
      <c r="E19" s="116"/>
      <c r="F19" s="112">
        <v>420</v>
      </c>
      <c r="G19" s="117">
        <f t="shared" si="5"/>
        <v>1.143</v>
      </c>
      <c r="H19" s="118">
        <f>VLOOKUP(D19,ЧТС[],4,0)</f>
        <v>0.59970000000000001</v>
      </c>
      <c r="I19" s="119">
        <f t="shared" si="6"/>
        <v>0.6855</v>
      </c>
      <c r="J19" s="120">
        <f t="shared" si="7"/>
        <v>0</v>
      </c>
      <c r="K19" s="570" t="s">
        <v>4592</v>
      </c>
    </row>
    <row r="20" spans="1:11" ht="31.5" x14ac:dyDescent="0.2">
      <c r="A20" s="123">
        <v>8511</v>
      </c>
      <c r="B20" s="127" t="s">
        <v>1877</v>
      </c>
      <c r="C20" s="121">
        <f t="shared" si="4"/>
        <v>0.15384615384615385</v>
      </c>
      <c r="D20" s="115">
        <v>3</v>
      </c>
      <c r="E20" s="122"/>
      <c r="F20" s="123">
        <v>650</v>
      </c>
      <c r="G20" s="117">
        <f t="shared" si="5"/>
        <v>0.73799999999999999</v>
      </c>
      <c r="H20" s="118">
        <f>VLOOKUP(D20,ЧТС[],4,0)</f>
        <v>0.59970000000000001</v>
      </c>
      <c r="I20" s="119">
        <f t="shared" si="6"/>
        <v>0.44259999999999999</v>
      </c>
      <c r="J20" s="120">
        <f t="shared" si="7"/>
        <v>0</v>
      </c>
      <c r="K20" s="570" t="s">
        <v>4592</v>
      </c>
    </row>
    <row r="21" spans="1:11" s="234" customFormat="1" ht="31.5" x14ac:dyDescent="0.2">
      <c r="A21" s="123">
        <v>8512</v>
      </c>
      <c r="B21" s="127" t="s">
        <v>147</v>
      </c>
      <c r="C21" s="159">
        <f t="shared" si="4"/>
        <v>0.36363636363636365</v>
      </c>
      <c r="D21" s="150">
        <v>3</v>
      </c>
      <c r="E21" s="116"/>
      <c r="F21" s="129">
        <v>275</v>
      </c>
      <c r="G21" s="151">
        <f t="shared" si="5"/>
        <v>1.7450000000000001</v>
      </c>
      <c r="H21" s="118">
        <f>VLOOKUP(D21,ЧТС[],4,0)</f>
        <v>0.59970000000000001</v>
      </c>
      <c r="I21" s="119">
        <f t="shared" si="6"/>
        <v>1.0465</v>
      </c>
      <c r="J21" s="120">
        <f t="shared" si="7"/>
        <v>0</v>
      </c>
      <c r="K21" s="570" t="s">
        <v>4592</v>
      </c>
    </row>
    <row r="22" spans="1:11" ht="31.5" x14ac:dyDescent="0.2">
      <c r="A22" s="123">
        <v>8513</v>
      </c>
      <c r="B22" s="127" t="s">
        <v>3974</v>
      </c>
      <c r="C22" s="114">
        <f t="shared" si="4"/>
        <v>0.3125</v>
      </c>
      <c r="D22" s="115">
        <v>3</v>
      </c>
      <c r="E22" s="116"/>
      <c r="F22" s="112">
        <v>320</v>
      </c>
      <c r="G22" s="117">
        <f t="shared" si="5"/>
        <v>1.5</v>
      </c>
      <c r="H22" s="118">
        <f>VLOOKUP(D22,ЧТС[],4,0)</f>
        <v>0.59970000000000001</v>
      </c>
      <c r="I22" s="119">
        <f t="shared" si="6"/>
        <v>0.89959999999999996</v>
      </c>
      <c r="J22" s="120">
        <f t="shared" si="7"/>
        <v>0</v>
      </c>
      <c r="K22" s="570" t="s">
        <v>4592</v>
      </c>
    </row>
    <row r="23" spans="1:11" s="234" customFormat="1" ht="31.5" x14ac:dyDescent="0.2">
      <c r="A23" s="123">
        <v>8514</v>
      </c>
      <c r="B23" s="127" t="s">
        <v>1559</v>
      </c>
      <c r="C23" s="149">
        <f t="shared" si="4"/>
        <v>0.04</v>
      </c>
      <c r="D23" s="161">
        <v>4</v>
      </c>
      <c r="E23" s="122"/>
      <c r="F23" s="130">
        <v>2500</v>
      </c>
      <c r="G23" s="151">
        <f t="shared" si="5"/>
        <v>0.192</v>
      </c>
      <c r="H23" s="118">
        <f>VLOOKUP(D23,ЧТС[],4,0)</f>
        <v>0.66849999999999998</v>
      </c>
      <c r="I23" s="119">
        <f t="shared" si="6"/>
        <v>0.12839999999999999</v>
      </c>
      <c r="J23" s="120">
        <f t="shared" si="7"/>
        <v>0</v>
      </c>
      <c r="K23" s="570" t="s">
        <v>4592</v>
      </c>
    </row>
    <row r="24" spans="1:11" s="234" customFormat="1" ht="31.5" x14ac:dyDescent="0.2">
      <c r="A24" s="123">
        <v>8515</v>
      </c>
      <c r="B24" s="127" t="s">
        <v>1108</v>
      </c>
      <c r="C24" s="149">
        <f t="shared" si="4"/>
        <v>0.38461538461538464</v>
      </c>
      <c r="D24" s="161">
        <v>3</v>
      </c>
      <c r="E24" s="122"/>
      <c r="F24" s="130">
        <v>260</v>
      </c>
      <c r="G24" s="151">
        <f t="shared" si="5"/>
        <v>1.8460000000000001</v>
      </c>
      <c r="H24" s="118">
        <f>VLOOKUP(D24,ЧТС[],4,0)</f>
        <v>0.59970000000000001</v>
      </c>
      <c r="I24" s="119">
        <f t="shared" si="6"/>
        <v>1.107</v>
      </c>
      <c r="J24" s="120">
        <f t="shared" si="7"/>
        <v>0</v>
      </c>
      <c r="K24" s="570" t="s">
        <v>4592</v>
      </c>
    </row>
    <row r="25" spans="1:11" s="152" customFormat="1" ht="31.5" x14ac:dyDescent="0.25">
      <c r="A25" s="123">
        <v>8516</v>
      </c>
      <c r="B25" s="127" t="s">
        <v>3601</v>
      </c>
      <c r="C25" s="159">
        <f t="shared" si="4"/>
        <v>6.6666666666666666E-2</v>
      </c>
      <c r="D25" s="150">
        <v>4</v>
      </c>
      <c r="E25" s="116"/>
      <c r="F25" s="129">
        <v>1500</v>
      </c>
      <c r="G25" s="151">
        <f t="shared" si="5"/>
        <v>0.32</v>
      </c>
      <c r="H25" s="118">
        <f>VLOOKUP(D25,ЧТС[],4,0)</f>
        <v>0.66849999999999998</v>
      </c>
      <c r="I25" s="119">
        <f t="shared" si="6"/>
        <v>0.21390000000000001</v>
      </c>
      <c r="J25" s="120">
        <f t="shared" si="7"/>
        <v>0</v>
      </c>
      <c r="K25" s="570" t="s">
        <v>4592</v>
      </c>
    </row>
    <row r="26" spans="1:11" s="234" customFormat="1" ht="31.5" x14ac:dyDescent="0.2">
      <c r="A26" s="123">
        <v>8517</v>
      </c>
      <c r="B26" s="127" t="s">
        <v>3975</v>
      </c>
      <c r="C26" s="149">
        <f t="shared" si="4"/>
        <v>0.13333333333333333</v>
      </c>
      <c r="D26" s="161">
        <v>3</v>
      </c>
      <c r="E26" s="122"/>
      <c r="F26" s="130">
        <v>750</v>
      </c>
      <c r="G26" s="151">
        <f t="shared" si="5"/>
        <v>0.64</v>
      </c>
      <c r="H26" s="118">
        <f>VLOOKUP(D26,ЧТС[],4,0)</f>
        <v>0.59970000000000001</v>
      </c>
      <c r="I26" s="119">
        <f t="shared" si="6"/>
        <v>0.38379999999999997</v>
      </c>
      <c r="J26" s="120">
        <f t="shared" si="7"/>
        <v>0</v>
      </c>
      <c r="K26" s="570" t="s">
        <v>4592</v>
      </c>
    </row>
    <row r="27" spans="1:11" s="152" customFormat="1" ht="31.5" x14ac:dyDescent="0.25">
      <c r="A27" s="123">
        <v>8518</v>
      </c>
      <c r="B27" s="127" t="s">
        <v>3976</v>
      </c>
      <c r="C27" s="149">
        <f t="shared" si="4"/>
        <v>3.7037037037037035E-2</v>
      </c>
      <c r="D27" s="161">
        <v>3</v>
      </c>
      <c r="E27" s="122"/>
      <c r="F27" s="130">
        <v>2700</v>
      </c>
      <c r="G27" s="151">
        <f t="shared" si="5"/>
        <v>0.17799999999999999</v>
      </c>
      <c r="H27" s="118">
        <f>VLOOKUP(D27,ЧТС[],4,0)</f>
        <v>0.59970000000000001</v>
      </c>
      <c r="I27" s="119">
        <f t="shared" si="6"/>
        <v>0.1067</v>
      </c>
      <c r="J27" s="120">
        <f t="shared" si="7"/>
        <v>0</v>
      </c>
      <c r="K27" s="570" t="s">
        <v>4592</v>
      </c>
    </row>
    <row r="28" spans="1:11" s="234" customFormat="1" ht="31.5" x14ac:dyDescent="0.2">
      <c r="A28" s="123">
        <v>8519</v>
      </c>
      <c r="B28" s="127" t="s">
        <v>1548</v>
      </c>
      <c r="C28" s="149">
        <f t="shared" si="4"/>
        <v>2.2222222222222223E-2</v>
      </c>
      <c r="D28" s="161">
        <v>3</v>
      </c>
      <c r="E28" s="122"/>
      <c r="F28" s="130">
        <v>4500</v>
      </c>
      <c r="G28" s="151">
        <f t="shared" si="5"/>
        <v>0.107</v>
      </c>
      <c r="H28" s="118">
        <f>VLOOKUP(D28,ЧТС[],4,0)</f>
        <v>0.59970000000000001</v>
      </c>
      <c r="I28" s="119">
        <f>ROUND(G28*H28,4)</f>
        <v>6.4199999999999993E-2</v>
      </c>
      <c r="J28" s="120">
        <f t="shared" si="7"/>
        <v>0</v>
      </c>
      <c r="K28" s="570" t="s">
        <v>4592</v>
      </c>
    </row>
    <row r="29" spans="1:11" s="234" customFormat="1" ht="31.5" x14ac:dyDescent="0.2">
      <c r="A29" s="123">
        <v>8520</v>
      </c>
      <c r="B29" s="127" t="s">
        <v>1051</v>
      </c>
      <c r="C29" s="159">
        <f t="shared" si="4"/>
        <v>0.1</v>
      </c>
      <c r="D29" s="150">
        <v>1</v>
      </c>
      <c r="E29" s="116"/>
      <c r="F29" s="129">
        <v>1000</v>
      </c>
      <c r="G29" s="151">
        <f t="shared" si="5"/>
        <v>0.48</v>
      </c>
      <c r="H29" s="118">
        <f>VLOOKUP(D29,ЧТС[],4,0)</f>
        <v>0.49149999999999999</v>
      </c>
      <c r="I29" s="119">
        <f t="shared" si="6"/>
        <v>0.2359</v>
      </c>
      <c r="J29" s="120">
        <f t="shared" si="7"/>
        <v>0</v>
      </c>
      <c r="K29" s="570" t="s">
        <v>4592</v>
      </c>
    </row>
    <row r="30" spans="1:11" s="234" customFormat="1" ht="31.5" x14ac:dyDescent="0.2">
      <c r="A30" s="123">
        <v>8521</v>
      </c>
      <c r="B30" s="127" t="s">
        <v>1781</v>
      </c>
      <c r="C30" s="149">
        <f t="shared" si="4"/>
        <v>4.5454545454545456E-2</v>
      </c>
      <c r="D30" s="161">
        <v>2</v>
      </c>
      <c r="E30" s="122"/>
      <c r="F30" s="130">
        <v>2200</v>
      </c>
      <c r="G30" s="151">
        <f t="shared" si="5"/>
        <v>0.218</v>
      </c>
      <c r="H30" s="118">
        <f>VLOOKUP(D30,ЧТС[],4,0)</f>
        <v>0.54069999999999996</v>
      </c>
      <c r="I30" s="119">
        <f>ROUND(G30*H30,4)</f>
        <v>0.1179</v>
      </c>
      <c r="J30" s="120">
        <f t="shared" si="7"/>
        <v>0</v>
      </c>
      <c r="K30" s="570" t="s">
        <v>4592</v>
      </c>
    </row>
    <row r="31" spans="1:11" s="234" customFormat="1" ht="31.5" x14ac:dyDescent="0.2">
      <c r="A31" s="130">
        <v>8522</v>
      </c>
      <c r="B31" s="127" t="s">
        <v>3977</v>
      </c>
      <c r="C31" s="159">
        <f t="shared" ref="C31:C47" si="8">$I$6/F31</f>
        <v>1</v>
      </c>
      <c r="D31" s="150">
        <v>6</v>
      </c>
      <c r="E31" s="116"/>
      <c r="F31" s="129">
        <v>100</v>
      </c>
      <c r="G31" s="151">
        <f t="shared" ref="G31:G64" si="9">ROUND(480/F31,3)</f>
        <v>4.8</v>
      </c>
      <c r="H31" s="118">
        <f>VLOOKUP(D31,ЧТС[],4,0)</f>
        <v>0.89470000000000005</v>
      </c>
      <c r="I31" s="119">
        <f t="shared" si="6"/>
        <v>4.2946</v>
      </c>
      <c r="J31" s="120">
        <f t="shared" si="7"/>
        <v>0</v>
      </c>
      <c r="K31" s="570" t="s">
        <v>567</v>
      </c>
    </row>
    <row r="32" spans="1:11" s="234" customFormat="1" ht="31.5" x14ac:dyDescent="0.2">
      <c r="A32" s="130">
        <v>8523</v>
      </c>
      <c r="B32" s="127" t="s">
        <v>3978</v>
      </c>
      <c r="C32" s="159">
        <f t="shared" si="8"/>
        <v>0.68965517241379315</v>
      </c>
      <c r="D32" s="150">
        <v>6</v>
      </c>
      <c r="E32" s="116"/>
      <c r="F32" s="129">
        <v>145</v>
      </c>
      <c r="G32" s="151">
        <f t="shared" si="9"/>
        <v>3.31</v>
      </c>
      <c r="H32" s="118">
        <f>VLOOKUP(D32,ЧТС[],4,0)</f>
        <v>0.89470000000000005</v>
      </c>
      <c r="I32" s="119">
        <f t="shared" si="6"/>
        <v>2.9615</v>
      </c>
      <c r="J32" s="120">
        <f t="shared" si="7"/>
        <v>0</v>
      </c>
      <c r="K32" s="570" t="s">
        <v>567</v>
      </c>
    </row>
    <row r="33" spans="1:242" s="234" customFormat="1" ht="31.5" x14ac:dyDescent="0.2">
      <c r="A33" s="130">
        <v>8524</v>
      </c>
      <c r="B33" s="127" t="s">
        <v>3840</v>
      </c>
      <c r="C33" s="149">
        <f t="shared" si="8"/>
        <v>0.23809523809523808</v>
      </c>
      <c r="D33" s="150">
        <v>5</v>
      </c>
      <c r="E33" s="122"/>
      <c r="F33" s="130">
        <v>420</v>
      </c>
      <c r="G33" s="151">
        <f t="shared" si="9"/>
        <v>1.143</v>
      </c>
      <c r="H33" s="118">
        <f>VLOOKUP(D33,ЧТС[],4,0)</f>
        <v>0.76680000000000004</v>
      </c>
      <c r="I33" s="119">
        <f t="shared" si="6"/>
        <v>0.87649999999999995</v>
      </c>
      <c r="J33" s="120">
        <f t="shared" si="7"/>
        <v>0</v>
      </c>
      <c r="K33" s="570" t="s">
        <v>567</v>
      </c>
    </row>
    <row r="34" spans="1:242" s="234" customFormat="1" ht="31.5" x14ac:dyDescent="0.2">
      <c r="A34" s="130">
        <v>8525</v>
      </c>
      <c r="B34" s="127" t="s">
        <v>1128</v>
      </c>
      <c r="C34" s="159">
        <f t="shared" si="8"/>
        <v>0.22222222222222221</v>
      </c>
      <c r="D34" s="150">
        <v>3</v>
      </c>
      <c r="E34" s="116"/>
      <c r="F34" s="129">
        <v>450</v>
      </c>
      <c r="G34" s="151">
        <f t="shared" si="9"/>
        <v>1.0669999999999999</v>
      </c>
      <c r="H34" s="118">
        <f>VLOOKUP(D34,ЧТС[],4,0)</f>
        <v>0.59970000000000001</v>
      </c>
      <c r="I34" s="119">
        <f t="shared" si="6"/>
        <v>0.63990000000000002</v>
      </c>
      <c r="J34" s="120">
        <f t="shared" si="7"/>
        <v>0</v>
      </c>
      <c r="K34" s="570" t="s">
        <v>567</v>
      </c>
    </row>
    <row r="35" spans="1:242" s="234" customFormat="1" ht="31.5" x14ac:dyDescent="0.2">
      <c r="A35" s="130">
        <v>8526</v>
      </c>
      <c r="B35" s="127" t="s">
        <v>1877</v>
      </c>
      <c r="C35" s="149">
        <f t="shared" si="8"/>
        <v>0.125</v>
      </c>
      <c r="D35" s="150">
        <v>3</v>
      </c>
      <c r="E35" s="122"/>
      <c r="F35" s="130">
        <v>800</v>
      </c>
      <c r="G35" s="151">
        <f t="shared" si="9"/>
        <v>0.6</v>
      </c>
      <c r="H35" s="118">
        <f>VLOOKUP(D35,ЧТС[],4,0)</f>
        <v>0.59970000000000001</v>
      </c>
      <c r="I35" s="119">
        <f t="shared" si="6"/>
        <v>0.35980000000000001</v>
      </c>
      <c r="J35" s="120">
        <f t="shared" si="7"/>
        <v>0</v>
      </c>
      <c r="K35" s="570" t="s">
        <v>567</v>
      </c>
    </row>
    <row r="36" spans="1:242" s="234" customFormat="1" ht="31.5" x14ac:dyDescent="0.2">
      <c r="A36" s="130">
        <v>8527</v>
      </c>
      <c r="B36" s="127" t="s">
        <v>205</v>
      </c>
      <c r="C36" s="159">
        <f t="shared" si="8"/>
        <v>0.3125</v>
      </c>
      <c r="D36" s="150">
        <v>3</v>
      </c>
      <c r="E36" s="116"/>
      <c r="F36" s="129">
        <v>320</v>
      </c>
      <c r="G36" s="151">
        <f t="shared" si="9"/>
        <v>1.5</v>
      </c>
      <c r="H36" s="118">
        <f>VLOOKUP(D36,ЧТС[],4,0)</f>
        <v>0.59970000000000001</v>
      </c>
      <c r="I36" s="119">
        <f>ROUND(G36*H36,4)</f>
        <v>0.89959999999999996</v>
      </c>
      <c r="J36" s="120">
        <f t="shared" si="7"/>
        <v>0</v>
      </c>
      <c r="K36" s="570" t="s">
        <v>567</v>
      </c>
    </row>
    <row r="37" spans="1:242" s="234" customFormat="1" ht="31.5" x14ac:dyDescent="0.2">
      <c r="A37" s="130">
        <v>8528</v>
      </c>
      <c r="B37" s="127" t="s">
        <v>206</v>
      </c>
      <c r="C37" s="159">
        <f t="shared" si="8"/>
        <v>0.1388888888888889</v>
      </c>
      <c r="D37" s="150">
        <v>3</v>
      </c>
      <c r="E37" s="116"/>
      <c r="F37" s="129">
        <v>720</v>
      </c>
      <c r="G37" s="151">
        <f t="shared" si="9"/>
        <v>0.66700000000000004</v>
      </c>
      <c r="H37" s="118">
        <f>VLOOKUP(D37,ЧТС[],4,0)</f>
        <v>0.59970000000000001</v>
      </c>
      <c r="I37" s="119">
        <f>ROUND(G37*H37,4)</f>
        <v>0.4</v>
      </c>
      <c r="J37" s="120">
        <f t="shared" si="7"/>
        <v>0</v>
      </c>
      <c r="K37" s="570" t="s">
        <v>567</v>
      </c>
    </row>
    <row r="38" spans="1:242" s="234" customFormat="1" ht="31.5" x14ac:dyDescent="0.25">
      <c r="A38" s="130">
        <v>8529</v>
      </c>
      <c r="B38" s="127" t="s">
        <v>702</v>
      </c>
      <c r="C38" s="159">
        <f t="shared" si="8"/>
        <v>0.22727272727272727</v>
      </c>
      <c r="D38" s="150">
        <v>4</v>
      </c>
      <c r="E38" s="116"/>
      <c r="F38" s="129">
        <v>440</v>
      </c>
      <c r="G38" s="151">
        <f t="shared" si="9"/>
        <v>1.091</v>
      </c>
      <c r="H38" s="118">
        <f>VLOOKUP(D38,ЧТС[],4,0)</f>
        <v>0.66849999999999998</v>
      </c>
      <c r="I38" s="119">
        <f>ROUND(G38*H38,4)</f>
        <v>0.72929999999999995</v>
      </c>
      <c r="J38" s="120">
        <f t="shared" si="7"/>
        <v>0</v>
      </c>
      <c r="K38" s="570" t="s">
        <v>567</v>
      </c>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c r="IA38" s="152"/>
      <c r="IB38" s="152"/>
      <c r="IC38" s="152"/>
      <c r="ID38" s="152"/>
      <c r="IE38" s="152"/>
      <c r="IF38" s="152"/>
      <c r="IG38" s="152"/>
      <c r="IH38" s="152"/>
    </row>
    <row r="39" spans="1:242" s="234" customFormat="1" ht="31.5" x14ac:dyDescent="0.25">
      <c r="A39" s="130">
        <v>8530</v>
      </c>
      <c r="B39" s="127" t="s">
        <v>1656</v>
      </c>
      <c r="C39" s="159">
        <f t="shared" si="8"/>
        <v>0.27777777777777779</v>
      </c>
      <c r="D39" s="150">
        <v>3</v>
      </c>
      <c r="E39" s="116"/>
      <c r="F39" s="129">
        <v>360</v>
      </c>
      <c r="G39" s="151">
        <f t="shared" si="9"/>
        <v>1.333</v>
      </c>
      <c r="H39" s="118">
        <f>VLOOKUP(D39,ЧТС[],4,0)</f>
        <v>0.59970000000000001</v>
      </c>
      <c r="I39" s="119">
        <f>ROUND(G39*H39,4)</f>
        <v>0.7994</v>
      </c>
      <c r="J39" s="120">
        <f t="shared" si="7"/>
        <v>0</v>
      </c>
      <c r="K39" s="570" t="s">
        <v>567</v>
      </c>
      <c r="L39" s="152"/>
      <c r="M39" s="152"/>
      <c r="N39" s="152"/>
      <c r="O39" s="152"/>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c r="DJ39" s="152"/>
      <c r="DK39" s="152"/>
      <c r="DL39" s="152"/>
      <c r="DM39" s="152"/>
      <c r="DN39" s="152"/>
      <c r="DO39" s="152"/>
      <c r="DP39" s="152"/>
      <c r="DQ39" s="152"/>
      <c r="DR39" s="152"/>
      <c r="DS39" s="152"/>
      <c r="DT39" s="152"/>
      <c r="DU39" s="152"/>
      <c r="DV39" s="152"/>
      <c r="DW39" s="152"/>
      <c r="DX39" s="152"/>
      <c r="DY39" s="152"/>
      <c r="DZ39" s="152"/>
      <c r="EA39" s="152"/>
      <c r="EB39" s="152"/>
      <c r="EC39" s="152"/>
      <c r="ED39" s="152"/>
      <c r="EE39" s="152"/>
      <c r="EF39" s="152"/>
      <c r="EG39" s="152"/>
      <c r="EH39" s="152"/>
      <c r="EI39" s="152"/>
      <c r="EJ39" s="152"/>
      <c r="EK39" s="152"/>
      <c r="EL39" s="152"/>
      <c r="EM39" s="152"/>
      <c r="EN39" s="152"/>
      <c r="EO39" s="152"/>
      <c r="EP39" s="152"/>
      <c r="EQ39" s="152"/>
      <c r="ER39" s="152"/>
      <c r="ES39" s="152"/>
      <c r="ET39" s="152"/>
      <c r="EU39" s="152"/>
      <c r="EV39" s="152"/>
      <c r="EW39" s="152"/>
      <c r="EX39" s="152"/>
      <c r="EY39" s="152"/>
      <c r="EZ39" s="152"/>
      <c r="FA39" s="152"/>
      <c r="FB39" s="152"/>
      <c r="FC39" s="152"/>
      <c r="FD39" s="152"/>
      <c r="FE39" s="152"/>
      <c r="FF39" s="152"/>
      <c r="FG39" s="152"/>
      <c r="FH39" s="152"/>
      <c r="FI39" s="152"/>
      <c r="FJ39" s="152"/>
      <c r="FK39" s="152"/>
      <c r="FL39" s="152"/>
      <c r="FM39" s="152"/>
      <c r="FN39" s="152"/>
      <c r="FO39" s="152"/>
      <c r="FP39" s="152"/>
      <c r="FQ39" s="152"/>
      <c r="FR39" s="152"/>
      <c r="FS39" s="152"/>
      <c r="FT39" s="152"/>
      <c r="FU39" s="152"/>
      <c r="FV39" s="152"/>
      <c r="FW39" s="152"/>
      <c r="FX39" s="152"/>
      <c r="FY39" s="152"/>
      <c r="FZ39" s="152"/>
      <c r="GA39" s="152"/>
      <c r="GB39" s="152"/>
      <c r="GC39" s="152"/>
      <c r="GD39" s="152"/>
      <c r="GE39" s="152"/>
      <c r="GF39" s="152"/>
      <c r="GG39" s="152"/>
      <c r="GH39" s="152"/>
      <c r="GI39" s="152"/>
      <c r="GJ39" s="152"/>
      <c r="GK39" s="152"/>
      <c r="GL39" s="152"/>
      <c r="GM39" s="152"/>
      <c r="GN39" s="152"/>
      <c r="GO39" s="152"/>
      <c r="GP39" s="152"/>
      <c r="GQ39" s="152"/>
      <c r="GR39" s="152"/>
      <c r="GS39" s="152"/>
      <c r="GT39" s="152"/>
      <c r="GU39" s="152"/>
      <c r="GV39" s="152"/>
      <c r="GW39" s="152"/>
      <c r="GX39" s="152"/>
      <c r="GY39" s="152"/>
      <c r="GZ39" s="152"/>
      <c r="HA39" s="152"/>
      <c r="HB39" s="152"/>
      <c r="HC39" s="152"/>
      <c r="HD39" s="152"/>
      <c r="HE39" s="152"/>
      <c r="HF39" s="152"/>
      <c r="HG39" s="152"/>
      <c r="HH39" s="152"/>
      <c r="HI39" s="152"/>
      <c r="HJ39" s="152"/>
      <c r="HK39" s="152"/>
      <c r="HL39" s="152"/>
      <c r="HM39" s="152"/>
      <c r="HN39" s="152"/>
      <c r="HO39" s="152"/>
      <c r="HP39" s="152"/>
      <c r="HQ39" s="152"/>
      <c r="HR39" s="152"/>
      <c r="HS39" s="152"/>
      <c r="HT39" s="152"/>
      <c r="HU39" s="152"/>
      <c r="HV39" s="152"/>
      <c r="HW39" s="152"/>
      <c r="HX39" s="152"/>
      <c r="HY39" s="152"/>
      <c r="HZ39" s="152"/>
      <c r="IA39" s="152"/>
      <c r="IB39" s="152"/>
      <c r="IC39" s="152"/>
      <c r="ID39" s="152"/>
      <c r="IE39" s="152"/>
      <c r="IF39" s="152"/>
      <c r="IG39" s="152"/>
      <c r="IH39" s="152"/>
    </row>
    <row r="40" spans="1:242" s="234" customFormat="1" ht="31.5" x14ac:dyDescent="0.2">
      <c r="A40" s="130">
        <v>8531</v>
      </c>
      <c r="B40" s="127" t="s">
        <v>1560</v>
      </c>
      <c r="C40" s="149">
        <f t="shared" si="8"/>
        <v>0.05</v>
      </c>
      <c r="D40" s="161">
        <v>4</v>
      </c>
      <c r="E40" s="122"/>
      <c r="F40" s="130">
        <v>2000</v>
      </c>
      <c r="G40" s="151">
        <f t="shared" si="9"/>
        <v>0.24</v>
      </c>
      <c r="H40" s="118">
        <f>VLOOKUP(D40,ЧТС[],4,0)</f>
        <v>0.66849999999999998</v>
      </c>
      <c r="I40" s="119">
        <f>ROUND(G40*H40,4)</f>
        <v>0.16039999999999999</v>
      </c>
      <c r="J40" s="120">
        <f t="shared" si="7"/>
        <v>0</v>
      </c>
      <c r="K40" s="570" t="s">
        <v>567</v>
      </c>
    </row>
    <row r="41" spans="1:242" s="234" customFormat="1" ht="31.5" x14ac:dyDescent="0.2">
      <c r="A41" s="130">
        <v>8532</v>
      </c>
      <c r="B41" s="127" t="s">
        <v>471</v>
      </c>
      <c r="C41" s="149">
        <f t="shared" si="8"/>
        <v>0.33333333333333331</v>
      </c>
      <c r="D41" s="161">
        <v>3</v>
      </c>
      <c r="E41" s="122"/>
      <c r="F41" s="130">
        <v>300</v>
      </c>
      <c r="G41" s="151">
        <f t="shared" si="9"/>
        <v>1.6</v>
      </c>
      <c r="H41" s="118">
        <f>VLOOKUP(D41,ЧТС[],4,0)</f>
        <v>0.59970000000000001</v>
      </c>
      <c r="I41" s="119">
        <f t="shared" si="6"/>
        <v>0.95950000000000002</v>
      </c>
      <c r="J41" s="120">
        <f t="shared" si="7"/>
        <v>0</v>
      </c>
      <c r="K41" s="570" t="s">
        <v>567</v>
      </c>
    </row>
    <row r="42" spans="1:242" s="234" customFormat="1" ht="31.5" x14ac:dyDescent="0.2">
      <c r="A42" s="130">
        <v>8533</v>
      </c>
      <c r="B42" s="127" t="s">
        <v>3979</v>
      </c>
      <c r="C42" s="149">
        <f t="shared" si="8"/>
        <v>7.1428571428571425E-2</v>
      </c>
      <c r="D42" s="161">
        <v>3</v>
      </c>
      <c r="E42" s="122"/>
      <c r="F42" s="130">
        <v>1400</v>
      </c>
      <c r="G42" s="151">
        <f t="shared" si="9"/>
        <v>0.34300000000000003</v>
      </c>
      <c r="H42" s="118">
        <f>VLOOKUP(D42,ЧТС[],4,0)</f>
        <v>0.59970000000000001</v>
      </c>
      <c r="I42" s="119">
        <f t="shared" si="6"/>
        <v>0.20569999999999999</v>
      </c>
      <c r="J42" s="120">
        <f t="shared" si="7"/>
        <v>0</v>
      </c>
      <c r="K42" s="570" t="s">
        <v>567</v>
      </c>
    </row>
    <row r="43" spans="1:242" s="234" customFormat="1" ht="31.5" x14ac:dyDescent="0.2">
      <c r="A43" s="130">
        <v>8534</v>
      </c>
      <c r="B43" s="127" t="s">
        <v>3980</v>
      </c>
      <c r="C43" s="149">
        <f t="shared" si="8"/>
        <v>2.8571428571428571E-2</v>
      </c>
      <c r="D43" s="150">
        <v>4</v>
      </c>
      <c r="E43" s="116"/>
      <c r="F43" s="129">
        <v>3500</v>
      </c>
      <c r="G43" s="151">
        <f t="shared" si="9"/>
        <v>0.13700000000000001</v>
      </c>
      <c r="H43" s="118">
        <f>VLOOKUP(D43,ЧТС[],4,0)</f>
        <v>0.66849999999999998</v>
      </c>
      <c r="I43" s="119">
        <f t="shared" si="6"/>
        <v>9.1600000000000001E-2</v>
      </c>
      <c r="J43" s="120">
        <f t="shared" si="7"/>
        <v>0</v>
      </c>
      <c r="K43" s="570" t="s">
        <v>567</v>
      </c>
    </row>
    <row r="44" spans="1:242" s="234" customFormat="1" ht="31.5" x14ac:dyDescent="0.2">
      <c r="A44" s="130">
        <v>8535</v>
      </c>
      <c r="B44" s="127" t="s">
        <v>3981</v>
      </c>
      <c r="C44" s="149">
        <f t="shared" si="8"/>
        <v>0.13513513513513514</v>
      </c>
      <c r="D44" s="161">
        <v>1</v>
      </c>
      <c r="E44" s="122"/>
      <c r="F44" s="130">
        <v>740</v>
      </c>
      <c r="G44" s="151">
        <f t="shared" si="9"/>
        <v>0.64900000000000002</v>
      </c>
      <c r="H44" s="118">
        <f>VLOOKUP(D44,ЧТС[],4,0)</f>
        <v>0.49149999999999999</v>
      </c>
      <c r="I44" s="119">
        <f t="shared" si="6"/>
        <v>0.31900000000000001</v>
      </c>
      <c r="J44" s="120">
        <f t="shared" si="7"/>
        <v>0</v>
      </c>
      <c r="K44" s="570" t="s">
        <v>567</v>
      </c>
    </row>
    <row r="45" spans="1:242" s="234" customFormat="1" ht="31.5" x14ac:dyDescent="0.2">
      <c r="A45" s="130">
        <v>8536</v>
      </c>
      <c r="B45" s="127" t="s">
        <v>383</v>
      </c>
      <c r="C45" s="159">
        <f t="shared" si="8"/>
        <v>0.18181818181818182</v>
      </c>
      <c r="D45" s="150">
        <v>1</v>
      </c>
      <c r="E45" s="116"/>
      <c r="F45" s="129">
        <v>550</v>
      </c>
      <c r="G45" s="151">
        <f t="shared" si="9"/>
        <v>0.873</v>
      </c>
      <c r="H45" s="118">
        <f>VLOOKUP(D45,ЧТС[],4,0)</f>
        <v>0.49149999999999999</v>
      </c>
      <c r="I45" s="119">
        <f t="shared" si="6"/>
        <v>0.42909999999999998</v>
      </c>
      <c r="J45" s="120">
        <f t="shared" si="7"/>
        <v>0</v>
      </c>
      <c r="K45" s="570" t="s">
        <v>567</v>
      </c>
    </row>
    <row r="46" spans="1:242" s="234" customFormat="1" ht="31.5" x14ac:dyDescent="0.2">
      <c r="A46" s="130">
        <v>8537</v>
      </c>
      <c r="B46" s="127" t="s">
        <v>3982</v>
      </c>
      <c r="C46" s="159">
        <f t="shared" si="8"/>
        <v>0.66666666666666663</v>
      </c>
      <c r="D46" s="150">
        <v>6</v>
      </c>
      <c r="E46" s="116"/>
      <c r="F46" s="129">
        <v>150</v>
      </c>
      <c r="G46" s="151">
        <f t="shared" si="9"/>
        <v>3.2</v>
      </c>
      <c r="H46" s="118">
        <f>VLOOKUP(D46,ЧТС[],4,0)</f>
        <v>0.89470000000000005</v>
      </c>
      <c r="I46" s="119">
        <f t="shared" si="6"/>
        <v>2.863</v>
      </c>
      <c r="J46" s="120">
        <f t="shared" si="7"/>
        <v>0</v>
      </c>
      <c r="K46" s="570" t="s">
        <v>567</v>
      </c>
    </row>
    <row r="47" spans="1:242" s="234" customFormat="1" ht="31.5" x14ac:dyDescent="0.25">
      <c r="A47" s="130">
        <v>8538</v>
      </c>
      <c r="B47" s="127" t="s">
        <v>3894</v>
      </c>
      <c r="C47" s="149">
        <f t="shared" si="8"/>
        <v>7.407407407407407E-2</v>
      </c>
      <c r="D47" s="150">
        <v>5</v>
      </c>
      <c r="E47" s="116"/>
      <c r="F47" s="129">
        <v>1350</v>
      </c>
      <c r="G47" s="151">
        <f t="shared" si="9"/>
        <v>0.35599999999999998</v>
      </c>
      <c r="H47" s="118">
        <f>VLOOKUP(D47,ЧТС[],4,0)</f>
        <v>0.76680000000000004</v>
      </c>
      <c r="I47" s="119">
        <f t="shared" si="6"/>
        <v>0.27300000000000002</v>
      </c>
      <c r="J47" s="120">
        <f t="shared" si="7"/>
        <v>0</v>
      </c>
      <c r="K47" s="570" t="s">
        <v>567</v>
      </c>
      <c r="L47" s="152"/>
      <c r="M47" s="152"/>
      <c r="N47" s="152"/>
      <c r="O47" s="152"/>
      <c r="P47" s="152"/>
      <c r="Q47" s="152"/>
      <c r="R47" s="152"/>
      <c r="S47" s="152"/>
      <c r="T47" s="152"/>
      <c r="U47" s="152"/>
      <c r="V47" s="152"/>
      <c r="W47" s="152"/>
      <c r="X47" s="152"/>
      <c r="Y47" s="152"/>
      <c r="Z47" s="152"/>
      <c r="AA47" s="152"/>
      <c r="AB47" s="152"/>
      <c r="AC47" s="152"/>
      <c r="AD47" s="152"/>
      <c r="AE47" s="152"/>
      <c r="AF47" s="152"/>
      <c r="AG47" s="152"/>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c r="DJ47" s="152"/>
      <c r="DK47" s="152"/>
      <c r="DL47" s="152"/>
      <c r="DM47" s="152"/>
      <c r="DN47" s="152"/>
      <c r="DO47" s="152"/>
      <c r="DP47" s="152"/>
      <c r="DQ47" s="152"/>
      <c r="DR47" s="152"/>
      <c r="DS47" s="152"/>
      <c r="DT47" s="152"/>
      <c r="DU47" s="152"/>
      <c r="DV47" s="152"/>
      <c r="DW47" s="152"/>
      <c r="DX47" s="152"/>
      <c r="DY47" s="152"/>
      <c r="DZ47" s="152"/>
      <c r="EA47" s="152"/>
      <c r="EB47" s="152"/>
      <c r="EC47" s="152"/>
      <c r="ED47" s="152"/>
      <c r="EE47" s="152"/>
      <c r="EF47" s="152"/>
      <c r="EG47" s="152"/>
      <c r="EH47" s="152"/>
      <c r="EI47" s="152"/>
      <c r="EJ47" s="152"/>
      <c r="EK47" s="152"/>
      <c r="EL47" s="152"/>
      <c r="EM47" s="152"/>
      <c r="EN47" s="152"/>
      <c r="EO47" s="152"/>
      <c r="EP47" s="152"/>
      <c r="EQ47" s="152"/>
      <c r="ER47" s="152"/>
      <c r="ES47" s="152"/>
      <c r="ET47" s="152"/>
      <c r="EU47" s="152"/>
      <c r="EV47" s="152"/>
      <c r="EW47" s="152"/>
      <c r="EX47" s="152"/>
      <c r="EY47" s="152"/>
      <c r="EZ47" s="152"/>
      <c r="FA47" s="152"/>
      <c r="FB47" s="152"/>
      <c r="FC47" s="152"/>
      <c r="FD47" s="152"/>
      <c r="FE47" s="152"/>
      <c r="FF47" s="152"/>
      <c r="FG47" s="152"/>
      <c r="FH47" s="152"/>
      <c r="FI47" s="152"/>
      <c r="FJ47" s="152"/>
      <c r="FK47" s="152"/>
      <c r="FL47" s="152"/>
      <c r="FM47" s="152"/>
      <c r="FN47" s="152"/>
      <c r="FO47" s="152"/>
      <c r="FP47" s="152"/>
      <c r="FQ47" s="152"/>
      <c r="FR47" s="152"/>
      <c r="FS47" s="152"/>
      <c r="FT47" s="152"/>
      <c r="FU47" s="152"/>
      <c r="FV47" s="152"/>
      <c r="FW47" s="152"/>
      <c r="FX47" s="152"/>
      <c r="FY47" s="152"/>
      <c r="FZ47" s="152"/>
      <c r="GA47" s="152"/>
      <c r="GB47" s="152"/>
      <c r="GC47" s="152"/>
      <c r="GD47" s="152"/>
      <c r="GE47" s="152"/>
      <c r="GF47" s="152"/>
      <c r="GG47" s="152"/>
      <c r="GH47" s="152"/>
      <c r="GI47" s="152"/>
      <c r="GJ47" s="152"/>
      <c r="GK47" s="152"/>
      <c r="GL47" s="152"/>
      <c r="GM47" s="152"/>
      <c r="GN47" s="152"/>
      <c r="GO47" s="152"/>
      <c r="GP47" s="152"/>
      <c r="GQ47" s="152"/>
      <c r="GR47" s="152"/>
      <c r="GS47" s="152"/>
      <c r="GT47" s="152"/>
      <c r="GU47" s="152"/>
      <c r="GV47" s="152"/>
      <c r="GW47" s="152"/>
      <c r="GX47" s="152"/>
      <c r="GY47" s="152"/>
      <c r="GZ47" s="152"/>
      <c r="HA47" s="152"/>
      <c r="HB47" s="152"/>
      <c r="HC47" s="152"/>
      <c r="HD47" s="152"/>
      <c r="HE47" s="152"/>
      <c r="HF47" s="152"/>
      <c r="HG47" s="152"/>
      <c r="HH47" s="152"/>
      <c r="HI47" s="152"/>
      <c r="HJ47" s="152"/>
      <c r="HK47" s="152"/>
      <c r="HL47" s="152"/>
      <c r="HM47" s="152"/>
      <c r="HN47" s="152"/>
      <c r="HO47" s="152"/>
      <c r="HP47" s="152"/>
      <c r="HQ47" s="152"/>
      <c r="HR47" s="152"/>
      <c r="HS47" s="152"/>
      <c r="HT47" s="152"/>
      <c r="HU47" s="152"/>
      <c r="HV47" s="152"/>
      <c r="HW47" s="152"/>
      <c r="HX47" s="152"/>
      <c r="HY47" s="152"/>
      <c r="HZ47" s="152"/>
      <c r="IA47" s="152"/>
      <c r="IB47" s="152"/>
      <c r="IC47" s="152"/>
      <c r="ID47" s="152"/>
      <c r="IE47" s="152"/>
      <c r="IF47" s="152"/>
      <c r="IG47" s="152"/>
      <c r="IH47" s="152"/>
    </row>
    <row r="48" spans="1:242" s="234" customFormat="1" ht="31.5" x14ac:dyDescent="0.2">
      <c r="A48" s="130">
        <v>8539</v>
      </c>
      <c r="B48" s="127" t="s">
        <v>3983</v>
      </c>
      <c r="C48" s="159">
        <f t="shared" ref="C48:C59" si="10">$I$6/F48</f>
        <v>0.86956521739130432</v>
      </c>
      <c r="D48" s="150">
        <v>6</v>
      </c>
      <c r="E48" s="116"/>
      <c r="F48" s="129">
        <v>115</v>
      </c>
      <c r="G48" s="151">
        <f t="shared" si="9"/>
        <v>4.1740000000000004</v>
      </c>
      <c r="H48" s="118">
        <f>VLOOKUP(D48,ЧТС[],4,0)</f>
        <v>0.89470000000000005</v>
      </c>
      <c r="I48" s="119">
        <f t="shared" si="6"/>
        <v>3.7345000000000002</v>
      </c>
      <c r="J48" s="120">
        <f t="shared" si="7"/>
        <v>0</v>
      </c>
      <c r="K48" s="570" t="s">
        <v>1527</v>
      </c>
    </row>
    <row r="49" spans="1:242" s="234" customFormat="1" ht="31.5" x14ac:dyDescent="0.2">
      <c r="A49" s="130">
        <v>8540</v>
      </c>
      <c r="B49" s="127" t="s">
        <v>3984</v>
      </c>
      <c r="C49" s="149">
        <f t="shared" si="10"/>
        <v>0.17543859649122806</v>
      </c>
      <c r="D49" s="150">
        <v>5</v>
      </c>
      <c r="E49" s="122"/>
      <c r="F49" s="130">
        <v>570</v>
      </c>
      <c r="G49" s="151">
        <f t="shared" si="9"/>
        <v>0.84199999999999997</v>
      </c>
      <c r="H49" s="118">
        <f>VLOOKUP(D49,ЧТС[],4,0)</f>
        <v>0.76680000000000004</v>
      </c>
      <c r="I49" s="119">
        <f t="shared" si="6"/>
        <v>0.64559999999999995</v>
      </c>
      <c r="J49" s="120">
        <f t="shared" si="7"/>
        <v>0</v>
      </c>
      <c r="K49" s="570" t="s">
        <v>1527</v>
      </c>
    </row>
    <row r="50" spans="1:242" s="234" customFormat="1" ht="31.5" x14ac:dyDescent="0.2">
      <c r="A50" s="130">
        <v>8541</v>
      </c>
      <c r="B50" s="127" t="s">
        <v>3985</v>
      </c>
      <c r="C50" s="159">
        <f t="shared" si="10"/>
        <v>0.20408163265306123</v>
      </c>
      <c r="D50" s="150">
        <v>3</v>
      </c>
      <c r="E50" s="116"/>
      <c r="F50" s="129">
        <v>490</v>
      </c>
      <c r="G50" s="151">
        <f t="shared" si="9"/>
        <v>0.98</v>
      </c>
      <c r="H50" s="118">
        <f>VLOOKUP(D50,ЧТС[],4,0)</f>
        <v>0.59970000000000001</v>
      </c>
      <c r="I50" s="119">
        <f t="shared" si="6"/>
        <v>0.5877</v>
      </c>
      <c r="J50" s="120">
        <f t="shared" si="7"/>
        <v>0</v>
      </c>
      <c r="K50" s="570" t="s">
        <v>1527</v>
      </c>
    </row>
    <row r="51" spans="1:242" s="234" customFormat="1" ht="31.5" x14ac:dyDescent="0.2">
      <c r="A51" s="130">
        <v>8542</v>
      </c>
      <c r="B51" s="127" t="s">
        <v>121</v>
      </c>
      <c r="C51" s="149">
        <f t="shared" si="10"/>
        <v>5.8823529411764705E-2</v>
      </c>
      <c r="D51" s="150">
        <v>3</v>
      </c>
      <c r="E51" s="122"/>
      <c r="F51" s="130">
        <v>1700</v>
      </c>
      <c r="G51" s="151">
        <f t="shared" si="9"/>
        <v>0.28199999999999997</v>
      </c>
      <c r="H51" s="118">
        <f>VLOOKUP(D51,ЧТС[],4,0)</f>
        <v>0.59970000000000001</v>
      </c>
      <c r="I51" s="119">
        <f t="shared" si="6"/>
        <v>0.1691</v>
      </c>
      <c r="J51" s="120">
        <f t="shared" si="7"/>
        <v>0</v>
      </c>
      <c r="K51" s="570" t="s">
        <v>1527</v>
      </c>
    </row>
    <row r="52" spans="1:242" s="234" customFormat="1" ht="31.5" x14ac:dyDescent="0.2">
      <c r="A52" s="130">
        <v>8543</v>
      </c>
      <c r="B52" s="127" t="s">
        <v>3986</v>
      </c>
      <c r="C52" s="159">
        <f t="shared" si="10"/>
        <v>0.43478260869565216</v>
      </c>
      <c r="D52" s="150">
        <v>3</v>
      </c>
      <c r="E52" s="116"/>
      <c r="F52" s="129">
        <v>230</v>
      </c>
      <c r="G52" s="151">
        <f t="shared" si="9"/>
        <v>2.0870000000000002</v>
      </c>
      <c r="H52" s="118">
        <f>VLOOKUP(D52,ЧТС[],4,0)</f>
        <v>0.59970000000000001</v>
      </c>
      <c r="I52" s="119">
        <f t="shared" si="6"/>
        <v>1.2516</v>
      </c>
      <c r="J52" s="120">
        <f t="shared" si="7"/>
        <v>0</v>
      </c>
      <c r="K52" s="570" t="s">
        <v>1527</v>
      </c>
    </row>
    <row r="53" spans="1:242" s="234" customFormat="1" ht="31.5" x14ac:dyDescent="0.2">
      <c r="A53" s="130">
        <v>8544</v>
      </c>
      <c r="B53" s="127" t="s">
        <v>1433</v>
      </c>
      <c r="C53" s="159">
        <f t="shared" si="10"/>
        <v>4.7619047619047616E-2</v>
      </c>
      <c r="D53" s="150">
        <v>3</v>
      </c>
      <c r="E53" s="116"/>
      <c r="F53" s="129">
        <v>2100</v>
      </c>
      <c r="G53" s="151">
        <f t="shared" si="9"/>
        <v>0.22900000000000001</v>
      </c>
      <c r="H53" s="118">
        <f>VLOOKUP(D53,ЧТС[],4,0)</f>
        <v>0.59970000000000001</v>
      </c>
      <c r="I53" s="119">
        <f t="shared" si="6"/>
        <v>0.13730000000000001</v>
      </c>
      <c r="J53" s="120">
        <f t="shared" si="7"/>
        <v>0</v>
      </c>
      <c r="K53" s="570" t="s">
        <v>1527</v>
      </c>
    </row>
    <row r="54" spans="1:242" s="234" customFormat="1" ht="31.5" x14ac:dyDescent="0.25">
      <c r="A54" s="130">
        <v>8545</v>
      </c>
      <c r="B54" s="127" t="s">
        <v>3987</v>
      </c>
      <c r="C54" s="159">
        <f t="shared" si="10"/>
        <v>0.14925373134328357</v>
      </c>
      <c r="D54" s="150">
        <v>4</v>
      </c>
      <c r="E54" s="116"/>
      <c r="F54" s="129">
        <v>670</v>
      </c>
      <c r="G54" s="151">
        <f t="shared" si="9"/>
        <v>0.71599999999999997</v>
      </c>
      <c r="H54" s="118">
        <f>VLOOKUP(D54,ЧТС[],4,0)</f>
        <v>0.66849999999999998</v>
      </c>
      <c r="I54" s="119">
        <f t="shared" si="6"/>
        <v>0.47860000000000003</v>
      </c>
      <c r="J54" s="120">
        <f t="shared" si="7"/>
        <v>0</v>
      </c>
      <c r="K54" s="570" t="s">
        <v>1527</v>
      </c>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c r="IA54" s="152"/>
      <c r="IB54" s="152"/>
      <c r="IC54" s="152"/>
      <c r="ID54" s="152"/>
      <c r="IE54" s="152"/>
      <c r="IF54" s="152"/>
      <c r="IG54" s="152"/>
      <c r="IH54" s="152"/>
    </row>
    <row r="55" spans="1:242" s="234" customFormat="1" ht="31.5" x14ac:dyDescent="0.25">
      <c r="A55" s="130">
        <v>8546</v>
      </c>
      <c r="B55" s="127" t="s">
        <v>3988</v>
      </c>
      <c r="C55" s="159">
        <f t="shared" si="10"/>
        <v>0.16666666666666666</v>
      </c>
      <c r="D55" s="150">
        <v>4</v>
      </c>
      <c r="E55" s="116"/>
      <c r="F55" s="129">
        <v>600</v>
      </c>
      <c r="G55" s="151">
        <f t="shared" si="9"/>
        <v>0.8</v>
      </c>
      <c r="H55" s="118">
        <f>VLOOKUP(D55,ЧТС[],4,0)</f>
        <v>0.66849999999999998</v>
      </c>
      <c r="I55" s="119">
        <f t="shared" si="6"/>
        <v>0.53480000000000005</v>
      </c>
      <c r="J55" s="120">
        <f t="shared" si="7"/>
        <v>0</v>
      </c>
      <c r="K55" s="570" t="s">
        <v>1527</v>
      </c>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152"/>
      <c r="CK55" s="152"/>
      <c r="CL55" s="152"/>
      <c r="CM55" s="152"/>
      <c r="CN55" s="152"/>
      <c r="CO55" s="152"/>
      <c r="CP55" s="152"/>
      <c r="CQ55" s="152"/>
      <c r="CR55" s="152"/>
      <c r="CS55" s="152"/>
      <c r="CT55" s="152"/>
      <c r="CU55" s="152"/>
      <c r="CV55" s="152"/>
      <c r="CW55" s="152"/>
      <c r="CX55" s="152"/>
      <c r="CY55" s="152"/>
      <c r="CZ55" s="152"/>
      <c r="DA55" s="152"/>
      <c r="DB55" s="152"/>
      <c r="DC55" s="152"/>
      <c r="DD55" s="152"/>
      <c r="DE55" s="152"/>
      <c r="DF55" s="152"/>
      <c r="DG55" s="152"/>
      <c r="DH55" s="152"/>
      <c r="DI55" s="152"/>
      <c r="DJ55" s="152"/>
      <c r="DK55" s="152"/>
      <c r="DL55" s="152"/>
      <c r="DM55" s="152"/>
      <c r="DN55" s="152"/>
      <c r="DO55" s="152"/>
      <c r="DP55" s="152"/>
      <c r="DQ55" s="152"/>
      <c r="DR55" s="152"/>
      <c r="DS55" s="152"/>
      <c r="DT55" s="152"/>
      <c r="DU55" s="152"/>
      <c r="DV55" s="152"/>
      <c r="DW55" s="152"/>
      <c r="DX55" s="152"/>
      <c r="DY55" s="152"/>
      <c r="DZ55" s="152"/>
      <c r="EA55" s="152"/>
      <c r="EB55" s="152"/>
      <c r="EC55" s="152"/>
      <c r="ED55" s="152"/>
      <c r="EE55" s="152"/>
      <c r="EF55" s="152"/>
      <c r="EG55" s="152"/>
      <c r="EH55" s="152"/>
      <c r="EI55" s="152"/>
      <c r="EJ55" s="152"/>
      <c r="EK55" s="152"/>
      <c r="EL55" s="152"/>
      <c r="EM55" s="152"/>
      <c r="EN55" s="152"/>
      <c r="EO55" s="152"/>
      <c r="EP55" s="152"/>
      <c r="EQ55" s="152"/>
      <c r="ER55" s="152"/>
      <c r="ES55" s="152"/>
      <c r="ET55" s="152"/>
      <c r="EU55" s="152"/>
      <c r="EV55" s="152"/>
      <c r="EW55" s="152"/>
      <c r="EX55" s="152"/>
      <c r="EY55" s="152"/>
      <c r="EZ55" s="152"/>
      <c r="FA55" s="152"/>
      <c r="FB55" s="152"/>
      <c r="FC55" s="152"/>
      <c r="FD55" s="152"/>
      <c r="FE55" s="152"/>
      <c r="FF55" s="152"/>
      <c r="FG55" s="152"/>
      <c r="FH55" s="152"/>
      <c r="FI55" s="152"/>
      <c r="FJ55" s="152"/>
      <c r="FK55" s="152"/>
      <c r="FL55" s="152"/>
      <c r="FM55" s="152"/>
      <c r="FN55" s="152"/>
      <c r="FO55" s="152"/>
      <c r="FP55" s="152"/>
      <c r="FQ55" s="152"/>
      <c r="FR55" s="152"/>
      <c r="FS55" s="152"/>
      <c r="FT55" s="152"/>
      <c r="FU55" s="152"/>
      <c r="FV55" s="152"/>
      <c r="FW55" s="152"/>
      <c r="FX55" s="152"/>
      <c r="FY55" s="152"/>
      <c r="FZ55" s="152"/>
      <c r="GA55" s="152"/>
      <c r="GB55" s="152"/>
      <c r="GC55" s="152"/>
      <c r="GD55" s="152"/>
      <c r="GE55" s="152"/>
      <c r="GF55" s="152"/>
      <c r="GG55" s="152"/>
      <c r="GH55" s="152"/>
      <c r="GI55" s="152"/>
      <c r="GJ55" s="152"/>
      <c r="GK55" s="152"/>
      <c r="GL55" s="152"/>
      <c r="GM55" s="152"/>
      <c r="GN55" s="152"/>
      <c r="GO55" s="152"/>
      <c r="GP55" s="152"/>
      <c r="GQ55" s="152"/>
      <c r="GR55" s="152"/>
      <c r="GS55" s="152"/>
      <c r="GT55" s="152"/>
      <c r="GU55" s="152"/>
      <c r="GV55" s="152"/>
      <c r="GW55" s="152"/>
      <c r="GX55" s="152"/>
      <c r="GY55" s="152"/>
      <c r="GZ55" s="152"/>
      <c r="HA55" s="152"/>
      <c r="HB55" s="152"/>
      <c r="HC55" s="152"/>
      <c r="HD55" s="152"/>
      <c r="HE55" s="152"/>
      <c r="HF55" s="152"/>
      <c r="HG55" s="152"/>
      <c r="HH55" s="152"/>
      <c r="HI55" s="152"/>
      <c r="HJ55" s="152"/>
      <c r="HK55" s="152"/>
      <c r="HL55" s="152"/>
      <c r="HM55" s="152"/>
      <c r="HN55" s="152"/>
      <c r="HO55" s="152"/>
      <c r="HP55" s="152"/>
      <c r="HQ55" s="152"/>
      <c r="HR55" s="152"/>
      <c r="HS55" s="152"/>
      <c r="HT55" s="152"/>
      <c r="HU55" s="152"/>
      <c r="HV55" s="152"/>
      <c r="HW55" s="152"/>
      <c r="HX55" s="152"/>
      <c r="HY55" s="152"/>
      <c r="HZ55" s="152"/>
      <c r="IA55" s="152"/>
      <c r="IB55" s="152"/>
      <c r="IC55" s="152"/>
      <c r="ID55" s="152"/>
      <c r="IE55" s="152"/>
      <c r="IF55" s="152"/>
      <c r="IG55" s="152"/>
      <c r="IH55" s="152"/>
    </row>
    <row r="56" spans="1:242" s="234" customFormat="1" ht="31.5" x14ac:dyDescent="0.25">
      <c r="A56" s="130">
        <v>8547</v>
      </c>
      <c r="B56" s="127" t="s">
        <v>3989</v>
      </c>
      <c r="C56" s="159">
        <f t="shared" si="10"/>
        <v>0.18518518518518517</v>
      </c>
      <c r="D56" s="150">
        <v>3</v>
      </c>
      <c r="E56" s="116"/>
      <c r="F56" s="129">
        <v>540</v>
      </c>
      <c r="G56" s="151">
        <f t="shared" si="9"/>
        <v>0.88900000000000001</v>
      </c>
      <c r="H56" s="118">
        <f>VLOOKUP(D56,ЧТС[],4,0)</f>
        <v>0.59970000000000001</v>
      </c>
      <c r="I56" s="119">
        <f t="shared" si="6"/>
        <v>0.53310000000000002</v>
      </c>
      <c r="J56" s="120">
        <f t="shared" si="7"/>
        <v>0</v>
      </c>
      <c r="K56" s="570" t="s">
        <v>1527</v>
      </c>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2"/>
      <c r="DM56" s="152"/>
      <c r="DN56" s="152"/>
      <c r="DO56" s="152"/>
      <c r="DP56" s="152"/>
      <c r="DQ56" s="152"/>
      <c r="DR56" s="152"/>
      <c r="DS56" s="152"/>
      <c r="DT56" s="152"/>
      <c r="DU56" s="152"/>
      <c r="DV56" s="152"/>
      <c r="DW56" s="152"/>
      <c r="DX56" s="152"/>
      <c r="DY56" s="152"/>
      <c r="DZ56" s="152"/>
      <c r="EA56" s="152"/>
      <c r="EB56" s="152"/>
      <c r="EC56" s="152"/>
      <c r="ED56" s="152"/>
      <c r="EE56" s="152"/>
      <c r="EF56" s="152"/>
      <c r="EG56" s="152"/>
      <c r="EH56" s="152"/>
      <c r="EI56" s="152"/>
      <c r="EJ56" s="152"/>
      <c r="EK56" s="152"/>
      <c r="EL56" s="152"/>
      <c r="EM56" s="152"/>
      <c r="EN56" s="152"/>
      <c r="EO56" s="152"/>
      <c r="EP56" s="152"/>
      <c r="EQ56" s="152"/>
      <c r="ER56" s="152"/>
      <c r="ES56" s="152"/>
      <c r="ET56" s="152"/>
      <c r="EU56" s="152"/>
      <c r="EV56" s="152"/>
      <c r="EW56" s="152"/>
      <c r="EX56" s="152"/>
      <c r="EY56" s="152"/>
      <c r="EZ56" s="152"/>
      <c r="FA56" s="152"/>
      <c r="FB56" s="152"/>
      <c r="FC56" s="152"/>
      <c r="FD56" s="152"/>
      <c r="FE56" s="152"/>
      <c r="FF56" s="152"/>
      <c r="FG56" s="152"/>
      <c r="FH56" s="152"/>
      <c r="FI56" s="152"/>
      <c r="FJ56" s="152"/>
      <c r="FK56" s="152"/>
      <c r="FL56" s="152"/>
      <c r="FM56" s="152"/>
      <c r="FN56" s="152"/>
      <c r="FO56" s="152"/>
      <c r="FP56" s="152"/>
      <c r="FQ56" s="152"/>
      <c r="FR56" s="152"/>
      <c r="FS56" s="152"/>
      <c r="FT56" s="152"/>
      <c r="FU56" s="152"/>
      <c r="FV56" s="152"/>
      <c r="FW56" s="152"/>
      <c r="FX56" s="152"/>
      <c r="FY56" s="152"/>
      <c r="FZ56" s="152"/>
      <c r="GA56" s="152"/>
      <c r="GB56" s="152"/>
      <c r="GC56" s="152"/>
      <c r="GD56" s="152"/>
      <c r="GE56" s="152"/>
      <c r="GF56" s="152"/>
      <c r="GG56" s="152"/>
      <c r="GH56" s="152"/>
      <c r="GI56" s="152"/>
      <c r="GJ56" s="152"/>
      <c r="GK56" s="152"/>
      <c r="GL56" s="152"/>
      <c r="GM56" s="152"/>
      <c r="GN56" s="152"/>
      <c r="GO56" s="152"/>
      <c r="GP56" s="152"/>
      <c r="GQ56" s="152"/>
      <c r="GR56" s="152"/>
      <c r="GS56" s="152"/>
      <c r="GT56" s="152"/>
      <c r="GU56" s="152"/>
      <c r="GV56" s="152"/>
      <c r="GW56" s="152"/>
      <c r="GX56" s="152"/>
      <c r="GY56" s="152"/>
      <c r="GZ56" s="152"/>
      <c r="HA56" s="152"/>
      <c r="HB56" s="152"/>
      <c r="HC56" s="152"/>
      <c r="HD56" s="152"/>
      <c r="HE56" s="152"/>
      <c r="HF56" s="152"/>
      <c r="HG56" s="152"/>
      <c r="HH56" s="152"/>
      <c r="HI56" s="152"/>
      <c r="HJ56" s="152"/>
      <c r="HK56" s="152"/>
      <c r="HL56" s="152"/>
      <c r="HM56" s="152"/>
      <c r="HN56" s="152"/>
      <c r="HO56" s="152"/>
      <c r="HP56" s="152"/>
      <c r="HQ56" s="152"/>
      <c r="HR56" s="152"/>
      <c r="HS56" s="152"/>
      <c r="HT56" s="152"/>
      <c r="HU56" s="152"/>
      <c r="HV56" s="152"/>
      <c r="HW56" s="152"/>
      <c r="HX56" s="152"/>
      <c r="HY56" s="152"/>
      <c r="HZ56" s="152"/>
      <c r="IA56" s="152"/>
      <c r="IB56" s="152"/>
      <c r="IC56" s="152"/>
      <c r="ID56" s="152"/>
      <c r="IE56" s="152"/>
      <c r="IF56" s="152"/>
      <c r="IG56" s="152"/>
      <c r="IH56" s="152"/>
    </row>
    <row r="57" spans="1:242" s="234" customFormat="1" ht="31.5" x14ac:dyDescent="0.2">
      <c r="A57" s="130">
        <v>8548</v>
      </c>
      <c r="B57" s="127" t="s">
        <v>1561</v>
      </c>
      <c r="C57" s="149">
        <f t="shared" si="10"/>
        <v>3.0303030303030304E-2</v>
      </c>
      <c r="D57" s="161">
        <v>4</v>
      </c>
      <c r="E57" s="122"/>
      <c r="F57" s="130">
        <v>3300</v>
      </c>
      <c r="G57" s="151">
        <f t="shared" si="9"/>
        <v>0.14499999999999999</v>
      </c>
      <c r="H57" s="118">
        <f>VLOOKUP(D57,ЧТС[],4,0)</f>
        <v>0.66849999999999998</v>
      </c>
      <c r="I57" s="119">
        <f t="shared" si="6"/>
        <v>9.69E-2</v>
      </c>
      <c r="J57" s="120">
        <f t="shared" si="7"/>
        <v>0</v>
      </c>
      <c r="K57" s="570" t="s">
        <v>1527</v>
      </c>
    </row>
    <row r="58" spans="1:242" s="234" customFormat="1" ht="31.5" x14ac:dyDescent="0.2">
      <c r="A58" s="130">
        <v>8549</v>
      </c>
      <c r="B58" s="127" t="s">
        <v>1110</v>
      </c>
      <c r="C58" s="149">
        <f t="shared" si="10"/>
        <v>0.2857142857142857</v>
      </c>
      <c r="D58" s="161">
        <v>3</v>
      </c>
      <c r="E58" s="122"/>
      <c r="F58" s="130">
        <v>350</v>
      </c>
      <c r="G58" s="151">
        <f t="shared" si="9"/>
        <v>1.371</v>
      </c>
      <c r="H58" s="118">
        <f>VLOOKUP(D58,ЧТС[],4,0)</f>
        <v>0.59970000000000001</v>
      </c>
      <c r="I58" s="119">
        <f t="shared" si="6"/>
        <v>0.82220000000000004</v>
      </c>
      <c r="J58" s="120">
        <f t="shared" si="7"/>
        <v>0</v>
      </c>
      <c r="K58" s="570" t="s">
        <v>1527</v>
      </c>
    </row>
    <row r="59" spans="1:242" s="234" customFormat="1" ht="31.5" x14ac:dyDescent="0.2">
      <c r="A59" s="130">
        <v>8550</v>
      </c>
      <c r="B59" s="127" t="s">
        <v>1879</v>
      </c>
      <c r="C59" s="159">
        <f t="shared" si="10"/>
        <v>0.20833333333333334</v>
      </c>
      <c r="D59" s="150">
        <v>1</v>
      </c>
      <c r="E59" s="116"/>
      <c r="F59" s="129">
        <v>480</v>
      </c>
      <c r="G59" s="151">
        <f t="shared" si="9"/>
        <v>1</v>
      </c>
      <c r="H59" s="118">
        <f>VLOOKUP(D59,ЧТС[],4,0)</f>
        <v>0.49149999999999999</v>
      </c>
      <c r="I59" s="119">
        <f t="shared" si="6"/>
        <v>0.49149999999999999</v>
      </c>
      <c r="J59" s="120">
        <f t="shared" si="7"/>
        <v>0</v>
      </c>
      <c r="K59" s="570" t="s">
        <v>1527</v>
      </c>
    </row>
    <row r="60" spans="1:242" s="234" customFormat="1" ht="31.5" x14ac:dyDescent="0.2">
      <c r="A60" s="130">
        <v>8551</v>
      </c>
      <c r="B60" s="127" t="s">
        <v>3990</v>
      </c>
      <c r="C60" s="159">
        <f>$I$6/F60</f>
        <v>0.83333333333333337</v>
      </c>
      <c r="D60" s="150">
        <v>6</v>
      </c>
      <c r="E60" s="116"/>
      <c r="F60" s="129">
        <v>120</v>
      </c>
      <c r="G60" s="151">
        <f t="shared" si="9"/>
        <v>4</v>
      </c>
      <c r="H60" s="118">
        <f>VLOOKUP(D60,ЧТС[],4,0)</f>
        <v>0.89470000000000005</v>
      </c>
      <c r="I60" s="119">
        <f t="shared" si="6"/>
        <v>3.5788000000000002</v>
      </c>
      <c r="J60" s="120">
        <f t="shared" si="7"/>
        <v>0</v>
      </c>
      <c r="K60" s="570" t="s">
        <v>1527</v>
      </c>
    </row>
    <row r="61" spans="1:242" s="234" customFormat="1" ht="31.5" x14ac:dyDescent="0.2">
      <c r="A61" s="130">
        <v>8552</v>
      </c>
      <c r="B61" s="127" t="s">
        <v>3991</v>
      </c>
      <c r="C61" s="159">
        <f>$I$6/F61</f>
        <v>0.18867924528301888</v>
      </c>
      <c r="D61" s="150">
        <v>3</v>
      </c>
      <c r="E61" s="116"/>
      <c r="F61" s="129">
        <v>530</v>
      </c>
      <c r="G61" s="151">
        <f t="shared" si="9"/>
        <v>0.90600000000000003</v>
      </c>
      <c r="H61" s="118">
        <f>VLOOKUP(D61,ЧТС[],4,0)</f>
        <v>0.59970000000000001</v>
      </c>
      <c r="I61" s="119">
        <f t="shared" si="6"/>
        <v>0.54330000000000001</v>
      </c>
      <c r="J61" s="120">
        <f t="shared" si="7"/>
        <v>0</v>
      </c>
      <c r="K61" s="570" t="s">
        <v>1527</v>
      </c>
    </row>
    <row r="62" spans="1:242" s="234" customFormat="1" ht="31.5" x14ac:dyDescent="0.2">
      <c r="A62" s="130">
        <v>8553</v>
      </c>
      <c r="B62" s="127" t="s">
        <v>3992</v>
      </c>
      <c r="C62" s="159">
        <f>$I$6/F62</f>
        <v>0.40816326530612246</v>
      </c>
      <c r="D62" s="150">
        <v>3</v>
      </c>
      <c r="E62" s="116"/>
      <c r="F62" s="129">
        <v>245</v>
      </c>
      <c r="G62" s="151">
        <f t="shared" si="9"/>
        <v>1.9590000000000001</v>
      </c>
      <c r="H62" s="118">
        <f>VLOOKUP(D62,ЧТС[],4,0)</f>
        <v>0.59970000000000001</v>
      </c>
      <c r="I62" s="119">
        <f t="shared" si="6"/>
        <v>1.1748000000000001</v>
      </c>
      <c r="J62" s="120">
        <f t="shared" si="7"/>
        <v>0</v>
      </c>
      <c r="K62" s="570" t="s">
        <v>1527</v>
      </c>
    </row>
    <row r="63" spans="1:242" s="234" customFormat="1" ht="31.5" x14ac:dyDescent="0.2">
      <c r="A63" s="130">
        <v>8554</v>
      </c>
      <c r="B63" s="127" t="s">
        <v>1408</v>
      </c>
      <c r="C63" s="149">
        <f>$I$6/F63</f>
        <v>1.282051282051282E-2</v>
      </c>
      <c r="D63" s="161">
        <v>4</v>
      </c>
      <c r="E63" s="122"/>
      <c r="F63" s="130">
        <v>7800</v>
      </c>
      <c r="G63" s="151">
        <f t="shared" si="9"/>
        <v>6.2E-2</v>
      </c>
      <c r="H63" s="118">
        <f>VLOOKUP(D63,ЧТС[],4,0)</f>
        <v>0.66849999999999998</v>
      </c>
      <c r="I63" s="119">
        <f t="shared" si="6"/>
        <v>4.1399999999999999E-2</v>
      </c>
      <c r="J63" s="120">
        <f t="shared" si="7"/>
        <v>0</v>
      </c>
      <c r="K63" s="570" t="s">
        <v>1527</v>
      </c>
    </row>
    <row r="64" spans="1:242" ht="31.5" x14ac:dyDescent="0.25">
      <c r="A64" s="123">
        <v>8555</v>
      </c>
      <c r="B64" s="127" t="s">
        <v>3993</v>
      </c>
      <c r="C64" s="159">
        <f>$I$6/F64</f>
        <v>9.5238095238095233E-2</v>
      </c>
      <c r="D64" s="150">
        <v>3</v>
      </c>
      <c r="E64" s="116"/>
      <c r="F64" s="129">
        <v>1050</v>
      </c>
      <c r="G64" s="151">
        <f t="shared" si="9"/>
        <v>0.45700000000000002</v>
      </c>
      <c r="H64" s="118">
        <f>VLOOKUP(D64,ЧТС[],4,0)</f>
        <v>0.59970000000000001</v>
      </c>
      <c r="I64" s="119">
        <f t="shared" si="6"/>
        <v>0.27410000000000001</v>
      </c>
      <c r="J64" s="120">
        <f t="shared" si="7"/>
        <v>0</v>
      </c>
      <c r="K64" s="570" t="s">
        <v>1527</v>
      </c>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c r="BR64" s="111"/>
      <c r="BS64" s="111"/>
      <c r="BT64" s="111"/>
      <c r="BU64" s="111"/>
      <c r="BV64" s="111"/>
      <c r="BW64" s="111"/>
      <c r="BX64" s="111"/>
      <c r="BY64" s="111"/>
      <c r="BZ64" s="111"/>
      <c r="CA64" s="111"/>
      <c r="CB64" s="111"/>
      <c r="CC64" s="111"/>
      <c r="CD64" s="111"/>
      <c r="CE64" s="111"/>
      <c r="CF64" s="111"/>
      <c r="CG64" s="111"/>
      <c r="CH64" s="111"/>
      <c r="CI64" s="111"/>
      <c r="CJ64" s="111"/>
      <c r="CK64" s="111"/>
      <c r="CL64" s="111"/>
      <c r="CM64" s="111"/>
      <c r="CN64" s="111"/>
      <c r="CO64" s="111"/>
      <c r="CP64" s="111"/>
      <c r="CQ64" s="111"/>
      <c r="CR64" s="111"/>
      <c r="CS64" s="111"/>
      <c r="CT64" s="111"/>
      <c r="CU64" s="111"/>
      <c r="CV64" s="111"/>
      <c r="CW64" s="111"/>
      <c r="CX64" s="111"/>
      <c r="CY64" s="111"/>
      <c r="CZ64" s="111"/>
      <c r="DA64" s="111"/>
      <c r="DB64" s="111"/>
      <c r="DC64" s="111"/>
      <c r="DD64" s="111"/>
      <c r="DE64" s="111"/>
      <c r="DF64" s="111"/>
      <c r="DG64" s="111"/>
      <c r="DH64" s="111"/>
      <c r="DI64" s="111"/>
      <c r="DJ64" s="111"/>
      <c r="DK64" s="111"/>
      <c r="DL64" s="111"/>
      <c r="DM64" s="111"/>
      <c r="DN64" s="111"/>
      <c r="DO64" s="111"/>
      <c r="DP64" s="111"/>
      <c r="DQ64" s="111"/>
      <c r="DR64" s="111"/>
      <c r="DS64" s="111"/>
      <c r="DT64" s="111"/>
      <c r="DU64" s="111"/>
      <c r="DV64" s="111"/>
      <c r="DW64" s="111"/>
      <c r="DX64" s="111"/>
      <c r="DY64" s="111"/>
      <c r="DZ64" s="111"/>
      <c r="EA64" s="111"/>
      <c r="EB64" s="111"/>
      <c r="EC64" s="111"/>
      <c r="ED64" s="111"/>
      <c r="EE64" s="111"/>
      <c r="EF64" s="111"/>
      <c r="EG64" s="111"/>
      <c r="EH64" s="111"/>
      <c r="EI64" s="111"/>
      <c r="EJ64" s="111"/>
      <c r="EK64" s="111"/>
      <c r="EL64" s="111"/>
      <c r="EM64" s="111"/>
      <c r="EN64" s="111"/>
      <c r="EO64" s="111"/>
      <c r="EP64" s="111"/>
      <c r="EQ64" s="111"/>
      <c r="ER64" s="111"/>
      <c r="ES64" s="111"/>
      <c r="ET64" s="111"/>
      <c r="EU64" s="111"/>
      <c r="EV64" s="111"/>
      <c r="EW64" s="111"/>
      <c r="EX64" s="111"/>
      <c r="EY64" s="111"/>
      <c r="EZ64" s="111"/>
      <c r="FA64" s="111"/>
      <c r="FB64" s="111"/>
      <c r="FC64" s="111"/>
      <c r="FD64" s="111"/>
      <c r="FE64" s="111"/>
      <c r="FF64" s="111"/>
      <c r="FG64" s="111"/>
      <c r="FH64" s="111"/>
      <c r="FI64" s="111"/>
      <c r="FJ64" s="111"/>
      <c r="FK64" s="111"/>
      <c r="FL64" s="111"/>
      <c r="FM64" s="111"/>
      <c r="FN64" s="111"/>
      <c r="FO64" s="111"/>
      <c r="FP64" s="111"/>
      <c r="FQ64" s="111"/>
      <c r="FR64" s="111"/>
      <c r="FS64" s="111"/>
      <c r="FT64" s="111"/>
      <c r="FU64" s="111"/>
      <c r="FV64" s="111"/>
      <c r="FW64" s="111"/>
      <c r="FX64" s="111"/>
      <c r="FY64" s="111"/>
      <c r="FZ64" s="111"/>
      <c r="GA64" s="111"/>
      <c r="GB64" s="111"/>
      <c r="GC64" s="111"/>
      <c r="GD64" s="111"/>
      <c r="GE64" s="111"/>
      <c r="GF64" s="111"/>
      <c r="GG64" s="111"/>
      <c r="GH64" s="111"/>
      <c r="GI64" s="111"/>
      <c r="GJ64" s="111"/>
      <c r="GK64" s="111"/>
      <c r="GL64" s="111"/>
      <c r="GM64" s="111"/>
      <c r="GN64" s="111"/>
      <c r="GO64" s="111"/>
      <c r="GP64" s="111"/>
      <c r="GQ64" s="111"/>
      <c r="GR64" s="111"/>
      <c r="GS64" s="111"/>
      <c r="GT64" s="111"/>
      <c r="GU64" s="111"/>
      <c r="GV64" s="111"/>
      <c r="GW64" s="111"/>
      <c r="GX64" s="111"/>
      <c r="GY64" s="111"/>
      <c r="GZ64" s="111"/>
      <c r="HA64" s="111"/>
      <c r="HB64" s="111"/>
      <c r="HC64" s="111"/>
      <c r="HD64" s="111"/>
      <c r="HE64" s="111"/>
      <c r="HF64" s="111"/>
      <c r="HG64" s="111"/>
      <c r="HH64" s="111"/>
      <c r="HI64" s="111"/>
      <c r="HJ64" s="111"/>
      <c r="HK64" s="111"/>
      <c r="HL64" s="111"/>
      <c r="HM64" s="111"/>
      <c r="HN64" s="111"/>
      <c r="HO64" s="111"/>
      <c r="HP64" s="111"/>
      <c r="HQ64" s="111"/>
      <c r="HR64" s="111"/>
      <c r="HS64" s="111"/>
      <c r="HT64" s="111"/>
      <c r="HU64" s="111"/>
      <c r="HV64" s="111"/>
      <c r="HW64" s="111"/>
      <c r="HX64" s="111"/>
      <c r="HY64" s="111"/>
      <c r="HZ64" s="111"/>
      <c r="IA64" s="111"/>
      <c r="IB64" s="111"/>
      <c r="IC64" s="111"/>
      <c r="ID64" s="111"/>
      <c r="IE64" s="111"/>
      <c r="IF64" s="111"/>
      <c r="IG64" s="111"/>
      <c r="IH64" s="111"/>
    </row>
    <row r="65" spans="1:242" s="234" customFormat="1" ht="13.5" customHeight="1" x14ac:dyDescent="0.25">
      <c r="A65" s="130"/>
      <c r="B65" s="571"/>
      <c r="C65" s="149"/>
      <c r="D65" s="150"/>
      <c r="E65" s="116"/>
      <c r="F65" s="129"/>
      <c r="G65" s="151"/>
      <c r="H65" s="177"/>
      <c r="I65" s="180"/>
      <c r="J65" s="181"/>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c r="CF65" s="152"/>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c r="IA65" s="152"/>
      <c r="IB65" s="152"/>
      <c r="IC65" s="152"/>
      <c r="ID65" s="152"/>
      <c r="IE65" s="152"/>
      <c r="IF65" s="152"/>
      <c r="IG65" s="152"/>
      <c r="IH65" s="152"/>
    </row>
    <row r="66" spans="1:242" ht="13.5" customHeight="1" x14ac:dyDescent="0.2">
      <c r="A66" s="123"/>
      <c r="B66" s="127"/>
      <c r="C66" s="114"/>
      <c r="D66" s="115"/>
      <c r="E66" s="116"/>
      <c r="F66" s="112"/>
      <c r="G66" s="117"/>
      <c r="H66" s="118"/>
      <c r="I66" s="119"/>
      <c r="J66" s="120"/>
    </row>
    <row r="67" spans="1:242" s="582" customFormat="1" ht="13.5" hidden="1" customHeight="1" outlineLevel="1" x14ac:dyDescent="0.2">
      <c r="A67" s="572"/>
      <c r="B67" s="573" t="s">
        <v>1516</v>
      </c>
      <c r="C67" s="574">
        <f>SUM(C10:C16,C26,C28,C29,C30)</f>
        <v>2.1946930222072538</v>
      </c>
      <c r="D67" s="575"/>
      <c r="E67" s="576"/>
      <c r="F67" s="577"/>
      <c r="G67" s="578">
        <f>SUM(G10:G16,G26,G28,G29,G30)</f>
        <v>10.535000000000002</v>
      </c>
      <c r="H67" s="579"/>
      <c r="I67" s="580">
        <f>SUM(I10:I16,I26,I28,I29,I30)</f>
        <v>7.4145999999999992</v>
      </c>
      <c r="J67" s="581"/>
    </row>
    <row r="68" spans="1:242" s="584" customFormat="1" ht="13.5" hidden="1" customHeight="1" outlineLevel="1" x14ac:dyDescent="0.2">
      <c r="A68" s="572"/>
      <c r="B68" s="573" t="s">
        <v>1347</v>
      </c>
      <c r="C68" s="574">
        <f>SUM(C28,C30,C31,C33,C34,C35:C45)</f>
        <v>3.4097202722202717</v>
      </c>
      <c r="D68" s="575"/>
      <c r="E68" s="576"/>
      <c r="F68" s="577"/>
      <c r="G68" s="578">
        <f>SUM(G28,G30,G31,G33,G34,G35:G45)</f>
        <v>16.367999999999999</v>
      </c>
      <c r="H68" s="579"/>
      <c r="I68" s="580">
        <f>SUM(I28,I30,I31,I33,I34,I35:I45)</f>
        <v>11.346500000000001</v>
      </c>
      <c r="J68" s="583"/>
    </row>
    <row r="69" spans="1:242" s="584" customFormat="1" ht="13.5" hidden="1" customHeight="1" outlineLevel="1" x14ac:dyDescent="0.2">
      <c r="B69" s="585" t="s">
        <v>683</v>
      </c>
      <c r="C69" s="586">
        <f>SUM(C28,C30,C32:C45)</f>
        <v>3.0993754446340649</v>
      </c>
      <c r="D69" s="587"/>
      <c r="E69" s="588"/>
      <c r="F69" s="589"/>
      <c r="G69" s="590">
        <f>SUM(G28,G30,G32:G45)</f>
        <v>14.877999999999998</v>
      </c>
      <c r="H69" s="591"/>
      <c r="I69" s="592">
        <f>SUM(I28,I30,I32:I45)</f>
        <v>10.013400000000001</v>
      </c>
      <c r="J69" s="583"/>
    </row>
    <row r="70" spans="1:242" s="584" customFormat="1" ht="13.5" hidden="1" customHeight="1" outlineLevel="1" x14ac:dyDescent="0.2">
      <c r="B70" s="585" t="s">
        <v>684</v>
      </c>
      <c r="C70" s="586">
        <f>SUM(C33:C38,C40:C46,C28:C30)</f>
        <v>2.8986091611091607</v>
      </c>
      <c r="D70" s="587"/>
      <c r="E70" s="588"/>
      <c r="F70" s="589"/>
      <c r="G70" s="590">
        <f>SUM(G33:G38,G40:G46,G28:G30)</f>
        <v>13.915000000000003</v>
      </c>
      <c r="H70" s="591"/>
      <c r="I70" s="592">
        <f>SUM(I33:I38,I40:I46,I28:I30)</f>
        <v>9.3513999999999999</v>
      </c>
      <c r="J70" s="583"/>
    </row>
    <row r="71" spans="1:242" ht="15.75" collapsed="1" x14ac:dyDescent="0.2">
      <c r="A71" s="553"/>
      <c r="B71" s="593" t="s">
        <v>4593</v>
      </c>
      <c r="C71" s="555">
        <f>SUM(C17:C29)</f>
        <v>3.128142875642876</v>
      </c>
      <c r="D71" s="556"/>
      <c r="E71" s="557"/>
      <c r="F71" s="558"/>
      <c r="G71" s="565">
        <f>SUM(G17:G29)</f>
        <v>15.015000000000001</v>
      </c>
      <c r="H71" s="560"/>
      <c r="I71" s="746">
        <f>SUM(I17:I29)</f>
        <v>10.502599999999997</v>
      </c>
      <c r="J71" s="565">
        <f>SUM(J17:J29)</f>
        <v>0</v>
      </c>
    </row>
    <row r="72" spans="1:242" ht="15.75" x14ac:dyDescent="0.2">
      <c r="A72" s="112"/>
      <c r="B72" s="150" t="s">
        <v>1880</v>
      </c>
      <c r="C72" s="121">
        <f>SUM(C$42,C$30,C$48,C$49,C$50,C$51,C$52,C$53,C$54,C$57,C$58,C$59)</f>
        <v>2.5807981298391081</v>
      </c>
      <c r="D72" s="124"/>
      <c r="E72" s="122"/>
      <c r="F72" s="123"/>
      <c r="G72" s="125">
        <f>SUM(G$42,G$30,G$48,G$49,G$50,G$51,G$52,G$53,G$54,G$57,G$58,G$59)</f>
        <v>12.386999999999999</v>
      </c>
      <c r="H72" s="118"/>
      <c r="I72" s="155">
        <f>SUM(I$42,I$30,I$48,I$49,I$50,I$51,I$52,I$53,I$54,I$57,I$58,I$59)</f>
        <v>8.7385999999999999</v>
      </c>
      <c r="J72" s="125">
        <f>SUM(J$42,J$30,J$48,J$49,J$50,J$51,J$52,J$53,J$54,J$57,J$58,J$59)</f>
        <v>0</v>
      </c>
    </row>
    <row r="73" spans="1:242" ht="15.75" x14ac:dyDescent="0.2">
      <c r="A73" s="112"/>
      <c r="B73" s="150" t="s">
        <v>153</v>
      </c>
      <c r="C73" s="121">
        <f>SUM(C$42,C$30,C$48,C$49,C$50,C$51,C$52,C$53,C$57,C$58,C$59,C$55,C$56)</f>
        <v>2.7833962503476761</v>
      </c>
      <c r="D73" s="124"/>
      <c r="E73" s="122"/>
      <c r="F73" s="123"/>
      <c r="G73" s="125">
        <f>SUM(G$42,G$30,G$48,G$49,G$50,G$51,G$52,G$53,G$57,G$58,G$59,G$55,G$56)</f>
        <v>13.36</v>
      </c>
      <c r="H73" s="118"/>
      <c r="I73" s="155">
        <f>SUM(I$42,I$30,I$48,I$49,I$50,I$51,I$52,I$53,I$57,I$58,I$59,I$55,I$56)</f>
        <v>9.3278999999999996</v>
      </c>
      <c r="J73" s="125">
        <f>SUM(J$42,J$30,J$48,J$49,J$50,J$51,J$52,J$53,J$57,J$58,J$59,J$55,J$56)</f>
        <v>0</v>
      </c>
    </row>
    <row r="74" spans="1:242" ht="15.75" x14ac:dyDescent="0.2">
      <c r="A74" s="112"/>
      <c r="B74" s="150" t="s">
        <v>1476</v>
      </c>
      <c r="C74" s="121">
        <f>SUM(C$42,C$30,C$49,C$51,C$53,C$57,C$58,C$59,C$55,C$56,C$60,C$61,C$62)</f>
        <v>2.7051426355301329</v>
      </c>
      <c r="D74" s="124"/>
      <c r="E74" s="122"/>
      <c r="F74" s="123"/>
      <c r="G74" s="125">
        <f>SUM(G$42,G$30,G$49,G$51,G$53,G$57,G$58,G$59,G$55,G$56,G$60,G$61,G$62)</f>
        <v>12.984</v>
      </c>
      <c r="H74" s="118"/>
      <c r="I74" s="155">
        <f>SUM(I$42,I$30,I$49,I$51,I$53,I$57,I$58,I$59,I$55,I$56,I$60,I$61,I$62)</f>
        <v>9.0510000000000002</v>
      </c>
      <c r="J74" s="125">
        <f>SUM(J$42,J$30,J$49,J$51,J$53,J$57,J$58,J$59,J$55,J$56,J$60,J$61,J$62)</f>
        <v>0</v>
      </c>
    </row>
    <row r="75" spans="1:242" ht="15.75" x14ac:dyDescent="0.2">
      <c r="A75" s="112"/>
      <c r="B75" s="150" t="s">
        <v>1477</v>
      </c>
      <c r="C75" s="121">
        <f>SUM(C$42,C$30,C$49,C$51,C$53,C$57,C$58,C$59,C$54,C$60,C$61,C$62)</f>
        <v>2.5025445150215648</v>
      </c>
      <c r="D75" s="124"/>
      <c r="E75" s="122"/>
      <c r="F75" s="123"/>
      <c r="G75" s="125">
        <f>SUM(G$42,G$30,G$49,G$51,G$53,G$57,G$58,G$59,G$54,G$60,G$61,G$62)</f>
        <v>12.011000000000001</v>
      </c>
      <c r="H75" s="118"/>
      <c r="I75" s="155">
        <f>SUM(I$42,I$30,I$49,I$51,I$53,I$57,I$58,I$59,I$54,I$60,I$61,I$62)</f>
        <v>8.4617000000000004</v>
      </c>
      <c r="J75" s="125">
        <f>SUM(J$42,J$30,J$49,J$51,J$53,J$57,J$58,J$59,J$54,J$60,J$61,J$62)</f>
        <v>0</v>
      </c>
    </row>
    <row r="76" spans="1:242" ht="13.5" customHeight="1" x14ac:dyDescent="0.2">
      <c r="A76" s="112"/>
      <c r="B76" s="150"/>
      <c r="C76" s="121"/>
      <c r="D76" s="124"/>
      <c r="E76" s="122"/>
      <c r="F76" s="123"/>
      <c r="G76" s="125"/>
      <c r="H76" s="118"/>
      <c r="I76" s="284"/>
      <c r="J76" s="155"/>
    </row>
    <row r="77" spans="1:242" ht="15.75" x14ac:dyDescent="0.25">
      <c r="A77" s="112"/>
      <c r="B77" s="108"/>
      <c r="D77" s="111"/>
      <c r="E77" s="122"/>
      <c r="F77" s="108" t="str">
        <f>НЦ</f>
        <v>Начальник цеха ________________</v>
      </c>
      <c r="G77" s="108"/>
      <c r="H77" s="131"/>
      <c r="I77" s="121"/>
      <c r="J77" s="121"/>
    </row>
    <row r="78" spans="1:242" s="111" customFormat="1" ht="15.75" x14ac:dyDescent="0.25">
      <c r="A78" s="112"/>
      <c r="E78" s="102"/>
      <c r="G78" s="146"/>
      <c r="H78" s="146"/>
    </row>
    <row r="79" spans="1:242" s="111" customFormat="1" ht="15.75" x14ac:dyDescent="0.25">
      <c r="E79" s="147"/>
      <c r="F79" s="111" t="str">
        <f>ІТ</f>
        <v>Инженер-технолог ________________</v>
      </c>
      <c r="G79" s="146"/>
      <c r="H79" s="146"/>
    </row>
    <row r="80" spans="1:242" ht="15.75" x14ac:dyDescent="0.25">
      <c r="B80" s="377"/>
      <c r="C80" s="377"/>
      <c r="D80" s="377"/>
      <c r="E80" s="377"/>
      <c r="F80" s="377"/>
      <c r="G80" s="594"/>
      <c r="H80" s="379"/>
    </row>
  </sheetData>
  <sheetProtection selectLockedCells="1" selectUnlockedCells="1"/>
  <mergeCells count="10">
    <mergeCell ref="A7:A9"/>
    <mergeCell ref="E7:E9"/>
    <mergeCell ref="F7:F9"/>
    <mergeCell ref="G7:G9"/>
    <mergeCell ref="H7:H9"/>
    <mergeCell ref="J7:J9"/>
    <mergeCell ref="I7:I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colBreaks count="1" manualBreakCount="1">
    <brk id="6" max="83"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4">
    <tabColor theme="9" tint="-0.499984740745262"/>
    <pageSetUpPr fitToPage="1"/>
  </sheetPr>
  <dimension ref="A1:IR88"/>
  <sheetViews>
    <sheetView showZeros="0" zoomScaleNormal="100" zoomScaleSheetLayoutView="100" workbookViewId="0">
      <pane xSplit="1" ySplit="9" topLeftCell="B70" activePane="bottomRight" state="frozen"/>
      <selection activeCell="C16" sqref="C16"/>
      <selection pane="topRight" activeCell="C16" sqref="C16"/>
      <selection pane="bottomLeft" activeCell="C16" sqref="C16"/>
      <selection pane="bottomRight" activeCell="K79" sqref="K79"/>
    </sheetView>
  </sheetViews>
  <sheetFormatPr defaultRowHeight="12.75" customHeight="1" outlineLevelRow="1" x14ac:dyDescent="0.2"/>
  <cols>
    <col min="1" max="1" width="7.7109375" style="108" customWidth="1"/>
    <col min="2" max="2" width="45.7109375" style="108" customWidth="1"/>
    <col min="3" max="3" width="8.42578125" style="108" customWidth="1"/>
    <col min="4" max="4" width="6" style="108" customWidth="1"/>
    <col min="5" max="5" width="5.28515625" style="108" customWidth="1"/>
    <col min="6" max="6" width="8" style="108" customWidth="1"/>
    <col min="7" max="7" width="11.5703125" style="230" customWidth="1"/>
    <col min="8" max="8" width="10.140625" style="380" customWidth="1"/>
    <col min="9" max="9" width="9.7109375" style="380" customWidth="1"/>
    <col min="10" max="10" width="7.85546875" style="230" customWidth="1"/>
    <col min="11" max="11" width="40.7109375" style="108" customWidth="1"/>
    <col min="12" max="16384" width="9.140625" style="108"/>
  </cols>
  <sheetData>
    <row r="1" spans="1:10" ht="20.25" customHeight="1" x14ac:dyDescent="0.2">
      <c r="E1" s="229"/>
      <c r="J1" s="103" t="s">
        <v>579</v>
      </c>
    </row>
    <row r="2" spans="1:10" ht="20.25" customHeight="1" x14ac:dyDescent="0.2">
      <c r="E2" s="229"/>
      <c r="J2" s="103" t="s">
        <v>1947</v>
      </c>
    </row>
    <row r="3" spans="1:10" ht="20.25" customHeight="1" x14ac:dyDescent="0.2">
      <c r="E3" s="229"/>
      <c r="J3" s="103" t="s">
        <v>1013</v>
      </c>
    </row>
    <row r="4" spans="1:10" ht="20.25" customHeight="1" x14ac:dyDescent="0.25">
      <c r="B4" s="458" t="s">
        <v>1435</v>
      </c>
      <c r="C4" s="459"/>
      <c r="D4" s="240">
        <v>86</v>
      </c>
      <c r="E4" s="229"/>
      <c r="J4" s="107" t="str">
        <f>дата</f>
        <v>з "01" вересня 2020 р.</v>
      </c>
    </row>
    <row r="5" spans="1:10" ht="20.25" customHeight="1" x14ac:dyDescent="0.2">
      <c r="B5" s="108" t="s">
        <v>696</v>
      </c>
      <c r="E5" s="229"/>
    </row>
    <row r="6" spans="1:10" ht="20.25" customHeight="1" x14ac:dyDescent="0.2">
      <c r="B6" s="108" t="s">
        <v>719</v>
      </c>
      <c r="E6" s="229"/>
      <c r="G6" s="230" t="s">
        <v>720</v>
      </c>
      <c r="I6" s="462">
        <v>100</v>
      </c>
    </row>
    <row r="7" spans="1:10" ht="15" customHeight="1" x14ac:dyDescent="0.2">
      <c r="A7" s="2466" t="s">
        <v>1932</v>
      </c>
      <c r="B7" s="2426" t="s">
        <v>564</v>
      </c>
      <c r="C7" s="2429" t="s">
        <v>1306</v>
      </c>
      <c r="D7" s="2432" t="s">
        <v>1307</v>
      </c>
      <c r="E7" s="2485" t="s">
        <v>722</v>
      </c>
      <c r="F7" s="2438" t="s">
        <v>723</v>
      </c>
      <c r="G7" s="2438" t="s">
        <v>215</v>
      </c>
      <c r="H7" s="2438" t="s">
        <v>1934</v>
      </c>
      <c r="I7" s="2441" t="s">
        <v>561</v>
      </c>
      <c r="J7" s="2485" t="s">
        <v>1935</v>
      </c>
    </row>
    <row r="8" spans="1:10" ht="15.75" customHeight="1" x14ac:dyDescent="0.2">
      <c r="A8" s="2467"/>
      <c r="B8" s="2427"/>
      <c r="C8" s="2430"/>
      <c r="D8" s="2433"/>
      <c r="E8" s="2486"/>
      <c r="F8" s="2439"/>
      <c r="G8" s="2439"/>
      <c r="H8" s="2439"/>
      <c r="I8" s="2442"/>
      <c r="J8" s="2486"/>
    </row>
    <row r="9" spans="1:10" ht="15.75" customHeight="1" x14ac:dyDescent="0.2">
      <c r="A9" s="2515"/>
      <c r="B9" s="2428"/>
      <c r="C9" s="2431"/>
      <c r="D9" s="2434"/>
      <c r="E9" s="2516"/>
      <c r="F9" s="2440"/>
      <c r="G9" s="2440"/>
      <c r="H9" s="2440"/>
      <c r="I9" s="2443"/>
      <c r="J9" s="2516"/>
    </row>
    <row r="10" spans="1:10" ht="15.75" x14ac:dyDescent="0.2">
      <c r="A10" s="123">
        <v>8601</v>
      </c>
      <c r="B10" s="113" t="s">
        <v>764</v>
      </c>
      <c r="C10" s="114">
        <f t="shared" ref="C10:C24" si="0">$I$6/F10</f>
        <v>0.5</v>
      </c>
      <c r="D10" s="115">
        <v>6</v>
      </c>
      <c r="E10" s="116"/>
      <c r="F10" s="112">
        <v>200</v>
      </c>
      <c r="G10" s="117">
        <f>ROUND(480/F10,3)</f>
        <v>2.4</v>
      </c>
      <c r="H10" s="118">
        <f>VLOOKUP(D10,ЧТС[],4,0)</f>
        <v>0.89470000000000005</v>
      </c>
      <c r="I10" s="119">
        <f>ROUND(G10*H10,4)</f>
        <v>2.1473</v>
      </c>
      <c r="J10" s="120">
        <f>IF(E10=0,,E10*I10)</f>
        <v>0</v>
      </c>
    </row>
    <row r="11" spans="1:10" ht="15.75" x14ac:dyDescent="0.2">
      <c r="A11" s="123">
        <v>8602</v>
      </c>
      <c r="B11" s="113" t="s">
        <v>765</v>
      </c>
      <c r="C11" s="114">
        <f t="shared" si="0"/>
        <v>0.66666666666666663</v>
      </c>
      <c r="D11" s="115">
        <v>6</v>
      </c>
      <c r="E11" s="116"/>
      <c r="F11" s="112">
        <v>150</v>
      </c>
      <c r="G11" s="117">
        <f t="shared" ref="G11:G68" si="1">ROUND(480/F11,3)</f>
        <v>3.2</v>
      </c>
      <c r="H11" s="118">
        <f>VLOOKUP(D11,ЧТС[],4,0)</f>
        <v>0.89470000000000005</v>
      </c>
      <c r="I11" s="119">
        <f>ROUND(G11*H11,4)</f>
        <v>2.863</v>
      </c>
      <c r="J11" s="120">
        <f t="shared" ref="J11:J68" si="2">IF(E11=0,,E11*I11)</f>
        <v>0</v>
      </c>
    </row>
    <row r="12" spans="1:10" ht="15.75" x14ac:dyDescent="0.2">
      <c r="A12" s="123">
        <v>8603</v>
      </c>
      <c r="B12" s="113" t="s">
        <v>766</v>
      </c>
      <c r="C12" s="121">
        <f t="shared" si="0"/>
        <v>0.35714285714285715</v>
      </c>
      <c r="D12" s="115">
        <v>5</v>
      </c>
      <c r="E12" s="122"/>
      <c r="F12" s="123">
        <v>280</v>
      </c>
      <c r="G12" s="117">
        <f t="shared" si="1"/>
        <v>1.714</v>
      </c>
      <c r="H12" s="118">
        <f>VLOOKUP(D12,ЧТС[],4,0)</f>
        <v>0.76680000000000004</v>
      </c>
      <c r="I12" s="119">
        <f t="shared" ref="I12:I68" si="3">ROUND(G12*H12,4)</f>
        <v>1.3143</v>
      </c>
      <c r="J12" s="120">
        <f t="shared" si="2"/>
        <v>0</v>
      </c>
    </row>
    <row r="13" spans="1:10" ht="15.75" x14ac:dyDescent="0.2">
      <c r="A13" s="123">
        <v>8604</v>
      </c>
      <c r="B13" s="113" t="s">
        <v>767</v>
      </c>
      <c r="C13" s="114">
        <f t="shared" si="0"/>
        <v>0.16666666666666666</v>
      </c>
      <c r="D13" s="115">
        <v>3</v>
      </c>
      <c r="E13" s="116"/>
      <c r="F13" s="112">
        <v>600</v>
      </c>
      <c r="G13" s="117">
        <f t="shared" si="1"/>
        <v>0.8</v>
      </c>
      <c r="H13" s="118">
        <f>VLOOKUP(D13,ЧТС[],4,0)</f>
        <v>0.59970000000000001</v>
      </c>
      <c r="I13" s="119">
        <f t="shared" si="3"/>
        <v>0.4798</v>
      </c>
      <c r="J13" s="120">
        <f t="shared" si="2"/>
        <v>0</v>
      </c>
    </row>
    <row r="14" spans="1:10" ht="15.75" x14ac:dyDescent="0.2">
      <c r="A14" s="123">
        <v>8605</v>
      </c>
      <c r="B14" s="113" t="s">
        <v>768</v>
      </c>
      <c r="C14" s="114">
        <f t="shared" si="0"/>
        <v>0.2</v>
      </c>
      <c r="D14" s="115">
        <v>3</v>
      </c>
      <c r="E14" s="116"/>
      <c r="F14" s="112">
        <v>500</v>
      </c>
      <c r="G14" s="117">
        <f t="shared" si="1"/>
        <v>0.96</v>
      </c>
      <c r="H14" s="118">
        <f>VLOOKUP(D14,ЧТС[],4,0)</f>
        <v>0.59970000000000001</v>
      </c>
      <c r="I14" s="119">
        <f t="shared" si="3"/>
        <v>0.57569999999999999</v>
      </c>
      <c r="J14" s="120">
        <f t="shared" si="2"/>
        <v>0</v>
      </c>
    </row>
    <row r="15" spans="1:10" ht="15.75" x14ac:dyDescent="0.2">
      <c r="A15" s="123">
        <v>8606</v>
      </c>
      <c r="B15" s="113" t="s">
        <v>1877</v>
      </c>
      <c r="C15" s="121">
        <f t="shared" si="0"/>
        <v>0.14285714285714285</v>
      </c>
      <c r="D15" s="115">
        <v>3</v>
      </c>
      <c r="E15" s="122"/>
      <c r="F15" s="123">
        <v>700</v>
      </c>
      <c r="G15" s="117">
        <f t="shared" si="1"/>
        <v>0.68600000000000005</v>
      </c>
      <c r="H15" s="118">
        <f>VLOOKUP(D15,ЧТС[],4,0)</f>
        <v>0.59970000000000001</v>
      </c>
      <c r="I15" s="119">
        <f t="shared" si="3"/>
        <v>0.41139999999999999</v>
      </c>
      <c r="J15" s="120">
        <f t="shared" si="2"/>
        <v>0</v>
      </c>
    </row>
    <row r="16" spans="1:10" ht="31.5" x14ac:dyDescent="0.2">
      <c r="A16" s="123">
        <v>8607</v>
      </c>
      <c r="B16" s="113" t="s">
        <v>1048</v>
      </c>
      <c r="C16" s="114">
        <f t="shared" si="0"/>
        <v>0.18181818181818182</v>
      </c>
      <c r="D16" s="115">
        <v>3</v>
      </c>
      <c r="E16" s="116"/>
      <c r="F16" s="112">
        <v>550</v>
      </c>
      <c r="G16" s="117">
        <f t="shared" si="1"/>
        <v>0.873</v>
      </c>
      <c r="H16" s="118">
        <f>VLOOKUP(D16,ЧТС[],4,0)</f>
        <v>0.59970000000000001</v>
      </c>
      <c r="I16" s="119">
        <f t="shared" si="3"/>
        <v>0.52349999999999997</v>
      </c>
      <c r="J16" s="120">
        <f t="shared" si="2"/>
        <v>0</v>
      </c>
    </row>
    <row r="17" spans="1:252" ht="31.5" x14ac:dyDescent="0.2">
      <c r="A17" s="123">
        <v>8608</v>
      </c>
      <c r="B17" s="113" t="s">
        <v>1049</v>
      </c>
      <c r="C17" s="114">
        <f t="shared" si="0"/>
        <v>0.20833333333333334</v>
      </c>
      <c r="D17" s="115">
        <v>3</v>
      </c>
      <c r="E17" s="116"/>
      <c r="F17" s="112">
        <v>480</v>
      </c>
      <c r="G17" s="117">
        <f t="shared" si="1"/>
        <v>1</v>
      </c>
      <c r="H17" s="118">
        <f>VLOOKUP(D17,ЧТС[],4,0)</f>
        <v>0.59970000000000001</v>
      </c>
      <c r="I17" s="119">
        <f t="shared" si="3"/>
        <v>0.59970000000000001</v>
      </c>
      <c r="J17" s="120">
        <f t="shared" si="2"/>
        <v>0</v>
      </c>
    </row>
    <row r="18" spans="1:252" ht="31.5" x14ac:dyDescent="0.2">
      <c r="A18" s="123">
        <v>8609</v>
      </c>
      <c r="B18" s="127" t="s">
        <v>3994</v>
      </c>
      <c r="C18" s="121">
        <f t="shared" si="0"/>
        <v>9.0909090909090912E-2</v>
      </c>
      <c r="D18" s="115">
        <v>3</v>
      </c>
      <c r="E18" s="116"/>
      <c r="F18" s="129">
        <v>1100</v>
      </c>
      <c r="G18" s="117">
        <f t="shared" si="1"/>
        <v>0.436</v>
      </c>
      <c r="H18" s="118">
        <f>VLOOKUP(D18,ЧТС[],4,0)</f>
        <v>0.59970000000000001</v>
      </c>
      <c r="I18" s="119">
        <f t="shared" si="3"/>
        <v>0.26150000000000001</v>
      </c>
      <c r="J18" s="120">
        <f t="shared" si="2"/>
        <v>0</v>
      </c>
    </row>
    <row r="19" spans="1:252" ht="15.75" x14ac:dyDescent="0.25">
      <c r="A19" s="123">
        <v>8610</v>
      </c>
      <c r="B19" s="127" t="s">
        <v>769</v>
      </c>
      <c r="C19" s="121">
        <f t="shared" si="0"/>
        <v>0.22727272727272727</v>
      </c>
      <c r="D19" s="115">
        <v>1</v>
      </c>
      <c r="E19" s="122"/>
      <c r="F19" s="123">
        <v>440</v>
      </c>
      <c r="G19" s="117">
        <f t="shared" si="1"/>
        <v>1.091</v>
      </c>
      <c r="H19" s="118">
        <f>VLOOKUP(D19,ЧТС[],4,0)</f>
        <v>0.49149999999999999</v>
      </c>
      <c r="I19" s="119">
        <f t="shared" si="3"/>
        <v>0.53620000000000001</v>
      </c>
      <c r="J19" s="120">
        <f t="shared" si="2"/>
        <v>0</v>
      </c>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row>
    <row r="20" spans="1:252" ht="15.75" x14ac:dyDescent="0.2">
      <c r="A20" s="123">
        <v>8611</v>
      </c>
      <c r="B20" s="127" t="s">
        <v>770</v>
      </c>
      <c r="C20" s="114">
        <f t="shared" si="0"/>
        <v>0.27027027027027029</v>
      </c>
      <c r="D20" s="115">
        <v>1</v>
      </c>
      <c r="E20" s="116"/>
      <c r="F20" s="112">
        <v>370</v>
      </c>
      <c r="G20" s="117">
        <f t="shared" si="1"/>
        <v>1.2969999999999999</v>
      </c>
      <c r="H20" s="118">
        <f>VLOOKUP(D20,ЧТС[],4,0)</f>
        <v>0.49149999999999999</v>
      </c>
      <c r="I20" s="119">
        <f t="shared" si="3"/>
        <v>0.63749999999999996</v>
      </c>
      <c r="J20" s="120">
        <f t="shared" si="2"/>
        <v>0</v>
      </c>
    </row>
    <row r="21" spans="1:252" ht="31.5" x14ac:dyDescent="0.2">
      <c r="A21" s="123">
        <v>8612</v>
      </c>
      <c r="B21" s="113" t="s">
        <v>2410</v>
      </c>
      <c r="C21" s="121">
        <f t="shared" si="0"/>
        <v>3.3333333333333333E-2</v>
      </c>
      <c r="D21" s="124">
        <v>3</v>
      </c>
      <c r="E21" s="122"/>
      <c r="F21" s="130">
        <v>3000</v>
      </c>
      <c r="G21" s="117">
        <f t="shared" si="1"/>
        <v>0.16</v>
      </c>
      <c r="H21" s="118">
        <f>VLOOKUP(D21,ЧТС[],4,0)</f>
        <v>0.59970000000000001</v>
      </c>
      <c r="I21" s="119">
        <f t="shared" si="3"/>
        <v>9.6000000000000002E-2</v>
      </c>
      <c r="J21" s="120">
        <f t="shared" si="2"/>
        <v>0</v>
      </c>
    </row>
    <row r="22" spans="1:252" s="111" customFormat="1" ht="31.5" x14ac:dyDescent="0.25">
      <c r="A22" s="123">
        <v>8613</v>
      </c>
      <c r="B22" s="113" t="s">
        <v>2411</v>
      </c>
      <c r="C22" s="121">
        <f t="shared" si="0"/>
        <v>1.3333333333333334E-2</v>
      </c>
      <c r="D22" s="124">
        <v>3</v>
      </c>
      <c r="E22" s="122"/>
      <c r="F22" s="123">
        <v>7500</v>
      </c>
      <c r="G22" s="117">
        <f t="shared" si="1"/>
        <v>6.4000000000000001E-2</v>
      </c>
      <c r="H22" s="118">
        <f>VLOOKUP(D22,ЧТС[],4,0)</f>
        <v>0.59970000000000001</v>
      </c>
      <c r="I22" s="119">
        <f t="shared" si="3"/>
        <v>3.8399999999999997E-2</v>
      </c>
      <c r="J22" s="120">
        <f t="shared" si="2"/>
        <v>0</v>
      </c>
    </row>
    <row r="23" spans="1:252" ht="31.5" x14ac:dyDescent="0.2">
      <c r="A23" s="123">
        <v>8614</v>
      </c>
      <c r="B23" s="113" t="s">
        <v>3995</v>
      </c>
      <c r="C23" s="121">
        <f t="shared" si="0"/>
        <v>2.2222222222222223E-2</v>
      </c>
      <c r="D23" s="124">
        <v>3</v>
      </c>
      <c r="E23" s="122"/>
      <c r="F23" s="123">
        <v>4500</v>
      </c>
      <c r="G23" s="117">
        <f t="shared" si="1"/>
        <v>0.107</v>
      </c>
      <c r="H23" s="118">
        <f>VLOOKUP(D23,ЧТС[],4,0)</f>
        <v>0.59970000000000001</v>
      </c>
      <c r="I23" s="119">
        <f t="shared" si="3"/>
        <v>6.4199999999999993E-2</v>
      </c>
      <c r="J23" s="120">
        <f t="shared" si="2"/>
        <v>0</v>
      </c>
    </row>
    <row r="24" spans="1:252" ht="15.75" x14ac:dyDescent="0.2">
      <c r="A24" s="123">
        <v>8615</v>
      </c>
      <c r="B24" s="113" t="s">
        <v>1781</v>
      </c>
      <c r="C24" s="121">
        <f t="shared" si="0"/>
        <v>4.5454545454545456E-2</v>
      </c>
      <c r="D24" s="124">
        <v>2</v>
      </c>
      <c r="E24" s="122"/>
      <c r="F24" s="123">
        <v>2200</v>
      </c>
      <c r="G24" s="117">
        <f t="shared" si="1"/>
        <v>0.218</v>
      </c>
      <c r="H24" s="118">
        <f>VLOOKUP(D24,ЧТС[],4,0)</f>
        <v>0.54069999999999996</v>
      </c>
      <c r="I24" s="119">
        <f t="shared" si="3"/>
        <v>0.1179</v>
      </c>
      <c r="J24" s="120">
        <f t="shared" si="2"/>
        <v>0</v>
      </c>
    </row>
    <row r="25" spans="1:252" ht="31.5" x14ac:dyDescent="0.2">
      <c r="A25" s="130">
        <v>8616</v>
      </c>
      <c r="B25" s="127" t="s">
        <v>3996</v>
      </c>
      <c r="C25" s="159">
        <f t="shared" ref="C25:C35" si="4">$I$6/F25</f>
        <v>0.625</v>
      </c>
      <c r="D25" s="150">
        <v>6</v>
      </c>
      <c r="E25" s="116"/>
      <c r="F25" s="129">
        <v>160</v>
      </c>
      <c r="G25" s="117">
        <f t="shared" si="1"/>
        <v>3</v>
      </c>
      <c r="H25" s="118">
        <f>VLOOKUP(D25,ЧТС[],4,0)</f>
        <v>0.89470000000000005</v>
      </c>
      <c r="I25" s="119">
        <f t="shared" si="3"/>
        <v>2.6840999999999999</v>
      </c>
      <c r="J25" s="120">
        <f t="shared" si="2"/>
        <v>0</v>
      </c>
      <c r="K25" s="128" t="s">
        <v>410</v>
      </c>
    </row>
    <row r="26" spans="1:252" ht="15.75" x14ac:dyDescent="0.2">
      <c r="A26" s="130">
        <v>8617</v>
      </c>
      <c r="B26" s="127" t="s">
        <v>3997</v>
      </c>
      <c r="C26" s="159">
        <f t="shared" si="4"/>
        <v>0.7142857142857143</v>
      </c>
      <c r="D26" s="150">
        <v>6</v>
      </c>
      <c r="E26" s="116"/>
      <c r="F26" s="129">
        <v>140</v>
      </c>
      <c r="G26" s="117">
        <f t="shared" si="1"/>
        <v>3.4289999999999998</v>
      </c>
      <c r="H26" s="118">
        <f>VLOOKUP(D26,ЧТС[],4,0)</f>
        <v>0.89470000000000005</v>
      </c>
      <c r="I26" s="119">
        <f t="shared" si="3"/>
        <v>3.0678999999999998</v>
      </c>
      <c r="J26" s="120">
        <f t="shared" si="2"/>
        <v>0</v>
      </c>
      <c r="K26" s="128" t="s">
        <v>410</v>
      </c>
    </row>
    <row r="27" spans="1:252" ht="31.5" x14ac:dyDescent="0.2">
      <c r="A27" s="130">
        <v>8618</v>
      </c>
      <c r="B27" s="113" t="s">
        <v>3998</v>
      </c>
      <c r="C27" s="121">
        <f t="shared" si="4"/>
        <v>0.35714285714285715</v>
      </c>
      <c r="D27" s="115">
        <v>5</v>
      </c>
      <c r="E27" s="122"/>
      <c r="F27" s="123">
        <v>280</v>
      </c>
      <c r="G27" s="117">
        <f t="shared" si="1"/>
        <v>1.714</v>
      </c>
      <c r="H27" s="118">
        <f>VLOOKUP(D27,ЧТС[],4,0)</f>
        <v>0.76680000000000004</v>
      </c>
      <c r="I27" s="119">
        <f t="shared" si="3"/>
        <v>1.3143</v>
      </c>
      <c r="J27" s="120">
        <f t="shared" si="2"/>
        <v>0</v>
      </c>
      <c r="K27" s="128" t="s">
        <v>410</v>
      </c>
    </row>
    <row r="28" spans="1:252" ht="15.75" x14ac:dyDescent="0.2">
      <c r="A28" s="130">
        <v>8619</v>
      </c>
      <c r="B28" s="127" t="s">
        <v>3999</v>
      </c>
      <c r="C28" s="159">
        <f t="shared" si="4"/>
        <v>0.2</v>
      </c>
      <c r="D28" s="150">
        <v>3</v>
      </c>
      <c r="E28" s="116"/>
      <c r="F28" s="129">
        <v>500</v>
      </c>
      <c r="G28" s="117">
        <f t="shared" si="1"/>
        <v>0.96</v>
      </c>
      <c r="H28" s="118">
        <f>VLOOKUP(D28,ЧТС[],4,0)</f>
        <v>0.59970000000000001</v>
      </c>
      <c r="I28" s="119">
        <f t="shared" si="3"/>
        <v>0.57569999999999999</v>
      </c>
      <c r="J28" s="120">
        <f t="shared" si="2"/>
        <v>0</v>
      </c>
      <c r="K28" s="128" t="s">
        <v>410</v>
      </c>
    </row>
    <row r="29" spans="1:252" ht="15.75" x14ac:dyDescent="0.2">
      <c r="A29" s="130">
        <v>8620</v>
      </c>
      <c r="B29" s="127" t="s">
        <v>4000</v>
      </c>
      <c r="C29" s="159">
        <f t="shared" si="4"/>
        <v>0.20833333333333334</v>
      </c>
      <c r="D29" s="150">
        <v>3</v>
      </c>
      <c r="E29" s="116"/>
      <c r="F29" s="129">
        <v>480</v>
      </c>
      <c r="G29" s="117">
        <f t="shared" si="1"/>
        <v>1</v>
      </c>
      <c r="H29" s="118">
        <f>VLOOKUP(D29,ЧТС[],4,0)</f>
        <v>0.59970000000000001</v>
      </c>
      <c r="I29" s="119">
        <f>ROUND(G29*H29,4)</f>
        <v>0.59970000000000001</v>
      </c>
      <c r="J29" s="120">
        <f t="shared" si="2"/>
        <v>0</v>
      </c>
      <c r="K29" s="128" t="s">
        <v>410</v>
      </c>
    </row>
    <row r="30" spans="1:252" ht="15.75" x14ac:dyDescent="0.2">
      <c r="A30" s="130">
        <v>8621</v>
      </c>
      <c r="B30" s="113" t="s">
        <v>4001</v>
      </c>
      <c r="C30" s="121">
        <f t="shared" si="4"/>
        <v>0.14285714285714285</v>
      </c>
      <c r="D30" s="115">
        <v>3</v>
      </c>
      <c r="E30" s="122"/>
      <c r="F30" s="123">
        <v>700</v>
      </c>
      <c r="G30" s="117">
        <f t="shared" si="1"/>
        <v>0.68600000000000005</v>
      </c>
      <c r="H30" s="118">
        <f>VLOOKUP(D30,ЧТС[],4,0)</f>
        <v>0.59970000000000001</v>
      </c>
      <c r="I30" s="119">
        <f t="shared" si="3"/>
        <v>0.41139999999999999</v>
      </c>
      <c r="J30" s="120">
        <f t="shared" si="2"/>
        <v>0</v>
      </c>
      <c r="K30" s="128" t="s">
        <v>410</v>
      </c>
    </row>
    <row r="31" spans="1:252" ht="31.5" x14ac:dyDescent="0.2">
      <c r="A31" s="130">
        <v>8622</v>
      </c>
      <c r="B31" s="127" t="s">
        <v>4002</v>
      </c>
      <c r="C31" s="159">
        <f t="shared" si="4"/>
        <v>0.18867924528301888</v>
      </c>
      <c r="D31" s="150">
        <v>3</v>
      </c>
      <c r="E31" s="116"/>
      <c r="F31" s="129">
        <v>530</v>
      </c>
      <c r="G31" s="117">
        <f t="shared" si="1"/>
        <v>0.90600000000000003</v>
      </c>
      <c r="H31" s="118">
        <f>VLOOKUP(D31,ЧТС[],4,0)</f>
        <v>0.59970000000000001</v>
      </c>
      <c r="I31" s="119">
        <f>ROUND(G31*H31,4)</f>
        <v>0.54330000000000001</v>
      </c>
      <c r="J31" s="120">
        <f t="shared" si="2"/>
        <v>0</v>
      </c>
      <c r="K31" s="128" t="s">
        <v>410</v>
      </c>
    </row>
    <row r="32" spans="1:252" ht="31.5" x14ac:dyDescent="0.2">
      <c r="A32" s="130">
        <v>8623</v>
      </c>
      <c r="B32" s="127" t="s">
        <v>4003</v>
      </c>
      <c r="C32" s="159">
        <f t="shared" si="4"/>
        <v>0.23809523809523808</v>
      </c>
      <c r="D32" s="150">
        <v>3</v>
      </c>
      <c r="E32" s="116"/>
      <c r="F32" s="129">
        <v>420</v>
      </c>
      <c r="G32" s="117">
        <f t="shared" si="1"/>
        <v>1.143</v>
      </c>
      <c r="H32" s="118">
        <f>VLOOKUP(D32,ЧТС[],4,0)</f>
        <v>0.59970000000000001</v>
      </c>
      <c r="I32" s="119">
        <f>ROUND(G32*H32,4)</f>
        <v>0.6855</v>
      </c>
      <c r="J32" s="120">
        <f t="shared" si="2"/>
        <v>0</v>
      </c>
      <c r="K32" s="128" t="s">
        <v>410</v>
      </c>
    </row>
    <row r="33" spans="1:252" ht="31.5" x14ac:dyDescent="0.2">
      <c r="A33" s="130">
        <v>8624</v>
      </c>
      <c r="B33" s="127" t="s">
        <v>1136</v>
      </c>
      <c r="C33" s="159">
        <f t="shared" si="4"/>
        <v>0.20833333333333334</v>
      </c>
      <c r="D33" s="150">
        <v>3</v>
      </c>
      <c r="E33" s="116"/>
      <c r="F33" s="129">
        <v>480</v>
      </c>
      <c r="G33" s="117">
        <f t="shared" si="1"/>
        <v>1</v>
      </c>
      <c r="H33" s="118">
        <f>VLOOKUP(D33,ЧТС[],4,0)</f>
        <v>0.59970000000000001</v>
      </c>
      <c r="I33" s="119">
        <f t="shared" si="3"/>
        <v>0.59970000000000001</v>
      </c>
      <c r="J33" s="120">
        <f t="shared" si="2"/>
        <v>0</v>
      </c>
      <c r="K33" s="128" t="s">
        <v>410</v>
      </c>
    </row>
    <row r="34" spans="1:252" ht="47.25" x14ac:dyDescent="0.2">
      <c r="A34" s="130">
        <v>8625</v>
      </c>
      <c r="B34" s="127" t="s">
        <v>4004</v>
      </c>
      <c r="C34" s="121">
        <f t="shared" si="4"/>
        <v>9.0909090909090912E-2</v>
      </c>
      <c r="D34" s="115">
        <v>3</v>
      </c>
      <c r="E34" s="116"/>
      <c r="F34" s="129">
        <v>1100</v>
      </c>
      <c r="G34" s="117">
        <f t="shared" si="1"/>
        <v>0.436</v>
      </c>
      <c r="H34" s="118">
        <f>VLOOKUP(D34,ЧТС[],4,0)</f>
        <v>0.59970000000000001</v>
      </c>
      <c r="I34" s="119">
        <f t="shared" si="3"/>
        <v>0.26150000000000001</v>
      </c>
      <c r="J34" s="120">
        <f t="shared" si="2"/>
        <v>0</v>
      </c>
      <c r="K34" s="128" t="s">
        <v>410</v>
      </c>
    </row>
    <row r="35" spans="1:252" s="152" customFormat="1" ht="15.75" x14ac:dyDescent="0.25">
      <c r="A35" s="130">
        <v>8626</v>
      </c>
      <c r="B35" s="127" t="s">
        <v>302</v>
      </c>
      <c r="C35" s="149">
        <f t="shared" si="4"/>
        <v>0.22727272727272727</v>
      </c>
      <c r="D35" s="150">
        <v>1</v>
      </c>
      <c r="E35" s="122"/>
      <c r="F35" s="130">
        <v>440</v>
      </c>
      <c r="G35" s="117">
        <f t="shared" si="1"/>
        <v>1.091</v>
      </c>
      <c r="H35" s="118">
        <f>VLOOKUP(D35,ЧТС[],4,0)</f>
        <v>0.49149999999999999</v>
      </c>
      <c r="I35" s="119">
        <f t="shared" si="3"/>
        <v>0.53620000000000001</v>
      </c>
      <c r="J35" s="120">
        <f t="shared" si="2"/>
        <v>0</v>
      </c>
      <c r="K35" s="128" t="s">
        <v>410</v>
      </c>
    </row>
    <row r="36" spans="1:252" ht="15.75" outlineLevel="1" x14ac:dyDescent="0.2">
      <c r="A36" s="130">
        <v>8627</v>
      </c>
      <c r="B36" s="127" t="s">
        <v>578</v>
      </c>
      <c r="C36" s="114"/>
      <c r="D36" s="115"/>
      <c r="E36" s="116"/>
      <c r="F36" s="112"/>
      <c r="G36" s="117"/>
      <c r="H36" s="118"/>
      <c r="I36" s="119"/>
      <c r="J36" s="120"/>
      <c r="K36" s="128" t="s">
        <v>410</v>
      </c>
    </row>
    <row r="37" spans="1:252" ht="15.75" outlineLevel="1" x14ac:dyDescent="0.25">
      <c r="A37" s="130">
        <v>8628</v>
      </c>
      <c r="B37" s="127" t="s">
        <v>578</v>
      </c>
      <c r="C37" s="121"/>
      <c r="D37" s="115"/>
      <c r="E37" s="122"/>
      <c r="F37" s="123"/>
      <c r="G37" s="117"/>
      <c r="H37" s="118"/>
      <c r="I37" s="119"/>
      <c r="J37" s="120"/>
      <c r="K37" s="128" t="s">
        <v>410</v>
      </c>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row>
    <row r="38" spans="1:252" ht="15.75" x14ac:dyDescent="0.2">
      <c r="A38" s="123">
        <v>8647</v>
      </c>
      <c r="B38" s="113" t="s">
        <v>191</v>
      </c>
      <c r="C38" s="114">
        <f t="shared" ref="C38:C46" si="5">$I$6/F38</f>
        <v>0.66666666666666663</v>
      </c>
      <c r="D38" s="115">
        <v>6</v>
      </c>
      <c r="E38" s="116"/>
      <c r="F38" s="129">
        <v>150</v>
      </c>
      <c r="G38" s="117">
        <f t="shared" si="1"/>
        <v>3.2</v>
      </c>
      <c r="H38" s="118">
        <f>VLOOKUP(D38,ЧТС[],4,0)</f>
        <v>0.89470000000000005</v>
      </c>
      <c r="I38" s="119">
        <f>ROUND(G38*H38,4)</f>
        <v>2.863</v>
      </c>
      <c r="J38" s="120">
        <f t="shared" si="2"/>
        <v>0</v>
      </c>
      <c r="K38" s="158" t="s">
        <v>763</v>
      </c>
    </row>
    <row r="39" spans="1:252" ht="15.75" x14ac:dyDescent="0.2">
      <c r="A39" s="123">
        <v>8648</v>
      </c>
      <c r="B39" s="113" t="s">
        <v>4005</v>
      </c>
      <c r="C39" s="121">
        <f t="shared" si="5"/>
        <v>0.41666666666666669</v>
      </c>
      <c r="D39" s="115">
        <v>5</v>
      </c>
      <c r="E39" s="122"/>
      <c r="F39" s="123">
        <v>240</v>
      </c>
      <c r="G39" s="117">
        <f t="shared" si="1"/>
        <v>2</v>
      </c>
      <c r="H39" s="118">
        <f>VLOOKUP(D39,ЧТС[],4,0)</f>
        <v>0.76680000000000004</v>
      </c>
      <c r="I39" s="119">
        <f>ROUND(G39*H39,4)</f>
        <v>1.5336000000000001</v>
      </c>
      <c r="J39" s="120">
        <f t="shared" si="2"/>
        <v>0</v>
      </c>
      <c r="K39" s="158" t="s">
        <v>763</v>
      </c>
    </row>
    <row r="40" spans="1:252" ht="15.75" x14ac:dyDescent="0.2">
      <c r="A40" s="123">
        <v>8649</v>
      </c>
      <c r="B40" s="127" t="s">
        <v>1024</v>
      </c>
      <c r="C40" s="114">
        <f t="shared" si="5"/>
        <v>0.2</v>
      </c>
      <c r="D40" s="115">
        <v>3</v>
      </c>
      <c r="E40" s="116"/>
      <c r="F40" s="129">
        <v>500</v>
      </c>
      <c r="G40" s="117">
        <f t="shared" si="1"/>
        <v>0.96</v>
      </c>
      <c r="H40" s="118">
        <f>VLOOKUP(D40,ЧТС[],4,0)</f>
        <v>0.59970000000000001</v>
      </c>
      <c r="I40" s="119">
        <f>ROUND(G40*H40,4)</f>
        <v>0.57569999999999999</v>
      </c>
      <c r="J40" s="120">
        <f t="shared" si="2"/>
        <v>0</v>
      </c>
      <c r="K40" s="158" t="s">
        <v>763</v>
      </c>
    </row>
    <row r="41" spans="1:252" ht="15.75" x14ac:dyDescent="0.2">
      <c r="A41" s="123">
        <v>8650</v>
      </c>
      <c r="B41" s="127" t="s">
        <v>1877</v>
      </c>
      <c r="C41" s="121">
        <f t="shared" si="5"/>
        <v>0.15151515151515152</v>
      </c>
      <c r="D41" s="115">
        <v>3</v>
      </c>
      <c r="E41" s="122"/>
      <c r="F41" s="123">
        <v>660</v>
      </c>
      <c r="G41" s="117">
        <f t="shared" si="1"/>
        <v>0.72699999999999998</v>
      </c>
      <c r="H41" s="118">
        <f>VLOOKUP(D41,ЧТС[],4,0)</f>
        <v>0.59970000000000001</v>
      </c>
      <c r="I41" s="119">
        <f>ROUND(G41*H41,4)</f>
        <v>0.436</v>
      </c>
      <c r="J41" s="120">
        <f t="shared" si="2"/>
        <v>0</v>
      </c>
      <c r="K41" s="158" t="s">
        <v>763</v>
      </c>
    </row>
    <row r="42" spans="1:252" ht="31.5" x14ac:dyDescent="0.2">
      <c r="A42" s="123">
        <v>8651</v>
      </c>
      <c r="B42" s="113" t="s">
        <v>1177</v>
      </c>
      <c r="C42" s="114">
        <f t="shared" si="5"/>
        <v>0.25</v>
      </c>
      <c r="D42" s="115">
        <v>3</v>
      </c>
      <c r="E42" s="116"/>
      <c r="F42" s="129">
        <v>400</v>
      </c>
      <c r="G42" s="117">
        <f t="shared" si="1"/>
        <v>1.2</v>
      </c>
      <c r="H42" s="118">
        <f>VLOOKUP(D42,ЧТС[],4,0)</f>
        <v>0.59970000000000001</v>
      </c>
      <c r="I42" s="119">
        <f t="shared" si="3"/>
        <v>0.71960000000000002</v>
      </c>
      <c r="J42" s="120">
        <f t="shared" si="2"/>
        <v>0</v>
      </c>
      <c r="K42" s="158" t="s">
        <v>763</v>
      </c>
    </row>
    <row r="43" spans="1:252" ht="31.5" x14ac:dyDescent="0.2">
      <c r="A43" s="123">
        <v>8652</v>
      </c>
      <c r="B43" s="113" t="s">
        <v>303</v>
      </c>
      <c r="C43" s="114">
        <f t="shared" si="5"/>
        <v>0.23255813953488372</v>
      </c>
      <c r="D43" s="115">
        <v>3</v>
      </c>
      <c r="E43" s="116"/>
      <c r="F43" s="112">
        <v>430</v>
      </c>
      <c r="G43" s="117">
        <f t="shared" si="1"/>
        <v>1.1160000000000001</v>
      </c>
      <c r="H43" s="118">
        <f>VLOOKUP(D43,ЧТС[],4,0)</f>
        <v>0.59970000000000001</v>
      </c>
      <c r="I43" s="119">
        <f t="shared" si="3"/>
        <v>0.66930000000000001</v>
      </c>
      <c r="J43" s="120">
        <f t="shared" si="2"/>
        <v>0</v>
      </c>
      <c r="K43" s="158" t="s">
        <v>763</v>
      </c>
    </row>
    <row r="44" spans="1:252" s="111" customFormat="1" ht="15.75" x14ac:dyDescent="0.25">
      <c r="A44" s="123">
        <v>8653</v>
      </c>
      <c r="B44" s="113" t="s">
        <v>4006</v>
      </c>
      <c r="C44" s="114">
        <f t="shared" si="5"/>
        <v>1.6666666666666666E-2</v>
      </c>
      <c r="D44" s="115">
        <v>4</v>
      </c>
      <c r="E44" s="116"/>
      <c r="F44" s="112">
        <v>6000</v>
      </c>
      <c r="G44" s="117">
        <f t="shared" si="1"/>
        <v>0.08</v>
      </c>
      <c r="H44" s="118">
        <f>VLOOKUP(D44,ЧТС[],4,0)</f>
        <v>0.66849999999999998</v>
      </c>
      <c r="I44" s="119">
        <f t="shared" si="3"/>
        <v>5.3499999999999999E-2</v>
      </c>
      <c r="J44" s="120">
        <f t="shared" si="2"/>
        <v>0</v>
      </c>
      <c r="K44" s="158" t="s">
        <v>763</v>
      </c>
    </row>
    <row r="45" spans="1:252" s="111" customFormat="1" ht="31.5" x14ac:dyDescent="0.25">
      <c r="A45" s="123">
        <v>8654</v>
      </c>
      <c r="B45" s="113" t="s">
        <v>4007</v>
      </c>
      <c r="C45" s="121">
        <f t="shared" si="5"/>
        <v>7.6923076923076927E-2</v>
      </c>
      <c r="D45" s="124">
        <v>1</v>
      </c>
      <c r="E45" s="122"/>
      <c r="F45" s="123">
        <v>1300</v>
      </c>
      <c r="G45" s="117">
        <f t="shared" si="1"/>
        <v>0.36899999999999999</v>
      </c>
      <c r="H45" s="118">
        <f>VLOOKUP(D45,ЧТС[],4,0)</f>
        <v>0.49149999999999999</v>
      </c>
      <c r="I45" s="119">
        <f t="shared" si="3"/>
        <v>0.18140000000000001</v>
      </c>
      <c r="J45" s="120">
        <f t="shared" si="2"/>
        <v>0</v>
      </c>
      <c r="K45" s="158" t="s">
        <v>763</v>
      </c>
    </row>
    <row r="46" spans="1:252" ht="31.5" x14ac:dyDescent="0.2">
      <c r="A46" s="123">
        <v>8655</v>
      </c>
      <c r="B46" s="127" t="s">
        <v>3600</v>
      </c>
      <c r="C46" s="121">
        <f t="shared" si="5"/>
        <v>2.9411764705882353E-2</v>
      </c>
      <c r="D46" s="115">
        <v>3</v>
      </c>
      <c r="E46" s="116"/>
      <c r="F46" s="112">
        <v>3400</v>
      </c>
      <c r="G46" s="117">
        <f t="shared" si="1"/>
        <v>0.14099999999999999</v>
      </c>
      <c r="H46" s="118">
        <f>VLOOKUP(D46,ЧТС[],4,0)</f>
        <v>0.59970000000000001</v>
      </c>
      <c r="I46" s="119">
        <f t="shared" si="3"/>
        <v>8.4599999999999995E-2</v>
      </c>
      <c r="J46" s="120">
        <f t="shared" si="2"/>
        <v>0</v>
      </c>
      <c r="K46" s="158" t="s">
        <v>763</v>
      </c>
    </row>
    <row r="47" spans="1:252" ht="15.75" x14ac:dyDescent="0.2">
      <c r="A47" s="123">
        <v>8656</v>
      </c>
      <c r="B47" s="113" t="s">
        <v>191</v>
      </c>
      <c r="C47" s="114">
        <f t="shared" ref="C47:C53" si="6">$I$6/F47</f>
        <v>0.7142857142857143</v>
      </c>
      <c r="D47" s="115">
        <v>6</v>
      </c>
      <c r="E47" s="116"/>
      <c r="F47" s="112">
        <v>140</v>
      </c>
      <c r="G47" s="117">
        <f t="shared" si="1"/>
        <v>3.4289999999999998</v>
      </c>
      <c r="H47" s="118">
        <f>VLOOKUP(D47,ЧТС[],4,0)</f>
        <v>0.89470000000000005</v>
      </c>
      <c r="I47" s="119">
        <f t="shared" si="3"/>
        <v>3.0678999999999998</v>
      </c>
      <c r="J47" s="120">
        <f t="shared" si="2"/>
        <v>0</v>
      </c>
      <c r="K47" s="158" t="s">
        <v>1372</v>
      </c>
    </row>
    <row r="48" spans="1:252" ht="15.75" x14ac:dyDescent="0.2">
      <c r="A48" s="123">
        <v>8657</v>
      </c>
      <c r="B48" s="113" t="s">
        <v>3840</v>
      </c>
      <c r="C48" s="121">
        <f t="shared" si="6"/>
        <v>0.32258064516129031</v>
      </c>
      <c r="D48" s="115">
        <v>5</v>
      </c>
      <c r="E48" s="122"/>
      <c r="F48" s="123">
        <v>310</v>
      </c>
      <c r="G48" s="117">
        <f t="shared" si="1"/>
        <v>1.548</v>
      </c>
      <c r="H48" s="118">
        <f>VLOOKUP(D48,ЧТС[],4,0)</f>
        <v>0.76680000000000004</v>
      </c>
      <c r="I48" s="119">
        <f t="shared" si="3"/>
        <v>1.1870000000000001</v>
      </c>
      <c r="J48" s="120">
        <f t="shared" si="2"/>
        <v>0</v>
      </c>
      <c r="K48" s="158" t="s">
        <v>1372</v>
      </c>
    </row>
    <row r="49" spans="1:11" ht="15.75" x14ac:dyDescent="0.2">
      <c r="A49" s="123">
        <v>8658</v>
      </c>
      <c r="B49" s="127" t="s">
        <v>1040</v>
      </c>
      <c r="C49" s="114">
        <f t="shared" si="6"/>
        <v>0.2</v>
      </c>
      <c r="D49" s="115">
        <v>3</v>
      </c>
      <c r="E49" s="116"/>
      <c r="F49" s="129">
        <v>500</v>
      </c>
      <c r="G49" s="117">
        <f t="shared" si="1"/>
        <v>0.96</v>
      </c>
      <c r="H49" s="118">
        <f>VLOOKUP(D49,ЧТС[],4,0)</f>
        <v>0.59970000000000001</v>
      </c>
      <c r="I49" s="119">
        <f t="shared" si="3"/>
        <v>0.57569999999999999</v>
      </c>
      <c r="J49" s="120">
        <f t="shared" si="2"/>
        <v>0</v>
      </c>
      <c r="K49" s="158" t="s">
        <v>1372</v>
      </c>
    </row>
    <row r="50" spans="1:11" ht="15.75" x14ac:dyDescent="0.2">
      <c r="A50" s="123">
        <v>8659</v>
      </c>
      <c r="B50" s="127" t="s">
        <v>1877</v>
      </c>
      <c r="C50" s="121">
        <f t="shared" si="6"/>
        <v>0.13333333333333333</v>
      </c>
      <c r="D50" s="115">
        <v>3</v>
      </c>
      <c r="E50" s="122"/>
      <c r="F50" s="123">
        <v>750</v>
      </c>
      <c r="G50" s="117">
        <f t="shared" si="1"/>
        <v>0.64</v>
      </c>
      <c r="H50" s="118">
        <f>VLOOKUP(D50,ЧТС[],4,0)</f>
        <v>0.59970000000000001</v>
      </c>
      <c r="I50" s="119">
        <f t="shared" si="3"/>
        <v>0.38379999999999997</v>
      </c>
      <c r="J50" s="120">
        <f t="shared" si="2"/>
        <v>0</v>
      </c>
      <c r="K50" s="158" t="s">
        <v>1372</v>
      </c>
    </row>
    <row r="51" spans="1:11" ht="15.75" x14ac:dyDescent="0.2">
      <c r="A51" s="123">
        <v>8660</v>
      </c>
      <c r="B51" s="113" t="s">
        <v>1373</v>
      </c>
      <c r="C51" s="114">
        <f t="shared" si="6"/>
        <v>0.24390243902439024</v>
      </c>
      <c r="D51" s="115">
        <v>3</v>
      </c>
      <c r="E51" s="116"/>
      <c r="F51" s="112">
        <v>410</v>
      </c>
      <c r="G51" s="117">
        <f t="shared" si="1"/>
        <v>1.171</v>
      </c>
      <c r="H51" s="118">
        <f>VLOOKUP(D51,ЧТС[],4,0)</f>
        <v>0.59970000000000001</v>
      </c>
      <c r="I51" s="119">
        <f t="shared" si="3"/>
        <v>0.70220000000000005</v>
      </c>
      <c r="J51" s="120">
        <f t="shared" si="2"/>
        <v>0</v>
      </c>
      <c r="K51" s="158" t="s">
        <v>1372</v>
      </c>
    </row>
    <row r="52" spans="1:11" ht="31.5" x14ac:dyDescent="0.2">
      <c r="A52" s="123">
        <v>8661</v>
      </c>
      <c r="B52" s="113" t="s">
        <v>1567</v>
      </c>
      <c r="C52" s="114">
        <f t="shared" si="6"/>
        <v>0.23255813953488372</v>
      </c>
      <c r="D52" s="115">
        <v>3</v>
      </c>
      <c r="E52" s="116"/>
      <c r="F52" s="112">
        <v>430</v>
      </c>
      <c r="G52" s="117">
        <f t="shared" si="1"/>
        <v>1.1160000000000001</v>
      </c>
      <c r="H52" s="118">
        <f>VLOOKUP(D52,ЧТС[],4,0)</f>
        <v>0.59970000000000001</v>
      </c>
      <c r="I52" s="119">
        <f t="shared" si="3"/>
        <v>0.66930000000000001</v>
      </c>
      <c r="J52" s="120">
        <f t="shared" si="2"/>
        <v>0</v>
      </c>
      <c r="K52" s="158" t="s">
        <v>1372</v>
      </c>
    </row>
    <row r="53" spans="1:11" ht="31.5" x14ac:dyDescent="0.2">
      <c r="A53" s="123">
        <v>8662</v>
      </c>
      <c r="B53" s="127" t="s">
        <v>3600</v>
      </c>
      <c r="C53" s="121">
        <f t="shared" si="6"/>
        <v>2.9411764705882353E-2</v>
      </c>
      <c r="D53" s="115">
        <v>3</v>
      </c>
      <c r="E53" s="116"/>
      <c r="F53" s="112">
        <v>3400</v>
      </c>
      <c r="G53" s="117">
        <f t="shared" si="1"/>
        <v>0.14099999999999999</v>
      </c>
      <c r="H53" s="118">
        <f>VLOOKUP(D53,ЧТС[],4,0)</f>
        <v>0.59970000000000001</v>
      </c>
      <c r="I53" s="119">
        <f t="shared" si="3"/>
        <v>8.4599999999999995E-2</v>
      </c>
      <c r="J53" s="120">
        <f t="shared" si="2"/>
        <v>0</v>
      </c>
      <c r="K53" s="158" t="s">
        <v>1372</v>
      </c>
    </row>
    <row r="54" spans="1:11" s="234" customFormat="1" ht="15.75" x14ac:dyDescent="0.2">
      <c r="A54" s="130">
        <v>8663</v>
      </c>
      <c r="B54" s="127" t="s">
        <v>1482</v>
      </c>
      <c r="C54" s="159">
        <f t="shared" ref="C54:C60" si="7">$I$6/F54</f>
        <v>0.76923076923076927</v>
      </c>
      <c r="D54" s="150">
        <v>6</v>
      </c>
      <c r="E54" s="116"/>
      <c r="F54" s="129">
        <v>130</v>
      </c>
      <c r="G54" s="117">
        <f t="shared" si="1"/>
        <v>3.6920000000000002</v>
      </c>
      <c r="H54" s="118">
        <f>VLOOKUP(D54,ЧТС[],4,0)</f>
        <v>0.89470000000000005</v>
      </c>
      <c r="I54" s="119">
        <f t="shared" si="3"/>
        <v>3.3031999999999999</v>
      </c>
      <c r="J54" s="120">
        <f t="shared" si="2"/>
        <v>0</v>
      </c>
      <c r="K54" s="128" t="s">
        <v>1083</v>
      </c>
    </row>
    <row r="55" spans="1:11" s="234" customFormat="1" ht="15.75" x14ac:dyDescent="0.2">
      <c r="A55" s="130">
        <v>8664</v>
      </c>
      <c r="B55" s="127" t="s">
        <v>1040</v>
      </c>
      <c r="C55" s="159">
        <f t="shared" si="7"/>
        <v>0.23809523809523808</v>
      </c>
      <c r="D55" s="150">
        <v>3</v>
      </c>
      <c r="E55" s="116"/>
      <c r="F55" s="129">
        <v>420</v>
      </c>
      <c r="G55" s="117">
        <f t="shared" si="1"/>
        <v>1.143</v>
      </c>
      <c r="H55" s="118">
        <f>VLOOKUP(D55,ЧТС[],4,0)</f>
        <v>0.59970000000000001</v>
      </c>
      <c r="I55" s="119">
        <f t="shared" si="3"/>
        <v>0.6855</v>
      </c>
      <c r="J55" s="120">
        <f t="shared" si="2"/>
        <v>0</v>
      </c>
      <c r="K55" s="128" t="s">
        <v>1083</v>
      </c>
    </row>
    <row r="56" spans="1:11" s="234" customFormat="1" ht="31.5" x14ac:dyDescent="0.2">
      <c r="A56" s="130">
        <v>8665</v>
      </c>
      <c r="B56" s="127" t="s">
        <v>1483</v>
      </c>
      <c r="C56" s="159">
        <f t="shared" si="7"/>
        <v>0.21276595744680851</v>
      </c>
      <c r="D56" s="150">
        <v>3</v>
      </c>
      <c r="E56" s="116"/>
      <c r="F56" s="129">
        <v>470</v>
      </c>
      <c r="G56" s="117">
        <f t="shared" si="1"/>
        <v>1.0209999999999999</v>
      </c>
      <c r="H56" s="118">
        <f>VLOOKUP(D56,ЧТС[],4,0)</f>
        <v>0.59970000000000001</v>
      </c>
      <c r="I56" s="119">
        <f t="shared" si="3"/>
        <v>0.61229999999999996</v>
      </c>
      <c r="J56" s="120">
        <f t="shared" si="2"/>
        <v>0</v>
      </c>
      <c r="K56" s="128" t="s">
        <v>1083</v>
      </c>
    </row>
    <row r="57" spans="1:11" s="234" customFormat="1" ht="15.75" x14ac:dyDescent="0.2">
      <c r="A57" s="130">
        <v>8666</v>
      </c>
      <c r="B57" s="127" t="s">
        <v>1766</v>
      </c>
      <c r="C57" s="149">
        <f t="shared" si="7"/>
        <v>0.35714285714285715</v>
      </c>
      <c r="D57" s="150">
        <v>5</v>
      </c>
      <c r="E57" s="122"/>
      <c r="F57" s="130">
        <v>280</v>
      </c>
      <c r="G57" s="117">
        <f t="shared" si="1"/>
        <v>1.714</v>
      </c>
      <c r="H57" s="118">
        <f>VLOOKUP(D57,ЧТС[],4,0)</f>
        <v>0.76680000000000004</v>
      </c>
      <c r="I57" s="119">
        <f t="shared" si="3"/>
        <v>1.3143</v>
      </c>
      <c r="J57" s="120">
        <f t="shared" si="2"/>
        <v>0</v>
      </c>
      <c r="K57" s="128" t="s">
        <v>1083</v>
      </c>
    </row>
    <row r="58" spans="1:11" s="234" customFormat="1" ht="15.75" x14ac:dyDescent="0.2">
      <c r="A58" s="130">
        <v>8667</v>
      </c>
      <c r="B58" s="127" t="s">
        <v>4008</v>
      </c>
      <c r="C58" s="149">
        <f t="shared" si="7"/>
        <v>0.14285714285714285</v>
      </c>
      <c r="D58" s="150">
        <v>3</v>
      </c>
      <c r="E58" s="122"/>
      <c r="F58" s="130">
        <v>700</v>
      </c>
      <c r="G58" s="117">
        <f t="shared" si="1"/>
        <v>0.68600000000000005</v>
      </c>
      <c r="H58" s="118">
        <f>VLOOKUP(D58,ЧТС[],4,0)</f>
        <v>0.59970000000000001</v>
      </c>
      <c r="I58" s="119">
        <f t="shared" si="3"/>
        <v>0.41139999999999999</v>
      </c>
      <c r="J58" s="120">
        <f t="shared" si="2"/>
        <v>0</v>
      </c>
      <c r="K58" s="128" t="s">
        <v>1083</v>
      </c>
    </row>
    <row r="59" spans="1:11" s="234" customFormat="1" ht="31.5" x14ac:dyDescent="0.2">
      <c r="A59" s="130">
        <v>8668</v>
      </c>
      <c r="B59" s="127" t="s">
        <v>1136</v>
      </c>
      <c r="C59" s="159">
        <f t="shared" si="7"/>
        <v>0.20833333333333334</v>
      </c>
      <c r="D59" s="150">
        <v>3</v>
      </c>
      <c r="E59" s="116"/>
      <c r="F59" s="129">
        <v>480</v>
      </c>
      <c r="G59" s="117">
        <f t="shared" si="1"/>
        <v>1</v>
      </c>
      <c r="H59" s="118">
        <f>VLOOKUP(D59,ЧТС[],4,0)</f>
        <v>0.59970000000000001</v>
      </c>
      <c r="I59" s="119">
        <f t="shared" si="3"/>
        <v>0.59970000000000001</v>
      </c>
      <c r="J59" s="120">
        <f t="shared" si="2"/>
        <v>0</v>
      </c>
      <c r="K59" s="128" t="s">
        <v>1083</v>
      </c>
    </row>
    <row r="60" spans="1:11" s="234" customFormat="1" ht="47.25" x14ac:dyDescent="0.2">
      <c r="A60" s="130">
        <v>8669</v>
      </c>
      <c r="B60" s="127" t="s">
        <v>4004</v>
      </c>
      <c r="C60" s="149">
        <f t="shared" si="7"/>
        <v>9.0909090909090912E-2</v>
      </c>
      <c r="D60" s="150">
        <v>3</v>
      </c>
      <c r="E60" s="116"/>
      <c r="F60" s="129">
        <v>1100</v>
      </c>
      <c r="G60" s="117">
        <f t="shared" si="1"/>
        <v>0.436</v>
      </c>
      <c r="H60" s="118">
        <f>VLOOKUP(D60,ЧТС[],4,0)</f>
        <v>0.59970000000000001</v>
      </c>
      <c r="I60" s="119">
        <f t="shared" si="3"/>
        <v>0.26150000000000001</v>
      </c>
      <c r="J60" s="120">
        <f t="shared" si="2"/>
        <v>0</v>
      </c>
      <c r="K60" s="128" t="s">
        <v>1083</v>
      </c>
    </row>
    <row r="61" spans="1:11" s="234" customFormat="1" ht="15.75" x14ac:dyDescent="0.2">
      <c r="A61" s="130">
        <v>8670</v>
      </c>
      <c r="B61" s="127" t="s">
        <v>814</v>
      </c>
      <c r="C61" s="159">
        <f t="shared" ref="C61:C67" si="8">$I$6/F61</f>
        <v>0.76923076923076927</v>
      </c>
      <c r="D61" s="150">
        <v>6</v>
      </c>
      <c r="E61" s="116"/>
      <c r="F61" s="129">
        <v>130</v>
      </c>
      <c r="G61" s="117">
        <f t="shared" si="1"/>
        <v>3.6920000000000002</v>
      </c>
      <c r="H61" s="118">
        <f>VLOOKUP(D61,ЧТС[],4,0)</f>
        <v>0.89470000000000005</v>
      </c>
      <c r="I61" s="119">
        <f t="shared" si="3"/>
        <v>3.3031999999999999</v>
      </c>
      <c r="J61" s="120">
        <f t="shared" si="2"/>
        <v>0</v>
      </c>
      <c r="K61" s="128" t="s">
        <v>1733</v>
      </c>
    </row>
    <row r="62" spans="1:11" s="234" customFormat="1" ht="15.75" x14ac:dyDescent="0.2">
      <c r="A62" s="130">
        <v>8671</v>
      </c>
      <c r="B62" s="127" t="s">
        <v>1766</v>
      </c>
      <c r="C62" s="149">
        <f t="shared" si="8"/>
        <v>0.35714285714285715</v>
      </c>
      <c r="D62" s="150">
        <v>5</v>
      </c>
      <c r="E62" s="122"/>
      <c r="F62" s="130">
        <v>280</v>
      </c>
      <c r="G62" s="117">
        <f t="shared" si="1"/>
        <v>1.714</v>
      </c>
      <c r="H62" s="118">
        <f>VLOOKUP(D62,ЧТС[],4,0)</f>
        <v>0.76680000000000004</v>
      </c>
      <c r="I62" s="119">
        <f t="shared" si="3"/>
        <v>1.3143</v>
      </c>
      <c r="J62" s="120">
        <f t="shared" si="2"/>
        <v>0</v>
      </c>
      <c r="K62" s="128" t="s">
        <v>1733</v>
      </c>
    </row>
    <row r="63" spans="1:11" s="234" customFormat="1" ht="15.75" x14ac:dyDescent="0.2">
      <c r="A63" s="130">
        <v>8672</v>
      </c>
      <c r="B63" s="127" t="s">
        <v>1149</v>
      </c>
      <c r="C63" s="159">
        <f t="shared" si="8"/>
        <v>0.21276595744680851</v>
      </c>
      <c r="D63" s="150">
        <v>3</v>
      </c>
      <c r="E63" s="116"/>
      <c r="F63" s="129">
        <v>470</v>
      </c>
      <c r="G63" s="117">
        <f t="shared" si="1"/>
        <v>1.0209999999999999</v>
      </c>
      <c r="H63" s="118">
        <f>VLOOKUP(D63,ЧТС[],4,0)</f>
        <v>0.59970000000000001</v>
      </c>
      <c r="I63" s="119">
        <f t="shared" si="3"/>
        <v>0.61229999999999996</v>
      </c>
      <c r="J63" s="120">
        <f t="shared" si="2"/>
        <v>0</v>
      </c>
      <c r="K63" s="128" t="s">
        <v>1733</v>
      </c>
    </row>
    <row r="64" spans="1:11" s="234" customFormat="1" ht="15.75" x14ac:dyDescent="0.2">
      <c r="A64" s="130">
        <v>8673</v>
      </c>
      <c r="B64" s="127" t="s">
        <v>4009</v>
      </c>
      <c r="C64" s="149">
        <f t="shared" si="8"/>
        <v>0.14285714285714285</v>
      </c>
      <c r="D64" s="150">
        <v>3</v>
      </c>
      <c r="E64" s="122"/>
      <c r="F64" s="130">
        <v>700</v>
      </c>
      <c r="G64" s="117">
        <f t="shared" si="1"/>
        <v>0.68600000000000005</v>
      </c>
      <c r="H64" s="118">
        <f>VLOOKUP(D64,ЧТС[],4,0)</f>
        <v>0.59970000000000001</v>
      </c>
      <c r="I64" s="119">
        <f t="shared" si="3"/>
        <v>0.41139999999999999</v>
      </c>
      <c r="J64" s="120">
        <f t="shared" si="2"/>
        <v>0</v>
      </c>
      <c r="K64" s="128" t="s">
        <v>1733</v>
      </c>
    </row>
    <row r="65" spans="1:11" s="234" customFormat="1" ht="15.75" x14ac:dyDescent="0.2">
      <c r="A65" s="130">
        <v>8674</v>
      </c>
      <c r="B65" s="127" t="s">
        <v>971</v>
      </c>
      <c r="C65" s="159">
        <f t="shared" si="8"/>
        <v>0.25</v>
      </c>
      <c r="D65" s="150">
        <v>3</v>
      </c>
      <c r="E65" s="116"/>
      <c r="F65" s="129">
        <v>400</v>
      </c>
      <c r="G65" s="117">
        <f t="shared" si="1"/>
        <v>1.2</v>
      </c>
      <c r="H65" s="118">
        <f>VLOOKUP(D65,ЧТС[],4,0)</f>
        <v>0.59970000000000001</v>
      </c>
      <c r="I65" s="119">
        <f t="shared" si="3"/>
        <v>0.71960000000000002</v>
      </c>
      <c r="J65" s="120">
        <f t="shared" si="2"/>
        <v>0</v>
      </c>
      <c r="K65" s="128" t="s">
        <v>1733</v>
      </c>
    </row>
    <row r="66" spans="1:11" s="234" customFormat="1" ht="31.5" x14ac:dyDescent="0.2">
      <c r="A66" s="130">
        <v>8675</v>
      </c>
      <c r="B66" s="127" t="s">
        <v>972</v>
      </c>
      <c r="C66" s="159">
        <f t="shared" si="8"/>
        <v>0.23809523809523808</v>
      </c>
      <c r="D66" s="150">
        <v>3</v>
      </c>
      <c r="E66" s="116"/>
      <c r="F66" s="129">
        <v>420</v>
      </c>
      <c r="G66" s="117">
        <f t="shared" si="1"/>
        <v>1.143</v>
      </c>
      <c r="H66" s="118">
        <f>VLOOKUP(D66,ЧТС[],4,0)</f>
        <v>0.59970000000000001</v>
      </c>
      <c r="I66" s="119">
        <f t="shared" si="3"/>
        <v>0.6855</v>
      </c>
      <c r="J66" s="120">
        <f t="shared" si="2"/>
        <v>0</v>
      </c>
      <c r="K66" s="128" t="s">
        <v>1733</v>
      </c>
    </row>
    <row r="67" spans="1:11" s="152" customFormat="1" ht="15.75" x14ac:dyDescent="0.25">
      <c r="A67" s="130">
        <v>8676</v>
      </c>
      <c r="B67" s="127" t="s">
        <v>973</v>
      </c>
      <c r="C67" s="149">
        <f t="shared" si="8"/>
        <v>0.12658227848101267</v>
      </c>
      <c r="D67" s="150">
        <v>1</v>
      </c>
      <c r="E67" s="122"/>
      <c r="F67" s="130">
        <v>790</v>
      </c>
      <c r="G67" s="117">
        <f t="shared" si="1"/>
        <v>0.60799999999999998</v>
      </c>
      <c r="H67" s="118">
        <f>VLOOKUP(D67,ЧТС[],4,0)</f>
        <v>0.49149999999999999</v>
      </c>
      <c r="I67" s="119">
        <f t="shared" si="3"/>
        <v>0.29880000000000001</v>
      </c>
      <c r="J67" s="120">
        <f t="shared" si="2"/>
        <v>0</v>
      </c>
      <c r="K67" s="128" t="s">
        <v>1733</v>
      </c>
    </row>
    <row r="68" spans="1:11" s="234" customFormat="1" ht="15.75" x14ac:dyDescent="0.2">
      <c r="A68" s="130">
        <v>8677</v>
      </c>
      <c r="B68" s="127" t="s">
        <v>651</v>
      </c>
      <c r="C68" s="159">
        <f t="shared" ref="C68:C74" si="9">$I$6/F68</f>
        <v>0.625</v>
      </c>
      <c r="D68" s="150">
        <v>6</v>
      </c>
      <c r="E68" s="116"/>
      <c r="F68" s="129">
        <v>160</v>
      </c>
      <c r="G68" s="117">
        <f t="shared" si="1"/>
        <v>3</v>
      </c>
      <c r="H68" s="118">
        <f>VLOOKUP(D68,ЧТС[],4,0)</f>
        <v>0.89470000000000005</v>
      </c>
      <c r="I68" s="119">
        <f t="shared" si="3"/>
        <v>2.6840999999999999</v>
      </c>
      <c r="J68" s="120">
        <f t="shared" si="2"/>
        <v>0</v>
      </c>
      <c r="K68" s="128" t="s">
        <v>815</v>
      </c>
    </row>
    <row r="69" spans="1:11" s="234" customFormat="1" ht="15.75" x14ac:dyDescent="0.2">
      <c r="A69" s="130">
        <v>8678</v>
      </c>
      <c r="B69" s="127" t="s">
        <v>671</v>
      </c>
      <c r="C69" s="159">
        <f t="shared" si="9"/>
        <v>0.17543859649122806</v>
      </c>
      <c r="D69" s="150">
        <v>3</v>
      </c>
      <c r="E69" s="116"/>
      <c r="F69" s="129">
        <v>570</v>
      </c>
      <c r="G69" s="117">
        <f t="shared" ref="G69:G74" si="10">ROUND(480/F69,3)</f>
        <v>0.84199999999999997</v>
      </c>
      <c r="H69" s="118">
        <f>VLOOKUP(D69,ЧТС[],4,0)</f>
        <v>0.59970000000000001</v>
      </c>
      <c r="I69" s="119">
        <f t="shared" ref="I69:I74" si="11">ROUND(G69*H69,4)</f>
        <v>0.50490000000000002</v>
      </c>
      <c r="J69" s="120">
        <f t="shared" ref="J69:J74" si="12">IF(E69=0,,E69*I69)</f>
        <v>0</v>
      </c>
      <c r="K69" s="128" t="s">
        <v>815</v>
      </c>
    </row>
    <row r="70" spans="1:11" s="234" customFormat="1" ht="15.75" x14ac:dyDescent="0.2">
      <c r="A70" s="130">
        <v>8679</v>
      </c>
      <c r="B70" s="127" t="s">
        <v>4010</v>
      </c>
      <c r="C70" s="149">
        <f t="shared" si="9"/>
        <v>0.35714285714285715</v>
      </c>
      <c r="D70" s="150">
        <v>5</v>
      </c>
      <c r="E70" s="122"/>
      <c r="F70" s="130">
        <v>280</v>
      </c>
      <c r="G70" s="117">
        <f t="shared" si="10"/>
        <v>1.714</v>
      </c>
      <c r="H70" s="118">
        <f>VLOOKUP(D70,ЧТС[],4,0)</f>
        <v>0.76680000000000004</v>
      </c>
      <c r="I70" s="119">
        <f t="shared" si="11"/>
        <v>1.3143</v>
      </c>
      <c r="J70" s="120">
        <f t="shared" si="12"/>
        <v>0</v>
      </c>
      <c r="K70" s="128" t="s">
        <v>815</v>
      </c>
    </row>
    <row r="71" spans="1:11" s="234" customFormat="1" ht="15.75" x14ac:dyDescent="0.2">
      <c r="A71" s="130">
        <v>8680</v>
      </c>
      <c r="B71" s="127" t="s">
        <v>4009</v>
      </c>
      <c r="C71" s="149">
        <f t="shared" si="9"/>
        <v>0.13333333333333333</v>
      </c>
      <c r="D71" s="150">
        <v>3</v>
      </c>
      <c r="E71" s="122"/>
      <c r="F71" s="130">
        <v>750</v>
      </c>
      <c r="G71" s="117">
        <f t="shared" si="10"/>
        <v>0.64</v>
      </c>
      <c r="H71" s="118">
        <f>VLOOKUP(D71,ЧТС[],4,0)</f>
        <v>0.59970000000000001</v>
      </c>
      <c r="I71" s="119">
        <f t="shared" si="11"/>
        <v>0.38379999999999997</v>
      </c>
      <c r="J71" s="120">
        <f t="shared" si="12"/>
        <v>0</v>
      </c>
      <c r="K71" s="128" t="s">
        <v>815</v>
      </c>
    </row>
    <row r="72" spans="1:11" s="234" customFormat="1" ht="31.5" x14ac:dyDescent="0.2">
      <c r="A72" s="130">
        <v>8681</v>
      </c>
      <c r="B72" s="127" t="s">
        <v>1274</v>
      </c>
      <c r="C72" s="159">
        <f t="shared" si="9"/>
        <v>0.17241379310344829</v>
      </c>
      <c r="D72" s="150">
        <v>3</v>
      </c>
      <c r="E72" s="116"/>
      <c r="F72" s="129">
        <v>580</v>
      </c>
      <c r="G72" s="117">
        <f t="shared" si="10"/>
        <v>0.82799999999999996</v>
      </c>
      <c r="H72" s="118">
        <f>VLOOKUP(D72,ЧТС[],4,0)</f>
        <v>0.59970000000000001</v>
      </c>
      <c r="I72" s="119">
        <f t="shared" si="11"/>
        <v>0.49659999999999999</v>
      </c>
      <c r="J72" s="120">
        <f t="shared" si="12"/>
        <v>0</v>
      </c>
      <c r="K72" s="128" t="s">
        <v>815</v>
      </c>
    </row>
    <row r="73" spans="1:11" s="234" customFormat="1" ht="31.5" x14ac:dyDescent="0.2">
      <c r="A73" s="130">
        <v>8682</v>
      </c>
      <c r="B73" s="127" t="s">
        <v>1065</v>
      </c>
      <c r="C73" s="159">
        <f t="shared" si="9"/>
        <v>0.22727272727272727</v>
      </c>
      <c r="D73" s="150">
        <v>3</v>
      </c>
      <c r="E73" s="116"/>
      <c r="F73" s="129">
        <v>440</v>
      </c>
      <c r="G73" s="117">
        <f t="shared" si="10"/>
        <v>1.091</v>
      </c>
      <c r="H73" s="118">
        <f>VLOOKUP(D73,ЧТС[],4,0)</f>
        <v>0.59970000000000001</v>
      </c>
      <c r="I73" s="119">
        <f t="shared" si="11"/>
        <v>0.65429999999999999</v>
      </c>
      <c r="J73" s="120">
        <f t="shared" si="12"/>
        <v>0</v>
      </c>
      <c r="K73" s="128" t="s">
        <v>815</v>
      </c>
    </row>
    <row r="74" spans="1:11" s="234" customFormat="1" ht="31.5" x14ac:dyDescent="0.2">
      <c r="A74" s="130">
        <v>8683</v>
      </c>
      <c r="B74" s="127" t="s">
        <v>4011</v>
      </c>
      <c r="C74" s="149">
        <f t="shared" si="9"/>
        <v>9.0909090909090912E-2</v>
      </c>
      <c r="D74" s="150">
        <v>3</v>
      </c>
      <c r="E74" s="116"/>
      <c r="F74" s="129">
        <v>1100</v>
      </c>
      <c r="G74" s="117">
        <f t="shared" si="10"/>
        <v>0.436</v>
      </c>
      <c r="H74" s="118">
        <f>VLOOKUP(D74,ЧТС[],4,0)</f>
        <v>0.59970000000000001</v>
      </c>
      <c r="I74" s="119">
        <f t="shared" si="11"/>
        <v>0.26150000000000001</v>
      </c>
      <c r="J74" s="120">
        <f t="shared" si="12"/>
        <v>0</v>
      </c>
      <c r="K74" s="128" t="s">
        <v>815</v>
      </c>
    </row>
    <row r="75" spans="1:11" ht="13.5" customHeight="1" outlineLevel="1" x14ac:dyDescent="0.2">
      <c r="A75" s="368"/>
      <c r="B75" s="369" t="s">
        <v>1767</v>
      </c>
      <c r="C75" s="503">
        <f>SUM(C10,C12,C13,C15:C19,C21,C22,C23,C24)</f>
        <v>1.9893434343434344</v>
      </c>
      <c r="D75" s="504"/>
      <c r="E75" s="505"/>
      <c r="F75" s="537"/>
      <c r="G75" s="595">
        <f>SUM(G10,G12,G13,G15:G19,G21,G22,G23,G24)</f>
        <v>9.5489999999999995</v>
      </c>
      <c r="H75" s="373"/>
      <c r="I75" s="508">
        <f>SUM(I10,I12,I13,I15:I19,I21,I22,I23,I24)</f>
        <v>6.5902000000000003</v>
      </c>
      <c r="J75" s="155"/>
    </row>
    <row r="76" spans="1:11" s="112" customFormat="1" ht="13.5" customHeight="1" x14ac:dyDescent="0.2">
      <c r="A76" s="553"/>
      <c r="B76" s="596" t="s">
        <v>1264</v>
      </c>
      <c r="C76" s="555">
        <f>SUM(C21:C24,C25,C27:C28,C30:C31,C33:C35)</f>
        <v>2.1545378311416044</v>
      </c>
      <c r="D76" s="556"/>
      <c r="E76" s="557"/>
      <c r="F76" s="558"/>
      <c r="G76" s="565">
        <f>SUM(G21:G24,G25,G27:G28,G30:G31,G33:G35)</f>
        <v>10.341999999999999</v>
      </c>
      <c r="H76" s="560"/>
      <c r="I76" s="597">
        <f>SUM(I21:I24,I25,I27:I28,I30:I31,I33:I35)</f>
        <v>7.2427000000000001</v>
      </c>
      <c r="J76" s="565">
        <f>SUM(J21:J24,J25,J27:J28,J30:J31,J33:J35)</f>
        <v>0</v>
      </c>
    </row>
    <row r="77" spans="1:11" s="112" customFormat="1" ht="13.5" customHeight="1" x14ac:dyDescent="0.2">
      <c r="B77" s="235" t="s">
        <v>927</v>
      </c>
      <c r="C77" s="121">
        <f>SUM(C21:C24,C26:C27,C29:C30,C32:C35)</f>
        <v>2.3015728715728714</v>
      </c>
      <c r="D77" s="124"/>
      <c r="E77" s="122"/>
      <c r="F77" s="123"/>
      <c r="G77" s="125">
        <f>SUM(G21:G24,G26:G27,G29:G30,G32:G35)</f>
        <v>11.048</v>
      </c>
      <c r="H77" s="118"/>
      <c r="I77" s="598">
        <f>SUM(I21:I24,I26:I27,I29:I30,I32:I35)</f>
        <v>7.7927</v>
      </c>
      <c r="J77" s="125">
        <f>SUM(J21:J24,J26:J27,J29:J30,J32:J35)</f>
        <v>0</v>
      </c>
    </row>
    <row r="78" spans="1:11" s="112" customFormat="1" ht="13.5" customHeight="1" outlineLevel="1" x14ac:dyDescent="0.2">
      <c r="B78" s="115" t="s">
        <v>928</v>
      </c>
      <c r="C78" s="121">
        <f>SUM(C$11:C$12,C$14:C$18,C$20:C$24)</f>
        <v>2.2323409773409768</v>
      </c>
      <c r="D78" s="124"/>
      <c r="E78" s="122"/>
      <c r="F78" s="123"/>
      <c r="G78" s="125">
        <f>SUM(G11:G12,G14:G18,G20:G24)</f>
        <v>10.715</v>
      </c>
      <c r="H78" s="118"/>
      <c r="I78" s="284">
        <f>SUM(I11:I12,I14:I18,I20:I24)</f>
        <v>7.5031000000000008</v>
      </c>
      <c r="J78" s="125">
        <f>SUM(J11:J12,J14:J18,J20:J24)</f>
        <v>0</v>
      </c>
    </row>
    <row r="79" spans="1:11" s="112" customFormat="1" ht="13.5" customHeight="1" x14ac:dyDescent="0.2">
      <c r="B79" s="115" t="s">
        <v>763</v>
      </c>
      <c r="C79" s="121">
        <f>SUM(C$38:C$46,C$19,C$21:C$24)</f>
        <v>2.3820242942951553</v>
      </c>
      <c r="D79" s="124"/>
      <c r="E79" s="122"/>
      <c r="F79" s="123"/>
      <c r="G79" s="125">
        <f>SUM(G$38:G$46,G$19,G$21:G$24)</f>
        <v>11.432999999999998</v>
      </c>
      <c r="H79" s="118"/>
      <c r="I79" s="284">
        <f>SUM(I$38:I$46,I$19,I$21:I$24)</f>
        <v>7.9693999999999994</v>
      </c>
      <c r="J79" s="125">
        <f>SUM(J$38:J$46,J$19,J$21:J$24)</f>
        <v>0</v>
      </c>
    </row>
    <row r="80" spans="1:11" s="112" customFormat="1" ht="13.5" customHeight="1" outlineLevel="1" x14ac:dyDescent="0.2">
      <c r="B80" s="115" t="s">
        <v>1372</v>
      </c>
      <c r="C80" s="121">
        <f>SUM(C47:C53,C21:C24,C35)</f>
        <v>2.2176881976616558</v>
      </c>
      <c r="D80" s="124"/>
      <c r="E80" s="122"/>
      <c r="F80" s="123"/>
      <c r="G80" s="125">
        <f>SUM(G47:G53,G21:G24,G35)</f>
        <v>10.645</v>
      </c>
      <c r="H80" s="118"/>
      <c r="I80" s="284">
        <f>SUM(I47:I53,I21:I24,I35)</f>
        <v>7.5232000000000001</v>
      </c>
      <c r="J80" s="125">
        <f>SUM(J47:J53,J21:J24,J35)</f>
        <v>0</v>
      </c>
    </row>
    <row r="81" spans="1:10" s="112" customFormat="1" ht="13.5" customHeight="1" x14ac:dyDescent="0.2">
      <c r="B81" s="115" t="s">
        <v>1083</v>
      </c>
      <c r="C81" s="121">
        <f>SUM(C21:C24,C54:C60)+C35</f>
        <v>2.3609505506314017</v>
      </c>
      <c r="D81" s="124"/>
      <c r="E81" s="122"/>
      <c r="F81" s="123"/>
      <c r="G81" s="125">
        <f>SUM(G21:G24,G54:G60)+G35</f>
        <v>11.331999999999999</v>
      </c>
      <c r="H81" s="118"/>
      <c r="I81" s="284">
        <f>SUM(I21:I24,I54:I60)+I35</f>
        <v>8.0406000000000013</v>
      </c>
      <c r="J81" s="125">
        <f>SUM(J21:J24,J54:J60)+J35</f>
        <v>0</v>
      </c>
    </row>
    <row r="82" spans="1:10" s="112" customFormat="1" ht="13.5" customHeight="1" x14ac:dyDescent="0.2">
      <c r="B82" s="115" t="s">
        <v>974</v>
      </c>
      <c r="C82" s="121">
        <f>SUM(C53,C22,C21,C24,C61:C67)</f>
        <v>2.2182072200809229</v>
      </c>
      <c r="D82" s="124"/>
      <c r="E82" s="122"/>
      <c r="F82" s="123"/>
      <c r="G82" s="125">
        <f>SUM(G53,G22,G21,G24,G61:G67)</f>
        <v>10.647000000000002</v>
      </c>
      <c r="H82" s="118"/>
      <c r="I82" s="284">
        <f>SUM(I53,I22,I21,I24,I61:I67)</f>
        <v>7.6819999999999995</v>
      </c>
      <c r="J82" s="125">
        <f>SUM(J53,J22,J21,J24,J61:J67)</f>
        <v>0</v>
      </c>
    </row>
    <row r="83" spans="1:10" s="112" customFormat="1" ht="13.5" customHeight="1" x14ac:dyDescent="0.2">
      <c r="B83" s="115" t="s">
        <v>1066</v>
      </c>
      <c r="C83" s="121">
        <f>SUM(C21,C22,C23,C24,C68:C74)</f>
        <v>1.8958538325961192</v>
      </c>
      <c r="D83" s="124"/>
      <c r="E83" s="122"/>
      <c r="F83" s="123"/>
      <c r="G83" s="125">
        <f>SUM(G21,G22,G23,G24,G68:G74)</f>
        <v>9.1</v>
      </c>
      <c r="H83" s="118"/>
      <c r="I83" s="284">
        <f>SUM(I21,I22,I23,I24,I68:I74)</f>
        <v>6.6159999999999997</v>
      </c>
      <c r="J83" s="125">
        <f>SUM(J21,J22,J23,J24,J68:J74)</f>
        <v>0</v>
      </c>
    </row>
    <row r="86" spans="1:10" ht="15.75" x14ac:dyDescent="0.25">
      <c r="A86" s="112"/>
      <c r="D86" s="111"/>
      <c r="E86" s="122"/>
      <c r="G86" s="108"/>
      <c r="H86" s="131"/>
      <c r="I86" s="121"/>
      <c r="J86" s="121"/>
    </row>
    <row r="87" spans="1:10" s="111" customFormat="1" ht="15.75" x14ac:dyDescent="0.25">
      <c r="A87" s="112"/>
      <c r="E87" s="102"/>
      <c r="G87" s="146"/>
      <c r="H87" s="146"/>
    </row>
    <row r="88" spans="1:10" s="111" customFormat="1" ht="15.75" x14ac:dyDescent="0.25">
      <c r="E88" s="147"/>
      <c r="G88" s="146"/>
      <c r="H88" s="146"/>
    </row>
  </sheetData>
  <sheetProtection selectLockedCells="1" selectUnlockedCells="1"/>
  <mergeCells count="10">
    <mergeCell ref="H7:H9"/>
    <mergeCell ref="J7:J9"/>
    <mergeCell ref="I7:I9"/>
    <mergeCell ref="E7:E9"/>
    <mergeCell ref="F7:F9"/>
    <mergeCell ref="A7:A9"/>
    <mergeCell ref="B7:B9"/>
    <mergeCell ref="C7:C9"/>
    <mergeCell ref="D7:D9"/>
    <mergeCell ref="G7:G9"/>
  </mergeCells>
  <phoneticPr fontId="10" type="noConversion"/>
  <pageMargins left="0.43307086614173229" right="0" top="0.35433070866141736" bottom="0.43307086614173229" header="0.35433070866141736" footer="0.51181102362204722"/>
  <pageSetup paperSize="9" scale="88" firstPageNumber="0" fitToHeight="10" orientation="portrait" horizontalDpi="300" verticalDpi="300" r:id="rId1"/>
  <headerFooter alignWithMargins="0"/>
  <rowBreaks count="1" manualBreakCount="1">
    <brk id="17" max="9" man="1"/>
  </rowBreaks>
  <colBreaks count="1" manualBreakCount="1">
    <brk id="6" max="89"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5">
    <tabColor theme="9" tint="-0.499984740745262"/>
    <pageSetUpPr fitToPage="1"/>
  </sheetPr>
  <dimension ref="A1:K52"/>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O21" sqref="O21"/>
    </sheetView>
  </sheetViews>
  <sheetFormatPr defaultRowHeight="12.75" customHeight="1" x14ac:dyDescent="0.25"/>
  <cols>
    <col min="1" max="1" width="11.57031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6384" width="9.140625" style="111"/>
  </cols>
  <sheetData>
    <row r="1" spans="1:11" s="101" customFormat="1" ht="20.25" customHeight="1" x14ac:dyDescent="0.25">
      <c r="A1" s="607"/>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1014</v>
      </c>
      <c r="C4" s="105"/>
      <c r="D4" s="240">
        <v>87</v>
      </c>
      <c r="E4" s="102"/>
      <c r="G4" s="230"/>
      <c r="H4" s="380"/>
      <c r="I4" s="366"/>
      <c r="J4" s="107" t="str">
        <f>дата</f>
        <v>з "01" вересня 2020 р.</v>
      </c>
    </row>
    <row r="5" spans="1:11" s="101" customFormat="1" ht="20.25" customHeight="1" x14ac:dyDescent="0.25">
      <c r="B5" s="101" t="s">
        <v>1586</v>
      </c>
      <c r="E5" s="102"/>
      <c r="G5" s="484"/>
      <c r="H5" s="455"/>
      <c r="I5" s="366"/>
      <c r="J5" s="148"/>
    </row>
    <row r="6" spans="1:11" s="101" customFormat="1" ht="20.25" customHeight="1" x14ac:dyDescent="0.25">
      <c r="B6" s="101" t="s">
        <v>719</v>
      </c>
      <c r="E6" s="102"/>
      <c r="G6" s="148" t="s">
        <v>720</v>
      </c>
      <c r="H6" s="455"/>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8"/>
      <c r="B9" s="2428"/>
      <c r="C9" s="2431"/>
      <c r="D9" s="2434"/>
      <c r="E9" s="2437"/>
      <c r="F9" s="2440"/>
      <c r="G9" s="2440"/>
      <c r="H9" s="2440"/>
      <c r="I9" s="2443"/>
      <c r="J9" s="2443"/>
    </row>
    <row r="10" spans="1:11" s="108" customFormat="1" ht="31.5" x14ac:dyDescent="0.2">
      <c r="A10" s="112">
        <v>8701</v>
      </c>
      <c r="B10" s="113" t="s">
        <v>4012</v>
      </c>
      <c r="C10" s="114">
        <f t="shared" ref="C10:C24" si="0">$I$6/F10</f>
        <v>1.0526315789473684</v>
      </c>
      <c r="D10" s="115">
        <v>6</v>
      </c>
      <c r="E10" s="116"/>
      <c r="F10" s="112">
        <v>95</v>
      </c>
      <c r="G10" s="117">
        <f>ROUND(480/F10,3)</f>
        <v>5.0529999999999999</v>
      </c>
      <c r="H10" s="118">
        <f>VLOOKUP(D10,ЧТС[],4,0)</f>
        <v>0.89470000000000005</v>
      </c>
      <c r="I10" s="119">
        <f>ROUND(G10*H10,4)</f>
        <v>4.5209000000000001</v>
      </c>
      <c r="J10" s="233">
        <f>IF(E10=0,,E10*I10)</f>
        <v>0</v>
      </c>
      <c r="K10" s="231" t="s">
        <v>2083</v>
      </c>
    </row>
    <row r="11" spans="1:11" s="108" customFormat="1" ht="31.5" x14ac:dyDescent="0.2">
      <c r="A11" s="112">
        <v>8702</v>
      </c>
      <c r="B11" s="113" t="s">
        <v>4013</v>
      </c>
      <c r="C11" s="114">
        <f t="shared" si="0"/>
        <v>0.55555555555555558</v>
      </c>
      <c r="D11" s="115">
        <v>6</v>
      </c>
      <c r="E11" s="116"/>
      <c r="F11" s="112">
        <v>180</v>
      </c>
      <c r="G11" s="117">
        <f t="shared" ref="G11:G42" si="1">ROUND(480/F11,3)</f>
        <v>2.6669999999999998</v>
      </c>
      <c r="H11" s="118">
        <f>VLOOKUP(D11,ЧТС[],4,0)</f>
        <v>0.89470000000000005</v>
      </c>
      <c r="I11" s="119">
        <f t="shared" ref="I11:I42" si="2">ROUND(G11*H11,4)</f>
        <v>2.3862000000000001</v>
      </c>
      <c r="J11" s="233">
        <f t="shared" ref="J11:J42" si="3">IF(E11=0,,E11*I11)</f>
        <v>0</v>
      </c>
      <c r="K11" s="231" t="s">
        <v>2083</v>
      </c>
    </row>
    <row r="12" spans="1:11" s="108" customFormat="1" ht="15.75" x14ac:dyDescent="0.2">
      <c r="A12" s="112">
        <v>8703</v>
      </c>
      <c r="B12" s="113" t="s">
        <v>89</v>
      </c>
      <c r="C12" s="114">
        <f t="shared" si="0"/>
        <v>0.54054054054054057</v>
      </c>
      <c r="D12" s="115">
        <v>5</v>
      </c>
      <c r="E12" s="116"/>
      <c r="F12" s="112">
        <v>185</v>
      </c>
      <c r="G12" s="117">
        <f t="shared" si="1"/>
        <v>2.5950000000000002</v>
      </c>
      <c r="H12" s="118">
        <f>VLOOKUP(D12,ЧТС[],4,0)</f>
        <v>0.76680000000000004</v>
      </c>
      <c r="I12" s="119">
        <f t="shared" si="2"/>
        <v>1.9898</v>
      </c>
      <c r="J12" s="233">
        <f t="shared" si="3"/>
        <v>0</v>
      </c>
      <c r="K12" s="231" t="s">
        <v>2083</v>
      </c>
    </row>
    <row r="13" spans="1:11" s="108" customFormat="1" ht="15.75" x14ac:dyDescent="0.2">
      <c r="A13" s="112">
        <v>8704</v>
      </c>
      <c r="B13" s="113" t="s">
        <v>4014</v>
      </c>
      <c r="C13" s="114">
        <f t="shared" si="0"/>
        <v>0.26315789473684209</v>
      </c>
      <c r="D13" s="115">
        <v>3</v>
      </c>
      <c r="E13" s="116"/>
      <c r="F13" s="112">
        <v>380</v>
      </c>
      <c r="G13" s="117">
        <f t="shared" si="1"/>
        <v>1.2629999999999999</v>
      </c>
      <c r="H13" s="118">
        <f>VLOOKUP(D13,ЧТС[],4,0)</f>
        <v>0.59970000000000001</v>
      </c>
      <c r="I13" s="119">
        <f t="shared" si="2"/>
        <v>0.75739999999999996</v>
      </c>
      <c r="J13" s="233">
        <f t="shared" si="3"/>
        <v>0</v>
      </c>
      <c r="K13" s="231" t="s">
        <v>2083</v>
      </c>
    </row>
    <row r="14" spans="1:11" s="108" customFormat="1" ht="15.75" x14ac:dyDescent="0.2">
      <c r="A14" s="112">
        <v>8705</v>
      </c>
      <c r="B14" s="113" t="s">
        <v>4015</v>
      </c>
      <c r="C14" s="121">
        <f t="shared" si="0"/>
        <v>0.18518518518518517</v>
      </c>
      <c r="D14" s="115">
        <v>3</v>
      </c>
      <c r="E14" s="122"/>
      <c r="F14" s="123">
        <v>540</v>
      </c>
      <c r="G14" s="117">
        <f t="shared" si="1"/>
        <v>0.88900000000000001</v>
      </c>
      <c r="H14" s="118">
        <f>VLOOKUP(D14,ЧТС[],4,0)</f>
        <v>0.59970000000000001</v>
      </c>
      <c r="I14" s="119">
        <f t="shared" si="2"/>
        <v>0.53310000000000002</v>
      </c>
      <c r="J14" s="233">
        <f t="shared" si="3"/>
        <v>0</v>
      </c>
      <c r="K14" s="231" t="s">
        <v>2083</v>
      </c>
    </row>
    <row r="15" spans="1:11" s="108" customFormat="1" ht="15.75" x14ac:dyDescent="0.2">
      <c r="A15" s="112">
        <v>8706</v>
      </c>
      <c r="B15" s="113" t="s">
        <v>1562</v>
      </c>
      <c r="C15" s="121">
        <f t="shared" si="0"/>
        <v>0.1941747572815534</v>
      </c>
      <c r="D15" s="115">
        <v>3</v>
      </c>
      <c r="E15" s="122"/>
      <c r="F15" s="123">
        <v>515</v>
      </c>
      <c r="G15" s="117">
        <f t="shared" si="1"/>
        <v>0.93200000000000005</v>
      </c>
      <c r="H15" s="118">
        <f>VLOOKUP(D15,ЧТС[],4,0)</f>
        <v>0.59970000000000001</v>
      </c>
      <c r="I15" s="119">
        <f t="shared" si="2"/>
        <v>0.55889999999999995</v>
      </c>
      <c r="J15" s="233">
        <f t="shared" si="3"/>
        <v>0</v>
      </c>
      <c r="K15" s="231" t="s">
        <v>2083</v>
      </c>
    </row>
    <row r="16" spans="1:11" s="108" customFormat="1" ht="15.75" x14ac:dyDescent="0.2">
      <c r="A16" s="112">
        <v>8707</v>
      </c>
      <c r="B16" s="113" t="s">
        <v>933</v>
      </c>
      <c r="C16" s="114">
        <f t="shared" si="0"/>
        <v>0.125</v>
      </c>
      <c r="D16" s="115">
        <v>3</v>
      </c>
      <c r="E16" s="116"/>
      <c r="F16" s="112">
        <v>800</v>
      </c>
      <c r="G16" s="117">
        <f t="shared" si="1"/>
        <v>0.6</v>
      </c>
      <c r="H16" s="118">
        <f>VLOOKUP(D16,ЧТС[],4,0)</f>
        <v>0.59970000000000001</v>
      </c>
      <c r="I16" s="119">
        <f t="shared" si="2"/>
        <v>0.35980000000000001</v>
      </c>
      <c r="J16" s="233">
        <f t="shared" si="3"/>
        <v>0</v>
      </c>
      <c r="K16" s="231" t="s">
        <v>2083</v>
      </c>
    </row>
    <row r="17" spans="1:11" s="108" customFormat="1" ht="15.75" x14ac:dyDescent="0.2">
      <c r="A17" s="112">
        <v>8708</v>
      </c>
      <c r="B17" s="113" t="s">
        <v>934</v>
      </c>
      <c r="C17" s="114">
        <f t="shared" si="0"/>
        <v>0.23809523809523808</v>
      </c>
      <c r="D17" s="115">
        <v>3</v>
      </c>
      <c r="E17" s="116"/>
      <c r="F17" s="112">
        <v>420</v>
      </c>
      <c r="G17" s="117">
        <f t="shared" si="1"/>
        <v>1.143</v>
      </c>
      <c r="H17" s="118">
        <f>VLOOKUP(D17,ЧТС[],4,0)</f>
        <v>0.59970000000000001</v>
      </c>
      <c r="I17" s="119">
        <f t="shared" si="2"/>
        <v>0.6855</v>
      </c>
      <c r="J17" s="233">
        <f t="shared" si="3"/>
        <v>0</v>
      </c>
      <c r="K17" s="231" t="s">
        <v>2083</v>
      </c>
    </row>
    <row r="18" spans="1:11" s="108" customFormat="1" ht="15.75" x14ac:dyDescent="0.2">
      <c r="A18" s="112">
        <v>8709</v>
      </c>
      <c r="B18" s="113" t="s">
        <v>4016</v>
      </c>
      <c r="C18" s="121">
        <f t="shared" si="0"/>
        <v>2.2222222222222223E-2</v>
      </c>
      <c r="D18" s="115">
        <v>4</v>
      </c>
      <c r="E18" s="116"/>
      <c r="F18" s="112">
        <v>4500</v>
      </c>
      <c r="G18" s="117">
        <f t="shared" si="1"/>
        <v>0.107</v>
      </c>
      <c r="H18" s="118">
        <f>VLOOKUP(D18,ЧТС[],4,0)</f>
        <v>0.66849999999999998</v>
      </c>
      <c r="I18" s="119">
        <f t="shared" si="2"/>
        <v>7.1499999999999994E-2</v>
      </c>
      <c r="J18" s="233">
        <f t="shared" si="3"/>
        <v>0</v>
      </c>
      <c r="K18" s="231" t="s">
        <v>2083</v>
      </c>
    </row>
    <row r="19" spans="1:11" s="108" customFormat="1" ht="31.5" x14ac:dyDescent="0.2">
      <c r="A19" s="112">
        <v>8710</v>
      </c>
      <c r="B19" s="113" t="s">
        <v>1668</v>
      </c>
      <c r="C19" s="121">
        <f t="shared" si="0"/>
        <v>0.1</v>
      </c>
      <c r="D19" s="124">
        <v>1</v>
      </c>
      <c r="E19" s="122"/>
      <c r="F19" s="123">
        <v>1000</v>
      </c>
      <c r="G19" s="117">
        <f t="shared" si="1"/>
        <v>0.48</v>
      </c>
      <c r="H19" s="118">
        <f>VLOOKUP(D19,ЧТС[],4,0)</f>
        <v>0.49149999999999999</v>
      </c>
      <c r="I19" s="119">
        <f t="shared" si="2"/>
        <v>0.2359</v>
      </c>
      <c r="J19" s="233">
        <f t="shared" si="3"/>
        <v>0</v>
      </c>
      <c r="K19" s="231" t="s">
        <v>2083</v>
      </c>
    </row>
    <row r="20" spans="1:11" s="108" customFormat="1" ht="31.5" x14ac:dyDescent="0.2">
      <c r="A20" s="112">
        <v>8711</v>
      </c>
      <c r="B20" s="113" t="s">
        <v>2411</v>
      </c>
      <c r="C20" s="121">
        <f t="shared" si="0"/>
        <v>1.3333333333333334E-2</v>
      </c>
      <c r="D20" s="124">
        <v>3</v>
      </c>
      <c r="E20" s="122"/>
      <c r="F20" s="123">
        <v>7500</v>
      </c>
      <c r="G20" s="117">
        <f t="shared" si="1"/>
        <v>6.4000000000000001E-2</v>
      </c>
      <c r="H20" s="118">
        <f>VLOOKUP(D20,ЧТС[],4,0)</f>
        <v>0.59970000000000001</v>
      </c>
      <c r="I20" s="119">
        <f t="shared" si="2"/>
        <v>3.8399999999999997E-2</v>
      </c>
      <c r="J20" s="233">
        <f t="shared" si="3"/>
        <v>0</v>
      </c>
      <c r="K20" s="231" t="s">
        <v>2083</v>
      </c>
    </row>
    <row r="21" spans="1:11" s="108" customFormat="1" ht="31.5" x14ac:dyDescent="0.2">
      <c r="A21" s="112">
        <v>8712</v>
      </c>
      <c r="B21" s="113" t="s">
        <v>3843</v>
      </c>
      <c r="C21" s="121">
        <f t="shared" si="0"/>
        <v>3.7037037037037035E-2</v>
      </c>
      <c r="D21" s="124">
        <v>3</v>
      </c>
      <c r="E21" s="122"/>
      <c r="F21" s="123">
        <v>2700</v>
      </c>
      <c r="G21" s="117">
        <f t="shared" si="1"/>
        <v>0.17799999999999999</v>
      </c>
      <c r="H21" s="118">
        <f>VLOOKUP(D21,ЧТС[],4,0)</f>
        <v>0.59970000000000001</v>
      </c>
      <c r="I21" s="119">
        <f t="shared" si="2"/>
        <v>0.1067</v>
      </c>
      <c r="J21" s="233">
        <f t="shared" si="3"/>
        <v>0</v>
      </c>
      <c r="K21" s="231" t="s">
        <v>2083</v>
      </c>
    </row>
    <row r="22" spans="1:11" s="108" customFormat="1" ht="15.75" x14ac:dyDescent="0.2">
      <c r="A22" s="112">
        <v>8713</v>
      </c>
      <c r="B22" s="113" t="s">
        <v>45</v>
      </c>
      <c r="C22" s="121">
        <f t="shared" si="0"/>
        <v>3.5714285714285712E-2</v>
      </c>
      <c r="D22" s="124">
        <v>3</v>
      </c>
      <c r="E22" s="122"/>
      <c r="F22" s="123">
        <v>2800</v>
      </c>
      <c r="G22" s="117">
        <f t="shared" si="1"/>
        <v>0.17100000000000001</v>
      </c>
      <c r="H22" s="118">
        <f>VLOOKUP(D22,ЧТС[],4,0)</f>
        <v>0.59970000000000001</v>
      </c>
      <c r="I22" s="119">
        <f t="shared" si="2"/>
        <v>0.10249999999999999</v>
      </c>
      <c r="J22" s="233">
        <f t="shared" si="3"/>
        <v>0</v>
      </c>
      <c r="K22" s="231" t="s">
        <v>2083</v>
      </c>
    </row>
    <row r="23" spans="1:11" s="108" customFormat="1" ht="15.75" x14ac:dyDescent="0.2">
      <c r="A23" s="112">
        <v>8714</v>
      </c>
      <c r="B23" s="113" t="s">
        <v>1781</v>
      </c>
      <c r="C23" s="121">
        <f t="shared" si="0"/>
        <v>4.3478260869565216E-2</v>
      </c>
      <c r="D23" s="124">
        <v>2</v>
      </c>
      <c r="E23" s="122"/>
      <c r="F23" s="123">
        <v>2300</v>
      </c>
      <c r="G23" s="117">
        <f t="shared" si="1"/>
        <v>0.20899999999999999</v>
      </c>
      <c r="H23" s="118">
        <f>VLOOKUP(D23,ЧТС[],4,0)</f>
        <v>0.54069999999999996</v>
      </c>
      <c r="I23" s="119">
        <f t="shared" si="2"/>
        <v>0.113</v>
      </c>
      <c r="J23" s="233">
        <f t="shared" si="3"/>
        <v>0</v>
      </c>
      <c r="K23" s="231" t="s">
        <v>2083</v>
      </c>
    </row>
    <row r="24" spans="1:11" s="108" customFormat="1" ht="15.75" x14ac:dyDescent="0.2">
      <c r="A24" s="112">
        <v>8715</v>
      </c>
      <c r="B24" s="127" t="s">
        <v>949</v>
      </c>
      <c r="C24" s="121">
        <f t="shared" si="0"/>
        <v>0.2247191011235955</v>
      </c>
      <c r="D24" s="115">
        <v>1</v>
      </c>
      <c r="E24" s="122"/>
      <c r="F24" s="123">
        <v>445</v>
      </c>
      <c r="G24" s="117">
        <f t="shared" si="1"/>
        <v>1.079</v>
      </c>
      <c r="H24" s="118">
        <f>VLOOKUP(D24,ЧТС[],4,0)</f>
        <v>0.49149999999999999</v>
      </c>
      <c r="I24" s="119">
        <f t="shared" si="2"/>
        <v>0.53029999999999999</v>
      </c>
      <c r="J24" s="233">
        <f t="shared" si="3"/>
        <v>0</v>
      </c>
      <c r="K24" s="231" t="s">
        <v>2083</v>
      </c>
    </row>
    <row r="25" spans="1:11" s="108" customFormat="1" ht="15.75" x14ac:dyDescent="0.2">
      <c r="A25" s="112">
        <v>8716</v>
      </c>
      <c r="B25" s="113" t="s">
        <v>1079</v>
      </c>
      <c r="C25" s="114">
        <f t="shared" ref="C25:C33" si="4">$I$6/F25</f>
        <v>0.52631578947368418</v>
      </c>
      <c r="D25" s="115">
        <v>6</v>
      </c>
      <c r="E25" s="116"/>
      <c r="F25" s="112">
        <v>190</v>
      </c>
      <c r="G25" s="117">
        <f t="shared" si="1"/>
        <v>2.5259999999999998</v>
      </c>
      <c r="H25" s="118">
        <f>VLOOKUP(D25,ЧТС[],4,0)</f>
        <v>0.89470000000000005</v>
      </c>
      <c r="I25" s="119">
        <f t="shared" si="2"/>
        <v>2.2599999999999998</v>
      </c>
      <c r="J25" s="233">
        <f t="shared" si="3"/>
        <v>0</v>
      </c>
      <c r="K25" s="231" t="s">
        <v>891</v>
      </c>
    </row>
    <row r="26" spans="1:11" s="108" customFormat="1" ht="15.75" x14ac:dyDescent="0.2">
      <c r="A26" s="112">
        <v>8717</v>
      </c>
      <c r="B26" s="127" t="s">
        <v>730</v>
      </c>
      <c r="C26" s="114">
        <f t="shared" si="4"/>
        <v>0.18181818181818182</v>
      </c>
      <c r="D26" s="115">
        <v>5</v>
      </c>
      <c r="E26" s="116"/>
      <c r="F26" s="112">
        <v>550</v>
      </c>
      <c r="G26" s="117">
        <f t="shared" si="1"/>
        <v>0.873</v>
      </c>
      <c r="H26" s="118">
        <f>VLOOKUP(D26,ЧТС[],4,0)</f>
        <v>0.76680000000000004</v>
      </c>
      <c r="I26" s="119">
        <f t="shared" si="2"/>
        <v>0.6694</v>
      </c>
      <c r="J26" s="233">
        <f t="shared" si="3"/>
        <v>0</v>
      </c>
      <c r="K26" s="231" t="s">
        <v>891</v>
      </c>
    </row>
    <row r="27" spans="1:11" s="108" customFormat="1" ht="15.75" x14ac:dyDescent="0.2">
      <c r="A27" s="112">
        <v>8718</v>
      </c>
      <c r="B27" s="113" t="s">
        <v>1040</v>
      </c>
      <c r="C27" s="114">
        <f t="shared" si="4"/>
        <v>0.18181818181818182</v>
      </c>
      <c r="D27" s="115">
        <v>3</v>
      </c>
      <c r="E27" s="116"/>
      <c r="F27" s="112">
        <v>550</v>
      </c>
      <c r="G27" s="117">
        <f t="shared" si="1"/>
        <v>0.873</v>
      </c>
      <c r="H27" s="118">
        <f>VLOOKUP(D27,ЧТС[],4,0)</f>
        <v>0.59970000000000001</v>
      </c>
      <c r="I27" s="119">
        <f t="shared" si="2"/>
        <v>0.52349999999999997</v>
      </c>
      <c r="J27" s="233">
        <f t="shared" si="3"/>
        <v>0</v>
      </c>
      <c r="K27" s="231" t="s">
        <v>891</v>
      </c>
    </row>
    <row r="28" spans="1:11" s="108" customFormat="1" ht="15.75" x14ac:dyDescent="0.2">
      <c r="A28" s="112">
        <v>8719</v>
      </c>
      <c r="B28" s="113" t="s">
        <v>1562</v>
      </c>
      <c r="C28" s="121">
        <f t="shared" si="4"/>
        <v>0.1</v>
      </c>
      <c r="D28" s="115">
        <v>3</v>
      </c>
      <c r="E28" s="122"/>
      <c r="F28" s="123">
        <v>1000</v>
      </c>
      <c r="G28" s="117">
        <f t="shared" si="1"/>
        <v>0.48</v>
      </c>
      <c r="H28" s="118">
        <f>VLOOKUP(D28,ЧТС[],4,0)</f>
        <v>0.59970000000000001</v>
      </c>
      <c r="I28" s="119">
        <f>ROUND(G28*H28,4)</f>
        <v>0.28789999999999999</v>
      </c>
      <c r="J28" s="233">
        <f t="shared" si="3"/>
        <v>0</v>
      </c>
      <c r="K28" s="231" t="s">
        <v>891</v>
      </c>
    </row>
    <row r="29" spans="1:11" s="108" customFormat="1" ht="15.75" x14ac:dyDescent="0.2">
      <c r="A29" s="112">
        <v>8720</v>
      </c>
      <c r="B29" s="113" t="s">
        <v>1077</v>
      </c>
      <c r="C29" s="114">
        <f t="shared" si="4"/>
        <v>0.19230769230769232</v>
      </c>
      <c r="D29" s="115">
        <v>3</v>
      </c>
      <c r="E29" s="116"/>
      <c r="F29" s="112">
        <v>520</v>
      </c>
      <c r="G29" s="117">
        <f t="shared" si="1"/>
        <v>0.92300000000000004</v>
      </c>
      <c r="H29" s="118">
        <f>VLOOKUP(D29,ЧТС[],4,0)</f>
        <v>0.59970000000000001</v>
      </c>
      <c r="I29" s="119">
        <f t="shared" si="2"/>
        <v>0.55349999999999999</v>
      </c>
      <c r="J29" s="233">
        <f t="shared" si="3"/>
        <v>0</v>
      </c>
      <c r="K29" s="231" t="s">
        <v>891</v>
      </c>
    </row>
    <row r="30" spans="1:11" s="108" customFormat="1" ht="31.5" x14ac:dyDescent="0.2">
      <c r="A30" s="112">
        <v>8721</v>
      </c>
      <c r="B30" s="127" t="s">
        <v>1078</v>
      </c>
      <c r="C30" s="114">
        <f t="shared" si="4"/>
        <v>9.5238095238095233E-2</v>
      </c>
      <c r="D30" s="115">
        <v>3</v>
      </c>
      <c r="E30" s="116"/>
      <c r="F30" s="112">
        <v>1050</v>
      </c>
      <c r="G30" s="117">
        <f t="shared" si="1"/>
        <v>0.45700000000000002</v>
      </c>
      <c r="H30" s="118">
        <f>VLOOKUP(D30,ЧТС[],4,0)</f>
        <v>0.59970000000000001</v>
      </c>
      <c r="I30" s="119">
        <f>ROUND(G30*H30,4)</f>
        <v>0.27410000000000001</v>
      </c>
      <c r="J30" s="233">
        <f t="shared" si="3"/>
        <v>0</v>
      </c>
      <c r="K30" s="231" t="s">
        <v>891</v>
      </c>
    </row>
    <row r="31" spans="1:11" s="108" customFormat="1" ht="31.5" x14ac:dyDescent="0.2">
      <c r="A31" s="112">
        <v>8722</v>
      </c>
      <c r="B31" s="127" t="s">
        <v>3601</v>
      </c>
      <c r="C31" s="121">
        <f t="shared" si="4"/>
        <v>9.0909090909090912E-2</v>
      </c>
      <c r="D31" s="115">
        <v>3</v>
      </c>
      <c r="E31" s="116"/>
      <c r="F31" s="112">
        <v>1100</v>
      </c>
      <c r="G31" s="117">
        <f t="shared" si="1"/>
        <v>0.436</v>
      </c>
      <c r="H31" s="118">
        <f>VLOOKUP(D31,ЧТС[],4,0)</f>
        <v>0.59970000000000001</v>
      </c>
      <c r="I31" s="119">
        <f>ROUND(G31*H31,4)</f>
        <v>0.26150000000000001</v>
      </c>
      <c r="J31" s="233">
        <f t="shared" si="3"/>
        <v>0</v>
      </c>
      <c r="K31" s="231" t="s">
        <v>891</v>
      </c>
    </row>
    <row r="32" spans="1:11" s="112" customFormat="1" ht="15.75" x14ac:dyDescent="0.2">
      <c r="A32" s="112">
        <v>8723</v>
      </c>
      <c r="B32" s="113" t="s">
        <v>4017</v>
      </c>
      <c r="C32" s="121">
        <f t="shared" si="4"/>
        <v>2.8571428571428571E-2</v>
      </c>
      <c r="D32" s="115">
        <v>4</v>
      </c>
      <c r="E32" s="116"/>
      <c r="F32" s="112">
        <v>3500</v>
      </c>
      <c r="G32" s="117">
        <f t="shared" si="1"/>
        <v>0.13700000000000001</v>
      </c>
      <c r="H32" s="118">
        <f>VLOOKUP(D32,ЧТС[],4,0)</f>
        <v>0.66849999999999998</v>
      </c>
      <c r="I32" s="119">
        <f t="shared" si="2"/>
        <v>9.1600000000000001E-2</v>
      </c>
      <c r="J32" s="233">
        <f t="shared" si="3"/>
        <v>0</v>
      </c>
      <c r="K32" s="231" t="s">
        <v>891</v>
      </c>
    </row>
    <row r="33" spans="1:11" s="112" customFormat="1" ht="31.5" x14ac:dyDescent="0.2">
      <c r="A33" s="112">
        <v>8724</v>
      </c>
      <c r="B33" s="113" t="s">
        <v>4018</v>
      </c>
      <c r="C33" s="121">
        <f t="shared" si="4"/>
        <v>0.13513513513513514</v>
      </c>
      <c r="D33" s="124">
        <v>1</v>
      </c>
      <c r="E33" s="122"/>
      <c r="F33" s="123">
        <v>740</v>
      </c>
      <c r="G33" s="117">
        <f t="shared" si="1"/>
        <v>0.64900000000000002</v>
      </c>
      <c r="H33" s="118">
        <f>VLOOKUP(D33,ЧТС[],4,0)</f>
        <v>0.49149999999999999</v>
      </c>
      <c r="I33" s="119">
        <f t="shared" si="2"/>
        <v>0.31900000000000001</v>
      </c>
      <c r="J33" s="233">
        <f t="shared" si="3"/>
        <v>0</v>
      </c>
      <c r="K33" s="231" t="s">
        <v>891</v>
      </c>
    </row>
    <row r="34" spans="1:11" s="108" customFormat="1" ht="15.75" x14ac:dyDescent="0.2">
      <c r="A34" s="112">
        <v>8725</v>
      </c>
      <c r="B34" s="113" t="s">
        <v>1079</v>
      </c>
      <c r="C34" s="114">
        <f t="shared" ref="C34:C42" si="5">$I$6/F34</f>
        <v>0.5</v>
      </c>
      <c r="D34" s="115">
        <v>6</v>
      </c>
      <c r="E34" s="116"/>
      <c r="F34" s="112">
        <v>200</v>
      </c>
      <c r="G34" s="117">
        <f t="shared" si="1"/>
        <v>2.4</v>
      </c>
      <c r="H34" s="118">
        <f>VLOOKUP(D34,ЧТС[],4,0)</f>
        <v>0.89470000000000005</v>
      </c>
      <c r="I34" s="119">
        <f t="shared" si="2"/>
        <v>2.1473</v>
      </c>
      <c r="J34" s="233">
        <f t="shared" si="3"/>
        <v>0</v>
      </c>
      <c r="K34" s="231" t="s">
        <v>231</v>
      </c>
    </row>
    <row r="35" spans="1:11" s="108" customFormat="1" ht="15.75" x14ac:dyDescent="0.2">
      <c r="A35" s="112">
        <v>8726</v>
      </c>
      <c r="B35" s="113" t="s">
        <v>307</v>
      </c>
      <c r="C35" s="114">
        <f t="shared" si="5"/>
        <v>0.27027027027027029</v>
      </c>
      <c r="D35" s="115">
        <v>5</v>
      </c>
      <c r="E35" s="116"/>
      <c r="F35" s="112">
        <v>370</v>
      </c>
      <c r="G35" s="117">
        <f t="shared" si="1"/>
        <v>1.2969999999999999</v>
      </c>
      <c r="H35" s="118">
        <f>VLOOKUP(D35,ЧТС[],4,0)</f>
        <v>0.76680000000000004</v>
      </c>
      <c r="I35" s="119">
        <f t="shared" si="2"/>
        <v>0.99450000000000005</v>
      </c>
      <c r="J35" s="233">
        <f t="shared" si="3"/>
        <v>0</v>
      </c>
      <c r="K35" s="231" t="s">
        <v>231</v>
      </c>
    </row>
    <row r="36" spans="1:11" s="108" customFormat="1" ht="15.75" x14ac:dyDescent="0.2">
      <c r="A36" s="112">
        <v>8727</v>
      </c>
      <c r="B36" s="113" t="s">
        <v>1040</v>
      </c>
      <c r="C36" s="114">
        <f t="shared" si="5"/>
        <v>0.18181818181818182</v>
      </c>
      <c r="D36" s="115">
        <v>3</v>
      </c>
      <c r="E36" s="116"/>
      <c r="F36" s="112">
        <v>550</v>
      </c>
      <c r="G36" s="117">
        <f t="shared" si="1"/>
        <v>0.873</v>
      </c>
      <c r="H36" s="118">
        <f>VLOOKUP(D36,ЧТС[],4,0)</f>
        <v>0.59970000000000001</v>
      </c>
      <c r="I36" s="119">
        <f>ROUND(G36*H36,4)</f>
        <v>0.52349999999999997</v>
      </c>
      <c r="J36" s="233">
        <f t="shared" si="3"/>
        <v>0</v>
      </c>
      <c r="K36" s="231" t="s">
        <v>231</v>
      </c>
    </row>
    <row r="37" spans="1:11" s="108" customFormat="1" ht="15.75" x14ac:dyDescent="0.2">
      <c r="A37" s="112">
        <v>8728</v>
      </c>
      <c r="B37" s="113" t="s">
        <v>1562</v>
      </c>
      <c r="C37" s="121">
        <f t="shared" si="5"/>
        <v>0.13333333333333333</v>
      </c>
      <c r="D37" s="115">
        <v>3</v>
      </c>
      <c r="E37" s="122"/>
      <c r="F37" s="123">
        <v>750</v>
      </c>
      <c r="G37" s="117">
        <f t="shared" si="1"/>
        <v>0.64</v>
      </c>
      <c r="H37" s="118">
        <f>VLOOKUP(D37,ЧТС[],4,0)</f>
        <v>0.59970000000000001</v>
      </c>
      <c r="I37" s="119">
        <f>ROUND(G37*H37,4)</f>
        <v>0.38379999999999997</v>
      </c>
      <c r="J37" s="233">
        <f t="shared" si="3"/>
        <v>0</v>
      </c>
      <c r="K37" s="231" t="s">
        <v>231</v>
      </c>
    </row>
    <row r="38" spans="1:11" s="108" customFormat="1" ht="31.5" x14ac:dyDescent="0.2">
      <c r="A38" s="112">
        <v>8729</v>
      </c>
      <c r="B38" s="113" t="s">
        <v>232</v>
      </c>
      <c r="C38" s="114">
        <f t="shared" si="5"/>
        <v>0.17857142857142858</v>
      </c>
      <c r="D38" s="115">
        <v>3</v>
      </c>
      <c r="E38" s="116"/>
      <c r="F38" s="112">
        <v>560</v>
      </c>
      <c r="G38" s="117">
        <f t="shared" si="1"/>
        <v>0.85699999999999998</v>
      </c>
      <c r="H38" s="118">
        <f>VLOOKUP(D38,ЧТС[],4,0)</f>
        <v>0.59970000000000001</v>
      </c>
      <c r="I38" s="119">
        <f>ROUND(G38*H38,4)</f>
        <v>0.51390000000000002</v>
      </c>
      <c r="J38" s="233">
        <f t="shared" si="3"/>
        <v>0</v>
      </c>
      <c r="K38" s="231" t="s">
        <v>231</v>
      </c>
    </row>
    <row r="39" spans="1:11" s="108" customFormat="1" ht="15.75" x14ac:dyDescent="0.2">
      <c r="A39" s="112">
        <v>8730</v>
      </c>
      <c r="B39" s="113" t="s">
        <v>934</v>
      </c>
      <c r="C39" s="114">
        <f t="shared" si="5"/>
        <v>0.22727272727272727</v>
      </c>
      <c r="D39" s="115">
        <v>3</v>
      </c>
      <c r="E39" s="116"/>
      <c r="F39" s="112">
        <v>440</v>
      </c>
      <c r="G39" s="117">
        <f t="shared" si="1"/>
        <v>1.091</v>
      </c>
      <c r="H39" s="118">
        <f>VLOOKUP(D39,ЧТС[],4,0)</f>
        <v>0.59970000000000001</v>
      </c>
      <c r="I39" s="119">
        <f>ROUND(G39*H39,4)</f>
        <v>0.65429999999999999</v>
      </c>
      <c r="J39" s="233">
        <f t="shared" si="3"/>
        <v>0</v>
      </c>
      <c r="K39" s="231" t="s">
        <v>231</v>
      </c>
    </row>
    <row r="40" spans="1:11" s="108" customFormat="1" ht="31.5" x14ac:dyDescent="0.2">
      <c r="A40" s="112">
        <v>8731</v>
      </c>
      <c r="B40" s="127" t="s">
        <v>3600</v>
      </c>
      <c r="C40" s="121">
        <f t="shared" si="5"/>
        <v>4.6511627906976744E-2</v>
      </c>
      <c r="D40" s="115">
        <v>3</v>
      </c>
      <c r="E40" s="116"/>
      <c r="F40" s="112">
        <v>2150</v>
      </c>
      <c r="G40" s="117">
        <f t="shared" si="1"/>
        <v>0.223</v>
      </c>
      <c r="H40" s="118">
        <f>VLOOKUP(D40,ЧТС[],4,0)</f>
        <v>0.59970000000000001</v>
      </c>
      <c r="I40" s="119">
        <f>ROUND(G40*H40,4)</f>
        <v>0.13370000000000001</v>
      </c>
      <c r="J40" s="233">
        <f t="shared" si="3"/>
        <v>0</v>
      </c>
      <c r="K40" s="231" t="s">
        <v>231</v>
      </c>
    </row>
    <row r="41" spans="1:11" s="112" customFormat="1" ht="15.75" x14ac:dyDescent="0.2">
      <c r="A41" s="112">
        <v>8732</v>
      </c>
      <c r="B41" s="113" t="s">
        <v>4017</v>
      </c>
      <c r="C41" s="121">
        <f t="shared" si="5"/>
        <v>2.8571428571428571E-2</v>
      </c>
      <c r="D41" s="115">
        <v>4</v>
      </c>
      <c r="E41" s="116"/>
      <c r="F41" s="112">
        <v>3500</v>
      </c>
      <c r="G41" s="117">
        <f t="shared" si="1"/>
        <v>0.13700000000000001</v>
      </c>
      <c r="H41" s="118">
        <f>VLOOKUP(D41,ЧТС[],4,0)</f>
        <v>0.66849999999999998</v>
      </c>
      <c r="I41" s="119">
        <f t="shared" si="2"/>
        <v>9.1600000000000001E-2</v>
      </c>
      <c r="J41" s="233">
        <f t="shared" si="3"/>
        <v>0</v>
      </c>
      <c r="K41" s="231" t="s">
        <v>231</v>
      </c>
    </row>
    <row r="42" spans="1:11" s="112" customFormat="1" ht="31.5" x14ac:dyDescent="0.2">
      <c r="A42" s="112">
        <v>8733</v>
      </c>
      <c r="B42" s="113" t="s">
        <v>4018</v>
      </c>
      <c r="C42" s="121">
        <f t="shared" si="5"/>
        <v>0.13513513513513514</v>
      </c>
      <c r="D42" s="124">
        <v>1</v>
      </c>
      <c r="E42" s="122"/>
      <c r="F42" s="123">
        <v>740</v>
      </c>
      <c r="G42" s="117">
        <f t="shared" si="1"/>
        <v>0.64900000000000002</v>
      </c>
      <c r="H42" s="118">
        <f>VLOOKUP(D42,ЧТС[],4,0)</f>
        <v>0.49149999999999999</v>
      </c>
      <c r="I42" s="119">
        <f t="shared" si="2"/>
        <v>0.31900000000000001</v>
      </c>
      <c r="J42" s="233">
        <f t="shared" si="3"/>
        <v>0</v>
      </c>
      <c r="K42" s="231" t="s">
        <v>231</v>
      </c>
    </row>
    <row r="43" spans="1:11" s="126" customFormat="1" ht="13.5" customHeight="1" x14ac:dyDescent="0.25">
      <c r="A43" s="112"/>
      <c r="B43" s="608"/>
      <c r="C43" s="609"/>
      <c r="D43" s="235"/>
      <c r="E43" s="545"/>
      <c r="F43" s="236"/>
      <c r="G43" s="482"/>
      <c r="H43" s="118"/>
      <c r="I43" s="119"/>
      <c r="J43" s="610"/>
    </row>
    <row r="44" spans="1:11" ht="13.5" customHeight="1" x14ac:dyDescent="0.25">
      <c r="A44" s="499"/>
      <c r="B44" s="133" t="s">
        <v>2084</v>
      </c>
      <c r="C44" s="503">
        <f>SUM(C10,C12,C13,C15:C24)</f>
        <v>2.8901042499015817</v>
      </c>
      <c r="D44" s="504"/>
      <c r="E44" s="505"/>
      <c r="F44" s="537"/>
      <c r="G44" s="507">
        <f>SUM(G10,G12,G13,G15:G24)</f>
        <v>13.874000000000001</v>
      </c>
      <c r="H44" s="373"/>
      <c r="I44" s="508">
        <f>SUM(I10,I12,I13,I15:I24)</f>
        <v>10.070599999999999</v>
      </c>
      <c r="J44" s="507">
        <f>SUM(J10,J12,J13,J15:J24)</f>
        <v>0</v>
      </c>
    </row>
    <row r="45" spans="1:11" ht="13.5" customHeight="1" x14ac:dyDescent="0.25">
      <c r="A45" s="611"/>
      <c r="B45" s="138" t="s">
        <v>2082</v>
      </c>
      <c r="C45" s="121">
        <f>SUM(C11:C12,C14:C24)</f>
        <v>2.315055516958112</v>
      </c>
      <c r="D45" s="124"/>
      <c r="E45" s="122"/>
      <c r="F45" s="123"/>
      <c r="G45" s="125">
        <f>SUM(G11:G12,G14:G24)</f>
        <v>11.114000000000001</v>
      </c>
      <c r="H45" s="118"/>
      <c r="I45" s="284">
        <f>SUM(I11:I12,I14:I24)</f>
        <v>7.7116000000000007</v>
      </c>
      <c r="J45" s="125">
        <f>SUM(J11:J12,J14:J24)</f>
        <v>0</v>
      </c>
    </row>
    <row r="46" spans="1:11" ht="13.5" customHeight="1" x14ac:dyDescent="0.25">
      <c r="A46" s="611"/>
      <c r="B46" s="138" t="s">
        <v>891</v>
      </c>
      <c r="C46" s="121">
        <f>SUM(C25:C33,C20,C21,C22,C23,C24)</f>
        <v>1.8863956133493067</v>
      </c>
      <c r="D46" s="124"/>
      <c r="E46" s="122"/>
      <c r="F46" s="123"/>
      <c r="G46" s="125">
        <f>SUM(G25:G33,G20,G21,G22,G23,G24)</f>
        <v>9.0549999999999997</v>
      </c>
      <c r="H46" s="118"/>
      <c r="I46" s="284">
        <f>SUM(I25:I33,I20,I21,I22,I23,I24)</f>
        <v>6.1313999999999993</v>
      </c>
      <c r="J46" s="125">
        <f>SUM(J25:J33,J20,J21,J22,J23,J24)</f>
        <v>0</v>
      </c>
    </row>
    <row r="47" spans="1:11" ht="13.5" customHeight="1" x14ac:dyDescent="0.25">
      <c r="A47" s="612"/>
      <c r="B47" s="222" t="s">
        <v>231</v>
      </c>
      <c r="C47" s="468">
        <f>SUM(C34:C42,C20,C21,C22,C23,C24)</f>
        <v>2.0557661509572984</v>
      </c>
      <c r="D47" s="469"/>
      <c r="E47" s="470"/>
      <c r="F47" s="471"/>
      <c r="G47" s="472">
        <f>SUM(G34:G42,G20,G21,G22,G23,G24)</f>
        <v>9.8680000000000021</v>
      </c>
      <c r="H47" s="473"/>
      <c r="I47" s="474">
        <f>SUM(I34:I42,I20,I21,I22,I23,I24)</f>
        <v>6.6525000000000016</v>
      </c>
      <c r="J47" s="472">
        <f>SUM(J34:J42,J20,J21,J22,J23,J24)</f>
        <v>0</v>
      </c>
    </row>
    <row r="48" spans="1:11" ht="12.75" customHeight="1" x14ac:dyDescent="0.25">
      <c r="A48" s="112"/>
      <c r="B48" s="144"/>
      <c r="C48" s="121"/>
      <c r="E48" s="122"/>
      <c r="F48" s="123"/>
      <c r="G48" s="155"/>
      <c r="H48" s="118"/>
      <c r="I48" s="284"/>
      <c r="J48" s="155"/>
    </row>
    <row r="49" spans="1:10" s="101" customFormat="1" ht="17.25" customHeight="1" x14ac:dyDescent="0.25">
      <c r="A49" s="172"/>
      <c r="E49" s="102"/>
      <c r="G49" s="148"/>
      <c r="H49" s="366"/>
      <c r="I49" s="366"/>
      <c r="J49" s="148"/>
    </row>
    <row r="50" spans="1:10" s="108" customFormat="1" ht="15.75" x14ac:dyDescent="0.25">
      <c r="A50" s="112"/>
      <c r="D50" s="111"/>
      <c r="E50" s="122"/>
      <c r="F50" s="108" t="str">
        <f>НЦ</f>
        <v>Начальник цеха ________________</v>
      </c>
      <c r="H50" s="131"/>
      <c r="I50" s="121"/>
      <c r="J50" s="121"/>
    </row>
    <row r="51" spans="1:10" ht="15.75" x14ac:dyDescent="0.25">
      <c r="A51" s="112"/>
      <c r="E51" s="102"/>
      <c r="G51" s="146"/>
      <c r="H51" s="146"/>
      <c r="I51" s="111"/>
      <c r="J51" s="111"/>
    </row>
    <row r="52" spans="1:10" ht="15.75" x14ac:dyDescent="0.25">
      <c r="E52" s="147"/>
      <c r="F52" s="111" t="str">
        <f>ІТ</f>
        <v>Инженер-технолог ________________</v>
      </c>
      <c r="G52" s="146"/>
      <c r="H52" s="146"/>
      <c r="I52" s="111"/>
      <c r="J52" s="111"/>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6" max="9" man="1"/>
  </rowBreaks>
  <colBreaks count="1" manualBreakCount="1">
    <brk id="6" max="52"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6">
    <tabColor theme="9" tint="-0.499984740745262"/>
    <pageSetUpPr fitToPage="1"/>
  </sheetPr>
  <dimension ref="A1:K94"/>
  <sheetViews>
    <sheetView showZeros="0" view="pageBreakPreview" zoomScaleSheetLayoutView="100" workbookViewId="0">
      <pane xSplit="1" ySplit="9" topLeftCell="B79" activePane="bottomRight" state="frozen"/>
      <selection activeCell="C16" sqref="C16"/>
      <selection pane="topRight" activeCell="C16" sqref="C16"/>
      <selection pane="bottomLeft" activeCell="C16" sqref="C16"/>
      <selection pane="bottomRight" activeCell="F14" sqref="F14"/>
    </sheetView>
  </sheetViews>
  <sheetFormatPr defaultRowHeight="12.75" customHeight="1" outlineLevelRow="1" x14ac:dyDescent="0.2"/>
  <cols>
    <col min="1" max="1" width="8" style="108" customWidth="1"/>
    <col min="2" max="2" width="45.7109375" style="108" customWidth="1"/>
    <col min="3" max="3" width="8.42578125" style="108" customWidth="1"/>
    <col min="4" max="4" width="6" style="108" customWidth="1"/>
    <col min="5" max="5" width="5.710937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6384" width="9.140625" style="108"/>
  </cols>
  <sheetData>
    <row r="1" spans="1:10" ht="20.25" customHeight="1" x14ac:dyDescent="0.25">
      <c r="E1" s="229"/>
      <c r="G1" s="148"/>
      <c r="H1" s="366"/>
      <c r="J1" s="103" t="s">
        <v>579</v>
      </c>
    </row>
    <row r="2" spans="1:10" ht="20.25" customHeight="1" x14ac:dyDescent="0.25">
      <c r="E2" s="229"/>
      <c r="G2" s="148"/>
      <c r="H2" s="485"/>
      <c r="J2" s="103" t="s">
        <v>1947</v>
      </c>
    </row>
    <row r="3" spans="1:10" ht="20.25" customHeight="1" x14ac:dyDescent="0.25">
      <c r="E3" s="229"/>
      <c r="H3" s="613"/>
      <c r="J3" s="103" t="s">
        <v>1013</v>
      </c>
    </row>
    <row r="4" spans="1:10" ht="20.25" customHeight="1" x14ac:dyDescent="0.25">
      <c r="B4" s="458" t="s">
        <v>1435</v>
      </c>
      <c r="C4" s="458"/>
      <c r="D4" s="240">
        <v>88</v>
      </c>
      <c r="E4" s="229"/>
      <c r="G4" s="148"/>
      <c r="H4" s="366"/>
      <c r="J4" s="107" t="str">
        <f>дата</f>
        <v>з "01" вересня 2020 р.</v>
      </c>
    </row>
    <row r="5" spans="1:10" ht="20.25" customHeight="1" x14ac:dyDescent="0.25">
      <c r="B5" s="108" t="s">
        <v>796</v>
      </c>
      <c r="E5" s="229"/>
      <c r="G5" s="148"/>
      <c r="H5" s="366"/>
    </row>
    <row r="6" spans="1:10" ht="20.25" customHeight="1" x14ac:dyDescent="0.25">
      <c r="B6" s="108" t="s">
        <v>719</v>
      </c>
      <c r="E6" s="229"/>
      <c r="F6" s="569"/>
      <c r="G6" s="148" t="s">
        <v>720</v>
      </c>
      <c r="H6" s="366"/>
      <c r="I6" s="462">
        <v>100</v>
      </c>
    </row>
    <row r="7" spans="1:10"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
      <c r="A8" s="2427"/>
      <c r="B8" s="2427"/>
      <c r="C8" s="2430"/>
      <c r="D8" s="2433"/>
      <c r="E8" s="2436"/>
      <c r="F8" s="2439"/>
      <c r="G8" s="2439"/>
      <c r="H8" s="2439"/>
      <c r="I8" s="2442"/>
      <c r="J8" s="2442"/>
    </row>
    <row r="9" spans="1:10" ht="15.75" customHeight="1" x14ac:dyDescent="0.2">
      <c r="A9" s="2428"/>
      <c r="B9" s="2428"/>
      <c r="C9" s="2431"/>
      <c r="D9" s="2434"/>
      <c r="E9" s="2437"/>
      <c r="F9" s="2440"/>
      <c r="G9" s="2440"/>
      <c r="H9" s="2440"/>
      <c r="I9" s="2443"/>
      <c r="J9" s="2443"/>
    </row>
    <row r="10" spans="1:10" ht="31.5" x14ac:dyDescent="0.2">
      <c r="A10" s="112">
        <v>8801</v>
      </c>
      <c r="B10" s="123" t="s">
        <v>4019</v>
      </c>
      <c r="C10" s="114">
        <f t="shared" ref="C10:C51" si="0">$I$6/F10</f>
        <v>0.47619047619047616</v>
      </c>
      <c r="D10" s="115">
        <v>6</v>
      </c>
      <c r="E10" s="116"/>
      <c r="F10" s="112">
        <v>210</v>
      </c>
      <c r="G10" s="117">
        <f>ROUND(480/F10,3)</f>
        <v>2.286</v>
      </c>
      <c r="H10" s="118">
        <f>VLOOKUP(D10,ЧТС[],4,0)</f>
        <v>0.89470000000000005</v>
      </c>
      <c r="I10" s="119">
        <f>ROUND(G10*H10,4)</f>
        <v>2.0453000000000001</v>
      </c>
      <c r="J10" s="120">
        <f>IF(E10=0,,E10*I10)</f>
        <v>0</v>
      </c>
    </row>
    <row r="11" spans="1:10" ht="31.5" x14ac:dyDescent="0.2">
      <c r="A11" s="112">
        <v>8802</v>
      </c>
      <c r="B11" s="123" t="s">
        <v>4020</v>
      </c>
      <c r="C11" s="114">
        <f t="shared" si="0"/>
        <v>0.5</v>
      </c>
      <c r="D11" s="115">
        <v>6</v>
      </c>
      <c r="E11" s="116"/>
      <c r="F11" s="112">
        <v>200</v>
      </c>
      <c r="G11" s="117">
        <f t="shared" ref="G11:G74" si="1">ROUND(480/F11,3)</f>
        <v>2.4</v>
      </c>
      <c r="H11" s="118">
        <f>VLOOKUP(D11,ЧТС[],4,0)</f>
        <v>0.89470000000000005</v>
      </c>
      <c r="I11" s="119">
        <f>ROUND(G11*H11,4)</f>
        <v>2.1473</v>
      </c>
      <c r="J11" s="120">
        <f t="shared" ref="J11:J74" si="2">IF(E11=0,,E11*I11)</f>
        <v>0</v>
      </c>
    </row>
    <row r="12" spans="1:10" ht="31.5" x14ac:dyDescent="0.2">
      <c r="A12" s="112">
        <v>8803</v>
      </c>
      <c r="B12" s="113" t="s">
        <v>4021</v>
      </c>
      <c r="C12" s="121">
        <f t="shared" si="0"/>
        <v>0.36363636363636365</v>
      </c>
      <c r="D12" s="115">
        <v>5</v>
      </c>
      <c r="E12" s="122"/>
      <c r="F12" s="123">
        <v>275</v>
      </c>
      <c r="G12" s="117">
        <f t="shared" si="1"/>
        <v>1.7450000000000001</v>
      </c>
      <c r="H12" s="118">
        <f>VLOOKUP(D12,ЧТС[],4,0)</f>
        <v>0.76680000000000004</v>
      </c>
      <c r="I12" s="119">
        <f t="shared" ref="I12:I74" si="3">ROUND(G12*H12,4)</f>
        <v>1.3381000000000001</v>
      </c>
      <c r="J12" s="120">
        <f t="shared" si="2"/>
        <v>0</v>
      </c>
    </row>
    <row r="13" spans="1:10" ht="31.5" x14ac:dyDescent="0.2">
      <c r="A13" s="112">
        <v>8804</v>
      </c>
      <c r="B13" s="123" t="s">
        <v>4022</v>
      </c>
      <c r="C13" s="114">
        <f t="shared" si="0"/>
        <v>0.5</v>
      </c>
      <c r="D13" s="115">
        <v>6</v>
      </c>
      <c r="E13" s="116"/>
      <c r="F13" s="112">
        <v>200</v>
      </c>
      <c r="G13" s="117">
        <f t="shared" si="1"/>
        <v>2.4</v>
      </c>
      <c r="H13" s="118">
        <f>VLOOKUP(D13,ЧТС[],4,0)</f>
        <v>0.89470000000000005</v>
      </c>
      <c r="I13" s="119">
        <f t="shared" si="3"/>
        <v>2.1473</v>
      </c>
      <c r="J13" s="120">
        <f t="shared" si="2"/>
        <v>0</v>
      </c>
    </row>
    <row r="14" spans="1:10" ht="31.5" x14ac:dyDescent="0.2">
      <c r="A14" s="112">
        <v>8805</v>
      </c>
      <c r="B14" s="123" t="s">
        <v>4023</v>
      </c>
      <c r="C14" s="114">
        <f t="shared" si="0"/>
        <v>0.52631578947368418</v>
      </c>
      <c r="D14" s="115">
        <v>6</v>
      </c>
      <c r="E14" s="116"/>
      <c r="F14" s="112">
        <v>190</v>
      </c>
      <c r="G14" s="117">
        <f t="shared" si="1"/>
        <v>2.5259999999999998</v>
      </c>
      <c r="H14" s="118">
        <f>VLOOKUP(D14,ЧТС[],4,0)</f>
        <v>0.89470000000000005</v>
      </c>
      <c r="I14" s="119">
        <f t="shared" si="3"/>
        <v>2.2599999999999998</v>
      </c>
      <c r="J14" s="120">
        <f t="shared" si="2"/>
        <v>0</v>
      </c>
    </row>
    <row r="15" spans="1:10" ht="31.5" x14ac:dyDescent="0.2">
      <c r="A15" s="112">
        <v>8806</v>
      </c>
      <c r="B15" s="113" t="s">
        <v>4024</v>
      </c>
      <c r="C15" s="121">
        <f t="shared" si="0"/>
        <v>0.38461538461538464</v>
      </c>
      <c r="D15" s="115">
        <v>5</v>
      </c>
      <c r="E15" s="122"/>
      <c r="F15" s="123">
        <v>260</v>
      </c>
      <c r="G15" s="117">
        <f t="shared" si="1"/>
        <v>1.8460000000000001</v>
      </c>
      <c r="H15" s="118">
        <f>VLOOKUP(D15,ЧТС[],4,0)</f>
        <v>0.76680000000000004</v>
      </c>
      <c r="I15" s="119">
        <f t="shared" si="3"/>
        <v>1.4155</v>
      </c>
      <c r="J15" s="120">
        <f t="shared" si="2"/>
        <v>0</v>
      </c>
    </row>
    <row r="16" spans="1:10" ht="15.75" x14ac:dyDescent="0.2">
      <c r="A16" s="112">
        <v>8807</v>
      </c>
      <c r="B16" s="113" t="s">
        <v>1040</v>
      </c>
      <c r="C16" s="114">
        <f t="shared" si="0"/>
        <v>0.15873015873015872</v>
      </c>
      <c r="D16" s="115">
        <v>3</v>
      </c>
      <c r="E16" s="116"/>
      <c r="F16" s="112">
        <v>630</v>
      </c>
      <c r="G16" s="117">
        <f t="shared" si="1"/>
        <v>0.76200000000000001</v>
      </c>
      <c r="H16" s="118">
        <f>VLOOKUP(D16,ЧТС[],4,0)</f>
        <v>0.59970000000000001</v>
      </c>
      <c r="I16" s="119">
        <f t="shared" si="3"/>
        <v>0.45700000000000002</v>
      </c>
      <c r="J16" s="120">
        <f t="shared" si="2"/>
        <v>0</v>
      </c>
    </row>
    <row r="17" spans="1:10" ht="15.75" x14ac:dyDescent="0.2">
      <c r="A17" s="112">
        <v>8808</v>
      </c>
      <c r="B17" s="113" t="s">
        <v>1877</v>
      </c>
      <c r="C17" s="121">
        <f t="shared" si="0"/>
        <v>0.13333333333333333</v>
      </c>
      <c r="D17" s="115">
        <v>3</v>
      </c>
      <c r="E17" s="122"/>
      <c r="F17" s="123">
        <v>750</v>
      </c>
      <c r="G17" s="117">
        <f t="shared" si="1"/>
        <v>0.64</v>
      </c>
      <c r="H17" s="118">
        <f>VLOOKUP(D17,ЧТС[],4,0)</f>
        <v>0.59970000000000001</v>
      </c>
      <c r="I17" s="119">
        <f t="shared" si="3"/>
        <v>0.38379999999999997</v>
      </c>
      <c r="J17" s="120">
        <f t="shared" si="2"/>
        <v>0</v>
      </c>
    </row>
    <row r="18" spans="1:10" ht="31.5" x14ac:dyDescent="0.2">
      <c r="A18" s="112">
        <v>8809</v>
      </c>
      <c r="B18" s="113" t="s">
        <v>1456</v>
      </c>
      <c r="C18" s="114">
        <f t="shared" si="0"/>
        <v>0.25641025641025639</v>
      </c>
      <c r="D18" s="115">
        <v>3</v>
      </c>
      <c r="E18" s="116"/>
      <c r="F18" s="112">
        <v>390</v>
      </c>
      <c r="G18" s="117">
        <f t="shared" si="1"/>
        <v>1.2310000000000001</v>
      </c>
      <c r="H18" s="118">
        <f>VLOOKUP(D18,ЧТС[],4,0)</f>
        <v>0.59970000000000001</v>
      </c>
      <c r="I18" s="119">
        <f t="shared" si="3"/>
        <v>0.73819999999999997</v>
      </c>
      <c r="J18" s="120">
        <f t="shared" si="2"/>
        <v>0</v>
      </c>
    </row>
    <row r="19" spans="1:10" ht="31.5" x14ac:dyDescent="0.2">
      <c r="A19" s="112">
        <v>8810</v>
      </c>
      <c r="B19" s="113" t="s">
        <v>939</v>
      </c>
      <c r="C19" s="114">
        <f t="shared" si="0"/>
        <v>0.15151515151515152</v>
      </c>
      <c r="D19" s="115">
        <v>3</v>
      </c>
      <c r="E19" s="116"/>
      <c r="F19" s="112">
        <v>660</v>
      </c>
      <c r="G19" s="117">
        <f t="shared" si="1"/>
        <v>0.72699999999999998</v>
      </c>
      <c r="H19" s="118">
        <f>VLOOKUP(D19,ЧТС[],4,0)</f>
        <v>0.59970000000000001</v>
      </c>
      <c r="I19" s="119">
        <f t="shared" si="3"/>
        <v>0.436</v>
      </c>
      <c r="J19" s="120">
        <f t="shared" si="2"/>
        <v>0</v>
      </c>
    </row>
    <row r="20" spans="1:10" ht="31.5" x14ac:dyDescent="0.2">
      <c r="A20" s="112">
        <v>8811</v>
      </c>
      <c r="B20" s="113" t="s">
        <v>977</v>
      </c>
      <c r="C20" s="121">
        <f t="shared" si="0"/>
        <v>0.10526315789473684</v>
      </c>
      <c r="D20" s="124">
        <v>4</v>
      </c>
      <c r="E20" s="122"/>
      <c r="F20" s="123">
        <v>950</v>
      </c>
      <c r="G20" s="117">
        <f t="shared" si="1"/>
        <v>0.505</v>
      </c>
      <c r="H20" s="118">
        <f>VLOOKUP(D20,ЧТС[],4,0)</f>
        <v>0.66849999999999998</v>
      </c>
      <c r="I20" s="119">
        <f t="shared" si="3"/>
        <v>0.33760000000000001</v>
      </c>
      <c r="J20" s="120">
        <f t="shared" si="2"/>
        <v>0</v>
      </c>
    </row>
    <row r="21" spans="1:10" ht="15.75" x14ac:dyDescent="0.2">
      <c r="A21" s="112">
        <v>8812</v>
      </c>
      <c r="B21" s="113" t="s">
        <v>675</v>
      </c>
      <c r="C21" s="121">
        <f t="shared" si="0"/>
        <v>0.4</v>
      </c>
      <c r="D21" s="124">
        <v>3</v>
      </c>
      <c r="E21" s="122"/>
      <c r="F21" s="123">
        <v>250</v>
      </c>
      <c r="G21" s="117">
        <f t="shared" si="1"/>
        <v>1.92</v>
      </c>
      <c r="H21" s="118">
        <f>VLOOKUP(D21,ЧТС[],4,0)</f>
        <v>0.59970000000000001</v>
      </c>
      <c r="I21" s="119">
        <f t="shared" si="3"/>
        <v>1.1514</v>
      </c>
      <c r="J21" s="120">
        <f t="shared" si="2"/>
        <v>0</v>
      </c>
    </row>
    <row r="22" spans="1:10" s="234" customFormat="1" ht="31.5" x14ac:dyDescent="0.2">
      <c r="A22" s="112">
        <v>8813</v>
      </c>
      <c r="B22" s="127" t="s">
        <v>4025</v>
      </c>
      <c r="C22" s="149">
        <f t="shared" si="0"/>
        <v>5.5555555555555552E-2</v>
      </c>
      <c r="D22" s="150">
        <v>3</v>
      </c>
      <c r="E22" s="116"/>
      <c r="F22" s="129">
        <v>1800</v>
      </c>
      <c r="G22" s="117">
        <f t="shared" si="1"/>
        <v>0.26700000000000002</v>
      </c>
      <c r="H22" s="118">
        <f>VLOOKUP(D22,ЧТС[],4,0)</f>
        <v>0.59970000000000001</v>
      </c>
      <c r="I22" s="119">
        <f t="shared" si="3"/>
        <v>0.16009999999999999</v>
      </c>
      <c r="J22" s="120">
        <f t="shared" si="2"/>
        <v>0</v>
      </c>
    </row>
    <row r="23" spans="1:10" ht="15.75" x14ac:dyDescent="0.2">
      <c r="A23" s="112">
        <v>8814</v>
      </c>
      <c r="B23" s="127" t="s">
        <v>1030</v>
      </c>
      <c r="C23" s="114">
        <f t="shared" si="0"/>
        <v>0.25</v>
      </c>
      <c r="D23" s="115">
        <v>1</v>
      </c>
      <c r="E23" s="116"/>
      <c r="F23" s="112">
        <v>400</v>
      </c>
      <c r="G23" s="117">
        <f t="shared" si="1"/>
        <v>1.2</v>
      </c>
      <c r="H23" s="118">
        <f>VLOOKUP(D23,ЧТС[],4,0)</f>
        <v>0.49149999999999999</v>
      </c>
      <c r="I23" s="119">
        <f t="shared" si="3"/>
        <v>0.58979999999999999</v>
      </c>
      <c r="J23" s="120">
        <f t="shared" si="2"/>
        <v>0</v>
      </c>
    </row>
    <row r="24" spans="1:10" ht="31.5" x14ac:dyDescent="0.2">
      <c r="A24" s="112">
        <v>8815</v>
      </c>
      <c r="B24" s="113" t="s">
        <v>1033</v>
      </c>
      <c r="C24" s="121">
        <f t="shared" si="0"/>
        <v>2.3255813953488372E-2</v>
      </c>
      <c r="D24" s="124">
        <v>4</v>
      </c>
      <c r="E24" s="122"/>
      <c r="F24" s="123">
        <v>4300</v>
      </c>
      <c r="G24" s="117">
        <f t="shared" si="1"/>
        <v>0.112</v>
      </c>
      <c r="H24" s="118">
        <f>VLOOKUP(D24,ЧТС[],4,0)</f>
        <v>0.66849999999999998</v>
      </c>
      <c r="I24" s="119">
        <f t="shared" si="3"/>
        <v>7.4899999999999994E-2</v>
      </c>
      <c r="J24" s="120">
        <f t="shared" si="2"/>
        <v>0</v>
      </c>
    </row>
    <row r="25" spans="1:10" s="152" customFormat="1" ht="31.5" x14ac:dyDescent="0.25">
      <c r="A25" s="112">
        <v>8816</v>
      </c>
      <c r="B25" s="127" t="s">
        <v>2411</v>
      </c>
      <c r="C25" s="149">
        <f t="shared" si="0"/>
        <v>1.3333333333333334E-2</v>
      </c>
      <c r="D25" s="161">
        <v>3</v>
      </c>
      <c r="E25" s="122"/>
      <c r="F25" s="130">
        <v>7500</v>
      </c>
      <c r="G25" s="117">
        <f t="shared" si="1"/>
        <v>6.4000000000000001E-2</v>
      </c>
      <c r="H25" s="118">
        <f>VLOOKUP(D25,ЧТС[],4,0)</f>
        <v>0.59970000000000001</v>
      </c>
      <c r="I25" s="119">
        <f t="shared" si="3"/>
        <v>3.8399999999999997E-2</v>
      </c>
      <c r="J25" s="120">
        <f t="shared" si="2"/>
        <v>0</v>
      </c>
    </row>
    <row r="26" spans="1:10" ht="31.5" x14ac:dyDescent="0.2">
      <c r="A26" s="112">
        <v>8817</v>
      </c>
      <c r="B26" s="113" t="s">
        <v>3968</v>
      </c>
      <c r="C26" s="121">
        <f t="shared" si="0"/>
        <v>3.3333333333333333E-2</v>
      </c>
      <c r="D26" s="124">
        <v>3</v>
      </c>
      <c r="E26" s="122"/>
      <c r="F26" s="130">
        <v>3000</v>
      </c>
      <c r="G26" s="117">
        <f t="shared" si="1"/>
        <v>0.16</v>
      </c>
      <c r="H26" s="118">
        <f>VLOOKUP(D26,ЧТС[],4,0)</f>
        <v>0.59970000000000001</v>
      </c>
      <c r="I26" s="119">
        <f t="shared" si="3"/>
        <v>9.6000000000000002E-2</v>
      </c>
      <c r="J26" s="120">
        <f t="shared" si="2"/>
        <v>0</v>
      </c>
    </row>
    <row r="27" spans="1:10" s="152" customFormat="1" ht="15.75" x14ac:dyDescent="0.25">
      <c r="A27" s="112">
        <v>8818</v>
      </c>
      <c r="B27" s="127" t="s">
        <v>4026</v>
      </c>
      <c r="C27" s="149">
        <f t="shared" si="0"/>
        <v>3.2786885245901641E-2</v>
      </c>
      <c r="D27" s="161">
        <v>3</v>
      </c>
      <c r="E27" s="122"/>
      <c r="F27" s="130">
        <v>3050</v>
      </c>
      <c r="G27" s="117">
        <f t="shared" si="1"/>
        <v>0.157</v>
      </c>
      <c r="H27" s="118">
        <f>VLOOKUP(D27,ЧТС[],4,0)</f>
        <v>0.59970000000000001</v>
      </c>
      <c r="I27" s="119">
        <f t="shared" si="3"/>
        <v>9.4200000000000006E-2</v>
      </c>
      <c r="J27" s="120">
        <f t="shared" si="2"/>
        <v>0</v>
      </c>
    </row>
    <row r="28" spans="1:10" s="234" customFormat="1" ht="15.75" x14ac:dyDescent="0.2">
      <c r="A28" s="112">
        <v>8819</v>
      </c>
      <c r="B28" s="127" t="s">
        <v>1781</v>
      </c>
      <c r="C28" s="149">
        <f t="shared" si="0"/>
        <v>4.5454545454545456E-2</v>
      </c>
      <c r="D28" s="161">
        <v>2</v>
      </c>
      <c r="E28" s="122"/>
      <c r="F28" s="130">
        <v>2200</v>
      </c>
      <c r="G28" s="117">
        <f t="shared" si="1"/>
        <v>0.218</v>
      </c>
      <c r="H28" s="118">
        <f>VLOOKUP(D28,ЧТС[],4,0)</f>
        <v>0.54069999999999996</v>
      </c>
      <c r="I28" s="119">
        <f t="shared" si="3"/>
        <v>0.1179</v>
      </c>
      <c r="J28" s="120">
        <f t="shared" si="2"/>
        <v>0</v>
      </c>
    </row>
    <row r="29" spans="1:10" s="234" customFormat="1" ht="15.75" x14ac:dyDescent="0.2">
      <c r="A29" s="112">
        <v>8820</v>
      </c>
      <c r="B29" s="127" t="s">
        <v>1782</v>
      </c>
      <c r="C29" s="149">
        <f t="shared" si="0"/>
        <v>7.1428571428571425E-2</v>
      </c>
      <c r="D29" s="161">
        <v>3</v>
      </c>
      <c r="E29" s="122"/>
      <c r="F29" s="130">
        <v>1400</v>
      </c>
      <c r="G29" s="117">
        <f t="shared" si="1"/>
        <v>0.34300000000000003</v>
      </c>
      <c r="H29" s="118">
        <f>VLOOKUP(D29,ЧТС[],4,0)</f>
        <v>0.59970000000000001</v>
      </c>
      <c r="I29" s="119">
        <f t="shared" si="3"/>
        <v>0.20569999999999999</v>
      </c>
      <c r="J29" s="120">
        <f t="shared" si="2"/>
        <v>0</v>
      </c>
    </row>
    <row r="30" spans="1:10" ht="31.5" x14ac:dyDescent="0.2">
      <c r="A30" s="112">
        <v>8821</v>
      </c>
      <c r="B30" s="123" t="s">
        <v>4027</v>
      </c>
      <c r="C30" s="114">
        <f t="shared" si="0"/>
        <v>0.60606060606060608</v>
      </c>
      <c r="D30" s="115">
        <v>6</v>
      </c>
      <c r="E30" s="116"/>
      <c r="F30" s="112">
        <v>165</v>
      </c>
      <c r="G30" s="117">
        <f t="shared" si="1"/>
        <v>2.9089999999999998</v>
      </c>
      <c r="H30" s="118">
        <f>VLOOKUP(D30,ЧТС[],4,0)</f>
        <v>0.89470000000000005</v>
      </c>
      <c r="I30" s="119">
        <f>ROUND(G30*H30,4)</f>
        <v>2.6027</v>
      </c>
      <c r="J30" s="120">
        <f t="shared" si="2"/>
        <v>0</v>
      </c>
    </row>
    <row r="31" spans="1:10" ht="31.5" x14ac:dyDescent="0.2">
      <c r="A31" s="112">
        <v>8822</v>
      </c>
      <c r="B31" s="123" t="s">
        <v>4028</v>
      </c>
      <c r="C31" s="114">
        <f t="shared" si="0"/>
        <v>0.64516129032258063</v>
      </c>
      <c r="D31" s="115">
        <v>6</v>
      </c>
      <c r="E31" s="116"/>
      <c r="F31" s="112">
        <v>155</v>
      </c>
      <c r="G31" s="117">
        <f t="shared" si="1"/>
        <v>3.097</v>
      </c>
      <c r="H31" s="118">
        <f>VLOOKUP(D31,ЧТС[],4,0)</f>
        <v>0.89470000000000005</v>
      </c>
      <c r="I31" s="119">
        <f t="shared" si="3"/>
        <v>2.7709000000000001</v>
      </c>
      <c r="J31" s="120">
        <f t="shared" si="2"/>
        <v>0</v>
      </c>
    </row>
    <row r="32" spans="1:10" ht="31.5" x14ac:dyDescent="0.2">
      <c r="A32" s="112">
        <v>8823</v>
      </c>
      <c r="B32" s="113" t="s">
        <v>4029</v>
      </c>
      <c r="C32" s="121">
        <f t="shared" si="0"/>
        <v>0.45454545454545453</v>
      </c>
      <c r="D32" s="115">
        <v>5</v>
      </c>
      <c r="E32" s="122"/>
      <c r="F32" s="123">
        <v>220</v>
      </c>
      <c r="G32" s="117">
        <f t="shared" si="1"/>
        <v>2.1819999999999999</v>
      </c>
      <c r="H32" s="118">
        <f>VLOOKUP(D32,ЧТС[],4,0)</f>
        <v>0.76680000000000004</v>
      </c>
      <c r="I32" s="119">
        <f>ROUND(G32*H32,4)</f>
        <v>1.6732</v>
      </c>
      <c r="J32" s="120">
        <f t="shared" si="2"/>
        <v>0</v>
      </c>
    </row>
    <row r="33" spans="1:10" ht="15.75" x14ac:dyDescent="0.2">
      <c r="A33" s="112">
        <v>8824</v>
      </c>
      <c r="B33" s="127" t="s">
        <v>474</v>
      </c>
      <c r="C33" s="114">
        <f t="shared" si="0"/>
        <v>0.16666666666666666</v>
      </c>
      <c r="D33" s="115">
        <v>1</v>
      </c>
      <c r="E33" s="116"/>
      <c r="F33" s="112">
        <v>600</v>
      </c>
      <c r="G33" s="117">
        <f t="shared" si="1"/>
        <v>0.8</v>
      </c>
      <c r="H33" s="118">
        <f>VLOOKUP(D33,ЧТС[],4,0)</f>
        <v>0.49149999999999999</v>
      </c>
      <c r="I33" s="119">
        <f>ROUND(G33*H33,4)</f>
        <v>0.39319999999999999</v>
      </c>
      <c r="J33" s="120">
        <f t="shared" si="2"/>
        <v>0</v>
      </c>
    </row>
    <row r="34" spans="1:10" ht="31.5" x14ac:dyDescent="0.2">
      <c r="A34" s="112">
        <v>8825</v>
      </c>
      <c r="B34" s="130" t="s">
        <v>4030</v>
      </c>
      <c r="C34" s="114">
        <f t="shared" si="0"/>
        <v>0.52631578947368418</v>
      </c>
      <c r="D34" s="115">
        <v>6</v>
      </c>
      <c r="E34" s="116"/>
      <c r="F34" s="112">
        <v>190</v>
      </c>
      <c r="G34" s="117">
        <f t="shared" si="1"/>
        <v>2.5259999999999998</v>
      </c>
      <c r="H34" s="118">
        <f>VLOOKUP(D34,ЧТС[],4,0)</f>
        <v>0.89470000000000005</v>
      </c>
      <c r="I34" s="119">
        <f t="shared" si="3"/>
        <v>2.2599999999999998</v>
      </c>
      <c r="J34" s="120">
        <f t="shared" si="2"/>
        <v>0</v>
      </c>
    </row>
    <row r="35" spans="1:10" ht="31.5" x14ac:dyDescent="0.2">
      <c r="A35" s="112">
        <v>8826</v>
      </c>
      <c r="B35" s="130" t="s">
        <v>4031</v>
      </c>
      <c r="C35" s="114">
        <f t="shared" si="0"/>
        <v>0.55555555555555558</v>
      </c>
      <c r="D35" s="115">
        <v>6</v>
      </c>
      <c r="E35" s="116"/>
      <c r="F35" s="112">
        <v>180</v>
      </c>
      <c r="G35" s="117">
        <f t="shared" si="1"/>
        <v>2.6669999999999998</v>
      </c>
      <c r="H35" s="118">
        <f>VLOOKUP(D35,ЧТС[],4,0)</f>
        <v>0.89470000000000005</v>
      </c>
      <c r="I35" s="119">
        <f t="shared" si="3"/>
        <v>2.3862000000000001</v>
      </c>
      <c r="J35" s="120">
        <f t="shared" si="2"/>
        <v>0</v>
      </c>
    </row>
    <row r="36" spans="1:10" ht="31.5" x14ac:dyDescent="0.2">
      <c r="A36" s="112">
        <v>8827</v>
      </c>
      <c r="B36" s="127" t="s">
        <v>4032</v>
      </c>
      <c r="C36" s="121">
        <f t="shared" si="0"/>
        <v>0.43478260869565216</v>
      </c>
      <c r="D36" s="115">
        <v>5</v>
      </c>
      <c r="E36" s="122"/>
      <c r="F36" s="123">
        <v>230</v>
      </c>
      <c r="G36" s="117">
        <f t="shared" si="1"/>
        <v>2.0870000000000002</v>
      </c>
      <c r="H36" s="118">
        <f>VLOOKUP(D36,ЧТС[],4,0)</f>
        <v>0.76680000000000004</v>
      </c>
      <c r="I36" s="119">
        <f t="shared" si="3"/>
        <v>1.6003000000000001</v>
      </c>
      <c r="J36" s="120">
        <f t="shared" si="2"/>
        <v>0</v>
      </c>
    </row>
    <row r="37" spans="1:10" ht="15.75" x14ac:dyDescent="0.2">
      <c r="A37" s="112">
        <v>8828</v>
      </c>
      <c r="B37" s="113" t="s">
        <v>1040</v>
      </c>
      <c r="C37" s="114">
        <f t="shared" si="0"/>
        <v>0.18867924528301888</v>
      </c>
      <c r="D37" s="115">
        <v>3</v>
      </c>
      <c r="E37" s="116"/>
      <c r="F37" s="112">
        <v>530</v>
      </c>
      <c r="G37" s="117">
        <f t="shared" si="1"/>
        <v>0.90600000000000003</v>
      </c>
      <c r="H37" s="118">
        <f>VLOOKUP(D37,ЧТС[],4,0)</f>
        <v>0.59970000000000001</v>
      </c>
      <c r="I37" s="119">
        <f t="shared" si="3"/>
        <v>0.54330000000000001</v>
      </c>
      <c r="J37" s="120">
        <f t="shared" si="2"/>
        <v>0</v>
      </c>
    </row>
    <row r="38" spans="1:10" ht="15.75" x14ac:dyDescent="0.2">
      <c r="A38" s="112">
        <v>8829</v>
      </c>
      <c r="B38" s="113" t="s">
        <v>1877</v>
      </c>
      <c r="C38" s="121">
        <f t="shared" si="0"/>
        <v>0.16129032258064516</v>
      </c>
      <c r="D38" s="115">
        <v>3</v>
      </c>
      <c r="E38" s="122"/>
      <c r="F38" s="123">
        <v>620</v>
      </c>
      <c r="G38" s="117">
        <f t="shared" si="1"/>
        <v>0.77400000000000002</v>
      </c>
      <c r="H38" s="118">
        <f>VLOOKUP(D38,ЧТС[],4,0)</f>
        <v>0.59970000000000001</v>
      </c>
      <c r="I38" s="119">
        <f t="shared" si="3"/>
        <v>0.4642</v>
      </c>
      <c r="J38" s="120">
        <f t="shared" si="2"/>
        <v>0</v>
      </c>
    </row>
    <row r="39" spans="1:10" ht="31.5" x14ac:dyDescent="0.2">
      <c r="A39" s="112">
        <v>8830</v>
      </c>
      <c r="B39" s="113" t="s">
        <v>896</v>
      </c>
      <c r="C39" s="114">
        <f t="shared" si="0"/>
        <v>0.33333333333333331</v>
      </c>
      <c r="D39" s="115">
        <v>3</v>
      </c>
      <c r="E39" s="116"/>
      <c r="F39" s="112">
        <v>300</v>
      </c>
      <c r="G39" s="117">
        <f t="shared" si="1"/>
        <v>1.6</v>
      </c>
      <c r="H39" s="118">
        <f>VLOOKUP(D39,ЧТС[],4,0)</f>
        <v>0.59970000000000001</v>
      </c>
      <c r="I39" s="119">
        <f>ROUND(G39*H39,4)</f>
        <v>0.95950000000000002</v>
      </c>
      <c r="J39" s="120">
        <f t="shared" si="2"/>
        <v>0</v>
      </c>
    </row>
    <row r="40" spans="1:10" ht="31.5" x14ac:dyDescent="0.2">
      <c r="A40" s="112">
        <v>8831</v>
      </c>
      <c r="B40" s="113" t="s">
        <v>897</v>
      </c>
      <c r="C40" s="114">
        <f t="shared" si="0"/>
        <v>0.2</v>
      </c>
      <c r="D40" s="115">
        <v>3</v>
      </c>
      <c r="E40" s="116"/>
      <c r="F40" s="112">
        <v>500</v>
      </c>
      <c r="G40" s="117">
        <f t="shared" si="1"/>
        <v>0.96</v>
      </c>
      <c r="H40" s="118">
        <f>VLOOKUP(D40,ЧТС[],4,0)</f>
        <v>0.59970000000000001</v>
      </c>
      <c r="I40" s="119">
        <f>ROUND(G40*H40,4)</f>
        <v>0.57569999999999999</v>
      </c>
      <c r="J40" s="120">
        <f t="shared" si="2"/>
        <v>0</v>
      </c>
    </row>
    <row r="41" spans="1:10" ht="31.5" x14ac:dyDescent="0.2">
      <c r="A41" s="112">
        <v>8832</v>
      </c>
      <c r="B41" s="113" t="s">
        <v>1116</v>
      </c>
      <c r="C41" s="121">
        <f t="shared" si="0"/>
        <v>9.0909090909090912E-2</v>
      </c>
      <c r="D41" s="124">
        <v>4</v>
      </c>
      <c r="E41" s="122"/>
      <c r="F41" s="123">
        <v>1100</v>
      </c>
      <c r="G41" s="117">
        <f t="shared" si="1"/>
        <v>0.436</v>
      </c>
      <c r="H41" s="118">
        <f>VLOOKUP(D41,ЧТС[],4,0)</f>
        <v>0.66849999999999998</v>
      </c>
      <c r="I41" s="119">
        <f>ROUND(G41*H41,4)</f>
        <v>0.29149999999999998</v>
      </c>
      <c r="J41" s="120">
        <f t="shared" si="2"/>
        <v>0</v>
      </c>
    </row>
    <row r="42" spans="1:10" ht="15.75" x14ac:dyDescent="0.2">
      <c r="A42" s="112">
        <v>8833</v>
      </c>
      <c r="B42" s="113" t="s">
        <v>675</v>
      </c>
      <c r="C42" s="121">
        <f t="shared" si="0"/>
        <v>0.35714285714285715</v>
      </c>
      <c r="D42" s="124">
        <v>3</v>
      </c>
      <c r="E42" s="122"/>
      <c r="F42" s="123">
        <v>280</v>
      </c>
      <c r="G42" s="117">
        <f t="shared" si="1"/>
        <v>1.714</v>
      </c>
      <c r="H42" s="118">
        <f>VLOOKUP(D42,ЧТС[],4,0)</f>
        <v>0.59970000000000001</v>
      </c>
      <c r="I42" s="119">
        <f>ROUND(G42*H42,4)</f>
        <v>1.0279</v>
      </c>
      <c r="J42" s="120">
        <f t="shared" si="2"/>
        <v>0</v>
      </c>
    </row>
    <row r="43" spans="1:10" s="112" customFormat="1" ht="15.75" x14ac:dyDescent="0.2">
      <c r="A43" s="112">
        <v>8834</v>
      </c>
      <c r="B43" s="113" t="s">
        <v>3877</v>
      </c>
      <c r="C43" s="121">
        <f t="shared" si="0"/>
        <v>2.8571428571428571E-2</v>
      </c>
      <c r="D43" s="115">
        <v>4</v>
      </c>
      <c r="E43" s="116"/>
      <c r="F43" s="112">
        <v>3500</v>
      </c>
      <c r="G43" s="117">
        <f t="shared" si="1"/>
        <v>0.13700000000000001</v>
      </c>
      <c r="H43" s="118">
        <f>VLOOKUP(D43,ЧТС[],4,0)</f>
        <v>0.66849999999999998</v>
      </c>
      <c r="I43" s="119">
        <f>ROUND(G43*H43,4)</f>
        <v>9.1600000000000001E-2</v>
      </c>
      <c r="J43" s="120">
        <f t="shared" si="2"/>
        <v>0</v>
      </c>
    </row>
    <row r="44" spans="1:10" s="112" customFormat="1" ht="31.5" x14ac:dyDescent="0.2">
      <c r="A44" s="112">
        <v>8835</v>
      </c>
      <c r="B44" s="113" t="s">
        <v>3878</v>
      </c>
      <c r="C44" s="121">
        <f t="shared" si="0"/>
        <v>0.13513513513513514</v>
      </c>
      <c r="D44" s="124">
        <v>1</v>
      </c>
      <c r="E44" s="122"/>
      <c r="F44" s="123">
        <v>740</v>
      </c>
      <c r="G44" s="117">
        <f t="shared" si="1"/>
        <v>0.64900000000000002</v>
      </c>
      <c r="H44" s="118">
        <f>VLOOKUP(D44,ЧТС[],4,0)</f>
        <v>0.49149999999999999</v>
      </c>
      <c r="I44" s="119">
        <f t="shared" si="3"/>
        <v>0.31900000000000001</v>
      </c>
      <c r="J44" s="120">
        <f t="shared" si="2"/>
        <v>0</v>
      </c>
    </row>
    <row r="45" spans="1:10" ht="31.5" x14ac:dyDescent="0.2">
      <c r="A45" s="112">
        <v>8836</v>
      </c>
      <c r="B45" s="127" t="s">
        <v>3600</v>
      </c>
      <c r="C45" s="121">
        <f t="shared" si="0"/>
        <v>2.9411764705882353E-2</v>
      </c>
      <c r="D45" s="115">
        <v>3</v>
      </c>
      <c r="E45" s="116"/>
      <c r="F45" s="129">
        <v>3400</v>
      </c>
      <c r="G45" s="117">
        <f t="shared" si="1"/>
        <v>0.14099999999999999</v>
      </c>
      <c r="H45" s="118">
        <f>VLOOKUP(D45,ЧТС[],4,0)</f>
        <v>0.59970000000000001</v>
      </c>
      <c r="I45" s="119">
        <f t="shared" si="3"/>
        <v>8.4599999999999995E-2</v>
      </c>
      <c r="J45" s="120">
        <f t="shared" si="2"/>
        <v>0</v>
      </c>
    </row>
    <row r="46" spans="1:10" ht="15.75" x14ac:dyDescent="0.2">
      <c r="A46" s="112">
        <v>8837</v>
      </c>
      <c r="B46" s="127" t="s">
        <v>1641</v>
      </c>
      <c r="C46" s="114">
        <f t="shared" si="0"/>
        <v>0.125</v>
      </c>
      <c r="D46" s="115">
        <v>1</v>
      </c>
      <c r="E46" s="116"/>
      <c r="F46" s="112">
        <v>800</v>
      </c>
      <c r="G46" s="117">
        <f t="shared" si="1"/>
        <v>0.6</v>
      </c>
      <c r="H46" s="118">
        <f>VLOOKUP(D46,ЧТС[],4,0)</f>
        <v>0.49149999999999999</v>
      </c>
      <c r="I46" s="119">
        <f t="shared" si="3"/>
        <v>0.2949</v>
      </c>
      <c r="J46" s="120">
        <f t="shared" si="2"/>
        <v>0</v>
      </c>
    </row>
    <row r="47" spans="1:10" ht="31.5" x14ac:dyDescent="0.2">
      <c r="A47" s="112">
        <v>8838</v>
      </c>
      <c r="B47" s="130" t="s">
        <v>4033</v>
      </c>
      <c r="C47" s="114">
        <f t="shared" si="0"/>
        <v>0.58823529411764708</v>
      </c>
      <c r="D47" s="115">
        <v>6</v>
      </c>
      <c r="E47" s="116"/>
      <c r="F47" s="112">
        <v>170</v>
      </c>
      <c r="G47" s="117">
        <f t="shared" si="1"/>
        <v>2.8239999999999998</v>
      </c>
      <c r="H47" s="118">
        <f>VLOOKUP(D47,ЧТС[],4,0)</f>
        <v>0.89470000000000005</v>
      </c>
      <c r="I47" s="119">
        <f t="shared" si="3"/>
        <v>2.5266000000000002</v>
      </c>
      <c r="J47" s="120">
        <f t="shared" si="2"/>
        <v>0</v>
      </c>
    </row>
    <row r="48" spans="1:10" ht="15.75" x14ac:dyDescent="0.2">
      <c r="A48" s="112">
        <v>8839</v>
      </c>
      <c r="B48" s="113" t="s">
        <v>4034</v>
      </c>
      <c r="C48" s="114">
        <f t="shared" si="0"/>
        <v>0.19230769230769232</v>
      </c>
      <c r="D48" s="115">
        <v>3</v>
      </c>
      <c r="E48" s="116"/>
      <c r="F48" s="112">
        <v>520</v>
      </c>
      <c r="G48" s="117">
        <f t="shared" si="1"/>
        <v>0.92300000000000004</v>
      </c>
      <c r="H48" s="118">
        <f>VLOOKUP(D48,ЧТС[],4,0)</f>
        <v>0.59970000000000001</v>
      </c>
      <c r="I48" s="119">
        <f t="shared" si="3"/>
        <v>0.55349999999999999</v>
      </c>
      <c r="J48" s="120">
        <f t="shared" si="2"/>
        <v>0</v>
      </c>
    </row>
    <row r="49" spans="1:10" ht="31.5" x14ac:dyDescent="0.2">
      <c r="A49" s="112">
        <v>8840</v>
      </c>
      <c r="B49" s="113" t="s">
        <v>4035</v>
      </c>
      <c r="C49" s="114">
        <f t="shared" si="0"/>
        <v>0.30303030303030304</v>
      </c>
      <c r="D49" s="115">
        <v>3</v>
      </c>
      <c r="E49" s="116"/>
      <c r="F49" s="112">
        <v>330</v>
      </c>
      <c r="G49" s="117">
        <f t="shared" si="1"/>
        <v>1.4550000000000001</v>
      </c>
      <c r="H49" s="118">
        <f>VLOOKUP(D49,ЧТС[],4,0)</f>
        <v>0.59970000000000001</v>
      </c>
      <c r="I49" s="119">
        <f t="shared" si="3"/>
        <v>0.87260000000000004</v>
      </c>
      <c r="J49" s="120">
        <f t="shared" si="2"/>
        <v>0</v>
      </c>
    </row>
    <row r="50" spans="1:10" ht="31.5" x14ac:dyDescent="0.2">
      <c r="A50" s="112">
        <v>8841</v>
      </c>
      <c r="B50" s="113" t="s">
        <v>4036</v>
      </c>
      <c r="C50" s="114">
        <f t="shared" si="0"/>
        <v>0.2</v>
      </c>
      <c r="D50" s="115">
        <v>3</v>
      </c>
      <c r="E50" s="116"/>
      <c r="F50" s="112">
        <v>500</v>
      </c>
      <c r="G50" s="117">
        <f t="shared" si="1"/>
        <v>0.96</v>
      </c>
      <c r="H50" s="118">
        <f>VLOOKUP(D50,ЧТС[],4,0)</f>
        <v>0.59970000000000001</v>
      </c>
      <c r="I50" s="119">
        <f t="shared" si="3"/>
        <v>0.57569999999999999</v>
      </c>
      <c r="J50" s="120">
        <f t="shared" si="2"/>
        <v>0</v>
      </c>
    </row>
    <row r="51" spans="1:10" ht="15.75" x14ac:dyDescent="0.2">
      <c r="A51" s="112">
        <v>8842</v>
      </c>
      <c r="B51" s="127" t="s">
        <v>4037</v>
      </c>
      <c r="C51" s="114">
        <f t="shared" si="0"/>
        <v>0.16666666666666666</v>
      </c>
      <c r="D51" s="115">
        <v>1</v>
      </c>
      <c r="E51" s="116"/>
      <c r="F51" s="112">
        <v>600</v>
      </c>
      <c r="G51" s="117">
        <f t="shared" si="1"/>
        <v>0.8</v>
      </c>
      <c r="H51" s="118">
        <f>VLOOKUP(D51,ЧТС[],4,0)</f>
        <v>0.49149999999999999</v>
      </c>
      <c r="I51" s="119">
        <f t="shared" si="3"/>
        <v>0.39319999999999999</v>
      </c>
      <c r="J51" s="120">
        <f t="shared" si="2"/>
        <v>0</v>
      </c>
    </row>
    <row r="52" spans="1:10" s="234" customFormat="1" ht="31.5" x14ac:dyDescent="0.2">
      <c r="A52" s="112">
        <v>8843</v>
      </c>
      <c r="B52" s="130" t="s">
        <v>4038</v>
      </c>
      <c r="C52" s="159">
        <f t="shared" ref="C52:C69" si="4">$I$6/F52</f>
        <v>0.60606060606060608</v>
      </c>
      <c r="D52" s="150">
        <v>6</v>
      </c>
      <c r="E52" s="116"/>
      <c r="F52" s="129">
        <v>165</v>
      </c>
      <c r="G52" s="117">
        <f t="shared" si="1"/>
        <v>2.9089999999999998</v>
      </c>
      <c r="H52" s="118">
        <f>VLOOKUP(D52,ЧТС[],4,0)</f>
        <v>0.89470000000000005</v>
      </c>
      <c r="I52" s="119">
        <f t="shared" si="3"/>
        <v>2.6027</v>
      </c>
      <c r="J52" s="120">
        <f t="shared" si="2"/>
        <v>0</v>
      </c>
    </row>
    <row r="53" spans="1:10" s="234" customFormat="1" ht="31.5" x14ac:dyDescent="0.2">
      <c r="A53" s="112">
        <v>8844</v>
      </c>
      <c r="B53" s="130" t="s">
        <v>4039</v>
      </c>
      <c r="C53" s="159">
        <f t="shared" si="4"/>
        <v>0.64516129032258063</v>
      </c>
      <c r="D53" s="150">
        <v>6</v>
      </c>
      <c r="E53" s="116"/>
      <c r="F53" s="129">
        <v>155</v>
      </c>
      <c r="G53" s="117">
        <f t="shared" si="1"/>
        <v>3.097</v>
      </c>
      <c r="H53" s="118">
        <f>VLOOKUP(D53,ЧТС[],4,0)</f>
        <v>0.89470000000000005</v>
      </c>
      <c r="I53" s="119">
        <f t="shared" si="3"/>
        <v>2.7709000000000001</v>
      </c>
      <c r="J53" s="120">
        <f t="shared" si="2"/>
        <v>0</v>
      </c>
    </row>
    <row r="54" spans="1:10" s="234" customFormat="1" ht="31.5" x14ac:dyDescent="0.2">
      <c r="A54" s="112">
        <v>8845</v>
      </c>
      <c r="B54" s="127" t="s">
        <v>4040</v>
      </c>
      <c r="C54" s="159">
        <f t="shared" si="4"/>
        <v>0.19607843137254902</v>
      </c>
      <c r="D54" s="150">
        <v>3</v>
      </c>
      <c r="E54" s="116"/>
      <c r="F54" s="129">
        <v>510</v>
      </c>
      <c r="G54" s="117">
        <f t="shared" si="1"/>
        <v>0.94099999999999995</v>
      </c>
      <c r="H54" s="118">
        <f>VLOOKUP(D54,ЧТС[],4,0)</f>
        <v>0.59970000000000001</v>
      </c>
      <c r="I54" s="119">
        <f t="shared" si="3"/>
        <v>0.56430000000000002</v>
      </c>
      <c r="J54" s="120">
        <f t="shared" si="2"/>
        <v>0</v>
      </c>
    </row>
    <row r="55" spans="1:10" s="234" customFormat="1" ht="31.5" x14ac:dyDescent="0.2">
      <c r="A55" s="112">
        <v>8846</v>
      </c>
      <c r="B55" s="127" t="s">
        <v>4041</v>
      </c>
      <c r="C55" s="159">
        <f t="shared" si="4"/>
        <v>0.25641025641025639</v>
      </c>
      <c r="D55" s="150">
        <v>3</v>
      </c>
      <c r="E55" s="116"/>
      <c r="F55" s="129">
        <v>390</v>
      </c>
      <c r="G55" s="117">
        <f t="shared" si="1"/>
        <v>1.2310000000000001</v>
      </c>
      <c r="H55" s="118">
        <f>VLOOKUP(D55,ЧТС[],4,0)</f>
        <v>0.59970000000000001</v>
      </c>
      <c r="I55" s="119">
        <f t="shared" si="3"/>
        <v>0.73819999999999997</v>
      </c>
      <c r="J55" s="120">
        <f t="shared" si="2"/>
        <v>0</v>
      </c>
    </row>
    <row r="56" spans="1:10" s="234" customFormat="1" ht="15.75" x14ac:dyDescent="0.2">
      <c r="A56" s="112">
        <v>8847</v>
      </c>
      <c r="B56" s="127" t="s">
        <v>4042</v>
      </c>
      <c r="C56" s="149">
        <f t="shared" si="4"/>
        <v>0.38461538461538464</v>
      </c>
      <c r="D56" s="150">
        <v>5</v>
      </c>
      <c r="E56" s="122"/>
      <c r="F56" s="130">
        <v>260</v>
      </c>
      <c r="G56" s="117">
        <f t="shared" si="1"/>
        <v>1.8460000000000001</v>
      </c>
      <c r="H56" s="118">
        <f>VLOOKUP(D56,ЧТС[],4,0)</f>
        <v>0.76680000000000004</v>
      </c>
      <c r="I56" s="119">
        <f t="shared" si="3"/>
        <v>1.4155</v>
      </c>
      <c r="J56" s="120">
        <f t="shared" si="2"/>
        <v>0</v>
      </c>
    </row>
    <row r="57" spans="1:10" s="234" customFormat="1" ht="15.75" x14ac:dyDescent="0.2">
      <c r="A57" s="112">
        <v>8848</v>
      </c>
      <c r="B57" s="127" t="s">
        <v>4043</v>
      </c>
      <c r="C57" s="149">
        <f t="shared" si="4"/>
        <v>0.4</v>
      </c>
      <c r="D57" s="150">
        <v>5</v>
      </c>
      <c r="E57" s="122"/>
      <c r="F57" s="130">
        <v>250</v>
      </c>
      <c r="G57" s="117">
        <f t="shared" si="1"/>
        <v>1.92</v>
      </c>
      <c r="H57" s="118">
        <f>VLOOKUP(D57,ЧТС[],4,0)</f>
        <v>0.76680000000000004</v>
      </c>
      <c r="I57" s="119">
        <f t="shared" si="3"/>
        <v>1.4722999999999999</v>
      </c>
      <c r="J57" s="120">
        <f t="shared" si="2"/>
        <v>0</v>
      </c>
    </row>
    <row r="58" spans="1:10" s="234" customFormat="1" ht="15.75" x14ac:dyDescent="0.2">
      <c r="A58" s="112">
        <v>8849</v>
      </c>
      <c r="B58" s="127" t="s">
        <v>1551</v>
      </c>
      <c r="C58" s="149">
        <f t="shared" si="4"/>
        <v>0.16666666666666666</v>
      </c>
      <c r="D58" s="150">
        <v>3</v>
      </c>
      <c r="E58" s="122"/>
      <c r="F58" s="130">
        <v>600</v>
      </c>
      <c r="G58" s="117">
        <f t="shared" si="1"/>
        <v>0.8</v>
      </c>
      <c r="H58" s="118">
        <f>VLOOKUP(D58,ЧТС[],4,0)</f>
        <v>0.59970000000000001</v>
      </c>
      <c r="I58" s="119">
        <f t="shared" si="3"/>
        <v>0.4798</v>
      </c>
      <c r="J58" s="120">
        <f t="shared" si="2"/>
        <v>0</v>
      </c>
    </row>
    <row r="59" spans="1:10" s="234" customFormat="1" ht="31.5" x14ac:dyDescent="0.2">
      <c r="A59" s="112">
        <v>8850</v>
      </c>
      <c r="B59" s="127" t="s">
        <v>4044</v>
      </c>
      <c r="C59" s="159">
        <f t="shared" si="4"/>
        <v>0.12195121951219512</v>
      </c>
      <c r="D59" s="150">
        <v>3</v>
      </c>
      <c r="E59" s="116"/>
      <c r="F59" s="129">
        <v>820</v>
      </c>
      <c r="G59" s="117">
        <f t="shared" si="1"/>
        <v>0.58499999999999996</v>
      </c>
      <c r="H59" s="118">
        <f>VLOOKUP(D59,ЧТС[],4,0)</f>
        <v>0.59970000000000001</v>
      </c>
      <c r="I59" s="119">
        <f t="shared" si="3"/>
        <v>0.3508</v>
      </c>
      <c r="J59" s="120">
        <f t="shared" si="2"/>
        <v>0</v>
      </c>
    </row>
    <row r="60" spans="1:10" s="234" customFormat="1" ht="31.5" x14ac:dyDescent="0.2">
      <c r="A60" s="112">
        <v>8851</v>
      </c>
      <c r="B60" s="127" t="s">
        <v>1095</v>
      </c>
      <c r="C60" s="159">
        <f t="shared" si="4"/>
        <v>0.16666666666666666</v>
      </c>
      <c r="D60" s="150">
        <v>1</v>
      </c>
      <c r="E60" s="116"/>
      <c r="F60" s="129">
        <v>600</v>
      </c>
      <c r="G60" s="117">
        <f t="shared" si="1"/>
        <v>0.8</v>
      </c>
      <c r="H60" s="118">
        <f>VLOOKUP(D60,ЧТС[],4,0)</f>
        <v>0.49149999999999999</v>
      </c>
      <c r="I60" s="119">
        <f t="shared" si="3"/>
        <v>0.39319999999999999</v>
      </c>
      <c r="J60" s="120">
        <f t="shared" si="2"/>
        <v>0</v>
      </c>
    </row>
    <row r="61" spans="1:10" s="234" customFormat="1" ht="31.5" x14ac:dyDescent="0.2">
      <c r="A61" s="112">
        <v>8852</v>
      </c>
      <c r="B61" s="127" t="s">
        <v>1170</v>
      </c>
      <c r="C61" s="149">
        <f t="shared" si="4"/>
        <v>0.11764705882352941</v>
      </c>
      <c r="D61" s="161">
        <v>4</v>
      </c>
      <c r="E61" s="122"/>
      <c r="F61" s="130">
        <v>850</v>
      </c>
      <c r="G61" s="117">
        <f t="shared" si="1"/>
        <v>0.56499999999999995</v>
      </c>
      <c r="H61" s="118">
        <f>VLOOKUP(D61,ЧТС[],4,0)</f>
        <v>0.66849999999999998</v>
      </c>
      <c r="I61" s="119">
        <f t="shared" si="3"/>
        <v>0.37769999999999998</v>
      </c>
      <c r="J61" s="120">
        <f t="shared" si="2"/>
        <v>0</v>
      </c>
    </row>
    <row r="62" spans="1:10" s="234" customFormat="1" ht="15.75" x14ac:dyDescent="0.2">
      <c r="A62" s="112">
        <v>8853</v>
      </c>
      <c r="B62" s="127" t="s">
        <v>44</v>
      </c>
      <c r="C62" s="149">
        <f t="shared" si="4"/>
        <v>0.45454545454545453</v>
      </c>
      <c r="D62" s="161">
        <v>3</v>
      </c>
      <c r="E62" s="122"/>
      <c r="F62" s="130">
        <v>220</v>
      </c>
      <c r="G62" s="117">
        <f t="shared" si="1"/>
        <v>2.1819999999999999</v>
      </c>
      <c r="H62" s="118">
        <f>VLOOKUP(D62,ЧТС[],4,0)</f>
        <v>0.59970000000000001</v>
      </c>
      <c r="I62" s="119">
        <f t="shared" si="3"/>
        <v>1.3085</v>
      </c>
      <c r="J62" s="120">
        <f t="shared" si="2"/>
        <v>0</v>
      </c>
    </row>
    <row r="63" spans="1:10" s="234" customFormat="1" ht="31.5" x14ac:dyDescent="0.2">
      <c r="A63" s="112">
        <v>8854</v>
      </c>
      <c r="B63" s="130" t="s">
        <v>4045</v>
      </c>
      <c r="C63" s="159">
        <f t="shared" si="4"/>
        <v>0.60606060606060608</v>
      </c>
      <c r="D63" s="150">
        <v>6</v>
      </c>
      <c r="E63" s="116"/>
      <c r="F63" s="129">
        <v>165</v>
      </c>
      <c r="G63" s="117">
        <f t="shared" si="1"/>
        <v>2.9089999999999998</v>
      </c>
      <c r="H63" s="118">
        <f>VLOOKUP(D63,ЧТС[],4,0)</f>
        <v>0.89470000000000005</v>
      </c>
      <c r="I63" s="119">
        <f t="shared" si="3"/>
        <v>2.6027</v>
      </c>
      <c r="J63" s="120">
        <f t="shared" si="2"/>
        <v>0</v>
      </c>
    </row>
    <row r="64" spans="1:10" s="234" customFormat="1" ht="31.5" x14ac:dyDescent="0.2">
      <c r="A64" s="112">
        <v>8855</v>
      </c>
      <c r="B64" s="127" t="s">
        <v>4046</v>
      </c>
      <c r="C64" s="159">
        <f t="shared" si="4"/>
        <v>0.20408163265306123</v>
      </c>
      <c r="D64" s="150">
        <v>3</v>
      </c>
      <c r="E64" s="116"/>
      <c r="F64" s="129">
        <v>490</v>
      </c>
      <c r="G64" s="117">
        <f t="shared" si="1"/>
        <v>0.98</v>
      </c>
      <c r="H64" s="118">
        <f>VLOOKUP(D64,ЧТС[],4,0)</f>
        <v>0.59970000000000001</v>
      </c>
      <c r="I64" s="119">
        <f t="shared" si="3"/>
        <v>0.5877</v>
      </c>
      <c r="J64" s="120">
        <f t="shared" si="2"/>
        <v>0</v>
      </c>
    </row>
    <row r="65" spans="1:11" s="234" customFormat="1" ht="31.5" x14ac:dyDescent="0.2">
      <c r="A65" s="112">
        <v>8856</v>
      </c>
      <c r="B65" s="127" t="s">
        <v>4047</v>
      </c>
      <c r="C65" s="159">
        <f t="shared" si="4"/>
        <v>0.27777777777777779</v>
      </c>
      <c r="D65" s="150">
        <v>3</v>
      </c>
      <c r="E65" s="116"/>
      <c r="F65" s="129">
        <v>360</v>
      </c>
      <c r="G65" s="117">
        <f t="shared" si="1"/>
        <v>1.333</v>
      </c>
      <c r="H65" s="118">
        <f>VLOOKUP(D65,ЧТС[],4,0)</f>
        <v>0.59970000000000001</v>
      </c>
      <c r="I65" s="119">
        <f t="shared" si="3"/>
        <v>0.7994</v>
      </c>
      <c r="J65" s="120">
        <f t="shared" si="2"/>
        <v>0</v>
      </c>
    </row>
    <row r="66" spans="1:11" s="234" customFormat="1" ht="15.75" x14ac:dyDescent="0.2">
      <c r="A66" s="112">
        <v>8857</v>
      </c>
      <c r="B66" s="127" t="s">
        <v>4048</v>
      </c>
      <c r="C66" s="149">
        <f t="shared" si="4"/>
        <v>0.47619047619047616</v>
      </c>
      <c r="D66" s="150">
        <v>5</v>
      </c>
      <c r="E66" s="122"/>
      <c r="F66" s="130">
        <v>210</v>
      </c>
      <c r="G66" s="117">
        <f t="shared" si="1"/>
        <v>2.286</v>
      </c>
      <c r="H66" s="118">
        <f>VLOOKUP(D66,ЧТС[],4,0)</f>
        <v>0.76680000000000004</v>
      </c>
      <c r="I66" s="119">
        <f t="shared" si="3"/>
        <v>1.7528999999999999</v>
      </c>
      <c r="J66" s="120">
        <f t="shared" si="2"/>
        <v>0</v>
      </c>
    </row>
    <row r="67" spans="1:11" s="234" customFormat="1" ht="31.5" x14ac:dyDescent="0.2">
      <c r="A67" s="112">
        <v>8858</v>
      </c>
      <c r="B67" s="127" t="s">
        <v>4049</v>
      </c>
      <c r="C67" s="149">
        <f t="shared" si="4"/>
        <v>0.17241379310344829</v>
      </c>
      <c r="D67" s="150">
        <v>3</v>
      </c>
      <c r="E67" s="122"/>
      <c r="F67" s="130">
        <v>580</v>
      </c>
      <c r="G67" s="117">
        <f t="shared" si="1"/>
        <v>0.82799999999999996</v>
      </c>
      <c r="H67" s="118">
        <f>VLOOKUP(D67,ЧТС[],4,0)</f>
        <v>0.59970000000000001</v>
      </c>
      <c r="I67" s="119">
        <f t="shared" si="3"/>
        <v>0.49659999999999999</v>
      </c>
      <c r="J67" s="120">
        <f t="shared" si="2"/>
        <v>0</v>
      </c>
    </row>
    <row r="68" spans="1:11" s="234" customFormat="1" ht="31.5" x14ac:dyDescent="0.2">
      <c r="A68" s="112">
        <v>8859</v>
      </c>
      <c r="B68" s="127" t="s">
        <v>4050</v>
      </c>
      <c r="C68" s="159">
        <f t="shared" si="4"/>
        <v>0.16129032258064516</v>
      </c>
      <c r="D68" s="150">
        <v>3</v>
      </c>
      <c r="E68" s="116"/>
      <c r="F68" s="129">
        <v>620</v>
      </c>
      <c r="G68" s="117">
        <f t="shared" si="1"/>
        <v>0.77400000000000002</v>
      </c>
      <c r="H68" s="118">
        <f>VLOOKUP(D68,ЧТС[],4,0)</f>
        <v>0.59970000000000001</v>
      </c>
      <c r="I68" s="119">
        <f t="shared" si="3"/>
        <v>0.4642</v>
      </c>
      <c r="J68" s="120">
        <f t="shared" si="2"/>
        <v>0</v>
      </c>
    </row>
    <row r="69" spans="1:11" s="234" customFormat="1" ht="31.5" x14ac:dyDescent="0.2">
      <c r="A69" s="112">
        <v>8860</v>
      </c>
      <c r="B69" s="130" t="s">
        <v>4051</v>
      </c>
      <c r="C69" s="159">
        <f t="shared" si="4"/>
        <v>0.625</v>
      </c>
      <c r="D69" s="150">
        <v>6</v>
      </c>
      <c r="E69" s="116"/>
      <c r="F69" s="129">
        <v>160</v>
      </c>
      <c r="G69" s="117">
        <f t="shared" si="1"/>
        <v>3</v>
      </c>
      <c r="H69" s="118">
        <f>VLOOKUP(D69,ЧТС[],4,0)</f>
        <v>0.89470000000000005</v>
      </c>
      <c r="I69" s="119">
        <f t="shared" si="3"/>
        <v>2.6840999999999999</v>
      </c>
      <c r="J69" s="120">
        <f t="shared" si="2"/>
        <v>0</v>
      </c>
    </row>
    <row r="70" spans="1:11" s="234" customFormat="1" ht="15.75" x14ac:dyDescent="0.2">
      <c r="A70" s="112">
        <v>8861</v>
      </c>
      <c r="B70" s="127" t="s">
        <v>4052</v>
      </c>
      <c r="C70" s="149">
        <f t="shared" ref="C70:C79" si="5">$I$6/F70</f>
        <v>0.4</v>
      </c>
      <c r="D70" s="150">
        <v>5</v>
      </c>
      <c r="E70" s="122"/>
      <c r="F70" s="130">
        <v>250</v>
      </c>
      <c r="G70" s="117">
        <f t="shared" si="1"/>
        <v>1.92</v>
      </c>
      <c r="H70" s="118">
        <f>VLOOKUP(D70,ЧТС[],4,0)</f>
        <v>0.76680000000000004</v>
      </c>
      <c r="I70" s="119">
        <f t="shared" si="3"/>
        <v>1.4722999999999999</v>
      </c>
      <c r="J70" s="120">
        <f t="shared" si="2"/>
        <v>0</v>
      </c>
    </row>
    <row r="71" spans="1:11" s="234" customFormat="1" ht="15.75" x14ac:dyDescent="0.2">
      <c r="A71" s="112">
        <v>8862</v>
      </c>
      <c r="B71" s="127" t="s">
        <v>4053</v>
      </c>
      <c r="C71" s="159">
        <f t="shared" si="5"/>
        <v>0.19230769230769232</v>
      </c>
      <c r="D71" s="150">
        <v>3</v>
      </c>
      <c r="E71" s="116"/>
      <c r="F71" s="129">
        <v>520</v>
      </c>
      <c r="G71" s="117">
        <f t="shared" si="1"/>
        <v>0.92300000000000004</v>
      </c>
      <c r="H71" s="118">
        <f>VLOOKUP(D71,ЧТС[],4,0)</f>
        <v>0.59970000000000001</v>
      </c>
      <c r="I71" s="119">
        <f t="shared" si="3"/>
        <v>0.55349999999999999</v>
      </c>
      <c r="J71" s="120">
        <f t="shared" si="2"/>
        <v>0</v>
      </c>
    </row>
    <row r="72" spans="1:11" s="234" customFormat="1" ht="15.75" x14ac:dyDescent="0.2">
      <c r="A72" s="112">
        <v>8863</v>
      </c>
      <c r="B72" s="127" t="s">
        <v>4054</v>
      </c>
      <c r="C72" s="149">
        <f t="shared" si="5"/>
        <v>0.13157894736842105</v>
      </c>
      <c r="D72" s="150">
        <v>3</v>
      </c>
      <c r="E72" s="122"/>
      <c r="F72" s="130">
        <v>760</v>
      </c>
      <c r="G72" s="117">
        <f t="shared" si="1"/>
        <v>0.63200000000000001</v>
      </c>
      <c r="H72" s="118">
        <f>VLOOKUP(D72,ЧТС[],4,0)</f>
        <v>0.59970000000000001</v>
      </c>
      <c r="I72" s="119">
        <f t="shared" si="3"/>
        <v>0.379</v>
      </c>
      <c r="J72" s="120">
        <f t="shared" si="2"/>
        <v>0</v>
      </c>
    </row>
    <row r="73" spans="1:11" s="234" customFormat="1" ht="47.25" x14ac:dyDescent="0.2">
      <c r="A73" s="112">
        <v>8864</v>
      </c>
      <c r="B73" s="127" t="s">
        <v>4055</v>
      </c>
      <c r="C73" s="159">
        <f t="shared" si="5"/>
        <v>0.23809523809523808</v>
      </c>
      <c r="D73" s="150">
        <v>3</v>
      </c>
      <c r="E73" s="116"/>
      <c r="F73" s="129">
        <v>420</v>
      </c>
      <c r="G73" s="117">
        <f t="shared" si="1"/>
        <v>1.143</v>
      </c>
      <c r="H73" s="118">
        <f>VLOOKUP(D73,ЧТС[],4,0)</f>
        <v>0.59970000000000001</v>
      </c>
      <c r="I73" s="119">
        <f t="shared" si="3"/>
        <v>0.6855</v>
      </c>
      <c r="J73" s="120">
        <f t="shared" si="2"/>
        <v>0</v>
      </c>
    </row>
    <row r="74" spans="1:11" s="234" customFormat="1" ht="31.5" x14ac:dyDescent="0.2">
      <c r="A74" s="112">
        <v>8865</v>
      </c>
      <c r="B74" s="127" t="s">
        <v>4056</v>
      </c>
      <c r="C74" s="159">
        <f t="shared" si="5"/>
        <v>0.12048192771084337</v>
      </c>
      <c r="D74" s="150">
        <v>3</v>
      </c>
      <c r="E74" s="116"/>
      <c r="F74" s="129">
        <v>830</v>
      </c>
      <c r="G74" s="117">
        <f t="shared" si="1"/>
        <v>0.57799999999999996</v>
      </c>
      <c r="H74" s="118">
        <f>VLOOKUP(D74,ЧТС[],4,0)</f>
        <v>0.59970000000000001</v>
      </c>
      <c r="I74" s="119">
        <f t="shared" si="3"/>
        <v>0.34660000000000002</v>
      </c>
      <c r="J74" s="120">
        <f t="shared" si="2"/>
        <v>0</v>
      </c>
    </row>
    <row r="75" spans="1:11" s="234" customFormat="1" ht="31.5" x14ac:dyDescent="0.2">
      <c r="A75" s="112">
        <v>8866</v>
      </c>
      <c r="B75" s="127" t="s">
        <v>4057</v>
      </c>
      <c r="C75" s="159">
        <f t="shared" si="5"/>
        <v>5.128205128205128E-2</v>
      </c>
      <c r="D75" s="150">
        <v>3</v>
      </c>
      <c r="E75" s="116"/>
      <c r="F75" s="129">
        <v>1950</v>
      </c>
      <c r="G75" s="117">
        <f>ROUND(480/F75,3)</f>
        <v>0.246</v>
      </c>
      <c r="H75" s="118">
        <f>VLOOKUP(D75,ЧТС[],4,0)</f>
        <v>0.59970000000000001</v>
      </c>
      <c r="I75" s="119">
        <f>ROUND(G75*H75,4)</f>
        <v>0.14749999999999999</v>
      </c>
      <c r="J75" s="120">
        <f>IF(E75=0,,E75*I75)</f>
        <v>0</v>
      </c>
      <c r="K75" s="129"/>
    </row>
    <row r="76" spans="1:11" s="234" customFormat="1" ht="15.75" x14ac:dyDescent="0.2">
      <c r="A76" s="112">
        <v>8867</v>
      </c>
      <c r="B76" s="127" t="s">
        <v>3694</v>
      </c>
      <c r="C76" s="149">
        <f t="shared" si="5"/>
        <v>1.0752688172043012E-2</v>
      </c>
      <c r="D76" s="161">
        <v>4</v>
      </c>
      <c r="E76" s="122"/>
      <c r="F76" s="130">
        <v>9300</v>
      </c>
      <c r="G76" s="117">
        <f>ROUND(480/F76,3)</f>
        <v>5.1999999999999998E-2</v>
      </c>
      <c r="H76" s="118">
        <f>VLOOKUP(D76,ЧТС[],4,0)</f>
        <v>0.66849999999999998</v>
      </c>
      <c r="I76" s="119">
        <f>ROUND(G76*H76,4)</f>
        <v>3.4799999999999998E-2</v>
      </c>
      <c r="J76" s="120">
        <f>IF(E76=0,,E76*I76)</f>
        <v>0</v>
      </c>
      <c r="K76" s="130"/>
    </row>
    <row r="77" spans="1:11" s="234" customFormat="1" ht="15.75" x14ac:dyDescent="0.2">
      <c r="A77" s="112">
        <v>8868</v>
      </c>
      <c r="B77" s="127" t="s">
        <v>3695</v>
      </c>
      <c r="C77" s="149">
        <f t="shared" si="5"/>
        <v>2.3255813953488372E-2</v>
      </c>
      <c r="D77" s="161">
        <v>4</v>
      </c>
      <c r="E77" s="122"/>
      <c r="F77" s="130">
        <v>4300</v>
      </c>
      <c r="G77" s="117">
        <f>ROUND(480/F77,3)</f>
        <v>0.112</v>
      </c>
      <c r="H77" s="118">
        <f>VLOOKUP(D77,ЧТС[],4,0)</f>
        <v>0.66849999999999998</v>
      </c>
      <c r="I77" s="119">
        <f>ROUND(G77*H77,4)</f>
        <v>7.4899999999999994E-2</v>
      </c>
      <c r="J77" s="120">
        <f>IF(E77=0,,E77*I77)</f>
        <v>0</v>
      </c>
      <c r="K77" s="130"/>
    </row>
    <row r="78" spans="1:11" s="152" customFormat="1" ht="15.75" x14ac:dyDescent="0.25">
      <c r="A78" s="112">
        <v>8869</v>
      </c>
      <c r="B78" s="127" t="s">
        <v>3866</v>
      </c>
      <c r="C78" s="149">
        <f t="shared" si="5"/>
        <v>2.2222222222222223E-2</v>
      </c>
      <c r="D78" s="161">
        <v>3</v>
      </c>
      <c r="E78" s="122"/>
      <c r="F78" s="130">
        <v>4500</v>
      </c>
      <c r="G78" s="117">
        <f>ROUND(480/F78,3)</f>
        <v>0.107</v>
      </c>
      <c r="H78" s="118">
        <f>VLOOKUP(D78,ЧТС[],4,0)</f>
        <v>0.59970000000000001</v>
      </c>
      <c r="I78" s="119">
        <f>ROUND(G78*H78,4)</f>
        <v>6.4199999999999993E-2</v>
      </c>
      <c r="J78" s="120">
        <f>IF(E78=0,,E78*I78)</f>
        <v>0</v>
      </c>
    </row>
    <row r="79" spans="1:11" s="152" customFormat="1" ht="31.5" x14ac:dyDescent="0.25">
      <c r="A79" s="112">
        <v>8870</v>
      </c>
      <c r="B79" s="127" t="s">
        <v>4058</v>
      </c>
      <c r="C79" s="149">
        <f t="shared" si="5"/>
        <v>0.10869565217391304</v>
      </c>
      <c r="D79" s="161">
        <v>3</v>
      </c>
      <c r="E79" s="122"/>
      <c r="F79" s="130">
        <v>920</v>
      </c>
      <c r="G79" s="117">
        <f>ROUND(480/F79,3)</f>
        <v>0.52200000000000002</v>
      </c>
      <c r="H79" s="118">
        <f>VLOOKUP(D79,ЧТС[],4,0)</f>
        <v>0.59970000000000001</v>
      </c>
      <c r="I79" s="119">
        <f>ROUND(G79*H79,4)</f>
        <v>0.313</v>
      </c>
      <c r="J79" s="120">
        <f>IF(E79=0,,E79*I79)</f>
        <v>0</v>
      </c>
    </row>
    <row r="80" spans="1:11" s="152" customFormat="1" ht="15" customHeight="1" x14ac:dyDescent="0.25">
      <c r="A80" s="112"/>
      <c r="B80" s="127"/>
      <c r="C80" s="149"/>
      <c r="D80" s="161"/>
      <c r="E80" s="122"/>
      <c r="F80" s="130"/>
      <c r="G80" s="482"/>
      <c r="H80" s="177"/>
      <c r="I80" s="180"/>
      <c r="J80" s="243"/>
    </row>
    <row r="81" spans="1:10" s="152" customFormat="1" ht="13.5" customHeight="1" x14ac:dyDescent="0.25">
      <c r="A81" s="129"/>
      <c r="B81" s="127"/>
      <c r="C81" s="149"/>
      <c r="D81" s="161"/>
      <c r="E81" s="122"/>
      <c r="F81" s="130"/>
      <c r="G81" s="482"/>
      <c r="H81" s="177"/>
      <c r="I81" s="180"/>
      <c r="J81" s="243"/>
    </row>
    <row r="82" spans="1:10" ht="13.5" hidden="1" customHeight="1" outlineLevel="1" x14ac:dyDescent="0.2">
      <c r="A82" s="499"/>
      <c r="B82" s="369" t="s">
        <v>217</v>
      </c>
      <c r="C82" s="503">
        <f>SUM(C11:C12,C16:C29)</f>
        <v>2.5940364598247294</v>
      </c>
      <c r="D82" s="504"/>
      <c r="E82" s="505"/>
      <c r="F82" s="537"/>
      <c r="G82" s="595">
        <f>SUM(G11:G12,G16:G29)</f>
        <v>12.450999999999999</v>
      </c>
      <c r="H82" s="373"/>
      <c r="I82" s="508">
        <f>SUM(I11:I12,I16:I29)</f>
        <v>8.3664000000000023</v>
      </c>
      <c r="J82" s="614"/>
    </row>
    <row r="83" spans="1:10" ht="13.5" hidden="1" customHeight="1" outlineLevel="1" x14ac:dyDescent="0.2">
      <c r="A83" s="611"/>
      <c r="B83" s="115" t="s">
        <v>218</v>
      </c>
      <c r="C83" s="121">
        <f>SUM(C14:C29)</f>
        <v>2.6413312702774348</v>
      </c>
      <c r="D83" s="124"/>
      <c r="E83" s="122"/>
      <c r="F83" s="123"/>
      <c r="G83" s="563">
        <f>SUM(G14:G29)</f>
        <v>12.677999999999999</v>
      </c>
      <c r="H83" s="118"/>
      <c r="I83" s="284">
        <f>SUM(I14:I29)</f>
        <v>8.5564999999999998</v>
      </c>
      <c r="J83" s="615"/>
    </row>
    <row r="84" spans="1:10" ht="13.5" hidden="1" customHeight="1" outlineLevel="1" x14ac:dyDescent="0.2">
      <c r="A84" s="611"/>
      <c r="B84" s="115" t="s">
        <v>219</v>
      </c>
      <c r="C84" s="121">
        <f>SUM(C24:C32,C37:C46)-C31</f>
        <v>2.9296717210166259</v>
      </c>
      <c r="D84" s="124"/>
      <c r="E84" s="122"/>
      <c r="F84" s="123"/>
      <c r="G84" s="563">
        <f>SUM(G24:G32,G37:G46)-G31</f>
        <v>14.061999999999999</v>
      </c>
      <c r="H84" s="118"/>
      <c r="I84" s="284">
        <f>SUM(I24:I32,I37:I46)-I31</f>
        <v>9.5551999999999992</v>
      </c>
      <c r="J84" s="615"/>
    </row>
    <row r="85" spans="1:10" ht="13.5" hidden="1" customHeight="1" outlineLevel="1" x14ac:dyDescent="0.2">
      <c r="A85" s="611"/>
      <c r="B85" s="115" t="s">
        <v>220</v>
      </c>
      <c r="C85" s="121">
        <f>SUM(C24:C29,C35:C46)</f>
        <v>2.8594038246617726</v>
      </c>
      <c r="D85" s="124"/>
      <c r="E85" s="122"/>
      <c r="F85" s="123"/>
      <c r="G85" s="563">
        <f>SUM(G24:G29,G35:G46)</f>
        <v>13.724999999999998</v>
      </c>
      <c r="H85" s="118"/>
      <c r="I85" s="284">
        <f>SUM(I24:I29,I35:I46)</f>
        <v>9.2658000000000023</v>
      </c>
      <c r="J85" s="616"/>
    </row>
    <row r="86" spans="1:10" ht="13.5" customHeight="1" collapsed="1" x14ac:dyDescent="0.2">
      <c r="A86" s="617"/>
      <c r="B86" s="619" t="s">
        <v>1265</v>
      </c>
      <c r="C86" s="620">
        <f>SUM(C36,C38,C28,C20,C21,C43,C44,C22,C24,C25:C26,C27,C47:C51)</f>
        <v>2.9190020758760653</v>
      </c>
      <c r="D86" s="621"/>
      <c r="E86" s="622"/>
      <c r="F86" s="623"/>
      <c r="G86" s="624">
        <f>SUM(G36,G38,G28,G20,G21,G43,G44,G22,G24,G25:G26,G27,G47:G51)</f>
        <v>14.012</v>
      </c>
      <c r="H86" s="625"/>
      <c r="I86" s="626">
        <f>SUM(I36,I38,I28,I20,I21,I43,I44,I22,I24,I25:I26,I27,I47:I51)</f>
        <v>9.4672000000000001</v>
      </c>
      <c r="J86" s="624">
        <f>SUM(J36,J38,J28,J20,J21,J43,J44,J22,J24,J25:J26,J27,J47:J51)</f>
        <v>0</v>
      </c>
    </row>
    <row r="87" spans="1:10" ht="13.5" customHeight="1" x14ac:dyDescent="0.2">
      <c r="A87" s="112"/>
      <c r="B87" s="115" t="s">
        <v>714</v>
      </c>
      <c r="C87" s="121">
        <f>SUM(C52,C54:C56,C58:C62,C22,C24:C26,C27:C29)</f>
        <v>2.7457897829780373</v>
      </c>
      <c r="D87" s="124"/>
      <c r="E87" s="122"/>
      <c r="F87" s="123"/>
      <c r="G87" s="125">
        <f>SUM(G52,G54:G56,G58:G62,G22,G24:G26,G27:G29)</f>
        <v>13.18</v>
      </c>
      <c r="H87" s="118"/>
      <c r="I87" s="284">
        <f>SUM(I52,I54:I56,I58:I62,I22,I24:I26,I27:I29)</f>
        <v>9.0178999999999991</v>
      </c>
      <c r="J87" s="125">
        <f>SUM(J52,J54:J56,J58:J62,J22,J24:J26,J27:J29)</f>
        <v>0</v>
      </c>
    </row>
    <row r="88" spans="1:10" ht="13.5" customHeight="1" x14ac:dyDescent="0.2">
      <c r="A88" s="112"/>
      <c r="B88" s="115" t="s">
        <v>715</v>
      </c>
      <c r="C88" s="121">
        <f>SUM(C53:C55,C57:C62,C22,C24:C26,C27:C29)</f>
        <v>2.8002750826246272</v>
      </c>
      <c r="D88" s="124"/>
      <c r="E88" s="122"/>
      <c r="F88" s="123"/>
      <c r="G88" s="125">
        <f>SUM(G53:G55,G57:G62,G22,G24:G26,G27:G29)</f>
        <v>13.442</v>
      </c>
      <c r="H88" s="118"/>
      <c r="I88" s="284">
        <f>SUM(I53:I55,I57:I62,I22,I24:I26,I27:I29)</f>
        <v>9.2429000000000006</v>
      </c>
      <c r="J88" s="125">
        <f>SUM(J53:J55,J57:J62,J22,J24:J26,J27:J29)</f>
        <v>0</v>
      </c>
    </row>
    <row r="89" spans="1:10" ht="13.5" customHeight="1" x14ac:dyDescent="0.2">
      <c r="A89" s="112"/>
      <c r="B89" s="115" t="s">
        <v>716</v>
      </c>
      <c r="C89" s="121">
        <f>SUM(C$63:C$68,C$60,C$22,C$25,C$27:C$29)+C79+C80</f>
        <v>2.3917358182245021</v>
      </c>
      <c r="D89" s="124"/>
      <c r="E89" s="122"/>
      <c r="F89" s="123"/>
      <c r="G89" s="125">
        <f>SUM(G$63:G$68,G$60,G$22,G$25,G$27:G$29)+G79+G80</f>
        <v>11.481</v>
      </c>
      <c r="H89" s="118"/>
      <c r="I89" s="284">
        <f>SUM(I$63:I$68,I$60,I$22,I$25,I$27:I$29)+I79+I80</f>
        <v>8.0259999999999998</v>
      </c>
      <c r="J89" s="125">
        <f>SUM(J$63:J$68,J$60,J$22,J$25,J$27:J$29)+J79+J80</f>
        <v>0</v>
      </c>
    </row>
    <row r="90" spans="1:10" ht="13.5" customHeight="1" x14ac:dyDescent="0.2">
      <c r="A90" s="112"/>
      <c r="B90" s="115" t="s">
        <v>1870</v>
      </c>
      <c r="C90" s="121">
        <f>SUM(C25,C22,C28,C29,C69:C78)</f>
        <v>2.0007485868840056</v>
      </c>
      <c r="D90" s="124"/>
      <c r="E90" s="122"/>
      <c r="F90" s="123"/>
      <c r="G90" s="125">
        <f>SUM(G25,G22,G28,G29,G69:G78)</f>
        <v>9.6049999999999986</v>
      </c>
      <c r="H90" s="118"/>
      <c r="I90" s="284">
        <f>SUM(I25,I22,I28,I29,I69:I78)</f>
        <v>6.9644999999999984</v>
      </c>
      <c r="J90" s="125">
        <f>SUM(J25,J22,J28,J29,J69:J78)</f>
        <v>0</v>
      </c>
    </row>
    <row r="91" spans="1:10" ht="12.75" customHeight="1" x14ac:dyDescent="0.25">
      <c r="B91" s="377"/>
      <c r="C91" s="101"/>
      <c r="D91" s="111"/>
      <c r="E91" s="102"/>
      <c r="F91" s="101"/>
      <c r="G91" s="627"/>
      <c r="H91" s="379"/>
    </row>
    <row r="92" spans="1:10" ht="15.75" x14ac:dyDescent="0.25">
      <c r="A92" s="112"/>
      <c r="D92" s="111"/>
      <c r="E92" s="122"/>
      <c r="F92" s="108" t="str">
        <f>НЦ</f>
        <v>Начальник цеха ________________</v>
      </c>
      <c r="G92" s="108"/>
      <c r="H92" s="131"/>
      <c r="I92" s="121"/>
      <c r="J92" s="121"/>
    </row>
    <row r="93" spans="1:10" s="111" customFormat="1" ht="15.75" x14ac:dyDescent="0.25">
      <c r="A93" s="112"/>
      <c r="E93" s="102"/>
      <c r="G93" s="146"/>
      <c r="H93" s="146"/>
    </row>
    <row r="94" spans="1:10" s="111" customFormat="1" ht="15.75" x14ac:dyDescent="0.25">
      <c r="E94" s="147"/>
      <c r="F94" s="111" t="str">
        <f>ІТ</f>
        <v>Инженер-технолог ________________</v>
      </c>
      <c r="G94" s="146"/>
      <c r="H94" s="146"/>
    </row>
  </sheetData>
  <sheetProtection selectLockedCells="1" selectUnlockedCells="1"/>
  <mergeCells count="10">
    <mergeCell ref="J7:J9"/>
    <mergeCell ref="A7:A9"/>
    <mergeCell ref="B7:B9"/>
    <mergeCell ref="C7:C9"/>
    <mergeCell ref="D7:D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93"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7">
    <tabColor theme="9" tint="-0.499984740745262"/>
    <pageSetUpPr fitToPage="1"/>
  </sheetPr>
  <dimension ref="A1:K90"/>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D12" sqref="D12"/>
    </sheetView>
  </sheetViews>
  <sheetFormatPr defaultRowHeight="12.75" customHeight="1" outlineLevelRow="1" x14ac:dyDescent="0.25"/>
  <cols>
    <col min="1" max="1" width="9"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13.8554687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1435</v>
      </c>
      <c r="C4" s="105"/>
      <c r="D4" s="240">
        <v>89</v>
      </c>
      <c r="E4" s="102"/>
      <c r="G4" s="148"/>
      <c r="H4" s="366"/>
      <c r="I4" s="366"/>
      <c r="J4" s="107" t="str">
        <f>дата</f>
        <v>з "01" вересня 2020 р.</v>
      </c>
    </row>
    <row r="5" spans="1:11" s="101" customFormat="1" ht="20.25" customHeight="1" x14ac:dyDescent="0.25">
      <c r="B5" s="101" t="s">
        <v>641</v>
      </c>
      <c r="E5" s="102"/>
      <c r="G5" s="148"/>
      <c r="H5" s="366"/>
      <c r="I5" s="366"/>
      <c r="J5" s="148"/>
    </row>
    <row r="6" spans="1:11" s="101" customFormat="1" ht="20.25" customHeight="1" x14ac:dyDescent="0.25">
      <c r="B6" s="101" t="s">
        <v>719</v>
      </c>
      <c r="E6" s="102"/>
      <c r="G6" s="148" t="s">
        <v>720</v>
      </c>
      <c r="H6" s="366"/>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8"/>
      <c r="B9" s="2428"/>
      <c r="C9" s="2431"/>
      <c r="D9" s="2434"/>
      <c r="E9" s="2437"/>
      <c r="F9" s="2440"/>
      <c r="G9" s="2440"/>
      <c r="H9" s="2440"/>
      <c r="I9" s="2443"/>
      <c r="J9" s="2443"/>
    </row>
    <row r="10" spans="1:11" s="108" customFormat="1" ht="15.75" x14ac:dyDescent="0.2">
      <c r="A10" s="129">
        <v>8901</v>
      </c>
      <c r="B10" s="113" t="s">
        <v>4059</v>
      </c>
      <c r="C10" s="121">
        <f t="shared" ref="C10:C20" si="0">$I$6/F10</f>
        <v>2</v>
      </c>
      <c r="D10" s="115">
        <v>6</v>
      </c>
      <c r="E10" s="116"/>
      <c r="F10" s="112">
        <v>50</v>
      </c>
      <c r="G10" s="117">
        <f>ROUND(480/F10,3)</f>
        <v>9.6</v>
      </c>
      <c r="H10" s="118">
        <f>VLOOKUP(D10,ЧТС[],4,0)</f>
        <v>0.89470000000000005</v>
      </c>
      <c r="I10" s="119">
        <f>ROUND(G10*H10,4)</f>
        <v>8.5891000000000002</v>
      </c>
      <c r="J10" s="230">
        <f>IF(E10=0,,E10*I10)</f>
        <v>0</v>
      </c>
      <c r="K10" s="158" t="s">
        <v>1195</v>
      </c>
    </row>
    <row r="11" spans="1:11" s="108" customFormat="1" ht="15.75" x14ac:dyDescent="0.2">
      <c r="A11" s="129">
        <v>8902</v>
      </c>
      <c r="B11" s="113" t="s">
        <v>3956</v>
      </c>
      <c r="C11" s="121">
        <f t="shared" si="0"/>
        <v>7.407407407407407E-2</v>
      </c>
      <c r="D11" s="115">
        <v>5</v>
      </c>
      <c r="E11" s="116"/>
      <c r="F11" s="112">
        <v>1350</v>
      </c>
      <c r="G11" s="117">
        <f t="shared" ref="G11:G69" si="1">ROUND(480/F11,3)</f>
        <v>0.35599999999999998</v>
      </c>
      <c r="H11" s="118">
        <f>VLOOKUP(D11,ЧТС[],4,0)</f>
        <v>0.76680000000000004</v>
      </c>
      <c r="I11" s="119">
        <f t="shared" ref="I11:I69" si="2">ROUND(G11*H11,4)</f>
        <v>0.27300000000000002</v>
      </c>
      <c r="J11" s="230">
        <f t="shared" ref="J11:J69" si="3">IF(E11=0,,E11*I11)</f>
        <v>0</v>
      </c>
      <c r="K11" s="158" t="s">
        <v>1195</v>
      </c>
    </row>
    <row r="12" spans="1:11" s="108" customFormat="1" ht="15.75" x14ac:dyDescent="0.2">
      <c r="A12" s="129">
        <v>8903</v>
      </c>
      <c r="B12" s="113" t="s">
        <v>263</v>
      </c>
      <c r="C12" s="121">
        <f t="shared" si="0"/>
        <v>0.4</v>
      </c>
      <c r="D12" s="115">
        <v>3</v>
      </c>
      <c r="E12" s="122"/>
      <c r="F12" s="123">
        <v>250</v>
      </c>
      <c r="G12" s="117">
        <f t="shared" si="1"/>
        <v>1.92</v>
      </c>
      <c r="H12" s="118">
        <f>VLOOKUP(D12,ЧТС[],4,0)</f>
        <v>0.59970000000000001</v>
      </c>
      <c r="I12" s="119">
        <f t="shared" si="2"/>
        <v>1.1514</v>
      </c>
      <c r="J12" s="230">
        <f t="shared" si="3"/>
        <v>0</v>
      </c>
      <c r="K12" s="158" t="s">
        <v>1195</v>
      </c>
    </row>
    <row r="13" spans="1:11" s="108" customFormat="1" ht="15.75" x14ac:dyDescent="0.2">
      <c r="A13" s="129">
        <v>8904</v>
      </c>
      <c r="B13" s="113" t="s">
        <v>1562</v>
      </c>
      <c r="C13" s="121">
        <f t="shared" si="0"/>
        <v>7.1428571428571425E-2</v>
      </c>
      <c r="D13" s="115">
        <v>3</v>
      </c>
      <c r="E13" s="122"/>
      <c r="F13" s="123">
        <v>1400</v>
      </c>
      <c r="G13" s="117">
        <f t="shared" si="1"/>
        <v>0.34300000000000003</v>
      </c>
      <c r="H13" s="118">
        <f>VLOOKUP(D13,ЧТС[],4,0)</f>
        <v>0.59970000000000001</v>
      </c>
      <c r="I13" s="119">
        <f t="shared" si="2"/>
        <v>0.20569999999999999</v>
      </c>
      <c r="J13" s="230">
        <f t="shared" si="3"/>
        <v>0</v>
      </c>
      <c r="K13" s="158" t="s">
        <v>1195</v>
      </c>
    </row>
    <row r="14" spans="1:11" s="108" customFormat="1" ht="31.5" x14ac:dyDescent="0.2">
      <c r="A14" s="129">
        <v>8905</v>
      </c>
      <c r="B14" s="113" t="s">
        <v>1196</v>
      </c>
      <c r="C14" s="121">
        <f t="shared" si="0"/>
        <v>1.25</v>
      </c>
      <c r="D14" s="115">
        <v>3</v>
      </c>
      <c r="E14" s="116"/>
      <c r="F14" s="112">
        <v>80</v>
      </c>
      <c r="G14" s="117">
        <f t="shared" si="1"/>
        <v>6</v>
      </c>
      <c r="H14" s="118">
        <f>VLOOKUP(D14,ЧТС[],4,0)</f>
        <v>0.59970000000000001</v>
      </c>
      <c r="I14" s="119">
        <f t="shared" si="2"/>
        <v>3.5981999999999998</v>
      </c>
      <c r="J14" s="230">
        <f t="shared" si="3"/>
        <v>0</v>
      </c>
      <c r="K14" s="158" t="s">
        <v>1195</v>
      </c>
    </row>
    <row r="15" spans="1:11" s="108" customFormat="1" ht="31.5" x14ac:dyDescent="0.2">
      <c r="A15" s="129">
        <v>8906</v>
      </c>
      <c r="B15" s="113" t="s">
        <v>809</v>
      </c>
      <c r="C15" s="121">
        <f t="shared" si="0"/>
        <v>8.3333333333333329E-2</v>
      </c>
      <c r="D15" s="115">
        <v>3</v>
      </c>
      <c r="E15" s="116"/>
      <c r="F15" s="112">
        <v>1200</v>
      </c>
      <c r="G15" s="117">
        <f t="shared" si="1"/>
        <v>0.4</v>
      </c>
      <c r="H15" s="118">
        <f>VLOOKUP(D15,ЧТС[],4,0)</f>
        <v>0.59970000000000001</v>
      </c>
      <c r="I15" s="119">
        <f t="shared" si="2"/>
        <v>0.2399</v>
      </c>
      <c r="J15" s="230">
        <f t="shared" si="3"/>
        <v>0</v>
      </c>
      <c r="K15" s="158" t="s">
        <v>1195</v>
      </c>
    </row>
    <row r="16" spans="1:11" s="108" customFormat="1" ht="31.5" x14ac:dyDescent="0.2">
      <c r="A16" s="129">
        <v>8907</v>
      </c>
      <c r="B16" s="113" t="s">
        <v>810</v>
      </c>
      <c r="C16" s="114">
        <f t="shared" si="0"/>
        <v>0.14705882352941177</v>
      </c>
      <c r="D16" s="115">
        <v>4</v>
      </c>
      <c r="E16" s="116"/>
      <c r="F16" s="112">
        <v>680</v>
      </c>
      <c r="G16" s="117">
        <f t="shared" si="1"/>
        <v>0.70599999999999996</v>
      </c>
      <c r="H16" s="118">
        <f>VLOOKUP(D16,ЧТС[],4,0)</f>
        <v>0.66849999999999998</v>
      </c>
      <c r="I16" s="119">
        <f t="shared" si="2"/>
        <v>0.47199999999999998</v>
      </c>
      <c r="J16" s="230">
        <f t="shared" si="3"/>
        <v>0</v>
      </c>
      <c r="K16" s="158" t="s">
        <v>1195</v>
      </c>
    </row>
    <row r="17" spans="1:11" s="108" customFormat="1" ht="31.5" x14ac:dyDescent="0.2">
      <c r="A17" s="129">
        <v>8908</v>
      </c>
      <c r="B17" s="113" t="s">
        <v>811</v>
      </c>
      <c r="C17" s="121">
        <f t="shared" si="0"/>
        <v>0.10204081632653061</v>
      </c>
      <c r="D17" s="124">
        <v>4</v>
      </c>
      <c r="E17" s="122"/>
      <c r="F17" s="123">
        <v>980</v>
      </c>
      <c r="G17" s="117">
        <f t="shared" si="1"/>
        <v>0.49</v>
      </c>
      <c r="H17" s="118">
        <f>VLOOKUP(D17,ЧТС[],4,0)</f>
        <v>0.66849999999999998</v>
      </c>
      <c r="I17" s="119">
        <f t="shared" si="2"/>
        <v>0.3276</v>
      </c>
      <c r="J17" s="230">
        <f t="shared" si="3"/>
        <v>0</v>
      </c>
      <c r="K17" s="158" t="s">
        <v>1195</v>
      </c>
    </row>
    <row r="18" spans="1:11" s="108" customFormat="1" ht="15.75" x14ac:dyDescent="0.2">
      <c r="A18" s="129">
        <v>8909</v>
      </c>
      <c r="B18" s="113" t="s">
        <v>672</v>
      </c>
      <c r="C18" s="121">
        <f t="shared" si="0"/>
        <v>1.25</v>
      </c>
      <c r="D18" s="124">
        <v>3</v>
      </c>
      <c r="E18" s="122"/>
      <c r="F18" s="123">
        <v>80</v>
      </c>
      <c r="G18" s="117">
        <f t="shared" si="1"/>
        <v>6</v>
      </c>
      <c r="H18" s="118">
        <f>VLOOKUP(D18,ЧТС[],4,0)</f>
        <v>0.59970000000000001</v>
      </c>
      <c r="I18" s="119">
        <f t="shared" si="2"/>
        <v>3.5981999999999998</v>
      </c>
      <c r="J18" s="230">
        <f t="shared" si="3"/>
        <v>0</v>
      </c>
      <c r="K18" s="158" t="s">
        <v>1195</v>
      </c>
    </row>
    <row r="19" spans="1:11" s="108" customFormat="1" ht="15.75" x14ac:dyDescent="0.2">
      <c r="A19" s="129">
        <v>8910</v>
      </c>
      <c r="B19" s="113" t="s">
        <v>812</v>
      </c>
      <c r="C19" s="121">
        <f t="shared" si="0"/>
        <v>2.2222222222222223E-2</v>
      </c>
      <c r="D19" s="124">
        <v>3</v>
      </c>
      <c r="E19" s="122"/>
      <c r="F19" s="123">
        <v>4500</v>
      </c>
      <c r="G19" s="117">
        <f t="shared" si="1"/>
        <v>0.107</v>
      </c>
      <c r="H19" s="118">
        <f>VLOOKUP(D19,ЧТС[],4,0)</f>
        <v>0.59970000000000001</v>
      </c>
      <c r="I19" s="119">
        <f t="shared" si="2"/>
        <v>6.4199999999999993E-2</v>
      </c>
      <c r="J19" s="230">
        <f t="shared" si="3"/>
        <v>0</v>
      </c>
      <c r="K19" s="158" t="s">
        <v>1195</v>
      </c>
    </row>
    <row r="20" spans="1:11" s="108" customFormat="1" ht="15.75" x14ac:dyDescent="0.2">
      <c r="A20" s="129">
        <v>8911</v>
      </c>
      <c r="B20" s="113" t="s">
        <v>1781</v>
      </c>
      <c r="C20" s="121">
        <f t="shared" si="0"/>
        <v>4.5454545454545456E-2</v>
      </c>
      <c r="D20" s="124">
        <v>2</v>
      </c>
      <c r="E20" s="122"/>
      <c r="F20" s="123">
        <v>2200</v>
      </c>
      <c r="G20" s="117">
        <f t="shared" si="1"/>
        <v>0.218</v>
      </c>
      <c r="H20" s="118">
        <f>VLOOKUP(D20,ЧТС[],4,0)</f>
        <v>0.54069999999999996</v>
      </c>
      <c r="I20" s="119">
        <f t="shared" si="2"/>
        <v>0.1179</v>
      </c>
      <c r="J20" s="230">
        <f t="shared" si="3"/>
        <v>0</v>
      </c>
      <c r="K20" s="158" t="s">
        <v>1195</v>
      </c>
    </row>
    <row r="21" spans="1:11" s="108" customFormat="1" ht="15.75" x14ac:dyDescent="0.2">
      <c r="A21" s="129">
        <v>8912</v>
      </c>
      <c r="B21" s="113" t="s">
        <v>4060</v>
      </c>
      <c r="C21" s="121">
        <f t="shared" ref="C21:C32" si="4">$I$6/F21</f>
        <v>1.5384615384615385</v>
      </c>
      <c r="D21" s="115">
        <v>6</v>
      </c>
      <c r="E21" s="116"/>
      <c r="F21" s="112">
        <v>65</v>
      </c>
      <c r="G21" s="117">
        <f t="shared" si="1"/>
        <v>7.3849999999999998</v>
      </c>
      <c r="H21" s="118">
        <f>VLOOKUP(D21,ЧТС[],4,0)</f>
        <v>0.89470000000000005</v>
      </c>
      <c r="I21" s="119">
        <f t="shared" si="2"/>
        <v>6.6074000000000002</v>
      </c>
      <c r="J21" s="230">
        <f t="shared" si="3"/>
        <v>0</v>
      </c>
      <c r="K21" s="158" t="s">
        <v>813</v>
      </c>
    </row>
    <row r="22" spans="1:11" s="108" customFormat="1" ht="15.75" x14ac:dyDescent="0.2">
      <c r="A22" s="129">
        <v>8913</v>
      </c>
      <c r="B22" s="113" t="s">
        <v>3956</v>
      </c>
      <c r="C22" s="121">
        <f t="shared" si="4"/>
        <v>7.407407407407407E-2</v>
      </c>
      <c r="D22" s="115">
        <v>5</v>
      </c>
      <c r="E22" s="116"/>
      <c r="F22" s="112">
        <v>1350</v>
      </c>
      <c r="G22" s="117">
        <f t="shared" si="1"/>
        <v>0.35599999999999998</v>
      </c>
      <c r="H22" s="118">
        <f>VLOOKUP(D22,ЧТС[],4,0)</f>
        <v>0.76680000000000004</v>
      </c>
      <c r="I22" s="119">
        <f t="shared" si="2"/>
        <v>0.27300000000000002</v>
      </c>
      <c r="J22" s="230">
        <f t="shared" si="3"/>
        <v>0</v>
      </c>
      <c r="K22" s="158" t="s">
        <v>813</v>
      </c>
    </row>
    <row r="23" spans="1:11" s="108" customFormat="1" ht="15.75" x14ac:dyDescent="0.2">
      <c r="A23" s="129">
        <v>8914</v>
      </c>
      <c r="B23" s="113" t="s">
        <v>263</v>
      </c>
      <c r="C23" s="121">
        <f t="shared" si="4"/>
        <v>0.3125</v>
      </c>
      <c r="D23" s="115">
        <v>3</v>
      </c>
      <c r="E23" s="122"/>
      <c r="F23" s="123">
        <v>320</v>
      </c>
      <c r="G23" s="117">
        <f t="shared" si="1"/>
        <v>1.5</v>
      </c>
      <c r="H23" s="118">
        <f>VLOOKUP(D23,ЧТС[],4,0)</f>
        <v>0.59970000000000001</v>
      </c>
      <c r="I23" s="119">
        <f t="shared" si="2"/>
        <v>0.89959999999999996</v>
      </c>
      <c r="J23" s="230">
        <f t="shared" si="3"/>
        <v>0</v>
      </c>
      <c r="K23" s="158" t="s">
        <v>813</v>
      </c>
    </row>
    <row r="24" spans="1:11" s="108" customFormat="1" ht="15.75" x14ac:dyDescent="0.2">
      <c r="A24" s="129">
        <v>8915</v>
      </c>
      <c r="B24" s="113" t="s">
        <v>1562</v>
      </c>
      <c r="C24" s="121">
        <f t="shared" si="4"/>
        <v>7.1428571428571425E-2</v>
      </c>
      <c r="D24" s="115">
        <v>3</v>
      </c>
      <c r="E24" s="122"/>
      <c r="F24" s="123">
        <v>1400</v>
      </c>
      <c r="G24" s="117">
        <f t="shared" si="1"/>
        <v>0.34300000000000003</v>
      </c>
      <c r="H24" s="118">
        <f>VLOOKUP(D24,ЧТС[],4,0)</f>
        <v>0.59970000000000001</v>
      </c>
      <c r="I24" s="119">
        <f t="shared" si="2"/>
        <v>0.20569999999999999</v>
      </c>
      <c r="J24" s="230">
        <f t="shared" si="3"/>
        <v>0</v>
      </c>
      <c r="K24" s="158" t="s">
        <v>813</v>
      </c>
    </row>
    <row r="25" spans="1:11" s="108" customFormat="1" ht="31.5" x14ac:dyDescent="0.2">
      <c r="A25" s="129">
        <v>8916</v>
      </c>
      <c r="B25" s="113" t="s">
        <v>14</v>
      </c>
      <c r="C25" s="121">
        <f t="shared" si="4"/>
        <v>1.25</v>
      </c>
      <c r="D25" s="115">
        <v>3</v>
      </c>
      <c r="E25" s="116"/>
      <c r="F25" s="112">
        <v>80</v>
      </c>
      <c r="G25" s="117">
        <f t="shared" si="1"/>
        <v>6</v>
      </c>
      <c r="H25" s="118">
        <f>VLOOKUP(D25,ЧТС[],4,0)</f>
        <v>0.59970000000000001</v>
      </c>
      <c r="I25" s="119">
        <f t="shared" si="2"/>
        <v>3.5981999999999998</v>
      </c>
      <c r="J25" s="230">
        <f t="shared" si="3"/>
        <v>0</v>
      </c>
      <c r="K25" s="158" t="s">
        <v>813</v>
      </c>
    </row>
    <row r="26" spans="1:11" s="108" customFormat="1" ht="31.5" x14ac:dyDescent="0.2">
      <c r="A26" s="129">
        <v>8917</v>
      </c>
      <c r="B26" s="113" t="s">
        <v>15</v>
      </c>
      <c r="C26" s="121">
        <f t="shared" si="4"/>
        <v>8.3333333333333329E-2</v>
      </c>
      <c r="D26" s="115">
        <v>3</v>
      </c>
      <c r="E26" s="116"/>
      <c r="F26" s="112">
        <v>1200</v>
      </c>
      <c r="G26" s="117">
        <f t="shared" si="1"/>
        <v>0.4</v>
      </c>
      <c r="H26" s="118">
        <f>VLOOKUP(D26,ЧТС[],4,0)</f>
        <v>0.59970000000000001</v>
      </c>
      <c r="I26" s="119">
        <f t="shared" si="2"/>
        <v>0.2399</v>
      </c>
      <c r="J26" s="230">
        <f t="shared" si="3"/>
        <v>0</v>
      </c>
      <c r="K26" s="158" t="s">
        <v>813</v>
      </c>
    </row>
    <row r="27" spans="1:11" s="108" customFormat="1" ht="31.5" x14ac:dyDescent="0.2">
      <c r="A27" s="129">
        <v>8918</v>
      </c>
      <c r="B27" s="113" t="s">
        <v>816</v>
      </c>
      <c r="C27" s="114">
        <f t="shared" si="4"/>
        <v>0.3125</v>
      </c>
      <c r="D27" s="115">
        <v>4</v>
      </c>
      <c r="E27" s="116"/>
      <c r="F27" s="112">
        <v>320</v>
      </c>
      <c r="G27" s="117">
        <f t="shared" si="1"/>
        <v>1.5</v>
      </c>
      <c r="H27" s="118">
        <f>VLOOKUP(D27,ЧТС[],4,0)</f>
        <v>0.66849999999999998</v>
      </c>
      <c r="I27" s="119">
        <f t="shared" si="2"/>
        <v>1.0027999999999999</v>
      </c>
      <c r="J27" s="230">
        <f t="shared" si="3"/>
        <v>0</v>
      </c>
      <c r="K27" s="158" t="s">
        <v>813</v>
      </c>
    </row>
    <row r="28" spans="1:11" s="108" customFormat="1" ht="31.5" x14ac:dyDescent="0.2">
      <c r="A28" s="129">
        <v>8919</v>
      </c>
      <c r="B28" s="113" t="s">
        <v>16</v>
      </c>
      <c r="C28" s="114">
        <f t="shared" si="4"/>
        <v>0.66666666666666663</v>
      </c>
      <c r="D28" s="115">
        <v>3</v>
      </c>
      <c r="E28" s="116"/>
      <c r="F28" s="112">
        <v>150</v>
      </c>
      <c r="G28" s="117">
        <f t="shared" si="1"/>
        <v>3.2</v>
      </c>
      <c r="H28" s="118">
        <f>VLOOKUP(D28,ЧТС[],4,0)</f>
        <v>0.59970000000000001</v>
      </c>
      <c r="I28" s="119">
        <f>ROUND(G28*H28,4)</f>
        <v>1.919</v>
      </c>
      <c r="J28" s="230">
        <f t="shared" si="3"/>
        <v>0</v>
      </c>
      <c r="K28" s="158" t="s">
        <v>813</v>
      </c>
    </row>
    <row r="29" spans="1:11" s="108" customFormat="1" ht="15.75" x14ac:dyDescent="0.2">
      <c r="A29" s="129">
        <v>8920</v>
      </c>
      <c r="B29" s="113" t="s">
        <v>4061</v>
      </c>
      <c r="C29" s="121">
        <f t="shared" si="4"/>
        <v>0.10526315789473684</v>
      </c>
      <c r="D29" s="124">
        <v>4</v>
      </c>
      <c r="E29" s="122"/>
      <c r="F29" s="123">
        <v>950</v>
      </c>
      <c r="G29" s="117">
        <f t="shared" si="1"/>
        <v>0.505</v>
      </c>
      <c r="H29" s="118">
        <f>VLOOKUP(D29,ЧТС[],4,0)</f>
        <v>0.66849999999999998</v>
      </c>
      <c r="I29" s="119">
        <f t="shared" si="2"/>
        <v>0.33760000000000001</v>
      </c>
      <c r="J29" s="230">
        <f t="shared" si="3"/>
        <v>0</v>
      </c>
      <c r="K29" s="158" t="s">
        <v>813</v>
      </c>
    </row>
    <row r="30" spans="1:11" s="108" customFormat="1" ht="15.75" x14ac:dyDescent="0.2">
      <c r="A30" s="129">
        <v>8921</v>
      </c>
      <c r="B30" s="113" t="s">
        <v>629</v>
      </c>
      <c r="C30" s="121">
        <f t="shared" si="4"/>
        <v>0.33333333333333331</v>
      </c>
      <c r="D30" s="124">
        <v>3</v>
      </c>
      <c r="E30" s="122"/>
      <c r="F30" s="123">
        <v>300</v>
      </c>
      <c r="G30" s="117">
        <f t="shared" si="1"/>
        <v>1.6</v>
      </c>
      <c r="H30" s="118">
        <f>VLOOKUP(D30,ЧТС[],4,0)</f>
        <v>0.59970000000000001</v>
      </c>
      <c r="I30" s="119">
        <f>ROUND(G30*H30,4)</f>
        <v>0.95950000000000002</v>
      </c>
      <c r="J30" s="230">
        <f t="shared" si="3"/>
        <v>0</v>
      </c>
      <c r="K30" s="158" t="s">
        <v>813</v>
      </c>
    </row>
    <row r="31" spans="1:11" s="108" customFormat="1" ht="15.75" x14ac:dyDescent="0.2">
      <c r="A31" s="129">
        <v>8922</v>
      </c>
      <c r="B31" s="113" t="s">
        <v>812</v>
      </c>
      <c r="C31" s="121">
        <f t="shared" si="4"/>
        <v>2.2222222222222223E-2</v>
      </c>
      <c r="D31" s="124">
        <v>3</v>
      </c>
      <c r="E31" s="122"/>
      <c r="F31" s="123">
        <v>4500</v>
      </c>
      <c r="G31" s="117">
        <f t="shared" si="1"/>
        <v>0.107</v>
      </c>
      <c r="H31" s="118">
        <f>VLOOKUP(D31,ЧТС[],4,0)</f>
        <v>0.59970000000000001</v>
      </c>
      <c r="I31" s="119">
        <f>ROUND(G31*H31,4)</f>
        <v>6.4199999999999993E-2</v>
      </c>
      <c r="J31" s="230">
        <f t="shared" si="3"/>
        <v>0</v>
      </c>
      <c r="K31" s="158" t="s">
        <v>813</v>
      </c>
    </row>
    <row r="32" spans="1:11" s="108" customFormat="1" ht="15.75" x14ac:dyDescent="0.2">
      <c r="A32" s="129">
        <v>8923</v>
      </c>
      <c r="B32" s="127" t="s">
        <v>3780</v>
      </c>
      <c r="C32" s="114">
        <f t="shared" si="4"/>
        <v>0.2857142857142857</v>
      </c>
      <c r="D32" s="115">
        <v>1</v>
      </c>
      <c r="E32" s="116"/>
      <c r="F32" s="112">
        <v>350</v>
      </c>
      <c r="G32" s="117">
        <f t="shared" si="1"/>
        <v>1.371</v>
      </c>
      <c r="H32" s="118">
        <f>VLOOKUP(D32,ЧТС[],4,0)</f>
        <v>0.49149999999999999</v>
      </c>
      <c r="I32" s="119">
        <f t="shared" si="2"/>
        <v>0.67379999999999995</v>
      </c>
      <c r="J32" s="230">
        <f t="shared" si="3"/>
        <v>0</v>
      </c>
      <c r="K32" s="158" t="s">
        <v>813</v>
      </c>
    </row>
    <row r="33" spans="1:11" s="108" customFormat="1" ht="15.75" x14ac:dyDescent="0.2">
      <c r="A33" s="129">
        <v>8924</v>
      </c>
      <c r="B33" s="113" t="s">
        <v>631</v>
      </c>
      <c r="C33" s="121">
        <f t="shared" ref="C33:C45" si="5">$I$6/F33</f>
        <v>1.3333333333333333</v>
      </c>
      <c r="D33" s="115">
        <v>6</v>
      </c>
      <c r="E33" s="116"/>
      <c r="F33" s="112">
        <v>75</v>
      </c>
      <c r="G33" s="117">
        <f t="shared" si="1"/>
        <v>6.4</v>
      </c>
      <c r="H33" s="118">
        <f>VLOOKUP(D33,ЧТС[],4,0)</f>
        <v>0.89470000000000005</v>
      </c>
      <c r="I33" s="119">
        <f t="shared" si="2"/>
        <v>5.7260999999999997</v>
      </c>
      <c r="J33" s="230">
        <f t="shared" si="3"/>
        <v>0</v>
      </c>
      <c r="K33" s="158" t="s">
        <v>630</v>
      </c>
    </row>
    <row r="34" spans="1:11" s="108" customFormat="1" ht="15.75" x14ac:dyDescent="0.2">
      <c r="A34" s="129">
        <v>8925</v>
      </c>
      <c r="B34" s="113" t="s">
        <v>3956</v>
      </c>
      <c r="C34" s="121">
        <f t="shared" si="5"/>
        <v>7.407407407407407E-2</v>
      </c>
      <c r="D34" s="115">
        <v>5</v>
      </c>
      <c r="E34" s="116"/>
      <c r="F34" s="112">
        <v>1350</v>
      </c>
      <c r="G34" s="117">
        <f t="shared" si="1"/>
        <v>0.35599999999999998</v>
      </c>
      <c r="H34" s="118">
        <f>VLOOKUP(D34,ЧТС[],4,0)</f>
        <v>0.76680000000000004</v>
      </c>
      <c r="I34" s="119">
        <f t="shared" si="2"/>
        <v>0.27300000000000002</v>
      </c>
      <c r="J34" s="230">
        <f t="shared" si="3"/>
        <v>0</v>
      </c>
      <c r="K34" s="158" t="s">
        <v>630</v>
      </c>
    </row>
    <row r="35" spans="1:11" s="108" customFormat="1" ht="15.75" x14ac:dyDescent="0.2">
      <c r="A35" s="129">
        <v>8926</v>
      </c>
      <c r="B35" s="113" t="s">
        <v>4062</v>
      </c>
      <c r="C35" s="121">
        <f t="shared" si="5"/>
        <v>8.3333333333333329E-2</v>
      </c>
      <c r="D35" s="115">
        <v>5</v>
      </c>
      <c r="E35" s="116"/>
      <c r="F35" s="112">
        <v>1200</v>
      </c>
      <c r="G35" s="117">
        <f t="shared" si="1"/>
        <v>0.4</v>
      </c>
      <c r="H35" s="118">
        <f>VLOOKUP(D35,ЧТС[],4,0)</f>
        <v>0.76680000000000004</v>
      </c>
      <c r="I35" s="119">
        <f t="shared" si="2"/>
        <v>0.30669999999999997</v>
      </c>
      <c r="J35" s="230">
        <f t="shared" si="3"/>
        <v>0</v>
      </c>
      <c r="K35" s="158" t="s">
        <v>630</v>
      </c>
    </row>
    <row r="36" spans="1:11" s="108" customFormat="1" ht="15.75" x14ac:dyDescent="0.2">
      <c r="A36" s="129">
        <v>8927</v>
      </c>
      <c r="B36" s="113" t="s">
        <v>263</v>
      </c>
      <c r="C36" s="121">
        <f t="shared" si="5"/>
        <v>0.33333333333333331</v>
      </c>
      <c r="D36" s="115">
        <v>3</v>
      </c>
      <c r="E36" s="122"/>
      <c r="F36" s="123">
        <v>300</v>
      </c>
      <c r="G36" s="117">
        <f t="shared" si="1"/>
        <v>1.6</v>
      </c>
      <c r="H36" s="118">
        <f>VLOOKUP(D36,ЧТС[],4,0)</f>
        <v>0.59970000000000001</v>
      </c>
      <c r="I36" s="119">
        <f>ROUND(G36*H36,4)</f>
        <v>0.95950000000000002</v>
      </c>
      <c r="J36" s="230">
        <f t="shared" si="3"/>
        <v>0</v>
      </c>
      <c r="K36" s="158" t="s">
        <v>630</v>
      </c>
    </row>
    <row r="37" spans="1:11" s="108" customFormat="1" ht="15.75" x14ac:dyDescent="0.2">
      <c r="A37" s="129">
        <v>8928</v>
      </c>
      <c r="B37" s="113" t="s">
        <v>1562</v>
      </c>
      <c r="C37" s="121">
        <f t="shared" si="5"/>
        <v>7.575757575757576E-2</v>
      </c>
      <c r="D37" s="115">
        <v>3</v>
      </c>
      <c r="E37" s="122"/>
      <c r="F37" s="123">
        <f>1300+20</f>
        <v>1320</v>
      </c>
      <c r="G37" s="117">
        <f t="shared" si="1"/>
        <v>0.36399999999999999</v>
      </c>
      <c r="H37" s="118">
        <f>VLOOKUP(D37,ЧТС[],4,0)</f>
        <v>0.59970000000000001</v>
      </c>
      <c r="I37" s="119">
        <f>ROUND(G37*H37,4)</f>
        <v>0.21829999999999999</v>
      </c>
      <c r="J37" s="230">
        <f t="shared" si="3"/>
        <v>0</v>
      </c>
      <c r="K37" s="158" t="s">
        <v>630</v>
      </c>
    </row>
    <row r="38" spans="1:11" s="108" customFormat="1" ht="31.5" x14ac:dyDescent="0.2">
      <c r="A38" s="129">
        <v>8929</v>
      </c>
      <c r="B38" s="113" t="s">
        <v>632</v>
      </c>
      <c r="C38" s="121">
        <f t="shared" si="5"/>
        <v>1.25</v>
      </c>
      <c r="D38" s="115">
        <v>3</v>
      </c>
      <c r="E38" s="116"/>
      <c r="F38" s="112">
        <v>80</v>
      </c>
      <c r="G38" s="117">
        <f t="shared" si="1"/>
        <v>6</v>
      </c>
      <c r="H38" s="118">
        <f>VLOOKUP(D38,ЧТС[],4,0)</f>
        <v>0.59970000000000001</v>
      </c>
      <c r="I38" s="119">
        <f>ROUND(G38*H38,4)</f>
        <v>3.5981999999999998</v>
      </c>
      <c r="J38" s="230">
        <f t="shared" si="3"/>
        <v>0</v>
      </c>
      <c r="K38" s="158" t="s">
        <v>630</v>
      </c>
    </row>
    <row r="39" spans="1:11" s="108" customFormat="1" ht="31.5" x14ac:dyDescent="0.2">
      <c r="A39" s="129">
        <v>8930</v>
      </c>
      <c r="B39" s="113" t="s">
        <v>15</v>
      </c>
      <c r="C39" s="121">
        <f t="shared" si="5"/>
        <v>8.3333333333333329E-2</v>
      </c>
      <c r="D39" s="115">
        <v>3</v>
      </c>
      <c r="E39" s="116"/>
      <c r="F39" s="112">
        <v>1200</v>
      </c>
      <c r="G39" s="117">
        <f t="shared" si="1"/>
        <v>0.4</v>
      </c>
      <c r="H39" s="118">
        <f>VLOOKUP(D39,ЧТС[],4,0)</f>
        <v>0.59970000000000001</v>
      </c>
      <c r="I39" s="119">
        <f>ROUND(G39*H39,4)</f>
        <v>0.2399</v>
      </c>
      <c r="J39" s="230">
        <f t="shared" si="3"/>
        <v>0</v>
      </c>
      <c r="K39" s="158" t="s">
        <v>630</v>
      </c>
    </row>
    <row r="40" spans="1:11" s="108" customFormat="1" ht="31.5" x14ac:dyDescent="0.2">
      <c r="A40" s="129">
        <v>8931</v>
      </c>
      <c r="B40" s="113" t="s">
        <v>816</v>
      </c>
      <c r="C40" s="114">
        <f t="shared" si="5"/>
        <v>0.3125</v>
      </c>
      <c r="D40" s="115">
        <v>4</v>
      </c>
      <c r="E40" s="116"/>
      <c r="F40" s="112">
        <v>320</v>
      </c>
      <c r="G40" s="117">
        <f t="shared" si="1"/>
        <v>1.5</v>
      </c>
      <c r="H40" s="118">
        <f>VLOOKUP(D40,ЧТС[],4,0)</f>
        <v>0.66849999999999998</v>
      </c>
      <c r="I40" s="119">
        <f>ROUND(G40*H40,4)</f>
        <v>1.0027999999999999</v>
      </c>
      <c r="J40" s="230">
        <f t="shared" si="3"/>
        <v>0</v>
      </c>
      <c r="K40" s="158" t="s">
        <v>630</v>
      </c>
    </row>
    <row r="41" spans="1:11" s="108" customFormat="1" ht="31.5" x14ac:dyDescent="0.2">
      <c r="A41" s="129">
        <v>8932</v>
      </c>
      <c r="B41" s="113" t="s">
        <v>16</v>
      </c>
      <c r="C41" s="114">
        <f t="shared" si="5"/>
        <v>0.66666666666666663</v>
      </c>
      <c r="D41" s="115">
        <v>3</v>
      </c>
      <c r="E41" s="116"/>
      <c r="F41" s="112">
        <v>150</v>
      </c>
      <c r="G41" s="117">
        <f t="shared" si="1"/>
        <v>3.2</v>
      </c>
      <c r="H41" s="118">
        <f>VLOOKUP(D41,ЧТС[],4,0)</f>
        <v>0.59970000000000001</v>
      </c>
      <c r="I41" s="119">
        <f t="shared" si="2"/>
        <v>1.919</v>
      </c>
      <c r="J41" s="230">
        <f t="shared" si="3"/>
        <v>0</v>
      </c>
      <c r="K41" s="158" t="s">
        <v>630</v>
      </c>
    </row>
    <row r="42" spans="1:11" s="108" customFormat="1" ht="15.75" x14ac:dyDescent="0.2">
      <c r="A42" s="129">
        <v>8933</v>
      </c>
      <c r="B42" s="113" t="s">
        <v>4063</v>
      </c>
      <c r="C42" s="121">
        <f t="shared" si="5"/>
        <v>0.15151515151515152</v>
      </c>
      <c r="D42" s="124">
        <v>4</v>
      </c>
      <c r="E42" s="122"/>
      <c r="F42" s="123">
        <v>660</v>
      </c>
      <c r="G42" s="117">
        <f t="shared" si="1"/>
        <v>0.72699999999999998</v>
      </c>
      <c r="H42" s="118">
        <f>VLOOKUP(D42,ЧТС[],4,0)</f>
        <v>0.66849999999999998</v>
      </c>
      <c r="I42" s="119">
        <f t="shared" si="2"/>
        <v>0.48599999999999999</v>
      </c>
      <c r="J42" s="230">
        <f t="shared" si="3"/>
        <v>0</v>
      </c>
      <c r="K42" s="158" t="s">
        <v>630</v>
      </c>
    </row>
    <row r="43" spans="1:11" s="108" customFormat="1" ht="15.75" x14ac:dyDescent="0.2">
      <c r="A43" s="129">
        <v>8934</v>
      </c>
      <c r="B43" s="113" t="s">
        <v>1864</v>
      </c>
      <c r="C43" s="121">
        <f t="shared" si="5"/>
        <v>0.90909090909090906</v>
      </c>
      <c r="D43" s="124">
        <v>3</v>
      </c>
      <c r="E43" s="122"/>
      <c r="F43" s="123">
        <v>110</v>
      </c>
      <c r="G43" s="117">
        <f t="shared" si="1"/>
        <v>4.3639999999999999</v>
      </c>
      <c r="H43" s="118">
        <f>VLOOKUP(D43,ЧТС[],4,0)</f>
        <v>0.59970000000000001</v>
      </c>
      <c r="I43" s="119">
        <f t="shared" si="2"/>
        <v>2.6171000000000002</v>
      </c>
      <c r="J43" s="230">
        <f t="shared" si="3"/>
        <v>0</v>
      </c>
      <c r="K43" s="158" t="s">
        <v>630</v>
      </c>
    </row>
    <row r="44" spans="1:11" s="108" customFormat="1" ht="15.75" x14ac:dyDescent="0.2">
      <c r="A44" s="129">
        <v>8935</v>
      </c>
      <c r="B44" s="113" t="s">
        <v>812</v>
      </c>
      <c r="C44" s="121">
        <f t="shared" si="5"/>
        <v>2.2222222222222223E-2</v>
      </c>
      <c r="D44" s="124">
        <v>3</v>
      </c>
      <c r="E44" s="122"/>
      <c r="F44" s="123">
        <v>4500</v>
      </c>
      <c r="G44" s="117">
        <f t="shared" si="1"/>
        <v>0.107</v>
      </c>
      <c r="H44" s="118">
        <f>VLOOKUP(D44,ЧТС[],4,0)</f>
        <v>0.59970000000000001</v>
      </c>
      <c r="I44" s="119">
        <f t="shared" si="2"/>
        <v>6.4199999999999993E-2</v>
      </c>
      <c r="J44" s="230">
        <f t="shared" si="3"/>
        <v>0</v>
      </c>
      <c r="K44" s="158" t="s">
        <v>630</v>
      </c>
    </row>
    <row r="45" spans="1:11" s="108" customFormat="1" ht="31.5" x14ac:dyDescent="0.2">
      <c r="A45" s="129">
        <v>8936</v>
      </c>
      <c r="B45" s="127" t="s">
        <v>4064</v>
      </c>
      <c r="C45" s="114">
        <f t="shared" si="5"/>
        <v>0.35714285714285715</v>
      </c>
      <c r="D45" s="115">
        <v>1</v>
      </c>
      <c r="E45" s="116"/>
      <c r="F45" s="112">
        <v>280</v>
      </c>
      <c r="G45" s="117">
        <f t="shared" si="1"/>
        <v>1.714</v>
      </c>
      <c r="H45" s="118">
        <f>VLOOKUP(D45,ЧТС[],4,0)</f>
        <v>0.49149999999999999</v>
      </c>
      <c r="I45" s="119">
        <f t="shared" si="2"/>
        <v>0.84240000000000004</v>
      </c>
      <c r="J45" s="230">
        <f t="shared" si="3"/>
        <v>0</v>
      </c>
      <c r="K45" s="158" t="s">
        <v>630</v>
      </c>
    </row>
    <row r="46" spans="1:11" s="108" customFormat="1" ht="15.75" x14ac:dyDescent="0.2">
      <c r="A46" s="129">
        <v>8937</v>
      </c>
      <c r="B46" s="113" t="s">
        <v>4060</v>
      </c>
      <c r="C46" s="121">
        <f t="shared" ref="C46:C56" si="6">$I$6/F46</f>
        <v>2.0408163265306123</v>
      </c>
      <c r="D46" s="115">
        <v>6</v>
      </c>
      <c r="E46" s="116"/>
      <c r="F46" s="112">
        <v>49</v>
      </c>
      <c r="G46" s="117">
        <f t="shared" si="1"/>
        <v>9.7959999999999994</v>
      </c>
      <c r="H46" s="118">
        <f>VLOOKUP(D46,ЧТС[],4,0)</f>
        <v>0.89470000000000005</v>
      </c>
      <c r="I46" s="119">
        <f t="shared" si="2"/>
        <v>8.7645</v>
      </c>
      <c r="J46" s="230">
        <f t="shared" si="3"/>
        <v>0</v>
      </c>
      <c r="K46" s="158" t="s">
        <v>294</v>
      </c>
    </row>
    <row r="47" spans="1:11" s="108" customFormat="1" ht="15.75" x14ac:dyDescent="0.2">
      <c r="A47" s="129">
        <v>8938</v>
      </c>
      <c r="B47" s="113" t="s">
        <v>3956</v>
      </c>
      <c r="C47" s="121">
        <f t="shared" si="6"/>
        <v>7.407407407407407E-2</v>
      </c>
      <c r="D47" s="115">
        <v>5</v>
      </c>
      <c r="E47" s="116"/>
      <c r="F47" s="112">
        <v>1350</v>
      </c>
      <c r="G47" s="117">
        <f t="shared" si="1"/>
        <v>0.35599999999999998</v>
      </c>
      <c r="H47" s="118">
        <f>VLOOKUP(D47,ЧТС[],4,0)</f>
        <v>0.76680000000000004</v>
      </c>
      <c r="I47" s="119">
        <f t="shared" si="2"/>
        <v>0.27300000000000002</v>
      </c>
      <c r="J47" s="230">
        <f t="shared" si="3"/>
        <v>0</v>
      </c>
      <c r="K47" s="158" t="s">
        <v>294</v>
      </c>
    </row>
    <row r="48" spans="1:11" s="108" customFormat="1" ht="15.75" x14ac:dyDescent="0.2">
      <c r="A48" s="129">
        <v>8939</v>
      </c>
      <c r="B48" s="113" t="s">
        <v>263</v>
      </c>
      <c r="C48" s="121">
        <f t="shared" si="6"/>
        <v>0.4</v>
      </c>
      <c r="D48" s="115">
        <v>3</v>
      </c>
      <c r="E48" s="122"/>
      <c r="F48" s="130">
        <v>250</v>
      </c>
      <c r="G48" s="117">
        <f t="shared" si="1"/>
        <v>1.92</v>
      </c>
      <c r="H48" s="118">
        <f>VLOOKUP(D48,ЧТС[],4,0)</f>
        <v>0.59970000000000001</v>
      </c>
      <c r="I48" s="119">
        <f t="shared" si="2"/>
        <v>1.1514</v>
      </c>
      <c r="J48" s="230">
        <f t="shared" si="3"/>
        <v>0</v>
      </c>
      <c r="K48" s="158" t="s">
        <v>294</v>
      </c>
    </row>
    <row r="49" spans="1:11" s="108" customFormat="1" ht="15.75" x14ac:dyDescent="0.2">
      <c r="A49" s="129">
        <v>8940</v>
      </c>
      <c r="B49" s="113" t="s">
        <v>1562</v>
      </c>
      <c r="C49" s="121">
        <f t="shared" si="6"/>
        <v>7.1428571428571425E-2</v>
      </c>
      <c r="D49" s="115">
        <v>3</v>
      </c>
      <c r="E49" s="122"/>
      <c r="F49" s="123">
        <v>1400</v>
      </c>
      <c r="G49" s="117">
        <f t="shared" si="1"/>
        <v>0.34300000000000003</v>
      </c>
      <c r="H49" s="118">
        <f>VLOOKUP(D49,ЧТС[],4,0)</f>
        <v>0.59970000000000001</v>
      </c>
      <c r="I49" s="119">
        <f t="shared" si="2"/>
        <v>0.20569999999999999</v>
      </c>
      <c r="J49" s="230">
        <f t="shared" si="3"/>
        <v>0</v>
      </c>
      <c r="K49" s="158" t="s">
        <v>294</v>
      </c>
    </row>
    <row r="50" spans="1:11" s="108" customFormat="1" ht="31.5" x14ac:dyDescent="0.2">
      <c r="A50" s="129">
        <v>8941</v>
      </c>
      <c r="B50" s="113" t="s">
        <v>1196</v>
      </c>
      <c r="C50" s="121">
        <f t="shared" si="6"/>
        <v>1.2658227848101267</v>
      </c>
      <c r="D50" s="115">
        <v>3</v>
      </c>
      <c r="E50" s="116"/>
      <c r="F50" s="112">
        <v>79</v>
      </c>
      <c r="G50" s="117">
        <f t="shared" si="1"/>
        <v>6.0759999999999996</v>
      </c>
      <c r="H50" s="118">
        <f>VLOOKUP(D50,ЧТС[],4,0)</f>
        <v>0.59970000000000001</v>
      </c>
      <c r="I50" s="119">
        <f t="shared" si="2"/>
        <v>3.6438000000000001</v>
      </c>
      <c r="J50" s="230">
        <f t="shared" si="3"/>
        <v>0</v>
      </c>
      <c r="K50" s="158" t="s">
        <v>294</v>
      </c>
    </row>
    <row r="51" spans="1:11" s="108" customFormat="1" ht="31.5" x14ac:dyDescent="0.2">
      <c r="A51" s="129">
        <v>8942</v>
      </c>
      <c r="B51" s="113" t="s">
        <v>809</v>
      </c>
      <c r="C51" s="121">
        <f t="shared" si="6"/>
        <v>8.3333333333333329E-2</v>
      </c>
      <c r="D51" s="115">
        <v>3</v>
      </c>
      <c r="E51" s="116"/>
      <c r="F51" s="112">
        <v>1200</v>
      </c>
      <c r="G51" s="117">
        <f t="shared" si="1"/>
        <v>0.4</v>
      </c>
      <c r="H51" s="118">
        <f>VLOOKUP(D51,ЧТС[],4,0)</f>
        <v>0.59970000000000001</v>
      </c>
      <c r="I51" s="119">
        <f t="shared" si="2"/>
        <v>0.2399</v>
      </c>
      <c r="J51" s="230">
        <f t="shared" si="3"/>
        <v>0</v>
      </c>
      <c r="K51" s="158" t="s">
        <v>294</v>
      </c>
    </row>
    <row r="52" spans="1:11" s="108" customFormat="1" ht="31.5" x14ac:dyDescent="0.2">
      <c r="A52" s="129">
        <v>8943</v>
      </c>
      <c r="B52" s="113" t="s">
        <v>810</v>
      </c>
      <c r="C52" s="114">
        <f t="shared" si="6"/>
        <v>0.14705882352941177</v>
      </c>
      <c r="D52" s="115">
        <v>4</v>
      </c>
      <c r="E52" s="116"/>
      <c r="F52" s="112">
        <v>680</v>
      </c>
      <c r="G52" s="117">
        <f t="shared" si="1"/>
        <v>0.70599999999999996</v>
      </c>
      <c r="H52" s="118">
        <f>VLOOKUP(D52,ЧТС[],4,0)</f>
        <v>0.66849999999999998</v>
      </c>
      <c r="I52" s="119">
        <f t="shared" si="2"/>
        <v>0.47199999999999998</v>
      </c>
      <c r="J52" s="230">
        <f t="shared" si="3"/>
        <v>0</v>
      </c>
      <c r="K52" s="158" t="s">
        <v>294</v>
      </c>
    </row>
    <row r="53" spans="1:11" s="108" customFormat="1" ht="31.5" x14ac:dyDescent="0.2">
      <c r="A53" s="129">
        <v>8944</v>
      </c>
      <c r="B53" s="113" t="s">
        <v>811</v>
      </c>
      <c r="C53" s="121">
        <f t="shared" si="6"/>
        <v>0.15873015873015872</v>
      </c>
      <c r="D53" s="124">
        <v>4</v>
      </c>
      <c r="E53" s="122"/>
      <c r="F53" s="123">
        <v>630</v>
      </c>
      <c r="G53" s="117">
        <f t="shared" si="1"/>
        <v>0.76200000000000001</v>
      </c>
      <c r="H53" s="118">
        <f>VLOOKUP(D53,ЧТС[],4,0)</f>
        <v>0.66849999999999998</v>
      </c>
      <c r="I53" s="119">
        <f t="shared" si="2"/>
        <v>0.50939999999999996</v>
      </c>
      <c r="J53" s="230">
        <f t="shared" si="3"/>
        <v>0</v>
      </c>
      <c r="K53" s="158" t="s">
        <v>294</v>
      </c>
    </row>
    <row r="54" spans="1:11" s="108" customFormat="1" ht="15.75" x14ac:dyDescent="0.2">
      <c r="A54" s="129">
        <v>8945</v>
      </c>
      <c r="B54" s="113" t="s">
        <v>672</v>
      </c>
      <c r="C54" s="121">
        <f t="shared" si="6"/>
        <v>1.25</v>
      </c>
      <c r="D54" s="124">
        <v>3</v>
      </c>
      <c r="E54" s="122"/>
      <c r="F54" s="123">
        <v>80</v>
      </c>
      <c r="G54" s="117">
        <f t="shared" si="1"/>
        <v>6</v>
      </c>
      <c r="H54" s="118">
        <f>VLOOKUP(D54,ЧТС[],4,0)</f>
        <v>0.59970000000000001</v>
      </c>
      <c r="I54" s="119">
        <f t="shared" si="2"/>
        <v>3.5981999999999998</v>
      </c>
      <c r="J54" s="230">
        <f t="shared" si="3"/>
        <v>0</v>
      </c>
      <c r="K54" s="158" t="s">
        <v>294</v>
      </c>
    </row>
    <row r="55" spans="1:11" s="108" customFormat="1" ht="31.5" x14ac:dyDescent="0.2">
      <c r="A55" s="129">
        <v>8946</v>
      </c>
      <c r="B55" s="113" t="s">
        <v>2409</v>
      </c>
      <c r="C55" s="121">
        <f t="shared" si="6"/>
        <v>2.9411764705882353E-2</v>
      </c>
      <c r="D55" s="115">
        <v>3</v>
      </c>
      <c r="E55" s="116"/>
      <c r="F55" s="129">
        <v>3400</v>
      </c>
      <c r="G55" s="117">
        <f t="shared" si="1"/>
        <v>0.14099999999999999</v>
      </c>
      <c r="H55" s="118">
        <f>VLOOKUP(D55,ЧТС[],4,0)</f>
        <v>0.59970000000000001</v>
      </c>
      <c r="I55" s="119">
        <f t="shared" si="2"/>
        <v>8.4599999999999995E-2</v>
      </c>
      <c r="J55" s="230">
        <f t="shared" si="3"/>
        <v>0</v>
      </c>
      <c r="K55" s="158" t="s">
        <v>294</v>
      </c>
    </row>
    <row r="56" spans="1:11" s="108" customFormat="1" ht="15.75" x14ac:dyDescent="0.2">
      <c r="A56" s="129">
        <v>8947</v>
      </c>
      <c r="B56" s="127" t="s">
        <v>4065</v>
      </c>
      <c r="C56" s="114">
        <f t="shared" si="6"/>
        <v>0.2857142857142857</v>
      </c>
      <c r="D56" s="115">
        <v>1</v>
      </c>
      <c r="E56" s="116"/>
      <c r="F56" s="112">
        <v>350</v>
      </c>
      <c r="G56" s="117">
        <f t="shared" si="1"/>
        <v>1.371</v>
      </c>
      <c r="H56" s="118">
        <f>VLOOKUP(D56,ЧТС[],4,0)</f>
        <v>0.49149999999999999</v>
      </c>
      <c r="I56" s="119">
        <f t="shared" si="2"/>
        <v>0.67379999999999995</v>
      </c>
      <c r="J56" s="230">
        <f t="shared" si="3"/>
        <v>0</v>
      </c>
      <c r="K56" s="158" t="s">
        <v>294</v>
      </c>
    </row>
    <row r="57" spans="1:11" s="108" customFormat="1" ht="31.5" x14ac:dyDescent="0.2">
      <c r="A57" s="129">
        <v>8948</v>
      </c>
      <c r="B57" s="113" t="s">
        <v>1636</v>
      </c>
      <c r="C57" s="121">
        <f t="shared" ref="C57:C67" si="7">$I$6/F57</f>
        <v>1.2195121951219512</v>
      </c>
      <c r="D57" s="115">
        <v>6</v>
      </c>
      <c r="E57" s="116"/>
      <c r="F57" s="112">
        <v>82</v>
      </c>
      <c r="G57" s="117">
        <f t="shared" si="1"/>
        <v>5.8540000000000001</v>
      </c>
      <c r="H57" s="118">
        <f>VLOOKUP(D57,ЧТС[],4,0)</f>
        <v>0.89470000000000005</v>
      </c>
      <c r="I57" s="119">
        <f t="shared" si="2"/>
        <v>5.2375999999999996</v>
      </c>
      <c r="J57" s="230">
        <f t="shared" si="3"/>
        <v>0</v>
      </c>
      <c r="K57" s="128" t="s">
        <v>718</v>
      </c>
    </row>
    <row r="58" spans="1:11" s="108" customFormat="1" ht="31.5" x14ac:dyDescent="0.2">
      <c r="A58" s="129">
        <v>8949</v>
      </c>
      <c r="B58" s="113" t="s">
        <v>3956</v>
      </c>
      <c r="C58" s="121">
        <f t="shared" si="7"/>
        <v>7.407407407407407E-2</v>
      </c>
      <c r="D58" s="115">
        <v>5</v>
      </c>
      <c r="E58" s="116"/>
      <c r="F58" s="112">
        <v>1350</v>
      </c>
      <c r="G58" s="117">
        <f t="shared" si="1"/>
        <v>0.35599999999999998</v>
      </c>
      <c r="H58" s="118">
        <f>VLOOKUP(D58,ЧТС[],4,0)</f>
        <v>0.76680000000000004</v>
      </c>
      <c r="I58" s="119">
        <f t="shared" si="2"/>
        <v>0.27300000000000002</v>
      </c>
      <c r="J58" s="230">
        <f t="shared" si="3"/>
        <v>0</v>
      </c>
      <c r="K58" s="128" t="s">
        <v>718</v>
      </c>
    </row>
    <row r="59" spans="1:11" s="108" customFormat="1" ht="31.5" x14ac:dyDescent="0.2">
      <c r="A59" s="129">
        <v>8950</v>
      </c>
      <c r="B59" s="113" t="s">
        <v>4062</v>
      </c>
      <c r="C59" s="121">
        <f t="shared" si="7"/>
        <v>8.3333333333333329E-2</v>
      </c>
      <c r="D59" s="115">
        <v>5</v>
      </c>
      <c r="E59" s="116"/>
      <c r="F59" s="112">
        <v>1200</v>
      </c>
      <c r="G59" s="117">
        <f t="shared" si="1"/>
        <v>0.4</v>
      </c>
      <c r="H59" s="118">
        <f>VLOOKUP(D59,ЧТС[],4,0)</f>
        <v>0.76680000000000004</v>
      </c>
      <c r="I59" s="119">
        <f t="shared" si="2"/>
        <v>0.30669999999999997</v>
      </c>
      <c r="J59" s="230">
        <f t="shared" si="3"/>
        <v>0</v>
      </c>
      <c r="K59" s="128" t="s">
        <v>718</v>
      </c>
    </row>
    <row r="60" spans="1:11" s="108" customFormat="1" ht="31.5" x14ac:dyDescent="0.2">
      <c r="A60" s="129">
        <v>8951</v>
      </c>
      <c r="B60" s="113" t="s">
        <v>958</v>
      </c>
      <c r="C60" s="121">
        <f t="shared" si="7"/>
        <v>0.34482758620689657</v>
      </c>
      <c r="D60" s="115">
        <v>3</v>
      </c>
      <c r="E60" s="122"/>
      <c r="F60" s="123">
        <v>290</v>
      </c>
      <c r="G60" s="117">
        <f t="shared" si="1"/>
        <v>1.655</v>
      </c>
      <c r="H60" s="118">
        <f>VLOOKUP(D60,ЧТС[],4,0)</f>
        <v>0.59970000000000001</v>
      </c>
      <c r="I60" s="119">
        <f t="shared" si="2"/>
        <v>0.99250000000000005</v>
      </c>
      <c r="J60" s="230">
        <f t="shared" si="3"/>
        <v>0</v>
      </c>
      <c r="K60" s="128" t="s">
        <v>718</v>
      </c>
    </row>
    <row r="61" spans="1:11" s="108" customFormat="1" ht="31.5" x14ac:dyDescent="0.2">
      <c r="A61" s="129">
        <v>8952</v>
      </c>
      <c r="B61" s="113" t="s">
        <v>1630</v>
      </c>
      <c r="C61" s="121">
        <f t="shared" si="7"/>
        <v>7.575757575757576E-2</v>
      </c>
      <c r="D61" s="115">
        <v>3</v>
      </c>
      <c r="E61" s="122"/>
      <c r="F61" s="123">
        <f>1300+20</f>
        <v>1320</v>
      </c>
      <c r="G61" s="117">
        <f t="shared" si="1"/>
        <v>0.36399999999999999</v>
      </c>
      <c r="H61" s="118">
        <f>VLOOKUP(D61,ЧТС[],4,0)</f>
        <v>0.59970000000000001</v>
      </c>
      <c r="I61" s="119">
        <f t="shared" si="2"/>
        <v>0.21829999999999999</v>
      </c>
      <c r="J61" s="230">
        <f t="shared" si="3"/>
        <v>0</v>
      </c>
      <c r="K61" s="128" t="s">
        <v>718</v>
      </c>
    </row>
    <row r="62" spans="1:11" s="108" customFormat="1" ht="31.5" x14ac:dyDescent="0.2">
      <c r="A62" s="129">
        <v>8953</v>
      </c>
      <c r="B62" s="113" t="s">
        <v>1091</v>
      </c>
      <c r="C62" s="121">
        <f t="shared" si="7"/>
        <v>0.58823529411764708</v>
      </c>
      <c r="D62" s="115">
        <v>3</v>
      </c>
      <c r="E62" s="116"/>
      <c r="F62" s="112">
        <v>170</v>
      </c>
      <c r="G62" s="117">
        <f t="shared" si="1"/>
        <v>2.8239999999999998</v>
      </c>
      <c r="H62" s="118">
        <f>VLOOKUP(D62,ЧТС[],4,0)</f>
        <v>0.59970000000000001</v>
      </c>
      <c r="I62" s="119">
        <f t="shared" si="2"/>
        <v>1.6936</v>
      </c>
      <c r="J62" s="230">
        <f t="shared" si="3"/>
        <v>0</v>
      </c>
      <c r="K62" s="128" t="s">
        <v>718</v>
      </c>
    </row>
    <row r="63" spans="1:11" s="108" customFormat="1" ht="31.5" x14ac:dyDescent="0.2">
      <c r="A63" s="129">
        <v>8954</v>
      </c>
      <c r="B63" s="113" t="s">
        <v>514</v>
      </c>
      <c r="C63" s="121">
        <f t="shared" si="7"/>
        <v>8.3333333333333329E-2</v>
      </c>
      <c r="D63" s="115">
        <v>3</v>
      </c>
      <c r="E63" s="116"/>
      <c r="F63" s="112">
        <v>1200</v>
      </c>
      <c r="G63" s="117">
        <f t="shared" si="1"/>
        <v>0.4</v>
      </c>
      <c r="H63" s="118">
        <f>VLOOKUP(D63,ЧТС[],4,0)</f>
        <v>0.59970000000000001</v>
      </c>
      <c r="I63" s="119">
        <f t="shared" si="2"/>
        <v>0.2399</v>
      </c>
      <c r="J63" s="230">
        <f t="shared" si="3"/>
        <v>0</v>
      </c>
      <c r="K63" s="128" t="s">
        <v>718</v>
      </c>
    </row>
    <row r="64" spans="1:11" s="108" customFormat="1" ht="31.5" x14ac:dyDescent="0.2">
      <c r="A64" s="129">
        <v>8955</v>
      </c>
      <c r="B64" s="113" t="s">
        <v>515</v>
      </c>
      <c r="C64" s="114">
        <f t="shared" si="7"/>
        <v>0.1111111111111111</v>
      </c>
      <c r="D64" s="115">
        <v>4</v>
      </c>
      <c r="E64" s="116"/>
      <c r="F64" s="112">
        <v>900</v>
      </c>
      <c r="G64" s="117">
        <f t="shared" si="1"/>
        <v>0.53300000000000003</v>
      </c>
      <c r="H64" s="118">
        <f>VLOOKUP(D64,ЧТС[],4,0)</f>
        <v>0.66849999999999998</v>
      </c>
      <c r="I64" s="119">
        <f t="shared" si="2"/>
        <v>0.35630000000000001</v>
      </c>
      <c r="J64" s="230">
        <f t="shared" si="3"/>
        <v>0</v>
      </c>
      <c r="K64" s="128" t="s">
        <v>718</v>
      </c>
    </row>
    <row r="65" spans="1:11" s="108" customFormat="1" ht="31.5" x14ac:dyDescent="0.2">
      <c r="A65" s="129">
        <v>8956</v>
      </c>
      <c r="B65" s="113" t="s">
        <v>516</v>
      </c>
      <c r="C65" s="114">
        <f t="shared" si="7"/>
        <v>2.5000000000000001E-2</v>
      </c>
      <c r="D65" s="115">
        <v>4</v>
      </c>
      <c r="E65" s="116"/>
      <c r="F65" s="112">
        <v>4000</v>
      </c>
      <c r="G65" s="117">
        <f t="shared" si="1"/>
        <v>0.12</v>
      </c>
      <c r="H65" s="118">
        <f>VLOOKUP(D65,ЧТС[],4,0)</f>
        <v>0.66849999999999998</v>
      </c>
      <c r="I65" s="119">
        <f t="shared" si="2"/>
        <v>8.0199999999999994E-2</v>
      </c>
      <c r="J65" s="230">
        <f t="shared" si="3"/>
        <v>0</v>
      </c>
      <c r="K65" s="128" t="s">
        <v>718</v>
      </c>
    </row>
    <row r="66" spans="1:11" s="108" customFormat="1" ht="31.5" x14ac:dyDescent="0.2">
      <c r="A66" s="129">
        <v>8957</v>
      </c>
      <c r="B66" s="113" t="s">
        <v>4066</v>
      </c>
      <c r="C66" s="121">
        <f t="shared" si="7"/>
        <v>0.1111111111111111</v>
      </c>
      <c r="D66" s="124">
        <v>4</v>
      </c>
      <c r="E66" s="122"/>
      <c r="F66" s="123">
        <v>900</v>
      </c>
      <c r="G66" s="117">
        <f t="shared" si="1"/>
        <v>0.53300000000000003</v>
      </c>
      <c r="H66" s="118">
        <f>VLOOKUP(D66,ЧТС[],4,0)</f>
        <v>0.66849999999999998</v>
      </c>
      <c r="I66" s="119">
        <f t="shared" si="2"/>
        <v>0.35630000000000001</v>
      </c>
      <c r="J66" s="230">
        <f t="shared" si="3"/>
        <v>0</v>
      </c>
      <c r="K66" s="128" t="s">
        <v>718</v>
      </c>
    </row>
    <row r="67" spans="1:11" s="108" customFormat="1" ht="31.5" x14ac:dyDescent="0.2">
      <c r="A67" s="129">
        <v>8958</v>
      </c>
      <c r="B67" s="127" t="s">
        <v>459</v>
      </c>
      <c r="C67" s="114">
        <f t="shared" si="7"/>
        <v>0.45454545454545453</v>
      </c>
      <c r="D67" s="115">
        <v>1</v>
      </c>
      <c r="E67" s="116"/>
      <c r="F67" s="112">
        <v>220</v>
      </c>
      <c r="G67" s="117">
        <f t="shared" si="1"/>
        <v>2.1819999999999999</v>
      </c>
      <c r="H67" s="118">
        <f>VLOOKUP(D67,ЧТС[],4,0)</f>
        <v>0.49149999999999999</v>
      </c>
      <c r="I67" s="119">
        <f t="shared" si="2"/>
        <v>1.0725</v>
      </c>
      <c r="J67" s="230">
        <f t="shared" si="3"/>
        <v>0</v>
      </c>
      <c r="K67" s="128" t="s">
        <v>718</v>
      </c>
    </row>
    <row r="68" spans="1:11" s="234" customFormat="1" ht="15.75" x14ac:dyDescent="0.2">
      <c r="A68" s="129">
        <v>8959</v>
      </c>
      <c r="B68" s="127" t="s">
        <v>1167</v>
      </c>
      <c r="C68" s="149">
        <f t="shared" ref="C68:C75" si="8">$I$6/F68</f>
        <v>1</v>
      </c>
      <c r="D68" s="150">
        <v>6</v>
      </c>
      <c r="E68" s="116"/>
      <c r="F68" s="129">
        <v>100</v>
      </c>
      <c r="G68" s="117">
        <f t="shared" si="1"/>
        <v>4.8</v>
      </c>
      <c r="H68" s="118">
        <f>VLOOKUP(D68,ЧТС[],4,0)</f>
        <v>0.89470000000000005</v>
      </c>
      <c r="I68" s="119">
        <f t="shared" si="2"/>
        <v>4.2946</v>
      </c>
      <c r="J68" s="230">
        <f t="shared" si="3"/>
        <v>0</v>
      </c>
      <c r="K68" s="128" t="s">
        <v>1328</v>
      </c>
    </row>
    <row r="69" spans="1:11" s="234" customFormat="1" ht="15.75" x14ac:dyDescent="0.2">
      <c r="A69" s="129">
        <v>8960</v>
      </c>
      <c r="B69" s="127" t="s">
        <v>4067</v>
      </c>
      <c r="C69" s="149">
        <f t="shared" si="8"/>
        <v>7.407407407407407E-2</v>
      </c>
      <c r="D69" s="150">
        <v>5</v>
      </c>
      <c r="E69" s="116"/>
      <c r="F69" s="129">
        <v>1350</v>
      </c>
      <c r="G69" s="117">
        <f t="shared" si="1"/>
        <v>0.35599999999999998</v>
      </c>
      <c r="H69" s="118">
        <f>VLOOKUP(D69,ЧТС[],4,0)</f>
        <v>0.76680000000000004</v>
      </c>
      <c r="I69" s="119">
        <f t="shared" si="2"/>
        <v>0.27300000000000002</v>
      </c>
      <c r="J69" s="230">
        <f t="shared" si="3"/>
        <v>0</v>
      </c>
      <c r="K69" s="128" t="s">
        <v>1328</v>
      </c>
    </row>
    <row r="70" spans="1:11" s="234" customFormat="1" ht="31.5" x14ac:dyDescent="0.2">
      <c r="A70" s="129">
        <v>8961</v>
      </c>
      <c r="B70" s="127" t="s">
        <v>525</v>
      </c>
      <c r="C70" s="159">
        <f t="shared" si="8"/>
        <v>0.22727272727272727</v>
      </c>
      <c r="D70" s="150">
        <v>4</v>
      </c>
      <c r="E70" s="116"/>
      <c r="F70" s="129">
        <v>440</v>
      </c>
      <c r="G70" s="117">
        <f t="shared" ref="G70:G79" si="9">ROUND(480/F70,3)</f>
        <v>1.091</v>
      </c>
      <c r="H70" s="118">
        <f>VLOOKUP(D70,ЧТС[],4,0)</f>
        <v>0.66849999999999998</v>
      </c>
      <c r="I70" s="119">
        <f t="shared" ref="I70:I79" si="10">ROUND(G70*H70,4)</f>
        <v>0.72929999999999995</v>
      </c>
      <c r="J70" s="230">
        <f t="shared" ref="J70:J79" si="11">IF(E70=0,,E70*I70)</f>
        <v>0</v>
      </c>
      <c r="K70" s="128" t="s">
        <v>1328</v>
      </c>
    </row>
    <row r="71" spans="1:11" s="234" customFormat="1" ht="15.75" x14ac:dyDescent="0.2">
      <c r="A71" s="129">
        <v>8962</v>
      </c>
      <c r="B71" s="127" t="s">
        <v>367</v>
      </c>
      <c r="C71" s="149">
        <f t="shared" si="8"/>
        <v>0.3125</v>
      </c>
      <c r="D71" s="150">
        <v>3</v>
      </c>
      <c r="E71" s="122"/>
      <c r="F71" s="130">
        <v>320</v>
      </c>
      <c r="G71" s="117">
        <f t="shared" si="9"/>
        <v>1.5</v>
      </c>
      <c r="H71" s="118">
        <f>VLOOKUP(D71,ЧТС[],4,0)</f>
        <v>0.59970000000000001</v>
      </c>
      <c r="I71" s="119">
        <f t="shared" si="10"/>
        <v>0.89959999999999996</v>
      </c>
      <c r="J71" s="230">
        <f t="shared" si="11"/>
        <v>0</v>
      </c>
      <c r="K71" s="128" t="s">
        <v>1328</v>
      </c>
    </row>
    <row r="72" spans="1:11" s="234" customFormat="1" ht="15.75" x14ac:dyDescent="0.2">
      <c r="A72" s="129">
        <v>8963</v>
      </c>
      <c r="B72" s="127" t="s">
        <v>4068</v>
      </c>
      <c r="C72" s="149">
        <f t="shared" si="8"/>
        <v>6.6666666666666666E-2</v>
      </c>
      <c r="D72" s="150">
        <v>3</v>
      </c>
      <c r="E72" s="122"/>
      <c r="F72" s="130">
        <v>1500</v>
      </c>
      <c r="G72" s="117">
        <f t="shared" si="9"/>
        <v>0.32</v>
      </c>
      <c r="H72" s="118">
        <f>VLOOKUP(D72,ЧТС[],4,0)</f>
        <v>0.59970000000000001</v>
      </c>
      <c r="I72" s="119">
        <f t="shared" si="10"/>
        <v>0.19189999999999999</v>
      </c>
      <c r="J72" s="230">
        <f t="shared" si="11"/>
        <v>0</v>
      </c>
      <c r="K72" s="128" t="s">
        <v>1328</v>
      </c>
    </row>
    <row r="73" spans="1:11" s="234" customFormat="1" ht="31.5" x14ac:dyDescent="0.2">
      <c r="A73" s="129">
        <v>8964</v>
      </c>
      <c r="B73" s="127" t="s">
        <v>520</v>
      </c>
      <c r="C73" s="149">
        <f t="shared" si="8"/>
        <v>0.4</v>
      </c>
      <c r="D73" s="150">
        <v>3</v>
      </c>
      <c r="E73" s="116"/>
      <c r="F73" s="129">
        <v>250</v>
      </c>
      <c r="G73" s="117">
        <f t="shared" si="9"/>
        <v>1.92</v>
      </c>
      <c r="H73" s="118">
        <f>VLOOKUP(D73,ЧТС[],4,0)</f>
        <v>0.59970000000000001</v>
      </c>
      <c r="I73" s="119">
        <f t="shared" si="10"/>
        <v>1.1514</v>
      </c>
      <c r="J73" s="230">
        <f t="shared" si="11"/>
        <v>0</v>
      </c>
      <c r="K73" s="128" t="s">
        <v>1328</v>
      </c>
    </row>
    <row r="74" spans="1:11" s="234" customFormat="1" ht="31.5" x14ac:dyDescent="0.2">
      <c r="A74" s="129">
        <v>8965</v>
      </c>
      <c r="B74" s="127" t="s">
        <v>4069</v>
      </c>
      <c r="C74" s="149">
        <f t="shared" si="8"/>
        <v>8.3333333333333329E-2</v>
      </c>
      <c r="D74" s="150">
        <v>3</v>
      </c>
      <c r="E74" s="116"/>
      <c r="F74" s="129">
        <v>1200</v>
      </c>
      <c r="G74" s="117">
        <f t="shared" si="9"/>
        <v>0.4</v>
      </c>
      <c r="H74" s="118">
        <f>VLOOKUP(D74,ЧТС[],4,0)</f>
        <v>0.59970000000000001</v>
      </c>
      <c r="I74" s="119">
        <f t="shared" si="10"/>
        <v>0.2399</v>
      </c>
      <c r="J74" s="230">
        <f t="shared" si="11"/>
        <v>0</v>
      </c>
      <c r="K74" s="128" t="s">
        <v>1328</v>
      </c>
    </row>
    <row r="75" spans="1:11" s="234" customFormat="1" ht="31.5" x14ac:dyDescent="0.2">
      <c r="A75" s="129">
        <v>8966</v>
      </c>
      <c r="B75" s="127" t="s">
        <v>523</v>
      </c>
      <c r="C75" s="159">
        <f t="shared" si="8"/>
        <v>0.3125</v>
      </c>
      <c r="D75" s="150">
        <v>3</v>
      </c>
      <c r="E75" s="116"/>
      <c r="F75" s="129">
        <v>320</v>
      </c>
      <c r="G75" s="117">
        <f t="shared" si="9"/>
        <v>1.5</v>
      </c>
      <c r="H75" s="118">
        <f>VLOOKUP(D75,ЧТС[],4,0)</f>
        <v>0.59970000000000001</v>
      </c>
      <c r="I75" s="119">
        <f t="shared" si="10"/>
        <v>0.89959999999999996</v>
      </c>
      <c r="J75" s="230">
        <f t="shared" si="11"/>
        <v>0</v>
      </c>
      <c r="K75" s="128" t="s">
        <v>1328</v>
      </c>
    </row>
    <row r="76" spans="1:11" s="234" customFormat="1" ht="15.75" x14ac:dyDescent="0.2">
      <c r="A76" s="129">
        <v>8967</v>
      </c>
      <c r="B76" s="127" t="s">
        <v>4070</v>
      </c>
      <c r="C76" s="149">
        <f>$I$6/F76</f>
        <v>6.4516129032258063E-2</v>
      </c>
      <c r="D76" s="161">
        <v>4</v>
      </c>
      <c r="E76" s="122"/>
      <c r="F76" s="130">
        <v>1550</v>
      </c>
      <c r="G76" s="117">
        <f t="shared" si="9"/>
        <v>0.31</v>
      </c>
      <c r="H76" s="118">
        <f>VLOOKUP(D76,ЧТС[],4,0)</f>
        <v>0.66849999999999998</v>
      </c>
      <c r="I76" s="119">
        <f t="shared" si="10"/>
        <v>0.2072</v>
      </c>
      <c r="J76" s="230">
        <f t="shared" si="11"/>
        <v>0</v>
      </c>
      <c r="K76" s="128" t="s">
        <v>1328</v>
      </c>
    </row>
    <row r="77" spans="1:11" s="234" customFormat="1" ht="31.5" x14ac:dyDescent="0.2">
      <c r="A77" s="129">
        <v>8968</v>
      </c>
      <c r="B77" s="127" t="s">
        <v>4071</v>
      </c>
      <c r="C77" s="149">
        <f>$I$6/F77</f>
        <v>2.6666666666666668E-2</v>
      </c>
      <c r="D77" s="161">
        <v>4</v>
      </c>
      <c r="E77" s="122"/>
      <c r="F77" s="130">
        <v>3750</v>
      </c>
      <c r="G77" s="117">
        <f t="shared" si="9"/>
        <v>0.128</v>
      </c>
      <c r="H77" s="118">
        <f>VLOOKUP(D77,ЧТС[],4,0)</f>
        <v>0.66849999999999998</v>
      </c>
      <c r="I77" s="119">
        <f t="shared" si="10"/>
        <v>8.5599999999999996E-2</v>
      </c>
      <c r="J77" s="230">
        <f t="shared" si="11"/>
        <v>0</v>
      </c>
      <c r="K77" s="128" t="s">
        <v>1328</v>
      </c>
    </row>
    <row r="78" spans="1:11" s="234" customFormat="1" ht="15.75" x14ac:dyDescent="0.2">
      <c r="A78" s="129">
        <v>8969</v>
      </c>
      <c r="B78" s="127" t="s">
        <v>522</v>
      </c>
      <c r="C78" s="149">
        <f>$I$6/F78</f>
        <v>0.55555555555555558</v>
      </c>
      <c r="D78" s="161">
        <v>3</v>
      </c>
      <c r="E78" s="122"/>
      <c r="F78" s="130">
        <v>180</v>
      </c>
      <c r="G78" s="117">
        <f t="shared" si="9"/>
        <v>2.6669999999999998</v>
      </c>
      <c r="H78" s="118">
        <f>VLOOKUP(D78,ЧТС[],4,0)</f>
        <v>0.59970000000000001</v>
      </c>
      <c r="I78" s="119">
        <f t="shared" si="10"/>
        <v>1.5993999999999999</v>
      </c>
      <c r="J78" s="230">
        <f t="shared" si="11"/>
        <v>0</v>
      </c>
      <c r="K78" s="128" t="s">
        <v>1328</v>
      </c>
    </row>
    <row r="79" spans="1:11" s="234" customFormat="1" ht="15.75" x14ac:dyDescent="0.2">
      <c r="A79" s="129">
        <v>8970</v>
      </c>
      <c r="B79" s="127" t="s">
        <v>521</v>
      </c>
      <c r="C79" s="159">
        <f>$I$6/F79</f>
        <v>0.33333333333333331</v>
      </c>
      <c r="D79" s="150">
        <v>1</v>
      </c>
      <c r="E79" s="116"/>
      <c r="F79" s="129">
        <v>300</v>
      </c>
      <c r="G79" s="117">
        <f t="shared" si="9"/>
        <v>1.6</v>
      </c>
      <c r="H79" s="118">
        <f>VLOOKUP(D79,ЧТС[],4,0)</f>
        <v>0.49149999999999999</v>
      </c>
      <c r="I79" s="119">
        <f t="shared" si="10"/>
        <v>0.78639999999999999</v>
      </c>
      <c r="J79" s="230">
        <f t="shared" si="11"/>
        <v>0</v>
      </c>
      <c r="K79" s="128" t="s">
        <v>1328</v>
      </c>
    </row>
    <row r="80" spans="1:11" ht="13.5" hidden="1" customHeight="1" outlineLevel="1" x14ac:dyDescent="0.25">
      <c r="A80" s="368"/>
      <c r="B80" s="549" t="s">
        <v>903</v>
      </c>
      <c r="C80" s="503">
        <f>SUM(C10:C20)</f>
        <v>5.4456123863686896</v>
      </c>
      <c r="D80" s="504"/>
      <c r="E80" s="505"/>
      <c r="F80" s="537"/>
      <c r="G80" s="595">
        <f>SUM(G10:G20)</f>
        <v>26.139999999999997</v>
      </c>
      <c r="H80" s="373"/>
      <c r="I80" s="508">
        <f>SUM(I10:I20)</f>
        <v>18.6372</v>
      </c>
      <c r="J80" s="628"/>
    </row>
    <row r="81" spans="1:10" ht="13.5" hidden="1" customHeight="1" outlineLevel="1" x14ac:dyDescent="0.25">
      <c r="A81" s="112"/>
      <c r="B81" s="144" t="s">
        <v>630</v>
      </c>
      <c r="C81" s="121">
        <f>SUM(C33:C45)</f>
        <v>5.6523027898027891</v>
      </c>
      <c r="D81" s="124"/>
      <c r="E81" s="122"/>
      <c r="F81" s="123"/>
      <c r="G81" s="563">
        <f>SUM(G33:G45)</f>
        <v>27.132000000000001</v>
      </c>
      <c r="H81" s="118"/>
      <c r="I81" s="284">
        <f>SUM(I33:I45)</f>
        <v>18.253200000000003</v>
      </c>
      <c r="J81" s="155"/>
    </row>
    <row r="82" spans="1:10" ht="13.5" hidden="1" customHeight="1" outlineLevel="1" x14ac:dyDescent="0.25">
      <c r="A82" s="112"/>
      <c r="B82" s="144" t="s">
        <v>813</v>
      </c>
      <c r="C82" s="121">
        <f>SUM(C20:C32)</f>
        <v>5.1009517285833077</v>
      </c>
      <c r="D82" s="124"/>
      <c r="E82" s="122"/>
      <c r="F82" s="123"/>
      <c r="G82" s="563">
        <f>SUM(G20:G32)</f>
        <v>24.484999999999996</v>
      </c>
      <c r="H82" s="118"/>
      <c r="I82" s="284">
        <f>SUM(I20:I32)</f>
        <v>16.898600000000002</v>
      </c>
      <c r="J82" s="155"/>
    </row>
    <row r="83" spans="1:10" ht="13.5" hidden="1" customHeight="1" outlineLevel="1" x14ac:dyDescent="0.25">
      <c r="A83" s="112"/>
      <c r="B83" s="144" t="s">
        <v>294</v>
      </c>
      <c r="C83" s="121">
        <f>SUM(C46:C56,C19:C20)</f>
        <v>5.8740668905332249</v>
      </c>
      <c r="D83" s="124"/>
      <c r="E83" s="122"/>
      <c r="F83" s="123"/>
      <c r="G83" s="563">
        <f>SUM(G46:G56,G19:G20)</f>
        <v>28.195999999999994</v>
      </c>
      <c r="H83" s="118"/>
      <c r="I83" s="284">
        <f>SUM(I46:I56,I19:I20)</f>
        <v>19.798399999999997</v>
      </c>
      <c r="J83" s="155"/>
    </row>
    <row r="84" spans="1:10" s="288" customFormat="1" ht="13.5" customHeight="1" collapsed="1" x14ac:dyDescent="0.25">
      <c r="A84" s="618"/>
      <c r="B84" s="629" t="s">
        <v>1087</v>
      </c>
      <c r="C84" s="620">
        <f>SUM(C57:C67,C20,C43,C44,)</f>
        <v>4.1476087454801647</v>
      </c>
      <c r="D84" s="621"/>
      <c r="E84" s="622"/>
      <c r="F84" s="623"/>
      <c r="G84" s="624">
        <f>SUM(G57:G67,G20,G43,G44,)</f>
        <v>19.91</v>
      </c>
      <c r="H84" s="625"/>
      <c r="I84" s="630">
        <f>SUM(I57:I67,I20,I43,I44,)</f>
        <v>13.626099999999997</v>
      </c>
      <c r="J84" s="624">
        <f>SUM(J57:J67,J20,J43,J44,)</f>
        <v>0</v>
      </c>
    </row>
    <row r="85" spans="1:10" ht="13.5" customHeight="1" x14ac:dyDescent="0.25">
      <c r="A85" s="112"/>
      <c r="B85" s="138" t="s">
        <v>524</v>
      </c>
      <c r="C85" s="121">
        <f>SUM(C68:C79,C19,C20)-C77</f>
        <v>3.4974285869447157</v>
      </c>
      <c r="D85" s="124"/>
      <c r="E85" s="122"/>
      <c r="F85" s="123"/>
      <c r="G85" s="125">
        <f>SUM(G68:G79,G19,G20)-G77</f>
        <v>16.789000000000001</v>
      </c>
      <c r="H85" s="118"/>
      <c r="I85" s="284">
        <f>SUM(I68:I79,I19,I20)-I77</f>
        <v>11.4544</v>
      </c>
      <c r="J85" s="125">
        <f>SUM(J68:J79,J19,J20)-J77</f>
        <v>0</v>
      </c>
    </row>
    <row r="86" spans="1:10" s="108" customFormat="1" ht="18" customHeight="1" x14ac:dyDescent="0.25">
      <c r="A86" s="112"/>
      <c r="B86" s="101"/>
      <c r="C86" s="101"/>
      <c r="D86" s="101"/>
      <c r="E86" s="102"/>
      <c r="F86" s="101"/>
      <c r="G86" s="148"/>
      <c r="H86" s="380"/>
      <c r="I86" s="380"/>
      <c r="J86" s="230"/>
    </row>
    <row r="87" spans="1:10" s="108" customFormat="1" ht="18" customHeight="1" x14ac:dyDescent="0.25">
      <c r="A87" s="112"/>
      <c r="B87" s="101"/>
      <c r="C87" s="101"/>
      <c r="D87" s="101"/>
      <c r="E87" s="102"/>
      <c r="F87" s="101"/>
      <c r="G87" s="148"/>
      <c r="H87" s="380"/>
      <c r="I87" s="380"/>
      <c r="J87" s="230"/>
    </row>
    <row r="88" spans="1:10" s="108" customFormat="1" ht="15.75" x14ac:dyDescent="0.25">
      <c r="A88" s="112"/>
      <c r="D88" s="111"/>
      <c r="E88" s="122"/>
      <c r="F88" s="108" t="str">
        <f>НЦ</f>
        <v>Начальник цеха ________________</v>
      </c>
      <c r="H88" s="131"/>
      <c r="I88" s="121"/>
      <c r="J88" s="121"/>
    </row>
    <row r="89" spans="1:10" ht="15.75" x14ac:dyDescent="0.25">
      <c r="A89" s="112"/>
      <c r="E89" s="102"/>
      <c r="G89" s="146"/>
      <c r="H89" s="146"/>
      <c r="I89" s="111"/>
      <c r="J89" s="111"/>
    </row>
    <row r="90" spans="1:10" ht="15.75" x14ac:dyDescent="0.25">
      <c r="E90" s="147"/>
      <c r="F90" s="111" t="str">
        <f>ІТ</f>
        <v>Инженер-технолог ________________</v>
      </c>
      <c r="G90" s="146"/>
      <c r="H90" s="146"/>
      <c r="I90" s="111"/>
      <c r="J90" s="111"/>
    </row>
  </sheetData>
  <sheetProtection selectLockedCells="1" selectUnlockedCells="1"/>
  <mergeCells count="10">
    <mergeCell ref="F7:F9"/>
    <mergeCell ref="G7:G9"/>
    <mergeCell ref="H7:H9"/>
    <mergeCell ref="J7:J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4" firstPageNumber="0" fitToHeight="10" orientation="portrait" horizontalDpi="300" verticalDpi="300" r:id="rId1"/>
  <headerFooter alignWithMargins="0"/>
  <rowBreaks count="1" manualBreakCount="1">
    <brk id="16" max="9" man="1"/>
  </rowBreaks>
  <colBreaks count="1" manualBreakCount="1">
    <brk id="6" max="92"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8">
    <tabColor theme="9" tint="-0.499984740745262"/>
    <pageSetUpPr fitToPage="1"/>
  </sheetPr>
  <dimension ref="A1:K129"/>
  <sheetViews>
    <sheetView showZeros="0" zoomScaleNormal="100" zoomScaleSheetLayoutView="100" workbookViewId="0">
      <pane xSplit="1" ySplit="9" topLeftCell="B40" activePane="bottomRight" state="frozen"/>
      <selection activeCell="C16" sqref="C16"/>
      <selection pane="topRight" activeCell="C16" sqref="C16"/>
      <selection pane="bottomLeft" activeCell="C16" sqref="C16"/>
      <selection pane="bottomRight" activeCell="H40" sqref="H40"/>
    </sheetView>
  </sheetViews>
  <sheetFormatPr defaultRowHeight="15.75" outlineLevelRow="2" x14ac:dyDescent="0.25"/>
  <cols>
    <col min="1" max="1" width="8.285156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6384" width="9.140625" style="111"/>
  </cols>
  <sheetData>
    <row r="1" spans="1:11" s="101" customFormat="1" ht="20.25" customHeight="1" x14ac:dyDescent="0.25">
      <c r="A1" s="607"/>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1014</v>
      </c>
      <c r="C4" s="105"/>
      <c r="D4" s="240">
        <v>90</v>
      </c>
      <c r="E4" s="102"/>
      <c r="G4" s="230"/>
      <c r="H4" s="380"/>
      <c r="I4" s="366"/>
      <c r="J4" s="107" t="str">
        <f>дата</f>
        <v>з "01" вересня 2020 р.</v>
      </c>
    </row>
    <row r="5" spans="1:11" s="101" customFormat="1" ht="20.25" customHeight="1" x14ac:dyDescent="0.25">
      <c r="B5" s="101" t="s">
        <v>1765</v>
      </c>
      <c r="E5" s="102"/>
      <c r="G5" s="484"/>
      <c r="H5" s="455"/>
      <c r="I5" s="366"/>
      <c r="J5" s="148"/>
    </row>
    <row r="6" spans="1:11" s="101" customFormat="1" ht="20.25" customHeight="1" x14ac:dyDescent="0.25">
      <c r="B6" s="101" t="s">
        <v>719</v>
      </c>
      <c r="E6" s="102"/>
      <c r="G6" s="148" t="s">
        <v>720</v>
      </c>
      <c r="H6" s="455"/>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8"/>
      <c r="B9" s="2428"/>
      <c r="C9" s="2431"/>
      <c r="D9" s="2434"/>
      <c r="E9" s="2437"/>
      <c r="F9" s="2440"/>
      <c r="G9" s="2440"/>
      <c r="H9" s="2440"/>
      <c r="I9" s="2443"/>
      <c r="J9" s="2443"/>
    </row>
    <row r="10" spans="1:11" s="108" customFormat="1" x14ac:dyDescent="0.2">
      <c r="A10" s="112">
        <v>9001</v>
      </c>
      <c r="B10" s="113" t="s">
        <v>1788</v>
      </c>
      <c r="C10" s="114">
        <f t="shared" ref="C10:C23" si="0">$I$6/F10</f>
        <v>0.60606060606060608</v>
      </c>
      <c r="D10" s="115">
        <v>6</v>
      </c>
      <c r="E10" s="116"/>
      <c r="F10" s="112">
        <v>165</v>
      </c>
      <c r="G10" s="117">
        <f>ROUND(480/F10,3)</f>
        <v>2.9089999999999998</v>
      </c>
      <c r="H10" s="118">
        <f>VLOOKUP(D10,ЧТС[],4,0)</f>
        <v>0.89470000000000005</v>
      </c>
      <c r="I10" s="119">
        <f>ROUND(G10*H10,4)</f>
        <v>2.6027</v>
      </c>
      <c r="J10" s="233">
        <f>IF(E10=0,,E10*I10)</f>
        <v>0</v>
      </c>
      <c r="K10" s="231" t="s">
        <v>1787</v>
      </c>
    </row>
    <row r="11" spans="1:11" s="108" customFormat="1" x14ac:dyDescent="0.2">
      <c r="A11" s="112">
        <v>9002</v>
      </c>
      <c r="B11" s="113" t="s">
        <v>497</v>
      </c>
      <c r="C11" s="114">
        <f t="shared" si="0"/>
        <v>0.34482758620689657</v>
      </c>
      <c r="D11" s="115">
        <v>5</v>
      </c>
      <c r="E11" s="116"/>
      <c r="F11" s="112">
        <v>290</v>
      </c>
      <c r="G11" s="117">
        <f t="shared" ref="G11:G58" si="1">ROUND(480/F11,3)</f>
        <v>1.655</v>
      </c>
      <c r="H11" s="118">
        <f>VLOOKUP(D11,ЧТС[],4,0)</f>
        <v>0.76680000000000004</v>
      </c>
      <c r="I11" s="119">
        <f t="shared" ref="I11:I58" si="2">ROUND(G11*H11,4)</f>
        <v>1.2690999999999999</v>
      </c>
      <c r="J11" s="233">
        <f t="shared" ref="J11:J58" si="3">IF(E11=0,,E11*I11)</f>
        <v>0</v>
      </c>
      <c r="K11" s="231" t="s">
        <v>1787</v>
      </c>
    </row>
    <row r="12" spans="1:11" s="108" customFormat="1" x14ac:dyDescent="0.2">
      <c r="A12" s="112">
        <v>9003</v>
      </c>
      <c r="B12" s="113" t="s">
        <v>1040</v>
      </c>
      <c r="C12" s="114">
        <f t="shared" si="0"/>
        <v>0.18181818181818182</v>
      </c>
      <c r="D12" s="115">
        <v>3</v>
      </c>
      <c r="E12" s="116"/>
      <c r="F12" s="112">
        <v>550</v>
      </c>
      <c r="G12" s="117">
        <f t="shared" si="1"/>
        <v>0.873</v>
      </c>
      <c r="H12" s="118">
        <f>VLOOKUP(D12,ЧТС[],4,0)</f>
        <v>0.59970000000000001</v>
      </c>
      <c r="I12" s="119">
        <f t="shared" si="2"/>
        <v>0.52349999999999997</v>
      </c>
      <c r="J12" s="233">
        <f t="shared" si="3"/>
        <v>0</v>
      </c>
      <c r="K12" s="231" t="s">
        <v>1787</v>
      </c>
    </row>
    <row r="13" spans="1:11" s="108" customFormat="1" x14ac:dyDescent="0.2">
      <c r="A13" s="112">
        <v>9004</v>
      </c>
      <c r="B13" s="113" t="s">
        <v>1562</v>
      </c>
      <c r="C13" s="121">
        <f t="shared" si="0"/>
        <v>0.14285714285714285</v>
      </c>
      <c r="D13" s="115">
        <v>3</v>
      </c>
      <c r="E13" s="122"/>
      <c r="F13" s="123">
        <v>700</v>
      </c>
      <c r="G13" s="117">
        <f t="shared" si="1"/>
        <v>0.68600000000000005</v>
      </c>
      <c r="H13" s="118">
        <f>VLOOKUP(D13,ЧТС[],4,0)</f>
        <v>0.59970000000000001</v>
      </c>
      <c r="I13" s="119">
        <f t="shared" si="2"/>
        <v>0.41139999999999999</v>
      </c>
      <c r="J13" s="233">
        <f t="shared" si="3"/>
        <v>0</v>
      </c>
      <c r="K13" s="231" t="s">
        <v>1787</v>
      </c>
    </row>
    <row r="14" spans="1:11" s="108" customFormat="1" x14ac:dyDescent="0.2">
      <c r="A14" s="112">
        <v>9005</v>
      </c>
      <c r="B14" s="113" t="s">
        <v>1293</v>
      </c>
      <c r="C14" s="114">
        <f t="shared" si="0"/>
        <v>0.14285714285714285</v>
      </c>
      <c r="D14" s="115">
        <v>3</v>
      </c>
      <c r="E14" s="116"/>
      <c r="F14" s="112">
        <v>700</v>
      </c>
      <c r="G14" s="117">
        <f t="shared" si="1"/>
        <v>0.68600000000000005</v>
      </c>
      <c r="H14" s="118">
        <f>VLOOKUP(D14,ЧТС[],4,0)</f>
        <v>0.59970000000000001</v>
      </c>
      <c r="I14" s="119">
        <f t="shared" si="2"/>
        <v>0.41139999999999999</v>
      </c>
      <c r="J14" s="233">
        <f t="shared" si="3"/>
        <v>0</v>
      </c>
      <c r="K14" s="231" t="s">
        <v>1787</v>
      </c>
    </row>
    <row r="15" spans="1:11" s="108" customFormat="1" x14ac:dyDescent="0.2">
      <c r="A15" s="112">
        <v>9006</v>
      </c>
      <c r="B15" s="113" t="s">
        <v>1294</v>
      </c>
      <c r="C15" s="114">
        <f t="shared" si="0"/>
        <v>0.22727272727272727</v>
      </c>
      <c r="D15" s="115">
        <v>3</v>
      </c>
      <c r="E15" s="116"/>
      <c r="F15" s="112">
        <v>440</v>
      </c>
      <c r="G15" s="117">
        <f t="shared" si="1"/>
        <v>1.091</v>
      </c>
      <c r="H15" s="118">
        <f>VLOOKUP(D15,ЧТС[],4,0)</f>
        <v>0.59970000000000001</v>
      </c>
      <c r="I15" s="119">
        <f t="shared" si="2"/>
        <v>0.65429999999999999</v>
      </c>
      <c r="J15" s="233">
        <f t="shared" si="3"/>
        <v>0</v>
      </c>
      <c r="K15" s="231" t="s">
        <v>1787</v>
      </c>
    </row>
    <row r="16" spans="1:11" s="108" customFormat="1" ht="31.5" x14ac:dyDescent="0.2">
      <c r="A16" s="112">
        <v>9007</v>
      </c>
      <c r="B16" s="127" t="s">
        <v>3601</v>
      </c>
      <c r="C16" s="121">
        <f t="shared" si="0"/>
        <v>6.6666666666666666E-2</v>
      </c>
      <c r="D16" s="115">
        <v>3</v>
      </c>
      <c r="E16" s="116"/>
      <c r="F16" s="129">
        <v>1500</v>
      </c>
      <c r="G16" s="117">
        <f t="shared" si="1"/>
        <v>0.32</v>
      </c>
      <c r="H16" s="118">
        <f>VLOOKUP(D16,ЧТС[],4,0)</f>
        <v>0.59970000000000001</v>
      </c>
      <c r="I16" s="119">
        <f t="shared" si="2"/>
        <v>0.19189999999999999</v>
      </c>
      <c r="J16" s="233">
        <f t="shared" si="3"/>
        <v>0</v>
      </c>
      <c r="K16" s="231" t="s">
        <v>1787</v>
      </c>
    </row>
    <row r="17" spans="1:11" s="108" customFormat="1" ht="31.5" x14ac:dyDescent="0.2">
      <c r="A17" s="112">
        <v>9008</v>
      </c>
      <c r="B17" s="113" t="s">
        <v>3864</v>
      </c>
      <c r="C17" s="121">
        <f t="shared" si="0"/>
        <v>2.8571428571428571E-2</v>
      </c>
      <c r="D17" s="115">
        <v>4</v>
      </c>
      <c r="E17" s="116"/>
      <c r="F17" s="112">
        <v>3500</v>
      </c>
      <c r="G17" s="117">
        <f t="shared" si="1"/>
        <v>0.13700000000000001</v>
      </c>
      <c r="H17" s="118">
        <f>VLOOKUP(D17,ЧТС[],4,0)</f>
        <v>0.66849999999999998</v>
      </c>
      <c r="I17" s="119">
        <f t="shared" si="2"/>
        <v>9.1600000000000001E-2</v>
      </c>
      <c r="J17" s="233">
        <f t="shared" si="3"/>
        <v>0</v>
      </c>
      <c r="K17" s="231" t="s">
        <v>1787</v>
      </c>
    </row>
    <row r="18" spans="1:11" s="108" customFormat="1" ht="31.5" x14ac:dyDescent="0.2">
      <c r="A18" s="112">
        <v>9009</v>
      </c>
      <c r="B18" s="113" t="s">
        <v>3865</v>
      </c>
      <c r="C18" s="121">
        <f t="shared" si="0"/>
        <v>0.13513513513513514</v>
      </c>
      <c r="D18" s="124">
        <v>1</v>
      </c>
      <c r="E18" s="122"/>
      <c r="F18" s="123">
        <v>740</v>
      </c>
      <c r="G18" s="117">
        <f t="shared" si="1"/>
        <v>0.64900000000000002</v>
      </c>
      <c r="H18" s="118">
        <f>VLOOKUP(D18,ЧТС[],4,0)</f>
        <v>0.49149999999999999</v>
      </c>
      <c r="I18" s="119">
        <f t="shared" si="2"/>
        <v>0.31900000000000001</v>
      </c>
      <c r="J18" s="233">
        <f t="shared" si="3"/>
        <v>0</v>
      </c>
      <c r="K18" s="231" t="s">
        <v>1787</v>
      </c>
    </row>
    <row r="19" spans="1:11" s="108" customFormat="1" ht="31.5" x14ac:dyDescent="0.2">
      <c r="A19" s="112">
        <v>9010</v>
      </c>
      <c r="B19" s="113" t="s">
        <v>3843</v>
      </c>
      <c r="C19" s="121">
        <f t="shared" si="0"/>
        <v>3.7037037037037035E-2</v>
      </c>
      <c r="D19" s="124">
        <v>3</v>
      </c>
      <c r="E19" s="122"/>
      <c r="F19" s="123">
        <v>2700</v>
      </c>
      <c r="G19" s="117">
        <f t="shared" si="1"/>
        <v>0.17799999999999999</v>
      </c>
      <c r="H19" s="118">
        <f>VLOOKUP(D19,ЧТС[],4,0)</f>
        <v>0.59970000000000001</v>
      </c>
      <c r="I19" s="119">
        <f t="shared" si="2"/>
        <v>0.1067</v>
      </c>
      <c r="J19" s="233">
        <f t="shared" si="3"/>
        <v>0</v>
      </c>
      <c r="K19" s="231" t="s">
        <v>1787</v>
      </c>
    </row>
    <row r="20" spans="1:11" s="108" customFormat="1" ht="31.5" x14ac:dyDescent="0.2">
      <c r="A20" s="112">
        <v>9011</v>
      </c>
      <c r="B20" s="113" t="s">
        <v>3676</v>
      </c>
      <c r="C20" s="121">
        <f t="shared" si="0"/>
        <v>1.3333333333333334E-2</v>
      </c>
      <c r="D20" s="124">
        <v>3</v>
      </c>
      <c r="E20" s="122"/>
      <c r="F20" s="123">
        <v>7500</v>
      </c>
      <c r="G20" s="117">
        <f t="shared" si="1"/>
        <v>6.4000000000000001E-2</v>
      </c>
      <c r="H20" s="118">
        <f>VLOOKUP(D20,ЧТС[],4,0)</f>
        <v>0.59970000000000001</v>
      </c>
      <c r="I20" s="119">
        <f t="shared" si="2"/>
        <v>3.8399999999999997E-2</v>
      </c>
      <c r="J20" s="233">
        <f t="shared" si="3"/>
        <v>0</v>
      </c>
      <c r="K20" s="231" t="s">
        <v>1787</v>
      </c>
    </row>
    <row r="21" spans="1:11" s="108" customFormat="1" x14ac:dyDescent="0.2">
      <c r="A21" s="112">
        <v>9012</v>
      </c>
      <c r="B21" s="113" t="s">
        <v>4072</v>
      </c>
      <c r="C21" s="121">
        <f t="shared" si="0"/>
        <v>2.2222222222222223E-2</v>
      </c>
      <c r="D21" s="124">
        <v>3</v>
      </c>
      <c r="E21" s="122"/>
      <c r="F21" s="123">
        <v>4500</v>
      </c>
      <c r="G21" s="117">
        <f t="shared" si="1"/>
        <v>0.107</v>
      </c>
      <c r="H21" s="118">
        <f>VLOOKUP(D21,ЧТС[],4,0)</f>
        <v>0.59970000000000001</v>
      </c>
      <c r="I21" s="119">
        <f t="shared" si="2"/>
        <v>6.4199999999999993E-2</v>
      </c>
      <c r="J21" s="233">
        <f t="shared" si="3"/>
        <v>0</v>
      </c>
      <c r="K21" s="231" t="s">
        <v>1787</v>
      </c>
    </row>
    <row r="22" spans="1:11" s="108" customFormat="1" x14ac:dyDescent="0.2">
      <c r="A22" s="112">
        <v>9013</v>
      </c>
      <c r="B22" s="113" t="s">
        <v>1781</v>
      </c>
      <c r="C22" s="121">
        <f t="shared" si="0"/>
        <v>4.3478260869565216E-2</v>
      </c>
      <c r="D22" s="124">
        <v>2</v>
      </c>
      <c r="E22" s="122"/>
      <c r="F22" s="123">
        <v>2300</v>
      </c>
      <c r="G22" s="117">
        <f t="shared" si="1"/>
        <v>0.20899999999999999</v>
      </c>
      <c r="H22" s="118">
        <f>VLOOKUP(D22,ЧТС[],4,0)</f>
        <v>0.54069999999999996</v>
      </c>
      <c r="I22" s="119">
        <f t="shared" si="2"/>
        <v>0.113</v>
      </c>
      <c r="J22" s="233">
        <f t="shared" si="3"/>
        <v>0</v>
      </c>
      <c r="K22" s="231" t="s">
        <v>1787</v>
      </c>
    </row>
    <row r="23" spans="1:11" s="108" customFormat="1" x14ac:dyDescent="0.2">
      <c r="A23" s="112">
        <v>9014</v>
      </c>
      <c r="B23" s="127" t="s">
        <v>4073</v>
      </c>
      <c r="C23" s="121">
        <f t="shared" si="0"/>
        <v>0.26315789473684209</v>
      </c>
      <c r="D23" s="115">
        <v>1</v>
      </c>
      <c r="E23" s="122"/>
      <c r="F23" s="123">
        <v>380</v>
      </c>
      <c r="G23" s="117">
        <f t="shared" si="1"/>
        <v>1.2629999999999999</v>
      </c>
      <c r="H23" s="118">
        <f>VLOOKUP(D23,ЧТС[],4,0)</f>
        <v>0.49149999999999999</v>
      </c>
      <c r="I23" s="119">
        <f t="shared" si="2"/>
        <v>0.62080000000000002</v>
      </c>
      <c r="J23" s="233">
        <f t="shared" si="3"/>
        <v>0</v>
      </c>
      <c r="K23" s="231" t="s">
        <v>1787</v>
      </c>
    </row>
    <row r="24" spans="1:11" s="108" customFormat="1" x14ac:dyDescent="0.2">
      <c r="A24" s="112">
        <v>9015</v>
      </c>
      <c r="B24" s="113" t="s">
        <v>1296</v>
      </c>
      <c r="C24" s="114">
        <f t="shared" ref="C24:C29" si="4">$I$6/F24</f>
        <v>0.8</v>
      </c>
      <c r="D24" s="115">
        <v>6</v>
      </c>
      <c r="E24" s="116"/>
      <c r="F24" s="112">
        <v>125</v>
      </c>
      <c r="G24" s="117">
        <f t="shared" si="1"/>
        <v>3.84</v>
      </c>
      <c r="H24" s="118">
        <f>VLOOKUP(D24,ЧТС[],4,0)</f>
        <v>0.89470000000000005</v>
      </c>
      <c r="I24" s="119">
        <f t="shared" si="2"/>
        <v>3.4356</v>
      </c>
      <c r="J24" s="233">
        <f t="shared" si="3"/>
        <v>0</v>
      </c>
      <c r="K24" s="231" t="s">
        <v>1295</v>
      </c>
    </row>
    <row r="25" spans="1:11" s="108" customFormat="1" x14ac:dyDescent="0.2">
      <c r="A25" s="112">
        <v>9016</v>
      </c>
      <c r="B25" s="113" t="s">
        <v>1297</v>
      </c>
      <c r="C25" s="114">
        <f t="shared" si="4"/>
        <v>0.43478260869565216</v>
      </c>
      <c r="D25" s="115">
        <v>5</v>
      </c>
      <c r="E25" s="116"/>
      <c r="F25" s="112">
        <v>230</v>
      </c>
      <c r="G25" s="117">
        <f t="shared" si="1"/>
        <v>2.0870000000000002</v>
      </c>
      <c r="H25" s="118">
        <f>VLOOKUP(D25,ЧТС[],4,0)</f>
        <v>0.76680000000000004</v>
      </c>
      <c r="I25" s="119">
        <f t="shared" si="2"/>
        <v>1.6003000000000001</v>
      </c>
      <c r="J25" s="233">
        <f t="shared" si="3"/>
        <v>0</v>
      </c>
      <c r="K25" s="231" t="s">
        <v>1295</v>
      </c>
    </row>
    <row r="26" spans="1:11" s="108" customFormat="1" x14ac:dyDescent="0.2">
      <c r="A26" s="112">
        <v>9017</v>
      </c>
      <c r="B26" s="113" t="s">
        <v>1040</v>
      </c>
      <c r="C26" s="114">
        <f t="shared" si="4"/>
        <v>0.22222222222222221</v>
      </c>
      <c r="D26" s="115">
        <v>3</v>
      </c>
      <c r="E26" s="116"/>
      <c r="F26" s="112">
        <v>450</v>
      </c>
      <c r="G26" s="117">
        <f t="shared" si="1"/>
        <v>1.0669999999999999</v>
      </c>
      <c r="H26" s="118">
        <f>VLOOKUP(D26,ЧТС[],4,0)</f>
        <v>0.59970000000000001</v>
      </c>
      <c r="I26" s="119">
        <f t="shared" si="2"/>
        <v>0.63990000000000002</v>
      </c>
      <c r="J26" s="233">
        <f t="shared" si="3"/>
        <v>0</v>
      </c>
      <c r="K26" s="231" t="s">
        <v>1295</v>
      </c>
    </row>
    <row r="27" spans="1:11" s="108" customFormat="1" x14ac:dyDescent="0.2">
      <c r="A27" s="112">
        <v>9018</v>
      </c>
      <c r="B27" s="113" t="s">
        <v>1562</v>
      </c>
      <c r="C27" s="121">
        <f t="shared" si="4"/>
        <v>0.15384615384615385</v>
      </c>
      <c r="D27" s="115">
        <v>3</v>
      </c>
      <c r="E27" s="122"/>
      <c r="F27" s="123">
        <v>650</v>
      </c>
      <c r="G27" s="117">
        <f t="shared" si="1"/>
        <v>0.73799999999999999</v>
      </c>
      <c r="H27" s="118">
        <f>VLOOKUP(D27,ЧТС[],4,0)</f>
        <v>0.59970000000000001</v>
      </c>
      <c r="I27" s="119">
        <f t="shared" si="2"/>
        <v>0.44259999999999999</v>
      </c>
      <c r="J27" s="233">
        <f t="shared" si="3"/>
        <v>0</v>
      </c>
      <c r="K27" s="231" t="s">
        <v>1295</v>
      </c>
    </row>
    <row r="28" spans="1:11" s="108" customFormat="1" x14ac:dyDescent="0.2">
      <c r="A28" s="112">
        <v>9019</v>
      </c>
      <c r="B28" s="113" t="s">
        <v>1293</v>
      </c>
      <c r="C28" s="114">
        <f t="shared" si="4"/>
        <v>0.14285714285714285</v>
      </c>
      <c r="D28" s="115">
        <v>3</v>
      </c>
      <c r="E28" s="116"/>
      <c r="F28" s="112">
        <v>700</v>
      </c>
      <c r="G28" s="117">
        <f t="shared" si="1"/>
        <v>0.68600000000000005</v>
      </c>
      <c r="H28" s="118">
        <f>VLOOKUP(D28,ЧТС[],4,0)</f>
        <v>0.59970000000000001</v>
      </c>
      <c r="I28" s="119">
        <f>ROUND(G28*H28,4)</f>
        <v>0.41139999999999999</v>
      </c>
      <c r="J28" s="233">
        <f t="shared" si="3"/>
        <v>0</v>
      </c>
      <c r="K28" s="231" t="s">
        <v>1295</v>
      </c>
    </row>
    <row r="29" spans="1:11" s="108" customFormat="1" ht="31.5" x14ac:dyDescent="0.2">
      <c r="A29" s="112">
        <v>9020</v>
      </c>
      <c r="B29" s="113" t="s">
        <v>1298</v>
      </c>
      <c r="C29" s="114">
        <f t="shared" si="4"/>
        <v>0.25</v>
      </c>
      <c r="D29" s="115">
        <v>3</v>
      </c>
      <c r="E29" s="116"/>
      <c r="F29" s="112">
        <v>400</v>
      </c>
      <c r="G29" s="117">
        <f t="shared" si="1"/>
        <v>1.2</v>
      </c>
      <c r="H29" s="118">
        <f>VLOOKUP(D29,ЧТС[],4,0)</f>
        <v>0.59970000000000001</v>
      </c>
      <c r="I29" s="119">
        <f t="shared" si="2"/>
        <v>0.71960000000000002</v>
      </c>
      <c r="J29" s="233">
        <f t="shared" si="3"/>
        <v>0</v>
      </c>
      <c r="K29" s="231" t="s">
        <v>1295</v>
      </c>
    </row>
    <row r="30" spans="1:11" s="108" customFormat="1" ht="31.5" x14ac:dyDescent="0.2">
      <c r="A30" s="112">
        <v>9021</v>
      </c>
      <c r="B30" s="113" t="s">
        <v>4074</v>
      </c>
      <c r="C30" s="114">
        <f t="shared" ref="C30:C37" si="5">$I$6/F30</f>
        <v>0.64516129032258063</v>
      </c>
      <c r="D30" s="115">
        <v>6</v>
      </c>
      <c r="E30" s="116"/>
      <c r="F30" s="112">
        <v>155</v>
      </c>
      <c r="G30" s="117">
        <f t="shared" si="1"/>
        <v>3.097</v>
      </c>
      <c r="H30" s="118">
        <f>VLOOKUP(D30,ЧТС[],4,0)</f>
        <v>0.89470000000000005</v>
      </c>
      <c r="I30" s="119">
        <f>ROUND(G30*H30,4)</f>
        <v>2.7709000000000001</v>
      </c>
      <c r="J30" s="233">
        <f t="shared" si="3"/>
        <v>0</v>
      </c>
      <c r="K30" s="231" t="s">
        <v>1686</v>
      </c>
    </row>
    <row r="31" spans="1:11" s="108" customFormat="1" x14ac:dyDescent="0.2">
      <c r="A31" s="112">
        <v>9022</v>
      </c>
      <c r="B31" s="113" t="s">
        <v>808</v>
      </c>
      <c r="C31" s="114">
        <f t="shared" si="5"/>
        <v>0.51282051282051277</v>
      </c>
      <c r="D31" s="115">
        <v>5</v>
      </c>
      <c r="E31" s="116"/>
      <c r="F31" s="112">
        <v>195</v>
      </c>
      <c r="G31" s="117">
        <f t="shared" si="1"/>
        <v>2.4620000000000002</v>
      </c>
      <c r="H31" s="118">
        <f>VLOOKUP(D31,ЧТС[],4,0)</f>
        <v>0.76680000000000004</v>
      </c>
      <c r="I31" s="119">
        <f t="shared" si="2"/>
        <v>1.8878999999999999</v>
      </c>
      <c r="J31" s="233">
        <f t="shared" si="3"/>
        <v>0</v>
      </c>
      <c r="K31" s="231" t="s">
        <v>1686</v>
      </c>
    </row>
    <row r="32" spans="1:11" s="108" customFormat="1" x14ac:dyDescent="0.2">
      <c r="A32" s="112">
        <v>9023</v>
      </c>
      <c r="B32" s="113" t="s">
        <v>1040</v>
      </c>
      <c r="C32" s="114">
        <f t="shared" si="5"/>
        <v>0.18181818181818182</v>
      </c>
      <c r="D32" s="115">
        <v>3</v>
      </c>
      <c r="E32" s="116"/>
      <c r="F32" s="112">
        <v>550</v>
      </c>
      <c r="G32" s="117">
        <f t="shared" si="1"/>
        <v>0.873</v>
      </c>
      <c r="H32" s="118">
        <f>VLOOKUP(D32,ЧТС[],4,0)</f>
        <v>0.59970000000000001</v>
      </c>
      <c r="I32" s="119">
        <f t="shared" si="2"/>
        <v>0.52349999999999997</v>
      </c>
      <c r="J32" s="233">
        <f t="shared" si="3"/>
        <v>0</v>
      </c>
      <c r="K32" s="231" t="s">
        <v>1686</v>
      </c>
    </row>
    <row r="33" spans="1:11" s="108" customFormat="1" x14ac:dyDescent="0.2">
      <c r="A33" s="112">
        <v>9024</v>
      </c>
      <c r="B33" s="113" t="s">
        <v>1562</v>
      </c>
      <c r="C33" s="121">
        <f t="shared" si="5"/>
        <v>0.19230769230769232</v>
      </c>
      <c r="D33" s="115">
        <v>3</v>
      </c>
      <c r="E33" s="122"/>
      <c r="F33" s="123">
        <v>520</v>
      </c>
      <c r="G33" s="117">
        <f t="shared" si="1"/>
        <v>0.92300000000000004</v>
      </c>
      <c r="H33" s="118">
        <f>VLOOKUP(D33,ЧТС[],4,0)</f>
        <v>0.59970000000000001</v>
      </c>
      <c r="I33" s="119">
        <f t="shared" si="2"/>
        <v>0.55349999999999999</v>
      </c>
      <c r="J33" s="233">
        <f t="shared" si="3"/>
        <v>0</v>
      </c>
      <c r="K33" s="231" t="s">
        <v>1686</v>
      </c>
    </row>
    <row r="34" spans="1:11" s="108" customFormat="1" ht="31.5" x14ac:dyDescent="0.2">
      <c r="A34" s="112">
        <v>9025</v>
      </c>
      <c r="B34" s="113" t="s">
        <v>188</v>
      </c>
      <c r="C34" s="114">
        <f t="shared" si="5"/>
        <v>0.2</v>
      </c>
      <c r="D34" s="115">
        <v>3</v>
      </c>
      <c r="E34" s="116"/>
      <c r="F34" s="112">
        <v>500</v>
      </c>
      <c r="G34" s="117">
        <f t="shared" si="1"/>
        <v>0.96</v>
      </c>
      <c r="H34" s="118">
        <f>VLOOKUP(D34,ЧТС[],4,0)</f>
        <v>0.59970000000000001</v>
      </c>
      <c r="I34" s="119">
        <f t="shared" si="2"/>
        <v>0.57569999999999999</v>
      </c>
      <c r="J34" s="233">
        <f t="shared" si="3"/>
        <v>0</v>
      </c>
      <c r="K34" s="231" t="s">
        <v>1686</v>
      </c>
    </row>
    <row r="35" spans="1:11" s="108" customFormat="1" ht="31.5" x14ac:dyDescent="0.2">
      <c r="A35" s="112">
        <v>9026</v>
      </c>
      <c r="B35" s="127" t="s">
        <v>116</v>
      </c>
      <c r="C35" s="114">
        <f t="shared" si="5"/>
        <v>0.25</v>
      </c>
      <c r="D35" s="115">
        <v>3</v>
      </c>
      <c r="E35" s="116"/>
      <c r="F35" s="112">
        <v>400</v>
      </c>
      <c r="G35" s="117">
        <f t="shared" si="1"/>
        <v>1.2</v>
      </c>
      <c r="H35" s="118">
        <f>VLOOKUP(D35,ЧТС[],4,0)</f>
        <v>0.59970000000000001</v>
      </c>
      <c r="I35" s="119">
        <f t="shared" si="2"/>
        <v>0.71960000000000002</v>
      </c>
      <c r="J35" s="233">
        <f t="shared" si="3"/>
        <v>0</v>
      </c>
      <c r="K35" s="231" t="s">
        <v>1686</v>
      </c>
    </row>
    <row r="36" spans="1:11" s="108" customFormat="1" x14ac:dyDescent="0.2">
      <c r="A36" s="112">
        <v>9027</v>
      </c>
      <c r="B36" s="113" t="s">
        <v>4075</v>
      </c>
      <c r="C36" s="121">
        <f t="shared" si="5"/>
        <v>5.2631578947368418E-2</v>
      </c>
      <c r="D36" s="115">
        <v>4</v>
      </c>
      <c r="E36" s="116"/>
      <c r="F36" s="112">
        <v>1900</v>
      </c>
      <c r="G36" s="117">
        <f t="shared" si="1"/>
        <v>0.253</v>
      </c>
      <c r="H36" s="118">
        <f>VLOOKUP(D36,ЧТС[],4,0)</f>
        <v>0.66849999999999998</v>
      </c>
      <c r="I36" s="119">
        <f>ROUND(G36*H36,4)</f>
        <v>0.1691</v>
      </c>
      <c r="J36" s="233">
        <f t="shared" si="3"/>
        <v>0</v>
      </c>
      <c r="K36" s="231" t="s">
        <v>1686</v>
      </c>
    </row>
    <row r="37" spans="1:11" s="108" customFormat="1" ht="31.5" x14ac:dyDescent="0.2">
      <c r="A37" s="112">
        <v>9028</v>
      </c>
      <c r="B37" s="113" t="s">
        <v>4076</v>
      </c>
      <c r="C37" s="121">
        <f t="shared" si="5"/>
        <v>0.26315789473684209</v>
      </c>
      <c r="D37" s="124">
        <v>1</v>
      </c>
      <c r="E37" s="122"/>
      <c r="F37" s="123">
        <v>380</v>
      </c>
      <c r="G37" s="117">
        <f t="shared" si="1"/>
        <v>1.2629999999999999</v>
      </c>
      <c r="H37" s="118">
        <f>VLOOKUP(D37,ЧТС[],4,0)</f>
        <v>0.49149999999999999</v>
      </c>
      <c r="I37" s="119">
        <f>ROUND(G37*H37,4)</f>
        <v>0.62080000000000002</v>
      </c>
      <c r="J37" s="233">
        <f t="shared" si="3"/>
        <v>0</v>
      </c>
      <c r="K37" s="231" t="s">
        <v>1686</v>
      </c>
    </row>
    <row r="38" spans="1:11" s="108" customFormat="1" x14ac:dyDescent="0.2">
      <c r="A38" s="112">
        <v>9029</v>
      </c>
      <c r="B38" s="113" t="s">
        <v>1079</v>
      </c>
      <c r="C38" s="114">
        <f t="shared" ref="C38:C44" si="6">$I$6/F38</f>
        <v>0.58823529411764708</v>
      </c>
      <c r="D38" s="115">
        <v>6</v>
      </c>
      <c r="E38" s="116"/>
      <c r="F38" s="112">
        <v>170</v>
      </c>
      <c r="G38" s="117">
        <f t="shared" si="1"/>
        <v>2.8239999999999998</v>
      </c>
      <c r="H38" s="118">
        <f>VLOOKUP(D38,ЧТС[],4,0)</f>
        <v>0.89470000000000005</v>
      </c>
      <c r="I38" s="119">
        <f>ROUND(G38*H38,4)</f>
        <v>2.5266000000000002</v>
      </c>
      <c r="J38" s="233">
        <f t="shared" si="3"/>
        <v>0</v>
      </c>
      <c r="K38" s="231" t="s">
        <v>929</v>
      </c>
    </row>
    <row r="39" spans="1:11" s="108" customFormat="1" x14ac:dyDescent="0.2">
      <c r="A39" s="112">
        <v>9030</v>
      </c>
      <c r="B39" s="113" t="s">
        <v>930</v>
      </c>
      <c r="C39" s="114">
        <f t="shared" si="6"/>
        <v>0.30303030303030304</v>
      </c>
      <c r="D39" s="115">
        <v>5</v>
      </c>
      <c r="E39" s="116"/>
      <c r="F39" s="112">
        <v>330</v>
      </c>
      <c r="G39" s="117">
        <f t="shared" si="1"/>
        <v>1.4550000000000001</v>
      </c>
      <c r="H39" s="118">
        <f>VLOOKUP(D39,ЧТС[],4,0)</f>
        <v>0.76680000000000004</v>
      </c>
      <c r="I39" s="119">
        <f>ROUND(G39*H39,4)</f>
        <v>1.1156999999999999</v>
      </c>
      <c r="J39" s="233">
        <f t="shared" si="3"/>
        <v>0</v>
      </c>
      <c r="K39" s="231" t="s">
        <v>929</v>
      </c>
    </row>
    <row r="40" spans="1:11" s="108" customFormat="1" x14ac:dyDescent="0.2">
      <c r="A40" s="112">
        <v>9031</v>
      </c>
      <c r="B40" s="113" t="s">
        <v>1040</v>
      </c>
      <c r="C40" s="114">
        <f t="shared" si="6"/>
        <v>0.17241379310344829</v>
      </c>
      <c r="D40" s="115">
        <v>3</v>
      </c>
      <c r="E40" s="116"/>
      <c r="F40" s="112">
        <v>580</v>
      </c>
      <c r="G40" s="117">
        <f t="shared" si="1"/>
        <v>0.82799999999999996</v>
      </c>
      <c r="H40" s="118">
        <f>VLOOKUP(D40,ЧТС[],4,0)</f>
        <v>0.59970000000000001</v>
      </c>
      <c r="I40" s="119">
        <f t="shared" si="2"/>
        <v>0.49659999999999999</v>
      </c>
      <c r="J40" s="233">
        <f t="shared" si="3"/>
        <v>0</v>
      </c>
      <c r="K40" s="231" t="s">
        <v>929</v>
      </c>
    </row>
    <row r="41" spans="1:11" s="108" customFormat="1" x14ac:dyDescent="0.2">
      <c r="A41" s="112">
        <v>9032</v>
      </c>
      <c r="B41" s="113" t="s">
        <v>1562</v>
      </c>
      <c r="C41" s="121">
        <f t="shared" si="6"/>
        <v>0.1</v>
      </c>
      <c r="D41" s="115">
        <v>3</v>
      </c>
      <c r="E41" s="122"/>
      <c r="F41" s="123">
        <v>1000</v>
      </c>
      <c r="G41" s="117">
        <f t="shared" si="1"/>
        <v>0.48</v>
      </c>
      <c r="H41" s="118">
        <f>VLOOKUP(D41,ЧТС[],4,0)</f>
        <v>0.59970000000000001</v>
      </c>
      <c r="I41" s="119">
        <f t="shared" si="2"/>
        <v>0.28789999999999999</v>
      </c>
      <c r="J41" s="233">
        <f t="shared" si="3"/>
        <v>0</v>
      </c>
      <c r="K41" s="231" t="s">
        <v>929</v>
      </c>
    </row>
    <row r="42" spans="1:11" s="108" customFormat="1" ht="31.5" x14ac:dyDescent="0.2">
      <c r="A42" s="112">
        <v>9033</v>
      </c>
      <c r="B42" s="127" t="s">
        <v>931</v>
      </c>
      <c r="C42" s="114">
        <f t="shared" si="6"/>
        <v>0.20833333333333334</v>
      </c>
      <c r="D42" s="115">
        <v>3</v>
      </c>
      <c r="E42" s="116"/>
      <c r="F42" s="112">
        <v>480</v>
      </c>
      <c r="G42" s="117">
        <f t="shared" si="1"/>
        <v>1</v>
      </c>
      <c r="H42" s="118">
        <f>VLOOKUP(D42,ЧТС[],4,0)</f>
        <v>0.59970000000000001</v>
      </c>
      <c r="I42" s="119">
        <f t="shared" si="2"/>
        <v>0.59970000000000001</v>
      </c>
      <c r="J42" s="233">
        <f t="shared" si="3"/>
        <v>0</v>
      </c>
      <c r="K42" s="231" t="s">
        <v>929</v>
      </c>
    </row>
    <row r="43" spans="1:11" s="108" customFormat="1" ht="31.5" x14ac:dyDescent="0.2">
      <c r="A43" s="112">
        <v>9034</v>
      </c>
      <c r="B43" s="127" t="s">
        <v>1206</v>
      </c>
      <c r="C43" s="114">
        <f t="shared" si="6"/>
        <v>0.22727272727272727</v>
      </c>
      <c r="D43" s="115">
        <v>3</v>
      </c>
      <c r="E43" s="116"/>
      <c r="F43" s="112">
        <v>440</v>
      </c>
      <c r="G43" s="117">
        <f t="shared" si="1"/>
        <v>1.091</v>
      </c>
      <c r="H43" s="118">
        <f>VLOOKUP(D43,ЧТС[],4,0)</f>
        <v>0.59970000000000001</v>
      </c>
      <c r="I43" s="119">
        <f t="shared" si="2"/>
        <v>0.65429999999999999</v>
      </c>
      <c r="J43" s="233">
        <f t="shared" si="3"/>
        <v>0</v>
      </c>
      <c r="K43" s="231" t="s">
        <v>929</v>
      </c>
    </row>
    <row r="44" spans="1:11" s="108" customFormat="1" x14ac:dyDescent="0.2">
      <c r="A44" s="112">
        <v>9035</v>
      </c>
      <c r="B44" s="127" t="s">
        <v>4077</v>
      </c>
      <c r="C44" s="121">
        <f t="shared" si="6"/>
        <v>0.14285714285714285</v>
      </c>
      <c r="D44" s="115">
        <v>1</v>
      </c>
      <c r="E44" s="122"/>
      <c r="F44" s="123">
        <v>700</v>
      </c>
      <c r="G44" s="117">
        <f t="shared" si="1"/>
        <v>0.68600000000000005</v>
      </c>
      <c r="H44" s="118">
        <f>VLOOKUP(D44,ЧТС[],4,0)</f>
        <v>0.49149999999999999</v>
      </c>
      <c r="I44" s="119">
        <f t="shared" si="2"/>
        <v>0.3372</v>
      </c>
      <c r="J44" s="233">
        <f t="shared" si="3"/>
        <v>0</v>
      </c>
      <c r="K44" s="231" t="s">
        <v>929</v>
      </c>
    </row>
    <row r="45" spans="1:11" s="108" customFormat="1" x14ac:dyDescent="0.2">
      <c r="A45" s="112">
        <v>9036</v>
      </c>
      <c r="B45" s="113" t="s">
        <v>1079</v>
      </c>
      <c r="C45" s="114">
        <f t="shared" ref="C45:C54" si="7">$I$6/F45</f>
        <v>0.47619047619047616</v>
      </c>
      <c r="D45" s="115">
        <v>6</v>
      </c>
      <c r="E45" s="116"/>
      <c r="F45" s="112">
        <v>210</v>
      </c>
      <c r="G45" s="117">
        <f t="shared" si="1"/>
        <v>2.286</v>
      </c>
      <c r="H45" s="118">
        <f>VLOOKUP(D45,ЧТС[],4,0)</f>
        <v>0.89470000000000005</v>
      </c>
      <c r="I45" s="119">
        <f t="shared" si="2"/>
        <v>2.0453000000000001</v>
      </c>
      <c r="J45" s="233">
        <f t="shared" si="3"/>
        <v>0</v>
      </c>
      <c r="K45" s="231" t="s">
        <v>1594</v>
      </c>
    </row>
    <row r="46" spans="1:11" s="108" customFormat="1" x14ac:dyDescent="0.2">
      <c r="A46" s="112">
        <v>9037</v>
      </c>
      <c r="B46" s="113" t="s">
        <v>1595</v>
      </c>
      <c r="C46" s="114">
        <f t="shared" si="7"/>
        <v>0.43478260869565216</v>
      </c>
      <c r="D46" s="115">
        <v>5</v>
      </c>
      <c r="E46" s="116"/>
      <c r="F46" s="112">
        <v>230</v>
      </c>
      <c r="G46" s="117">
        <f t="shared" si="1"/>
        <v>2.0870000000000002</v>
      </c>
      <c r="H46" s="118">
        <f>VLOOKUP(D46,ЧТС[],4,0)</f>
        <v>0.76680000000000004</v>
      </c>
      <c r="I46" s="119">
        <f t="shared" si="2"/>
        <v>1.6003000000000001</v>
      </c>
      <c r="J46" s="233">
        <f t="shared" si="3"/>
        <v>0</v>
      </c>
      <c r="K46" s="231" t="s">
        <v>1594</v>
      </c>
    </row>
    <row r="47" spans="1:11" s="108" customFormat="1" x14ac:dyDescent="0.2">
      <c r="A47" s="112">
        <v>9038</v>
      </c>
      <c r="B47" s="113" t="s">
        <v>1040</v>
      </c>
      <c r="C47" s="114">
        <f t="shared" si="7"/>
        <v>0.17543859649122806</v>
      </c>
      <c r="D47" s="115">
        <v>3</v>
      </c>
      <c r="E47" s="116"/>
      <c r="F47" s="112">
        <v>570</v>
      </c>
      <c r="G47" s="117">
        <f t="shared" si="1"/>
        <v>0.84199999999999997</v>
      </c>
      <c r="H47" s="118">
        <f>VLOOKUP(D47,ЧТС[],4,0)</f>
        <v>0.59970000000000001</v>
      </c>
      <c r="I47" s="119">
        <f t="shared" si="2"/>
        <v>0.50490000000000002</v>
      </c>
      <c r="J47" s="233">
        <f t="shared" si="3"/>
        <v>0</v>
      </c>
      <c r="K47" s="231" t="s">
        <v>1594</v>
      </c>
    </row>
    <row r="48" spans="1:11" s="108" customFormat="1" x14ac:dyDescent="0.2">
      <c r="A48" s="112">
        <v>9039</v>
      </c>
      <c r="B48" s="113" t="s">
        <v>1562</v>
      </c>
      <c r="C48" s="121">
        <f t="shared" si="7"/>
        <v>0.1388888888888889</v>
      </c>
      <c r="D48" s="115">
        <v>3</v>
      </c>
      <c r="E48" s="122"/>
      <c r="F48" s="123">
        <v>720</v>
      </c>
      <c r="G48" s="117">
        <f t="shared" si="1"/>
        <v>0.66700000000000004</v>
      </c>
      <c r="H48" s="118">
        <f>VLOOKUP(D48,ЧТС[],4,0)</f>
        <v>0.59970000000000001</v>
      </c>
      <c r="I48" s="119">
        <f t="shared" si="2"/>
        <v>0.4</v>
      </c>
      <c r="J48" s="233">
        <f t="shared" si="3"/>
        <v>0</v>
      </c>
      <c r="K48" s="231" t="s">
        <v>1594</v>
      </c>
    </row>
    <row r="49" spans="1:11" s="108" customFormat="1" x14ac:dyDescent="0.2">
      <c r="A49" s="112">
        <v>9040</v>
      </c>
      <c r="B49" s="113" t="s">
        <v>933</v>
      </c>
      <c r="C49" s="114">
        <f t="shared" si="7"/>
        <v>0.14285714285714285</v>
      </c>
      <c r="D49" s="115">
        <v>3</v>
      </c>
      <c r="E49" s="116"/>
      <c r="F49" s="112">
        <v>700</v>
      </c>
      <c r="G49" s="117">
        <f t="shared" si="1"/>
        <v>0.68600000000000005</v>
      </c>
      <c r="H49" s="118">
        <f>VLOOKUP(D49,ЧТС[],4,0)</f>
        <v>0.59970000000000001</v>
      </c>
      <c r="I49" s="119">
        <f t="shared" si="2"/>
        <v>0.41139999999999999</v>
      </c>
      <c r="J49" s="233">
        <f t="shared" si="3"/>
        <v>0</v>
      </c>
      <c r="K49" s="231" t="s">
        <v>1594</v>
      </c>
    </row>
    <row r="50" spans="1:11" s="108" customFormat="1" ht="31.5" x14ac:dyDescent="0.2">
      <c r="A50" s="112">
        <v>9041</v>
      </c>
      <c r="B50" s="113" t="s">
        <v>1792</v>
      </c>
      <c r="C50" s="114">
        <f t="shared" si="7"/>
        <v>0.25</v>
      </c>
      <c r="D50" s="115">
        <v>3</v>
      </c>
      <c r="E50" s="116"/>
      <c r="F50" s="112">
        <v>400</v>
      </c>
      <c r="G50" s="117">
        <f t="shared" si="1"/>
        <v>1.2</v>
      </c>
      <c r="H50" s="118">
        <f>VLOOKUP(D50,ЧТС[],4,0)</f>
        <v>0.59970000000000001</v>
      </c>
      <c r="I50" s="119">
        <f t="shared" si="2"/>
        <v>0.71960000000000002</v>
      </c>
      <c r="J50" s="233">
        <f t="shared" si="3"/>
        <v>0</v>
      </c>
      <c r="K50" s="231" t="s">
        <v>1594</v>
      </c>
    </row>
    <row r="51" spans="1:11" s="108" customFormat="1" x14ac:dyDescent="0.2">
      <c r="A51" s="112">
        <v>9042</v>
      </c>
      <c r="B51" s="113" t="s">
        <v>4078</v>
      </c>
      <c r="C51" s="121">
        <f t="shared" si="7"/>
        <v>4.5454545454545456E-2</v>
      </c>
      <c r="D51" s="115">
        <v>4</v>
      </c>
      <c r="E51" s="116"/>
      <c r="F51" s="112">
        <v>2200</v>
      </c>
      <c r="G51" s="117">
        <f t="shared" si="1"/>
        <v>0.218</v>
      </c>
      <c r="H51" s="118">
        <f>VLOOKUP(D51,ЧТС[],4,0)</f>
        <v>0.66849999999999998</v>
      </c>
      <c r="I51" s="119">
        <f t="shared" si="2"/>
        <v>0.1457</v>
      </c>
      <c r="J51" s="233">
        <f t="shared" si="3"/>
        <v>0</v>
      </c>
      <c r="K51" s="231" t="s">
        <v>1594</v>
      </c>
    </row>
    <row r="52" spans="1:11" s="108" customFormat="1" ht="31.5" x14ac:dyDescent="0.2">
      <c r="A52" s="112">
        <v>9043</v>
      </c>
      <c r="B52" s="113" t="s">
        <v>4079</v>
      </c>
      <c r="C52" s="121">
        <f t="shared" si="7"/>
        <v>0.22222222222222221</v>
      </c>
      <c r="D52" s="124">
        <v>1</v>
      </c>
      <c r="E52" s="122"/>
      <c r="F52" s="123">
        <v>450</v>
      </c>
      <c r="G52" s="117">
        <f t="shared" si="1"/>
        <v>1.0669999999999999</v>
      </c>
      <c r="H52" s="118">
        <f>VLOOKUP(D52,ЧТС[],4,0)</f>
        <v>0.49149999999999999</v>
      </c>
      <c r="I52" s="119">
        <f t="shared" si="2"/>
        <v>0.52439999999999998</v>
      </c>
      <c r="J52" s="233">
        <f t="shared" si="3"/>
        <v>0</v>
      </c>
      <c r="K52" s="231" t="s">
        <v>1594</v>
      </c>
    </row>
    <row r="53" spans="1:11" s="108" customFormat="1" ht="31.5" x14ac:dyDescent="0.2">
      <c r="A53" s="112">
        <v>9044</v>
      </c>
      <c r="B53" s="127" t="s">
        <v>3601</v>
      </c>
      <c r="C53" s="121">
        <f t="shared" si="7"/>
        <v>6.6666666666666666E-2</v>
      </c>
      <c r="D53" s="115">
        <v>3</v>
      </c>
      <c r="E53" s="116"/>
      <c r="F53" s="129">
        <v>1500</v>
      </c>
      <c r="G53" s="117">
        <f t="shared" si="1"/>
        <v>0.32</v>
      </c>
      <c r="H53" s="118">
        <f>VLOOKUP(D53,ЧТС[],4,0)</f>
        <v>0.59970000000000001</v>
      </c>
      <c r="I53" s="119">
        <f t="shared" si="2"/>
        <v>0.19189999999999999</v>
      </c>
      <c r="J53" s="233">
        <f t="shared" si="3"/>
        <v>0</v>
      </c>
      <c r="K53" s="231" t="s">
        <v>1594</v>
      </c>
    </row>
    <row r="54" spans="1:11" s="108" customFormat="1" x14ac:dyDescent="0.2">
      <c r="A54" s="112">
        <v>9045</v>
      </c>
      <c r="B54" s="127" t="s">
        <v>4080</v>
      </c>
      <c r="C54" s="121">
        <f t="shared" si="7"/>
        <v>0.25</v>
      </c>
      <c r="D54" s="115">
        <v>1</v>
      </c>
      <c r="E54" s="122"/>
      <c r="F54" s="123">
        <v>400</v>
      </c>
      <c r="G54" s="117">
        <f t="shared" si="1"/>
        <v>1.2</v>
      </c>
      <c r="H54" s="118">
        <f>VLOOKUP(D54,ЧТС[],4,0)</f>
        <v>0.49149999999999999</v>
      </c>
      <c r="I54" s="119">
        <f t="shared" si="2"/>
        <v>0.58979999999999999</v>
      </c>
      <c r="J54" s="233">
        <f t="shared" si="3"/>
        <v>0</v>
      </c>
      <c r="K54" s="231" t="s">
        <v>1594</v>
      </c>
    </row>
    <row r="55" spans="1:11" s="234" customFormat="1" x14ac:dyDescent="0.2">
      <c r="A55" s="129">
        <v>9046</v>
      </c>
      <c r="B55" s="127" t="s">
        <v>1788</v>
      </c>
      <c r="C55" s="159">
        <f t="shared" ref="C55:C63" si="8">$I$6/F55</f>
        <v>0.625</v>
      </c>
      <c r="D55" s="150">
        <v>6</v>
      </c>
      <c r="E55" s="116"/>
      <c r="F55" s="129">
        <v>160</v>
      </c>
      <c r="G55" s="117">
        <f t="shared" si="1"/>
        <v>3</v>
      </c>
      <c r="H55" s="118">
        <f>VLOOKUP(D55,ЧТС[],4,0)</f>
        <v>0.89470000000000005</v>
      </c>
      <c r="I55" s="119">
        <f t="shared" si="2"/>
        <v>2.6840999999999999</v>
      </c>
      <c r="J55" s="233">
        <f t="shared" si="3"/>
        <v>0</v>
      </c>
      <c r="K55" s="231" t="s">
        <v>1692</v>
      </c>
    </row>
    <row r="56" spans="1:11" s="234" customFormat="1" x14ac:dyDescent="0.2">
      <c r="A56" s="129">
        <v>9047</v>
      </c>
      <c r="B56" s="127" t="s">
        <v>497</v>
      </c>
      <c r="C56" s="159">
        <f t="shared" si="8"/>
        <v>0.34482758620689657</v>
      </c>
      <c r="D56" s="150">
        <v>5</v>
      </c>
      <c r="E56" s="116"/>
      <c r="F56" s="129">
        <v>290</v>
      </c>
      <c r="G56" s="117">
        <f t="shared" si="1"/>
        <v>1.655</v>
      </c>
      <c r="H56" s="118">
        <f>VLOOKUP(D56,ЧТС[],4,0)</f>
        <v>0.76680000000000004</v>
      </c>
      <c r="I56" s="119">
        <f t="shared" si="2"/>
        <v>1.2690999999999999</v>
      </c>
      <c r="J56" s="233">
        <f t="shared" si="3"/>
        <v>0</v>
      </c>
      <c r="K56" s="231" t="s">
        <v>1692</v>
      </c>
    </row>
    <row r="57" spans="1:11" s="234" customFormat="1" x14ac:dyDescent="0.2">
      <c r="A57" s="129">
        <v>9048</v>
      </c>
      <c r="B57" s="127" t="s">
        <v>1040</v>
      </c>
      <c r="C57" s="159">
        <f t="shared" si="8"/>
        <v>0.19685039370078741</v>
      </c>
      <c r="D57" s="150">
        <v>3</v>
      </c>
      <c r="E57" s="116"/>
      <c r="F57" s="129">
        <v>508</v>
      </c>
      <c r="G57" s="117">
        <f t="shared" si="1"/>
        <v>0.94499999999999995</v>
      </c>
      <c r="H57" s="118">
        <f>VLOOKUP(D57,ЧТС[],4,0)</f>
        <v>0.59970000000000001</v>
      </c>
      <c r="I57" s="119">
        <f t="shared" si="2"/>
        <v>0.56669999999999998</v>
      </c>
      <c r="J57" s="233">
        <f t="shared" si="3"/>
        <v>0</v>
      </c>
      <c r="K57" s="231" t="s">
        <v>1692</v>
      </c>
    </row>
    <row r="58" spans="1:11" s="234" customFormat="1" x14ac:dyDescent="0.2">
      <c r="A58" s="129">
        <v>9049</v>
      </c>
      <c r="B58" s="127" t="s">
        <v>1562</v>
      </c>
      <c r="C58" s="149">
        <f t="shared" si="8"/>
        <v>0.12658227848101267</v>
      </c>
      <c r="D58" s="150">
        <v>3</v>
      </c>
      <c r="E58" s="122"/>
      <c r="F58" s="130">
        <v>790</v>
      </c>
      <c r="G58" s="117">
        <f t="shared" si="1"/>
        <v>0.60799999999999998</v>
      </c>
      <c r="H58" s="118">
        <f>VLOOKUP(D58,ЧТС[],4,0)</f>
        <v>0.59970000000000001</v>
      </c>
      <c r="I58" s="119">
        <f t="shared" si="2"/>
        <v>0.36459999999999998</v>
      </c>
      <c r="J58" s="233">
        <f t="shared" si="3"/>
        <v>0</v>
      </c>
      <c r="K58" s="231" t="s">
        <v>1692</v>
      </c>
    </row>
    <row r="59" spans="1:11" s="234" customFormat="1" ht="31.5" x14ac:dyDescent="0.2">
      <c r="A59" s="129">
        <v>9050</v>
      </c>
      <c r="B59" s="127" t="s">
        <v>1489</v>
      </c>
      <c r="C59" s="159">
        <f t="shared" si="8"/>
        <v>0.28409090909090912</v>
      </c>
      <c r="D59" s="150">
        <v>3</v>
      </c>
      <c r="E59" s="116"/>
      <c r="F59" s="129">
        <v>352</v>
      </c>
      <c r="G59" s="117">
        <f t="shared" ref="G59:G107" si="9">ROUND(480/F59,3)</f>
        <v>1.3640000000000001</v>
      </c>
      <c r="H59" s="118">
        <f>VLOOKUP(D59,ЧТС[],4,0)</f>
        <v>0.59970000000000001</v>
      </c>
      <c r="I59" s="119">
        <f t="shared" ref="I59:I107" si="10">ROUND(G59*H59,4)</f>
        <v>0.81799999999999995</v>
      </c>
      <c r="J59" s="233">
        <f t="shared" ref="J59:J107" si="11">IF(E59=0,,E59*I59)</f>
        <v>0</v>
      </c>
      <c r="K59" s="231" t="s">
        <v>1692</v>
      </c>
    </row>
    <row r="60" spans="1:11" s="234" customFormat="1" ht="31.5" x14ac:dyDescent="0.2">
      <c r="A60" s="129">
        <v>9051</v>
      </c>
      <c r="B60" s="127" t="s">
        <v>1159</v>
      </c>
      <c r="C60" s="159">
        <f t="shared" si="8"/>
        <v>0.18518518518518517</v>
      </c>
      <c r="D60" s="150">
        <v>3</v>
      </c>
      <c r="E60" s="116"/>
      <c r="F60" s="129">
        <v>540</v>
      </c>
      <c r="G60" s="117">
        <f t="shared" si="9"/>
        <v>0.88900000000000001</v>
      </c>
      <c r="H60" s="118">
        <f>VLOOKUP(D60,ЧТС[],4,0)</f>
        <v>0.59970000000000001</v>
      </c>
      <c r="I60" s="119">
        <f t="shared" si="10"/>
        <v>0.53310000000000002</v>
      </c>
      <c r="J60" s="233">
        <f t="shared" si="11"/>
        <v>0</v>
      </c>
      <c r="K60" s="231" t="s">
        <v>1692</v>
      </c>
    </row>
    <row r="61" spans="1:11" s="234" customFormat="1" x14ac:dyDescent="0.2">
      <c r="A61" s="129">
        <v>9052</v>
      </c>
      <c r="B61" s="127" t="s">
        <v>4081</v>
      </c>
      <c r="C61" s="149">
        <f t="shared" si="8"/>
        <v>0.17543859649122806</v>
      </c>
      <c r="D61" s="150">
        <v>1</v>
      </c>
      <c r="E61" s="122"/>
      <c r="F61" s="130">
        <v>570</v>
      </c>
      <c r="G61" s="117">
        <f t="shared" si="9"/>
        <v>0.84199999999999997</v>
      </c>
      <c r="H61" s="118">
        <f>VLOOKUP(D61,ЧТС[],4,0)</f>
        <v>0.49149999999999999</v>
      </c>
      <c r="I61" s="119">
        <f t="shared" si="10"/>
        <v>0.4138</v>
      </c>
      <c r="J61" s="233">
        <f t="shared" si="11"/>
        <v>0</v>
      </c>
      <c r="K61" s="231" t="s">
        <v>1692</v>
      </c>
    </row>
    <row r="62" spans="1:11" s="234" customFormat="1" ht="31.5" x14ac:dyDescent="0.2">
      <c r="A62" s="129">
        <v>9053</v>
      </c>
      <c r="B62" s="127" t="s">
        <v>3601</v>
      </c>
      <c r="C62" s="149">
        <f t="shared" si="8"/>
        <v>6.6666666666666666E-2</v>
      </c>
      <c r="D62" s="150">
        <v>3</v>
      </c>
      <c r="E62" s="116"/>
      <c r="F62" s="129">
        <v>1500</v>
      </c>
      <c r="G62" s="117">
        <f t="shared" si="9"/>
        <v>0.32</v>
      </c>
      <c r="H62" s="118">
        <f>VLOOKUP(D62,ЧТС[],4,0)</f>
        <v>0.59970000000000001</v>
      </c>
      <c r="I62" s="119">
        <f t="shared" si="10"/>
        <v>0.19189999999999999</v>
      </c>
      <c r="J62" s="233">
        <f t="shared" si="11"/>
        <v>0</v>
      </c>
      <c r="K62" s="231" t="s">
        <v>1692</v>
      </c>
    </row>
    <row r="63" spans="1:11" s="234" customFormat="1" ht="47.25" x14ac:dyDescent="0.2">
      <c r="A63" s="129">
        <v>9054</v>
      </c>
      <c r="B63" s="127" t="s">
        <v>4082</v>
      </c>
      <c r="C63" s="159">
        <f t="shared" si="8"/>
        <v>2.9411764705882353E-2</v>
      </c>
      <c r="D63" s="150">
        <v>3</v>
      </c>
      <c r="E63" s="116"/>
      <c r="F63" s="129">
        <v>3400</v>
      </c>
      <c r="G63" s="117">
        <f t="shared" si="9"/>
        <v>0.14099999999999999</v>
      </c>
      <c r="H63" s="118">
        <f>VLOOKUP(D63,ЧТС[],4,0)</f>
        <v>0.59970000000000001</v>
      </c>
      <c r="I63" s="119">
        <f t="shared" si="10"/>
        <v>8.4599999999999995E-2</v>
      </c>
      <c r="J63" s="233">
        <f t="shared" si="11"/>
        <v>0</v>
      </c>
      <c r="K63" s="231" t="s">
        <v>1692</v>
      </c>
    </row>
    <row r="64" spans="1:11" s="234" customFormat="1" x14ac:dyDescent="0.2">
      <c r="A64" s="129">
        <v>9055</v>
      </c>
      <c r="B64" s="127" t="s">
        <v>1079</v>
      </c>
      <c r="C64" s="159">
        <f t="shared" ref="C64:C69" si="12">$I$6/F64</f>
        <v>0.47619047619047616</v>
      </c>
      <c r="D64" s="150">
        <v>6</v>
      </c>
      <c r="E64" s="116"/>
      <c r="F64" s="129">
        <v>210</v>
      </c>
      <c r="G64" s="117">
        <f t="shared" si="9"/>
        <v>2.286</v>
      </c>
      <c r="H64" s="118">
        <f>VLOOKUP(D64,ЧТС[],4,0)</f>
        <v>0.89470000000000005</v>
      </c>
      <c r="I64" s="119">
        <f t="shared" si="10"/>
        <v>2.0453000000000001</v>
      </c>
      <c r="J64" s="233">
        <f t="shared" si="11"/>
        <v>0</v>
      </c>
      <c r="K64" s="231" t="s">
        <v>1616</v>
      </c>
    </row>
    <row r="65" spans="1:11" s="234" customFormat="1" x14ac:dyDescent="0.2">
      <c r="A65" s="129">
        <v>9056</v>
      </c>
      <c r="B65" s="127" t="s">
        <v>1595</v>
      </c>
      <c r="C65" s="159">
        <f t="shared" si="12"/>
        <v>0.43478260869565216</v>
      </c>
      <c r="D65" s="150">
        <v>5</v>
      </c>
      <c r="E65" s="116"/>
      <c r="F65" s="129">
        <v>230</v>
      </c>
      <c r="G65" s="117">
        <f t="shared" si="9"/>
        <v>2.0870000000000002</v>
      </c>
      <c r="H65" s="118">
        <f>VLOOKUP(D65,ЧТС[],4,0)</f>
        <v>0.76680000000000004</v>
      </c>
      <c r="I65" s="119">
        <f t="shared" si="10"/>
        <v>1.6003000000000001</v>
      </c>
      <c r="J65" s="233">
        <f t="shared" si="11"/>
        <v>0</v>
      </c>
      <c r="K65" s="231" t="s">
        <v>1616</v>
      </c>
    </row>
    <row r="66" spans="1:11" s="234" customFormat="1" x14ac:dyDescent="0.2">
      <c r="A66" s="129">
        <v>9057</v>
      </c>
      <c r="B66" s="127" t="s">
        <v>1040</v>
      </c>
      <c r="C66" s="159">
        <f t="shared" si="12"/>
        <v>0.19607843137254902</v>
      </c>
      <c r="D66" s="150">
        <v>3</v>
      </c>
      <c r="E66" s="116"/>
      <c r="F66" s="129">
        <v>510</v>
      </c>
      <c r="G66" s="117">
        <f t="shared" si="9"/>
        <v>0.94099999999999995</v>
      </c>
      <c r="H66" s="118">
        <f>VLOOKUP(D66,ЧТС[],4,0)</f>
        <v>0.59970000000000001</v>
      </c>
      <c r="I66" s="119">
        <f t="shared" si="10"/>
        <v>0.56430000000000002</v>
      </c>
      <c r="J66" s="233">
        <f t="shared" si="11"/>
        <v>0</v>
      </c>
      <c r="K66" s="231" t="s">
        <v>1616</v>
      </c>
    </row>
    <row r="67" spans="1:11" s="234" customFormat="1" x14ac:dyDescent="0.2">
      <c r="A67" s="129">
        <v>9058</v>
      </c>
      <c r="B67" s="127" t="s">
        <v>1562</v>
      </c>
      <c r="C67" s="149">
        <f t="shared" si="12"/>
        <v>0.19230769230769232</v>
      </c>
      <c r="D67" s="150">
        <v>3</v>
      </c>
      <c r="E67" s="122"/>
      <c r="F67" s="130">
        <v>520</v>
      </c>
      <c r="G67" s="117">
        <f t="shared" si="9"/>
        <v>0.92300000000000004</v>
      </c>
      <c r="H67" s="118">
        <f>VLOOKUP(D67,ЧТС[],4,0)</f>
        <v>0.59970000000000001</v>
      </c>
      <c r="I67" s="119">
        <f t="shared" si="10"/>
        <v>0.55349999999999999</v>
      </c>
      <c r="J67" s="233">
        <f t="shared" si="11"/>
        <v>0</v>
      </c>
      <c r="K67" s="231" t="s">
        <v>1616</v>
      </c>
    </row>
    <row r="68" spans="1:11" s="234" customFormat="1" x14ac:dyDescent="0.2">
      <c r="A68" s="129">
        <v>9059</v>
      </c>
      <c r="B68" s="127" t="s">
        <v>421</v>
      </c>
      <c r="C68" s="159">
        <f t="shared" si="12"/>
        <v>7.1428571428571425E-2</v>
      </c>
      <c r="D68" s="150">
        <v>3</v>
      </c>
      <c r="E68" s="116"/>
      <c r="F68" s="129">
        <v>1400</v>
      </c>
      <c r="G68" s="117">
        <f t="shared" si="9"/>
        <v>0.34300000000000003</v>
      </c>
      <c r="H68" s="118">
        <f>VLOOKUP(D68,ЧТС[],4,0)</f>
        <v>0.59970000000000001</v>
      </c>
      <c r="I68" s="119">
        <f t="shared" si="10"/>
        <v>0.20569999999999999</v>
      </c>
      <c r="J68" s="233">
        <f t="shared" si="11"/>
        <v>0</v>
      </c>
      <c r="K68" s="231" t="s">
        <v>1616</v>
      </c>
    </row>
    <row r="69" spans="1:11" s="234" customFormat="1" ht="31.5" x14ac:dyDescent="0.2">
      <c r="A69" s="129">
        <v>9060</v>
      </c>
      <c r="B69" s="127" t="s">
        <v>1419</v>
      </c>
      <c r="C69" s="159">
        <f t="shared" si="12"/>
        <v>0.25</v>
      </c>
      <c r="D69" s="150">
        <v>3</v>
      </c>
      <c r="E69" s="116"/>
      <c r="F69" s="129">
        <v>400</v>
      </c>
      <c r="G69" s="117">
        <f t="shared" si="9"/>
        <v>1.2</v>
      </c>
      <c r="H69" s="118">
        <f>VLOOKUP(D69,ЧТС[],4,0)</f>
        <v>0.59970000000000001</v>
      </c>
      <c r="I69" s="119">
        <f t="shared" si="10"/>
        <v>0.71960000000000002</v>
      </c>
      <c r="J69" s="233">
        <f t="shared" si="11"/>
        <v>0</v>
      </c>
      <c r="K69" s="231" t="s">
        <v>1616</v>
      </c>
    </row>
    <row r="70" spans="1:11" s="234" customFormat="1" x14ac:dyDescent="0.2">
      <c r="A70" s="129">
        <v>9061</v>
      </c>
      <c r="B70" s="127" t="s">
        <v>97</v>
      </c>
      <c r="C70" s="159">
        <f t="shared" ref="C70:C81" si="13">$I$6/F70</f>
        <v>0.64516129032258063</v>
      </c>
      <c r="D70" s="150">
        <v>6</v>
      </c>
      <c r="E70" s="116"/>
      <c r="F70" s="129">
        <v>155</v>
      </c>
      <c r="G70" s="117">
        <f t="shared" si="9"/>
        <v>3.097</v>
      </c>
      <c r="H70" s="118">
        <f>VLOOKUP(D70,ЧТС[],4,0)</f>
        <v>0.89470000000000005</v>
      </c>
      <c r="I70" s="119">
        <f t="shared" si="10"/>
        <v>2.7709000000000001</v>
      </c>
      <c r="J70" s="233">
        <f t="shared" si="11"/>
        <v>0</v>
      </c>
      <c r="K70" s="231" t="s">
        <v>707</v>
      </c>
    </row>
    <row r="71" spans="1:11" s="234" customFormat="1" x14ac:dyDescent="0.2">
      <c r="A71" s="129">
        <v>9062</v>
      </c>
      <c r="B71" s="127" t="s">
        <v>708</v>
      </c>
      <c r="C71" s="159">
        <f t="shared" si="13"/>
        <v>0.5</v>
      </c>
      <c r="D71" s="150">
        <v>5</v>
      </c>
      <c r="E71" s="116"/>
      <c r="F71" s="129">
        <v>200</v>
      </c>
      <c r="G71" s="117">
        <f t="shared" si="9"/>
        <v>2.4</v>
      </c>
      <c r="H71" s="118">
        <f>VLOOKUP(D71,ЧТС[],4,0)</f>
        <v>0.76680000000000004</v>
      </c>
      <c r="I71" s="119">
        <f t="shared" si="10"/>
        <v>1.8403</v>
      </c>
      <c r="J71" s="233">
        <f t="shared" si="11"/>
        <v>0</v>
      </c>
      <c r="K71" s="231" t="s">
        <v>707</v>
      </c>
    </row>
    <row r="72" spans="1:11" s="234" customFormat="1" x14ac:dyDescent="0.2">
      <c r="A72" s="129">
        <v>9063</v>
      </c>
      <c r="B72" s="127" t="s">
        <v>709</v>
      </c>
      <c r="C72" s="159">
        <f t="shared" si="13"/>
        <v>0.19607843137254902</v>
      </c>
      <c r="D72" s="150">
        <v>3</v>
      </c>
      <c r="E72" s="116"/>
      <c r="F72" s="129">
        <v>510</v>
      </c>
      <c r="G72" s="117">
        <f t="shared" si="9"/>
        <v>0.94099999999999995</v>
      </c>
      <c r="H72" s="118">
        <f>VLOOKUP(D72,ЧТС[],4,0)</f>
        <v>0.59970000000000001</v>
      </c>
      <c r="I72" s="119">
        <f t="shared" si="10"/>
        <v>0.56430000000000002</v>
      </c>
      <c r="J72" s="233">
        <f t="shared" si="11"/>
        <v>0</v>
      </c>
      <c r="K72" s="231" t="s">
        <v>707</v>
      </c>
    </row>
    <row r="73" spans="1:11" s="234" customFormat="1" x14ac:dyDescent="0.2">
      <c r="A73" s="129">
        <v>9064</v>
      </c>
      <c r="B73" s="127" t="s">
        <v>1716</v>
      </c>
      <c r="C73" s="149">
        <f t="shared" si="13"/>
        <v>0.17241379310344829</v>
      </c>
      <c r="D73" s="150">
        <v>3</v>
      </c>
      <c r="E73" s="122"/>
      <c r="F73" s="130">
        <v>580</v>
      </c>
      <c r="G73" s="117">
        <f t="shared" si="9"/>
        <v>0.82799999999999996</v>
      </c>
      <c r="H73" s="118">
        <f>VLOOKUP(D73,ЧТС[],4,0)</f>
        <v>0.59970000000000001</v>
      </c>
      <c r="I73" s="119">
        <f t="shared" si="10"/>
        <v>0.49659999999999999</v>
      </c>
      <c r="J73" s="233">
        <f t="shared" si="11"/>
        <v>0</v>
      </c>
      <c r="K73" s="231" t="s">
        <v>707</v>
      </c>
    </row>
    <row r="74" spans="1:11" s="234" customFormat="1" ht="31.5" x14ac:dyDescent="0.2">
      <c r="A74" s="129">
        <v>9065</v>
      </c>
      <c r="B74" s="127" t="s">
        <v>1099</v>
      </c>
      <c r="C74" s="159">
        <f t="shared" si="13"/>
        <v>0.1388888888888889</v>
      </c>
      <c r="D74" s="150">
        <v>3</v>
      </c>
      <c r="E74" s="116"/>
      <c r="F74" s="129">
        <v>720</v>
      </c>
      <c r="G74" s="117">
        <f t="shared" si="9"/>
        <v>0.66700000000000004</v>
      </c>
      <c r="H74" s="118">
        <f>VLOOKUP(D74,ЧТС[],4,0)</f>
        <v>0.59970000000000001</v>
      </c>
      <c r="I74" s="119">
        <f t="shared" si="10"/>
        <v>0.4</v>
      </c>
      <c r="J74" s="233">
        <f t="shared" si="11"/>
        <v>0</v>
      </c>
      <c r="K74" s="231" t="s">
        <v>707</v>
      </c>
    </row>
    <row r="75" spans="1:11" s="234" customFormat="1" ht="31.5" x14ac:dyDescent="0.2">
      <c r="A75" s="129">
        <v>9066</v>
      </c>
      <c r="B75" s="127" t="s">
        <v>401</v>
      </c>
      <c r="C75" s="159">
        <f t="shared" si="13"/>
        <v>0.2857142857142857</v>
      </c>
      <c r="D75" s="150">
        <v>3</v>
      </c>
      <c r="E75" s="116"/>
      <c r="F75" s="129">
        <v>350</v>
      </c>
      <c r="G75" s="117">
        <f t="shared" si="9"/>
        <v>1.371</v>
      </c>
      <c r="H75" s="118">
        <f>VLOOKUP(D75,ЧТС[],4,0)</f>
        <v>0.59970000000000001</v>
      </c>
      <c r="I75" s="119">
        <f t="shared" si="10"/>
        <v>0.82220000000000004</v>
      </c>
      <c r="J75" s="233">
        <f t="shared" si="11"/>
        <v>0</v>
      </c>
      <c r="K75" s="231" t="s">
        <v>707</v>
      </c>
    </row>
    <row r="76" spans="1:11" s="234" customFormat="1" x14ac:dyDescent="0.2">
      <c r="A76" s="129">
        <v>9067</v>
      </c>
      <c r="B76" s="127" t="s">
        <v>1079</v>
      </c>
      <c r="C76" s="159">
        <f t="shared" si="13"/>
        <v>0.52631578947368418</v>
      </c>
      <c r="D76" s="150">
        <v>6</v>
      </c>
      <c r="E76" s="116"/>
      <c r="F76" s="129">
        <v>190</v>
      </c>
      <c r="G76" s="117">
        <f t="shared" si="9"/>
        <v>2.5259999999999998</v>
      </c>
      <c r="H76" s="118">
        <f>VLOOKUP(D76,ЧТС[],4,0)</f>
        <v>0.89470000000000005</v>
      </c>
      <c r="I76" s="119">
        <f t="shared" si="10"/>
        <v>2.2599999999999998</v>
      </c>
      <c r="J76" s="233">
        <f t="shared" si="11"/>
        <v>0</v>
      </c>
      <c r="K76" s="231" t="s">
        <v>209</v>
      </c>
    </row>
    <row r="77" spans="1:11" s="234" customFormat="1" x14ac:dyDescent="0.2">
      <c r="A77" s="129">
        <v>9068</v>
      </c>
      <c r="B77" s="127" t="s">
        <v>497</v>
      </c>
      <c r="C77" s="159">
        <f t="shared" si="13"/>
        <v>0.30303030303030304</v>
      </c>
      <c r="D77" s="150">
        <v>5</v>
      </c>
      <c r="E77" s="116"/>
      <c r="F77" s="129">
        <v>330</v>
      </c>
      <c r="G77" s="117">
        <f t="shared" si="9"/>
        <v>1.4550000000000001</v>
      </c>
      <c r="H77" s="118">
        <f>VLOOKUP(D77,ЧТС[],4,0)</f>
        <v>0.76680000000000004</v>
      </c>
      <c r="I77" s="119">
        <f t="shared" si="10"/>
        <v>1.1156999999999999</v>
      </c>
      <c r="J77" s="233">
        <f t="shared" si="11"/>
        <v>0</v>
      </c>
      <c r="K77" s="231" t="s">
        <v>209</v>
      </c>
    </row>
    <row r="78" spans="1:11" s="234" customFormat="1" x14ac:dyDescent="0.2">
      <c r="A78" s="129">
        <v>9069</v>
      </c>
      <c r="B78" s="127" t="s">
        <v>210</v>
      </c>
      <c r="C78" s="159">
        <f t="shared" si="13"/>
        <v>0.19607843137254902</v>
      </c>
      <c r="D78" s="150">
        <v>3</v>
      </c>
      <c r="E78" s="116"/>
      <c r="F78" s="129">
        <v>510</v>
      </c>
      <c r="G78" s="117">
        <f t="shared" si="9"/>
        <v>0.94099999999999995</v>
      </c>
      <c r="H78" s="118">
        <f>VLOOKUP(D78,ЧТС[],4,0)</f>
        <v>0.59970000000000001</v>
      </c>
      <c r="I78" s="119">
        <f t="shared" si="10"/>
        <v>0.56430000000000002</v>
      </c>
      <c r="J78" s="233">
        <f t="shared" si="11"/>
        <v>0</v>
      </c>
      <c r="K78" s="231" t="s">
        <v>209</v>
      </c>
    </row>
    <row r="79" spans="1:11" s="234" customFormat="1" x14ac:dyDescent="0.2">
      <c r="A79" s="129">
        <v>9070</v>
      </c>
      <c r="B79" s="127" t="s">
        <v>211</v>
      </c>
      <c r="C79" s="149">
        <f t="shared" si="13"/>
        <v>0.10309278350515463</v>
      </c>
      <c r="D79" s="150">
        <v>3</v>
      </c>
      <c r="E79" s="122"/>
      <c r="F79" s="130">
        <v>970</v>
      </c>
      <c r="G79" s="117">
        <f t="shared" si="9"/>
        <v>0.495</v>
      </c>
      <c r="H79" s="118">
        <f>VLOOKUP(D79,ЧТС[],4,0)</f>
        <v>0.59970000000000001</v>
      </c>
      <c r="I79" s="119">
        <f t="shared" si="10"/>
        <v>0.2969</v>
      </c>
      <c r="J79" s="233">
        <f t="shared" si="11"/>
        <v>0</v>
      </c>
      <c r="K79" s="231" t="s">
        <v>209</v>
      </c>
    </row>
    <row r="80" spans="1:11" s="234" customFormat="1" ht="31.5" x14ac:dyDescent="0.2">
      <c r="A80" s="129">
        <v>9071</v>
      </c>
      <c r="B80" s="127" t="s">
        <v>1485</v>
      </c>
      <c r="C80" s="159">
        <f t="shared" si="13"/>
        <v>0.25</v>
      </c>
      <c r="D80" s="150">
        <v>3</v>
      </c>
      <c r="E80" s="116"/>
      <c r="F80" s="129">
        <v>400</v>
      </c>
      <c r="G80" s="117">
        <f t="shared" si="9"/>
        <v>1.2</v>
      </c>
      <c r="H80" s="118">
        <f>VLOOKUP(D80,ЧТС[],4,0)</f>
        <v>0.59970000000000001</v>
      </c>
      <c r="I80" s="119">
        <f t="shared" si="10"/>
        <v>0.71960000000000002</v>
      </c>
      <c r="J80" s="233">
        <f t="shared" si="11"/>
        <v>0</v>
      </c>
      <c r="K80" s="231" t="s">
        <v>209</v>
      </c>
    </row>
    <row r="81" spans="1:11" s="234" customFormat="1" ht="31.5" x14ac:dyDescent="0.2">
      <c r="A81" s="129">
        <v>9072</v>
      </c>
      <c r="B81" s="127" t="s">
        <v>1705</v>
      </c>
      <c r="C81" s="159">
        <f t="shared" si="13"/>
        <v>0.18518518518518517</v>
      </c>
      <c r="D81" s="150">
        <v>3</v>
      </c>
      <c r="E81" s="116"/>
      <c r="F81" s="129">
        <v>540</v>
      </c>
      <c r="G81" s="117">
        <f t="shared" si="9"/>
        <v>0.88900000000000001</v>
      </c>
      <c r="H81" s="118">
        <f>VLOOKUP(D81,ЧТС[],4,0)</f>
        <v>0.59970000000000001</v>
      </c>
      <c r="I81" s="119">
        <f t="shared" si="10"/>
        <v>0.53310000000000002</v>
      </c>
      <c r="J81" s="233">
        <f t="shared" si="11"/>
        <v>0</v>
      </c>
      <c r="K81" s="231" t="s">
        <v>209</v>
      </c>
    </row>
    <row r="82" spans="1:11" s="234" customFormat="1" x14ac:dyDescent="0.2">
      <c r="A82" s="129">
        <v>9073</v>
      </c>
      <c r="B82" s="127" t="s">
        <v>1079</v>
      </c>
      <c r="C82" s="159">
        <f t="shared" ref="C82:C87" si="14">$I$6/F82</f>
        <v>0.52631578947368418</v>
      </c>
      <c r="D82" s="150">
        <v>6</v>
      </c>
      <c r="E82" s="116"/>
      <c r="F82" s="129">
        <v>190</v>
      </c>
      <c r="G82" s="117">
        <f t="shared" si="9"/>
        <v>2.5259999999999998</v>
      </c>
      <c r="H82" s="118">
        <f>VLOOKUP(D82,ЧТС[],4,0)</f>
        <v>0.89470000000000005</v>
      </c>
      <c r="I82" s="119">
        <f t="shared" si="10"/>
        <v>2.2599999999999998</v>
      </c>
      <c r="J82" s="233">
        <f t="shared" si="11"/>
        <v>0</v>
      </c>
      <c r="K82" s="231" t="s">
        <v>1275</v>
      </c>
    </row>
    <row r="83" spans="1:11" s="234" customFormat="1" x14ac:dyDescent="0.2">
      <c r="A83" s="129">
        <v>9074</v>
      </c>
      <c r="B83" s="127" t="s">
        <v>1297</v>
      </c>
      <c r="C83" s="159">
        <f t="shared" si="14"/>
        <v>0.43478260869565216</v>
      </c>
      <c r="D83" s="150">
        <v>5</v>
      </c>
      <c r="E83" s="116"/>
      <c r="F83" s="129">
        <v>230</v>
      </c>
      <c r="G83" s="117">
        <f t="shared" si="9"/>
        <v>2.0870000000000002</v>
      </c>
      <c r="H83" s="118">
        <f>VLOOKUP(D83,ЧТС[],4,0)</f>
        <v>0.76680000000000004</v>
      </c>
      <c r="I83" s="119">
        <f t="shared" si="10"/>
        <v>1.6003000000000001</v>
      </c>
      <c r="J83" s="233">
        <f t="shared" si="11"/>
        <v>0</v>
      </c>
      <c r="K83" s="231" t="s">
        <v>1275</v>
      </c>
    </row>
    <row r="84" spans="1:11" s="234" customFormat="1" x14ac:dyDescent="0.2">
      <c r="A84" s="129">
        <v>9075</v>
      </c>
      <c r="B84" s="127" t="s">
        <v>210</v>
      </c>
      <c r="C84" s="159">
        <f t="shared" si="14"/>
        <v>0.19607843137254902</v>
      </c>
      <c r="D84" s="150">
        <v>3</v>
      </c>
      <c r="E84" s="116"/>
      <c r="F84" s="129">
        <v>510</v>
      </c>
      <c r="G84" s="117">
        <f t="shared" si="9"/>
        <v>0.94099999999999995</v>
      </c>
      <c r="H84" s="118">
        <f>VLOOKUP(D84,ЧТС[],4,0)</f>
        <v>0.59970000000000001</v>
      </c>
      <c r="I84" s="119">
        <f t="shared" si="10"/>
        <v>0.56430000000000002</v>
      </c>
      <c r="J84" s="233">
        <f t="shared" si="11"/>
        <v>0</v>
      </c>
      <c r="K84" s="231" t="s">
        <v>1275</v>
      </c>
    </row>
    <row r="85" spans="1:11" s="234" customFormat="1" x14ac:dyDescent="0.2">
      <c r="A85" s="129">
        <v>9076</v>
      </c>
      <c r="B85" s="127" t="s">
        <v>1046</v>
      </c>
      <c r="C85" s="149">
        <f t="shared" si="14"/>
        <v>0.15384615384615385</v>
      </c>
      <c r="D85" s="150">
        <v>3</v>
      </c>
      <c r="E85" s="122"/>
      <c r="F85" s="130">
        <v>650</v>
      </c>
      <c r="G85" s="117">
        <f t="shared" si="9"/>
        <v>0.73799999999999999</v>
      </c>
      <c r="H85" s="118">
        <f>VLOOKUP(D85,ЧТС[],4,0)</f>
        <v>0.59970000000000001</v>
      </c>
      <c r="I85" s="119">
        <f t="shared" si="10"/>
        <v>0.44259999999999999</v>
      </c>
      <c r="J85" s="233">
        <f t="shared" si="11"/>
        <v>0</v>
      </c>
      <c r="K85" s="231" t="s">
        <v>1275</v>
      </c>
    </row>
    <row r="86" spans="1:11" s="234" customFormat="1" ht="31.5" x14ac:dyDescent="0.2">
      <c r="A86" s="129">
        <v>9077</v>
      </c>
      <c r="B86" s="127" t="s">
        <v>1010</v>
      </c>
      <c r="C86" s="159">
        <f t="shared" si="14"/>
        <v>0.23809523809523808</v>
      </c>
      <c r="D86" s="150">
        <v>3</v>
      </c>
      <c r="E86" s="116"/>
      <c r="F86" s="129">
        <v>420</v>
      </c>
      <c r="G86" s="117">
        <f t="shared" si="9"/>
        <v>1.143</v>
      </c>
      <c r="H86" s="118">
        <f>VLOOKUP(D86,ЧТС[],4,0)</f>
        <v>0.59970000000000001</v>
      </c>
      <c r="I86" s="119">
        <f t="shared" si="10"/>
        <v>0.6855</v>
      </c>
      <c r="J86" s="233">
        <f t="shared" si="11"/>
        <v>0</v>
      </c>
      <c r="K86" s="231" t="s">
        <v>1275</v>
      </c>
    </row>
    <row r="87" spans="1:11" s="234" customFormat="1" ht="31.5" x14ac:dyDescent="0.2">
      <c r="A87" s="129">
        <v>9078</v>
      </c>
      <c r="B87" s="127" t="s">
        <v>207</v>
      </c>
      <c r="C87" s="159">
        <f t="shared" si="14"/>
        <v>0.25</v>
      </c>
      <c r="D87" s="150">
        <v>3</v>
      </c>
      <c r="E87" s="116"/>
      <c r="F87" s="129">
        <v>400</v>
      </c>
      <c r="G87" s="117">
        <f t="shared" si="9"/>
        <v>1.2</v>
      </c>
      <c r="H87" s="118">
        <f>VLOOKUP(D87,ЧТС[],4,0)</f>
        <v>0.59970000000000001</v>
      </c>
      <c r="I87" s="119">
        <f t="shared" si="10"/>
        <v>0.71960000000000002</v>
      </c>
      <c r="J87" s="233">
        <f t="shared" si="11"/>
        <v>0</v>
      </c>
      <c r="K87" s="231" t="s">
        <v>1275</v>
      </c>
    </row>
    <row r="88" spans="1:11" s="234" customFormat="1" x14ac:dyDescent="0.2">
      <c r="A88" s="129">
        <v>9079</v>
      </c>
      <c r="B88" s="127" t="s">
        <v>904</v>
      </c>
      <c r="C88" s="159">
        <f>$I$6/F88</f>
        <v>0.66666666666666663</v>
      </c>
      <c r="D88" s="150">
        <v>6</v>
      </c>
      <c r="E88" s="116"/>
      <c r="F88" s="129">
        <v>150</v>
      </c>
      <c r="G88" s="117">
        <f t="shared" si="9"/>
        <v>3.2</v>
      </c>
      <c r="H88" s="118">
        <f>VLOOKUP(D88,ЧТС[],4,0)</f>
        <v>0.89470000000000005</v>
      </c>
      <c r="I88" s="119">
        <f t="shared" si="10"/>
        <v>2.863</v>
      </c>
      <c r="J88" s="233">
        <f t="shared" si="11"/>
        <v>0</v>
      </c>
      <c r="K88" s="231" t="s">
        <v>989</v>
      </c>
    </row>
    <row r="89" spans="1:11" s="234" customFormat="1" x14ac:dyDescent="0.2">
      <c r="A89" s="129">
        <v>9080</v>
      </c>
      <c r="B89" s="127" t="s">
        <v>905</v>
      </c>
      <c r="C89" s="159">
        <f>$I$6/F89</f>
        <v>0.22222222222222221</v>
      </c>
      <c r="D89" s="150">
        <v>3</v>
      </c>
      <c r="E89" s="116"/>
      <c r="F89" s="129">
        <v>450</v>
      </c>
      <c r="G89" s="117">
        <f t="shared" si="9"/>
        <v>1.0669999999999999</v>
      </c>
      <c r="H89" s="118">
        <f>VLOOKUP(D89,ЧТС[],4,0)</f>
        <v>0.59970000000000001</v>
      </c>
      <c r="I89" s="119">
        <f t="shared" si="10"/>
        <v>0.63990000000000002</v>
      </c>
      <c r="J89" s="233">
        <f t="shared" si="11"/>
        <v>0</v>
      </c>
      <c r="K89" s="231" t="s">
        <v>989</v>
      </c>
    </row>
    <row r="90" spans="1:11" s="234" customFormat="1" x14ac:dyDescent="0.2">
      <c r="A90" s="129">
        <v>9081</v>
      </c>
      <c r="B90" s="127" t="s">
        <v>1788</v>
      </c>
      <c r="C90" s="159">
        <f t="shared" ref="C90:C96" si="15">$I$6/F90</f>
        <v>0.60606060606060608</v>
      </c>
      <c r="D90" s="150">
        <v>6</v>
      </c>
      <c r="E90" s="116"/>
      <c r="F90" s="129">
        <v>165</v>
      </c>
      <c r="G90" s="117">
        <f t="shared" si="9"/>
        <v>2.9089999999999998</v>
      </c>
      <c r="H90" s="118">
        <f>VLOOKUP(D90,ЧТС[],4,0)</f>
        <v>0.89470000000000005</v>
      </c>
      <c r="I90" s="119">
        <f t="shared" si="10"/>
        <v>2.6027</v>
      </c>
      <c r="J90" s="233">
        <f t="shared" si="11"/>
        <v>0</v>
      </c>
      <c r="K90" s="231" t="s">
        <v>1109</v>
      </c>
    </row>
    <row r="91" spans="1:11" s="234" customFormat="1" x14ac:dyDescent="0.2">
      <c r="A91" s="129">
        <v>9082</v>
      </c>
      <c r="B91" s="127" t="s">
        <v>1297</v>
      </c>
      <c r="C91" s="159">
        <f t="shared" si="15"/>
        <v>0.43478260869565216</v>
      </c>
      <c r="D91" s="150">
        <v>5</v>
      </c>
      <c r="E91" s="116"/>
      <c r="F91" s="129">
        <v>230</v>
      </c>
      <c r="G91" s="117">
        <f t="shared" si="9"/>
        <v>2.0870000000000002</v>
      </c>
      <c r="H91" s="118">
        <f>VLOOKUP(D91,ЧТС[],4,0)</f>
        <v>0.76680000000000004</v>
      </c>
      <c r="I91" s="119">
        <f t="shared" si="10"/>
        <v>1.6003000000000001</v>
      </c>
      <c r="J91" s="233">
        <f t="shared" si="11"/>
        <v>0</v>
      </c>
      <c r="K91" s="231" t="s">
        <v>1109</v>
      </c>
    </row>
    <row r="92" spans="1:11" s="234" customFormat="1" x14ac:dyDescent="0.2">
      <c r="A92" s="129">
        <v>9083</v>
      </c>
      <c r="B92" s="127" t="s">
        <v>1040</v>
      </c>
      <c r="C92" s="159">
        <f t="shared" si="15"/>
        <v>0.17543859649122806</v>
      </c>
      <c r="D92" s="150">
        <v>3</v>
      </c>
      <c r="E92" s="116"/>
      <c r="F92" s="129">
        <v>570</v>
      </c>
      <c r="G92" s="117">
        <f t="shared" si="9"/>
        <v>0.84199999999999997</v>
      </c>
      <c r="H92" s="118">
        <f>VLOOKUP(D92,ЧТС[],4,0)</f>
        <v>0.59970000000000001</v>
      </c>
      <c r="I92" s="119">
        <f t="shared" si="10"/>
        <v>0.50490000000000002</v>
      </c>
      <c r="J92" s="233">
        <f t="shared" si="11"/>
        <v>0</v>
      </c>
      <c r="K92" s="231" t="s">
        <v>1109</v>
      </c>
    </row>
    <row r="93" spans="1:11" s="234" customFormat="1" x14ac:dyDescent="0.2">
      <c r="A93" s="129">
        <v>9084</v>
      </c>
      <c r="B93" s="127" t="s">
        <v>1562</v>
      </c>
      <c r="C93" s="149">
        <f t="shared" si="15"/>
        <v>0.12987012987012986</v>
      </c>
      <c r="D93" s="150">
        <v>3</v>
      </c>
      <c r="E93" s="122"/>
      <c r="F93" s="130">
        <v>770</v>
      </c>
      <c r="G93" s="117">
        <f t="shared" si="9"/>
        <v>0.623</v>
      </c>
      <c r="H93" s="118">
        <f>VLOOKUP(D93,ЧТС[],4,0)</f>
        <v>0.59970000000000001</v>
      </c>
      <c r="I93" s="119">
        <f t="shared" si="10"/>
        <v>0.37359999999999999</v>
      </c>
      <c r="J93" s="233">
        <f t="shared" si="11"/>
        <v>0</v>
      </c>
      <c r="K93" s="231" t="s">
        <v>1109</v>
      </c>
    </row>
    <row r="94" spans="1:11" s="234" customFormat="1" ht="31.5" x14ac:dyDescent="0.2">
      <c r="A94" s="129">
        <v>9085</v>
      </c>
      <c r="B94" s="127" t="s">
        <v>1278</v>
      </c>
      <c r="C94" s="159">
        <f t="shared" si="15"/>
        <v>0.16666666666666666</v>
      </c>
      <c r="D94" s="150">
        <v>3</v>
      </c>
      <c r="E94" s="116"/>
      <c r="F94" s="129">
        <v>600</v>
      </c>
      <c r="G94" s="117">
        <f t="shared" si="9"/>
        <v>0.8</v>
      </c>
      <c r="H94" s="118">
        <f>VLOOKUP(D94,ЧТС[],4,0)</f>
        <v>0.59970000000000001</v>
      </c>
      <c r="I94" s="119">
        <f t="shared" si="10"/>
        <v>0.4798</v>
      </c>
      <c r="J94" s="233">
        <f t="shared" si="11"/>
        <v>0</v>
      </c>
      <c r="K94" s="231" t="s">
        <v>1109</v>
      </c>
    </row>
    <row r="95" spans="1:11" s="234" customFormat="1" ht="31.5" x14ac:dyDescent="0.2">
      <c r="A95" s="129">
        <v>9086</v>
      </c>
      <c r="B95" s="127" t="s">
        <v>1279</v>
      </c>
      <c r="C95" s="159">
        <f t="shared" si="15"/>
        <v>0.15384615384615385</v>
      </c>
      <c r="D95" s="150">
        <v>3</v>
      </c>
      <c r="E95" s="116"/>
      <c r="F95" s="129">
        <v>650</v>
      </c>
      <c r="G95" s="117">
        <f t="shared" si="9"/>
        <v>0.73799999999999999</v>
      </c>
      <c r="H95" s="118">
        <f>VLOOKUP(D95,ЧТС[],4,0)</f>
        <v>0.59970000000000001</v>
      </c>
      <c r="I95" s="119">
        <f t="shared" si="10"/>
        <v>0.44259999999999999</v>
      </c>
      <c r="J95" s="233">
        <f t="shared" si="11"/>
        <v>0</v>
      </c>
      <c r="K95" s="231" t="s">
        <v>1109</v>
      </c>
    </row>
    <row r="96" spans="1:11" s="234" customFormat="1" ht="31.5" x14ac:dyDescent="0.2">
      <c r="A96" s="129">
        <v>9087</v>
      </c>
      <c r="B96" s="127" t="s">
        <v>3606</v>
      </c>
      <c r="C96" s="149">
        <f t="shared" si="15"/>
        <v>0.1111111111111111</v>
      </c>
      <c r="D96" s="150">
        <v>3</v>
      </c>
      <c r="E96" s="116"/>
      <c r="F96" s="129">
        <v>900</v>
      </c>
      <c r="G96" s="117">
        <f t="shared" si="9"/>
        <v>0.53300000000000003</v>
      </c>
      <c r="H96" s="118">
        <f>VLOOKUP(D96,ЧТС[],4,0)</f>
        <v>0.59970000000000001</v>
      </c>
      <c r="I96" s="119">
        <f t="shared" si="10"/>
        <v>0.3196</v>
      </c>
      <c r="J96" s="233">
        <f t="shared" si="11"/>
        <v>0</v>
      </c>
      <c r="K96" s="231" t="s">
        <v>1109</v>
      </c>
    </row>
    <row r="97" spans="1:11" s="234" customFormat="1" ht="31.5" x14ac:dyDescent="0.2">
      <c r="A97" s="129">
        <v>9088</v>
      </c>
      <c r="B97" s="127" t="s">
        <v>4083</v>
      </c>
      <c r="C97" s="159">
        <f t="shared" ref="C97:C107" si="16">$I$6/F97</f>
        <v>0.66666666666666663</v>
      </c>
      <c r="D97" s="150">
        <v>6</v>
      </c>
      <c r="E97" s="632"/>
      <c r="F97" s="129">
        <v>150</v>
      </c>
      <c r="G97" s="117">
        <f t="shared" si="9"/>
        <v>3.2</v>
      </c>
      <c r="H97" s="118">
        <f>VLOOKUP(D97,ЧТС[],4,0)</f>
        <v>0.89470000000000005</v>
      </c>
      <c r="I97" s="119">
        <f t="shared" si="10"/>
        <v>2.863</v>
      </c>
      <c r="J97" s="233">
        <f t="shared" si="11"/>
        <v>0</v>
      </c>
      <c r="K97" s="548" t="s">
        <v>690</v>
      </c>
    </row>
    <row r="98" spans="1:11" s="234" customFormat="1" ht="31.5" x14ac:dyDescent="0.2">
      <c r="A98" s="129">
        <v>9089</v>
      </c>
      <c r="B98" s="127" t="s">
        <v>4084</v>
      </c>
      <c r="C98" s="159">
        <f>$I$6/F98</f>
        <v>0.60606060606060608</v>
      </c>
      <c r="D98" s="150">
        <v>6</v>
      </c>
      <c r="E98" s="632"/>
      <c r="F98" s="129">
        <v>165</v>
      </c>
      <c r="G98" s="117">
        <f t="shared" si="9"/>
        <v>2.9089999999999998</v>
      </c>
      <c r="H98" s="118">
        <f>VLOOKUP(D98,ЧТС[],4,0)</f>
        <v>0.89470000000000005</v>
      </c>
      <c r="I98" s="119">
        <f t="shared" si="10"/>
        <v>2.6027</v>
      </c>
      <c r="J98" s="233">
        <f t="shared" si="11"/>
        <v>0</v>
      </c>
      <c r="K98" s="548" t="s">
        <v>690</v>
      </c>
    </row>
    <row r="99" spans="1:11" s="234" customFormat="1" x14ac:dyDescent="0.2">
      <c r="A99" s="129">
        <v>9090</v>
      </c>
      <c r="B99" s="127" t="s">
        <v>1503</v>
      </c>
      <c r="C99" s="159">
        <f t="shared" si="16"/>
        <v>0.36363636363636365</v>
      </c>
      <c r="D99" s="150">
        <v>5</v>
      </c>
      <c r="E99" s="632"/>
      <c r="F99" s="129">
        <v>275</v>
      </c>
      <c r="G99" s="117">
        <f t="shared" si="9"/>
        <v>1.7450000000000001</v>
      </c>
      <c r="H99" s="118">
        <f>VLOOKUP(D99,ЧТС[],4,0)</f>
        <v>0.76680000000000004</v>
      </c>
      <c r="I99" s="119">
        <f t="shared" si="10"/>
        <v>1.3381000000000001</v>
      </c>
      <c r="J99" s="233">
        <f t="shared" si="11"/>
        <v>0</v>
      </c>
      <c r="K99" s="548" t="s">
        <v>690</v>
      </c>
    </row>
    <row r="100" spans="1:11" s="234" customFormat="1" ht="31.5" x14ac:dyDescent="0.2">
      <c r="A100" s="129">
        <v>9091</v>
      </c>
      <c r="B100" s="127" t="s">
        <v>4085</v>
      </c>
      <c r="C100" s="159">
        <f t="shared" si="16"/>
        <v>0.19230769230769232</v>
      </c>
      <c r="D100" s="150">
        <v>3</v>
      </c>
      <c r="E100" s="632"/>
      <c r="F100" s="129">
        <v>520</v>
      </c>
      <c r="G100" s="117">
        <f t="shared" si="9"/>
        <v>0.92300000000000004</v>
      </c>
      <c r="H100" s="118">
        <f>VLOOKUP(D100,ЧТС[],4,0)</f>
        <v>0.59970000000000001</v>
      </c>
      <c r="I100" s="119">
        <f t="shared" si="10"/>
        <v>0.55349999999999999</v>
      </c>
      <c r="J100" s="233">
        <f t="shared" si="11"/>
        <v>0</v>
      </c>
      <c r="K100" s="548" t="s">
        <v>690</v>
      </c>
    </row>
    <row r="101" spans="1:11" s="234" customFormat="1" ht="31.5" x14ac:dyDescent="0.2">
      <c r="A101" s="129">
        <v>9092</v>
      </c>
      <c r="B101" s="127" t="s">
        <v>4086</v>
      </c>
      <c r="C101" s="159">
        <f>$I$6/F101</f>
        <v>0.17543859649122806</v>
      </c>
      <c r="D101" s="150">
        <v>3</v>
      </c>
      <c r="E101" s="632"/>
      <c r="F101" s="129">
        <v>570</v>
      </c>
      <c r="G101" s="117">
        <f t="shared" si="9"/>
        <v>0.84199999999999997</v>
      </c>
      <c r="H101" s="118">
        <f>VLOOKUP(D101,ЧТС[],4,0)</f>
        <v>0.59970000000000001</v>
      </c>
      <c r="I101" s="119">
        <f t="shared" si="10"/>
        <v>0.50490000000000002</v>
      </c>
      <c r="J101" s="233">
        <f t="shared" si="11"/>
        <v>0</v>
      </c>
      <c r="K101" s="548" t="s">
        <v>690</v>
      </c>
    </row>
    <row r="102" spans="1:11" s="234" customFormat="1" x14ac:dyDescent="0.2">
      <c r="A102" s="129">
        <v>9093</v>
      </c>
      <c r="B102" s="127" t="s">
        <v>1698</v>
      </c>
      <c r="C102" s="149">
        <f t="shared" si="16"/>
        <v>0.12820512820512819</v>
      </c>
      <c r="D102" s="150">
        <v>3</v>
      </c>
      <c r="E102" s="633"/>
      <c r="F102" s="130">
        <v>780</v>
      </c>
      <c r="G102" s="117">
        <f t="shared" si="9"/>
        <v>0.61499999999999999</v>
      </c>
      <c r="H102" s="118">
        <f>VLOOKUP(D102,ЧТС[],4,0)</f>
        <v>0.59970000000000001</v>
      </c>
      <c r="I102" s="119">
        <f t="shared" si="10"/>
        <v>0.36880000000000002</v>
      </c>
      <c r="J102" s="233">
        <f t="shared" si="11"/>
        <v>0</v>
      </c>
      <c r="K102" s="548" t="s">
        <v>690</v>
      </c>
    </row>
    <row r="103" spans="1:11" s="234" customFormat="1" ht="31.5" x14ac:dyDescent="0.2">
      <c r="A103" s="129">
        <v>9094</v>
      </c>
      <c r="B103" s="127" t="s">
        <v>1699</v>
      </c>
      <c r="C103" s="159">
        <f t="shared" si="16"/>
        <v>0.33333333333333331</v>
      </c>
      <c r="D103" s="150">
        <v>3</v>
      </c>
      <c r="E103" s="632"/>
      <c r="F103" s="129">
        <v>300</v>
      </c>
      <c r="G103" s="117">
        <f t="shared" si="9"/>
        <v>1.6</v>
      </c>
      <c r="H103" s="118">
        <f>VLOOKUP(D103,ЧТС[],4,0)</f>
        <v>0.59970000000000001</v>
      </c>
      <c r="I103" s="119">
        <f t="shared" si="10"/>
        <v>0.95950000000000002</v>
      </c>
      <c r="J103" s="233">
        <f t="shared" si="11"/>
        <v>0</v>
      </c>
      <c r="K103" s="548" t="s">
        <v>690</v>
      </c>
    </row>
    <row r="104" spans="1:11" s="234" customFormat="1" ht="31.5" x14ac:dyDescent="0.2">
      <c r="A104" s="129">
        <v>9095</v>
      </c>
      <c r="B104" s="127" t="s">
        <v>380</v>
      </c>
      <c r="C104" s="159">
        <f t="shared" si="16"/>
        <v>0.13698630136986301</v>
      </c>
      <c r="D104" s="150">
        <v>3</v>
      </c>
      <c r="E104" s="632"/>
      <c r="F104" s="129">
        <v>730</v>
      </c>
      <c r="G104" s="117">
        <f t="shared" si="9"/>
        <v>0.65800000000000003</v>
      </c>
      <c r="H104" s="118">
        <f>VLOOKUP(D104,ЧТС[],4,0)</f>
        <v>0.59970000000000001</v>
      </c>
      <c r="I104" s="119">
        <f t="shared" si="10"/>
        <v>0.39460000000000001</v>
      </c>
      <c r="J104" s="233">
        <f t="shared" si="11"/>
        <v>0</v>
      </c>
      <c r="K104" s="548" t="s">
        <v>690</v>
      </c>
    </row>
    <row r="105" spans="1:11" s="234" customFormat="1" x14ac:dyDescent="0.2">
      <c r="A105" s="129">
        <v>9096</v>
      </c>
      <c r="B105" s="127" t="s">
        <v>1700</v>
      </c>
      <c r="C105" s="149">
        <f t="shared" si="16"/>
        <v>2.8571428571428571E-2</v>
      </c>
      <c r="D105" s="150">
        <v>4</v>
      </c>
      <c r="E105" s="116"/>
      <c r="F105" s="129">
        <v>3500</v>
      </c>
      <c r="G105" s="117">
        <f t="shared" si="9"/>
        <v>0.13700000000000001</v>
      </c>
      <c r="H105" s="118">
        <f>VLOOKUP(D105,ЧТС[],4,0)</f>
        <v>0.66849999999999998</v>
      </c>
      <c r="I105" s="119">
        <f t="shared" si="10"/>
        <v>9.1600000000000001E-2</v>
      </c>
      <c r="J105" s="233">
        <f t="shared" si="11"/>
        <v>0</v>
      </c>
      <c r="K105" s="548" t="s">
        <v>690</v>
      </c>
    </row>
    <row r="106" spans="1:11" s="234" customFormat="1" ht="31.5" x14ac:dyDescent="0.2">
      <c r="A106" s="129">
        <v>9097</v>
      </c>
      <c r="B106" s="127" t="s">
        <v>4087</v>
      </c>
      <c r="C106" s="149">
        <f t="shared" si="16"/>
        <v>0.13513513513513514</v>
      </c>
      <c r="D106" s="161">
        <v>1</v>
      </c>
      <c r="E106" s="122"/>
      <c r="F106" s="130">
        <v>740</v>
      </c>
      <c r="G106" s="117">
        <f t="shared" si="9"/>
        <v>0.64900000000000002</v>
      </c>
      <c r="H106" s="118">
        <f>VLOOKUP(D106,ЧТС[],4,0)</f>
        <v>0.49149999999999999</v>
      </c>
      <c r="I106" s="119">
        <f t="shared" si="10"/>
        <v>0.31900000000000001</v>
      </c>
      <c r="J106" s="233">
        <f t="shared" si="11"/>
        <v>0</v>
      </c>
      <c r="K106" s="548" t="s">
        <v>690</v>
      </c>
    </row>
    <row r="107" spans="1:11" s="234" customFormat="1" x14ac:dyDescent="0.2">
      <c r="A107" s="129">
        <v>9098</v>
      </c>
      <c r="B107" s="127" t="s">
        <v>1782</v>
      </c>
      <c r="C107" s="149">
        <f t="shared" si="16"/>
        <v>7.1428571428571425E-2</v>
      </c>
      <c r="D107" s="161">
        <v>3</v>
      </c>
      <c r="E107" s="122"/>
      <c r="F107" s="130">
        <v>1400</v>
      </c>
      <c r="G107" s="117">
        <f t="shared" si="9"/>
        <v>0.34300000000000003</v>
      </c>
      <c r="H107" s="118">
        <f>VLOOKUP(D107,ЧТС[],4,0)</f>
        <v>0.59970000000000001</v>
      </c>
      <c r="I107" s="119">
        <f t="shared" si="10"/>
        <v>0.20569999999999999</v>
      </c>
      <c r="J107" s="233">
        <f t="shared" si="11"/>
        <v>0</v>
      </c>
      <c r="K107" s="548" t="s">
        <v>690</v>
      </c>
    </row>
    <row r="108" spans="1:11" s="234" customFormat="1" x14ac:dyDescent="0.2">
      <c r="A108" s="129"/>
      <c r="B108" s="127"/>
      <c r="C108" s="159"/>
      <c r="D108" s="150"/>
      <c r="E108" s="116"/>
      <c r="F108" s="129"/>
      <c r="G108" s="482"/>
      <c r="H108" s="177"/>
      <c r="I108" s="180"/>
      <c r="J108" s="181"/>
    </row>
    <row r="109" spans="1:11" outlineLevel="1" x14ac:dyDescent="0.25">
      <c r="A109" s="499"/>
      <c r="B109" s="549" t="s">
        <v>1228</v>
      </c>
      <c r="C109" s="503">
        <f>SUM(C10:C23)+C17+C18</f>
        <v>2.4190019293514911</v>
      </c>
      <c r="D109" s="504"/>
      <c r="E109" s="505"/>
      <c r="F109" s="537"/>
      <c r="G109" s="595">
        <f>SUM(G10:G23)+G17+G18</f>
        <v>11.613</v>
      </c>
      <c r="H109" s="373"/>
      <c r="I109" s="508">
        <f>SUM(I10:I23)+I17+I18</f>
        <v>7.8285999999999998</v>
      </c>
      <c r="J109" s="614"/>
    </row>
    <row r="110" spans="1:11" outlineLevel="1" x14ac:dyDescent="0.25">
      <c r="A110" s="611"/>
      <c r="B110" s="144" t="s">
        <v>929</v>
      </c>
      <c r="C110" s="121">
        <f>SUM(C38:C44,C63,C19:C22)</f>
        <v>1.8876252118826418</v>
      </c>
      <c r="D110" s="124"/>
      <c r="E110" s="122"/>
      <c r="F110" s="123"/>
      <c r="G110" s="563">
        <f>SUM(G38:G44,G63,G19:G22)</f>
        <v>9.0630000000000006</v>
      </c>
      <c r="H110" s="118"/>
      <c r="I110" s="284">
        <f>SUM(I38:I44,I63,I19:I22)</f>
        <v>6.4249000000000009</v>
      </c>
      <c r="J110" s="615"/>
    </row>
    <row r="111" spans="1:11" outlineLevel="1" x14ac:dyDescent="0.25">
      <c r="A111" s="611"/>
      <c r="B111" s="144" t="s">
        <v>1295</v>
      </c>
      <c r="C111" s="121">
        <f>SUM(C16:C29)+C17+C18</f>
        <v>2.7770166698999645</v>
      </c>
      <c r="D111" s="124"/>
      <c r="E111" s="122"/>
      <c r="F111" s="123"/>
      <c r="G111" s="563">
        <f>SUM(G16:G29)+G17+G18</f>
        <v>13.331</v>
      </c>
      <c r="H111" s="118"/>
      <c r="I111" s="284">
        <f>SUM(I16:I29)+I17+I18</f>
        <v>9.2056000000000004</v>
      </c>
      <c r="J111" s="615"/>
    </row>
    <row r="112" spans="1:11" outlineLevel="1" x14ac:dyDescent="0.25">
      <c r="A112" s="611"/>
      <c r="B112" s="144" t="s">
        <v>1686</v>
      </c>
      <c r="C112" s="121">
        <f>SUM(C21:C23,C19,C30:C37)</f>
        <v>2.663792565818845</v>
      </c>
      <c r="D112" s="124"/>
      <c r="E112" s="122"/>
      <c r="F112" s="123"/>
      <c r="G112" s="563">
        <f>SUM(G21:G23,G19,G30:G37)</f>
        <v>12.787999999999998</v>
      </c>
      <c r="H112" s="118"/>
      <c r="I112" s="284">
        <f>SUM(I21:I23,I19,I30:I37)</f>
        <v>8.7256999999999998</v>
      </c>
      <c r="J112" s="615"/>
    </row>
    <row r="113" spans="1:10" outlineLevel="1" x14ac:dyDescent="0.25">
      <c r="A113" s="112"/>
      <c r="B113" s="144" t="s">
        <v>1594</v>
      </c>
      <c r="C113" s="121">
        <f>SUM(C$19:C$22,C$45:C$54)</f>
        <v>2.3185720009289805</v>
      </c>
      <c r="D113" s="124"/>
      <c r="E113" s="122"/>
      <c r="F113" s="123"/>
      <c r="G113" s="563">
        <f>SUM(G$19:G$22,G$45:G$54)</f>
        <v>11.130999999999998</v>
      </c>
      <c r="H113" s="118"/>
      <c r="I113" s="284">
        <f>SUM(I$19:I$22,I$45:I$54)</f>
        <v>7.4556000000000004</v>
      </c>
      <c r="J113" s="155"/>
    </row>
    <row r="114" spans="1:10" x14ac:dyDescent="0.25">
      <c r="A114" s="553"/>
      <c r="B114" s="634" t="s">
        <v>1266</v>
      </c>
      <c r="C114" s="555">
        <f>SUM(C55:C62,C19:C22)</f>
        <v>2.120712469284844</v>
      </c>
      <c r="D114" s="556"/>
      <c r="E114" s="557"/>
      <c r="F114" s="558"/>
      <c r="G114" s="565">
        <f>SUM(G55:G62,G19:G22)</f>
        <v>10.181000000000001</v>
      </c>
      <c r="H114" s="560"/>
      <c r="I114" s="561">
        <f>SUM(I55:I62,I19:I22)</f>
        <v>7.1636000000000006</v>
      </c>
      <c r="J114" s="565">
        <f>SUM(J55:J62,J19:J22)</f>
        <v>0</v>
      </c>
    </row>
    <row r="115" spans="1:10" outlineLevel="1" x14ac:dyDescent="0.25">
      <c r="A115" s="112"/>
      <c r="B115" s="138" t="s">
        <v>946</v>
      </c>
      <c r="C115" s="121">
        <f>SUM(C21,C19,C20,C18,C22,C64,C65,C66,C67,C68,C69,C17)</f>
        <v>1.9005651971636623</v>
      </c>
      <c r="D115" s="124"/>
      <c r="E115" s="122"/>
      <c r="F115" s="123"/>
      <c r="G115" s="125">
        <f>SUM(G21,G19,G20,G18,G22,G64,G65,G66,G67,G68,G69,G17)</f>
        <v>9.1240000000000006</v>
      </c>
      <c r="H115" s="118"/>
      <c r="I115" s="284">
        <f>SUM(I21,I19,I20,I18,I22,I64,I65,I66,I67,I68,I69,I17)</f>
        <v>6.4215999999999998</v>
      </c>
      <c r="J115" s="125">
        <f>SUM(J21,J19,J20,J18,J22,J64,J65,J66,J67,J68,J69,J17)</f>
        <v>0</v>
      </c>
    </row>
    <row r="116" spans="1:10" outlineLevel="1" x14ac:dyDescent="0.25">
      <c r="A116" s="112"/>
      <c r="B116" s="138" t="s">
        <v>402</v>
      </c>
      <c r="C116" s="121">
        <f>SUM(C$17:C$18,C$21,C$19,C$70:C$75)</f>
        <v>2.1612225123675755</v>
      </c>
      <c r="D116" s="124"/>
      <c r="E116" s="122"/>
      <c r="F116" s="123"/>
      <c r="G116" s="125">
        <f>SUM(G$17:G$18,G$21,G$19,G$70:G$75)</f>
        <v>10.375</v>
      </c>
      <c r="H116" s="118"/>
      <c r="I116" s="284">
        <f>SUM(I$17:I$18,I$21,I$19,I$70:I$75)</f>
        <v>7.4758000000000013</v>
      </c>
      <c r="J116" s="125">
        <f>SUM(J$17:J$18,J$21,J$19,J$70:J$75)</f>
        <v>0</v>
      </c>
    </row>
    <row r="117" spans="1:10" outlineLevel="1" x14ac:dyDescent="0.25">
      <c r="A117" s="112"/>
      <c r="B117" s="138" t="s">
        <v>986</v>
      </c>
      <c r="C117" s="121">
        <f>SUM(C17:C18,C76:C81,C19)</f>
        <v>1.7644460933104766</v>
      </c>
      <c r="D117" s="124"/>
      <c r="E117" s="122"/>
      <c r="F117" s="123"/>
      <c r="G117" s="125">
        <f>SUM(G17:G18,G76:G81,G19)</f>
        <v>8.4700000000000006</v>
      </c>
      <c r="H117" s="118"/>
      <c r="I117" s="284">
        <f>SUM(I17:I18,I76:I81,I19)</f>
        <v>6.0068999999999999</v>
      </c>
      <c r="J117" s="125">
        <f>SUM(J17:J18,J76:J81,J19)</f>
        <v>0</v>
      </c>
    </row>
    <row r="118" spans="1:10" outlineLevel="1" x14ac:dyDescent="0.25">
      <c r="A118" s="112"/>
      <c r="B118" s="138" t="s">
        <v>208</v>
      </c>
      <c r="C118" s="121">
        <f>SUM(C82:C87,C17:C20)</f>
        <v>2.0131951555602114</v>
      </c>
      <c r="D118" s="124"/>
      <c r="E118" s="122"/>
      <c r="F118" s="123"/>
      <c r="G118" s="125">
        <f>SUM(G82:G87,G17:G20)</f>
        <v>9.6630000000000003</v>
      </c>
      <c r="H118" s="118"/>
      <c r="I118" s="284">
        <f>SUM(I82:I87,I17:I20)</f>
        <v>6.8279999999999994</v>
      </c>
      <c r="J118" s="125">
        <f>SUM(J82:J87,J17:J20)</f>
        <v>0</v>
      </c>
    </row>
    <row r="119" spans="1:10" outlineLevel="1" x14ac:dyDescent="0.25">
      <c r="A119" s="112"/>
      <c r="B119" s="138" t="s">
        <v>906</v>
      </c>
      <c r="C119" s="121">
        <f>SUM(C$19:C$22,C$46:C$54)-C$47+C$88+C$89</f>
        <v>2.5558318171361649</v>
      </c>
      <c r="D119" s="124"/>
      <c r="E119" s="122"/>
      <c r="F119" s="123"/>
      <c r="G119" s="125">
        <f>SUM(G$19:G$22,G$46:G$54)-G$47+G$88+G$89</f>
        <v>12.27</v>
      </c>
      <c r="H119" s="118"/>
      <c r="I119" s="284">
        <f>SUM(I$19:I$22,I$46:I$54)-I$47+I$88+I$89</f>
        <v>8.4083000000000006</v>
      </c>
      <c r="J119" s="125">
        <f>SUM(J$19:J$22,J$46:J$54)-J$47+J$88+J$89</f>
        <v>0</v>
      </c>
    </row>
    <row r="120" spans="1:10" x14ac:dyDescent="0.25">
      <c r="A120" s="112"/>
      <c r="B120" s="138" t="s">
        <v>1109</v>
      </c>
      <c r="C120" s="121">
        <f>SUM(C19,C20,C21,C17,C22,C90:C96)+C18</f>
        <v>2.0575532899102691</v>
      </c>
      <c r="D120" s="124"/>
      <c r="E120" s="122"/>
      <c r="F120" s="123"/>
      <c r="G120" s="125">
        <f>SUM(G19,G20,G21,G17,G22,G90:G96)+G18</f>
        <v>9.8759999999999977</v>
      </c>
      <c r="H120" s="118"/>
      <c r="I120" s="284">
        <f>SUM(I19,I20,I21,I17,I22,I90:I96)+I18</f>
        <v>7.0564</v>
      </c>
      <c r="J120" s="125">
        <f>SUM(J19,J20,J21,J17,J22,J90:J96)+J18</f>
        <v>0</v>
      </c>
    </row>
    <row r="121" spans="1:10" hidden="1" outlineLevel="2" x14ac:dyDescent="0.25">
      <c r="A121" s="112"/>
      <c r="B121" s="144" t="s">
        <v>4088</v>
      </c>
      <c r="C121" s="121">
        <f>SUM(C$97:C$107,C$21,C$22)-C$98-C$101</f>
        <v>2.1219711037459699</v>
      </c>
      <c r="D121" s="124"/>
      <c r="E121" s="122"/>
      <c r="F121" s="123"/>
      <c r="G121" s="563">
        <f>SUM(G$97:G$107,G$21,G$22)-G$98-G$101</f>
        <v>10.186000000000002</v>
      </c>
      <c r="H121" s="118"/>
      <c r="I121" s="284">
        <f>SUM(I$97:I$107,I$21,I$22)-I$98-I$101</f>
        <v>7.2709999999999999</v>
      </c>
      <c r="J121" s="155"/>
    </row>
    <row r="122" spans="1:10" hidden="1" outlineLevel="2" x14ac:dyDescent="0.25">
      <c r="A122" s="112"/>
      <c r="B122" s="144" t="s">
        <v>4089</v>
      </c>
      <c r="C122" s="121">
        <f>SUM(C$97:C$107,C$21,C$22)-C97-C100</f>
        <v>2.044495947323445</v>
      </c>
      <c r="D122" s="124"/>
      <c r="E122" s="122"/>
      <c r="F122" s="123"/>
      <c r="G122" s="563">
        <f>SUM(G$97:G$107,G$21,G$22)-G97-G100</f>
        <v>9.8140000000000018</v>
      </c>
      <c r="H122" s="118"/>
      <c r="I122" s="284">
        <f>SUM(I$97:I$107,I$21,I$22)-I97-I100</f>
        <v>6.9621000000000013</v>
      </c>
      <c r="J122" s="155"/>
    </row>
    <row r="123" spans="1:10" s="645" customFormat="1" hidden="1" outlineLevel="1" collapsed="1" x14ac:dyDescent="0.25">
      <c r="A123" s="635"/>
      <c r="B123" s="636" t="s">
        <v>1552</v>
      </c>
      <c r="C123" s="637" t="e">
        <f>SUM(#REF!)</f>
        <v>#REF!</v>
      </c>
      <c r="D123" s="638"/>
      <c r="E123" s="639"/>
      <c r="F123" s="640"/>
      <c r="G123" s="641" t="e">
        <f>SUM(#REF!)</f>
        <v>#REF!</v>
      </c>
      <c r="H123" s="642"/>
      <c r="I123" s="643" t="e">
        <f>SUM(#REF!)</f>
        <v>#REF!</v>
      </c>
      <c r="J123" s="644"/>
    </row>
    <row r="124" spans="1:10" s="273" customFormat="1" hidden="1" outlineLevel="1" x14ac:dyDescent="0.25">
      <c r="A124" s="265"/>
      <c r="B124" s="646" t="s">
        <v>488</v>
      </c>
      <c r="C124" s="599" t="e">
        <f>SUM(C$17:C$18,C$21,C$19,C$70:C$75)+#REF!-C70-C72</f>
        <v>#REF!</v>
      </c>
      <c r="D124" s="600"/>
      <c r="E124" s="601"/>
      <c r="F124" s="602"/>
      <c r="G124" s="603" t="e">
        <f>SUM(G$17:G$18,G$21,G$19,G$70:G$75)+#REF!-G70-G72</f>
        <v>#REF!</v>
      </c>
      <c r="H124" s="362"/>
      <c r="I124" s="604" t="e">
        <f>SUM(I$17:I$18,I$21,I$19,I$70:I$75)+#REF!-I70-I72</f>
        <v>#REF!</v>
      </c>
      <c r="J124" s="605"/>
    </row>
    <row r="125" spans="1:10" s="273" customFormat="1" hidden="1" outlineLevel="1" x14ac:dyDescent="0.25">
      <c r="A125" s="265"/>
      <c r="B125" s="646" t="s">
        <v>1749</v>
      </c>
      <c r="C125" s="599" t="e">
        <f>SUM(C$19:C$22,C$45:C$54)+#REF!-C45-C47</f>
        <v>#REF!</v>
      </c>
      <c r="D125" s="600"/>
      <c r="E125" s="601"/>
      <c r="F125" s="602"/>
      <c r="G125" s="603" t="e">
        <f>SUM(G$19:G$22,G$45:G$54)+#REF!-G45-G47</f>
        <v>#REF!</v>
      </c>
      <c r="H125" s="362"/>
      <c r="I125" s="604" t="e">
        <f>SUM(I$19:I$22,I$45:I$54)+#REF!-I45-I47</f>
        <v>#REF!</v>
      </c>
      <c r="J125" s="605"/>
    </row>
    <row r="126" spans="1:10" collapsed="1" x14ac:dyDescent="0.25"/>
    <row r="127" spans="1:10" s="108" customFormat="1" x14ac:dyDescent="0.25">
      <c r="A127" s="112"/>
      <c r="D127" s="111"/>
      <c r="E127" s="122"/>
      <c r="F127" s="108" t="str">
        <f>НЦ</f>
        <v>Начальник цеха ________________</v>
      </c>
      <c r="H127" s="131"/>
      <c r="I127" s="121"/>
      <c r="J127" s="121"/>
    </row>
    <row r="128" spans="1:10" x14ac:dyDescent="0.25">
      <c r="A128" s="112"/>
      <c r="E128" s="102"/>
      <c r="G128" s="146"/>
      <c r="H128" s="146"/>
      <c r="I128" s="111"/>
      <c r="J128" s="111"/>
    </row>
    <row r="129" spans="5:10" x14ac:dyDescent="0.25">
      <c r="E129" s="147"/>
      <c r="F129" s="111" t="str">
        <f>ІТ</f>
        <v>Инженер-технолог ________________</v>
      </c>
      <c r="G129" s="146"/>
      <c r="H129" s="146"/>
      <c r="I129" s="111"/>
      <c r="J129" s="111"/>
    </row>
  </sheetData>
  <sheetProtection selectLockedCells="1" selectUnlockedCells="1"/>
  <mergeCells count="10">
    <mergeCell ref="J7:J9"/>
    <mergeCell ref="A7:A9"/>
    <mergeCell ref="B7:B9"/>
    <mergeCell ref="C7:C9"/>
    <mergeCell ref="D7:D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68" firstPageNumber="0" fitToHeight="10" orientation="portrait" horizontalDpi="300" verticalDpi="300" r:id="rId1"/>
  <headerFooter alignWithMargins="0"/>
  <rowBreaks count="1" manualBreakCount="1">
    <brk id="16" max="9" man="1"/>
  </rowBreaks>
  <colBreaks count="1" manualBreakCount="1">
    <brk id="6" max="138"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theme="9" tint="-0.499984740745262"/>
    <pageSetUpPr fitToPage="1"/>
  </sheetPr>
  <dimension ref="A1:IP123"/>
  <sheetViews>
    <sheetView showZeros="0" zoomScaleNormal="100" zoomScaleSheetLayoutView="100" workbookViewId="0">
      <pane xSplit="1" ySplit="9" topLeftCell="B31" activePane="bottomRight" state="frozen"/>
      <selection activeCell="C16" sqref="C16"/>
      <selection pane="topRight" activeCell="C16" sqref="C16"/>
      <selection pane="bottomLeft" activeCell="C16" sqref="C16"/>
      <selection pane="bottomRight" activeCell="P36" sqref="P36"/>
    </sheetView>
  </sheetViews>
  <sheetFormatPr defaultRowHeight="12.75" customHeight="1" outlineLevelRow="1" outlineLevelCol="1" x14ac:dyDescent="0.2"/>
  <cols>
    <col min="1" max="1" width="7.85546875" style="108" customWidth="1"/>
    <col min="2" max="2" width="42.42578125" style="108" customWidth="1"/>
    <col min="3" max="3" width="6.7109375" style="108" customWidth="1"/>
    <col min="4" max="4" width="5.28515625" style="108" customWidth="1"/>
    <col min="5" max="5" width="9.140625" style="108" customWidth="1" outlineLevel="1"/>
    <col min="6" max="6" width="8.7109375" style="234" customWidth="1"/>
    <col min="7" max="7" width="10" style="230" customWidth="1"/>
    <col min="8" max="8" width="10.140625" style="380" customWidth="1"/>
    <col min="9" max="9" width="9.7109375" style="380" customWidth="1"/>
    <col min="10" max="10" width="8.28515625" style="230" customWidth="1"/>
    <col min="11" max="11" width="12.140625" style="108" customWidth="1"/>
    <col min="12" max="250" width="9.140625" style="108"/>
    <col min="251" max="251" width="7.85546875" style="108" customWidth="1"/>
    <col min="252" max="252" width="13.7109375" style="108" customWidth="1"/>
    <col min="253" max="253" width="42.42578125" style="108" customWidth="1"/>
    <col min="254" max="255" width="5.28515625" style="108" customWidth="1"/>
    <col min="256" max="256" width="9.140625" style="108" customWidth="1"/>
    <col min="257" max="257" width="8.7109375" style="108" customWidth="1"/>
    <col min="258" max="258" width="10" style="108" customWidth="1"/>
    <col min="259" max="259" width="10.140625" style="108" customWidth="1"/>
    <col min="260" max="260" width="9.7109375" style="108" customWidth="1"/>
    <col min="261" max="261" width="6" style="108" customWidth="1"/>
    <col min="262" max="262" width="6.7109375" style="108" customWidth="1"/>
    <col min="263" max="263" width="13" style="108" customWidth="1"/>
    <col min="264" max="264" width="6.42578125" style="108" customWidth="1"/>
    <col min="265" max="265" width="5.28515625" style="108" customWidth="1"/>
    <col min="266" max="266" width="8.7109375" style="108" customWidth="1"/>
    <col min="267" max="506" width="9.140625" style="108"/>
    <col min="507" max="507" width="7.85546875" style="108" customWidth="1"/>
    <col min="508" max="508" width="13.7109375" style="108" customWidth="1"/>
    <col min="509" max="509" width="42.42578125" style="108" customWidth="1"/>
    <col min="510" max="511" width="5.28515625" style="108" customWidth="1"/>
    <col min="512" max="512" width="9.140625" style="108" customWidth="1"/>
    <col min="513" max="513" width="8.7109375" style="108" customWidth="1"/>
    <col min="514" max="514" width="10" style="108" customWidth="1"/>
    <col min="515" max="515" width="10.140625" style="108" customWidth="1"/>
    <col min="516" max="516" width="9.7109375" style="108" customWidth="1"/>
    <col min="517" max="517" width="6" style="108" customWidth="1"/>
    <col min="518" max="518" width="6.7109375" style="108" customWidth="1"/>
    <col min="519" max="519" width="13" style="108" customWidth="1"/>
    <col min="520" max="520" width="6.42578125" style="108" customWidth="1"/>
    <col min="521" max="521" width="5.28515625" style="108" customWidth="1"/>
    <col min="522" max="522" width="8.7109375" style="108" customWidth="1"/>
    <col min="523" max="762" width="9.140625" style="108"/>
    <col min="763" max="763" width="7.85546875" style="108" customWidth="1"/>
    <col min="764" max="764" width="13.7109375" style="108" customWidth="1"/>
    <col min="765" max="765" width="42.42578125" style="108" customWidth="1"/>
    <col min="766" max="767" width="5.28515625" style="108" customWidth="1"/>
    <col min="768" max="768" width="9.140625" style="108" customWidth="1"/>
    <col min="769" max="769" width="8.7109375" style="108" customWidth="1"/>
    <col min="770" max="770" width="10" style="108" customWidth="1"/>
    <col min="771" max="771" width="10.140625" style="108" customWidth="1"/>
    <col min="772" max="772" width="9.7109375" style="108" customWidth="1"/>
    <col min="773" max="773" width="6" style="108" customWidth="1"/>
    <col min="774" max="774" width="6.7109375" style="108" customWidth="1"/>
    <col min="775" max="775" width="13" style="108" customWidth="1"/>
    <col min="776" max="776" width="6.42578125" style="108" customWidth="1"/>
    <col min="777" max="777" width="5.28515625" style="108" customWidth="1"/>
    <col min="778" max="778" width="8.7109375" style="108" customWidth="1"/>
    <col min="779" max="1018" width="9.140625" style="108"/>
    <col min="1019" max="1019" width="7.85546875" style="108" customWidth="1"/>
    <col min="1020" max="1020" width="13.7109375" style="108" customWidth="1"/>
    <col min="1021" max="1021" width="42.42578125" style="108" customWidth="1"/>
    <col min="1022" max="1023" width="5.28515625" style="108" customWidth="1"/>
    <col min="1024" max="1024" width="9.140625" style="108" customWidth="1"/>
    <col min="1025" max="1025" width="8.7109375" style="108" customWidth="1"/>
    <col min="1026" max="1026" width="10" style="108" customWidth="1"/>
    <col min="1027" max="1027" width="10.140625" style="108" customWidth="1"/>
    <col min="1028" max="1028" width="9.7109375" style="108" customWidth="1"/>
    <col min="1029" max="1029" width="6" style="108" customWidth="1"/>
    <col min="1030" max="1030" width="6.7109375" style="108" customWidth="1"/>
    <col min="1031" max="1031" width="13" style="108" customWidth="1"/>
    <col min="1032" max="1032" width="6.42578125" style="108" customWidth="1"/>
    <col min="1033" max="1033" width="5.28515625" style="108" customWidth="1"/>
    <col min="1034" max="1034" width="8.7109375" style="108" customWidth="1"/>
    <col min="1035" max="1274" width="9.140625" style="108"/>
    <col min="1275" max="1275" width="7.85546875" style="108" customWidth="1"/>
    <col min="1276" max="1276" width="13.7109375" style="108" customWidth="1"/>
    <col min="1277" max="1277" width="42.42578125" style="108" customWidth="1"/>
    <col min="1278" max="1279" width="5.28515625" style="108" customWidth="1"/>
    <col min="1280" max="1280" width="9.140625" style="108" customWidth="1"/>
    <col min="1281" max="1281" width="8.7109375" style="108" customWidth="1"/>
    <col min="1282" max="1282" width="10" style="108" customWidth="1"/>
    <col min="1283" max="1283" width="10.140625" style="108" customWidth="1"/>
    <col min="1284" max="1284" width="9.7109375" style="108" customWidth="1"/>
    <col min="1285" max="1285" width="6" style="108" customWidth="1"/>
    <col min="1286" max="1286" width="6.7109375" style="108" customWidth="1"/>
    <col min="1287" max="1287" width="13" style="108" customWidth="1"/>
    <col min="1288" max="1288" width="6.42578125" style="108" customWidth="1"/>
    <col min="1289" max="1289" width="5.28515625" style="108" customWidth="1"/>
    <col min="1290" max="1290" width="8.7109375" style="108" customWidth="1"/>
    <col min="1291" max="1530" width="9.140625" style="108"/>
    <col min="1531" max="1531" width="7.85546875" style="108" customWidth="1"/>
    <col min="1532" max="1532" width="13.7109375" style="108" customWidth="1"/>
    <col min="1533" max="1533" width="42.42578125" style="108" customWidth="1"/>
    <col min="1534" max="1535" width="5.28515625" style="108" customWidth="1"/>
    <col min="1536" max="1536" width="9.140625" style="108" customWidth="1"/>
    <col min="1537" max="1537" width="8.7109375" style="108" customWidth="1"/>
    <col min="1538" max="1538" width="10" style="108" customWidth="1"/>
    <col min="1539" max="1539" width="10.140625" style="108" customWidth="1"/>
    <col min="1540" max="1540" width="9.7109375" style="108" customWidth="1"/>
    <col min="1541" max="1541" width="6" style="108" customWidth="1"/>
    <col min="1542" max="1542" width="6.7109375" style="108" customWidth="1"/>
    <col min="1543" max="1543" width="13" style="108" customWidth="1"/>
    <col min="1544" max="1544" width="6.42578125" style="108" customWidth="1"/>
    <col min="1545" max="1545" width="5.28515625" style="108" customWidth="1"/>
    <col min="1546" max="1546" width="8.7109375" style="108" customWidth="1"/>
    <col min="1547" max="1786" width="9.140625" style="108"/>
    <col min="1787" max="1787" width="7.85546875" style="108" customWidth="1"/>
    <col min="1788" max="1788" width="13.7109375" style="108" customWidth="1"/>
    <col min="1789" max="1789" width="42.42578125" style="108" customWidth="1"/>
    <col min="1790" max="1791" width="5.28515625" style="108" customWidth="1"/>
    <col min="1792" max="1792" width="9.140625" style="108" customWidth="1"/>
    <col min="1793" max="1793" width="8.7109375" style="108" customWidth="1"/>
    <col min="1794" max="1794" width="10" style="108" customWidth="1"/>
    <col min="1795" max="1795" width="10.140625" style="108" customWidth="1"/>
    <col min="1796" max="1796" width="9.7109375" style="108" customWidth="1"/>
    <col min="1797" max="1797" width="6" style="108" customWidth="1"/>
    <col min="1798" max="1798" width="6.7109375" style="108" customWidth="1"/>
    <col min="1799" max="1799" width="13" style="108" customWidth="1"/>
    <col min="1800" max="1800" width="6.42578125" style="108" customWidth="1"/>
    <col min="1801" max="1801" width="5.28515625" style="108" customWidth="1"/>
    <col min="1802" max="1802" width="8.7109375" style="108" customWidth="1"/>
    <col min="1803" max="2042" width="9.140625" style="108"/>
    <col min="2043" max="2043" width="7.85546875" style="108" customWidth="1"/>
    <col min="2044" max="2044" width="13.7109375" style="108" customWidth="1"/>
    <col min="2045" max="2045" width="42.42578125" style="108" customWidth="1"/>
    <col min="2046" max="2047" width="5.28515625" style="108" customWidth="1"/>
    <col min="2048" max="2048" width="9.140625" style="108" customWidth="1"/>
    <col min="2049" max="2049" width="8.7109375" style="108" customWidth="1"/>
    <col min="2050" max="2050" width="10" style="108" customWidth="1"/>
    <col min="2051" max="2051" width="10.140625" style="108" customWidth="1"/>
    <col min="2052" max="2052" width="9.7109375" style="108" customWidth="1"/>
    <col min="2053" max="2053" width="6" style="108" customWidth="1"/>
    <col min="2054" max="2054" width="6.7109375" style="108" customWidth="1"/>
    <col min="2055" max="2055" width="13" style="108" customWidth="1"/>
    <col min="2056" max="2056" width="6.42578125" style="108" customWidth="1"/>
    <col min="2057" max="2057" width="5.28515625" style="108" customWidth="1"/>
    <col min="2058" max="2058" width="8.7109375" style="108" customWidth="1"/>
    <col min="2059" max="2298" width="9.140625" style="108"/>
    <col min="2299" max="2299" width="7.85546875" style="108" customWidth="1"/>
    <col min="2300" max="2300" width="13.7109375" style="108" customWidth="1"/>
    <col min="2301" max="2301" width="42.42578125" style="108" customWidth="1"/>
    <col min="2302" max="2303" width="5.28515625" style="108" customWidth="1"/>
    <col min="2304" max="2304" width="9.140625" style="108" customWidth="1"/>
    <col min="2305" max="2305" width="8.7109375" style="108" customWidth="1"/>
    <col min="2306" max="2306" width="10" style="108" customWidth="1"/>
    <col min="2307" max="2307" width="10.140625" style="108" customWidth="1"/>
    <col min="2308" max="2308" width="9.7109375" style="108" customWidth="1"/>
    <col min="2309" max="2309" width="6" style="108" customWidth="1"/>
    <col min="2310" max="2310" width="6.7109375" style="108" customWidth="1"/>
    <col min="2311" max="2311" width="13" style="108" customWidth="1"/>
    <col min="2312" max="2312" width="6.42578125" style="108" customWidth="1"/>
    <col min="2313" max="2313" width="5.28515625" style="108" customWidth="1"/>
    <col min="2314" max="2314" width="8.7109375" style="108" customWidth="1"/>
    <col min="2315" max="2554" width="9.140625" style="108"/>
    <col min="2555" max="2555" width="7.85546875" style="108" customWidth="1"/>
    <col min="2556" max="2556" width="13.7109375" style="108" customWidth="1"/>
    <col min="2557" max="2557" width="42.42578125" style="108" customWidth="1"/>
    <col min="2558" max="2559" width="5.28515625" style="108" customWidth="1"/>
    <col min="2560" max="2560" width="9.140625" style="108" customWidth="1"/>
    <col min="2561" max="2561" width="8.7109375" style="108" customWidth="1"/>
    <col min="2562" max="2562" width="10" style="108" customWidth="1"/>
    <col min="2563" max="2563" width="10.140625" style="108" customWidth="1"/>
    <col min="2564" max="2564" width="9.7109375" style="108" customWidth="1"/>
    <col min="2565" max="2565" width="6" style="108" customWidth="1"/>
    <col min="2566" max="2566" width="6.7109375" style="108" customWidth="1"/>
    <col min="2567" max="2567" width="13" style="108" customWidth="1"/>
    <col min="2568" max="2568" width="6.42578125" style="108" customWidth="1"/>
    <col min="2569" max="2569" width="5.28515625" style="108" customWidth="1"/>
    <col min="2570" max="2570" width="8.7109375" style="108" customWidth="1"/>
    <col min="2571" max="2810" width="9.140625" style="108"/>
    <col min="2811" max="2811" width="7.85546875" style="108" customWidth="1"/>
    <col min="2812" max="2812" width="13.7109375" style="108" customWidth="1"/>
    <col min="2813" max="2813" width="42.42578125" style="108" customWidth="1"/>
    <col min="2814" max="2815" width="5.28515625" style="108" customWidth="1"/>
    <col min="2816" max="2816" width="9.140625" style="108" customWidth="1"/>
    <col min="2817" max="2817" width="8.7109375" style="108" customWidth="1"/>
    <col min="2818" max="2818" width="10" style="108" customWidth="1"/>
    <col min="2819" max="2819" width="10.140625" style="108" customWidth="1"/>
    <col min="2820" max="2820" width="9.7109375" style="108" customWidth="1"/>
    <col min="2821" max="2821" width="6" style="108" customWidth="1"/>
    <col min="2822" max="2822" width="6.7109375" style="108" customWidth="1"/>
    <col min="2823" max="2823" width="13" style="108" customWidth="1"/>
    <col min="2824" max="2824" width="6.42578125" style="108" customWidth="1"/>
    <col min="2825" max="2825" width="5.28515625" style="108" customWidth="1"/>
    <col min="2826" max="2826" width="8.7109375" style="108" customWidth="1"/>
    <col min="2827" max="3066" width="9.140625" style="108"/>
    <col min="3067" max="3067" width="7.85546875" style="108" customWidth="1"/>
    <col min="3068" max="3068" width="13.7109375" style="108" customWidth="1"/>
    <col min="3069" max="3069" width="42.42578125" style="108" customWidth="1"/>
    <col min="3070" max="3071" width="5.28515625" style="108" customWidth="1"/>
    <col min="3072" max="3072" width="9.140625" style="108" customWidth="1"/>
    <col min="3073" max="3073" width="8.7109375" style="108" customWidth="1"/>
    <col min="3074" max="3074" width="10" style="108" customWidth="1"/>
    <col min="3075" max="3075" width="10.140625" style="108" customWidth="1"/>
    <col min="3076" max="3076" width="9.7109375" style="108" customWidth="1"/>
    <col min="3077" max="3077" width="6" style="108" customWidth="1"/>
    <col min="3078" max="3078" width="6.7109375" style="108" customWidth="1"/>
    <col min="3079" max="3079" width="13" style="108" customWidth="1"/>
    <col min="3080" max="3080" width="6.42578125" style="108" customWidth="1"/>
    <col min="3081" max="3081" width="5.28515625" style="108" customWidth="1"/>
    <col min="3082" max="3082" width="8.7109375" style="108" customWidth="1"/>
    <col min="3083" max="3322" width="9.140625" style="108"/>
    <col min="3323" max="3323" width="7.85546875" style="108" customWidth="1"/>
    <col min="3324" max="3324" width="13.7109375" style="108" customWidth="1"/>
    <col min="3325" max="3325" width="42.42578125" style="108" customWidth="1"/>
    <col min="3326" max="3327" width="5.28515625" style="108" customWidth="1"/>
    <col min="3328" max="3328" width="9.140625" style="108" customWidth="1"/>
    <col min="3329" max="3329" width="8.7109375" style="108" customWidth="1"/>
    <col min="3330" max="3330" width="10" style="108" customWidth="1"/>
    <col min="3331" max="3331" width="10.140625" style="108" customWidth="1"/>
    <col min="3332" max="3332" width="9.7109375" style="108" customWidth="1"/>
    <col min="3333" max="3333" width="6" style="108" customWidth="1"/>
    <col min="3334" max="3334" width="6.7109375" style="108" customWidth="1"/>
    <col min="3335" max="3335" width="13" style="108" customWidth="1"/>
    <col min="3336" max="3336" width="6.42578125" style="108" customWidth="1"/>
    <col min="3337" max="3337" width="5.28515625" style="108" customWidth="1"/>
    <col min="3338" max="3338" width="8.7109375" style="108" customWidth="1"/>
    <col min="3339" max="3578" width="9.140625" style="108"/>
    <col min="3579" max="3579" width="7.85546875" style="108" customWidth="1"/>
    <col min="3580" max="3580" width="13.7109375" style="108" customWidth="1"/>
    <col min="3581" max="3581" width="42.42578125" style="108" customWidth="1"/>
    <col min="3582" max="3583" width="5.28515625" style="108" customWidth="1"/>
    <col min="3584" max="3584" width="9.140625" style="108" customWidth="1"/>
    <col min="3585" max="3585" width="8.7109375" style="108" customWidth="1"/>
    <col min="3586" max="3586" width="10" style="108" customWidth="1"/>
    <col min="3587" max="3587" width="10.140625" style="108" customWidth="1"/>
    <col min="3588" max="3588" width="9.7109375" style="108" customWidth="1"/>
    <col min="3589" max="3589" width="6" style="108" customWidth="1"/>
    <col min="3590" max="3590" width="6.7109375" style="108" customWidth="1"/>
    <col min="3591" max="3591" width="13" style="108" customWidth="1"/>
    <col min="3592" max="3592" width="6.42578125" style="108" customWidth="1"/>
    <col min="3593" max="3593" width="5.28515625" style="108" customWidth="1"/>
    <col min="3594" max="3594" width="8.7109375" style="108" customWidth="1"/>
    <col min="3595" max="3834" width="9.140625" style="108"/>
    <col min="3835" max="3835" width="7.85546875" style="108" customWidth="1"/>
    <col min="3836" max="3836" width="13.7109375" style="108" customWidth="1"/>
    <col min="3837" max="3837" width="42.42578125" style="108" customWidth="1"/>
    <col min="3838" max="3839" width="5.28515625" style="108" customWidth="1"/>
    <col min="3840" max="3840" width="9.140625" style="108" customWidth="1"/>
    <col min="3841" max="3841" width="8.7109375" style="108" customWidth="1"/>
    <col min="3842" max="3842" width="10" style="108" customWidth="1"/>
    <col min="3843" max="3843" width="10.140625" style="108" customWidth="1"/>
    <col min="3844" max="3844" width="9.7109375" style="108" customWidth="1"/>
    <col min="3845" max="3845" width="6" style="108" customWidth="1"/>
    <col min="3846" max="3846" width="6.7109375" style="108" customWidth="1"/>
    <col min="3847" max="3847" width="13" style="108" customWidth="1"/>
    <col min="3848" max="3848" width="6.42578125" style="108" customWidth="1"/>
    <col min="3849" max="3849" width="5.28515625" style="108" customWidth="1"/>
    <col min="3850" max="3850" width="8.7109375" style="108" customWidth="1"/>
    <col min="3851" max="4090" width="9.140625" style="108"/>
    <col min="4091" max="4091" width="7.85546875" style="108" customWidth="1"/>
    <col min="4092" max="4092" width="13.7109375" style="108" customWidth="1"/>
    <col min="4093" max="4093" width="42.42578125" style="108" customWidth="1"/>
    <col min="4094" max="4095" width="5.28515625" style="108" customWidth="1"/>
    <col min="4096" max="4096" width="9.140625" style="108" customWidth="1"/>
    <col min="4097" max="4097" width="8.7109375" style="108" customWidth="1"/>
    <col min="4098" max="4098" width="10" style="108" customWidth="1"/>
    <col min="4099" max="4099" width="10.140625" style="108" customWidth="1"/>
    <col min="4100" max="4100" width="9.7109375" style="108" customWidth="1"/>
    <col min="4101" max="4101" width="6" style="108" customWidth="1"/>
    <col min="4102" max="4102" width="6.7109375" style="108" customWidth="1"/>
    <col min="4103" max="4103" width="13" style="108" customWidth="1"/>
    <col min="4104" max="4104" width="6.42578125" style="108" customWidth="1"/>
    <col min="4105" max="4105" width="5.28515625" style="108" customWidth="1"/>
    <col min="4106" max="4106" width="8.7109375" style="108" customWidth="1"/>
    <col min="4107" max="4346" width="9.140625" style="108"/>
    <col min="4347" max="4347" width="7.85546875" style="108" customWidth="1"/>
    <col min="4348" max="4348" width="13.7109375" style="108" customWidth="1"/>
    <col min="4349" max="4349" width="42.42578125" style="108" customWidth="1"/>
    <col min="4350" max="4351" width="5.28515625" style="108" customWidth="1"/>
    <col min="4352" max="4352" width="9.140625" style="108" customWidth="1"/>
    <col min="4353" max="4353" width="8.7109375" style="108" customWidth="1"/>
    <col min="4354" max="4354" width="10" style="108" customWidth="1"/>
    <col min="4355" max="4355" width="10.140625" style="108" customWidth="1"/>
    <col min="4356" max="4356" width="9.7109375" style="108" customWidth="1"/>
    <col min="4357" max="4357" width="6" style="108" customWidth="1"/>
    <col min="4358" max="4358" width="6.7109375" style="108" customWidth="1"/>
    <col min="4359" max="4359" width="13" style="108" customWidth="1"/>
    <col min="4360" max="4360" width="6.42578125" style="108" customWidth="1"/>
    <col min="4361" max="4361" width="5.28515625" style="108" customWidth="1"/>
    <col min="4362" max="4362" width="8.7109375" style="108" customWidth="1"/>
    <col min="4363" max="4602" width="9.140625" style="108"/>
    <col min="4603" max="4603" width="7.85546875" style="108" customWidth="1"/>
    <col min="4604" max="4604" width="13.7109375" style="108" customWidth="1"/>
    <col min="4605" max="4605" width="42.42578125" style="108" customWidth="1"/>
    <col min="4606" max="4607" width="5.28515625" style="108" customWidth="1"/>
    <col min="4608" max="4608" width="9.140625" style="108" customWidth="1"/>
    <col min="4609" max="4609" width="8.7109375" style="108" customWidth="1"/>
    <col min="4610" max="4610" width="10" style="108" customWidth="1"/>
    <col min="4611" max="4611" width="10.140625" style="108" customWidth="1"/>
    <col min="4612" max="4612" width="9.7109375" style="108" customWidth="1"/>
    <col min="4613" max="4613" width="6" style="108" customWidth="1"/>
    <col min="4614" max="4614" width="6.7109375" style="108" customWidth="1"/>
    <col min="4615" max="4615" width="13" style="108" customWidth="1"/>
    <col min="4616" max="4616" width="6.42578125" style="108" customWidth="1"/>
    <col min="4617" max="4617" width="5.28515625" style="108" customWidth="1"/>
    <col min="4618" max="4618" width="8.7109375" style="108" customWidth="1"/>
    <col min="4619" max="4858" width="9.140625" style="108"/>
    <col min="4859" max="4859" width="7.85546875" style="108" customWidth="1"/>
    <col min="4860" max="4860" width="13.7109375" style="108" customWidth="1"/>
    <col min="4861" max="4861" width="42.42578125" style="108" customWidth="1"/>
    <col min="4862" max="4863" width="5.28515625" style="108" customWidth="1"/>
    <col min="4864" max="4864" width="9.140625" style="108" customWidth="1"/>
    <col min="4865" max="4865" width="8.7109375" style="108" customWidth="1"/>
    <col min="4866" max="4866" width="10" style="108" customWidth="1"/>
    <col min="4867" max="4867" width="10.140625" style="108" customWidth="1"/>
    <col min="4868" max="4868" width="9.7109375" style="108" customWidth="1"/>
    <col min="4869" max="4869" width="6" style="108" customWidth="1"/>
    <col min="4870" max="4870" width="6.7109375" style="108" customWidth="1"/>
    <col min="4871" max="4871" width="13" style="108" customWidth="1"/>
    <col min="4872" max="4872" width="6.42578125" style="108" customWidth="1"/>
    <col min="4873" max="4873" width="5.28515625" style="108" customWidth="1"/>
    <col min="4874" max="4874" width="8.7109375" style="108" customWidth="1"/>
    <col min="4875" max="5114" width="9.140625" style="108"/>
    <col min="5115" max="5115" width="7.85546875" style="108" customWidth="1"/>
    <col min="5116" max="5116" width="13.7109375" style="108" customWidth="1"/>
    <col min="5117" max="5117" width="42.42578125" style="108" customWidth="1"/>
    <col min="5118" max="5119" width="5.28515625" style="108" customWidth="1"/>
    <col min="5120" max="5120" width="9.140625" style="108" customWidth="1"/>
    <col min="5121" max="5121" width="8.7109375" style="108" customWidth="1"/>
    <col min="5122" max="5122" width="10" style="108" customWidth="1"/>
    <col min="5123" max="5123" width="10.140625" style="108" customWidth="1"/>
    <col min="5124" max="5124" width="9.7109375" style="108" customWidth="1"/>
    <col min="5125" max="5125" width="6" style="108" customWidth="1"/>
    <col min="5126" max="5126" width="6.7109375" style="108" customWidth="1"/>
    <col min="5127" max="5127" width="13" style="108" customWidth="1"/>
    <col min="5128" max="5128" width="6.42578125" style="108" customWidth="1"/>
    <col min="5129" max="5129" width="5.28515625" style="108" customWidth="1"/>
    <col min="5130" max="5130" width="8.7109375" style="108" customWidth="1"/>
    <col min="5131" max="5370" width="9.140625" style="108"/>
    <col min="5371" max="5371" width="7.85546875" style="108" customWidth="1"/>
    <col min="5372" max="5372" width="13.7109375" style="108" customWidth="1"/>
    <col min="5373" max="5373" width="42.42578125" style="108" customWidth="1"/>
    <col min="5374" max="5375" width="5.28515625" style="108" customWidth="1"/>
    <col min="5376" max="5376" width="9.140625" style="108" customWidth="1"/>
    <col min="5377" max="5377" width="8.7109375" style="108" customWidth="1"/>
    <col min="5378" max="5378" width="10" style="108" customWidth="1"/>
    <col min="5379" max="5379" width="10.140625" style="108" customWidth="1"/>
    <col min="5380" max="5380" width="9.7109375" style="108" customWidth="1"/>
    <col min="5381" max="5381" width="6" style="108" customWidth="1"/>
    <col min="5382" max="5382" width="6.7109375" style="108" customWidth="1"/>
    <col min="5383" max="5383" width="13" style="108" customWidth="1"/>
    <col min="5384" max="5384" width="6.42578125" style="108" customWidth="1"/>
    <col min="5385" max="5385" width="5.28515625" style="108" customWidth="1"/>
    <col min="5386" max="5386" width="8.7109375" style="108" customWidth="1"/>
    <col min="5387" max="5626" width="9.140625" style="108"/>
    <col min="5627" max="5627" width="7.85546875" style="108" customWidth="1"/>
    <col min="5628" max="5628" width="13.7109375" style="108" customWidth="1"/>
    <col min="5629" max="5629" width="42.42578125" style="108" customWidth="1"/>
    <col min="5630" max="5631" width="5.28515625" style="108" customWidth="1"/>
    <col min="5632" max="5632" width="9.140625" style="108" customWidth="1"/>
    <col min="5633" max="5633" width="8.7109375" style="108" customWidth="1"/>
    <col min="5634" max="5634" width="10" style="108" customWidth="1"/>
    <col min="5635" max="5635" width="10.140625" style="108" customWidth="1"/>
    <col min="5636" max="5636" width="9.7109375" style="108" customWidth="1"/>
    <col min="5637" max="5637" width="6" style="108" customWidth="1"/>
    <col min="5638" max="5638" width="6.7109375" style="108" customWidth="1"/>
    <col min="5639" max="5639" width="13" style="108" customWidth="1"/>
    <col min="5640" max="5640" width="6.42578125" style="108" customWidth="1"/>
    <col min="5641" max="5641" width="5.28515625" style="108" customWidth="1"/>
    <col min="5642" max="5642" width="8.7109375" style="108" customWidth="1"/>
    <col min="5643" max="5882" width="9.140625" style="108"/>
    <col min="5883" max="5883" width="7.85546875" style="108" customWidth="1"/>
    <col min="5884" max="5884" width="13.7109375" style="108" customWidth="1"/>
    <col min="5885" max="5885" width="42.42578125" style="108" customWidth="1"/>
    <col min="5886" max="5887" width="5.28515625" style="108" customWidth="1"/>
    <col min="5888" max="5888" width="9.140625" style="108" customWidth="1"/>
    <col min="5889" max="5889" width="8.7109375" style="108" customWidth="1"/>
    <col min="5890" max="5890" width="10" style="108" customWidth="1"/>
    <col min="5891" max="5891" width="10.140625" style="108" customWidth="1"/>
    <col min="5892" max="5892" width="9.7109375" style="108" customWidth="1"/>
    <col min="5893" max="5893" width="6" style="108" customWidth="1"/>
    <col min="5894" max="5894" width="6.7109375" style="108" customWidth="1"/>
    <col min="5895" max="5895" width="13" style="108" customWidth="1"/>
    <col min="5896" max="5896" width="6.42578125" style="108" customWidth="1"/>
    <col min="5897" max="5897" width="5.28515625" style="108" customWidth="1"/>
    <col min="5898" max="5898" width="8.7109375" style="108" customWidth="1"/>
    <col min="5899" max="6138" width="9.140625" style="108"/>
    <col min="6139" max="6139" width="7.85546875" style="108" customWidth="1"/>
    <col min="6140" max="6140" width="13.7109375" style="108" customWidth="1"/>
    <col min="6141" max="6141" width="42.42578125" style="108" customWidth="1"/>
    <col min="6142" max="6143" width="5.28515625" style="108" customWidth="1"/>
    <col min="6144" max="6144" width="9.140625" style="108" customWidth="1"/>
    <col min="6145" max="6145" width="8.7109375" style="108" customWidth="1"/>
    <col min="6146" max="6146" width="10" style="108" customWidth="1"/>
    <col min="6147" max="6147" width="10.140625" style="108" customWidth="1"/>
    <col min="6148" max="6148" width="9.7109375" style="108" customWidth="1"/>
    <col min="6149" max="6149" width="6" style="108" customWidth="1"/>
    <col min="6150" max="6150" width="6.7109375" style="108" customWidth="1"/>
    <col min="6151" max="6151" width="13" style="108" customWidth="1"/>
    <col min="6152" max="6152" width="6.42578125" style="108" customWidth="1"/>
    <col min="6153" max="6153" width="5.28515625" style="108" customWidth="1"/>
    <col min="6154" max="6154" width="8.7109375" style="108" customWidth="1"/>
    <col min="6155" max="6394" width="9.140625" style="108"/>
    <col min="6395" max="6395" width="7.85546875" style="108" customWidth="1"/>
    <col min="6396" max="6396" width="13.7109375" style="108" customWidth="1"/>
    <col min="6397" max="6397" width="42.42578125" style="108" customWidth="1"/>
    <col min="6398" max="6399" width="5.28515625" style="108" customWidth="1"/>
    <col min="6400" max="6400" width="9.140625" style="108" customWidth="1"/>
    <col min="6401" max="6401" width="8.7109375" style="108" customWidth="1"/>
    <col min="6402" max="6402" width="10" style="108" customWidth="1"/>
    <col min="6403" max="6403" width="10.140625" style="108" customWidth="1"/>
    <col min="6404" max="6404" width="9.7109375" style="108" customWidth="1"/>
    <col min="6405" max="6405" width="6" style="108" customWidth="1"/>
    <col min="6406" max="6406" width="6.7109375" style="108" customWidth="1"/>
    <col min="6407" max="6407" width="13" style="108" customWidth="1"/>
    <col min="6408" max="6408" width="6.42578125" style="108" customWidth="1"/>
    <col min="6409" max="6409" width="5.28515625" style="108" customWidth="1"/>
    <col min="6410" max="6410" width="8.7109375" style="108" customWidth="1"/>
    <col min="6411" max="6650" width="9.140625" style="108"/>
    <col min="6651" max="6651" width="7.85546875" style="108" customWidth="1"/>
    <col min="6652" max="6652" width="13.7109375" style="108" customWidth="1"/>
    <col min="6653" max="6653" width="42.42578125" style="108" customWidth="1"/>
    <col min="6654" max="6655" width="5.28515625" style="108" customWidth="1"/>
    <col min="6656" max="6656" width="9.140625" style="108" customWidth="1"/>
    <col min="6657" max="6657" width="8.7109375" style="108" customWidth="1"/>
    <col min="6658" max="6658" width="10" style="108" customWidth="1"/>
    <col min="6659" max="6659" width="10.140625" style="108" customWidth="1"/>
    <col min="6660" max="6660" width="9.7109375" style="108" customWidth="1"/>
    <col min="6661" max="6661" width="6" style="108" customWidth="1"/>
    <col min="6662" max="6662" width="6.7109375" style="108" customWidth="1"/>
    <col min="6663" max="6663" width="13" style="108" customWidth="1"/>
    <col min="6664" max="6664" width="6.42578125" style="108" customWidth="1"/>
    <col min="6665" max="6665" width="5.28515625" style="108" customWidth="1"/>
    <col min="6666" max="6666" width="8.7109375" style="108" customWidth="1"/>
    <col min="6667" max="6906" width="9.140625" style="108"/>
    <col min="6907" max="6907" width="7.85546875" style="108" customWidth="1"/>
    <col min="6908" max="6908" width="13.7109375" style="108" customWidth="1"/>
    <col min="6909" max="6909" width="42.42578125" style="108" customWidth="1"/>
    <col min="6910" max="6911" width="5.28515625" style="108" customWidth="1"/>
    <col min="6912" max="6912" width="9.140625" style="108" customWidth="1"/>
    <col min="6913" max="6913" width="8.7109375" style="108" customWidth="1"/>
    <col min="6914" max="6914" width="10" style="108" customWidth="1"/>
    <col min="6915" max="6915" width="10.140625" style="108" customWidth="1"/>
    <col min="6916" max="6916" width="9.7109375" style="108" customWidth="1"/>
    <col min="6917" max="6917" width="6" style="108" customWidth="1"/>
    <col min="6918" max="6918" width="6.7109375" style="108" customWidth="1"/>
    <col min="6919" max="6919" width="13" style="108" customWidth="1"/>
    <col min="6920" max="6920" width="6.42578125" style="108" customWidth="1"/>
    <col min="6921" max="6921" width="5.28515625" style="108" customWidth="1"/>
    <col min="6922" max="6922" width="8.7109375" style="108" customWidth="1"/>
    <col min="6923" max="7162" width="9.140625" style="108"/>
    <col min="7163" max="7163" width="7.85546875" style="108" customWidth="1"/>
    <col min="7164" max="7164" width="13.7109375" style="108" customWidth="1"/>
    <col min="7165" max="7165" width="42.42578125" style="108" customWidth="1"/>
    <col min="7166" max="7167" width="5.28515625" style="108" customWidth="1"/>
    <col min="7168" max="7168" width="9.140625" style="108" customWidth="1"/>
    <col min="7169" max="7169" width="8.7109375" style="108" customWidth="1"/>
    <col min="7170" max="7170" width="10" style="108" customWidth="1"/>
    <col min="7171" max="7171" width="10.140625" style="108" customWidth="1"/>
    <col min="7172" max="7172" width="9.7109375" style="108" customWidth="1"/>
    <col min="7173" max="7173" width="6" style="108" customWidth="1"/>
    <col min="7174" max="7174" width="6.7109375" style="108" customWidth="1"/>
    <col min="7175" max="7175" width="13" style="108" customWidth="1"/>
    <col min="7176" max="7176" width="6.42578125" style="108" customWidth="1"/>
    <col min="7177" max="7177" width="5.28515625" style="108" customWidth="1"/>
    <col min="7178" max="7178" width="8.7109375" style="108" customWidth="1"/>
    <col min="7179" max="7418" width="9.140625" style="108"/>
    <col min="7419" max="7419" width="7.85546875" style="108" customWidth="1"/>
    <col min="7420" max="7420" width="13.7109375" style="108" customWidth="1"/>
    <col min="7421" max="7421" width="42.42578125" style="108" customWidth="1"/>
    <col min="7422" max="7423" width="5.28515625" style="108" customWidth="1"/>
    <col min="7424" max="7424" width="9.140625" style="108" customWidth="1"/>
    <col min="7425" max="7425" width="8.7109375" style="108" customWidth="1"/>
    <col min="7426" max="7426" width="10" style="108" customWidth="1"/>
    <col min="7427" max="7427" width="10.140625" style="108" customWidth="1"/>
    <col min="7428" max="7428" width="9.7109375" style="108" customWidth="1"/>
    <col min="7429" max="7429" width="6" style="108" customWidth="1"/>
    <col min="7430" max="7430" width="6.7109375" style="108" customWidth="1"/>
    <col min="7431" max="7431" width="13" style="108" customWidth="1"/>
    <col min="7432" max="7432" width="6.42578125" style="108" customWidth="1"/>
    <col min="7433" max="7433" width="5.28515625" style="108" customWidth="1"/>
    <col min="7434" max="7434" width="8.7109375" style="108" customWidth="1"/>
    <col min="7435" max="7674" width="9.140625" style="108"/>
    <col min="7675" max="7675" width="7.85546875" style="108" customWidth="1"/>
    <col min="7676" max="7676" width="13.7109375" style="108" customWidth="1"/>
    <col min="7677" max="7677" width="42.42578125" style="108" customWidth="1"/>
    <col min="7678" max="7679" width="5.28515625" style="108" customWidth="1"/>
    <col min="7680" max="7680" width="9.140625" style="108" customWidth="1"/>
    <col min="7681" max="7681" width="8.7109375" style="108" customWidth="1"/>
    <col min="7682" max="7682" width="10" style="108" customWidth="1"/>
    <col min="7683" max="7683" width="10.140625" style="108" customWidth="1"/>
    <col min="7684" max="7684" width="9.7109375" style="108" customWidth="1"/>
    <col min="7685" max="7685" width="6" style="108" customWidth="1"/>
    <col min="7686" max="7686" width="6.7109375" style="108" customWidth="1"/>
    <col min="7687" max="7687" width="13" style="108" customWidth="1"/>
    <col min="7688" max="7688" width="6.42578125" style="108" customWidth="1"/>
    <col min="7689" max="7689" width="5.28515625" style="108" customWidth="1"/>
    <col min="7690" max="7690" width="8.7109375" style="108" customWidth="1"/>
    <col min="7691" max="7930" width="9.140625" style="108"/>
    <col min="7931" max="7931" width="7.85546875" style="108" customWidth="1"/>
    <col min="7932" max="7932" width="13.7109375" style="108" customWidth="1"/>
    <col min="7933" max="7933" width="42.42578125" style="108" customWidth="1"/>
    <col min="7934" max="7935" width="5.28515625" style="108" customWidth="1"/>
    <col min="7936" max="7936" width="9.140625" style="108" customWidth="1"/>
    <col min="7937" max="7937" width="8.7109375" style="108" customWidth="1"/>
    <col min="7938" max="7938" width="10" style="108" customWidth="1"/>
    <col min="7939" max="7939" width="10.140625" style="108" customWidth="1"/>
    <col min="7940" max="7940" width="9.7109375" style="108" customWidth="1"/>
    <col min="7941" max="7941" width="6" style="108" customWidth="1"/>
    <col min="7942" max="7942" width="6.7109375" style="108" customWidth="1"/>
    <col min="7943" max="7943" width="13" style="108" customWidth="1"/>
    <col min="7944" max="7944" width="6.42578125" style="108" customWidth="1"/>
    <col min="7945" max="7945" width="5.28515625" style="108" customWidth="1"/>
    <col min="7946" max="7946" width="8.7109375" style="108" customWidth="1"/>
    <col min="7947" max="8186" width="9.140625" style="108"/>
    <col min="8187" max="8187" width="7.85546875" style="108" customWidth="1"/>
    <col min="8188" max="8188" width="13.7109375" style="108" customWidth="1"/>
    <col min="8189" max="8189" width="42.42578125" style="108" customWidth="1"/>
    <col min="8190" max="8191" width="5.28515625" style="108" customWidth="1"/>
    <col min="8192" max="8192" width="9.140625" style="108" customWidth="1"/>
    <col min="8193" max="8193" width="8.7109375" style="108" customWidth="1"/>
    <col min="8194" max="8194" width="10" style="108" customWidth="1"/>
    <col min="8195" max="8195" width="10.140625" style="108" customWidth="1"/>
    <col min="8196" max="8196" width="9.7109375" style="108" customWidth="1"/>
    <col min="8197" max="8197" width="6" style="108" customWidth="1"/>
    <col min="8198" max="8198" width="6.7109375" style="108" customWidth="1"/>
    <col min="8199" max="8199" width="13" style="108" customWidth="1"/>
    <col min="8200" max="8200" width="6.42578125" style="108" customWidth="1"/>
    <col min="8201" max="8201" width="5.28515625" style="108" customWidth="1"/>
    <col min="8202" max="8202" width="8.7109375" style="108" customWidth="1"/>
    <col min="8203" max="8442" width="9.140625" style="108"/>
    <col min="8443" max="8443" width="7.85546875" style="108" customWidth="1"/>
    <col min="8444" max="8444" width="13.7109375" style="108" customWidth="1"/>
    <col min="8445" max="8445" width="42.42578125" style="108" customWidth="1"/>
    <col min="8446" max="8447" width="5.28515625" style="108" customWidth="1"/>
    <col min="8448" max="8448" width="9.140625" style="108" customWidth="1"/>
    <col min="8449" max="8449" width="8.7109375" style="108" customWidth="1"/>
    <col min="8450" max="8450" width="10" style="108" customWidth="1"/>
    <col min="8451" max="8451" width="10.140625" style="108" customWidth="1"/>
    <col min="8452" max="8452" width="9.7109375" style="108" customWidth="1"/>
    <col min="8453" max="8453" width="6" style="108" customWidth="1"/>
    <col min="8454" max="8454" width="6.7109375" style="108" customWidth="1"/>
    <col min="8455" max="8455" width="13" style="108" customWidth="1"/>
    <col min="8456" max="8456" width="6.42578125" style="108" customWidth="1"/>
    <col min="8457" max="8457" width="5.28515625" style="108" customWidth="1"/>
    <col min="8458" max="8458" width="8.7109375" style="108" customWidth="1"/>
    <col min="8459" max="8698" width="9.140625" style="108"/>
    <col min="8699" max="8699" width="7.85546875" style="108" customWidth="1"/>
    <col min="8700" max="8700" width="13.7109375" style="108" customWidth="1"/>
    <col min="8701" max="8701" width="42.42578125" style="108" customWidth="1"/>
    <col min="8702" max="8703" width="5.28515625" style="108" customWidth="1"/>
    <col min="8704" max="8704" width="9.140625" style="108" customWidth="1"/>
    <col min="8705" max="8705" width="8.7109375" style="108" customWidth="1"/>
    <col min="8706" max="8706" width="10" style="108" customWidth="1"/>
    <col min="8707" max="8707" width="10.140625" style="108" customWidth="1"/>
    <col min="8708" max="8708" width="9.7109375" style="108" customWidth="1"/>
    <col min="8709" max="8709" width="6" style="108" customWidth="1"/>
    <col min="8710" max="8710" width="6.7109375" style="108" customWidth="1"/>
    <col min="8711" max="8711" width="13" style="108" customWidth="1"/>
    <col min="8712" max="8712" width="6.42578125" style="108" customWidth="1"/>
    <col min="8713" max="8713" width="5.28515625" style="108" customWidth="1"/>
    <col min="8714" max="8714" width="8.7109375" style="108" customWidth="1"/>
    <col min="8715" max="8954" width="9.140625" style="108"/>
    <col min="8955" max="8955" width="7.85546875" style="108" customWidth="1"/>
    <col min="8956" max="8956" width="13.7109375" style="108" customWidth="1"/>
    <col min="8957" max="8957" width="42.42578125" style="108" customWidth="1"/>
    <col min="8958" max="8959" width="5.28515625" style="108" customWidth="1"/>
    <col min="8960" max="8960" width="9.140625" style="108" customWidth="1"/>
    <col min="8961" max="8961" width="8.7109375" style="108" customWidth="1"/>
    <col min="8962" max="8962" width="10" style="108" customWidth="1"/>
    <col min="8963" max="8963" width="10.140625" style="108" customWidth="1"/>
    <col min="8964" max="8964" width="9.7109375" style="108" customWidth="1"/>
    <col min="8965" max="8965" width="6" style="108" customWidth="1"/>
    <col min="8966" max="8966" width="6.7109375" style="108" customWidth="1"/>
    <col min="8967" max="8967" width="13" style="108" customWidth="1"/>
    <col min="8968" max="8968" width="6.42578125" style="108" customWidth="1"/>
    <col min="8969" max="8969" width="5.28515625" style="108" customWidth="1"/>
    <col min="8970" max="8970" width="8.7109375" style="108" customWidth="1"/>
    <col min="8971" max="9210" width="9.140625" style="108"/>
    <col min="9211" max="9211" width="7.85546875" style="108" customWidth="1"/>
    <col min="9212" max="9212" width="13.7109375" style="108" customWidth="1"/>
    <col min="9213" max="9213" width="42.42578125" style="108" customWidth="1"/>
    <col min="9214" max="9215" width="5.28515625" style="108" customWidth="1"/>
    <col min="9216" max="9216" width="9.140625" style="108" customWidth="1"/>
    <col min="9217" max="9217" width="8.7109375" style="108" customWidth="1"/>
    <col min="9218" max="9218" width="10" style="108" customWidth="1"/>
    <col min="9219" max="9219" width="10.140625" style="108" customWidth="1"/>
    <col min="9220" max="9220" width="9.7109375" style="108" customWidth="1"/>
    <col min="9221" max="9221" width="6" style="108" customWidth="1"/>
    <col min="9222" max="9222" width="6.7109375" style="108" customWidth="1"/>
    <col min="9223" max="9223" width="13" style="108" customWidth="1"/>
    <col min="9224" max="9224" width="6.42578125" style="108" customWidth="1"/>
    <col min="9225" max="9225" width="5.28515625" style="108" customWidth="1"/>
    <col min="9226" max="9226" width="8.7109375" style="108" customWidth="1"/>
    <col min="9227" max="9466" width="9.140625" style="108"/>
    <col min="9467" max="9467" width="7.85546875" style="108" customWidth="1"/>
    <col min="9468" max="9468" width="13.7109375" style="108" customWidth="1"/>
    <col min="9469" max="9469" width="42.42578125" style="108" customWidth="1"/>
    <col min="9470" max="9471" width="5.28515625" style="108" customWidth="1"/>
    <col min="9472" max="9472" width="9.140625" style="108" customWidth="1"/>
    <col min="9473" max="9473" width="8.7109375" style="108" customWidth="1"/>
    <col min="9474" max="9474" width="10" style="108" customWidth="1"/>
    <col min="9475" max="9475" width="10.140625" style="108" customWidth="1"/>
    <col min="9476" max="9476" width="9.7109375" style="108" customWidth="1"/>
    <col min="9477" max="9477" width="6" style="108" customWidth="1"/>
    <col min="9478" max="9478" width="6.7109375" style="108" customWidth="1"/>
    <col min="9479" max="9479" width="13" style="108" customWidth="1"/>
    <col min="9480" max="9480" width="6.42578125" style="108" customWidth="1"/>
    <col min="9481" max="9481" width="5.28515625" style="108" customWidth="1"/>
    <col min="9482" max="9482" width="8.7109375" style="108" customWidth="1"/>
    <col min="9483" max="9722" width="9.140625" style="108"/>
    <col min="9723" max="9723" width="7.85546875" style="108" customWidth="1"/>
    <col min="9724" max="9724" width="13.7109375" style="108" customWidth="1"/>
    <col min="9725" max="9725" width="42.42578125" style="108" customWidth="1"/>
    <col min="9726" max="9727" width="5.28515625" style="108" customWidth="1"/>
    <col min="9728" max="9728" width="9.140625" style="108" customWidth="1"/>
    <col min="9729" max="9729" width="8.7109375" style="108" customWidth="1"/>
    <col min="9730" max="9730" width="10" style="108" customWidth="1"/>
    <col min="9731" max="9731" width="10.140625" style="108" customWidth="1"/>
    <col min="9732" max="9732" width="9.7109375" style="108" customWidth="1"/>
    <col min="9733" max="9733" width="6" style="108" customWidth="1"/>
    <col min="9734" max="9734" width="6.7109375" style="108" customWidth="1"/>
    <col min="9735" max="9735" width="13" style="108" customWidth="1"/>
    <col min="9736" max="9736" width="6.42578125" style="108" customWidth="1"/>
    <col min="9737" max="9737" width="5.28515625" style="108" customWidth="1"/>
    <col min="9738" max="9738" width="8.7109375" style="108" customWidth="1"/>
    <col min="9739" max="9978" width="9.140625" style="108"/>
    <col min="9979" max="9979" width="7.85546875" style="108" customWidth="1"/>
    <col min="9980" max="9980" width="13.7109375" style="108" customWidth="1"/>
    <col min="9981" max="9981" width="42.42578125" style="108" customWidth="1"/>
    <col min="9982" max="9983" width="5.28515625" style="108" customWidth="1"/>
    <col min="9984" max="9984" width="9.140625" style="108" customWidth="1"/>
    <col min="9985" max="9985" width="8.7109375" style="108" customWidth="1"/>
    <col min="9986" max="9986" width="10" style="108" customWidth="1"/>
    <col min="9987" max="9987" width="10.140625" style="108" customWidth="1"/>
    <col min="9988" max="9988" width="9.7109375" style="108" customWidth="1"/>
    <col min="9989" max="9989" width="6" style="108" customWidth="1"/>
    <col min="9990" max="9990" width="6.7109375" style="108" customWidth="1"/>
    <col min="9991" max="9991" width="13" style="108" customWidth="1"/>
    <col min="9992" max="9992" width="6.42578125" style="108" customWidth="1"/>
    <col min="9993" max="9993" width="5.28515625" style="108" customWidth="1"/>
    <col min="9994" max="9994" width="8.7109375" style="108" customWidth="1"/>
    <col min="9995" max="10234" width="9.140625" style="108"/>
    <col min="10235" max="10235" width="7.85546875" style="108" customWidth="1"/>
    <col min="10236" max="10236" width="13.7109375" style="108" customWidth="1"/>
    <col min="10237" max="10237" width="42.42578125" style="108" customWidth="1"/>
    <col min="10238" max="10239" width="5.28515625" style="108" customWidth="1"/>
    <col min="10240" max="10240" width="9.140625" style="108" customWidth="1"/>
    <col min="10241" max="10241" width="8.7109375" style="108" customWidth="1"/>
    <col min="10242" max="10242" width="10" style="108" customWidth="1"/>
    <col min="10243" max="10243" width="10.140625" style="108" customWidth="1"/>
    <col min="10244" max="10244" width="9.7109375" style="108" customWidth="1"/>
    <col min="10245" max="10245" width="6" style="108" customWidth="1"/>
    <col min="10246" max="10246" width="6.7109375" style="108" customWidth="1"/>
    <col min="10247" max="10247" width="13" style="108" customWidth="1"/>
    <col min="10248" max="10248" width="6.42578125" style="108" customWidth="1"/>
    <col min="10249" max="10249" width="5.28515625" style="108" customWidth="1"/>
    <col min="10250" max="10250" width="8.7109375" style="108" customWidth="1"/>
    <col min="10251" max="10490" width="9.140625" style="108"/>
    <col min="10491" max="10491" width="7.85546875" style="108" customWidth="1"/>
    <col min="10492" max="10492" width="13.7109375" style="108" customWidth="1"/>
    <col min="10493" max="10493" width="42.42578125" style="108" customWidth="1"/>
    <col min="10494" max="10495" width="5.28515625" style="108" customWidth="1"/>
    <col min="10496" max="10496" width="9.140625" style="108" customWidth="1"/>
    <col min="10497" max="10497" width="8.7109375" style="108" customWidth="1"/>
    <col min="10498" max="10498" width="10" style="108" customWidth="1"/>
    <col min="10499" max="10499" width="10.140625" style="108" customWidth="1"/>
    <col min="10500" max="10500" width="9.7109375" style="108" customWidth="1"/>
    <col min="10501" max="10501" width="6" style="108" customWidth="1"/>
    <col min="10502" max="10502" width="6.7109375" style="108" customWidth="1"/>
    <col min="10503" max="10503" width="13" style="108" customWidth="1"/>
    <col min="10504" max="10504" width="6.42578125" style="108" customWidth="1"/>
    <col min="10505" max="10505" width="5.28515625" style="108" customWidth="1"/>
    <col min="10506" max="10506" width="8.7109375" style="108" customWidth="1"/>
    <col min="10507" max="10746" width="9.140625" style="108"/>
    <col min="10747" max="10747" width="7.85546875" style="108" customWidth="1"/>
    <col min="10748" max="10748" width="13.7109375" style="108" customWidth="1"/>
    <col min="10749" max="10749" width="42.42578125" style="108" customWidth="1"/>
    <col min="10750" max="10751" width="5.28515625" style="108" customWidth="1"/>
    <col min="10752" max="10752" width="9.140625" style="108" customWidth="1"/>
    <col min="10753" max="10753" width="8.7109375" style="108" customWidth="1"/>
    <col min="10754" max="10754" width="10" style="108" customWidth="1"/>
    <col min="10755" max="10755" width="10.140625" style="108" customWidth="1"/>
    <col min="10756" max="10756" width="9.7109375" style="108" customWidth="1"/>
    <col min="10757" max="10757" width="6" style="108" customWidth="1"/>
    <col min="10758" max="10758" width="6.7109375" style="108" customWidth="1"/>
    <col min="10759" max="10759" width="13" style="108" customWidth="1"/>
    <col min="10760" max="10760" width="6.42578125" style="108" customWidth="1"/>
    <col min="10761" max="10761" width="5.28515625" style="108" customWidth="1"/>
    <col min="10762" max="10762" width="8.7109375" style="108" customWidth="1"/>
    <col min="10763" max="11002" width="9.140625" style="108"/>
    <col min="11003" max="11003" width="7.85546875" style="108" customWidth="1"/>
    <col min="11004" max="11004" width="13.7109375" style="108" customWidth="1"/>
    <col min="11005" max="11005" width="42.42578125" style="108" customWidth="1"/>
    <col min="11006" max="11007" width="5.28515625" style="108" customWidth="1"/>
    <col min="11008" max="11008" width="9.140625" style="108" customWidth="1"/>
    <col min="11009" max="11009" width="8.7109375" style="108" customWidth="1"/>
    <col min="11010" max="11010" width="10" style="108" customWidth="1"/>
    <col min="11011" max="11011" width="10.140625" style="108" customWidth="1"/>
    <col min="11012" max="11012" width="9.7109375" style="108" customWidth="1"/>
    <col min="11013" max="11013" width="6" style="108" customWidth="1"/>
    <col min="11014" max="11014" width="6.7109375" style="108" customWidth="1"/>
    <col min="11015" max="11015" width="13" style="108" customWidth="1"/>
    <col min="11016" max="11016" width="6.42578125" style="108" customWidth="1"/>
    <col min="11017" max="11017" width="5.28515625" style="108" customWidth="1"/>
    <col min="11018" max="11018" width="8.7109375" style="108" customWidth="1"/>
    <col min="11019" max="11258" width="9.140625" style="108"/>
    <col min="11259" max="11259" width="7.85546875" style="108" customWidth="1"/>
    <col min="11260" max="11260" width="13.7109375" style="108" customWidth="1"/>
    <col min="11261" max="11261" width="42.42578125" style="108" customWidth="1"/>
    <col min="11262" max="11263" width="5.28515625" style="108" customWidth="1"/>
    <col min="11264" max="11264" width="9.140625" style="108" customWidth="1"/>
    <col min="11265" max="11265" width="8.7109375" style="108" customWidth="1"/>
    <col min="11266" max="11266" width="10" style="108" customWidth="1"/>
    <col min="11267" max="11267" width="10.140625" style="108" customWidth="1"/>
    <col min="11268" max="11268" width="9.7109375" style="108" customWidth="1"/>
    <col min="11269" max="11269" width="6" style="108" customWidth="1"/>
    <col min="11270" max="11270" width="6.7109375" style="108" customWidth="1"/>
    <col min="11271" max="11271" width="13" style="108" customWidth="1"/>
    <col min="11272" max="11272" width="6.42578125" style="108" customWidth="1"/>
    <col min="11273" max="11273" width="5.28515625" style="108" customWidth="1"/>
    <col min="11274" max="11274" width="8.7109375" style="108" customWidth="1"/>
    <col min="11275" max="11514" width="9.140625" style="108"/>
    <col min="11515" max="11515" width="7.85546875" style="108" customWidth="1"/>
    <col min="11516" max="11516" width="13.7109375" style="108" customWidth="1"/>
    <col min="11517" max="11517" width="42.42578125" style="108" customWidth="1"/>
    <col min="11518" max="11519" width="5.28515625" style="108" customWidth="1"/>
    <col min="11520" max="11520" width="9.140625" style="108" customWidth="1"/>
    <col min="11521" max="11521" width="8.7109375" style="108" customWidth="1"/>
    <col min="11522" max="11522" width="10" style="108" customWidth="1"/>
    <col min="11523" max="11523" width="10.140625" style="108" customWidth="1"/>
    <col min="11524" max="11524" width="9.7109375" style="108" customWidth="1"/>
    <col min="11525" max="11525" width="6" style="108" customWidth="1"/>
    <col min="11526" max="11526" width="6.7109375" style="108" customWidth="1"/>
    <col min="11527" max="11527" width="13" style="108" customWidth="1"/>
    <col min="11528" max="11528" width="6.42578125" style="108" customWidth="1"/>
    <col min="11529" max="11529" width="5.28515625" style="108" customWidth="1"/>
    <col min="11530" max="11530" width="8.7109375" style="108" customWidth="1"/>
    <col min="11531" max="11770" width="9.140625" style="108"/>
    <col min="11771" max="11771" width="7.85546875" style="108" customWidth="1"/>
    <col min="11772" max="11772" width="13.7109375" style="108" customWidth="1"/>
    <col min="11773" max="11773" width="42.42578125" style="108" customWidth="1"/>
    <col min="11774" max="11775" width="5.28515625" style="108" customWidth="1"/>
    <col min="11776" max="11776" width="9.140625" style="108" customWidth="1"/>
    <col min="11777" max="11777" width="8.7109375" style="108" customWidth="1"/>
    <col min="11778" max="11778" width="10" style="108" customWidth="1"/>
    <col min="11779" max="11779" width="10.140625" style="108" customWidth="1"/>
    <col min="11780" max="11780" width="9.7109375" style="108" customWidth="1"/>
    <col min="11781" max="11781" width="6" style="108" customWidth="1"/>
    <col min="11782" max="11782" width="6.7109375" style="108" customWidth="1"/>
    <col min="11783" max="11783" width="13" style="108" customWidth="1"/>
    <col min="11784" max="11784" width="6.42578125" style="108" customWidth="1"/>
    <col min="11785" max="11785" width="5.28515625" style="108" customWidth="1"/>
    <col min="11786" max="11786" width="8.7109375" style="108" customWidth="1"/>
    <col min="11787" max="12026" width="9.140625" style="108"/>
    <col min="12027" max="12027" width="7.85546875" style="108" customWidth="1"/>
    <col min="12028" max="12028" width="13.7109375" style="108" customWidth="1"/>
    <col min="12029" max="12029" width="42.42578125" style="108" customWidth="1"/>
    <col min="12030" max="12031" width="5.28515625" style="108" customWidth="1"/>
    <col min="12032" max="12032" width="9.140625" style="108" customWidth="1"/>
    <col min="12033" max="12033" width="8.7109375" style="108" customWidth="1"/>
    <col min="12034" max="12034" width="10" style="108" customWidth="1"/>
    <col min="12035" max="12035" width="10.140625" style="108" customWidth="1"/>
    <col min="12036" max="12036" width="9.7109375" style="108" customWidth="1"/>
    <col min="12037" max="12037" width="6" style="108" customWidth="1"/>
    <col min="12038" max="12038" width="6.7109375" style="108" customWidth="1"/>
    <col min="12039" max="12039" width="13" style="108" customWidth="1"/>
    <col min="12040" max="12040" width="6.42578125" style="108" customWidth="1"/>
    <col min="12041" max="12041" width="5.28515625" style="108" customWidth="1"/>
    <col min="12042" max="12042" width="8.7109375" style="108" customWidth="1"/>
    <col min="12043" max="12282" width="9.140625" style="108"/>
    <col min="12283" max="12283" width="7.85546875" style="108" customWidth="1"/>
    <col min="12284" max="12284" width="13.7109375" style="108" customWidth="1"/>
    <col min="12285" max="12285" width="42.42578125" style="108" customWidth="1"/>
    <col min="12286" max="12287" width="5.28515625" style="108" customWidth="1"/>
    <col min="12288" max="12288" width="9.140625" style="108" customWidth="1"/>
    <col min="12289" max="12289" width="8.7109375" style="108" customWidth="1"/>
    <col min="12290" max="12290" width="10" style="108" customWidth="1"/>
    <col min="12291" max="12291" width="10.140625" style="108" customWidth="1"/>
    <col min="12292" max="12292" width="9.7109375" style="108" customWidth="1"/>
    <col min="12293" max="12293" width="6" style="108" customWidth="1"/>
    <col min="12294" max="12294" width="6.7109375" style="108" customWidth="1"/>
    <col min="12295" max="12295" width="13" style="108" customWidth="1"/>
    <col min="12296" max="12296" width="6.42578125" style="108" customWidth="1"/>
    <col min="12297" max="12297" width="5.28515625" style="108" customWidth="1"/>
    <col min="12298" max="12298" width="8.7109375" style="108" customWidth="1"/>
    <col min="12299" max="12538" width="9.140625" style="108"/>
    <col min="12539" max="12539" width="7.85546875" style="108" customWidth="1"/>
    <col min="12540" max="12540" width="13.7109375" style="108" customWidth="1"/>
    <col min="12541" max="12541" width="42.42578125" style="108" customWidth="1"/>
    <col min="12542" max="12543" width="5.28515625" style="108" customWidth="1"/>
    <col min="12544" max="12544" width="9.140625" style="108" customWidth="1"/>
    <col min="12545" max="12545" width="8.7109375" style="108" customWidth="1"/>
    <col min="12546" max="12546" width="10" style="108" customWidth="1"/>
    <col min="12547" max="12547" width="10.140625" style="108" customWidth="1"/>
    <col min="12548" max="12548" width="9.7109375" style="108" customWidth="1"/>
    <col min="12549" max="12549" width="6" style="108" customWidth="1"/>
    <col min="12550" max="12550" width="6.7109375" style="108" customWidth="1"/>
    <col min="12551" max="12551" width="13" style="108" customWidth="1"/>
    <col min="12552" max="12552" width="6.42578125" style="108" customWidth="1"/>
    <col min="12553" max="12553" width="5.28515625" style="108" customWidth="1"/>
    <col min="12554" max="12554" width="8.7109375" style="108" customWidth="1"/>
    <col min="12555" max="12794" width="9.140625" style="108"/>
    <col min="12795" max="12795" width="7.85546875" style="108" customWidth="1"/>
    <col min="12796" max="12796" width="13.7109375" style="108" customWidth="1"/>
    <col min="12797" max="12797" width="42.42578125" style="108" customWidth="1"/>
    <col min="12798" max="12799" width="5.28515625" style="108" customWidth="1"/>
    <col min="12800" max="12800" width="9.140625" style="108" customWidth="1"/>
    <col min="12801" max="12801" width="8.7109375" style="108" customWidth="1"/>
    <col min="12802" max="12802" width="10" style="108" customWidth="1"/>
    <col min="12803" max="12803" width="10.140625" style="108" customWidth="1"/>
    <col min="12804" max="12804" width="9.7109375" style="108" customWidth="1"/>
    <col min="12805" max="12805" width="6" style="108" customWidth="1"/>
    <col min="12806" max="12806" width="6.7109375" style="108" customWidth="1"/>
    <col min="12807" max="12807" width="13" style="108" customWidth="1"/>
    <col min="12808" max="12808" width="6.42578125" style="108" customWidth="1"/>
    <col min="12809" max="12809" width="5.28515625" style="108" customWidth="1"/>
    <col min="12810" max="12810" width="8.7109375" style="108" customWidth="1"/>
    <col min="12811" max="13050" width="9.140625" style="108"/>
    <col min="13051" max="13051" width="7.85546875" style="108" customWidth="1"/>
    <col min="13052" max="13052" width="13.7109375" style="108" customWidth="1"/>
    <col min="13053" max="13053" width="42.42578125" style="108" customWidth="1"/>
    <col min="13054" max="13055" width="5.28515625" style="108" customWidth="1"/>
    <col min="13056" max="13056" width="9.140625" style="108" customWidth="1"/>
    <col min="13057" max="13057" width="8.7109375" style="108" customWidth="1"/>
    <col min="13058" max="13058" width="10" style="108" customWidth="1"/>
    <col min="13059" max="13059" width="10.140625" style="108" customWidth="1"/>
    <col min="13060" max="13060" width="9.7109375" style="108" customWidth="1"/>
    <col min="13061" max="13061" width="6" style="108" customWidth="1"/>
    <col min="13062" max="13062" width="6.7109375" style="108" customWidth="1"/>
    <col min="13063" max="13063" width="13" style="108" customWidth="1"/>
    <col min="13064" max="13064" width="6.42578125" style="108" customWidth="1"/>
    <col min="13065" max="13065" width="5.28515625" style="108" customWidth="1"/>
    <col min="13066" max="13066" width="8.7109375" style="108" customWidth="1"/>
    <col min="13067" max="13306" width="9.140625" style="108"/>
    <col min="13307" max="13307" width="7.85546875" style="108" customWidth="1"/>
    <col min="13308" max="13308" width="13.7109375" style="108" customWidth="1"/>
    <col min="13309" max="13309" width="42.42578125" style="108" customWidth="1"/>
    <col min="13310" max="13311" width="5.28515625" style="108" customWidth="1"/>
    <col min="13312" max="13312" width="9.140625" style="108" customWidth="1"/>
    <col min="13313" max="13313" width="8.7109375" style="108" customWidth="1"/>
    <col min="13314" max="13314" width="10" style="108" customWidth="1"/>
    <col min="13315" max="13315" width="10.140625" style="108" customWidth="1"/>
    <col min="13316" max="13316" width="9.7109375" style="108" customWidth="1"/>
    <col min="13317" max="13317" width="6" style="108" customWidth="1"/>
    <col min="13318" max="13318" width="6.7109375" style="108" customWidth="1"/>
    <col min="13319" max="13319" width="13" style="108" customWidth="1"/>
    <col min="13320" max="13320" width="6.42578125" style="108" customWidth="1"/>
    <col min="13321" max="13321" width="5.28515625" style="108" customWidth="1"/>
    <col min="13322" max="13322" width="8.7109375" style="108" customWidth="1"/>
    <col min="13323" max="13562" width="9.140625" style="108"/>
    <col min="13563" max="13563" width="7.85546875" style="108" customWidth="1"/>
    <col min="13564" max="13564" width="13.7109375" style="108" customWidth="1"/>
    <col min="13565" max="13565" width="42.42578125" style="108" customWidth="1"/>
    <col min="13566" max="13567" width="5.28515625" style="108" customWidth="1"/>
    <col min="13568" max="13568" width="9.140625" style="108" customWidth="1"/>
    <col min="13569" max="13569" width="8.7109375" style="108" customWidth="1"/>
    <col min="13570" max="13570" width="10" style="108" customWidth="1"/>
    <col min="13571" max="13571" width="10.140625" style="108" customWidth="1"/>
    <col min="13572" max="13572" width="9.7109375" style="108" customWidth="1"/>
    <col min="13573" max="13573" width="6" style="108" customWidth="1"/>
    <col min="13574" max="13574" width="6.7109375" style="108" customWidth="1"/>
    <col min="13575" max="13575" width="13" style="108" customWidth="1"/>
    <col min="13576" max="13576" width="6.42578125" style="108" customWidth="1"/>
    <col min="13577" max="13577" width="5.28515625" style="108" customWidth="1"/>
    <col min="13578" max="13578" width="8.7109375" style="108" customWidth="1"/>
    <col min="13579" max="13818" width="9.140625" style="108"/>
    <col min="13819" max="13819" width="7.85546875" style="108" customWidth="1"/>
    <col min="13820" max="13820" width="13.7109375" style="108" customWidth="1"/>
    <col min="13821" max="13821" width="42.42578125" style="108" customWidth="1"/>
    <col min="13822" max="13823" width="5.28515625" style="108" customWidth="1"/>
    <col min="13824" max="13824" width="9.140625" style="108" customWidth="1"/>
    <col min="13825" max="13825" width="8.7109375" style="108" customWidth="1"/>
    <col min="13826" max="13826" width="10" style="108" customWidth="1"/>
    <col min="13827" max="13827" width="10.140625" style="108" customWidth="1"/>
    <col min="13828" max="13828" width="9.7109375" style="108" customWidth="1"/>
    <col min="13829" max="13829" width="6" style="108" customWidth="1"/>
    <col min="13830" max="13830" width="6.7109375" style="108" customWidth="1"/>
    <col min="13831" max="13831" width="13" style="108" customWidth="1"/>
    <col min="13832" max="13832" width="6.42578125" style="108" customWidth="1"/>
    <col min="13833" max="13833" width="5.28515625" style="108" customWidth="1"/>
    <col min="13834" max="13834" width="8.7109375" style="108" customWidth="1"/>
    <col min="13835" max="14074" width="9.140625" style="108"/>
    <col min="14075" max="14075" width="7.85546875" style="108" customWidth="1"/>
    <col min="14076" max="14076" width="13.7109375" style="108" customWidth="1"/>
    <col min="14077" max="14077" width="42.42578125" style="108" customWidth="1"/>
    <col min="14078" max="14079" width="5.28515625" style="108" customWidth="1"/>
    <col min="14080" max="14080" width="9.140625" style="108" customWidth="1"/>
    <col min="14081" max="14081" width="8.7109375" style="108" customWidth="1"/>
    <col min="14082" max="14082" width="10" style="108" customWidth="1"/>
    <col min="14083" max="14083" width="10.140625" style="108" customWidth="1"/>
    <col min="14084" max="14084" width="9.7109375" style="108" customWidth="1"/>
    <col min="14085" max="14085" width="6" style="108" customWidth="1"/>
    <col min="14086" max="14086" width="6.7109375" style="108" customWidth="1"/>
    <col min="14087" max="14087" width="13" style="108" customWidth="1"/>
    <col min="14088" max="14088" width="6.42578125" style="108" customWidth="1"/>
    <col min="14089" max="14089" width="5.28515625" style="108" customWidth="1"/>
    <col min="14090" max="14090" width="8.7109375" style="108" customWidth="1"/>
    <col min="14091" max="14330" width="9.140625" style="108"/>
    <col min="14331" max="14331" width="7.85546875" style="108" customWidth="1"/>
    <col min="14332" max="14332" width="13.7109375" style="108" customWidth="1"/>
    <col min="14333" max="14333" width="42.42578125" style="108" customWidth="1"/>
    <col min="14334" max="14335" width="5.28515625" style="108" customWidth="1"/>
    <col min="14336" max="14336" width="9.140625" style="108" customWidth="1"/>
    <col min="14337" max="14337" width="8.7109375" style="108" customWidth="1"/>
    <col min="14338" max="14338" width="10" style="108" customWidth="1"/>
    <col min="14339" max="14339" width="10.140625" style="108" customWidth="1"/>
    <col min="14340" max="14340" width="9.7109375" style="108" customWidth="1"/>
    <col min="14341" max="14341" width="6" style="108" customWidth="1"/>
    <col min="14342" max="14342" width="6.7109375" style="108" customWidth="1"/>
    <col min="14343" max="14343" width="13" style="108" customWidth="1"/>
    <col min="14344" max="14344" width="6.42578125" style="108" customWidth="1"/>
    <col min="14345" max="14345" width="5.28515625" style="108" customWidth="1"/>
    <col min="14346" max="14346" width="8.7109375" style="108" customWidth="1"/>
    <col min="14347" max="14586" width="9.140625" style="108"/>
    <col min="14587" max="14587" width="7.85546875" style="108" customWidth="1"/>
    <col min="14588" max="14588" width="13.7109375" style="108" customWidth="1"/>
    <col min="14589" max="14589" width="42.42578125" style="108" customWidth="1"/>
    <col min="14590" max="14591" width="5.28515625" style="108" customWidth="1"/>
    <col min="14592" max="14592" width="9.140625" style="108" customWidth="1"/>
    <col min="14593" max="14593" width="8.7109375" style="108" customWidth="1"/>
    <col min="14594" max="14594" width="10" style="108" customWidth="1"/>
    <col min="14595" max="14595" width="10.140625" style="108" customWidth="1"/>
    <col min="14596" max="14596" width="9.7109375" style="108" customWidth="1"/>
    <col min="14597" max="14597" width="6" style="108" customWidth="1"/>
    <col min="14598" max="14598" width="6.7109375" style="108" customWidth="1"/>
    <col min="14599" max="14599" width="13" style="108" customWidth="1"/>
    <col min="14600" max="14600" width="6.42578125" style="108" customWidth="1"/>
    <col min="14601" max="14601" width="5.28515625" style="108" customWidth="1"/>
    <col min="14602" max="14602" width="8.7109375" style="108" customWidth="1"/>
    <col min="14603" max="14842" width="9.140625" style="108"/>
    <col min="14843" max="14843" width="7.85546875" style="108" customWidth="1"/>
    <col min="14844" max="14844" width="13.7109375" style="108" customWidth="1"/>
    <col min="14845" max="14845" width="42.42578125" style="108" customWidth="1"/>
    <col min="14846" max="14847" width="5.28515625" style="108" customWidth="1"/>
    <col min="14848" max="14848" width="9.140625" style="108" customWidth="1"/>
    <col min="14849" max="14849" width="8.7109375" style="108" customWidth="1"/>
    <col min="14850" max="14850" width="10" style="108" customWidth="1"/>
    <col min="14851" max="14851" width="10.140625" style="108" customWidth="1"/>
    <col min="14852" max="14852" width="9.7109375" style="108" customWidth="1"/>
    <col min="14853" max="14853" width="6" style="108" customWidth="1"/>
    <col min="14854" max="14854" width="6.7109375" style="108" customWidth="1"/>
    <col min="14855" max="14855" width="13" style="108" customWidth="1"/>
    <col min="14856" max="14856" width="6.42578125" style="108" customWidth="1"/>
    <col min="14857" max="14857" width="5.28515625" style="108" customWidth="1"/>
    <col min="14858" max="14858" width="8.7109375" style="108" customWidth="1"/>
    <col min="14859" max="15098" width="9.140625" style="108"/>
    <col min="15099" max="15099" width="7.85546875" style="108" customWidth="1"/>
    <col min="15100" max="15100" width="13.7109375" style="108" customWidth="1"/>
    <col min="15101" max="15101" width="42.42578125" style="108" customWidth="1"/>
    <col min="15102" max="15103" width="5.28515625" style="108" customWidth="1"/>
    <col min="15104" max="15104" width="9.140625" style="108" customWidth="1"/>
    <col min="15105" max="15105" width="8.7109375" style="108" customWidth="1"/>
    <col min="15106" max="15106" width="10" style="108" customWidth="1"/>
    <col min="15107" max="15107" width="10.140625" style="108" customWidth="1"/>
    <col min="15108" max="15108" width="9.7109375" style="108" customWidth="1"/>
    <col min="15109" max="15109" width="6" style="108" customWidth="1"/>
    <col min="15110" max="15110" width="6.7109375" style="108" customWidth="1"/>
    <col min="15111" max="15111" width="13" style="108" customWidth="1"/>
    <col min="15112" max="15112" width="6.42578125" style="108" customWidth="1"/>
    <col min="15113" max="15113" width="5.28515625" style="108" customWidth="1"/>
    <col min="15114" max="15114" width="8.7109375" style="108" customWidth="1"/>
    <col min="15115" max="15354" width="9.140625" style="108"/>
    <col min="15355" max="15355" width="7.85546875" style="108" customWidth="1"/>
    <col min="15356" max="15356" width="13.7109375" style="108" customWidth="1"/>
    <col min="15357" max="15357" width="42.42578125" style="108" customWidth="1"/>
    <col min="15358" max="15359" width="5.28515625" style="108" customWidth="1"/>
    <col min="15360" max="15360" width="9.140625" style="108" customWidth="1"/>
    <col min="15361" max="15361" width="8.7109375" style="108" customWidth="1"/>
    <col min="15362" max="15362" width="10" style="108" customWidth="1"/>
    <col min="15363" max="15363" width="10.140625" style="108" customWidth="1"/>
    <col min="15364" max="15364" width="9.7109375" style="108" customWidth="1"/>
    <col min="15365" max="15365" width="6" style="108" customWidth="1"/>
    <col min="15366" max="15366" width="6.7109375" style="108" customWidth="1"/>
    <col min="15367" max="15367" width="13" style="108" customWidth="1"/>
    <col min="15368" max="15368" width="6.42578125" style="108" customWidth="1"/>
    <col min="15369" max="15369" width="5.28515625" style="108" customWidth="1"/>
    <col min="15370" max="15370" width="8.7109375" style="108" customWidth="1"/>
    <col min="15371" max="15610" width="9.140625" style="108"/>
    <col min="15611" max="15611" width="7.85546875" style="108" customWidth="1"/>
    <col min="15612" max="15612" width="13.7109375" style="108" customWidth="1"/>
    <col min="15613" max="15613" width="42.42578125" style="108" customWidth="1"/>
    <col min="15614" max="15615" width="5.28515625" style="108" customWidth="1"/>
    <col min="15616" max="15616" width="9.140625" style="108" customWidth="1"/>
    <col min="15617" max="15617" width="8.7109375" style="108" customWidth="1"/>
    <col min="15618" max="15618" width="10" style="108" customWidth="1"/>
    <col min="15619" max="15619" width="10.140625" style="108" customWidth="1"/>
    <col min="15620" max="15620" width="9.7109375" style="108" customWidth="1"/>
    <col min="15621" max="15621" width="6" style="108" customWidth="1"/>
    <col min="15622" max="15622" width="6.7109375" style="108" customWidth="1"/>
    <col min="15623" max="15623" width="13" style="108" customWidth="1"/>
    <col min="15624" max="15624" width="6.42578125" style="108" customWidth="1"/>
    <col min="15625" max="15625" width="5.28515625" style="108" customWidth="1"/>
    <col min="15626" max="15626" width="8.7109375" style="108" customWidth="1"/>
    <col min="15627" max="15866" width="9.140625" style="108"/>
    <col min="15867" max="15867" width="7.85546875" style="108" customWidth="1"/>
    <col min="15868" max="15868" width="13.7109375" style="108" customWidth="1"/>
    <col min="15869" max="15869" width="42.42578125" style="108" customWidth="1"/>
    <col min="15870" max="15871" width="5.28515625" style="108" customWidth="1"/>
    <col min="15872" max="15872" width="9.140625" style="108" customWidth="1"/>
    <col min="15873" max="15873" width="8.7109375" style="108" customWidth="1"/>
    <col min="15874" max="15874" width="10" style="108" customWidth="1"/>
    <col min="15875" max="15875" width="10.140625" style="108" customWidth="1"/>
    <col min="15876" max="15876" width="9.7109375" style="108" customWidth="1"/>
    <col min="15877" max="15877" width="6" style="108" customWidth="1"/>
    <col min="15878" max="15878" width="6.7109375" style="108" customWidth="1"/>
    <col min="15879" max="15879" width="13" style="108" customWidth="1"/>
    <col min="15880" max="15880" width="6.42578125" style="108" customWidth="1"/>
    <col min="15881" max="15881" width="5.28515625" style="108" customWidth="1"/>
    <col min="15882" max="15882" width="8.7109375" style="108" customWidth="1"/>
    <col min="15883" max="16122" width="9.140625" style="108"/>
    <col min="16123" max="16123" width="7.85546875" style="108" customWidth="1"/>
    <col min="16124" max="16124" width="13.7109375" style="108" customWidth="1"/>
    <col min="16125" max="16125" width="42.42578125" style="108" customWidth="1"/>
    <col min="16126" max="16127" width="5.28515625" style="108" customWidth="1"/>
    <col min="16128" max="16128" width="9.140625" style="108" customWidth="1"/>
    <col min="16129" max="16129" width="8.7109375" style="108" customWidth="1"/>
    <col min="16130" max="16130" width="10" style="108" customWidth="1"/>
    <col min="16131" max="16131" width="10.140625" style="108" customWidth="1"/>
    <col min="16132" max="16132" width="9.7109375" style="108" customWidth="1"/>
    <col min="16133" max="16133" width="6" style="108" customWidth="1"/>
    <col min="16134" max="16134" width="6.7109375" style="108" customWidth="1"/>
    <col min="16135" max="16135" width="13" style="108" customWidth="1"/>
    <col min="16136" max="16136" width="6.42578125" style="108" customWidth="1"/>
    <col min="16137" max="16137" width="5.28515625" style="108" customWidth="1"/>
    <col min="16138" max="16138" width="8.7109375" style="108" customWidth="1"/>
    <col min="16139" max="16384" width="9.140625" style="108"/>
  </cols>
  <sheetData>
    <row r="1" spans="1:11" ht="20.25" customHeight="1" x14ac:dyDescent="0.2">
      <c r="E1" s="229"/>
      <c r="J1" s="103" t="s">
        <v>579</v>
      </c>
      <c r="K1" s="2101"/>
    </row>
    <row r="2" spans="1:11" ht="20.25" customHeight="1" x14ac:dyDescent="0.2">
      <c r="E2" s="229"/>
      <c r="J2" s="103" t="s">
        <v>1947</v>
      </c>
    </row>
    <row r="3" spans="1:11" ht="20.25" customHeight="1" x14ac:dyDescent="0.2">
      <c r="E3" s="229"/>
      <c r="J3" s="103" t="s">
        <v>1013</v>
      </c>
    </row>
    <row r="4" spans="1:11" ht="20.25" customHeight="1" x14ac:dyDescent="0.2">
      <c r="B4" s="237" t="s">
        <v>1435</v>
      </c>
      <c r="D4" s="108">
        <v>93</v>
      </c>
      <c r="E4" s="229"/>
      <c r="J4" s="107" t="s">
        <v>5638</v>
      </c>
    </row>
    <row r="5" spans="1:11" ht="20.25" customHeight="1" x14ac:dyDescent="0.2">
      <c r="B5" s="108" t="s">
        <v>1436</v>
      </c>
      <c r="E5" s="229"/>
    </row>
    <row r="6" spans="1:11" ht="20.25" customHeight="1" x14ac:dyDescent="0.2">
      <c r="B6" s="108" t="s">
        <v>719</v>
      </c>
      <c r="E6" s="229"/>
      <c r="F6" s="502"/>
      <c r="G6" s="230" t="s">
        <v>720</v>
      </c>
      <c r="I6" s="462">
        <v>100</v>
      </c>
    </row>
    <row r="7" spans="1:11" ht="15" customHeight="1" x14ac:dyDescent="0.2">
      <c r="A7" s="2520" t="s">
        <v>1932</v>
      </c>
      <c r="B7" s="2456" t="s">
        <v>564</v>
      </c>
      <c r="C7" s="2458" t="s">
        <v>1306</v>
      </c>
      <c r="D7" s="2460" t="s">
        <v>1307</v>
      </c>
      <c r="E7" s="2462" t="s">
        <v>722</v>
      </c>
      <c r="F7" s="2452" t="s">
        <v>723</v>
      </c>
      <c r="G7" s="2507" t="s">
        <v>2405</v>
      </c>
      <c r="H7" s="2509" t="s">
        <v>1768</v>
      </c>
      <c r="I7" s="2511" t="s">
        <v>561</v>
      </c>
      <c r="J7" s="2526" t="s">
        <v>563</v>
      </c>
    </row>
    <row r="8" spans="1:11" ht="15.75" x14ac:dyDescent="0.2">
      <c r="A8" s="2521"/>
      <c r="B8" s="2457"/>
      <c r="C8" s="2459"/>
      <c r="D8" s="2461"/>
      <c r="E8" s="2463"/>
      <c r="F8" s="2452"/>
      <c r="G8" s="2507"/>
      <c r="H8" s="2509"/>
      <c r="I8" s="2511"/>
      <c r="J8" s="2526"/>
    </row>
    <row r="9" spans="1:11" ht="36" customHeight="1" x14ac:dyDescent="0.2">
      <c r="A9" s="2522"/>
      <c r="B9" s="2523"/>
      <c r="C9" s="2524"/>
      <c r="D9" s="2525"/>
      <c r="E9" s="2527"/>
      <c r="F9" s="2452"/>
      <c r="G9" s="2507"/>
      <c r="H9" s="2509"/>
      <c r="I9" s="2511"/>
      <c r="J9" s="2526"/>
    </row>
    <row r="10" spans="1:11" s="129" customFormat="1" ht="15.75" x14ac:dyDescent="0.2">
      <c r="A10" s="130">
        <v>9301</v>
      </c>
      <c r="B10" s="127" t="s">
        <v>4663</v>
      </c>
      <c r="C10" s="159">
        <f t="shared" ref="C10:C22" si="0">$I$6/F10</f>
        <v>0.40816326530612246</v>
      </c>
      <c r="D10" s="150">
        <v>6</v>
      </c>
      <c r="E10" s="116"/>
      <c r="F10" s="129">
        <v>245</v>
      </c>
      <c r="G10" s="482">
        <f t="shared" ref="G10:G22" si="1">ROUND(480/F10,3)</f>
        <v>1.9590000000000001</v>
      </c>
      <c r="H10" s="118">
        <f>VLOOKUP(D10,ЧТС[],4,0)</f>
        <v>0.89470000000000005</v>
      </c>
      <c r="I10" s="119">
        <f>ROUND(G10*H10,4)</f>
        <v>1.7526999999999999</v>
      </c>
      <c r="J10" s="181"/>
      <c r="K10" s="179" t="s">
        <v>4662</v>
      </c>
    </row>
    <row r="11" spans="1:11" s="129" customFormat="1" ht="15.75" x14ac:dyDescent="0.2">
      <c r="A11" s="130">
        <v>9302</v>
      </c>
      <c r="B11" s="127" t="s">
        <v>2406</v>
      </c>
      <c r="C11" s="149">
        <f t="shared" si="0"/>
        <v>0.20833333333333334</v>
      </c>
      <c r="D11" s="150">
        <v>5</v>
      </c>
      <c r="E11" s="122"/>
      <c r="F11" s="130">
        <v>480</v>
      </c>
      <c r="G11" s="482">
        <f t="shared" si="1"/>
        <v>1</v>
      </c>
      <c r="H11" s="118">
        <f>VLOOKUP(D11,ЧТС[],4,0)</f>
        <v>0.76680000000000004</v>
      </c>
      <c r="I11" s="119">
        <f t="shared" ref="I11:I74" si="2">ROUND(G11*H11,4)</f>
        <v>0.76680000000000004</v>
      </c>
      <c r="J11" s="181"/>
      <c r="K11" s="179" t="s">
        <v>4662</v>
      </c>
    </row>
    <row r="12" spans="1:11" s="129" customFormat="1" ht="15.75" x14ac:dyDescent="0.2">
      <c r="A12" s="130">
        <v>9303</v>
      </c>
      <c r="B12" s="127" t="s">
        <v>4664</v>
      </c>
      <c r="C12" s="159">
        <f t="shared" si="0"/>
        <v>0.125</v>
      </c>
      <c r="D12" s="150">
        <v>3</v>
      </c>
      <c r="E12" s="116"/>
      <c r="F12" s="129">
        <v>800</v>
      </c>
      <c r="G12" s="482">
        <f t="shared" si="1"/>
        <v>0.6</v>
      </c>
      <c r="H12" s="118">
        <f>VLOOKUP(D12,ЧТС[],4,0)</f>
        <v>0.59970000000000001</v>
      </c>
      <c r="I12" s="119">
        <f t="shared" si="2"/>
        <v>0.35980000000000001</v>
      </c>
      <c r="J12" s="181"/>
      <c r="K12" s="179" t="s">
        <v>4662</v>
      </c>
    </row>
    <row r="13" spans="1:11" s="129" customFormat="1" ht="15.75" x14ac:dyDescent="0.2">
      <c r="A13" s="130">
        <v>9304</v>
      </c>
      <c r="B13" s="127" t="s">
        <v>858</v>
      </c>
      <c r="C13" s="149">
        <f t="shared" si="0"/>
        <v>8.3333333333333329E-2</v>
      </c>
      <c r="D13" s="150">
        <v>3</v>
      </c>
      <c r="E13" s="122"/>
      <c r="F13" s="130">
        <v>1200</v>
      </c>
      <c r="G13" s="482">
        <f t="shared" si="1"/>
        <v>0.4</v>
      </c>
      <c r="H13" s="118">
        <f>VLOOKUP(D13,ЧТС[],4,0)</f>
        <v>0.59970000000000001</v>
      </c>
      <c r="I13" s="119">
        <f t="shared" si="2"/>
        <v>0.2399</v>
      </c>
      <c r="J13" s="181"/>
      <c r="K13" s="179" t="s">
        <v>4662</v>
      </c>
    </row>
    <row r="14" spans="1:11" s="129" customFormat="1" ht="31.5" x14ac:dyDescent="0.2">
      <c r="A14" s="130">
        <v>9305</v>
      </c>
      <c r="B14" s="127" t="s">
        <v>338</v>
      </c>
      <c r="C14" s="159">
        <f t="shared" si="0"/>
        <v>0.29411764705882354</v>
      </c>
      <c r="D14" s="150">
        <v>3</v>
      </c>
      <c r="E14" s="116"/>
      <c r="F14" s="129">
        <v>340</v>
      </c>
      <c r="G14" s="482">
        <f t="shared" si="1"/>
        <v>1.4119999999999999</v>
      </c>
      <c r="H14" s="118">
        <f>VLOOKUP(D14,ЧТС[],4,0)</f>
        <v>0.59970000000000001</v>
      </c>
      <c r="I14" s="119">
        <f t="shared" si="2"/>
        <v>0.8468</v>
      </c>
      <c r="J14" s="181"/>
      <c r="K14" s="179" t="s">
        <v>4662</v>
      </c>
    </row>
    <row r="15" spans="1:11" s="129" customFormat="1" ht="31.5" x14ac:dyDescent="0.2">
      <c r="A15" s="130">
        <v>9306</v>
      </c>
      <c r="B15" s="127" t="s">
        <v>2407</v>
      </c>
      <c r="C15" s="159">
        <f t="shared" si="0"/>
        <v>7.6923076923076927E-2</v>
      </c>
      <c r="D15" s="150">
        <v>3</v>
      </c>
      <c r="E15" s="116"/>
      <c r="F15" s="129">
        <v>1300</v>
      </c>
      <c r="G15" s="482">
        <f t="shared" si="1"/>
        <v>0.36899999999999999</v>
      </c>
      <c r="H15" s="118">
        <f>VLOOKUP(D15,ЧТС[],4,0)</f>
        <v>0.59970000000000001</v>
      </c>
      <c r="I15" s="119">
        <f t="shared" si="2"/>
        <v>0.2213</v>
      </c>
      <c r="J15" s="181"/>
      <c r="K15" s="179" t="s">
        <v>4662</v>
      </c>
    </row>
    <row r="16" spans="1:11" s="234" customFormat="1" ht="31.5" x14ac:dyDescent="0.2">
      <c r="A16" s="130">
        <v>9307</v>
      </c>
      <c r="B16" s="127" t="s">
        <v>2408</v>
      </c>
      <c r="C16" s="149">
        <f t="shared" si="0"/>
        <v>2.2222222222222223E-2</v>
      </c>
      <c r="D16" s="161">
        <v>4</v>
      </c>
      <c r="E16" s="122"/>
      <c r="F16" s="130">
        <v>4500</v>
      </c>
      <c r="G16" s="482">
        <f t="shared" si="1"/>
        <v>0.107</v>
      </c>
      <c r="H16" s="118">
        <f>VLOOKUP(D16,ЧТС[],4,0)</f>
        <v>0.66849999999999998</v>
      </c>
      <c r="I16" s="119">
        <f t="shared" si="2"/>
        <v>7.1499999999999994E-2</v>
      </c>
      <c r="J16" s="2080"/>
      <c r="K16" s="179" t="s">
        <v>4662</v>
      </c>
    </row>
    <row r="17" spans="1:11" s="234" customFormat="1" ht="15.75" x14ac:dyDescent="0.2">
      <c r="A17" s="130">
        <v>9308</v>
      </c>
      <c r="B17" s="127" t="s">
        <v>578</v>
      </c>
      <c r="C17" s="149"/>
      <c r="D17" s="161"/>
      <c r="E17" s="122"/>
      <c r="F17" s="130"/>
      <c r="G17" s="482"/>
      <c r="H17" s="118"/>
      <c r="I17" s="119"/>
      <c r="J17" s="2080"/>
      <c r="K17" s="179" t="s">
        <v>4662</v>
      </c>
    </row>
    <row r="18" spans="1:11" s="234" customFormat="1" ht="31.5" x14ac:dyDescent="0.2">
      <c r="A18" s="130">
        <v>9309</v>
      </c>
      <c r="B18" s="127" t="s">
        <v>2409</v>
      </c>
      <c r="C18" s="149">
        <f t="shared" si="0"/>
        <v>2.9411764705882353E-2</v>
      </c>
      <c r="D18" s="150">
        <v>3</v>
      </c>
      <c r="E18" s="116"/>
      <c r="F18" s="129">
        <v>3400</v>
      </c>
      <c r="G18" s="482">
        <f t="shared" si="1"/>
        <v>0.14099999999999999</v>
      </c>
      <c r="H18" s="118">
        <f>VLOOKUP(D18,ЧТС[],4,0)</f>
        <v>0.59970000000000001</v>
      </c>
      <c r="I18" s="119">
        <f t="shared" si="2"/>
        <v>8.4599999999999995E-2</v>
      </c>
      <c r="J18" s="181"/>
      <c r="K18" s="179" t="s">
        <v>4662</v>
      </c>
    </row>
    <row r="19" spans="1:11" s="234" customFormat="1" ht="31.5" x14ac:dyDescent="0.2">
      <c r="A19" s="130">
        <v>9310</v>
      </c>
      <c r="B19" s="127" t="s">
        <v>2410</v>
      </c>
      <c r="C19" s="149">
        <f t="shared" si="0"/>
        <v>3.3333333333333333E-2</v>
      </c>
      <c r="D19" s="161">
        <v>3</v>
      </c>
      <c r="E19" s="122"/>
      <c r="F19" s="130">
        <v>3000</v>
      </c>
      <c r="G19" s="482">
        <f t="shared" si="1"/>
        <v>0.16</v>
      </c>
      <c r="H19" s="118">
        <f>VLOOKUP(D19,ЧТС[],4,0)</f>
        <v>0.59970000000000001</v>
      </c>
      <c r="I19" s="119">
        <f t="shared" si="2"/>
        <v>9.6000000000000002E-2</v>
      </c>
      <c r="J19" s="2080"/>
      <c r="K19" s="179" t="s">
        <v>4662</v>
      </c>
    </row>
    <row r="20" spans="1:11" s="152" customFormat="1" ht="31.5" x14ac:dyDescent="0.25">
      <c r="A20" s="130">
        <v>9311</v>
      </c>
      <c r="B20" s="127" t="s">
        <v>2411</v>
      </c>
      <c r="C20" s="149">
        <f t="shared" si="0"/>
        <v>1.3333333333333334E-2</v>
      </c>
      <c r="D20" s="161">
        <v>3</v>
      </c>
      <c r="E20" s="122"/>
      <c r="F20" s="130">
        <v>7500</v>
      </c>
      <c r="G20" s="482">
        <f t="shared" si="1"/>
        <v>6.4000000000000001E-2</v>
      </c>
      <c r="H20" s="118">
        <f>VLOOKUP(D20,ЧТС[],4,0)</f>
        <v>0.59970000000000001</v>
      </c>
      <c r="I20" s="119">
        <f t="shared" si="2"/>
        <v>3.8399999999999997E-2</v>
      </c>
      <c r="J20" s="243"/>
      <c r="K20" s="179" t="s">
        <v>4662</v>
      </c>
    </row>
    <row r="21" spans="1:11" s="234" customFormat="1" ht="15.75" x14ac:dyDescent="0.2">
      <c r="A21" s="130">
        <v>9312</v>
      </c>
      <c r="B21" s="127" t="s">
        <v>1781</v>
      </c>
      <c r="C21" s="149">
        <f t="shared" si="0"/>
        <v>4.5454545454545456E-2</v>
      </c>
      <c r="D21" s="161">
        <v>2</v>
      </c>
      <c r="E21" s="122"/>
      <c r="F21" s="130">
        <v>2200</v>
      </c>
      <c r="G21" s="482">
        <f t="shared" si="1"/>
        <v>0.218</v>
      </c>
      <c r="H21" s="118">
        <f>VLOOKUP(D21,ЧТС[],4,0)</f>
        <v>0.54069999999999996</v>
      </c>
      <c r="I21" s="119">
        <f t="shared" si="2"/>
        <v>0.1179</v>
      </c>
      <c r="J21" s="2080"/>
      <c r="K21" s="179" t="s">
        <v>4662</v>
      </c>
    </row>
    <row r="22" spans="1:11" s="234" customFormat="1" ht="15.75" x14ac:dyDescent="0.2">
      <c r="A22" s="130">
        <v>9313</v>
      </c>
      <c r="B22" s="127" t="s">
        <v>1782</v>
      </c>
      <c r="C22" s="149">
        <f t="shared" si="0"/>
        <v>7.1428571428571425E-2</v>
      </c>
      <c r="D22" s="161">
        <v>3</v>
      </c>
      <c r="E22" s="122"/>
      <c r="F22" s="130">
        <v>1400</v>
      </c>
      <c r="G22" s="482">
        <f t="shared" si="1"/>
        <v>0.34300000000000003</v>
      </c>
      <c r="H22" s="118">
        <f>VLOOKUP(D22,ЧТС[],4,0)</f>
        <v>0.59970000000000001</v>
      </c>
      <c r="I22" s="119">
        <f t="shared" si="2"/>
        <v>0.20569999999999999</v>
      </c>
      <c r="J22" s="2080"/>
      <c r="K22" s="179" t="s">
        <v>4662</v>
      </c>
    </row>
    <row r="23" spans="1:11" s="112" customFormat="1" ht="15.75" x14ac:dyDescent="0.2">
      <c r="A23" s="130">
        <v>9314</v>
      </c>
      <c r="B23" s="127" t="s">
        <v>578</v>
      </c>
      <c r="C23" s="114"/>
      <c r="D23" s="115"/>
      <c r="E23" s="116"/>
      <c r="F23" s="129"/>
      <c r="G23" s="486"/>
      <c r="H23" s="118"/>
      <c r="I23" s="119"/>
      <c r="J23" s="120"/>
      <c r="K23" s="179" t="s">
        <v>4662</v>
      </c>
    </row>
    <row r="24" spans="1:11" s="112" customFormat="1" ht="15.75" x14ac:dyDescent="0.2">
      <c r="A24" s="130">
        <v>9316</v>
      </c>
      <c r="B24" s="113" t="s">
        <v>4666</v>
      </c>
      <c r="C24" s="114">
        <f t="shared" ref="C24:C38" si="3">$I$6/F24</f>
        <v>0.64516129032258063</v>
      </c>
      <c r="D24" s="115">
        <v>6</v>
      </c>
      <c r="E24" s="116"/>
      <c r="F24" s="129">
        <v>155</v>
      </c>
      <c r="G24" s="486">
        <f t="shared" ref="G24:G38" si="4">ROUND(480/F24,3)</f>
        <v>3.097</v>
      </c>
      <c r="H24" s="118">
        <f>VLOOKUP(D24,ЧТС[],4,0)</f>
        <v>0.89470000000000005</v>
      </c>
      <c r="I24" s="119">
        <f t="shared" si="2"/>
        <v>2.7709000000000001</v>
      </c>
      <c r="J24" s="120"/>
      <c r="K24" s="179" t="s">
        <v>4665</v>
      </c>
    </row>
    <row r="25" spans="1:11" s="112" customFormat="1" ht="15.75" x14ac:dyDescent="0.2">
      <c r="A25" s="130">
        <v>9317</v>
      </c>
      <c r="B25" s="113" t="s">
        <v>5948</v>
      </c>
      <c r="C25" s="121">
        <f t="shared" si="3"/>
        <v>0.29411764705882354</v>
      </c>
      <c r="D25" s="115">
        <v>5</v>
      </c>
      <c r="E25" s="122"/>
      <c r="F25" s="130">
        <v>340</v>
      </c>
      <c r="G25" s="486">
        <f t="shared" si="4"/>
        <v>1.4119999999999999</v>
      </c>
      <c r="H25" s="118">
        <f>VLOOKUP(D25,ЧТС[],4,0)</f>
        <v>0.76680000000000004</v>
      </c>
      <c r="I25" s="119">
        <f t="shared" si="2"/>
        <v>1.0827</v>
      </c>
      <c r="J25" s="120"/>
      <c r="K25" s="179" t="s">
        <v>4665</v>
      </c>
    </row>
    <row r="26" spans="1:11" s="112" customFormat="1" ht="15.75" x14ac:dyDescent="0.2">
      <c r="A26" s="130">
        <v>9318</v>
      </c>
      <c r="B26" s="127" t="s">
        <v>1040</v>
      </c>
      <c r="C26" s="114">
        <f t="shared" si="3"/>
        <v>0.16666666666666666</v>
      </c>
      <c r="D26" s="115">
        <v>3</v>
      </c>
      <c r="E26" s="116"/>
      <c r="F26" s="129">
        <v>600</v>
      </c>
      <c r="G26" s="486">
        <f t="shared" si="4"/>
        <v>0.8</v>
      </c>
      <c r="H26" s="118">
        <f>VLOOKUP(D26,ЧТС[],4,0)</f>
        <v>0.59970000000000001</v>
      </c>
      <c r="I26" s="119">
        <f t="shared" si="2"/>
        <v>0.4798</v>
      </c>
      <c r="J26" s="120"/>
      <c r="K26" s="179" t="s">
        <v>4665</v>
      </c>
    </row>
    <row r="27" spans="1:11" s="112" customFormat="1" ht="15.75" x14ac:dyDescent="0.2">
      <c r="A27" s="130">
        <v>9319</v>
      </c>
      <c r="B27" s="127" t="s">
        <v>1877</v>
      </c>
      <c r="C27" s="121">
        <f t="shared" si="3"/>
        <v>0.13333333333333333</v>
      </c>
      <c r="D27" s="115">
        <v>3</v>
      </c>
      <c r="E27" s="122"/>
      <c r="F27" s="130">
        <v>750</v>
      </c>
      <c r="G27" s="486">
        <f t="shared" si="4"/>
        <v>0.64</v>
      </c>
      <c r="H27" s="118">
        <f>VLOOKUP(D27,ЧТС[],4,0)</f>
        <v>0.59970000000000001</v>
      </c>
      <c r="I27" s="119">
        <f t="shared" si="2"/>
        <v>0.38379999999999997</v>
      </c>
      <c r="J27" s="120"/>
      <c r="K27" s="179" t="s">
        <v>4665</v>
      </c>
    </row>
    <row r="28" spans="1:11" s="112" customFormat="1" ht="31.5" x14ac:dyDescent="0.2">
      <c r="A28" s="130">
        <v>9320</v>
      </c>
      <c r="B28" s="113" t="s">
        <v>4667</v>
      </c>
      <c r="C28" s="114">
        <f t="shared" si="3"/>
        <v>0.23809523809523808</v>
      </c>
      <c r="D28" s="115">
        <v>3</v>
      </c>
      <c r="E28" s="116"/>
      <c r="F28" s="129">
        <v>420</v>
      </c>
      <c r="G28" s="486">
        <f t="shared" si="4"/>
        <v>1.143</v>
      </c>
      <c r="H28" s="118">
        <f>VLOOKUP(D28,ЧТС[],4,0)</f>
        <v>0.59970000000000001</v>
      </c>
      <c r="I28" s="119">
        <f t="shared" si="2"/>
        <v>0.6855</v>
      </c>
      <c r="J28" s="120"/>
      <c r="K28" s="179" t="s">
        <v>4665</v>
      </c>
    </row>
    <row r="29" spans="1:11" s="112" customFormat="1" ht="31.5" x14ac:dyDescent="0.2">
      <c r="A29" s="130">
        <v>9321</v>
      </c>
      <c r="B29" s="113" t="s">
        <v>5949</v>
      </c>
      <c r="C29" s="114">
        <f t="shared" si="3"/>
        <v>0.13333333333333333</v>
      </c>
      <c r="D29" s="115">
        <v>3</v>
      </c>
      <c r="E29" s="116"/>
      <c r="F29" s="129">
        <v>750</v>
      </c>
      <c r="G29" s="486">
        <f t="shared" si="4"/>
        <v>0.64</v>
      </c>
      <c r="H29" s="118">
        <f>VLOOKUP(D29,ЧТС[],4,0)</f>
        <v>0.59970000000000001</v>
      </c>
      <c r="I29" s="119">
        <f t="shared" si="2"/>
        <v>0.38379999999999997</v>
      </c>
      <c r="J29" s="120"/>
      <c r="K29" s="179" t="s">
        <v>4665</v>
      </c>
    </row>
    <row r="30" spans="1:11" ht="31.5" x14ac:dyDescent="0.2">
      <c r="A30" s="130">
        <v>9322</v>
      </c>
      <c r="B30" s="113" t="s">
        <v>2410</v>
      </c>
      <c r="C30" s="121">
        <f t="shared" si="3"/>
        <v>3.3333333333333333E-2</v>
      </c>
      <c r="D30" s="124">
        <v>3</v>
      </c>
      <c r="E30" s="122"/>
      <c r="F30" s="130">
        <v>3000</v>
      </c>
      <c r="G30" s="486">
        <f t="shared" si="4"/>
        <v>0.16</v>
      </c>
      <c r="H30" s="118">
        <f>VLOOKUP(D30,ЧТС[],4,0)</f>
        <v>0.59970000000000001</v>
      </c>
      <c r="I30" s="119">
        <f t="shared" si="2"/>
        <v>9.6000000000000002E-2</v>
      </c>
      <c r="K30" s="179" t="s">
        <v>4665</v>
      </c>
    </row>
    <row r="31" spans="1:11" ht="31.5" x14ac:dyDescent="0.2">
      <c r="A31" s="130">
        <v>9323</v>
      </c>
      <c r="B31" s="127" t="s">
        <v>3600</v>
      </c>
      <c r="C31" s="114">
        <f t="shared" si="3"/>
        <v>2.9411764705882353E-2</v>
      </c>
      <c r="D31" s="115">
        <v>3</v>
      </c>
      <c r="E31" s="116"/>
      <c r="F31" s="129">
        <v>3400</v>
      </c>
      <c r="G31" s="486">
        <f t="shared" si="4"/>
        <v>0.14099999999999999</v>
      </c>
      <c r="H31" s="118">
        <f>VLOOKUP(D31,ЧТС[],4,0)</f>
        <v>0.59970000000000001</v>
      </c>
      <c r="I31" s="119">
        <f t="shared" si="2"/>
        <v>8.4599999999999995E-2</v>
      </c>
      <c r="J31" s="120"/>
      <c r="K31" s="179" t="s">
        <v>4665</v>
      </c>
    </row>
    <row r="32" spans="1:11" s="111" customFormat="1" ht="31.5" x14ac:dyDescent="0.25">
      <c r="A32" s="130">
        <v>9324</v>
      </c>
      <c r="B32" s="113" t="s">
        <v>3843</v>
      </c>
      <c r="C32" s="121">
        <f t="shared" si="3"/>
        <v>3.7037037037037035E-2</v>
      </c>
      <c r="D32" s="124">
        <v>3</v>
      </c>
      <c r="E32" s="122"/>
      <c r="F32" s="130">
        <v>2700</v>
      </c>
      <c r="G32" s="486">
        <f t="shared" si="4"/>
        <v>0.17799999999999999</v>
      </c>
      <c r="H32" s="118">
        <f>VLOOKUP(D32,ЧТС[],4,0)</f>
        <v>0.59970000000000001</v>
      </c>
      <c r="I32" s="119">
        <f t="shared" si="2"/>
        <v>0.1067</v>
      </c>
      <c r="J32" s="156"/>
      <c r="K32" s="179" t="s">
        <v>4665</v>
      </c>
    </row>
    <row r="33" spans="1:250" s="111" customFormat="1" ht="31.5" x14ac:dyDescent="0.25">
      <c r="A33" s="130">
        <v>9325</v>
      </c>
      <c r="B33" s="113" t="s">
        <v>2411</v>
      </c>
      <c r="C33" s="121">
        <f t="shared" si="3"/>
        <v>1.3333333333333334E-2</v>
      </c>
      <c r="D33" s="124">
        <v>3</v>
      </c>
      <c r="E33" s="122"/>
      <c r="F33" s="130">
        <v>7500</v>
      </c>
      <c r="G33" s="486">
        <f t="shared" si="4"/>
        <v>6.4000000000000001E-2</v>
      </c>
      <c r="H33" s="118">
        <f>VLOOKUP(D33,ЧТС[],4,0)</f>
        <v>0.59970000000000001</v>
      </c>
      <c r="I33" s="119">
        <f t="shared" si="2"/>
        <v>3.8399999999999997E-2</v>
      </c>
      <c r="J33" s="156"/>
      <c r="K33" s="179" t="s">
        <v>4665</v>
      </c>
    </row>
    <row r="34" spans="1:250" s="111" customFormat="1" ht="47.25" x14ac:dyDescent="0.25">
      <c r="A34" s="130">
        <v>9326</v>
      </c>
      <c r="B34" s="113" t="s">
        <v>5950</v>
      </c>
      <c r="C34" s="121">
        <f t="shared" si="3"/>
        <v>8.3333333333333329E-2</v>
      </c>
      <c r="D34" s="124">
        <v>1</v>
      </c>
      <c r="E34" s="122"/>
      <c r="F34" s="130">
        <v>1200</v>
      </c>
      <c r="G34" s="486">
        <f t="shared" si="4"/>
        <v>0.4</v>
      </c>
      <c r="H34" s="118">
        <f>VLOOKUP(D34,ЧТС[],4,0)</f>
        <v>0.49149999999999999</v>
      </c>
      <c r="I34" s="119">
        <f t="shared" si="2"/>
        <v>0.1966</v>
      </c>
      <c r="J34" s="120"/>
      <c r="K34" s="179" t="s">
        <v>4665</v>
      </c>
    </row>
    <row r="35" spans="1:250" ht="31.5" x14ac:dyDescent="0.25">
      <c r="A35" s="130">
        <v>9327</v>
      </c>
      <c r="B35" s="127" t="s">
        <v>4101</v>
      </c>
      <c r="C35" s="149">
        <f t="shared" si="3"/>
        <v>6.8965517241379309E-2</v>
      </c>
      <c r="D35" s="161">
        <v>1</v>
      </c>
      <c r="E35" s="122"/>
      <c r="F35" s="130">
        <v>1450</v>
      </c>
      <c r="G35" s="486">
        <f t="shared" si="4"/>
        <v>0.33100000000000002</v>
      </c>
      <c r="H35" s="118">
        <f>VLOOKUP(D35,ЧТС[],4,0)</f>
        <v>0.49149999999999999</v>
      </c>
      <c r="I35" s="119">
        <f t="shared" si="2"/>
        <v>0.16270000000000001</v>
      </c>
      <c r="J35" s="156"/>
      <c r="K35" s="179" t="s">
        <v>4665</v>
      </c>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row>
    <row r="36" spans="1:250" ht="47.25" x14ac:dyDescent="0.2">
      <c r="A36" s="130">
        <v>9328</v>
      </c>
      <c r="B36" s="113" t="s">
        <v>3691</v>
      </c>
      <c r="C36" s="121">
        <f t="shared" si="3"/>
        <v>2.2222222222222223E-2</v>
      </c>
      <c r="D36" s="124">
        <v>3</v>
      </c>
      <c r="E36" s="122"/>
      <c r="F36" s="130">
        <v>4500</v>
      </c>
      <c r="G36" s="486">
        <f t="shared" si="4"/>
        <v>0.107</v>
      </c>
      <c r="H36" s="118">
        <f>VLOOKUP(D36,ЧТС[],4,0)</f>
        <v>0.59970000000000001</v>
      </c>
      <c r="I36" s="119">
        <f t="shared" si="2"/>
        <v>6.4199999999999993E-2</v>
      </c>
      <c r="K36" s="179" t="s">
        <v>4665</v>
      </c>
    </row>
    <row r="37" spans="1:250" s="111" customFormat="1" ht="15.75" x14ac:dyDescent="0.25">
      <c r="A37" s="130">
        <v>9329</v>
      </c>
      <c r="B37" s="127" t="s">
        <v>4669</v>
      </c>
      <c r="C37" s="149">
        <f t="shared" si="3"/>
        <v>6.0606060606060608E-2</v>
      </c>
      <c r="D37" s="161">
        <v>2</v>
      </c>
      <c r="E37" s="122"/>
      <c r="F37" s="130">
        <v>1650</v>
      </c>
      <c r="G37" s="486">
        <f t="shared" si="4"/>
        <v>0.29099999999999998</v>
      </c>
      <c r="H37" s="118">
        <f>VLOOKUP(D37,ЧТС[],4,0)</f>
        <v>0.54069999999999996</v>
      </c>
      <c r="I37" s="119">
        <f t="shared" si="2"/>
        <v>0.1573</v>
      </c>
      <c r="J37" s="156"/>
      <c r="K37" s="179" t="s">
        <v>4665</v>
      </c>
    </row>
    <row r="38" spans="1:250" s="112" customFormat="1" ht="15.75" x14ac:dyDescent="0.2">
      <c r="A38" s="130">
        <v>9330</v>
      </c>
      <c r="B38" s="127" t="s">
        <v>41</v>
      </c>
      <c r="C38" s="114">
        <f t="shared" si="3"/>
        <v>0.16666666666666666</v>
      </c>
      <c r="D38" s="115">
        <v>1</v>
      </c>
      <c r="E38" s="116"/>
      <c r="F38" s="129">
        <v>600</v>
      </c>
      <c r="G38" s="486">
        <f t="shared" si="4"/>
        <v>0.8</v>
      </c>
      <c r="H38" s="118">
        <f>VLOOKUP(D38,ЧТС[],4,0)</f>
        <v>0.49149999999999999</v>
      </c>
      <c r="I38" s="119">
        <f t="shared" si="2"/>
        <v>0.39319999999999999</v>
      </c>
      <c r="J38" s="120"/>
      <c r="K38" s="179" t="s">
        <v>4665</v>
      </c>
    </row>
    <row r="39" spans="1:250" s="112" customFormat="1" ht="15.75" x14ac:dyDescent="0.2">
      <c r="A39" s="130">
        <v>9332</v>
      </c>
      <c r="B39" s="113" t="s">
        <v>30</v>
      </c>
      <c r="C39" s="114">
        <f t="shared" ref="C39:C45" si="5">$I$6/F39</f>
        <v>0.5</v>
      </c>
      <c r="D39" s="115">
        <v>6</v>
      </c>
      <c r="E39" s="116"/>
      <c r="F39" s="129">
        <v>200</v>
      </c>
      <c r="G39" s="486">
        <f t="shared" ref="G39:G45" si="6">ROUND(480/F39,3)</f>
        <v>2.4</v>
      </c>
      <c r="H39" s="118">
        <f>VLOOKUP(D39,ЧТС[],4,0)</f>
        <v>0.89470000000000005</v>
      </c>
      <c r="I39" s="119">
        <f t="shared" si="2"/>
        <v>2.1473</v>
      </c>
      <c r="J39" s="120"/>
      <c r="K39" s="179" t="s">
        <v>42</v>
      </c>
    </row>
    <row r="40" spans="1:250" s="112" customFormat="1" ht="15.75" x14ac:dyDescent="0.2">
      <c r="A40" s="130">
        <v>9333</v>
      </c>
      <c r="B40" s="113" t="s">
        <v>3840</v>
      </c>
      <c r="C40" s="121">
        <f t="shared" si="5"/>
        <v>0.29411764705882354</v>
      </c>
      <c r="D40" s="115">
        <v>5</v>
      </c>
      <c r="E40" s="122"/>
      <c r="F40" s="130">
        <v>340</v>
      </c>
      <c r="G40" s="486">
        <f t="shared" si="6"/>
        <v>1.4119999999999999</v>
      </c>
      <c r="H40" s="118">
        <f>VLOOKUP(D40,ЧТС[],4,0)</f>
        <v>0.76680000000000004</v>
      </c>
      <c r="I40" s="119">
        <f t="shared" si="2"/>
        <v>1.0827</v>
      </c>
      <c r="J40" s="120"/>
      <c r="K40" s="179" t="s">
        <v>42</v>
      </c>
    </row>
    <row r="41" spans="1:250" s="112" customFormat="1" ht="15.75" x14ac:dyDescent="0.2">
      <c r="A41" s="130">
        <v>9334</v>
      </c>
      <c r="B41" s="127" t="s">
        <v>1040</v>
      </c>
      <c r="C41" s="114">
        <f t="shared" si="5"/>
        <v>0.15625</v>
      </c>
      <c r="D41" s="115">
        <v>3</v>
      </c>
      <c r="E41" s="116"/>
      <c r="F41" s="129">
        <v>640</v>
      </c>
      <c r="G41" s="486">
        <f t="shared" si="6"/>
        <v>0.75</v>
      </c>
      <c r="H41" s="118">
        <f>VLOOKUP(D41,ЧТС[],4,0)</f>
        <v>0.59970000000000001</v>
      </c>
      <c r="I41" s="119">
        <f t="shared" si="2"/>
        <v>0.44979999999999998</v>
      </c>
      <c r="J41" s="120"/>
      <c r="K41" s="179" t="s">
        <v>42</v>
      </c>
    </row>
    <row r="42" spans="1:250" s="112" customFormat="1" ht="15.75" x14ac:dyDescent="0.2">
      <c r="A42" s="130">
        <v>9335</v>
      </c>
      <c r="B42" s="127" t="s">
        <v>1877</v>
      </c>
      <c r="C42" s="121">
        <f t="shared" si="5"/>
        <v>0.10526315789473684</v>
      </c>
      <c r="D42" s="115">
        <v>3</v>
      </c>
      <c r="E42" s="122"/>
      <c r="F42" s="130">
        <v>950</v>
      </c>
      <c r="G42" s="486">
        <f t="shared" si="6"/>
        <v>0.505</v>
      </c>
      <c r="H42" s="118">
        <f>VLOOKUP(D42,ЧТС[],4,0)</f>
        <v>0.59970000000000001</v>
      </c>
      <c r="I42" s="119">
        <f t="shared" si="2"/>
        <v>0.30280000000000001</v>
      </c>
      <c r="J42" s="120"/>
      <c r="K42" s="179" t="s">
        <v>42</v>
      </c>
    </row>
    <row r="43" spans="1:250" s="112" customFormat="1" ht="31.5" x14ac:dyDescent="0.2">
      <c r="A43" s="130">
        <v>9336</v>
      </c>
      <c r="B43" s="113" t="s">
        <v>4672</v>
      </c>
      <c r="C43" s="114">
        <f t="shared" si="5"/>
        <v>0.43478260869565216</v>
      </c>
      <c r="D43" s="115">
        <v>3</v>
      </c>
      <c r="E43" s="116"/>
      <c r="F43" s="129">
        <v>230</v>
      </c>
      <c r="G43" s="486">
        <f t="shared" si="6"/>
        <v>2.0870000000000002</v>
      </c>
      <c r="H43" s="118">
        <f>VLOOKUP(D43,ЧТС[],4,0)</f>
        <v>0.59970000000000001</v>
      </c>
      <c r="I43" s="119">
        <f t="shared" si="2"/>
        <v>1.2516</v>
      </c>
      <c r="J43" s="120"/>
      <c r="K43" s="179" t="s">
        <v>42</v>
      </c>
    </row>
    <row r="44" spans="1:250" s="112" customFormat="1" ht="31.5" x14ac:dyDescent="0.2">
      <c r="A44" s="130">
        <v>9337</v>
      </c>
      <c r="B44" s="113" t="s">
        <v>5951</v>
      </c>
      <c r="C44" s="114">
        <f t="shared" si="5"/>
        <v>0.16666666666666666</v>
      </c>
      <c r="D44" s="115">
        <v>3</v>
      </c>
      <c r="E44" s="116"/>
      <c r="F44" s="129">
        <v>600</v>
      </c>
      <c r="G44" s="486">
        <f t="shared" si="6"/>
        <v>0.8</v>
      </c>
      <c r="H44" s="118">
        <f>VLOOKUP(D44,ЧТС[],4,0)</f>
        <v>0.59970000000000001</v>
      </c>
      <c r="I44" s="119">
        <f t="shared" si="2"/>
        <v>0.4798</v>
      </c>
      <c r="J44" s="120"/>
      <c r="K44" s="179" t="s">
        <v>42</v>
      </c>
    </row>
    <row r="45" spans="1:250" ht="31.5" x14ac:dyDescent="0.2">
      <c r="A45" s="130">
        <v>9338</v>
      </c>
      <c r="B45" s="2102" t="s">
        <v>2412</v>
      </c>
      <c r="C45" s="121">
        <f t="shared" si="5"/>
        <v>3.3333333333333333E-2</v>
      </c>
      <c r="D45" s="124">
        <v>3</v>
      </c>
      <c r="E45" s="122"/>
      <c r="F45" s="130">
        <v>3000</v>
      </c>
      <c r="G45" s="486">
        <f t="shared" si="6"/>
        <v>0.16</v>
      </c>
      <c r="H45" s="118">
        <f>VLOOKUP(D45,ЧТС[],4,0)</f>
        <v>0.59970000000000001</v>
      </c>
      <c r="I45" s="119">
        <f t="shared" si="2"/>
        <v>9.6000000000000002E-2</v>
      </c>
      <c r="K45" s="179" t="s">
        <v>42</v>
      </c>
    </row>
    <row r="46" spans="1:250" s="112" customFormat="1" ht="15.75" x14ac:dyDescent="0.2">
      <c r="A46" s="130">
        <v>9346</v>
      </c>
      <c r="B46" s="113" t="s">
        <v>4666</v>
      </c>
      <c r="C46" s="114">
        <f t="shared" ref="C46:C51" si="7">$I$6/F46</f>
        <v>0.58823529411764708</v>
      </c>
      <c r="D46" s="115">
        <v>6</v>
      </c>
      <c r="E46" s="116"/>
      <c r="F46" s="129">
        <v>170</v>
      </c>
      <c r="G46" s="486">
        <f t="shared" ref="G46:G51" si="8">ROUND(480/F46,3)</f>
        <v>2.8239999999999998</v>
      </c>
      <c r="H46" s="118">
        <f>VLOOKUP(D46,ЧТС[],4,0)</f>
        <v>0.89470000000000005</v>
      </c>
      <c r="I46" s="119">
        <f t="shared" si="2"/>
        <v>2.5266000000000002</v>
      </c>
      <c r="J46" s="120"/>
      <c r="K46" s="179" t="s">
        <v>486</v>
      </c>
    </row>
    <row r="47" spans="1:250" s="112" customFormat="1" ht="15.75" x14ac:dyDescent="0.2">
      <c r="A47" s="130">
        <v>9347</v>
      </c>
      <c r="B47" s="113" t="s">
        <v>3984</v>
      </c>
      <c r="C47" s="121">
        <f t="shared" si="7"/>
        <v>0.22222222222222221</v>
      </c>
      <c r="D47" s="115">
        <v>5</v>
      </c>
      <c r="E47" s="122"/>
      <c r="F47" s="130">
        <v>450</v>
      </c>
      <c r="G47" s="486">
        <f t="shared" si="8"/>
        <v>1.0669999999999999</v>
      </c>
      <c r="H47" s="118">
        <f>VLOOKUP(D47,ЧТС[],4,0)</f>
        <v>0.76680000000000004</v>
      </c>
      <c r="I47" s="119">
        <f t="shared" si="2"/>
        <v>0.81820000000000004</v>
      </c>
      <c r="J47" s="120"/>
      <c r="K47" s="179" t="s">
        <v>486</v>
      </c>
    </row>
    <row r="48" spans="1:250" s="112" customFormat="1" ht="15.75" x14ac:dyDescent="0.2">
      <c r="A48" s="130">
        <v>9348</v>
      </c>
      <c r="B48" s="127" t="s">
        <v>1040</v>
      </c>
      <c r="C48" s="114">
        <f t="shared" si="7"/>
        <v>0.16666666666666666</v>
      </c>
      <c r="D48" s="115">
        <v>3</v>
      </c>
      <c r="E48" s="116"/>
      <c r="F48" s="129">
        <v>600</v>
      </c>
      <c r="G48" s="486">
        <f t="shared" si="8"/>
        <v>0.8</v>
      </c>
      <c r="H48" s="118">
        <f>VLOOKUP(D48,ЧТС[],4,0)</f>
        <v>0.59970000000000001</v>
      </c>
      <c r="I48" s="119">
        <f t="shared" si="2"/>
        <v>0.4798</v>
      </c>
      <c r="J48" s="120"/>
      <c r="K48" s="179" t="s">
        <v>486</v>
      </c>
    </row>
    <row r="49" spans="1:250" s="112" customFormat="1" ht="15.75" x14ac:dyDescent="0.2">
      <c r="A49" s="130">
        <v>9349</v>
      </c>
      <c r="B49" s="127" t="s">
        <v>1877</v>
      </c>
      <c r="C49" s="121">
        <f t="shared" si="7"/>
        <v>9.0909090909090912E-2</v>
      </c>
      <c r="D49" s="115">
        <v>3</v>
      </c>
      <c r="E49" s="122"/>
      <c r="F49" s="130">
        <v>1100</v>
      </c>
      <c r="G49" s="486">
        <f t="shared" si="8"/>
        <v>0.436</v>
      </c>
      <c r="H49" s="118">
        <f>VLOOKUP(D49,ЧТС[],4,0)</f>
        <v>0.59970000000000001</v>
      </c>
      <c r="I49" s="119">
        <f t="shared" si="2"/>
        <v>0.26150000000000001</v>
      </c>
      <c r="J49" s="120"/>
      <c r="K49" s="179" t="s">
        <v>486</v>
      </c>
    </row>
    <row r="50" spans="1:250" s="112" customFormat="1" ht="31.5" x14ac:dyDescent="0.2">
      <c r="A50" s="130">
        <v>9350</v>
      </c>
      <c r="B50" s="113" t="s">
        <v>4677</v>
      </c>
      <c r="C50" s="114">
        <f t="shared" si="7"/>
        <v>0.41666666666666669</v>
      </c>
      <c r="D50" s="115">
        <v>3</v>
      </c>
      <c r="E50" s="116"/>
      <c r="F50" s="129">
        <v>240</v>
      </c>
      <c r="G50" s="486">
        <f t="shared" si="8"/>
        <v>2</v>
      </c>
      <c r="H50" s="118">
        <f>VLOOKUP(D50,ЧТС[],4,0)</f>
        <v>0.59970000000000001</v>
      </c>
      <c r="I50" s="119">
        <f t="shared" si="2"/>
        <v>1.1994</v>
      </c>
      <c r="J50" s="120"/>
      <c r="K50" s="179" t="s">
        <v>486</v>
      </c>
    </row>
    <row r="51" spans="1:250" s="112" customFormat="1" ht="31.5" x14ac:dyDescent="0.2">
      <c r="A51" s="130">
        <v>9351</v>
      </c>
      <c r="B51" s="113" t="s">
        <v>5952</v>
      </c>
      <c r="C51" s="114">
        <f t="shared" si="7"/>
        <v>0.15384615384615385</v>
      </c>
      <c r="D51" s="115">
        <v>3</v>
      </c>
      <c r="E51" s="116"/>
      <c r="F51" s="129">
        <v>650</v>
      </c>
      <c r="G51" s="486">
        <f t="shared" si="8"/>
        <v>0.73799999999999999</v>
      </c>
      <c r="H51" s="118">
        <f>VLOOKUP(D51,ЧТС[],4,0)</f>
        <v>0.59970000000000001</v>
      </c>
      <c r="I51" s="119">
        <f t="shared" si="2"/>
        <v>0.44259999999999999</v>
      </c>
      <c r="J51" s="120"/>
      <c r="K51" s="179" t="s">
        <v>486</v>
      </c>
    </row>
    <row r="52" spans="1:250" s="112" customFormat="1" ht="31.5" x14ac:dyDescent="0.2">
      <c r="A52" s="130">
        <v>9353</v>
      </c>
      <c r="B52" s="113" t="s">
        <v>4666</v>
      </c>
      <c r="C52" s="114">
        <f t="shared" ref="C52:C64" si="9">$I$6/F52</f>
        <v>0.58823529411764708</v>
      </c>
      <c r="D52" s="115">
        <v>6</v>
      </c>
      <c r="E52" s="116"/>
      <c r="F52" s="129">
        <v>170</v>
      </c>
      <c r="G52" s="486">
        <f t="shared" ref="G52:G64" si="10">ROUND(480/F52,3)</f>
        <v>2.8239999999999998</v>
      </c>
      <c r="H52" s="118">
        <f>VLOOKUP(D52,ЧТС[],4,0)</f>
        <v>0.89470000000000005</v>
      </c>
      <c r="I52" s="119">
        <f t="shared" si="2"/>
        <v>2.5266000000000002</v>
      </c>
      <c r="J52" s="120"/>
      <c r="K52" s="179" t="s">
        <v>4678</v>
      </c>
    </row>
    <row r="53" spans="1:250" s="112" customFormat="1" ht="31.5" x14ac:dyDescent="0.2">
      <c r="A53" s="130">
        <v>9354</v>
      </c>
      <c r="B53" s="113" t="s">
        <v>5953</v>
      </c>
      <c r="C53" s="121">
        <f t="shared" si="9"/>
        <v>0.16666666666666666</v>
      </c>
      <c r="D53" s="115">
        <v>5</v>
      </c>
      <c r="E53" s="122"/>
      <c r="F53" s="130">
        <v>600</v>
      </c>
      <c r="G53" s="486">
        <f t="shared" si="10"/>
        <v>0.8</v>
      </c>
      <c r="H53" s="118">
        <f>VLOOKUP(D53,ЧТС[],4,0)</f>
        <v>0.76680000000000004</v>
      </c>
      <c r="I53" s="119">
        <f t="shared" si="2"/>
        <v>0.61339999999999995</v>
      </c>
      <c r="J53" s="120"/>
      <c r="K53" s="179" t="s">
        <v>4678</v>
      </c>
    </row>
    <row r="54" spans="1:250" s="112" customFormat="1" ht="31.5" x14ac:dyDescent="0.2">
      <c r="A54" s="130">
        <v>9355</v>
      </c>
      <c r="B54" s="127" t="s">
        <v>1040</v>
      </c>
      <c r="C54" s="114">
        <f t="shared" si="9"/>
        <v>0.16666666666666666</v>
      </c>
      <c r="D54" s="115">
        <v>3</v>
      </c>
      <c r="E54" s="116"/>
      <c r="F54" s="129">
        <v>600</v>
      </c>
      <c r="G54" s="486">
        <f t="shared" si="10"/>
        <v>0.8</v>
      </c>
      <c r="H54" s="118">
        <f>VLOOKUP(D54,ЧТС[],4,0)</f>
        <v>0.59970000000000001</v>
      </c>
      <c r="I54" s="119">
        <f t="shared" si="2"/>
        <v>0.4798</v>
      </c>
      <c r="J54" s="120"/>
      <c r="K54" s="179" t="s">
        <v>4678</v>
      </c>
    </row>
    <row r="55" spans="1:250" s="112" customFormat="1" ht="31.5" x14ac:dyDescent="0.2">
      <c r="A55" s="130">
        <v>9356</v>
      </c>
      <c r="B55" s="127" t="s">
        <v>1877</v>
      </c>
      <c r="C55" s="121">
        <f t="shared" si="9"/>
        <v>7.1428571428571425E-2</v>
      </c>
      <c r="D55" s="115">
        <v>3</v>
      </c>
      <c r="E55" s="122"/>
      <c r="F55" s="130">
        <v>1400</v>
      </c>
      <c r="G55" s="486">
        <f t="shared" si="10"/>
        <v>0.34300000000000003</v>
      </c>
      <c r="H55" s="118">
        <f>VLOOKUP(D55,ЧТС[],4,0)</f>
        <v>0.59970000000000001</v>
      </c>
      <c r="I55" s="119">
        <f t="shared" si="2"/>
        <v>0.20569999999999999</v>
      </c>
      <c r="J55" s="120"/>
      <c r="K55" s="179" t="s">
        <v>4678</v>
      </c>
    </row>
    <row r="56" spans="1:250" s="112" customFormat="1" ht="31.5" x14ac:dyDescent="0.2">
      <c r="A56" s="130">
        <v>9357</v>
      </c>
      <c r="B56" s="113" t="s">
        <v>4679</v>
      </c>
      <c r="C56" s="114">
        <f t="shared" si="9"/>
        <v>0.29411764705882354</v>
      </c>
      <c r="D56" s="115">
        <v>3</v>
      </c>
      <c r="E56" s="116"/>
      <c r="F56" s="129">
        <v>340</v>
      </c>
      <c r="G56" s="486">
        <f t="shared" si="10"/>
        <v>1.4119999999999999</v>
      </c>
      <c r="H56" s="118">
        <f>VLOOKUP(D56,ЧТС[],4,0)</f>
        <v>0.59970000000000001</v>
      </c>
      <c r="I56" s="119">
        <f t="shared" si="2"/>
        <v>0.8468</v>
      </c>
      <c r="J56" s="120"/>
      <c r="K56" s="179" t="s">
        <v>4678</v>
      </c>
    </row>
    <row r="57" spans="1:250" s="112" customFormat="1" ht="31.5" x14ac:dyDescent="0.2">
      <c r="A57" s="130">
        <v>9358</v>
      </c>
      <c r="B57" s="113" t="s">
        <v>5954</v>
      </c>
      <c r="C57" s="114">
        <f t="shared" si="9"/>
        <v>0.05</v>
      </c>
      <c r="D57" s="115">
        <v>3</v>
      </c>
      <c r="E57" s="116"/>
      <c r="F57" s="129">
        <v>2000</v>
      </c>
      <c r="G57" s="486">
        <f t="shared" si="10"/>
        <v>0.24</v>
      </c>
      <c r="H57" s="118">
        <f>VLOOKUP(D57,ЧТС[],4,0)</f>
        <v>0.59970000000000001</v>
      </c>
      <c r="I57" s="119">
        <f t="shared" si="2"/>
        <v>0.1439</v>
      </c>
      <c r="J57" s="120"/>
      <c r="K57" s="179" t="s">
        <v>4678</v>
      </c>
    </row>
    <row r="58" spans="1:250" ht="31.5" x14ac:dyDescent="0.2">
      <c r="A58" s="130">
        <v>9359</v>
      </c>
      <c r="B58" s="113" t="s">
        <v>5955</v>
      </c>
      <c r="C58" s="121">
        <f t="shared" si="9"/>
        <v>4.5454545454545456E-2</v>
      </c>
      <c r="D58" s="124">
        <v>4</v>
      </c>
      <c r="E58" s="122"/>
      <c r="F58" s="130">
        <v>2200</v>
      </c>
      <c r="G58" s="486">
        <f t="shared" si="10"/>
        <v>0.218</v>
      </c>
      <c r="H58" s="118">
        <f>VLOOKUP(D58,ЧТС[],4,0)</f>
        <v>0.66849999999999998</v>
      </c>
      <c r="I58" s="119">
        <f t="shared" si="2"/>
        <v>0.1457</v>
      </c>
      <c r="K58" s="179" t="s">
        <v>4678</v>
      </c>
    </row>
    <row r="59" spans="1:250" ht="31.5" x14ac:dyDescent="0.2">
      <c r="A59" s="130">
        <v>9360</v>
      </c>
      <c r="B59" s="127" t="s">
        <v>3600</v>
      </c>
      <c r="C59" s="114">
        <f t="shared" si="9"/>
        <v>2.9411764705882353E-2</v>
      </c>
      <c r="D59" s="115">
        <v>3</v>
      </c>
      <c r="E59" s="116"/>
      <c r="F59" s="129">
        <v>3400</v>
      </c>
      <c r="G59" s="486">
        <f t="shared" si="10"/>
        <v>0.14099999999999999</v>
      </c>
      <c r="H59" s="118">
        <f>VLOOKUP(D59,ЧТС[],4,0)</f>
        <v>0.59970000000000001</v>
      </c>
      <c r="I59" s="119">
        <f t="shared" si="2"/>
        <v>8.4599999999999995E-2</v>
      </c>
      <c r="J59" s="120"/>
      <c r="K59" s="179" t="s">
        <v>4678</v>
      </c>
    </row>
    <row r="60" spans="1:250" ht="31.5" x14ac:dyDescent="0.2">
      <c r="A60" s="130">
        <v>9361</v>
      </c>
      <c r="B60" s="113" t="s">
        <v>2410</v>
      </c>
      <c r="C60" s="121">
        <f t="shared" si="9"/>
        <v>3.3333333333333333E-2</v>
      </c>
      <c r="D60" s="124">
        <v>3</v>
      </c>
      <c r="E60" s="122"/>
      <c r="F60" s="130">
        <v>3000</v>
      </c>
      <c r="G60" s="486">
        <f t="shared" si="10"/>
        <v>0.16</v>
      </c>
      <c r="H60" s="118">
        <f>VLOOKUP(D60,ЧТС[],4,0)</f>
        <v>0.59970000000000001</v>
      </c>
      <c r="I60" s="119">
        <f t="shared" si="2"/>
        <v>9.6000000000000002E-2</v>
      </c>
      <c r="K60" s="179" t="s">
        <v>4678</v>
      </c>
    </row>
    <row r="61" spans="1:250" s="111" customFormat="1" ht="31.5" x14ac:dyDescent="0.25">
      <c r="A61" s="130">
        <v>9362</v>
      </c>
      <c r="B61" s="113" t="s">
        <v>2411</v>
      </c>
      <c r="C61" s="121">
        <f t="shared" si="9"/>
        <v>1.3333333333333334E-2</v>
      </c>
      <c r="D61" s="124">
        <v>3</v>
      </c>
      <c r="E61" s="122"/>
      <c r="F61" s="130">
        <v>7500</v>
      </c>
      <c r="G61" s="486">
        <f t="shared" si="10"/>
        <v>6.4000000000000001E-2</v>
      </c>
      <c r="H61" s="118">
        <f>VLOOKUP(D61,ЧТС[],4,0)</f>
        <v>0.59970000000000001</v>
      </c>
      <c r="I61" s="119">
        <f t="shared" si="2"/>
        <v>3.8399999999999997E-2</v>
      </c>
      <c r="J61" s="156"/>
      <c r="K61" s="179" t="s">
        <v>4678</v>
      </c>
    </row>
    <row r="62" spans="1:250" ht="31.5" x14ac:dyDescent="0.25">
      <c r="A62" s="130">
        <v>9363</v>
      </c>
      <c r="B62" s="127" t="s">
        <v>4101</v>
      </c>
      <c r="C62" s="149">
        <f t="shared" si="9"/>
        <v>6.8965517241379309E-2</v>
      </c>
      <c r="D62" s="161">
        <v>1</v>
      </c>
      <c r="E62" s="122"/>
      <c r="F62" s="130">
        <v>1450</v>
      </c>
      <c r="G62" s="486">
        <f t="shared" si="10"/>
        <v>0.33100000000000002</v>
      </c>
      <c r="H62" s="118">
        <f>VLOOKUP(D62,ЧТС[],4,0)</f>
        <v>0.49149999999999999</v>
      </c>
      <c r="I62" s="119">
        <f t="shared" si="2"/>
        <v>0.16270000000000001</v>
      </c>
      <c r="J62" s="156"/>
      <c r="K62" s="179" t="s">
        <v>4678</v>
      </c>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c r="BI62" s="111"/>
      <c r="BJ62" s="111"/>
      <c r="BK62" s="111"/>
      <c r="BL62" s="111"/>
      <c r="BM62" s="111"/>
      <c r="BN62" s="111"/>
      <c r="BO62" s="111"/>
      <c r="BP62" s="111"/>
      <c r="BQ62" s="111"/>
      <c r="BR62" s="111"/>
      <c r="BS62" s="111"/>
      <c r="BT62" s="111"/>
      <c r="BU62" s="111"/>
      <c r="BV62" s="111"/>
      <c r="BW62" s="111"/>
      <c r="BX62" s="111"/>
      <c r="BY62" s="111"/>
      <c r="BZ62" s="111"/>
      <c r="CA62" s="111"/>
      <c r="CB62" s="111"/>
      <c r="CC62" s="111"/>
      <c r="CD62" s="111"/>
      <c r="CE62" s="111"/>
      <c r="CF62" s="111"/>
      <c r="CG62" s="111"/>
      <c r="CH62" s="111"/>
      <c r="CI62" s="111"/>
      <c r="CJ62" s="111"/>
      <c r="CK62" s="111"/>
      <c r="CL62" s="111"/>
      <c r="CM62" s="111"/>
      <c r="CN62" s="111"/>
      <c r="CO62" s="111"/>
      <c r="CP62" s="111"/>
      <c r="CQ62" s="111"/>
      <c r="CR62" s="111"/>
      <c r="CS62" s="111"/>
      <c r="CT62" s="111"/>
      <c r="CU62" s="111"/>
      <c r="CV62" s="111"/>
      <c r="CW62" s="111"/>
      <c r="CX62" s="111"/>
      <c r="CY62" s="111"/>
      <c r="CZ62" s="111"/>
      <c r="DA62" s="111"/>
      <c r="DB62" s="111"/>
      <c r="DC62" s="111"/>
      <c r="DD62" s="111"/>
      <c r="DE62" s="111"/>
      <c r="DF62" s="111"/>
      <c r="DG62" s="111"/>
      <c r="DH62" s="111"/>
      <c r="DI62" s="111"/>
      <c r="DJ62" s="111"/>
      <c r="DK62" s="111"/>
      <c r="DL62" s="111"/>
      <c r="DM62" s="111"/>
      <c r="DN62" s="111"/>
      <c r="DO62" s="111"/>
      <c r="DP62" s="111"/>
      <c r="DQ62" s="111"/>
      <c r="DR62" s="111"/>
      <c r="DS62" s="111"/>
      <c r="DT62" s="111"/>
      <c r="DU62" s="111"/>
      <c r="DV62" s="111"/>
      <c r="DW62" s="111"/>
      <c r="DX62" s="111"/>
      <c r="DY62" s="111"/>
      <c r="DZ62" s="111"/>
      <c r="EA62" s="111"/>
      <c r="EB62" s="111"/>
      <c r="EC62" s="111"/>
      <c r="ED62" s="111"/>
      <c r="EE62" s="111"/>
      <c r="EF62" s="111"/>
      <c r="EG62" s="111"/>
      <c r="EH62" s="111"/>
      <c r="EI62" s="111"/>
      <c r="EJ62" s="111"/>
      <c r="EK62" s="111"/>
      <c r="EL62" s="111"/>
      <c r="EM62" s="111"/>
      <c r="EN62" s="111"/>
      <c r="EO62" s="111"/>
      <c r="EP62" s="111"/>
      <c r="EQ62" s="111"/>
      <c r="ER62" s="111"/>
      <c r="ES62" s="111"/>
      <c r="ET62" s="111"/>
      <c r="EU62" s="111"/>
      <c r="EV62" s="111"/>
      <c r="EW62" s="111"/>
      <c r="EX62" s="111"/>
      <c r="EY62" s="111"/>
      <c r="EZ62" s="111"/>
      <c r="FA62" s="111"/>
      <c r="FB62" s="111"/>
      <c r="FC62" s="111"/>
      <c r="FD62" s="111"/>
      <c r="FE62" s="111"/>
      <c r="FF62" s="111"/>
      <c r="FG62" s="111"/>
      <c r="FH62" s="111"/>
      <c r="FI62" s="111"/>
      <c r="FJ62" s="111"/>
      <c r="FK62" s="111"/>
      <c r="FL62" s="111"/>
      <c r="FM62" s="111"/>
      <c r="FN62" s="111"/>
      <c r="FO62" s="111"/>
      <c r="FP62" s="111"/>
      <c r="FQ62" s="111"/>
      <c r="FR62" s="111"/>
      <c r="FS62" s="111"/>
      <c r="FT62" s="111"/>
      <c r="FU62" s="111"/>
      <c r="FV62" s="111"/>
      <c r="FW62" s="111"/>
      <c r="FX62" s="111"/>
      <c r="FY62" s="111"/>
      <c r="FZ62" s="111"/>
      <c r="GA62" s="111"/>
      <c r="GB62" s="111"/>
      <c r="GC62" s="111"/>
      <c r="GD62" s="111"/>
      <c r="GE62" s="111"/>
      <c r="GF62" s="111"/>
      <c r="GG62" s="111"/>
      <c r="GH62" s="111"/>
      <c r="GI62" s="111"/>
      <c r="GJ62" s="111"/>
      <c r="GK62" s="111"/>
      <c r="GL62" s="111"/>
      <c r="GM62" s="111"/>
      <c r="GN62" s="111"/>
      <c r="GO62" s="111"/>
      <c r="GP62" s="111"/>
      <c r="GQ62" s="111"/>
      <c r="GR62" s="111"/>
      <c r="GS62" s="111"/>
      <c r="GT62" s="111"/>
      <c r="GU62" s="111"/>
      <c r="GV62" s="111"/>
      <c r="GW62" s="111"/>
      <c r="GX62" s="111"/>
      <c r="GY62" s="111"/>
      <c r="GZ62" s="111"/>
      <c r="HA62" s="111"/>
      <c r="HB62" s="111"/>
      <c r="HC62" s="111"/>
      <c r="HD62" s="111"/>
      <c r="HE62" s="111"/>
      <c r="HF62" s="111"/>
      <c r="HG62" s="111"/>
      <c r="HH62" s="111"/>
      <c r="HI62" s="111"/>
      <c r="HJ62" s="111"/>
      <c r="HK62" s="111"/>
      <c r="HL62" s="111"/>
      <c r="HM62" s="111"/>
      <c r="HN62" s="111"/>
      <c r="HO62" s="111"/>
      <c r="HP62" s="111"/>
      <c r="HQ62" s="111"/>
      <c r="HR62" s="111"/>
      <c r="HS62" s="111"/>
      <c r="HT62" s="111"/>
      <c r="HU62" s="111"/>
      <c r="HV62" s="111"/>
      <c r="HW62" s="111"/>
      <c r="HX62" s="111"/>
      <c r="HY62" s="111"/>
      <c r="HZ62" s="111"/>
      <c r="IA62" s="111"/>
      <c r="IB62" s="111"/>
      <c r="IC62" s="111"/>
      <c r="ID62" s="111"/>
      <c r="IE62" s="111"/>
      <c r="IF62" s="111"/>
      <c r="IG62" s="111"/>
      <c r="IH62" s="111"/>
      <c r="II62" s="111"/>
      <c r="IJ62" s="111"/>
      <c r="IK62" s="111"/>
      <c r="IL62" s="111"/>
      <c r="IM62" s="111"/>
      <c r="IN62" s="111"/>
      <c r="IO62" s="111"/>
      <c r="IP62" s="111"/>
    </row>
    <row r="63" spans="1:250" s="111" customFormat="1" ht="47.25" x14ac:dyDescent="0.25">
      <c r="A63" s="130">
        <v>9364</v>
      </c>
      <c r="B63" s="113" t="s">
        <v>5956</v>
      </c>
      <c r="C63" s="121">
        <f t="shared" si="9"/>
        <v>8.3333333333333329E-2</v>
      </c>
      <c r="D63" s="124">
        <v>1</v>
      </c>
      <c r="E63" s="122"/>
      <c r="F63" s="130">
        <v>1200</v>
      </c>
      <c r="G63" s="486">
        <f t="shared" si="10"/>
        <v>0.4</v>
      </c>
      <c r="H63" s="118">
        <f>VLOOKUP(D63,ЧТС[],4,0)</f>
        <v>0.49149999999999999</v>
      </c>
      <c r="I63" s="119">
        <f t="shared" si="2"/>
        <v>0.1966</v>
      </c>
      <c r="J63" s="120"/>
      <c r="K63" s="179" t="s">
        <v>4678</v>
      </c>
    </row>
    <row r="64" spans="1:250" s="112" customFormat="1" ht="31.5" x14ac:dyDescent="0.2">
      <c r="A64" s="130">
        <v>9365</v>
      </c>
      <c r="B64" s="127" t="s">
        <v>5957</v>
      </c>
      <c r="C64" s="114">
        <f t="shared" si="9"/>
        <v>0.19230769230769232</v>
      </c>
      <c r="D64" s="115">
        <v>1</v>
      </c>
      <c r="E64" s="116"/>
      <c r="F64" s="129">
        <v>520</v>
      </c>
      <c r="G64" s="486">
        <f t="shared" si="10"/>
        <v>0.92300000000000004</v>
      </c>
      <c r="H64" s="118">
        <f>VLOOKUP(D64,ЧТС[],4,0)</f>
        <v>0.49149999999999999</v>
      </c>
      <c r="I64" s="119">
        <f t="shared" si="2"/>
        <v>0.45369999999999999</v>
      </c>
      <c r="J64" s="120"/>
      <c r="K64" s="179" t="s">
        <v>4678</v>
      </c>
    </row>
    <row r="65" spans="1:11" s="112" customFormat="1" ht="47.25" x14ac:dyDescent="0.2">
      <c r="A65" s="130">
        <v>9367</v>
      </c>
      <c r="B65" s="113" t="s">
        <v>30</v>
      </c>
      <c r="C65" s="114">
        <f t="shared" ref="C65:C72" si="11">$I$6/F65</f>
        <v>0.625</v>
      </c>
      <c r="D65" s="115">
        <v>6</v>
      </c>
      <c r="E65" s="116"/>
      <c r="F65" s="129">
        <v>160</v>
      </c>
      <c r="G65" s="486">
        <f t="shared" ref="G65:G72" si="12">ROUND(480/F65,3)</f>
        <v>3</v>
      </c>
      <c r="H65" s="118">
        <f>VLOOKUP(D65,ЧТС[],4,0)</f>
        <v>0.89470000000000005</v>
      </c>
      <c r="I65" s="119">
        <f t="shared" si="2"/>
        <v>2.6840999999999999</v>
      </c>
      <c r="J65" s="120"/>
      <c r="K65" s="179" t="s">
        <v>4680</v>
      </c>
    </row>
    <row r="66" spans="1:11" s="112" customFormat="1" ht="47.25" x14ac:dyDescent="0.2">
      <c r="A66" s="130">
        <v>9368</v>
      </c>
      <c r="B66" s="113" t="s">
        <v>5948</v>
      </c>
      <c r="C66" s="121">
        <f t="shared" si="11"/>
        <v>0.29411764705882354</v>
      </c>
      <c r="D66" s="115">
        <v>5</v>
      </c>
      <c r="E66" s="122"/>
      <c r="F66" s="130">
        <v>340</v>
      </c>
      <c r="G66" s="486">
        <f t="shared" si="12"/>
        <v>1.4119999999999999</v>
      </c>
      <c r="H66" s="118">
        <f>VLOOKUP(D66,ЧТС[],4,0)</f>
        <v>0.76680000000000004</v>
      </c>
      <c r="I66" s="119">
        <f t="shared" si="2"/>
        <v>1.0827</v>
      </c>
      <c r="J66" s="120"/>
      <c r="K66" s="179" t="s">
        <v>4680</v>
      </c>
    </row>
    <row r="67" spans="1:11" s="112" customFormat="1" ht="47.25" x14ac:dyDescent="0.2">
      <c r="A67" s="130">
        <v>9369</v>
      </c>
      <c r="B67" s="127" t="s">
        <v>1040</v>
      </c>
      <c r="C67" s="114">
        <f t="shared" si="11"/>
        <v>0.16666666666666666</v>
      </c>
      <c r="D67" s="115">
        <v>3</v>
      </c>
      <c r="E67" s="116"/>
      <c r="F67" s="129">
        <v>600</v>
      </c>
      <c r="G67" s="486">
        <f t="shared" si="12"/>
        <v>0.8</v>
      </c>
      <c r="H67" s="118">
        <f>VLOOKUP(D67,ЧТС[],4,0)</f>
        <v>0.59970000000000001</v>
      </c>
      <c r="I67" s="119">
        <f t="shared" si="2"/>
        <v>0.4798</v>
      </c>
      <c r="J67" s="120"/>
      <c r="K67" s="179" t="s">
        <v>4680</v>
      </c>
    </row>
    <row r="68" spans="1:11" s="112" customFormat="1" ht="47.25" x14ac:dyDescent="0.2">
      <c r="A68" s="130">
        <v>9370</v>
      </c>
      <c r="B68" s="127" t="s">
        <v>1877</v>
      </c>
      <c r="C68" s="121">
        <f t="shared" si="11"/>
        <v>0.13333333333333333</v>
      </c>
      <c r="D68" s="115">
        <v>3</v>
      </c>
      <c r="E68" s="122"/>
      <c r="F68" s="130">
        <v>750</v>
      </c>
      <c r="G68" s="486">
        <f t="shared" si="12"/>
        <v>0.64</v>
      </c>
      <c r="H68" s="118">
        <f>VLOOKUP(D68,ЧТС[],4,0)</f>
        <v>0.59970000000000001</v>
      </c>
      <c r="I68" s="119">
        <f t="shared" si="2"/>
        <v>0.38379999999999997</v>
      </c>
      <c r="J68" s="120"/>
      <c r="K68" s="179" t="s">
        <v>4680</v>
      </c>
    </row>
    <row r="69" spans="1:11" s="112" customFormat="1" ht="47.25" x14ac:dyDescent="0.2">
      <c r="A69" s="130">
        <v>9371</v>
      </c>
      <c r="B69" s="113" t="s">
        <v>4681</v>
      </c>
      <c r="C69" s="114">
        <f t="shared" si="11"/>
        <v>0.23809523809523808</v>
      </c>
      <c r="D69" s="115">
        <v>3</v>
      </c>
      <c r="E69" s="116"/>
      <c r="F69" s="129">
        <v>420</v>
      </c>
      <c r="G69" s="486">
        <f t="shared" si="12"/>
        <v>1.143</v>
      </c>
      <c r="H69" s="118">
        <f>VLOOKUP(D69,ЧТС[],4,0)</f>
        <v>0.59970000000000001</v>
      </c>
      <c r="I69" s="119">
        <f t="shared" si="2"/>
        <v>0.6855</v>
      </c>
      <c r="J69" s="120"/>
      <c r="K69" s="179" t="s">
        <v>4680</v>
      </c>
    </row>
    <row r="70" spans="1:11" s="112" customFormat="1" ht="47.25" x14ac:dyDescent="0.2">
      <c r="A70" s="130">
        <v>9372</v>
      </c>
      <c r="B70" s="113" t="s">
        <v>5958</v>
      </c>
      <c r="C70" s="114">
        <f t="shared" si="11"/>
        <v>0.13333333333333333</v>
      </c>
      <c r="D70" s="115">
        <v>3</v>
      </c>
      <c r="E70" s="116"/>
      <c r="F70" s="129">
        <v>750</v>
      </c>
      <c r="G70" s="486">
        <f t="shared" si="12"/>
        <v>0.64</v>
      </c>
      <c r="H70" s="118">
        <f>VLOOKUP(D70,ЧТС[],4,0)</f>
        <v>0.59970000000000001</v>
      </c>
      <c r="I70" s="119">
        <f t="shared" si="2"/>
        <v>0.38379999999999997</v>
      </c>
      <c r="J70" s="120"/>
      <c r="K70" s="179" t="s">
        <v>4680</v>
      </c>
    </row>
    <row r="71" spans="1:11" ht="47.25" x14ac:dyDescent="0.2">
      <c r="A71" s="130">
        <v>9373</v>
      </c>
      <c r="B71" s="113" t="s">
        <v>2409</v>
      </c>
      <c r="C71" s="121">
        <f t="shared" si="11"/>
        <v>2.9411764705882353E-2</v>
      </c>
      <c r="D71" s="115">
        <v>3</v>
      </c>
      <c r="E71" s="116"/>
      <c r="F71" s="129">
        <v>3400</v>
      </c>
      <c r="G71" s="486">
        <f t="shared" si="12"/>
        <v>0.14099999999999999</v>
      </c>
      <c r="H71" s="118">
        <f>VLOOKUP(D71,ЧТС[],4,0)</f>
        <v>0.59970000000000001</v>
      </c>
      <c r="I71" s="119">
        <f t="shared" si="2"/>
        <v>8.4599999999999995E-2</v>
      </c>
      <c r="J71" s="120"/>
      <c r="K71" s="179" t="s">
        <v>4680</v>
      </c>
    </row>
    <row r="72" spans="1:11" s="112" customFormat="1" ht="47.25" x14ac:dyDescent="0.2">
      <c r="A72" s="130">
        <v>9374</v>
      </c>
      <c r="B72" s="127" t="s">
        <v>5959</v>
      </c>
      <c r="C72" s="114">
        <f t="shared" si="11"/>
        <v>0.22727272727272727</v>
      </c>
      <c r="D72" s="115">
        <v>1</v>
      </c>
      <c r="E72" s="116"/>
      <c r="F72" s="129">
        <v>440</v>
      </c>
      <c r="G72" s="486">
        <f t="shared" si="12"/>
        <v>1.091</v>
      </c>
      <c r="H72" s="118">
        <f>VLOOKUP(D72,ЧТС[],4,0)</f>
        <v>0.49149999999999999</v>
      </c>
      <c r="I72" s="119">
        <f t="shared" si="2"/>
        <v>0.53620000000000001</v>
      </c>
      <c r="J72" s="120"/>
      <c r="K72" s="179" t="s">
        <v>4680</v>
      </c>
    </row>
    <row r="73" spans="1:11" s="112" customFormat="1" ht="15.75" x14ac:dyDescent="0.2">
      <c r="A73" s="130">
        <v>9376</v>
      </c>
      <c r="B73" s="113" t="s">
        <v>1119</v>
      </c>
      <c r="C73" s="114">
        <f>$I$6/F73</f>
        <v>0.64516129032258063</v>
      </c>
      <c r="D73" s="115">
        <v>6</v>
      </c>
      <c r="E73" s="116"/>
      <c r="F73" s="129">
        <v>155</v>
      </c>
      <c r="G73" s="486">
        <f>ROUND(480/F73,3)</f>
        <v>3.097</v>
      </c>
      <c r="H73" s="118">
        <f>VLOOKUP(D73,ЧТС[],4,0)</f>
        <v>0.89470000000000005</v>
      </c>
      <c r="I73" s="119">
        <f t="shared" si="2"/>
        <v>2.7709000000000001</v>
      </c>
      <c r="J73" s="120"/>
      <c r="K73" s="179" t="s">
        <v>425</v>
      </c>
    </row>
    <row r="74" spans="1:11" s="112" customFormat="1" ht="15.75" x14ac:dyDescent="0.2">
      <c r="A74" s="130">
        <v>9377</v>
      </c>
      <c r="B74" s="127" t="s">
        <v>4682</v>
      </c>
      <c r="C74" s="114">
        <f>$I$6/F74</f>
        <v>0.18181818181818182</v>
      </c>
      <c r="D74" s="115">
        <v>3</v>
      </c>
      <c r="E74" s="116"/>
      <c r="F74" s="129">
        <v>550</v>
      </c>
      <c r="G74" s="486">
        <f>ROUND(480/F74,3)</f>
        <v>0.873</v>
      </c>
      <c r="H74" s="118">
        <f>VLOOKUP(D74,ЧТС[],4,0)</f>
        <v>0.59970000000000001</v>
      </c>
      <c r="I74" s="119">
        <f t="shared" si="2"/>
        <v>0.52349999999999997</v>
      </c>
      <c r="J74" s="120"/>
      <c r="K74" s="179" t="s">
        <v>425</v>
      </c>
    </row>
    <row r="75" spans="1:11" s="112" customFormat="1" ht="31.5" x14ac:dyDescent="0.2">
      <c r="A75" s="130">
        <v>9378</v>
      </c>
      <c r="B75" s="113" t="s">
        <v>4683</v>
      </c>
      <c r="C75" s="114">
        <f>$I$6/F75</f>
        <v>0.35714285714285715</v>
      </c>
      <c r="D75" s="115">
        <v>3</v>
      </c>
      <c r="E75" s="116"/>
      <c r="F75" s="129">
        <v>280</v>
      </c>
      <c r="G75" s="486">
        <f>ROUND(480/F75,3)</f>
        <v>1.714</v>
      </c>
      <c r="H75" s="118">
        <f>VLOOKUP(D75,ЧТС[],4,0)</f>
        <v>0.59970000000000001</v>
      </c>
      <c r="I75" s="119">
        <f t="shared" ref="I75:I105" si="13">ROUND(G75*H75,4)</f>
        <v>1.0279</v>
      </c>
      <c r="J75" s="120"/>
      <c r="K75" s="179" t="s">
        <v>425</v>
      </c>
    </row>
    <row r="76" spans="1:11" s="112" customFormat="1" ht="15.75" x14ac:dyDescent="0.2">
      <c r="A76" s="130">
        <v>9380</v>
      </c>
      <c r="B76" s="113" t="s">
        <v>1580</v>
      </c>
      <c r="C76" s="114">
        <f t="shared" ref="C76:C81" si="14">$I$6/F76</f>
        <v>0.51282051282051277</v>
      </c>
      <c r="D76" s="115">
        <v>6</v>
      </c>
      <c r="E76" s="116"/>
      <c r="F76" s="129">
        <v>195</v>
      </c>
      <c r="G76" s="486">
        <f t="shared" ref="G76:G81" si="15">ROUND(480/F76,3)</f>
        <v>2.4620000000000002</v>
      </c>
      <c r="H76" s="118">
        <f>VLOOKUP(D76,ЧТС[],4,0)</f>
        <v>0.89470000000000005</v>
      </c>
      <c r="I76" s="119">
        <f t="shared" si="13"/>
        <v>2.2027999999999999</v>
      </c>
      <c r="J76" s="120"/>
      <c r="K76" s="179" t="s">
        <v>1425</v>
      </c>
    </row>
    <row r="77" spans="1:11" s="112" customFormat="1" ht="15.75" x14ac:dyDescent="0.2">
      <c r="A77" s="130">
        <v>9381</v>
      </c>
      <c r="B77" s="113" t="s">
        <v>3984</v>
      </c>
      <c r="C77" s="121">
        <f t="shared" si="14"/>
        <v>0.22222222222222221</v>
      </c>
      <c r="D77" s="115">
        <v>5</v>
      </c>
      <c r="E77" s="122"/>
      <c r="F77" s="130">
        <v>450</v>
      </c>
      <c r="G77" s="486">
        <f t="shared" si="15"/>
        <v>1.0669999999999999</v>
      </c>
      <c r="H77" s="118">
        <f>VLOOKUP(D77,ЧТС[],4,0)</f>
        <v>0.76680000000000004</v>
      </c>
      <c r="I77" s="119">
        <f t="shared" si="13"/>
        <v>0.81820000000000004</v>
      </c>
      <c r="J77" s="120"/>
      <c r="K77" s="179" t="s">
        <v>1425</v>
      </c>
    </row>
    <row r="78" spans="1:11" s="112" customFormat="1" ht="15.75" x14ac:dyDescent="0.2">
      <c r="A78" s="130">
        <v>9382</v>
      </c>
      <c r="B78" s="127" t="s">
        <v>1040</v>
      </c>
      <c r="C78" s="114">
        <f t="shared" si="14"/>
        <v>0.14705882352941177</v>
      </c>
      <c r="D78" s="115">
        <v>3</v>
      </c>
      <c r="E78" s="116"/>
      <c r="F78" s="129">
        <v>680</v>
      </c>
      <c r="G78" s="486">
        <f t="shared" si="15"/>
        <v>0.70599999999999996</v>
      </c>
      <c r="H78" s="118">
        <f>VLOOKUP(D78,ЧТС[],4,0)</f>
        <v>0.59970000000000001</v>
      </c>
      <c r="I78" s="119">
        <f t="shared" si="13"/>
        <v>0.4234</v>
      </c>
      <c r="J78" s="120"/>
      <c r="K78" s="179" t="s">
        <v>1425</v>
      </c>
    </row>
    <row r="79" spans="1:11" s="112" customFormat="1" ht="15.75" x14ac:dyDescent="0.2">
      <c r="A79" s="130">
        <v>9383</v>
      </c>
      <c r="B79" s="127" t="s">
        <v>1877</v>
      </c>
      <c r="C79" s="121">
        <f t="shared" si="14"/>
        <v>0.11764705882352941</v>
      </c>
      <c r="D79" s="115">
        <v>3</v>
      </c>
      <c r="E79" s="122"/>
      <c r="F79" s="130">
        <v>850</v>
      </c>
      <c r="G79" s="486">
        <f t="shared" si="15"/>
        <v>0.56499999999999995</v>
      </c>
      <c r="H79" s="118">
        <f>VLOOKUP(D79,ЧТС[],4,0)</f>
        <v>0.59970000000000001</v>
      </c>
      <c r="I79" s="119">
        <f t="shared" si="13"/>
        <v>0.33879999999999999</v>
      </c>
      <c r="J79" s="120"/>
      <c r="K79" s="179" t="s">
        <v>1425</v>
      </c>
    </row>
    <row r="80" spans="1:11" s="112" customFormat="1" ht="31.5" x14ac:dyDescent="0.2">
      <c r="A80" s="130">
        <v>9384</v>
      </c>
      <c r="B80" s="113" t="s">
        <v>4684</v>
      </c>
      <c r="C80" s="114">
        <f t="shared" si="14"/>
        <v>0.25641025641025639</v>
      </c>
      <c r="D80" s="115">
        <v>3</v>
      </c>
      <c r="E80" s="116"/>
      <c r="F80" s="129">
        <v>390</v>
      </c>
      <c r="G80" s="486">
        <f t="shared" si="15"/>
        <v>1.2310000000000001</v>
      </c>
      <c r="H80" s="118">
        <f>VLOOKUP(D80,ЧТС[],4,0)</f>
        <v>0.59970000000000001</v>
      </c>
      <c r="I80" s="119">
        <f t="shared" si="13"/>
        <v>0.73819999999999997</v>
      </c>
      <c r="J80" s="120"/>
      <c r="K80" s="179" t="s">
        <v>1425</v>
      </c>
    </row>
    <row r="81" spans="1:11" s="112" customFormat="1" ht="31.5" x14ac:dyDescent="0.2">
      <c r="A81" s="130">
        <v>9385</v>
      </c>
      <c r="B81" s="113" t="s">
        <v>5960</v>
      </c>
      <c r="C81" s="114">
        <f t="shared" si="14"/>
        <v>0.1</v>
      </c>
      <c r="D81" s="115">
        <v>3</v>
      </c>
      <c r="E81" s="116"/>
      <c r="F81" s="129">
        <v>1000</v>
      </c>
      <c r="G81" s="486">
        <f t="shared" si="15"/>
        <v>0.48</v>
      </c>
      <c r="H81" s="118">
        <f>VLOOKUP(D81,ЧТС[],4,0)</f>
        <v>0.59970000000000001</v>
      </c>
      <c r="I81" s="119">
        <f t="shared" si="13"/>
        <v>0.28789999999999999</v>
      </c>
      <c r="J81" s="120"/>
      <c r="K81" s="179" t="s">
        <v>1425</v>
      </c>
    </row>
    <row r="82" spans="1:11" s="129" customFormat="1" ht="15.75" x14ac:dyDescent="0.2">
      <c r="A82" s="130">
        <v>9393</v>
      </c>
      <c r="B82" s="127" t="s">
        <v>4666</v>
      </c>
      <c r="C82" s="159">
        <f t="shared" ref="C82:C87" si="16">$I$6/F82</f>
        <v>0.58823529411764708</v>
      </c>
      <c r="D82" s="150">
        <v>6</v>
      </c>
      <c r="E82" s="116"/>
      <c r="F82" s="129">
        <v>170</v>
      </c>
      <c r="G82" s="482">
        <f t="shared" ref="G82:G89" si="17">ROUND(480/F82,3)</f>
        <v>2.8239999999999998</v>
      </c>
      <c r="H82" s="118">
        <f>VLOOKUP(D82,ЧТС[],4,0)</f>
        <v>0.89470000000000005</v>
      </c>
      <c r="I82" s="119">
        <f t="shared" si="13"/>
        <v>2.5266000000000002</v>
      </c>
      <c r="J82" s="181"/>
      <c r="K82" s="571" t="s">
        <v>4685</v>
      </c>
    </row>
    <row r="83" spans="1:11" s="129" customFormat="1" ht="15.75" x14ac:dyDescent="0.2">
      <c r="A83" s="130">
        <v>9394</v>
      </c>
      <c r="B83" s="127" t="s">
        <v>5948</v>
      </c>
      <c r="C83" s="149">
        <f t="shared" si="16"/>
        <v>0.29411764705882354</v>
      </c>
      <c r="D83" s="150">
        <v>5</v>
      </c>
      <c r="E83" s="122"/>
      <c r="F83" s="130">
        <v>340</v>
      </c>
      <c r="G83" s="482">
        <f t="shared" si="17"/>
        <v>1.4119999999999999</v>
      </c>
      <c r="H83" s="118">
        <f>VLOOKUP(D83,ЧТС[],4,0)</f>
        <v>0.76680000000000004</v>
      </c>
      <c r="I83" s="119">
        <f t="shared" si="13"/>
        <v>1.0827</v>
      </c>
      <c r="J83" s="181"/>
      <c r="K83" s="571" t="s">
        <v>4685</v>
      </c>
    </row>
    <row r="84" spans="1:11" s="129" customFormat="1" ht="15.75" x14ac:dyDescent="0.2">
      <c r="A84" s="130">
        <v>9395</v>
      </c>
      <c r="B84" s="127" t="s">
        <v>1040</v>
      </c>
      <c r="C84" s="159">
        <f t="shared" si="16"/>
        <v>0.16666666666666666</v>
      </c>
      <c r="D84" s="150">
        <v>3</v>
      </c>
      <c r="E84" s="116"/>
      <c r="F84" s="129">
        <v>600</v>
      </c>
      <c r="G84" s="482">
        <f t="shared" si="17"/>
        <v>0.8</v>
      </c>
      <c r="H84" s="118">
        <f>VLOOKUP(D84,ЧТС[],4,0)</f>
        <v>0.59970000000000001</v>
      </c>
      <c r="I84" s="119">
        <f t="shared" si="13"/>
        <v>0.4798</v>
      </c>
      <c r="J84" s="181"/>
      <c r="K84" s="571" t="s">
        <v>4685</v>
      </c>
    </row>
    <row r="85" spans="1:11" s="129" customFormat="1" ht="15.75" x14ac:dyDescent="0.2">
      <c r="A85" s="130">
        <v>9396</v>
      </c>
      <c r="B85" s="127" t="s">
        <v>1877</v>
      </c>
      <c r="C85" s="149">
        <f t="shared" si="16"/>
        <v>0.13333333333333333</v>
      </c>
      <c r="D85" s="150">
        <v>3</v>
      </c>
      <c r="E85" s="122"/>
      <c r="F85" s="130">
        <v>750</v>
      </c>
      <c r="G85" s="482">
        <f t="shared" si="17"/>
        <v>0.64</v>
      </c>
      <c r="H85" s="118">
        <f>VLOOKUP(D85,ЧТС[],4,0)</f>
        <v>0.59970000000000001</v>
      </c>
      <c r="I85" s="119">
        <f t="shared" si="13"/>
        <v>0.38379999999999997</v>
      </c>
      <c r="J85" s="181"/>
      <c r="K85" s="571" t="s">
        <v>4685</v>
      </c>
    </row>
    <row r="86" spans="1:11" s="129" customFormat="1" ht="31.5" x14ac:dyDescent="0.2">
      <c r="A86" s="130">
        <v>9397</v>
      </c>
      <c r="B86" s="127" t="s">
        <v>4686</v>
      </c>
      <c r="C86" s="159">
        <f t="shared" si="16"/>
        <v>0.25641025641025639</v>
      </c>
      <c r="D86" s="150">
        <v>3</v>
      </c>
      <c r="E86" s="116"/>
      <c r="F86" s="129">
        <v>390</v>
      </c>
      <c r="G86" s="482">
        <f t="shared" si="17"/>
        <v>1.2310000000000001</v>
      </c>
      <c r="H86" s="118">
        <f>VLOOKUP(D86,ЧТС[],4,0)</f>
        <v>0.59970000000000001</v>
      </c>
      <c r="I86" s="119">
        <f t="shared" si="13"/>
        <v>0.73819999999999997</v>
      </c>
      <c r="J86" s="181"/>
      <c r="K86" s="571" t="s">
        <v>4685</v>
      </c>
    </row>
    <row r="87" spans="1:11" s="129" customFormat="1" ht="31.5" x14ac:dyDescent="0.2">
      <c r="A87" s="130">
        <v>9398</v>
      </c>
      <c r="B87" s="127" t="s">
        <v>5961</v>
      </c>
      <c r="C87" s="159">
        <f t="shared" si="16"/>
        <v>0.13333333333333333</v>
      </c>
      <c r="D87" s="150">
        <v>3</v>
      </c>
      <c r="E87" s="116"/>
      <c r="F87" s="129">
        <v>750</v>
      </c>
      <c r="G87" s="482">
        <f t="shared" si="17"/>
        <v>0.64</v>
      </c>
      <c r="H87" s="118">
        <f>VLOOKUP(D87,ЧТС[],4,0)</f>
        <v>0.59970000000000001</v>
      </c>
      <c r="I87" s="119">
        <f t="shared" si="13"/>
        <v>0.38379999999999997</v>
      </c>
      <c r="J87" s="181"/>
      <c r="K87" s="571" t="s">
        <v>4685</v>
      </c>
    </row>
    <row r="88" spans="1:11" s="129" customFormat="1" ht="15.75" x14ac:dyDescent="0.2">
      <c r="A88" s="130">
        <v>9400</v>
      </c>
      <c r="B88" s="127" t="s">
        <v>191</v>
      </c>
      <c r="C88" s="159">
        <f t="shared" ref="C88:C93" si="18">$I$6/F88</f>
        <v>0.66666666666666663</v>
      </c>
      <c r="D88" s="150">
        <v>6</v>
      </c>
      <c r="E88" s="116"/>
      <c r="F88" s="129">
        <v>150</v>
      </c>
      <c r="G88" s="482">
        <f t="shared" si="17"/>
        <v>3.2</v>
      </c>
      <c r="H88" s="118">
        <f>VLOOKUP(D88,ЧТС[],4,0)</f>
        <v>0.89470000000000005</v>
      </c>
      <c r="I88" s="119">
        <f t="shared" si="13"/>
        <v>2.863</v>
      </c>
      <c r="J88" s="181"/>
      <c r="K88" s="571" t="s">
        <v>4687</v>
      </c>
    </row>
    <row r="89" spans="1:11" s="129" customFormat="1" ht="15.75" x14ac:dyDescent="0.2">
      <c r="A89" s="130">
        <v>9401</v>
      </c>
      <c r="B89" s="127" t="s">
        <v>3862</v>
      </c>
      <c r="C89" s="149">
        <f t="shared" si="18"/>
        <v>0.37037037037037035</v>
      </c>
      <c r="D89" s="150">
        <v>5</v>
      </c>
      <c r="E89" s="122"/>
      <c r="F89" s="130">
        <v>270</v>
      </c>
      <c r="G89" s="482">
        <f t="shared" si="17"/>
        <v>1.778</v>
      </c>
      <c r="H89" s="118">
        <f>VLOOKUP(D89,ЧТС[],4,0)</f>
        <v>0.76680000000000004</v>
      </c>
      <c r="I89" s="119">
        <f t="shared" si="13"/>
        <v>1.3633999999999999</v>
      </c>
      <c r="J89" s="181"/>
      <c r="K89" s="571" t="s">
        <v>4687</v>
      </c>
    </row>
    <row r="90" spans="1:11" s="129" customFormat="1" ht="15.75" x14ac:dyDescent="0.2">
      <c r="A90" s="130">
        <v>9402</v>
      </c>
      <c r="B90" s="127" t="s">
        <v>4688</v>
      </c>
      <c r="C90" s="159">
        <f t="shared" si="18"/>
        <v>0.20202020202020202</v>
      </c>
      <c r="D90" s="150">
        <v>3</v>
      </c>
      <c r="E90" s="116"/>
      <c r="F90" s="129">
        <v>495</v>
      </c>
      <c r="G90" s="482">
        <f>ROUND(480/F90,3)</f>
        <v>0.97</v>
      </c>
      <c r="H90" s="118">
        <f>VLOOKUP(D90,ЧТС[],4,0)</f>
        <v>0.59970000000000001</v>
      </c>
      <c r="I90" s="119">
        <f t="shared" si="13"/>
        <v>0.58169999999999999</v>
      </c>
      <c r="J90" s="181"/>
      <c r="K90" s="571" t="s">
        <v>4687</v>
      </c>
    </row>
    <row r="91" spans="1:11" s="129" customFormat="1" ht="15.75" x14ac:dyDescent="0.2">
      <c r="A91" s="130">
        <v>9403</v>
      </c>
      <c r="B91" s="127" t="s">
        <v>1877</v>
      </c>
      <c r="C91" s="149">
        <f t="shared" si="18"/>
        <v>0.1388888888888889</v>
      </c>
      <c r="D91" s="150">
        <v>3</v>
      </c>
      <c r="E91" s="122"/>
      <c r="F91" s="130">
        <v>720</v>
      </c>
      <c r="G91" s="482">
        <f>ROUND(480/F91,3)</f>
        <v>0.66700000000000004</v>
      </c>
      <c r="H91" s="118">
        <f>VLOOKUP(D91,ЧТС[],4,0)</f>
        <v>0.59970000000000001</v>
      </c>
      <c r="I91" s="119">
        <f t="shared" si="13"/>
        <v>0.4</v>
      </c>
      <c r="J91" s="181"/>
      <c r="K91" s="571" t="s">
        <v>4687</v>
      </c>
    </row>
    <row r="92" spans="1:11" s="129" customFormat="1" ht="31.5" x14ac:dyDescent="0.2">
      <c r="A92" s="130">
        <v>9404</v>
      </c>
      <c r="B92" s="127" t="s">
        <v>4689</v>
      </c>
      <c r="C92" s="159">
        <f t="shared" si="18"/>
        <v>0.27777777777777779</v>
      </c>
      <c r="D92" s="150">
        <v>3</v>
      </c>
      <c r="E92" s="116"/>
      <c r="F92" s="129">
        <v>360</v>
      </c>
      <c r="G92" s="482">
        <f>ROUND(480/F92,3)</f>
        <v>1.333</v>
      </c>
      <c r="H92" s="118">
        <f>VLOOKUP(D92,ЧТС[],4,0)</f>
        <v>0.59970000000000001</v>
      </c>
      <c r="I92" s="119">
        <f t="shared" si="13"/>
        <v>0.7994</v>
      </c>
      <c r="J92" s="181"/>
      <c r="K92" s="571" t="s">
        <v>4687</v>
      </c>
    </row>
    <row r="93" spans="1:11" s="129" customFormat="1" ht="47.25" x14ac:dyDescent="0.2">
      <c r="A93" s="130">
        <v>9405</v>
      </c>
      <c r="B93" s="127" t="s">
        <v>5962</v>
      </c>
      <c r="C93" s="159">
        <f t="shared" si="18"/>
        <v>0.24390243902439024</v>
      </c>
      <c r="D93" s="150">
        <v>3</v>
      </c>
      <c r="E93" s="116"/>
      <c r="F93" s="129">
        <v>410</v>
      </c>
      <c r="G93" s="482">
        <f>ROUND(480/F93,3)</f>
        <v>1.171</v>
      </c>
      <c r="H93" s="118">
        <f>VLOOKUP(D93,ЧТС[],4,0)</f>
        <v>0.59970000000000001</v>
      </c>
      <c r="I93" s="119">
        <f t="shared" si="13"/>
        <v>0.70220000000000005</v>
      </c>
      <c r="J93" s="181"/>
      <c r="K93" s="571" t="s">
        <v>4687</v>
      </c>
    </row>
    <row r="94" spans="1:11" s="129" customFormat="1" ht="15.75" x14ac:dyDescent="0.2">
      <c r="A94" s="130">
        <v>9407</v>
      </c>
      <c r="B94" s="127" t="s">
        <v>30</v>
      </c>
      <c r="C94" s="159">
        <f t="shared" ref="C94:C99" si="19">$I$6/F94</f>
        <v>0.54054054054054057</v>
      </c>
      <c r="D94" s="150">
        <v>6</v>
      </c>
      <c r="E94" s="116"/>
      <c r="F94" s="129">
        <v>185</v>
      </c>
      <c r="G94" s="482">
        <f t="shared" ref="G94:G99" si="20">ROUND(480/F94,3)</f>
        <v>2.5950000000000002</v>
      </c>
      <c r="H94" s="118">
        <f>VLOOKUP(D94,ЧТС[],4,0)</f>
        <v>0.89470000000000005</v>
      </c>
      <c r="I94" s="119">
        <f t="shared" si="13"/>
        <v>2.3216999999999999</v>
      </c>
      <c r="J94" s="181"/>
      <c r="K94" s="571" t="s">
        <v>4690</v>
      </c>
    </row>
    <row r="95" spans="1:11" s="129" customFormat="1" ht="15.75" x14ac:dyDescent="0.2">
      <c r="A95" s="130">
        <v>9408</v>
      </c>
      <c r="B95" s="127" t="s">
        <v>2406</v>
      </c>
      <c r="C95" s="149">
        <f t="shared" si="19"/>
        <v>0.23809523809523808</v>
      </c>
      <c r="D95" s="150">
        <v>5</v>
      </c>
      <c r="E95" s="122"/>
      <c r="F95" s="130">
        <v>420</v>
      </c>
      <c r="G95" s="482">
        <f t="shared" si="20"/>
        <v>1.143</v>
      </c>
      <c r="H95" s="118">
        <f>VLOOKUP(D95,ЧТС[],4,0)</f>
        <v>0.76680000000000004</v>
      </c>
      <c r="I95" s="119">
        <f t="shared" si="13"/>
        <v>0.87649999999999995</v>
      </c>
      <c r="J95" s="181"/>
      <c r="K95" s="571" t="s">
        <v>4690</v>
      </c>
    </row>
    <row r="96" spans="1:11" s="129" customFormat="1" ht="15.75" x14ac:dyDescent="0.2">
      <c r="A96" s="130">
        <v>9409</v>
      </c>
      <c r="B96" s="127" t="s">
        <v>4691</v>
      </c>
      <c r="C96" s="159">
        <f t="shared" si="19"/>
        <v>0.15873015873015872</v>
      </c>
      <c r="D96" s="150">
        <v>3</v>
      </c>
      <c r="E96" s="116"/>
      <c r="F96" s="129">
        <v>630</v>
      </c>
      <c r="G96" s="482">
        <f t="shared" si="20"/>
        <v>0.76200000000000001</v>
      </c>
      <c r="H96" s="118">
        <f>VLOOKUP(D96,ЧТС[],4,0)</f>
        <v>0.59970000000000001</v>
      </c>
      <c r="I96" s="119">
        <f t="shared" si="13"/>
        <v>0.45700000000000002</v>
      </c>
      <c r="J96" s="181"/>
      <c r="K96" s="571" t="s">
        <v>4690</v>
      </c>
    </row>
    <row r="97" spans="1:11" s="129" customFormat="1" ht="15.75" x14ac:dyDescent="0.2">
      <c r="A97" s="130">
        <v>9410</v>
      </c>
      <c r="B97" s="127" t="s">
        <v>858</v>
      </c>
      <c r="C97" s="149">
        <f t="shared" si="19"/>
        <v>9.2592592592592587E-2</v>
      </c>
      <c r="D97" s="150">
        <v>3</v>
      </c>
      <c r="E97" s="122"/>
      <c r="F97" s="130">
        <v>1080</v>
      </c>
      <c r="G97" s="482">
        <f t="shared" si="20"/>
        <v>0.44400000000000001</v>
      </c>
      <c r="H97" s="118">
        <f>VLOOKUP(D97,ЧТС[],4,0)</f>
        <v>0.59970000000000001</v>
      </c>
      <c r="I97" s="119">
        <f t="shared" si="13"/>
        <v>0.26629999999999998</v>
      </c>
      <c r="J97" s="181"/>
      <c r="K97" s="571" t="s">
        <v>4690</v>
      </c>
    </row>
    <row r="98" spans="1:11" s="129" customFormat="1" ht="31.5" x14ac:dyDescent="0.2">
      <c r="A98" s="130">
        <v>9411</v>
      </c>
      <c r="B98" s="127" t="s">
        <v>4692</v>
      </c>
      <c r="C98" s="159">
        <f t="shared" si="19"/>
        <v>0.18181818181818182</v>
      </c>
      <c r="D98" s="150">
        <v>3</v>
      </c>
      <c r="E98" s="116"/>
      <c r="F98" s="129">
        <v>550</v>
      </c>
      <c r="G98" s="482">
        <f t="shared" si="20"/>
        <v>0.873</v>
      </c>
      <c r="H98" s="118">
        <f>VLOOKUP(D98,ЧТС[],4,0)</f>
        <v>0.59970000000000001</v>
      </c>
      <c r="I98" s="119">
        <f t="shared" si="13"/>
        <v>0.52349999999999997</v>
      </c>
      <c r="J98" s="181"/>
      <c r="K98" s="571" t="s">
        <v>4690</v>
      </c>
    </row>
    <row r="99" spans="1:11" s="129" customFormat="1" ht="31.5" x14ac:dyDescent="0.2">
      <c r="A99" s="130">
        <v>9412</v>
      </c>
      <c r="B99" s="127" t="s">
        <v>5963</v>
      </c>
      <c r="C99" s="159">
        <f t="shared" si="19"/>
        <v>7.407407407407407E-2</v>
      </c>
      <c r="D99" s="150">
        <v>3</v>
      </c>
      <c r="E99" s="116"/>
      <c r="F99" s="129">
        <v>1350</v>
      </c>
      <c r="G99" s="482">
        <f t="shared" si="20"/>
        <v>0.35599999999999998</v>
      </c>
      <c r="H99" s="118">
        <f>VLOOKUP(D99,ЧТС[],4,0)</f>
        <v>0.59970000000000001</v>
      </c>
      <c r="I99" s="119">
        <f t="shared" si="13"/>
        <v>0.2135</v>
      </c>
      <c r="J99" s="181"/>
      <c r="K99" s="571" t="s">
        <v>4690</v>
      </c>
    </row>
    <row r="100" spans="1:11" s="129" customFormat="1" ht="15.75" x14ac:dyDescent="0.2">
      <c r="A100" s="130">
        <v>9414</v>
      </c>
      <c r="B100" s="127" t="s">
        <v>191</v>
      </c>
      <c r="C100" s="159">
        <f t="shared" ref="C100:C105" si="21">$I$6/F100</f>
        <v>0.66666666666666663</v>
      </c>
      <c r="D100" s="150">
        <v>6</v>
      </c>
      <c r="E100" s="116"/>
      <c r="F100" s="129">
        <v>150</v>
      </c>
      <c r="G100" s="482">
        <f t="shared" ref="G100:G105" si="22">ROUND(480/F100,3)</f>
        <v>3.2</v>
      </c>
      <c r="H100" s="118">
        <f>VLOOKUP(D100,ЧТС[],4,0)</f>
        <v>0.89470000000000005</v>
      </c>
      <c r="I100" s="119">
        <f t="shared" si="13"/>
        <v>2.863</v>
      </c>
      <c r="J100" s="181"/>
      <c r="K100" s="571" t="s">
        <v>4693</v>
      </c>
    </row>
    <row r="101" spans="1:11" s="129" customFormat="1" ht="15.75" x14ac:dyDescent="0.2">
      <c r="A101" s="130">
        <v>9415</v>
      </c>
      <c r="B101" s="127" t="s">
        <v>5948</v>
      </c>
      <c r="C101" s="149">
        <f t="shared" si="21"/>
        <v>0.29411764705882354</v>
      </c>
      <c r="D101" s="150">
        <v>5</v>
      </c>
      <c r="E101" s="122"/>
      <c r="F101" s="130">
        <v>340</v>
      </c>
      <c r="G101" s="482">
        <f t="shared" si="22"/>
        <v>1.4119999999999999</v>
      </c>
      <c r="H101" s="118">
        <f>VLOOKUP(D101,ЧТС[],4,0)</f>
        <v>0.76680000000000004</v>
      </c>
      <c r="I101" s="119">
        <f t="shared" si="13"/>
        <v>1.0827</v>
      </c>
      <c r="J101" s="181"/>
      <c r="K101" s="571" t="s">
        <v>4693</v>
      </c>
    </row>
    <row r="102" spans="1:11" s="129" customFormat="1" ht="15.75" x14ac:dyDescent="0.2">
      <c r="A102" s="130">
        <v>9416</v>
      </c>
      <c r="B102" s="127" t="s">
        <v>4688</v>
      </c>
      <c r="C102" s="159">
        <f t="shared" si="21"/>
        <v>0.20202020202020202</v>
      </c>
      <c r="D102" s="150">
        <v>3</v>
      </c>
      <c r="E102" s="116"/>
      <c r="F102" s="129">
        <v>495</v>
      </c>
      <c r="G102" s="482">
        <f t="shared" si="22"/>
        <v>0.97</v>
      </c>
      <c r="H102" s="118">
        <f>VLOOKUP(D102,ЧТС[],4,0)</f>
        <v>0.59970000000000001</v>
      </c>
      <c r="I102" s="119">
        <f t="shared" si="13"/>
        <v>0.58169999999999999</v>
      </c>
      <c r="J102" s="181"/>
      <c r="K102" s="571" t="s">
        <v>4693</v>
      </c>
    </row>
    <row r="103" spans="1:11" s="129" customFormat="1" ht="15.75" x14ac:dyDescent="0.2">
      <c r="A103" s="130">
        <v>9417</v>
      </c>
      <c r="B103" s="127" t="s">
        <v>1551</v>
      </c>
      <c r="C103" s="149">
        <f t="shared" si="21"/>
        <v>0.12658227848101267</v>
      </c>
      <c r="D103" s="150">
        <v>3</v>
      </c>
      <c r="E103" s="122"/>
      <c r="F103" s="130">
        <v>790</v>
      </c>
      <c r="G103" s="482">
        <f t="shared" si="22"/>
        <v>0.60799999999999998</v>
      </c>
      <c r="H103" s="118">
        <f>VLOOKUP(D103,ЧТС[],4,0)</f>
        <v>0.59970000000000001</v>
      </c>
      <c r="I103" s="119">
        <f t="shared" si="13"/>
        <v>0.36459999999999998</v>
      </c>
      <c r="J103" s="181"/>
      <c r="K103" s="571" t="s">
        <v>4693</v>
      </c>
    </row>
    <row r="104" spans="1:11" s="129" customFormat="1" ht="31.5" x14ac:dyDescent="0.2">
      <c r="A104" s="130">
        <v>9418</v>
      </c>
      <c r="B104" s="127" t="s">
        <v>4694</v>
      </c>
      <c r="C104" s="159">
        <f t="shared" si="21"/>
        <v>0.25</v>
      </c>
      <c r="D104" s="150">
        <v>3</v>
      </c>
      <c r="E104" s="116"/>
      <c r="F104" s="129">
        <v>400</v>
      </c>
      <c r="G104" s="482">
        <f t="shared" si="22"/>
        <v>1.2</v>
      </c>
      <c r="H104" s="118">
        <f>VLOOKUP(D104,ЧТС[],4,0)</f>
        <v>0.59970000000000001</v>
      </c>
      <c r="I104" s="119">
        <f t="shared" si="13"/>
        <v>0.71960000000000002</v>
      </c>
      <c r="J104" s="181"/>
      <c r="K104" s="571" t="s">
        <v>4693</v>
      </c>
    </row>
    <row r="105" spans="1:11" s="129" customFormat="1" ht="31.5" x14ac:dyDescent="0.2">
      <c r="A105" s="130">
        <v>9419</v>
      </c>
      <c r="B105" s="127" t="s">
        <v>3846</v>
      </c>
      <c r="C105" s="159">
        <f t="shared" si="21"/>
        <v>0.10638297872340426</v>
      </c>
      <c r="D105" s="150">
        <v>3</v>
      </c>
      <c r="E105" s="116"/>
      <c r="F105" s="129">
        <v>940</v>
      </c>
      <c r="G105" s="482">
        <f t="shared" si="22"/>
        <v>0.51100000000000001</v>
      </c>
      <c r="H105" s="118">
        <f>VLOOKUP(D105,ЧТС[],4,0)</f>
        <v>0.59970000000000001</v>
      </c>
      <c r="I105" s="119">
        <f t="shared" si="13"/>
        <v>0.30640000000000001</v>
      </c>
      <c r="J105" s="181"/>
      <c r="K105" s="571" t="s">
        <v>4693</v>
      </c>
    </row>
    <row r="106" spans="1:11" ht="13.5" customHeight="1" x14ac:dyDescent="0.2">
      <c r="A106" s="368"/>
      <c r="B106" s="369" t="s">
        <v>4695</v>
      </c>
      <c r="C106" s="503">
        <f>SUM(C$10:C$23)+C45+C34</f>
        <v>1.5277210930992444</v>
      </c>
      <c r="D106" s="504"/>
      <c r="E106" s="505"/>
      <c r="F106" s="506"/>
      <c r="G106" s="595">
        <f>SUM(G$10:G$23)+G45+G34</f>
        <v>7.3330000000000011</v>
      </c>
      <c r="H106" s="373"/>
      <c r="I106" s="508">
        <f>SUM(I$10:I$23)+I45+I34</f>
        <v>5.0940000000000003</v>
      </c>
      <c r="J106" s="628"/>
    </row>
    <row r="107" spans="1:11" ht="13.5" hidden="1" customHeight="1" outlineLevel="1" x14ac:dyDescent="0.2">
      <c r="A107" s="112"/>
      <c r="B107" s="124" t="s">
        <v>4665</v>
      </c>
      <c r="C107" s="121">
        <f>SUM(C$24:C$38,C$21,C$22)</f>
        <v>2.2424998941723406</v>
      </c>
      <c r="D107" s="124"/>
      <c r="E107" s="122"/>
      <c r="F107" s="130"/>
      <c r="G107" s="563">
        <f>SUM(G24:G38,G21,G22)</f>
        <v>10.765000000000001</v>
      </c>
      <c r="H107" s="118"/>
      <c r="I107" s="284">
        <f>SUM(I24:I38,I21,I22)</f>
        <v>7.4098000000000006</v>
      </c>
      <c r="J107" s="155"/>
    </row>
    <row r="108" spans="1:11" ht="13.5" hidden="1" customHeight="1" outlineLevel="1" x14ac:dyDescent="0.2">
      <c r="A108" s="112"/>
      <c r="B108" s="124" t="s">
        <v>42</v>
      </c>
      <c r="C108" s="121">
        <f>SUM(C$39:C$45,C$16,C$18:C$23,C$34:C$36)</f>
        <v>2.0801182569240355</v>
      </c>
      <c r="D108" s="124"/>
      <c r="E108" s="122"/>
      <c r="F108" s="130"/>
      <c r="G108" s="563">
        <f>SUM(G39:G45,G16,G18:G23,G34:G36)</f>
        <v>9.9849999999999977</v>
      </c>
      <c r="H108" s="118"/>
      <c r="I108" s="284">
        <f>SUM(I39:I45,I16,I18:I23,I34:I36)</f>
        <v>6.8476000000000008</v>
      </c>
      <c r="J108" s="155"/>
    </row>
    <row r="109" spans="1:11" ht="13.5" hidden="1" customHeight="1" outlineLevel="1" x14ac:dyDescent="0.2">
      <c r="A109" s="112"/>
      <c r="B109" s="124" t="s">
        <v>486</v>
      </c>
      <c r="C109" s="121">
        <f>SUM(C$45:C$51,C$16,C$18:C$23,C$34:C$36)</f>
        <v>2.0615842710366037</v>
      </c>
      <c r="D109" s="124"/>
      <c r="E109" s="122"/>
      <c r="F109" s="130"/>
      <c r="G109" s="563">
        <f>SUM(G45:G51,G16,G18:G23,G34:G36)</f>
        <v>9.895999999999999</v>
      </c>
      <c r="H109" s="118"/>
      <c r="I109" s="284">
        <f>SUM(I45:I51,I16,I18:I23,I34:I36)</f>
        <v>6.8616999999999999</v>
      </c>
      <c r="J109" s="155"/>
    </row>
    <row r="110" spans="1:11" ht="13.5" hidden="1" customHeight="1" outlineLevel="1" x14ac:dyDescent="0.2">
      <c r="A110" s="112"/>
      <c r="B110" s="124" t="s">
        <v>4696</v>
      </c>
      <c r="C110" s="121">
        <f>SUM(C$52:C$64,C$21,)</f>
        <v>1.84870891110242</v>
      </c>
      <c r="D110" s="124"/>
      <c r="E110" s="122"/>
      <c r="F110" s="130"/>
      <c r="G110" s="563">
        <f>SUM(G52:G64,G21,)</f>
        <v>8.8740000000000006</v>
      </c>
      <c r="H110" s="118"/>
      <c r="I110" s="284">
        <f>SUM(I52:I64,I21,)</f>
        <v>6.1117999999999997</v>
      </c>
      <c r="J110" s="155"/>
    </row>
    <row r="111" spans="1:11" ht="13.5" hidden="1" customHeight="1" outlineLevel="1" x14ac:dyDescent="0.2">
      <c r="A111" s="112"/>
      <c r="B111" s="124" t="s">
        <v>4697</v>
      </c>
      <c r="C111" s="121">
        <f>SUM(C$65:C$72,C$18,C$19,C$20,C$31,C$33,C$34,C$35)</f>
        <v>2.1183530904524823</v>
      </c>
      <c r="D111" s="124"/>
      <c r="E111" s="122"/>
      <c r="F111" s="130"/>
      <c r="G111" s="563">
        <f>SUM(G65:G71,G18,G19,G20,G31,G33,G34,G35)</f>
        <v>9.0769999999999982</v>
      </c>
      <c r="H111" s="118"/>
      <c r="I111" s="284">
        <f>SUM(I65:I71,I18,I19,I20,I31,I33,I34,I35)</f>
        <v>6.4856000000000007</v>
      </c>
      <c r="J111" s="155"/>
    </row>
    <row r="112" spans="1:11" ht="13.5" hidden="1" customHeight="1" outlineLevel="1" x14ac:dyDescent="0.2">
      <c r="A112" s="112"/>
      <c r="B112" s="124" t="s">
        <v>1012</v>
      </c>
      <c r="C112" s="121">
        <f>SUM(C$65:C$72,C$19,C$20,C$21,C$32,C$34,C$35,C$36)</f>
        <v>2.1509100324211889</v>
      </c>
      <c r="D112" s="124"/>
      <c r="E112" s="122"/>
      <c r="F112" s="130"/>
      <c r="G112" s="563">
        <f>SUM(G65:G72,G19,G20,G21,G32,G34,G35,G36)</f>
        <v>10.324999999999999</v>
      </c>
      <c r="H112" s="118"/>
      <c r="I112" s="284">
        <f>SUM(I65:I72,I19,I20,I21,I32,I34,I35,I36)</f>
        <v>7.1029999999999998</v>
      </c>
      <c r="J112" s="155"/>
    </row>
    <row r="113" spans="1:10" ht="13.5" hidden="1" customHeight="1" outlineLevel="1" x14ac:dyDescent="0.2">
      <c r="A113" s="112"/>
      <c r="B113" s="124" t="s">
        <v>425</v>
      </c>
      <c r="C113" s="121">
        <f>SUM(C$73:C$75,C$47,C$49,C$51,C$20,C$18,C$16,C$19,C$21,C$23,C$22,)</f>
        <v>1.8662835667389743</v>
      </c>
      <c r="D113" s="124"/>
      <c r="E113" s="122"/>
      <c r="F113" s="130"/>
      <c r="G113" s="563">
        <f>SUM(G73:G75,G47,G49,G51,G16,G18:G23)</f>
        <v>8.9579999999999984</v>
      </c>
      <c r="H113" s="118"/>
      <c r="I113" s="284">
        <f>SUM(I73:I75,I47,I49,I51,I16,I18:I23)</f>
        <v>6.4587000000000003</v>
      </c>
      <c r="J113" s="155"/>
    </row>
    <row r="114" spans="1:10" ht="13.5" hidden="1" customHeight="1" outlineLevel="1" x14ac:dyDescent="0.2">
      <c r="A114" s="112"/>
      <c r="B114" s="124" t="s">
        <v>1425</v>
      </c>
      <c r="C114" s="121">
        <f>SUM(C$76:C$81,C$18:C$21,C$23,C$16,C$22,C$62:C$63)</f>
        <v>1.7236414948585332</v>
      </c>
      <c r="D114" s="124"/>
      <c r="E114" s="122"/>
      <c r="F114" s="130"/>
      <c r="G114" s="563">
        <f>SUM(G76:G81,G16,G18:G23,G62:G63)</f>
        <v>8.2750000000000004</v>
      </c>
      <c r="H114" s="118"/>
      <c r="I114" s="284">
        <f>SUM(I76:I81,I16,I18:I23,I62:I63)</f>
        <v>5.7827000000000002</v>
      </c>
      <c r="J114" s="155"/>
    </row>
    <row r="115" spans="1:10" s="234" customFormat="1" ht="13.5" hidden="1" customHeight="1" outlineLevel="1" x14ac:dyDescent="0.2">
      <c r="A115" s="129"/>
      <c r="B115" s="161" t="s">
        <v>4698</v>
      </c>
      <c r="C115" s="149">
        <f>SUM(C$16,C$18:C$21,C$34,C$82:C$87)</f>
        <v>1.7991850633027104</v>
      </c>
      <c r="D115" s="161"/>
      <c r="E115" s="122"/>
      <c r="F115" s="130"/>
      <c r="G115" s="346">
        <f>SUM(G16,G18:G21,G34,G82:G87)</f>
        <v>8.6369999999999987</v>
      </c>
      <c r="H115" s="177"/>
      <c r="I115" s="355">
        <f>SUM(I16,I18:I21,I34,I82:I87)</f>
        <v>6.1998999999999995</v>
      </c>
      <c r="J115" s="233"/>
    </row>
    <row r="116" spans="1:10" s="234" customFormat="1" ht="13.5" customHeight="1" collapsed="1" x14ac:dyDescent="0.2">
      <c r="A116" s="129"/>
      <c r="B116" s="161" t="s">
        <v>4699</v>
      </c>
      <c r="C116" s="149">
        <f>SUM(C$30,C$31,C$33,C$35,C$36,C$22,C$88:C$93)</f>
        <v>2.1383210870130176</v>
      </c>
      <c r="D116" s="161"/>
      <c r="E116" s="122"/>
      <c r="F116" s="130"/>
      <c r="G116" s="346">
        <f>SUM(G30,G31,G33,G35,G36,G22,G88:G93)</f>
        <v>10.264999999999999</v>
      </c>
      <c r="H116" s="177"/>
      <c r="I116" s="355">
        <f>SUM(I30,I31,I33,I35,I36,I22,I88:I93)</f>
        <v>7.3613000000000008</v>
      </c>
      <c r="J116" s="233"/>
    </row>
    <row r="117" spans="1:10" s="234" customFormat="1" ht="13.5" customHeight="1" x14ac:dyDescent="0.2">
      <c r="A117" s="129"/>
      <c r="B117" s="161" t="s">
        <v>885</v>
      </c>
      <c r="C117" s="149">
        <f>SUM(C$30,C$31,C$32,C$33,C$34,C$35,C$36,C$21,C$94:C$99)</f>
        <v>1.6189418725118525</v>
      </c>
      <c r="D117" s="161"/>
      <c r="E117" s="122"/>
      <c r="F117" s="130"/>
      <c r="G117" s="346">
        <f>SUM(G30,G31,G32,G33,G34,G35,G36,G21,G94:G99)</f>
        <v>7.7720000000000002</v>
      </c>
      <c r="H117" s="177"/>
      <c r="I117" s="355">
        <f>SUM(I30,I31,I32,I33,I34,I35,I36,I21,I94:I99)</f>
        <v>5.5255999999999998</v>
      </c>
      <c r="J117" s="233"/>
    </row>
    <row r="118" spans="1:10" s="234" customFormat="1" ht="13.5" customHeight="1" x14ac:dyDescent="0.2">
      <c r="A118" s="129"/>
      <c r="B118" s="161" t="s">
        <v>4700</v>
      </c>
      <c r="C118" s="149">
        <f>SUM(C100:C105,C20,C18)+C19+C21+C22+C34+C16</f>
        <v>1.9442868767613304</v>
      </c>
      <c r="D118" s="161"/>
      <c r="E118" s="122"/>
      <c r="F118" s="130"/>
      <c r="G118" s="346">
        <f>SUM(G100:G105,G20,G18)+G19+G21+G22+G34+G16</f>
        <v>9.3339999999999996</v>
      </c>
      <c r="H118" s="177"/>
      <c r="I118" s="355">
        <f>SUM(I100:I105,I20,I18)+I19+I21+I22+I34+I16</f>
        <v>6.7287000000000008</v>
      </c>
      <c r="J118" s="233"/>
    </row>
    <row r="119" spans="1:10" s="101" customFormat="1" ht="18" customHeight="1" x14ac:dyDescent="0.25">
      <c r="A119" s="172"/>
      <c r="E119" s="102"/>
      <c r="F119" s="157"/>
      <c r="G119" s="148"/>
      <c r="H119" s="366"/>
      <c r="I119" s="366"/>
      <c r="J119" s="148"/>
    </row>
    <row r="120" spans="1:10" s="101" customFormat="1" ht="18" customHeight="1" x14ac:dyDescent="0.25">
      <c r="A120" s="172"/>
      <c r="E120" s="102"/>
      <c r="F120" s="157"/>
      <c r="G120" s="148"/>
      <c r="H120" s="366"/>
      <c r="I120" s="366"/>
      <c r="J120" s="148"/>
    </row>
    <row r="123" spans="1:10" ht="13.5" customHeight="1" outlineLevel="1" x14ac:dyDescent="0.2">
      <c r="A123" s="123"/>
      <c r="B123" s="113" t="s">
        <v>5955</v>
      </c>
      <c r="C123" s="121">
        <f>$I$6/F123</f>
        <v>4.5454545454545456E-2</v>
      </c>
      <c r="D123" s="124">
        <v>4</v>
      </c>
      <c r="E123" s="122"/>
      <c r="F123" s="130">
        <v>2200</v>
      </c>
      <c r="G123" s="486">
        <f>ROUND(480/F123,3)</f>
        <v>0.218</v>
      </c>
      <c r="H123" s="118" t="e">
        <f>CHOOSE(D123,[1]ЧТС!$B$3,[1]ЧТС!$B$4,[1]ЧТС!$B$5,[1]ЧТС!$B$6,[1]ЧТС!$B$7,[1]ЧТС!$B$8)+CHOOSE(D123,[1]ЧТС!$B$3,[1]ЧТС!$B$4,[1]ЧТС!$B$5,[1]ЧТС!$B$6,[1]ЧТС!$B$7,[1]ЧТС!$B$8)*#REF!</f>
        <v>#REF!</v>
      </c>
      <c r="I123" s="119" t="e">
        <f>ROUND(G123*H123,4)</f>
        <v>#REF!</v>
      </c>
    </row>
  </sheetData>
  <sheetProtection selectLockedCells="1" selectUnlockedCells="1"/>
  <mergeCells count="10">
    <mergeCell ref="A7:A9"/>
    <mergeCell ref="B7:B9"/>
    <mergeCell ref="C7:C9"/>
    <mergeCell ref="D7:D9"/>
    <mergeCell ref="J7:J9"/>
    <mergeCell ref="F7:F9"/>
    <mergeCell ref="G7:G9"/>
    <mergeCell ref="H7:H9"/>
    <mergeCell ref="I7:I9"/>
    <mergeCell ref="E7:E9"/>
  </mergeCells>
  <pageMargins left="0.43307086614173229" right="0" top="0.35433070866141736" bottom="0.43307086614173229" header="0.35433070866141736" footer="0.51181102362204722"/>
  <pageSetup paperSize="9" scale="75" firstPageNumber="0" fitToHeight="10" orientation="portrait" horizontalDpi="300" verticalDpi="300" r:id="rId1"/>
  <headerFooter alignWithMargins="0"/>
  <rowBreaks count="1" manualBreakCount="1">
    <brk id="16" max="16383" man="1"/>
  </rowBreaks>
  <colBreaks count="1" manualBreakCount="1">
    <brk id="6"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2">
    <tabColor theme="9" tint="-0.499984740745262"/>
    <pageSetUpPr fitToPage="1"/>
  </sheetPr>
  <dimension ref="A1:K84"/>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L18" sqref="L18"/>
    </sheetView>
  </sheetViews>
  <sheetFormatPr defaultRowHeight="12.75" customHeight="1" outlineLevelRow="1" x14ac:dyDescent="0.2"/>
  <cols>
    <col min="1" max="1" width="8.140625" style="108" customWidth="1"/>
    <col min="2" max="2" width="45.7109375" style="108" customWidth="1"/>
    <col min="3" max="3" width="8.42578125" style="108" customWidth="1"/>
    <col min="4" max="4" width="6" style="108" customWidth="1"/>
    <col min="5" max="5" width="9.14062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1" width="27.85546875" style="108"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94</v>
      </c>
      <c r="E4" s="229"/>
      <c r="J4" s="107" t="str">
        <f>дата</f>
        <v>з "01" вересня 2020 р.</v>
      </c>
    </row>
    <row r="5" spans="1:11" ht="20.25" customHeight="1" x14ac:dyDescent="0.2">
      <c r="B5" s="108" t="s">
        <v>641</v>
      </c>
      <c r="E5" s="229"/>
    </row>
    <row r="6" spans="1:11" ht="20.25" customHeight="1" x14ac:dyDescent="0.2">
      <c r="B6" s="108" t="s">
        <v>719</v>
      </c>
      <c r="E6" s="229"/>
      <c r="F6" s="569"/>
      <c r="G6" s="230" t="s">
        <v>720</v>
      </c>
      <c r="I6" s="462">
        <v>100</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s="112" customFormat="1" ht="15.75" x14ac:dyDescent="0.2">
      <c r="A10" s="123">
        <v>9401</v>
      </c>
      <c r="B10" s="113" t="s">
        <v>916</v>
      </c>
      <c r="C10" s="114">
        <f t="shared" ref="C10:C21" si="0">$I$6/F10</f>
        <v>0.23255813953488372</v>
      </c>
      <c r="D10" s="115">
        <v>6</v>
      </c>
      <c r="E10" s="116"/>
      <c r="F10" s="112">
        <v>430</v>
      </c>
      <c r="G10" s="117">
        <f>ROUND(480/F10,3)</f>
        <v>1.1160000000000001</v>
      </c>
      <c r="H10" s="118">
        <f>VLOOKUP(D10,ЧТС[],4,0)</f>
        <v>0.89470000000000005</v>
      </c>
      <c r="I10" s="119">
        <f>ROUND(G10*H10,4)</f>
        <v>0.99850000000000005</v>
      </c>
      <c r="J10" s="120">
        <f>IF(E10=0,,E10*I10)</f>
        <v>0</v>
      </c>
      <c r="K10" s="158" t="s">
        <v>937</v>
      </c>
    </row>
    <row r="11" spans="1:11" s="112" customFormat="1" ht="15.75" x14ac:dyDescent="0.2">
      <c r="A11" s="123">
        <v>9402</v>
      </c>
      <c r="B11" s="127" t="s">
        <v>1040</v>
      </c>
      <c r="C11" s="114">
        <f t="shared" si="0"/>
        <v>7.6923076923076927E-2</v>
      </c>
      <c r="D11" s="115">
        <v>3</v>
      </c>
      <c r="E11" s="116"/>
      <c r="F11" s="112">
        <v>1300</v>
      </c>
      <c r="G11" s="117">
        <f t="shared" ref="G11:G70" si="1">ROUND(480/F11,3)</f>
        <v>0.36899999999999999</v>
      </c>
      <c r="H11" s="118">
        <f>VLOOKUP(D11,ЧТС[],4,0)</f>
        <v>0.59970000000000001</v>
      </c>
      <c r="I11" s="119">
        <f t="shared" ref="I11:I70" si="2">ROUND(G11*H11,4)</f>
        <v>0.2213</v>
      </c>
      <c r="J11" s="120">
        <f t="shared" ref="J11:J70" si="3">IF(E11=0,,E11*I11)</f>
        <v>0</v>
      </c>
      <c r="K11" s="158" t="s">
        <v>937</v>
      </c>
    </row>
    <row r="12" spans="1:11" s="112" customFormat="1" ht="31.5" x14ac:dyDescent="0.2">
      <c r="A12" s="123">
        <v>9403</v>
      </c>
      <c r="B12" s="113" t="s">
        <v>91</v>
      </c>
      <c r="C12" s="114">
        <f t="shared" si="0"/>
        <v>0.14492753623188406</v>
      </c>
      <c r="D12" s="115">
        <v>3</v>
      </c>
      <c r="E12" s="116"/>
      <c r="F12" s="112">
        <v>690</v>
      </c>
      <c r="G12" s="117">
        <f t="shared" si="1"/>
        <v>0.69599999999999995</v>
      </c>
      <c r="H12" s="118">
        <f>VLOOKUP(D12,ЧТС[],4,0)</f>
        <v>0.59970000000000001</v>
      </c>
      <c r="I12" s="119">
        <f t="shared" si="2"/>
        <v>0.41739999999999999</v>
      </c>
      <c r="J12" s="120">
        <f t="shared" si="3"/>
        <v>0</v>
      </c>
      <c r="K12" s="158" t="s">
        <v>937</v>
      </c>
    </row>
    <row r="13" spans="1:11" ht="31.5" x14ac:dyDescent="0.2">
      <c r="A13" s="123">
        <v>9404</v>
      </c>
      <c r="B13" s="113" t="s">
        <v>4090</v>
      </c>
      <c r="C13" s="121">
        <f t="shared" si="0"/>
        <v>1.020408163265306E-2</v>
      </c>
      <c r="D13" s="124">
        <v>4</v>
      </c>
      <c r="E13" s="122"/>
      <c r="F13" s="123">
        <v>9800</v>
      </c>
      <c r="G13" s="117">
        <f t="shared" si="1"/>
        <v>4.9000000000000002E-2</v>
      </c>
      <c r="H13" s="118">
        <f>VLOOKUP(D13,ЧТС[],4,0)</f>
        <v>0.66849999999999998</v>
      </c>
      <c r="I13" s="119">
        <f t="shared" si="2"/>
        <v>3.2800000000000003E-2</v>
      </c>
      <c r="J13" s="120">
        <f t="shared" si="3"/>
        <v>0</v>
      </c>
      <c r="K13" s="158" t="s">
        <v>937</v>
      </c>
    </row>
    <row r="14" spans="1:11" ht="15.75" x14ac:dyDescent="0.2">
      <c r="A14" s="123">
        <v>9405</v>
      </c>
      <c r="B14" s="113" t="s">
        <v>672</v>
      </c>
      <c r="C14" s="121">
        <f t="shared" si="0"/>
        <v>0.10638297872340426</v>
      </c>
      <c r="D14" s="124">
        <v>3</v>
      </c>
      <c r="E14" s="122"/>
      <c r="F14" s="123">
        <v>940</v>
      </c>
      <c r="G14" s="117">
        <f t="shared" si="1"/>
        <v>0.51100000000000001</v>
      </c>
      <c r="H14" s="118">
        <f>VLOOKUP(D14,ЧТС[],4,0)</f>
        <v>0.59970000000000001</v>
      </c>
      <c r="I14" s="119">
        <f t="shared" si="2"/>
        <v>0.30640000000000001</v>
      </c>
      <c r="J14" s="120">
        <f t="shared" si="3"/>
        <v>0</v>
      </c>
      <c r="K14" s="158" t="s">
        <v>937</v>
      </c>
    </row>
    <row r="15" spans="1:11" ht="31.5" x14ac:dyDescent="0.2">
      <c r="A15" s="123">
        <v>9406</v>
      </c>
      <c r="B15" s="113" t="s">
        <v>4091</v>
      </c>
      <c r="C15" s="121">
        <f t="shared" si="0"/>
        <v>4.5454545454545456E-2</v>
      </c>
      <c r="D15" s="124">
        <v>4</v>
      </c>
      <c r="E15" s="122"/>
      <c r="F15" s="123">
        <v>2200</v>
      </c>
      <c r="G15" s="117">
        <f t="shared" si="1"/>
        <v>0.218</v>
      </c>
      <c r="H15" s="118">
        <f>VLOOKUP(D15,ЧТС[],4,0)</f>
        <v>0.66849999999999998</v>
      </c>
      <c r="I15" s="119">
        <f t="shared" si="2"/>
        <v>0.1457</v>
      </c>
      <c r="J15" s="120">
        <f t="shared" si="3"/>
        <v>0</v>
      </c>
      <c r="K15" s="158" t="s">
        <v>937</v>
      </c>
    </row>
    <row r="16" spans="1:11" ht="31.5" x14ac:dyDescent="0.2">
      <c r="A16" s="123">
        <v>9407</v>
      </c>
      <c r="B16" s="113" t="s">
        <v>2408</v>
      </c>
      <c r="C16" s="121">
        <f t="shared" si="0"/>
        <v>2.1739130434782608E-2</v>
      </c>
      <c r="D16" s="124">
        <v>4</v>
      </c>
      <c r="E16" s="122"/>
      <c r="F16" s="123">
        <v>4600</v>
      </c>
      <c r="G16" s="117">
        <f t="shared" si="1"/>
        <v>0.104</v>
      </c>
      <c r="H16" s="118">
        <f>VLOOKUP(D16,ЧТС[],4,0)</f>
        <v>0.66849999999999998</v>
      </c>
      <c r="I16" s="119">
        <f t="shared" si="2"/>
        <v>6.9500000000000006E-2</v>
      </c>
      <c r="J16" s="120">
        <f t="shared" si="3"/>
        <v>0</v>
      </c>
      <c r="K16" s="158" t="s">
        <v>937</v>
      </c>
    </row>
    <row r="17" spans="1:11" ht="31.5" x14ac:dyDescent="0.2">
      <c r="A17" s="123">
        <v>9408</v>
      </c>
      <c r="B17" s="113" t="s">
        <v>4092</v>
      </c>
      <c r="C17" s="114">
        <f t="shared" si="0"/>
        <v>0.14285714285714285</v>
      </c>
      <c r="D17" s="115">
        <v>4</v>
      </c>
      <c r="E17" s="116"/>
      <c r="F17" s="112">
        <v>700</v>
      </c>
      <c r="G17" s="117">
        <f t="shared" si="1"/>
        <v>0.68600000000000005</v>
      </c>
      <c r="H17" s="118">
        <f>VLOOKUP(D17,ЧТС[],4,0)</f>
        <v>0.66849999999999998</v>
      </c>
      <c r="I17" s="119">
        <f t="shared" si="2"/>
        <v>0.45860000000000001</v>
      </c>
      <c r="J17" s="120">
        <f t="shared" si="3"/>
        <v>0</v>
      </c>
      <c r="K17" s="158" t="s">
        <v>937</v>
      </c>
    </row>
    <row r="18" spans="1:11" ht="15.75" x14ac:dyDescent="0.2">
      <c r="A18" s="123">
        <v>9409</v>
      </c>
      <c r="B18" s="113" t="s">
        <v>4093</v>
      </c>
      <c r="C18" s="114">
        <f t="shared" si="0"/>
        <v>0.21739130434782608</v>
      </c>
      <c r="D18" s="115">
        <v>3</v>
      </c>
      <c r="E18" s="116"/>
      <c r="F18" s="112">
        <v>460</v>
      </c>
      <c r="G18" s="117">
        <f t="shared" si="1"/>
        <v>1.0429999999999999</v>
      </c>
      <c r="H18" s="118">
        <f>VLOOKUP(D18,ЧТС[],4,0)</f>
        <v>0.59970000000000001</v>
      </c>
      <c r="I18" s="119">
        <f t="shared" si="2"/>
        <v>0.62549999999999994</v>
      </c>
      <c r="J18" s="120">
        <f t="shared" si="3"/>
        <v>0</v>
      </c>
      <c r="K18" s="158" t="s">
        <v>937</v>
      </c>
    </row>
    <row r="19" spans="1:11" ht="31.5" x14ac:dyDescent="0.2">
      <c r="A19" s="123">
        <v>9410</v>
      </c>
      <c r="B19" s="113" t="s">
        <v>4094</v>
      </c>
      <c r="C19" s="114">
        <f t="shared" si="0"/>
        <v>0.2</v>
      </c>
      <c r="D19" s="115">
        <v>4</v>
      </c>
      <c r="E19" s="116"/>
      <c r="F19" s="112">
        <v>500</v>
      </c>
      <c r="G19" s="117">
        <f t="shared" si="1"/>
        <v>0.96</v>
      </c>
      <c r="H19" s="118">
        <f>VLOOKUP(D19,ЧТС[],4,0)</f>
        <v>0.66849999999999998</v>
      </c>
      <c r="I19" s="119">
        <f t="shared" si="2"/>
        <v>0.64180000000000004</v>
      </c>
      <c r="J19" s="120">
        <f t="shared" si="3"/>
        <v>0</v>
      </c>
      <c r="K19" s="158" t="s">
        <v>937</v>
      </c>
    </row>
    <row r="20" spans="1:11" ht="31.5" x14ac:dyDescent="0.2">
      <c r="A20" s="123">
        <v>9411</v>
      </c>
      <c r="B20" s="113" t="s">
        <v>1665</v>
      </c>
      <c r="C20" s="121">
        <f t="shared" si="0"/>
        <v>0.15384615384615385</v>
      </c>
      <c r="D20" s="124">
        <v>3</v>
      </c>
      <c r="E20" s="122"/>
      <c r="F20" s="123">
        <v>650</v>
      </c>
      <c r="G20" s="117">
        <f t="shared" si="1"/>
        <v>0.73799999999999999</v>
      </c>
      <c r="H20" s="118">
        <f>VLOOKUP(D20,ЧТС[],4,0)</f>
        <v>0.59970000000000001</v>
      </c>
      <c r="I20" s="119">
        <f t="shared" si="2"/>
        <v>0.44259999999999999</v>
      </c>
      <c r="J20" s="120">
        <f t="shared" si="3"/>
        <v>0</v>
      </c>
      <c r="K20" s="158" t="s">
        <v>937</v>
      </c>
    </row>
    <row r="21" spans="1:11" ht="31.5" x14ac:dyDescent="0.2">
      <c r="A21" s="123">
        <v>9412</v>
      </c>
      <c r="B21" s="113" t="s">
        <v>4095</v>
      </c>
      <c r="C21" s="121">
        <f t="shared" si="0"/>
        <v>4.3478260869565216E-2</v>
      </c>
      <c r="D21" s="124">
        <v>4</v>
      </c>
      <c r="E21" s="122"/>
      <c r="F21" s="123">
        <v>2300</v>
      </c>
      <c r="G21" s="117">
        <f t="shared" si="1"/>
        <v>0.20899999999999999</v>
      </c>
      <c r="H21" s="118">
        <f>VLOOKUP(D21,ЧТС[],4,0)</f>
        <v>0.66849999999999998</v>
      </c>
      <c r="I21" s="119">
        <f t="shared" si="2"/>
        <v>0.13969999999999999</v>
      </c>
      <c r="J21" s="120">
        <f t="shared" si="3"/>
        <v>0</v>
      </c>
      <c r="K21" s="158" t="s">
        <v>937</v>
      </c>
    </row>
    <row r="22" spans="1:11" s="112" customFormat="1" ht="15.75" x14ac:dyDescent="0.2">
      <c r="A22" s="123">
        <v>9413</v>
      </c>
      <c r="B22" s="113" t="s">
        <v>800</v>
      </c>
      <c r="C22" s="114">
        <f t="shared" ref="C22:C33" si="4">$I$6/F22</f>
        <v>0.30303030303030304</v>
      </c>
      <c r="D22" s="115">
        <v>6</v>
      </c>
      <c r="E22" s="116"/>
      <c r="F22" s="112">
        <v>330</v>
      </c>
      <c r="G22" s="117">
        <f t="shared" si="1"/>
        <v>1.4550000000000001</v>
      </c>
      <c r="H22" s="118">
        <f>VLOOKUP(D22,ЧТС[],4,0)</f>
        <v>0.89470000000000005</v>
      </c>
      <c r="I22" s="119">
        <f t="shared" si="2"/>
        <v>1.3018000000000001</v>
      </c>
      <c r="J22" s="120">
        <f t="shared" si="3"/>
        <v>0</v>
      </c>
      <c r="K22" s="158" t="s">
        <v>1666</v>
      </c>
    </row>
    <row r="23" spans="1:11" s="112" customFormat="1" ht="15.75" x14ac:dyDescent="0.2">
      <c r="A23" s="123">
        <v>9414</v>
      </c>
      <c r="B23" s="127" t="s">
        <v>1040</v>
      </c>
      <c r="C23" s="114">
        <f t="shared" si="4"/>
        <v>0.1</v>
      </c>
      <c r="D23" s="115">
        <v>3</v>
      </c>
      <c r="E23" s="116"/>
      <c r="F23" s="112">
        <v>1000</v>
      </c>
      <c r="G23" s="117">
        <f t="shared" si="1"/>
        <v>0.48</v>
      </c>
      <c r="H23" s="118">
        <f>VLOOKUP(D23,ЧТС[],4,0)</f>
        <v>0.59970000000000001</v>
      </c>
      <c r="I23" s="119">
        <f t="shared" si="2"/>
        <v>0.28789999999999999</v>
      </c>
      <c r="J23" s="120">
        <f t="shared" si="3"/>
        <v>0</v>
      </c>
      <c r="K23" s="158" t="s">
        <v>1666</v>
      </c>
    </row>
    <row r="24" spans="1:11" s="112" customFormat="1" ht="31.5" x14ac:dyDescent="0.2">
      <c r="A24" s="123">
        <v>9415</v>
      </c>
      <c r="B24" s="113" t="s">
        <v>4096</v>
      </c>
      <c r="C24" s="114">
        <f t="shared" si="4"/>
        <v>0.17241379310344829</v>
      </c>
      <c r="D24" s="115">
        <v>3</v>
      </c>
      <c r="E24" s="116"/>
      <c r="F24" s="112">
        <v>580</v>
      </c>
      <c r="G24" s="117">
        <f t="shared" si="1"/>
        <v>0.82799999999999996</v>
      </c>
      <c r="H24" s="118">
        <f>VLOOKUP(D24,ЧТС[],4,0)</f>
        <v>0.59970000000000001</v>
      </c>
      <c r="I24" s="119">
        <f t="shared" si="2"/>
        <v>0.49659999999999999</v>
      </c>
      <c r="J24" s="120">
        <f t="shared" si="3"/>
        <v>0</v>
      </c>
      <c r="K24" s="158" t="s">
        <v>1666</v>
      </c>
    </row>
    <row r="25" spans="1:11" ht="31.5" x14ac:dyDescent="0.2">
      <c r="A25" s="123">
        <v>9416</v>
      </c>
      <c r="B25" s="113" t="s">
        <v>4090</v>
      </c>
      <c r="C25" s="121">
        <f t="shared" si="4"/>
        <v>1.020408163265306E-2</v>
      </c>
      <c r="D25" s="124">
        <v>4</v>
      </c>
      <c r="E25" s="122"/>
      <c r="F25" s="123">
        <v>9800</v>
      </c>
      <c r="G25" s="117">
        <f t="shared" si="1"/>
        <v>4.9000000000000002E-2</v>
      </c>
      <c r="H25" s="118">
        <f>VLOOKUP(D25,ЧТС[],4,0)</f>
        <v>0.66849999999999998</v>
      </c>
      <c r="I25" s="119">
        <f t="shared" si="2"/>
        <v>3.2800000000000003E-2</v>
      </c>
      <c r="J25" s="120">
        <f t="shared" si="3"/>
        <v>0</v>
      </c>
      <c r="K25" s="158" t="s">
        <v>1666</v>
      </c>
    </row>
    <row r="26" spans="1:11" ht="15.75" x14ac:dyDescent="0.2">
      <c r="A26" s="123">
        <v>9417</v>
      </c>
      <c r="B26" s="113" t="s">
        <v>672</v>
      </c>
      <c r="C26" s="121">
        <f t="shared" si="4"/>
        <v>0.10638297872340426</v>
      </c>
      <c r="D26" s="124">
        <v>3</v>
      </c>
      <c r="E26" s="122"/>
      <c r="F26" s="123">
        <v>940</v>
      </c>
      <c r="G26" s="117">
        <f t="shared" si="1"/>
        <v>0.51100000000000001</v>
      </c>
      <c r="H26" s="118">
        <f>VLOOKUP(D26,ЧТС[],4,0)</f>
        <v>0.59970000000000001</v>
      </c>
      <c r="I26" s="119">
        <f t="shared" si="2"/>
        <v>0.30640000000000001</v>
      </c>
      <c r="J26" s="120">
        <f t="shared" si="3"/>
        <v>0</v>
      </c>
      <c r="K26" s="158" t="s">
        <v>1666</v>
      </c>
    </row>
    <row r="27" spans="1:11" ht="15.75" x14ac:dyDescent="0.2">
      <c r="A27" s="123">
        <v>9418</v>
      </c>
      <c r="B27" s="113" t="s">
        <v>4097</v>
      </c>
      <c r="C27" s="121">
        <f t="shared" si="4"/>
        <v>5.2631578947368418E-2</v>
      </c>
      <c r="D27" s="124">
        <v>4</v>
      </c>
      <c r="E27" s="122"/>
      <c r="F27" s="123">
        <v>1900</v>
      </c>
      <c r="G27" s="117">
        <f t="shared" si="1"/>
        <v>0.253</v>
      </c>
      <c r="H27" s="118">
        <f>VLOOKUP(D27,ЧТС[],4,0)</f>
        <v>0.66849999999999998</v>
      </c>
      <c r="I27" s="119">
        <f t="shared" si="2"/>
        <v>0.1691</v>
      </c>
      <c r="J27" s="120">
        <f t="shared" si="3"/>
        <v>0</v>
      </c>
      <c r="K27" s="158" t="s">
        <v>1666</v>
      </c>
    </row>
    <row r="28" spans="1:11" ht="31.5" x14ac:dyDescent="0.2">
      <c r="A28" s="123">
        <v>9419</v>
      </c>
      <c r="B28" s="113" t="s">
        <v>2408</v>
      </c>
      <c r="C28" s="121">
        <f t="shared" si="4"/>
        <v>2.1739130434782608E-2</v>
      </c>
      <c r="D28" s="124">
        <v>4</v>
      </c>
      <c r="E28" s="122"/>
      <c r="F28" s="123">
        <v>4600</v>
      </c>
      <c r="G28" s="117">
        <f t="shared" si="1"/>
        <v>0.104</v>
      </c>
      <c r="H28" s="118">
        <f>VLOOKUP(D28,ЧТС[],4,0)</f>
        <v>0.66849999999999998</v>
      </c>
      <c r="I28" s="119">
        <f>ROUND(G28*H28,4)</f>
        <v>6.9500000000000006E-2</v>
      </c>
      <c r="J28" s="120">
        <f t="shared" si="3"/>
        <v>0</v>
      </c>
      <c r="K28" s="158" t="s">
        <v>1666</v>
      </c>
    </row>
    <row r="29" spans="1:11" ht="31.5" x14ac:dyDescent="0.2">
      <c r="A29" s="123">
        <v>9420</v>
      </c>
      <c r="B29" s="113" t="s">
        <v>4092</v>
      </c>
      <c r="C29" s="114">
        <f t="shared" si="4"/>
        <v>0.14285714285714285</v>
      </c>
      <c r="D29" s="115">
        <v>4</v>
      </c>
      <c r="E29" s="116"/>
      <c r="F29" s="112">
        <v>700</v>
      </c>
      <c r="G29" s="117">
        <f t="shared" si="1"/>
        <v>0.68600000000000005</v>
      </c>
      <c r="H29" s="118">
        <f>VLOOKUP(D29,ЧТС[],4,0)</f>
        <v>0.66849999999999998</v>
      </c>
      <c r="I29" s="119">
        <f t="shared" si="2"/>
        <v>0.45860000000000001</v>
      </c>
      <c r="J29" s="120">
        <f t="shared" si="3"/>
        <v>0</v>
      </c>
      <c r="K29" s="158" t="s">
        <v>1666</v>
      </c>
    </row>
    <row r="30" spans="1:11" ht="15.75" x14ac:dyDescent="0.2">
      <c r="A30" s="123">
        <v>9421</v>
      </c>
      <c r="B30" s="113" t="s">
        <v>4098</v>
      </c>
      <c r="C30" s="114">
        <f t="shared" si="4"/>
        <v>0.3125</v>
      </c>
      <c r="D30" s="115">
        <v>3</v>
      </c>
      <c r="E30" s="116"/>
      <c r="F30" s="112">
        <v>320</v>
      </c>
      <c r="G30" s="117">
        <f t="shared" si="1"/>
        <v>1.5</v>
      </c>
      <c r="H30" s="118">
        <f>VLOOKUP(D30,ЧТС[],4,0)</f>
        <v>0.59970000000000001</v>
      </c>
      <c r="I30" s="119">
        <f>ROUND(G30*H30,4)</f>
        <v>0.89959999999999996</v>
      </c>
      <c r="J30" s="120">
        <f t="shared" si="3"/>
        <v>0</v>
      </c>
      <c r="K30" s="158" t="s">
        <v>1666</v>
      </c>
    </row>
    <row r="31" spans="1:11" ht="31.5" x14ac:dyDescent="0.2">
      <c r="A31" s="123">
        <v>9422</v>
      </c>
      <c r="B31" s="113" t="s">
        <v>4094</v>
      </c>
      <c r="C31" s="114">
        <f t="shared" si="4"/>
        <v>0.2</v>
      </c>
      <c r="D31" s="115">
        <v>4</v>
      </c>
      <c r="E31" s="116"/>
      <c r="F31" s="112">
        <v>500</v>
      </c>
      <c r="G31" s="117">
        <f t="shared" si="1"/>
        <v>0.96</v>
      </c>
      <c r="H31" s="118">
        <f>VLOOKUP(D31,ЧТС[],4,0)</f>
        <v>0.66849999999999998</v>
      </c>
      <c r="I31" s="119">
        <f>ROUND(G31*H31,4)</f>
        <v>0.64180000000000004</v>
      </c>
      <c r="J31" s="120">
        <f t="shared" si="3"/>
        <v>0</v>
      </c>
      <c r="K31" s="158" t="s">
        <v>1666</v>
      </c>
    </row>
    <row r="32" spans="1:11" ht="31.5" x14ac:dyDescent="0.2">
      <c r="A32" s="123">
        <v>9423</v>
      </c>
      <c r="B32" s="113" t="s">
        <v>4099</v>
      </c>
      <c r="C32" s="114">
        <f t="shared" si="4"/>
        <v>3.2258064516129031E-2</v>
      </c>
      <c r="D32" s="115">
        <v>3</v>
      </c>
      <c r="E32" s="116"/>
      <c r="F32" s="112">
        <v>3100</v>
      </c>
      <c r="G32" s="117">
        <f t="shared" si="1"/>
        <v>0.155</v>
      </c>
      <c r="H32" s="118">
        <f>VLOOKUP(D32,ЧТС[],4,0)</f>
        <v>0.59970000000000001</v>
      </c>
      <c r="I32" s="119">
        <f t="shared" si="2"/>
        <v>9.2999999999999999E-2</v>
      </c>
      <c r="J32" s="120">
        <f t="shared" si="3"/>
        <v>0</v>
      </c>
      <c r="K32" s="158" t="s">
        <v>1666</v>
      </c>
    </row>
    <row r="33" spans="1:11" ht="31.5" x14ac:dyDescent="0.2">
      <c r="A33" s="123">
        <v>9424</v>
      </c>
      <c r="B33" s="113" t="s">
        <v>2411</v>
      </c>
      <c r="C33" s="114">
        <f t="shared" si="4"/>
        <v>1.3333333333333334E-2</v>
      </c>
      <c r="D33" s="124">
        <v>3</v>
      </c>
      <c r="E33" s="122"/>
      <c r="F33" s="130">
        <v>7500</v>
      </c>
      <c r="G33" s="117">
        <f t="shared" si="1"/>
        <v>6.4000000000000001E-2</v>
      </c>
      <c r="H33" s="118">
        <f>VLOOKUP(D33,ЧТС[],4,0)</f>
        <v>0.59970000000000001</v>
      </c>
      <c r="I33" s="119">
        <f t="shared" si="2"/>
        <v>3.8399999999999997E-2</v>
      </c>
      <c r="J33" s="120">
        <f t="shared" si="3"/>
        <v>0</v>
      </c>
      <c r="K33" s="158" t="s">
        <v>1666</v>
      </c>
    </row>
    <row r="34" spans="1:11" ht="15.75" x14ac:dyDescent="0.2">
      <c r="A34" s="123">
        <v>9425</v>
      </c>
      <c r="B34" s="127" t="s">
        <v>1357</v>
      </c>
      <c r="C34" s="114">
        <f t="shared" ref="C34:C49" si="5">$I$6/F34</f>
        <v>0.76923076923076927</v>
      </c>
      <c r="D34" s="115">
        <v>6</v>
      </c>
      <c r="E34" s="116"/>
      <c r="F34" s="129">
        <v>130</v>
      </c>
      <c r="G34" s="117">
        <f t="shared" si="1"/>
        <v>3.6920000000000002</v>
      </c>
      <c r="H34" s="118">
        <f>VLOOKUP(D34,ЧТС[],4,0)</f>
        <v>0.89470000000000005</v>
      </c>
      <c r="I34" s="119">
        <f t="shared" si="2"/>
        <v>3.3031999999999999</v>
      </c>
      <c r="J34" s="120">
        <f t="shared" si="3"/>
        <v>0</v>
      </c>
      <c r="K34" s="128" t="s">
        <v>353</v>
      </c>
    </row>
    <row r="35" spans="1:11" ht="15.75" x14ac:dyDescent="0.2">
      <c r="A35" s="123">
        <v>9426</v>
      </c>
      <c r="B35" s="127" t="s">
        <v>3840</v>
      </c>
      <c r="C35" s="121">
        <f t="shared" si="5"/>
        <v>0.27777777777777779</v>
      </c>
      <c r="D35" s="115">
        <v>5</v>
      </c>
      <c r="E35" s="122"/>
      <c r="F35" s="130">
        <v>360</v>
      </c>
      <c r="G35" s="117">
        <f t="shared" si="1"/>
        <v>1.333</v>
      </c>
      <c r="H35" s="118">
        <f>VLOOKUP(D35,ЧТС[],4,0)</f>
        <v>0.76680000000000004</v>
      </c>
      <c r="I35" s="119">
        <f t="shared" si="2"/>
        <v>1.0221</v>
      </c>
      <c r="J35" s="120">
        <f t="shared" si="3"/>
        <v>0</v>
      </c>
      <c r="K35" s="128" t="s">
        <v>353</v>
      </c>
    </row>
    <row r="36" spans="1:11" ht="15.75" x14ac:dyDescent="0.2">
      <c r="A36" s="123">
        <v>9427</v>
      </c>
      <c r="B36" s="127" t="s">
        <v>1550</v>
      </c>
      <c r="C36" s="114">
        <f t="shared" si="5"/>
        <v>0.16666666666666666</v>
      </c>
      <c r="D36" s="115">
        <v>3</v>
      </c>
      <c r="E36" s="116"/>
      <c r="F36" s="129">
        <v>600</v>
      </c>
      <c r="G36" s="117">
        <f t="shared" si="1"/>
        <v>0.8</v>
      </c>
      <c r="H36" s="118">
        <f>VLOOKUP(D36,ЧТС[],4,0)</f>
        <v>0.59970000000000001</v>
      </c>
      <c r="I36" s="119">
        <f>ROUND(G36*H36,4)</f>
        <v>0.4798</v>
      </c>
      <c r="J36" s="120">
        <f t="shared" si="3"/>
        <v>0</v>
      </c>
      <c r="K36" s="128" t="s">
        <v>353</v>
      </c>
    </row>
    <row r="37" spans="1:11" ht="15.75" x14ac:dyDescent="0.2">
      <c r="A37" s="123">
        <v>9428</v>
      </c>
      <c r="B37" s="127" t="s">
        <v>1551</v>
      </c>
      <c r="C37" s="121">
        <f t="shared" si="5"/>
        <v>8.3333333333333329E-2</v>
      </c>
      <c r="D37" s="115">
        <v>3</v>
      </c>
      <c r="E37" s="122"/>
      <c r="F37" s="130">
        <v>1200</v>
      </c>
      <c r="G37" s="117">
        <f t="shared" si="1"/>
        <v>0.4</v>
      </c>
      <c r="H37" s="118">
        <f>VLOOKUP(D37,ЧТС[],4,0)</f>
        <v>0.59970000000000001</v>
      </c>
      <c r="I37" s="119">
        <f>ROUND(G37*H37,4)</f>
        <v>0.2399</v>
      </c>
      <c r="J37" s="120">
        <f t="shared" si="3"/>
        <v>0</v>
      </c>
      <c r="K37" s="128" t="s">
        <v>353</v>
      </c>
    </row>
    <row r="38" spans="1:11" ht="31.5" x14ac:dyDescent="0.2">
      <c r="A38" s="123">
        <v>9429</v>
      </c>
      <c r="B38" s="127" t="s">
        <v>1504</v>
      </c>
      <c r="C38" s="114">
        <f t="shared" si="5"/>
        <v>0.37037037037037035</v>
      </c>
      <c r="D38" s="115">
        <v>3</v>
      </c>
      <c r="E38" s="116"/>
      <c r="F38" s="129">
        <v>270</v>
      </c>
      <c r="G38" s="117">
        <f t="shared" si="1"/>
        <v>1.778</v>
      </c>
      <c r="H38" s="118">
        <f>VLOOKUP(D38,ЧТС[],4,0)</f>
        <v>0.59970000000000001</v>
      </c>
      <c r="I38" s="119">
        <f>ROUND(G38*H38,4)</f>
        <v>1.0663</v>
      </c>
      <c r="J38" s="120">
        <f t="shared" si="3"/>
        <v>0</v>
      </c>
      <c r="K38" s="128" t="s">
        <v>353</v>
      </c>
    </row>
    <row r="39" spans="1:11" ht="15.75" x14ac:dyDescent="0.2">
      <c r="A39" s="123">
        <v>9430</v>
      </c>
      <c r="B39" s="127" t="s">
        <v>701</v>
      </c>
      <c r="C39" s="114">
        <f t="shared" si="5"/>
        <v>0.125</v>
      </c>
      <c r="D39" s="115">
        <v>3</v>
      </c>
      <c r="E39" s="116"/>
      <c r="F39" s="129">
        <v>800</v>
      </c>
      <c r="G39" s="117">
        <f t="shared" si="1"/>
        <v>0.6</v>
      </c>
      <c r="H39" s="118">
        <f>VLOOKUP(D39,ЧТС[],4,0)</f>
        <v>0.59970000000000001</v>
      </c>
      <c r="I39" s="119">
        <f>ROUND(G39*H39,4)</f>
        <v>0.35980000000000001</v>
      </c>
      <c r="J39" s="120">
        <f t="shared" si="3"/>
        <v>0</v>
      </c>
      <c r="K39" s="128" t="s">
        <v>353</v>
      </c>
    </row>
    <row r="40" spans="1:11" ht="31.5" x14ac:dyDescent="0.2">
      <c r="A40" s="123">
        <v>9431</v>
      </c>
      <c r="B40" s="127" t="s">
        <v>702</v>
      </c>
      <c r="C40" s="114">
        <f t="shared" si="5"/>
        <v>0.22727272727272727</v>
      </c>
      <c r="D40" s="115">
        <v>4</v>
      </c>
      <c r="E40" s="116"/>
      <c r="F40" s="129">
        <v>440</v>
      </c>
      <c r="G40" s="117">
        <f t="shared" si="1"/>
        <v>1.091</v>
      </c>
      <c r="H40" s="118">
        <f>VLOOKUP(D40,ЧТС[],4,0)</f>
        <v>0.66849999999999998</v>
      </c>
      <c r="I40" s="119">
        <f>ROUND(G40*H40,4)</f>
        <v>0.72929999999999995</v>
      </c>
      <c r="J40" s="120">
        <f t="shared" si="3"/>
        <v>0</v>
      </c>
      <c r="K40" s="128" t="s">
        <v>353</v>
      </c>
    </row>
    <row r="41" spans="1:11" ht="15.75" x14ac:dyDescent="0.2">
      <c r="A41" s="123">
        <v>9432</v>
      </c>
      <c r="B41" s="127" t="s">
        <v>703</v>
      </c>
      <c r="C41" s="114">
        <f t="shared" si="5"/>
        <v>0.3125</v>
      </c>
      <c r="D41" s="115">
        <v>3</v>
      </c>
      <c r="E41" s="116"/>
      <c r="F41" s="129">
        <v>320</v>
      </c>
      <c r="G41" s="117">
        <f t="shared" si="1"/>
        <v>1.5</v>
      </c>
      <c r="H41" s="118">
        <f>VLOOKUP(D41,ЧТС[],4,0)</f>
        <v>0.59970000000000001</v>
      </c>
      <c r="I41" s="119">
        <f t="shared" si="2"/>
        <v>0.89959999999999996</v>
      </c>
      <c r="J41" s="120">
        <f t="shared" si="3"/>
        <v>0</v>
      </c>
      <c r="K41" s="128" t="s">
        <v>353</v>
      </c>
    </row>
    <row r="42" spans="1:11" ht="15.75" x14ac:dyDescent="0.2">
      <c r="A42" s="123">
        <v>9433</v>
      </c>
      <c r="B42" s="127" t="s">
        <v>998</v>
      </c>
      <c r="C42" s="121">
        <f t="shared" si="5"/>
        <v>2.3255813953488372E-2</v>
      </c>
      <c r="D42" s="124">
        <v>4</v>
      </c>
      <c r="E42" s="122"/>
      <c r="F42" s="130">
        <v>4300</v>
      </c>
      <c r="G42" s="117">
        <f t="shared" si="1"/>
        <v>0.112</v>
      </c>
      <c r="H42" s="118">
        <f>VLOOKUP(D42,ЧТС[],4,0)</f>
        <v>0.66849999999999998</v>
      </c>
      <c r="I42" s="119">
        <f t="shared" si="2"/>
        <v>7.4899999999999994E-2</v>
      </c>
      <c r="J42" s="120">
        <f t="shared" si="3"/>
        <v>0</v>
      </c>
      <c r="K42" s="128" t="s">
        <v>353</v>
      </c>
    </row>
    <row r="43" spans="1:11" ht="15.75" x14ac:dyDescent="0.2">
      <c r="A43" s="123">
        <v>9434</v>
      </c>
      <c r="B43" s="127" t="s">
        <v>1098</v>
      </c>
      <c r="C43" s="121">
        <f t="shared" si="5"/>
        <v>0.1</v>
      </c>
      <c r="D43" s="124">
        <v>3</v>
      </c>
      <c r="E43" s="122"/>
      <c r="F43" s="130">
        <v>1000</v>
      </c>
      <c r="G43" s="117">
        <f t="shared" si="1"/>
        <v>0.48</v>
      </c>
      <c r="H43" s="118">
        <f>VLOOKUP(D43,ЧТС[],4,0)</f>
        <v>0.59970000000000001</v>
      </c>
      <c r="I43" s="119">
        <f t="shared" si="2"/>
        <v>0.28789999999999999</v>
      </c>
      <c r="J43" s="120">
        <f t="shared" si="3"/>
        <v>0</v>
      </c>
      <c r="K43" s="128" t="s">
        <v>353</v>
      </c>
    </row>
    <row r="44" spans="1:11" ht="31.5" x14ac:dyDescent="0.2">
      <c r="A44" s="123">
        <v>9435</v>
      </c>
      <c r="B44" s="127" t="s">
        <v>3979</v>
      </c>
      <c r="C44" s="121">
        <f t="shared" si="5"/>
        <v>7.1428571428571425E-2</v>
      </c>
      <c r="D44" s="124">
        <v>3</v>
      </c>
      <c r="E44" s="122"/>
      <c r="F44" s="130">
        <v>1400</v>
      </c>
      <c r="G44" s="117">
        <f t="shared" si="1"/>
        <v>0.34300000000000003</v>
      </c>
      <c r="H44" s="118">
        <f>VLOOKUP(D44,ЧТС[],4,0)</f>
        <v>0.59970000000000001</v>
      </c>
      <c r="I44" s="119">
        <f t="shared" si="2"/>
        <v>0.20569999999999999</v>
      </c>
      <c r="J44" s="120">
        <f t="shared" si="3"/>
        <v>0</v>
      </c>
      <c r="K44" s="128" t="s">
        <v>353</v>
      </c>
    </row>
    <row r="45" spans="1:11" ht="31.5" x14ac:dyDescent="0.2">
      <c r="A45" s="123">
        <v>9436</v>
      </c>
      <c r="B45" s="127" t="s">
        <v>4100</v>
      </c>
      <c r="C45" s="114">
        <f t="shared" si="5"/>
        <v>6.6666666666666666E-2</v>
      </c>
      <c r="D45" s="115">
        <v>4</v>
      </c>
      <c r="E45" s="116"/>
      <c r="F45" s="129">
        <v>1500</v>
      </c>
      <c r="G45" s="117">
        <f t="shared" si="1"/>
        <v>0.32</v>
      </c>
      <c r="H45" s="118">
        <f>VLOOKUP(D45,ЧТС[],4,0)</f>
        <v>0.66849999999999998</v>
      </c>
      <c r="I45" s="119">
        <f t="shared" si="2"/>
        <v>0.21390000000000001</v>
      </c>
      <c r="J45" s="120">
        <f t="shared" si="3"/>
        <v>0</v>
      </c>
      <c r="K45" s="128" t="s">
        <v>353</v>
      </c>
    </row>
    <row r="46" spans="1:11" ht="31.5" x14ac:dyDescent="0.2">
      <c r="A46" s="123">
        <v>9437</v>
      </c>
      <c r="B46" s="113" t="s">
        <v>2411</v>
      </c>
      <c r="C46" s="121">
        <f t="shared" si="5"/>
        <v>1.3333333333333334E-2</v>
      </c>
      <c r="D46" s="124">
        <v>3</v>
      </c>
      <c r="E46" s="122"/>
      <c r="F46" s="130">
        <v>7500</v>
      </c>
      <c r="G46" s="117">
        <f t="shared" si="1"/>
        <v>6.4000000000000001E-2</v>
      </c>
      <c r="H46" s="118">
        <f>VLOOKUP(D46,ЧТС[],4,0)</f>
        <v>0.59970000000000001</v>
      </c>
      <c r="I46" s="119">
        <f t="shared" si="2"/>
        <v>3.8399999999999997E-2</v>
      </c>
      <c r="J46" s="120">
        <f t="shared" si="3"/>
        <v>0</v>
      </c>
      <c r="K46" s="128" t="s">
        <v>353</v>
      </c>
    </row>
    <row r="47" spans="1:11" ht="31.5" x14ac:dyDescent="0.2">
      <c r="A47" s="123">
        <v>9438</v>
      </c>
      <c r="B47" s="127" t="s">
        <v>4101</v>
      </c>
      <c r="C47" s="149">
        <f t="shared" si="5"/>
        <v>6.8965517241379309E-2</v>
      </c>
      <c r="D47" s="161">
        <v>1</v>
      </c>
      <c r="E47" s="122"/>
      <c r="F47" s="130">
        <v>1450</v>
      </c>
      <c r="G47" s="117">
        <f t="shared" si="1"/>
        <v>0.33100000000000002</v>
      </c>
      <c r="H47" s="118">
        <f>VLOOKUP(D47,ЧТС[],4,0)</f>
        <v>0.49149999999999999</v>
      </c>
      <c r="I47" s="119">
        <f t="shared" si="2"/>
        <v>0.16270000000000001</v>
      </c>
      <c r="J47" s="120">
        <f t="shared" si="3"/>
        <v>0</v>
      </c>
      <c r="K47" s="128" t="s">
        <v>353</v>
      </c>
    </row>
    <row r="48" spans="1:11" ht="15.75" x14ac:dyDescent="0.2">
      <c r="A48" s="123">
        <v>9439</v>
      </c>
      <c r="B48" s="113" t="s">
        <v>1781</v>
      </c>
      <c r="C48" s="121">
        <f t="shared" si="5"/>
        <v>4.5454545454545456E-2</v>
      </c>
      <c r="D48" s="124">
        <v>2</v>
      </c>
      <c r="E48" s="122"/>
      <c r="F48" s="130">
        <v>2200</v>
      </c>
      <c r="G48" s="117">
        <f t="shared" si="1"/>
        <v>0.218</v>
      </c>
      <c r="H48" s="118">
        <f>VLOOKUP(D48,ЧТС[],4,0)</f>
        <v>0.54069999999999996</v>
      </c>
      <c r="I48" s="119">
        <f t="shared" si="2"/>
        <v>0.1179</v>
      </c>
      <c r="J48" s="120">
        <f t="shared" si="3"/>
        <v>0</v>
      </c>
      <c r="K48" s="128" t="s">
        <v>353</v>
      </c>
    </row>
    <row r="49" spans="1:11" ht="15.75" x14ac:dyDescent="0.2">
      <c r="A49" s="123">
        <v>9440</v>
      </c>
      <c r="B49" s="127" t="s">
        <v>799</v>
      </c>
      <c r="C49" s="114">
        <f t="shared" si="5"/>
        <v>0.22727272727272727</v>
      </c>
      <c r="D49" s="115">
        <v>1</v>
      </c>
      <c r="E49" s="116"/>
      <c r="F49" s="129">
        <v>440</v>
      </c>
      <c r="G49" s="117">
        <f t="shared" si="1"/>
        <v>1.091</v>
      </c>
      <c r="H49" s="118">
        <f>VLOOKUP(D49,ЧТС[],4,0)</f>
        <v>0.49149999999999999</v>
      </c>
      <c r="I49" s="119">
        <f t="shared" si="2"/>
        <v>0.53620000000000001</v>
      </c>
      <c r="J49" s="120">
        <f t="shared" si="3"/>
        <v>0</v>
      </c>
      <c r="K49" s="128" t="s">
        <v>353</v>
      </c>
    </row>
    <row r="50" spans="1:11" s="129" customFormat="1" ht="15.75" x14ac:dyDescent="0.2">
      <c r="A50" s="130">
        <v>9441</v>
      </c>
      <c r="B50" s="127" t="s">
        <v>1580</v>
      </c>
      <c r="C50" s="159">
        <f t="shared" ref="C50:C60" si="6">$I$6/F50</f>
        <v>0.45454545454545453</v>
      </c>
      <c r="D50" s="150">
        <v>6</v>
      </c>
      <c r="E50" s="116"/>
      <c r="F50" s="129">
        <v>220</v>
      </c>
      <c r="G50" s="117">
        <f t="shared" si="1"/>
        <v>2.1819999999999999</v>
      </c>
      <c r="H50" s="118">
        <f>VLOOKUP(D50,ЧТС[],4,0)</f>
        <v>0.89470000000000005</v>
      </c>
      <c r="I50" s="119">
        <f t="shared" si="2"/>
        <v>1.9521999999999999</v>
      </c>
      <c r="J50" s="120">
        <f t="shared" si="3"/>
        <v>0</v>
      </c>
      <c r="K50" s="128" t="s">
        <v>506</v>
      </c>
    </row>
    <row r="51" spans="1:11" s="129" customFormat="1" ht="15.75" x14ac:dyDescent="0.2">
      <c r="A51" s="130">
        <v>9442</v>
      </c>
      <c r="B51" s="127" t="s">
        <v>978</v>
      </c>
      <c r="C51" s="159">
        <f t="shared" si="6"/>
        <v>0.2857142857142857</v>
      </c>
      <c r="D51" s="150">
        <v>6</v>
      </c>
      <c r="E51" s="116"/>
      <c r="F51" s="129">
        <v>350</v>
      </c>
      <c r="G51" s="117">
        <f t="shared" si="1"/>
        <v>1.371</v>
      </c>
      <c r="H51" s="118">
        <f>VLOOKUP(D51,ЧТС[],4,0)</f>
        <v>0.89470000000000005</v>
      </c>
      <c r="I51" s="119">
        <f t="shared" si="2"/>
        <v>1.2265999999999999</v>
      </c>
      <c r="J51" s="120">
        <f t="shared" si="3"/>
        <v>0</v>
      </c>
      <c r="K51" s="128" t="s">
        <v>506</v>
      </c>
    </row>
    <row r="52" spans="1:11" s="129" customFormat="1" ht="15.75" x14ac:dyDescent="0.2">
      <c r="A52" s="130">
        <v>9443</v>
      </c>
      <c r="B52" s="127" t="s">
        <v>979</v>
      </c>
      <c r="C52" s="159">
        <f t="shared" si="6"/>
        <v>0.14705882352941177</v>
      </c>
      <c r="D52" s="150">
        <v>3</v>
      </c>
      <c r="E52" s="116"/>
      <c r="F52" s="129">
        <v>680</v>
      </c>
      <c r="G52" s="117">
        <f t="shared" si="1"/>
        <v>0.70599999999999996</v>
      </c>
      <c r="H52" s="118">
        <f>VLOOKUP(D52,ЧТС[],4,0)</f>
        <v>0.59970000000000001</v>
      </c>
      <c r="I52" s="119">
        <f t="shared" si="2"/>
        <v>0.4234</v>
      </c>
      <c r="J52" s="120">
        <f t="shared" si="3"/>
        <v>0</v>
      </c>
      <c r="K52" s="128" t="s">
        <v>506</v>
      </c>
    </row>
    <row r="53" spans="1:11" s="129" customFormat="1" ht="15.75" x14ac:dyDescent="0.2">
      <c r="A53" s="130">
        <v>9444</v>
      </c>
      <c r="B53" s="127" t="s">
        <v>980</v>
      </c>
      <c r="C53" s="159">
        <f t="shared" si="6"/>
        <v>9.5238095238095233E-2</v>
      </c>
      <c r="D53" s="150">
        <v>3</v>
      </c>
      <c r="E53" s="116"/>
      <c r="F53" s="129">
        <v>1050</v>
      </c>
      <c r="G53" s="117">
        <f t="shared" si="1"/>
        <v>0.45700000000000002</v>
      </c>
      <c r="H53" s="118">
        <f>VLOOKUP(D53,ЧТС[],4,0)</f>
        <v>0.59970000000000001</v>
      </c>
      <c r="I53" s="119">
        <f t="shared" si="2"/>
        <v>0.27410000000000001</v>
      </c>
      <c r="J53" s="120">
        <f t="shared" si="3"/>
        <v>0</v>
      </c>
      <c r="K53" s="128" t="s">
        <v>506</v>
      </c>
    </row>
    <row r="54" spans="1:11" s="129" customFormat="1" ht="31.5" x14ac:dyDescent="0.2">
      <c r="A54" s="130">
        <v>9445</v>
      </c>
      <c r="B54" s="127" t="s">
        <v>4102</v>
      </c>
      <c r="C54" s="159">
        <f t="shared" si="6"/>
        <v>0.18867924528301888</v>
      </c>
      <c r="D54" s="150">
        <v>3</v>
      </c>
      <c r="E54" s="116"/>
      <c r="F54" s="129">
        <v>530</v>
      </c>
      <c r="G54" s="117">
        <f t="shared" si="1"/>
        <v>0.90600000000000003</v>
      </c>
      <c r="H54" s="118">
        <f>VLOOKUP(D54,ЧТС[],4,0)</f>
        <v>0.59970000000000001</v>
      </c>
      <c r="I54" s="119">
        <f t="shared" si="2"/>
        <v>0.54330000000000001</v>
      </c>
      <c r="J54" s="120">
        <f t="shared" si="3"/>
        <v>0</v>
      </c>
      <c r="K54" s="128" t="s">
        <v>506</v>
      </c>
    </row>
    <row r="55" spans="1:11" s="129" customFormat="1" ht="31.5" x14ac:dyDescent="0.2">
      <c r="A55" s="130">
        <v>9446</v>
      </c>
      <c r="B55" s="127" t="s">
        <v>4103</v>
      </c>
      <c r="C55" s="159">
        <f t="shared" si="6"/>
        <v>0.17241379310344829</v>
      </c>
      <c r="D55" s="150">
        <v>3</v>
      </c>
      <c r="E55" s="116"/>
      <c r="F55" s="129">
        <v>580</v>
      </c>
      <c r="G55" s="117">
        <f t="shared" si="1"/>
        <v>0.82799999999999996</v>
      </c>
      <c r="H55" s="118">
        <f>VLOOKUP(D55,ЧТС[],4,0)</f>
        <v>0.59970000000000001</v>
      </c>
      <c r="I55" s="119">
        <f t="shared" si="2"/>
        <v>0.49659999999999999</v>
      </c>
      <c r="J55" s="120">
        <f t="shared" si="3"/>
        <v>0</v>
      </c>
      <c r="K55" s="128" t="s">
        <v>506</v>
      </c>
    </row>
    <row r="56" spans="1:11" s="234" customFormat="1" ht="31.5" x14ac:dyDescent="0.2">
      <c r="A56" s="130">
        <v>9447</v>
      </c>
      <c r="B56" s="127" t="s">
        <v>4104</v>
      </c>
      <c r="C56" s="149">
        <f t="shared" si="6"/>
        <v>9.0909090909090912E-2</v>
      </c>
      <c r="D56" s="161">
        <v>4</v>
      </c>
      <c r="E56" s="122"/>
      <c r="F56" s="130">
        <v>1100</v>
      </c>
      <c r="G56" s="117">
        <f t="shared" si="1"/>
        <v>0.436</v>
      </c>
      <c r="H56" s="118">
        <f>VLOOKUP(D56,ЧТС[],4,0)</f>
        <v>0.66849999999999998</v>
      </c>
      <c r="I56" s="119">
        <f t="shared" si="2"/>
        <v>0.29149999999999998</v>
      </c>
      <c r="J56" s="120">
        <f t="shared" si="3"/>
        <v>0</v>
      </c>
      <c r="K56" s="128" t="s">
        <v>506</v>
      </c>
    </row>
    <row r="57" spans="1:11" s="234" customFormat="1" ht="31.5" x14ac:dyDescent="0.2">
      <c r="A57" s="130">
        <v>9448</v>
      </c>
      <c r="B57" s="127" t="s">
        <v>4092</v>
      </c>
      <c r="C57" s="159">
        <f t="shared" si="6"/>
        <v>0.14285714285714285</v>
      </c>
      <c r="D57" s="150">
        <v>4</v>
      </c>
      <c r="E57" s="116"/>
      <c r="F57" s="129">
        <v>700</v>
      </c>
      <c r="G57" s="117">
        <f t="shared" si="1"/>
        <v>0.68600000000000005</v>
      </c>
      <c r="H57" s="118">
        <f>VLOOKUP(D57,ЧТС[],4,0)</f>
        <v>0.66849999999999998</v>
      </c>
      <c r="I57" s="119">
        <f t="shared" si="2"/>
        <v>0.45860000000000001</v>
      </c>
      <c r="J57" s="120">
        <f t="shared" si="3"/>
        <v>0</v>
      </c>
      <c r="K57" s="128" t="s">
        <v>506</v>
      </c>
    </row>
    <row r="58" spans="1:11" s="234" customFormat="1" ht="15.75" x14ac:dyDescent="0.2">
      <c r="A58" s="130">
        <v>9449</v>
      </c>
      <c r="B58" s="127" t="s">
        <v>4105</v>
      </c>
      <c r="C58" s="159">
        <f t="shared" si="6"/>
        <v>0.2</v>
      </c>
      <c r="D58" s="150">
        <v>3</v>
      </c>
      <c r="E58" s="116"/>
      <c r="F58" s="129">
        <v>500</v>
      </c>
      <c r="G58" s="117">
        <f t="shared" si="1"/>
        <v>0.96</v>
      </c>
      <c r="H58" s="118">
        <f>VLOOKUP(D58,ЧТС[],4,0)</f>
        <v>0.59970000000000001</v>
      </c>
      <c r="I58" s="119">
        <f t="shared" si="2"/>
        <v>0.57569999999999999</v>
      </c>
      <c r="J58" s="120">
        <f t="shared" si="3"/>
        <v>0</v>
      </c>
      <c r="K58" s="128" t="s">
        <v>506</v>
      </c>
    </row>
    <row r="59" spans="1:11" s="234" customFormat="1" ht="15.75" x14ac:dyDescent="0.2">
      <c r="A59" s="130">
        <v>9450</v>
      </c>
      <c r="B59" s="127" t="s">
        <v>265</v>
      </c>
      <c r="C59" s="159">
        <f t="shared" si="6"/>
        <v>0.17543859649122806</v>
      </c>
      <c r="D59" s="150">
        <v>1</v>
      </c>
      <c r="E59" s="116"/>
      <c r="F59" s="129">
        <v>570</v>
      </c>
      <c r="G59" s="117">
        <f t="shared" si="1"/>
        <v>0.84199999999999997</v>
      </c>
      <c r="H59" s="118">
        <f>VLOOKUP(D59,ЧТС[],4,0)</f>
        <v>0.49149999999999999</v>
      </c>
      <c r="I59" s="119">
        <f t="shared" si="2"/>
        <v>0.4138</v>
      </c>
      <c r="J59" s="120">
        <f t="shared" si="3"/>
        <v>0</v>
      </c>
      <c r="K59" s="128" t="s">
        <v>506</v>
      </c>
    </row>
    <row r="60" spans="1:11" s="234" customFormat="1" ht="31.5" x14ac:dyDescent="0.2">
      <c r="A60" s="130">
        <v>9451</v>
      </c>
      <c r="B60" s="127" t="s">
        <v>4100</v>
      </c>
      <c r="C60" s="159">
        <f t="shared" si="6"/>
        <v>6.6666666666666666E-2</v>
      </c>
      <c r="D60" s="150">
        <v>4</v>
      </c>
      <c r="E60" s="116"/>
      <c r="F60" s="129">
        <v>1500</v>
      </c>
      <c r="G60" s="117">
        <f t="shared" si="1"/>
        <v>0.32</v>
      </c>
      <c r="H60" s="118">
        <f>VLOOKUP(D60,ЧТС[],4,0)</f>
        <v>0.66849999999999998</v>
      </c>
      <c r="I60" s="119">
        <f t="shared" si="2"/>
        <v>0.21390000000000001</v>
      </c>
      <c r="J60" s="120">
        <f t="shared" si="3"/>
        <v>0</v>
      </c>
      <c r="K60" s="128" t="s">
        <v>506</v>
      </c>
    </row>
    <row r="61" spans="1:11" s="234" customFormat="1" ht="31.5" x14ac:dyDescent="0.2">
      <c r="A61" s="130">
        <v>9452</v>
      </c>
      <c r="B61" s="127" t="s">
        <v>2410</v>
      </c>
      <c r="C61" s="149">
        <f>'84'!$I$6/F61</f>
        <v>3.3333333333333333E-2</v>
      </c>
      <c r="D61" s="161">
        <v>3</v>
      </c>
      <c r="E61" s="122"/>
      <c r="F61" s="130">
        <v>3000</v>
      </c>
      <c r="G61" s="117">
        <f t="shared" si="1"/>
        <v>0.16</v>
      </c>
      <c r="H61" s="118">
        <f>VLOOKUP(D61,ЧТС[],4,0)</f>
        <v>0.59970000000000001</v>
      </c>
      <c r="I61" s="119">
        <f t="shared" si="2"/>
        <v>9.6000000000000002E-2</v>
      </c>
      <c r="J61" s="120">
        <f t="shared" si="3"/>
        <v>0</v>
      </c>
      <c r="K61" s="128" t="s">
        <v>506</v>
      </c>
    </row>
    <row r="62" spans="1:11" s="129" customFormat="1" ht="15.75" x14ac:dyDescent="0.2">
      <c r="A62" s="130">
        <v>9453</v>
      </c>
      <c r="B62" s="127" t="s">
        <v>4106</v>
      </c>
      <c r="C62" s="159">
        <f>$I$6/F62</f>
        <v>7.6923076923076927E-2</v>
      </c>
      <c r="D62" s="150">
        <v>3</v>
      </c>
      <c r="E62" s="116"/>
      <c r="F62" s="129">
        <v>1300</v>
      </c>
      <c r="G62" s="117">
        <f t="shared" si="1"/>
        <v>0.36899999999999999</v>
      </c>
      <c r="H62" s="118">
        <f>VLOOKUP(D62,ЧТС[],4,0)</f>
        <v>0.59970000000000001</v>
      </c>
      <c r="I62" s="119">
        <f t="shared" si="2"/>
        <v>0.2213</v>
      </c>
      <c r="J62" s="120">
        <f t="shared" si="3"/>
        <v>0</v>
      </c>
      <c r="K62" s="128" t="s">
        <v>506</v>
      </c>
    </row>
    <row r="63" spans="1:11" s="129" customFormat="1" ht="15.75" x14ac:dyDescent="0.2">
      <c r="A63" s="130">
        <v>9454</v>
      </c>
      <c r="B63" s="127" t="s">
        <v>1071</v>
      </c>
      <c r="C63" s="159">
        <f t="shared" ref="C63:C72" si="7">$I$6/F63</f>
        <v>0.23255813953488372</v>
      </c>
      <c r="D63" s="150">
        <v>6</v>
      </c>
      <c r="E63" s="116"/>
      <c r="F63" s="129">
        <v>430</v>
      </c>
      <c r="G63" s="117">
        <f t="shared" si="1"/>
        <v>1.1160000000000001</v>
      </c>
      <c r="H63" s="118">
        <f>VLOOKUP(D63,ЧТС[],4,0)</f>
        <v>0.89470000000000005</v>
      </c>
      <c r="I63" s="119">
        <f t="shared" si="2"/>
        <v>0.99850000000000005</v>
      </c>
      <c r="J63" s="120">
        <f t="shared" si="3"/>
        <v>0</v>
      </c>
      <c r="K63" s="128" t="s">
        <v>6</v>
      </c>
    </row>
    <row r="64" spans="1:11" s="129" customFormat="1" ht="15.75" x14ac:dyDescent="0.2">
      <c r="A64" s="130">
        <v>9455</v>
      </c>
      <c r="B64" s="127" t="s">
        <v>481</v>
      </c>
      <c r="C64" s="159">
        <f t="shared" si="7"/>
        <v>7.6923076923076927E-2</v>
      </c>
      <c r="D64" s="150">
        <v>3</v>
      </c>
      <c r="E64" s="116"/>
      <c r="F64" s="129">
        <v>1300</v>
      </c>
      <c r="G64" s="117">
        <f t="shared" si="1"/>
        <v>0.36899999999999999</v>
      </c>
      <c r="H64" s="118">
        <f>VLOOKUP(D64,ЧТС[],4,0)</f>
        <v>0.59970000000000001</v>
      </c>
      <c r="I64" s="119">
        <f t="shared" si="2"/>
        <v>0.2213</v>
      </c>
      <c r="J64" s="120">
        <f t="shared" si="3"/>
        <v>0</v>
      </c>
      <c r="K64" s="128" t="s">
        <v>6</v>
      </c>
    </row>
    <row r="65" spans="1:11" s="129" customFormat="1" ht="31.5" x14ac:dyDescent="0.2">
      <c r="A65" s="130">
        <v>9456</v>
      </c>
      <c r="B65" s="127" t="s">
        <v>91</v>
      </c>
      <c r="C65" s="159">
        <f t="shared" si="7"/>
        <v>0.14492753623188406</v>
      </c>
      <c r="D65" s="150">
        <v>3</v>
      </c>
      <c r="E65" s="116"/>
      <c r="F65" s="129">
        <v>690</v>
      </c>
      <c r="G65" s="117">
        <f t="shared" si="1"/>
        <v>0.69599999999999995</v>
      </c>
      <c r="H65" s="118">
        <f>VLOOKUP(D65,ЧТС[],4,0)</f>
        <v>0.59970000000000001</v>
      </c>
      <c r="I65" s="119">
        <f t="shared" si="2"/>
        <v>0.41739999999999999</v>
      </c>
      <c r="J65" s="120">
        <f t="shared" si="3"/>
        <v>0</v>
      </c>
      <c r="K65" s="128" t="s">
        <v>6</v>
      </c>
    </row>
    <row r="66" spans="1:11" s="234" customFormat="1" ht="31.5" x14ac:dyDescent="0.2">
      <c r="A66" s="130">
        <v>9457</v>
      </c>
      <c r="B66" s="127" t="s">
        <v>4090</v>
      </c>
      <c r="C66" s="149">
        <f t="shared" si="7"/>
        <v>1.020408163265306E-2</v>
      </c>
      <c r="D66" s="161">
        <v>4</v>
      </c>
      <c r="E66" s="122"/>
      <c r="F66" s="130">
        <v>9800</v>
      </c>
      <c r="G66" s="117">
        <f t="shared" si="1"/>
        <v>4.9000000000000002E-2</v>
      </c>
      <c r="H66" s="118">
        <f>VLOOKUP(D66,ЧТС[],4,0)</f>
        <v>0.66849999999999998</v>
      </c>
      <c r="I66" s="119">
        <f t="shared" si="2"/>
        <v>3.2800000000000003E-2</v>
      </c>
      <c r="J66" s="120">
        <f t="shared" si="3"/>
        <v>0</v>
      </c>
      <c r="K66" s="128" t="s">
        <v>6</v>
      </c>
    </row>
    <row r="67" spans="1:11" s="234" customFormat="1" ht="15.75" x14ac:dyDescent="0.2">
      <c r="A67" s="130">
        <v>9458</v>
      </c>
      <c r="B67" s="127" t="s">
        <v>672</v>
      </c>
      <c r="C67" s="149">
        <f t="shared" si="7"/>
        <v>0.10638297872340426</v>
      </c>
      <c r="D67" s="161">
        <v>3</v>
      </c>
      <c r="E67" s="122"/>
      <c r="F67" s="130">
        <v>940</v>
      </c>
      <c r="G67" s="117">
        <f t="shared" si="1"/>
        <v>0.51100000000000001</v>
      </c>
      <c r="H67" s="118">
        <f>VLOOKUP(D67,ЧТС[],4,0)</f>
        <v>0.59970000000000001</v>
      </c>
      <c r="I67" s="119">
        <f t="shared" si="2"/>
        <v>0.30640000000000001</v>
      </c>
      <c r="J67" s="120">
        <f t="shared" si="3"/>
        <v>0</v>
      </c>
      <c r="K67" s="128" t="s">
        <v>6</v>
      </c>
    </row>
    <row r="68" spans="1:11" s="234" customFormat="1" ht="31.5" x14ac:dyDescent="0.2">
      <c r="A68" s="130">
        <v>9459</v>
      </c>
      <c r="B68" s="127" t="s">
        <v>4107</v>
      </c>
      <c r="C68" s="149">
        <f t="shared" si="7"/>
        <v>8.1300813008130079E-2</v>
      </c>
      <c r="D68" s="161">
        <v>4</v>
      </c>
      <c r="E68" s="122"/>
      <c r="F68" s="130">
        <v>1230</v>
      </c>
      <c r="G68" s="117">
        <f t="shared" si="1"/>
        <v>0.39</v>
      </c>
      <c r="H68" s="118">
        <f>VLOOKUP(D68,ЧТС[],4,0)</f>
        <v>0.66849999999999998</v>
      </c>
      <c r="I68" s="119">
        <f t="shared" si="2"/>
        <v>0.26069999999999999</v>
      </c>
      <c r="J68" s="120">
        <f t="shared" si="3"/>
        <v>0</v>
      </c>
      <c r="K68" s="128" t="s">
        <v>6</v>
      </c>
    </row>
    <row r="69" spans="1:11" s="234" customFormat="1" ht="31.5" x14ac:dyDescent="0.2">
      <c r="A69" s="130">
        <v>9460</v>
      </c>
      <c r="B69" s="127" t="s">
        <v>4108</v>
      </c>
      <c r="C69" s="159">
        <f t="shared" si="7"/>
        <v>0.22222222222222221</v>
      </c>
      <c r="D69" s="150">
        <v>4</v>
      </c>
      <c r="E69" s="116"/>
      <c r="F69" s="129">
        <v>450</v>
      </c>
      <c r="G69" s="117">
        <f t="shared" si="1"/>
        <v>1.0669999999999999</v>
      </c>
      <c r="H69" s="118">
        <f>VLOOKUP(D69,ЧТС[],4,0)</f>
        <v>0.66849999999999998</v>
      </c>
      <c r="I69" s="119">
        <f t="shared" si="2"/>
        <v>0.71330000000000005</v>
      </c>
      <c r="J69" s="120">
        <f t="shared" si="3"/>
        <v>0</v>
      </c>
      <c r="K69" s="128" t="s">
        <v>6</v>
      </c>
    </row>
    <row r="70" spans="1:11" s="234" customFormat="1" ht="31.5" x14ac:dyDescent="0.2">
      <c r="A70" s="130">
        <v>9461</v>
      </c>
      <c r="B70" s="127" t="s">
        <v>2409</v>
      </c>
      <c r="C70" s="149">
        <f t="shared" si="7"/>
        <v>2.9411764705882353E-2</v>
      </c>
      <c r="D70" s="150">
        <v>3</v>
      </c>
      <c r="E70" s="116"/>
      <c r="F70" s="129">
        <v>3400</v>
      </c>
      <c r="G70" s="117">
        <f t="shared" si="1"/>
        <v>0.14099999999999999</v>
      </c>
      <c r="H70" s="118">
        <f>VLOOKUP(D70,ЧТС[],4,0)</f>
        <v>0.59970000000000001</v>
      </c>
      <c r="I70" s="119">
        <f t="shared" si="2"/>
        <v>8.4599999999999995E-2</v>
      </c>
      <c r="J70" s="120">
        <f t="shared" si="3"/>
        <v>0</v>
      </c>
      <c r="K70" s="128" t="s">
        <v>6</v>
      </c>
    </row>
    <row r="71" spans="1:11" s="234" customFormat="1" ht="31.5" x14ac:dyDescent="0.2">
      <c r="A71" s="130">
        <v>9462</v>
      </c>
      <c r="B71" s="127" t="s">
        <v>2408</v>
      </c>
      <c r="C71" s="149">
        <f t="shared" si="7"/>
        <v>2.1739130434782608E-2</v>
      </c>
      <c r="D71" s="161">
        <v>4</v>
      </c>
      <c r="E71" s="122"/>
      <c r="F71" s="130">
        <v>4600</v>
      </c>
      <c r="G71" s="117">
        <f>ROUND(480/F71,3)</f>
        <v>0.104</v>
      </c>
      <c r="H71" s="118">
        <f>VLOOKUP(D71,ЧТС[],4,0)</f>
        <v>0.66849999999999998</v>
      </c>
      <c r="I71" s="119">
        <f>ROUND(G71*H71,4)</f>
        <v>6.9500000000000006E-2</v>
      </c>
      <c r="J71" s="120">
        <f>IF(E71=0,,E71*I71)</f>
        <v>0</v>
      </c>
      <c r="K71" s="128" t="s">
        <v>6</v>
      </c>
    </row>
    <row r="72" spans="1:11" s="234" customFormat="1" ht="31.5" x14ac:dyDescent="0.2">
      <c r="A72" s="130">
        <v>9463</v>
      </c>
      <c r="B72" s="127" t="s">
        <v>4109</v>
      </c>
      <c r="C72" s="159">
        <f t="shared" si="7"/>
        <v>0.33333333333333331</v>
      </c>
      <c r="D72" s="150">
        <v>3</v>
      </c>
      <c r="E72" s="116"/>
      <c r="F72" s="129">
        <v>300</v>
      </c>
      <c r="G72" s="117">
        <f>ROUND(480/F72,3)</f>
        <v>1.6</v>
      </c>
      <c r="H72" s="118">
        <f>VLOOKUP(D72,ЧТС[],4,0)</f>
        <v>0.59970000000000001</v>
      </c>
      <c r="I72" s="119">
        <f>ROUND(G72*H72,4)</f>
        <v>0.95950000000000002</v>
      </c>
      <c r="J72" s="120">
        <f>IF(E72=0,,E72*I72)</f>
        <v>0</v>
      </c>
      <c r="K72" s="128" t="s">
        <v>6</v>
      </c>
    </row>
    <row r="74" spans="1:11" ht="13.5" hidden="1" customHeight="1" outlineLevel="1" x14ac:dyDescent="0.2">
      <c r="A74" s="647"/>
      <c r="B74" s="648" t="s">
        <v>1578</v>
      </c>
      <c r="C74" s="649">
        <f>SUM(C10:C20)</f>
        <v>1.3522840899863531</v>
      </c>
      <c r="D74" s="650"/>
      <c r="E74" s="651"/>
      <c r="F74" s="652"/>
      <c r="G74" s="653">
        <f>SUM(G10:G20)</f>
        <v>6.49</v>
      </c>
      <c r="H74" s="654"/>
      <c r="I74" s="655">
        <f>SUM(I10:I20)</f>
        <v>4.3601000000000001</v>
      </c>
      <c r="J74" s="155"/>
    </row>
    <row r="75" spans="1:11" ht="13.5" hidden="1" customHeight="1" outlineLevel="1" x14ac:dyDescent="0.2">
      <c r="A75" s="112"/>
      <c r="B75" s="115" t="s">
        <v>1579</v>
      </c>
      <c r="C75" s="121">
        <f>SUM(C10:C19)</f>
        <v>1.1984379361401991</v>
      </c>
      <c r="D75" s="124"/>
      <c r="E75" s="122"/>
      <c r="F75" s="123"/>
      <c r="G75" s="563">
        <f>SUM(G10:G19)</f>
        <v>5.7519999999999998</v>
      </c>
      <c r="H75" s="118"/>
      <c r="I75" s="284">
        <f>SUM(I10:I19)</f>
        <v>3.9175000000000004</v>
      </c>
      <c r="J75" s="155"/>
    </row>
    <row r="76" spans="1:11" ht="13.5" customHeight="1" collapsed="1" x14ac:dyDescent="0.2">
      <c r="A76" s="553"/>
      <c r="B76" s="596" t="s">
        <v>1267</v>
      </c>
      <c r="C76" s="555">
        <f>SUM(C22:C32)</f>
        <v>1.4540170732452316</v>
      </c>
      <c r="D76" s="556"/>
      <c r="E76" s="557"/>
      <c r="F76" s="558"/>
      <c r="G76" s="565">
        <f>SUM(G22:G32)</f>
        <v>6.9810000000000008</v>
      </c>
      <c r="H76" s="560"/>
      <c r="I76" s="561">
        <f>SUM(I22:I32)</f>
        <v>4.7570999999999994</v>
      </c>
      <c r="J76" s="565">
        <f>SUM(J22:J32)</f>
        <v>0</v>
      </c>
    </row>
    <row r="77" spans="1:11" ht="13.5" customHeight="1" x14ac:dyDescent="0.2">
      <c r="A77" s="112"/>
      <c r="B77" s="552" t="s">
        <v>1012</v>
      </c>
      <c r="C77" s="121">
        <f>SUM(C15,C16,C34:C49)</f>
        <v>3.0157224958916844</v>
      </c>
      <c r="D77" s="124"/>
      <c r="E77" s="122"/>
      <c r="F77" s="123"/>
      <c r="G77" s="155">
        <f>SUM(G15,G16,G34:G49)</f>
        <v>14.475</v>
      </c>
      <c r="H77" s="118"/>
      <c r="I77" s="284">
        <f>SUM(I15,I16,I34:I49)</f>
        <v>9.9527999999999999</v>
      </c>
      <c r="J77" s="155">
        <f>SUM(J15,J16,J34:J49)</f>
        <v>0</v>
      </c>
    </row>
    <row r="78" spans="1:11" ht="13.5" customHeight="1" x14ac:dyDescent="0.2">
      <c r="A78" s="112"/>
      <c r="B78" s="552" t="s">
        <v>506</v>
      </c>
      <c r="C78" s="121">
        <f>SUM(C$50:C$62,C$16,C$42:C$43,C$46:C$48)</f>
        <v>2.4025259450117824</v>
      </c>
      <c r="D78" s="124"/>
      <c r="E78" s="122"/>
      <c r="F78" s="123"/>
      <c r="G78" s="155">
        <f>SUM(G$50:G$62,G$16,G$42:G$43,G$46:G$48)</f>
        <v>11.532</v>
      </c>
      <c r="H78" s="118"/>
      <c r="I78" s="284">
        <f>SUM(I$50:I$62,I$16,I$42:I$43,I$46:I$48)</f>
        <v>7.9382999999999999</v>
      </c>
      <c r="J78" s="155">
        <f>SUM(J$50:J$62,J$16,J$42:J$43,J$46:J$48)</f>
        <v>0</v>
      </c>
    </row>
    <row r="79" spans="1:11" ht="13.5" customHeight="1" x14ac:dyDescent="0.2">
      <c r="A79" s="112"/>
      <c r="B79" s="552" t="s">
        <v>6</v>
      </c>
      <c r="C79" s="121">
        <f>SUM(C63:C72)</f>
        <v>1.2590030767502527</v>
      </c>
      <c r="D79" s="124"/>
      <c r="E79" s="122"/>
      <c r="F79" s="123"/>
      <c r="G79" s="125">
        <f>SUM(G63:G72)</f>
        <v>6.043000000000001</v>
      </c>
      <c r="H79" s="118"/>
      <c r="I79" s="284">
        <f>SUM(I63:I72)</f>
        <v>4.0640000000000001</v>
      </c>
      <c r="J79" s="125">
        <f>SUM(J63:J72)</f>
        <v>0</v>
      </c>
    </row>
    <row r="80" spans="1:11" ht="12.75" customHeight="1" x14ac:dyDescent="0.2">
      <c r="B80" s="237"/>
    </row>
    <row r="82" spans="1:10" ht="15.75" x14ac:dyDescent="0.25">
      <c r="A82" s="112"/>
      <c r="D82" s="111"/>
      <c r="E82" s="122"/>
      <c r="F82" s="108" t="str">
        <f>НЦ</f>
        <v>Начальник цеха ________________</v>
      </c>
      <c r="G82" s="108"/>
      <c r="H82" s="131"/>
      <c r="I82" s="121"/>
      <c r="J82" s="121"/>
    </row>
    <row r="83" spans="1:10" s="111" customFormat="1" ht="15.75" x14ac:dyDescent="0.25">
      <c r="A83" s="112"/>
      <c r="E83" s="102"/>
      <c r="G83" s="146"/>
      <c r="H83" s="146"/>
    </row>
    <row r="84" spans="1:10" s="111" customFormat="1" ht="15.75" x14ac:dyDescent="0.25">
      <c r="E84" s="147"/>
      <c r="F84" s="111" t="str">
        <f>ІТ</f>
        <v>Инженер-технолог ________________</v>
      </c>
      <c r="G84" s="146"/>
      <c r="H84" s="146"/>
    </row>
  </sheetData>
  <sheetProtection selectLockedCells="1" selectUnlockedCells="1"/>
  <mergeCells count="10">
    <mergeCell ref="F7:F9"/>
    <mergeCell ref="G7:G9"/>
    <mergeCell ref="H7:H9"/>
    <mergeCell ref="J7:J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rowBreaks count="1" manualBreakCount="1">
    <brk id="16" max="10" man="1"/>
  </rowBreaks>
  <colBreaks count="1" manualBreakCount="1">
    <brk id="6" max="83"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tabColor theme="9" tint="-0.499984740745262"/>
    <pageSetUpPr fitToPage="1"/>
  </sheetPr>
  <dimension ref="A1:K122"/>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I10" sqref="I10"/>
    </sheetView>
  </sheetViews>
  <sheetFormatPr defaultRowHeight="12.75" customHeight="1" outlineLevelRow="1" x14ac:dyDescent="0.25"/>
  <cols>
    <col min="1" max="1" width="7.1406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15.140625" style="111" bestFit="1" customWidth="1"/>
    <col min="12" max="16384" width="9.140625" style="111"/>
  </cols>
  <sheetData>
    <row r="1" spans="1:11" s="101" customFormat="1" ht="20.25" customHeight="1" x14ac:dyDescent="0.25">
      <c r="E1" s="102"/>
      <c r="G1" s="230"/>
      <c r="H1" s="380"/>
      <c r="I1" s="366"/>
      <c r="J1" s="103" t="s">
        <v>579</v>
      </c>
    </row>
    <row r="2" spans="1:11" s="101" customFormat="1" ht="20.25" customHeight="1" x14ac:dyDescent="0.25">
      <c r="E2" s="102"/>
      <c r="G2" s="230"/>
      <c r="H2" s="380"/>
      <c r="I2" s="366"/>
      <c r="J2" s="103" t="s">
        <v>1947</v>
      </c>
    </row>
    <row r="3" spans="1:11" s="101" customFormat="1" ht="20.25" customHeight="1" x14ac:dyDescent="0.25">
      <c r="E3" s="102"/>
      <c r="G3" s="230"/>
      <c r="H3" s="380"/>
      <c r="I3" s="366"/>
      <c r="J3" s="103" t="s">
        <v>1013</v>
      </c>
    </row>
    <row r="4" spans="1:11" s="101" customFormat="1" ht="20.25" customHeight="1" x14ac:dyDescent="0.25">
      <c r="B4" s="104" t="s">
        <v>1435</v>
      </c>
      <c r="C4" s="105"/>
      <c r="D4" s="240">
        <v>95</v>
      </c>
      <c r="E4" s="102"/>
      <c r="G4" s="230"/>
      <c r="H4" s="380"/>
      <c r="I4" s="366"/>
      <c r="J4" s="107" t="str">
        <f>дата</f>
        <v>з "01" вересня 2020 р.</v>
      </c>
    </row>
    <row r="5" spans="1:11" s="101" customFormat="1" ht="20.25" customHeight="1" x14ac:dyDescent="0.25">
      <c r="B5" s="101" t="s">
        <v>1687</v>
      </c>
      <c r="E5" s="102"/>
      <c r="G5" s="148"/>
      <c r="H5" s="366"/>
      <c r="I5" s="366"/>
      <c r="J5" s="148"/>
    </row>
    <row r="6" spans="1:11" s="101" customFormat="1" ht="20.25" customHeight="1" x14ac:dyDescent="0.25">
      <c r="B6" s="101" t="s">
        <v>719</v>
      </c>
      <c r="E6" s="102"/>
      <c r="F6" s="109" t="s">
        <v>720</v>
      </c>
      <c r="G6" s="148"/>
      <c r="H6" s="366"/>
      <c r="I6" s="1267">
        <v>100</v>
      </c>
      <c r="J6" s="148"/>
    </row>
    <row r="7" spans="1:11" ht="15" customHeight="1" x14ac:dyDescent="0.25">
      <c r="A7" s="246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67"/>
      <c r="B8" s="2427"/>
      <c r="C8" s="2430"/>
      <c r="D8" s="2433"/>
      <c r="E8" s="2436"/>
      <c r="F8" s="2439"/>
      <c r="G8" s="2439"/>
      <c r="H8" s="2439"/>
      <c r="I8" s="2442"/>
      <c r="J8" s="2442"/>
    </row>
    <row r="9" spans="1:11" ht="15.75" customHeight="1" x14ac:dyDescent="0.25">
      <c r="A9" s="2515"/>
      <c r="B9" s="2428"/>
      <c r="C9" s="2431"/>
      <c r="D9" s="2434"/>
      <c r="E9" s="2437"/>
      <c r="F9" s="2440"/>
      <c r="G9" s="2440"/>
      <c r="H9" s="2440"/>
      <c r="I9" s="2443"/>
      <c r="J9" s="2443"/>
    </row>
    <row r="10" spans="1:11" s="108" customFormat="1" ht="15.75" x14ac:dyDescent="0.2">
      <c r="A10" s="123">
        <v>9501</v>
      </c>
      <c r="B10" s="113" t="s">
        <v>4110</v>
      </c>
      <c r="C10" s="114">
        <f t="shared" ref="C10:C27" si="0">$I$6/F10</f>
        <v>0.98039215686274506</v>
      </c>
      <c r="D10" s="115">
        <v>6</v>
      </c>
      <c r="E10" s="116"/>
      <c r="F10" s="112">
        <v>102</v>
      </c>
      <c r="G10" s="117">
        <f>ROUND(480/F10,3)</f>
        <v>4.7060000000000004</v>
      </c>
      <c r="H10" s="118">
        <f>VLOOKUP(D10,ЧТС[],4,0)</f>
        <v>0.89470000000000005</v>
      </c>
      <c r="I10" s="119">
        <f>ROUND(G10*H10,4)</f>
        <v>4.2104999999999997</v>
      </c>
      <c r="J10" s="233">
        <f>IF(E10=0,,E10*I10)</f>
        <v>0</v>
      </c>
      <c r="K10" s="231" t="s">
        <v>4588</v>
      </c>
    </row>
    <row r="11" spans="1:11" s="108" customFormat="1" ht="15.75" x14ac:dyDescent="0.2">
      <c r="A11" s="123">
        <v>9502</v>
      </c>
      <c r="B11" s="113" t="s">
        <v>3894</v>
      </c>
      <c r="C11" s="121">
        <f t="shared" si="0"/>
        <v>7.407407407407407E-2</v>
      </c>
      <c r="D11" s="115">
        <v>5</v>
      </c>
      <c r="E11" s="116"/>
      <c r="F11" s="112">
        <v>1350</v>
      </c>
      <c r="G11" s="117">
        <f t="shared" ref="G11:G67" si="1">ROUND(480/F11,3)</f>
        <v>0.35599999999999998</v>
      </c>
      <c r="H11" s="118">
        <f>VLOOKUP(D11,ЧТС[],4,0)</f>
        <v>0.76680000000000004</v>
      </c>
      <c r="I11" s="119">
        <f t="shared" ref="I11:I67" si="2">ROUND(G11*H11,4)</f>
        <v>0.27300000000000002</v>
      </c>
      <c r="J11" s="233">
        <f t="shared" ref="J11:J67" si="3">IF(E11=0,,E11*I11)</f>
        <v>0</v>
      </c>
      <c r="K11" s="231" t="s">
        <v>4588</v>
      </c>
    </row>
    <row r="12" spans="1:11" s="108" customFormat="1" ht="31.5" x14ac:dyDescent="0.2">
      <c r="A12" s="123">
        <v>9503</v>
      </c>
      <c r="B12" s="113" t="s">
        <v>3928</v>
      </c>
      <c r="C12" s="121">
        <f t="shared" si="0"/>
        <v>0.27027027027027029</v>
      </c>
      <c r="D12" s="115">
        <v>5</v>
      </c>
      <c r="E12" s="116"/>
      <c r="F12" s="112">
        <v>370</v>
      </c>
      <c r="G12" s="117">
        <f t="shared" si="1"/>
        <v>1.2969999999999999</v>
      </c>
      <c r="H12" s="118">
        <f>VLOOKUP(D12,ЧТС[],4,0)</f>
        <v>0.76680000000000004</v>
      </c>
      <c r="I12" s="119">
        <f t="shared" si="2"/>
        <v>0.99450000000000005</v>
      </c>
      <c r="J12" s="233">
        <f t="shared" si="3"/>
        <v>0</v>
      </c>
      <c r="K12" s="231" t="s">
        <v>4588</v>
      </c>
    </row>
    <row r="13" spans="1:11" s="108" customFormat="1" ht="15.75" x14ac:dyDescent="0.2">
      <c r="A13" s="123">
        <v>9504</v>
      </c>
      <c r="B13" s="113" t="s">
        <v>263</v>
      </c>
      <c r="C13" s="121">
        <f t="shared" si="0"/>
        <v>0.25</v>
      </c>
      <c r="D13" s="115">
        <v>3</v>
      </c>
      <c r="E13" s="122"/>
      <c r="F13" s="123">
        <v>400</v>
      </c>
      <c r="G13" s="117">
        <f t="shared" si="1"/>
        <v>1.2</v>
      </c>
      <c r="H13" s="118">
        <f>VLOOKUP(D13,ЧТС[],4,0)</f>
        <v>0.59970000000000001</v>
      </c>
      <c r="I13" s="119">
        <f t="shared" si="2"/>
        <v>0.71960000000000002</v>
      </c>
      <c r="J13" s="233">
        <f t="shared" si="3"/>
        <v>0</v>
      </c>
      <c r="K13" s="231" t="s">
        <v>4588</v>
      </c>
    </row>
    <row r="14" spans="1:11" s="108" customFormat="1" ht="15.75" x14ac:dyDescent="0.2">
      <c r="A14" s="123">
        <v>9505</v>
      </c>
      <c r="B14" s="113" t="s">
        <v>1304</v>
      </c>
      <c r="C14" s="121">
        <f t="shared" si="0"/>
        <v>0.13157894736842105</v>
      </c>
      <c r="D14" s="115">
        <v>3</v>
      </c>
      <c r="E14" s="122"/>
      <c r="F14" s="123">
        <v>760</v>
      </c>
      <c r="G14" s="117">
        <f t="shared" si="1"/>
        <v>0.63200000000000001</v>
      </c>
      <c r="H14" s="118">
        <f>VLOOKUP(D14,ЧТС[],4,0)</f>
        <v>0.59970000000000001</v>
      </c>
      <c r="I14" s="119">
        <f t="shared" si="2"/>
        <v>0.379</v>
      </c>
      <c r="J14" s="233">
        <f t="shared" si="3"/>
        <v>0</v>
      </c>
      <c r="K14" s="231" t="s">
        <v>4588</v>
      </c>
    </row>
    <row r="15" spans="1:11" s="108" customFormat="1" ht="31.5" x14ac:dyDescent="0.2">
      <c r="A15" s="123">
        <v>9506</v>
      </c>
      <c r="B15" s="113" t="s">
        <v>251</v>
      </c>
      <c r="C15" s="114">
        <f t="shared" si="0"/>
        <v>0.43478260869565216</v>
      </c>
      <c r="D15" s="115">
        <v>3</v>
      </c>
      <c r="E15" s="116"/>
      <c r="F15" s="112">
        <v>230</v>
      </c>
      <c r="G15" s="117">
        <f t="shared" si="1"/>
        <v>2.0870000000000002</v>
      </c>
      <c r="H15" s="118">
        <f>VLOOKUP(D15,ЧТС[],4,0)</f>
        <v>0.59970000000000001</v>
      </c>
      <c r="I15" s="119">
        <f t="shared" si="2"/>
        <v>1.2516</v>
      </c>
      <c r="J15" s="233">
        <f t="shared" si="3"/>
        <v>0</v>
      </c>
      <c r="K15" s="231" t="s">
        <v>4588</v>
      </c>
    </row>
    <row r="16" spans="1:11" s="108" customFormat="1" ht="31.5" x14ac:dyDescent="0.2">
      <c r="A16" s="123">
        <v>9507</v>
      </c>
      <c r="B16" s="113" t="s">
        <v>1440</v>
      </c>
      <c r="C16" s="114">
        <f t="shared" si="0"/>
        <v>0.16666666666666666</v>
      </c>
      <c r="D16" s="115">
        <v>3</v>
      </c>
      <c r="E16" s="116"/>
      <c r="F16" s="112">
        <v>600</v>
      </c>
      <c r="G16" s="117">
        <f t="shared" si="1"/>
        <v>0.8</v>
      </c>
      <c r="H16" s="118">
        <f>VLOOKUP(D16,ЧТС[],4,0)</f>
        <v>0.59970000000000001</v>
      </c>
      <c r="I16" s="119">
        <f t="shared" si="2"/>
        <v>0.4798</v>
      </c>
      <c r="J16" s="233">
        <f t="shared" si="3"/>
        <v>0</v>
      </c>
      <c r="K16" s="231" t="s">
        <v>4588</v>
      </c>
    </row>
    <row r="17" spans="1:11" s="108" customFormat="1" ht="31.5" x14ac:dyDescent="0.2">
      <c r="A17" s="123">
        <v>9508</v>
      </c>
      <c r="B17" s="113" t="s">
        <v>1399</v>
      </c>
      <c r="C17" s="121">
        <f t="shared" si="0"/>
        <v>9.5238095238095233E-2</v>
      </c>
      <c r="D17" s="124">
        <v>4</v>
      </c>
      <c r="E17" s="122"/>
      <c r="F17" s="123">
        <v>1050</v>
      </c>
      <c r="G17" s="117">
        <f t="shared" si="1"/>
        <v>0.45700000000000002</v>
      </c>
      <c r="H17" s="118">
        <f>VLOOKUP(D17,ЧТС[],4,0)</f>
        <v>0.66849999999999998</v>
      </c>
      <c r="I17" s="119">
        <f t="shared" si="2"/>
        <v>0.30549999999999999</v>
      </c>
      <c r="J17" s="233">
        <f t="shared" si="3"/>
        <v>0</v>
      </c>
      <c r="K17" s="231" t="s">
        <v>4588</v>
      </c>
    </row>
    <row r="18" spans="1:11" s="108" customFormat="1" ht="15.75" x14ac:dyDescent="0.2">
      <c r="A18" s="123">
        <v>9509</v>
      </c>
      <c r="B18" s="113" t="s">
        <v>1694</v>
      </c>
      <c r="C18" s="121">
        <f t="shared" si="0"/>
        <v>0.35714285714285715</v>
      </c>
      <c r="D18" s="124">
        <v>3</v>
      </c>
      <c r="E18" s="122"/>
      <c r="F18" s="123">
        <v>280</v>
      </c>
      <c r="G18" s="117">
        <f t="shared" si="1"/>
        <v>1.714</v>
      </c>
      <c r="H18" s="118">
        <f>VLOOKUP(D18,ЧТС[],4,0)</f>
        <v>0.59970000000000001</v>
      </c>
      <c r="I18" s="119">
        <f t="shared" si="2"/>
        <v>1.0279</v>
      </c>
      <c r="J18" s="233">
        <f t="shared" si="3"/>
        <v>0</v>
      </c>
      <c r="K18" s="231" t="s">
        <v>4588</v>
      </c>
    </row>
    <row r="19" spans="1:11" s="108" customFormat="1" ht="31.5" x14ac:dyDescent="0.2">
      <c r="A19" s="123">
        <v>9510</v>
      </c>
      <c r="B19" s="113" t="s">
        <v>4111</v>
      </c>
      <c r="C19" s="114">
        <f t="shared" si="0"/>
        <v>0.1</v>
      </c>
      <c r="D19" s="115">
        <v>4</v>
      </c>
      <c r="E19" s="116"/>
      <c r="F19" s="112">
        <v>1000</v>
      </c>
      <c r="G19" s="117">
        <f t="shared" si="1"/>
        <v>0.48</v>
      </c>
      <c r="H19" s="118">
        <f>VLOOKUP(D19,ЧТС[],4,0)</f>
        <v>0.66849999999999998</v>
      </c>
      <c r="I19" s="119">
        <f t="shared" si="2"/>
        <v>0.32090000000000002</v>
      </c>
      <c r="J19" s="233">
        <f t="shared" si="3"/>
        <v>0</v>
      </c>
      <c r="K19" s="231" t="s">
        <v>4588</v>
      </c>
    </row>
    <row r="20" spans="1:11" s="108" customFormat="1" ht="31.5" x14ac:dyDescent="0.2">
      <c r="A20" s="123">
        <v>9511</v>
      </c>
      <c r="B20" s="113" t="s">
        <v>4112</v>
      </c>
      <c r="C20" s="114">
        <f t="shared" si="0"/>
        <v>0.20833333333333334</v>
      </c>
      <c r="D20" s="115">
        <v>4</v>
      </c>
      <c r="E20" s="116"/>
      <c r="F20" s="112">
        <v>480</v>
      </c>
      <c r="G20" s="117">
        <f t="shared" si="1"/>
        <v>1</v>
      </c>
      <c r="H20" s="118">
        <f>VLOOKUP(D20,ЧТС[],4,0)</f>
        <v>0.66849999999999998</v>
      </c>
      <c r="I20" s="119">
        <f t="shared" si="2"/>
        <v>0.66849999999999998</v>
      </c>
      <c r="J20" s="233">
        <f t="shared" si="3"/>
        <v>0</v>
      </c>
      <c r="K20" s="231" t="s">
        <v>4588</v>
      </c>
    </row>
    <row r="21" spans="1:11" s="108" customFormat="1" ht="31.5" x14ac:dyDescent="0.2">
      <c r="A21" s="123">
        <v>9512</v>
      </c>
      <c r="B21" s="113" t="s">
        <v>4113</v>
      </c>
      <c r="C21" s="114">
        <f t="shared" si="0"/>
        <v>0.38461538461538464</v>
      </c>
      <c r="D21" s="115">
        <v>3</v>
      </c>
      <c r="E21" s="116"/>
      <c r="F21" s="112">
        <v>260</v>
      </c>
      <c r="G21" s="117">
        <f t="shared" si="1"/>
        <v>1.8460000000000001</v>
      </c>
      <c r="H21" s="118">
        <f>VLOOKUP(D21,ЧТС[],4,0)</f>
        <v>0.59970000000000001</v>
      </c>
      <c r="I21" s="119">
        <f t="shared" si="2"/>
        <v>1.107</v>
      </c>
      <c r="J21" s="233">
        <f t="shared" si="3"/>
        <v>0</v>
      </c>
      <c r="K21" s="231" t="s">
        <v>4588</v>
      </c>
    </row>
    <row r="22" spans="1:11" s="108" customFormat="1" ht="31.5" x14ac:dyDescent="0.2">
      <c r="A22" s="123">
        <v>9513</v>
      </c>
      <c r="B22" s="113" t="s">
        <v>3933</v>
      </c>
      <c r="C22" s="121">
        <f t="shared" si="0"/>
        <v>7.1428571428571425E-2</v>
      </c>
      <c r="D22" s="124">
        <v>3</v>
      </c>
      <c r="E22" s="122"/>
      <c r="F22" s="123">
        <v>1400</v>
      </c>
      <c r="G22" s="117">
        <f t="shared" si="1"/>
        <v>0.34300000000000003</v>
      </c>
      <c r="H22" s="118">
        <f>VLOOKUP(D22,ЧТС[],4,0)</f>
        <v>0.59970000000000001</v>
      </c>
      <c r="I22" s="119">
        <f t="shared" si="2"/>
        <v>0.20569999999999999</v>
      </c>
      <c r="J22" s="233">
        <f t="shared" si="3"/>
        <v>0</v>
      </c>
      <c r="K22" s="231" t="s">
        <v>4588</v>
      </c>
    </row>
    <row r="23" spans="1:11" s="112" customFormat="1" ht="15.75" x14ac:dyDescent="0.2">
      <c r="A23" s="123">
        <v>9514</v>
      </c>
      <c r="B23" s="113" t="s">
        <v>3877</v>
      </c>
      <c r="C23" s="121">
        <f t="shared" si="0"/>
        <v>2.8571428571428571E-2</v>
      </c>
      <c r="D23" s="115">
        <v>4</v>
      </c>
      <c r="E23" s="116"/>
      <c r="F23" s="112">
        <v>3500</v>
      </c>
      <c r="G23" s="117">
        <f t="shared" si="1"/>
        <v>0.13700000000000001</v>
      </c>
      <c r="H23" s="118">
        <f>VLOOKUP(D23,ЧТС[],4,0)</f>
        <v>0.66849999999999998</v>
      </c>
      <c r="I23" s="119">
        <f t="shared" si="2"/>
        <v>9.1600000000000001E-2</v>
      </c>
      <c r="J23" s="233">
        <f t="shared" si="3"/>
        <v>0</v>
      </c>
      <c r="K23" s="231" t="s">
        <v>4588</v>
      </c>
    </row>
    <row r="24" spans="1:11" s="112" customFormat="1" ht="31.5" x14ac:dyDescent="0.2">
      <c r="A24" s="123">
        <v>9515</v>
      </c>
      <c r="B24" s="113" t="s">
        <v>3878</v>
      </c>
      <c r="C24" s="121">
        <f t="shared" si="0"/>
        <v>0.13513513513513514</v>
      </c>
      <c r="D24" s="124">
        <v>1</v>
      </c>
      <c r="E24" s="122"/>
      <c r="F24" s="123">
        <v>740</v>
      </c>
      <c r="G24" s="117">
        <f t="shared" si="1"/>
        <v>0.64900000000000002</v>
      </c>
      <c r="H24" s="118">
        <f>VLOOKUP(D24,ЧТС[],4,0)</f>
        <v>0.49149999999999999</v>
      </c>
      <c r="I24" s="119">
        <f t="shared" si="2"/>
        <v>0.31900000000000001</v>
      </c>
      <c r="J24" s="233">
        <f t="shared" si="3"/>
        <v>0</v>
      </c>
      <c r="K24" s="231" t="s">
        <v>4588</v>
      </c>
    </row>
    <row r="25" spans="1:11" s="108" customFormat="1" ht="31.5" x14ac:dyDescent="0.2">
      <c r="A25" s="123">
        <v>9516</v>
      </c>
      <c r="B25" s="113" t="s">
        <v>3906</v>
      </c>
      <c r="C25" s="121">
        <f t="shared" si="0"/>
        <v>2.2222222222222223E-2</v>
      </c>
      <c r="D25" s="124">
        <v>3</v>
      </c>
      <c r="E25" s="122"/>
      <c r="F25" s="123">
        <v>4500</v>
      </c>
      <c r="G25" s="117">
        <f t="shared" si="1"/>
        <v>0.107</v>
      </c>
      <c r="H25" s="118">
        <f>VLOOKUP(D25,ЧТС[],4,0)</f>
        <v>0.59970000000000001</v>
      </c>
      <c r="I25" s="119">
        <f t="shared" si="2"/>
        <v>6.4199999999999993E-2</v>
      </c>
      <c r="J25" s="233">
        <f t="shared" si="3"/>
        <v>0</v>
      </c>
      <c r="K25" s="231" t="s">
        <v>4588</v>
      </c>
    </row>
    <row r="26" spans="1:11" s="108" customFormat="1" ht="15.75" x14ac:dyDescent="0.2">
      <c r="A26" s="123">
        <v>9517</v>
      </c>
      <c r="B26" s="113" t="s">
        <v>1781</v>
      </c>
      <c r="C26" s="121">
        <f t="shared" si="0"/>
        <v>4.5454545454545456E-2</v>
      </c>
      <c r="D26" s="124">
        <v>2</v>
      </c>
      <c r="E26" s="122"/>
      <c r="F26" s="123">
        <v>2200</v>
      </c>
      <c r="G26" s="117">
        <f t="shared" si="1"/>
        <v>0.218</v>
      </c>
      <c r="H26" s="118">
        <f>VLOOKUP(D26,ЧТС[],4,0)</f>
        <v>0.54069999999999996</v>
      </c>
      <c r="I26" s="119">
        <f t="shared" si="2"/>
        <v>0.1179</v>
      </c>
      <c r="J26" s="233">
        <f t="shared" si="3"/>
        <v>0</v>
      </c>
      <c r="K26" s="231" t="s">
        <v>4588</v>
      </c>
    </row>
    <row r="27" spans="1:11" s="108" customFormat="1" ht="15.75" x14ac:dyDescent="0.2">
      <c r="A27" s="123">
        <v>9518</v>
      </c>
      <c r="B27" s="127" t="s">
        <v>4114</v>
      </c>
      <c r="C27" s="114">
        <f t="shared" si="0"/>
        <v>0.41666666666666669</v>
      </c>
      <c r="D27" s="115">
        <v>1</v>
      </c>
      <c r="E27" s="116"/>
      <c r="F27" s="112">
        <v>240</v>
      </c>
      <c r="G27" s="117">
        <f t="shared" si="1"/>
        <v>2</v>
      </c>
      <c r="H27" s="118">
        <f>VLOOKUP(D27,ЧТС[],4,0)</f>
        <v>0.49149999999999999</v>
      </c>
      <c r="I27" s="119">
        <f t="shared" si="2"/>
        <v>0.98299999999999998</v>
      </c>
      <c r="J27" s="233">
        <f t="shared" si="3"/>
        <v>0</v>
      </c>
      <c r="K27" s="231" t="s">
        <v>4588</v>
      </c>
    </row>
    <row r="28" spans="1:11" s="108" customFormat="1" ht="15.75" x14ac:dyDescent="0.2">
      <c r="A28" s="123">
        <v>9519</v>
      </c>
      <c r="B28" s="113" t="s">
        <v>4115</v>
      </c>
      <c r="C28" s="114">
        <f t="shared" ref="C28:C38" si="4">$I$6/F28</f>
        <v>1.3333333333333333</v>
      </c>
      <c r="D28" s="115">
        <v>6</v>
      </c>
      <c r="E28" s="116"/>
      <c r="F28" s="112">
        <v>75</v>
      </c>
      <c r="G28" s="117">
        <f t="shared" si="1"/>
        <v>6.4</v>
      </c>
      <c r="H28" s="118">
        <f>VLOOKUP(D28,ЧТС[],4,0)</f>
        <v>0.89470000000000005</v>
      </c>
      <c r="I28" s="119">
        <f>ROUND(G28*H28,4)</f>
        <v>5.7260999999999997</v>
      </c>
      <c r="J28" s="233">
        <f t="shared" si="3"/>
        <v>0</v>
      </c>
      <c r="K28" s="231" t="s">
        <v>665</v>
      </c>
    </row>
    <row r="29" spans="1:11" s="108" customFormat="1" ht="15.75" x14ac:dyDescent="0.2">
      <c r="A29" s="123">
        <v>9520</v>
      </c>
      <c r="B29" s="113" t="s">
        <v>4116</v>
      </c>
      <c r="C29" s="121">
        <f t="shared" si="4"/>
        <v>1.5384615384615385</v>
      </c>
      <c r="D29" s="115">
        <v>6</v>
      </c>
      <c r="E29" s="116"/>
      <c r="F29" s="129">
        <v>65</v>
      </c>
      <c r="G29" s="117">
        <f t="shared" si="1"/>
        <v>7.3849999999999998</v>
      </c>
      <c r="H29" s="118">
        <f>VLOOKUP(D29,ЧТС[],4,0)</f>
        <v>0.89470000000000005</v>
      </c>
      <c r="I29" s="119">
        <f t="shared" si="2"/>
        <v>6.6074000000000002</v>
      </c>
      <c r="J29" s="233">
        <f t="shared" si="3"/>
        <v>0</v>
      </c>
      <c r="K29" s="231" t="s">
        <v>665</v>
      </c>
    </row>
    <row r="30" spans="1:11" s="108" customFormat="1" ht="15.75" x14ac:dyDescent="0.2">
      <c r="A30" s="123">
        <v>9521</v>
      </c>
      <c r="B30" s="113" t="s">
        <v>4117</v>
      </c>
      <c r="C30" s="121">
        <f t="shared" si="4"/>
        <v>7.407407407407407E-2</v>
      </c>
      <c r="D30" s="115">
        <v>5</v>
      </c>
      <c r="E30" s="116"/>
      <c r="F30" s="112">
        <v>1350</v>
      </c>
      <c r="G30" s="117">
        <f t="shared" si="1"/>
        <v>0.35599999999999998</v>
      </c>
      <c r="H30" s="118">
        <f>VLOOKUP(D30,ЧТС[],4,0)</f>
        <v>0.76680000000000004</v>
      </c>
      <c r="I30" s="119">
        <f>ROUND(G30*H30,4)</f>
        <v>0.27300000000000002</v>
      </c>
      <c r="J30" s="233">
        <f t="shared" si="3"/>
        <v>0</v>
      </c>
      <c r="K30" s="231" t="s">
        <v>665</v>
      </c>
    </row>
    <row r="31" spans="1:11" s="108" customFormat="1" ht="15.75" x14ac:dyDescent="0.2">
      <c r="A31" s="123">
        <v>9522</v>
      </c>
      <c r="B31" s="113" t="s">
        <v>263</v>
      </c>
      <c r="C31" s="121">
        <f t="shared" si="4"/>
        <v>0.34482758620689657</v>
      </c>
      <c r="D31" s="115">
        <v>3</v>
      </c>
      <c r="E31" s="122"/>
      <c r="F31" s="123">
        <v>290</v>
      </c>
      <c r="G31" s="117">
        <f t="shared" si="1"/>
        <v>1.655</v>
      </c>
      <c r="H31" s="118">
        <f>VLOOKUP(D31,ЧТС[],4,0)</f>
        <v>0.59970000000000001</v>
      </c>
      <c r="I31" s="119">
        <f>ROUND(G31*H31,4)</f>
        <v>0.99250000000000005</v>
      </c>
      <c r="J31" s="233">
        <f t="shared" si="3"/>
        <v>0</v>
      </c>
      <c r="K31" s="231" t="s">
        <v>665</v>
      </c>
    </row>
    <row r="32" spans="1:11" s="108" customFormat="1" ht="15.75" x14ac:dyDescent="0.2">
      <c r="A32" s="123">
        <v>9523</v>
      </c>
      <c r="B32" s="113" t="s">
        <v>4118</v>
      </c>
      <c r="C32" s="121">
        <f t="shared" si="4"/>
        <v>4.5454545454545456E-2</v>
      </c>
      <c r="D32" s="115">
        <v>3</v>
      </c>
      <c r="E32" s="122"/>
      <c r="F32" s="123">
        <v>2200</v>
      </c>
      <c r="G32" s="117">
        <f t="shared" si="1"/>
        <v>0.218</v>
      </c>
      <c r="H32" s="118">
        <f>VLOOKUP(D32,ЧТС[],4,0)</f>
        <v>0.59970000000000001</v>
      </c>
      <c r="I32" s="119">
        <f t="shared" si="2"/>
        <v>0.13070000000000001</v>
      </c>
      <c r="J32" s="233">
        <f t="shared" si="3"/>
        <v>0</v>
      </c>
      <c r="K32" s="231" t="s">
        <v>665</v>
      </c>
    </row>
    <row r="33" spans="1:11" s="108" customFormat="1" ht="31.5" x14ac:dyDescent="0.2">
      <c r="A33" s="123">
        <v>9524</v>
      </c>
      <c r="B33" s="113" t="s">
        <v>290</v>
      </c>
      <c r="C33" s="114">
        <f t="shared" si="4"/>
        <v>0.90909090909090906</v>
      </c>
      <c r="D33" s="115">
        <v>3</v>
      </c>
      <c r="E33" s="116"/>
      <c r="F33" s="112">
        <v>110</v>
      </c>
      <c r="G33" s="117">
        <f t="shared" si="1"/>
        <v>4.3639999999999999</v>
      </c>
      <c r="H33" s="118">
        <f>VLOOKUP(D33,ЧТС[],4,0)</f>
        <v>0.59970000000000001</v>
      </c>
      <c r="I33" s="119">
        <f t="shared" si="2"/>
        <v>2.6171000000000002</v>
      </c>
      <c r="J33" s="233">
        <f t="shared" si="3"/>
        <v>0</v>
      </c>
      <c r="K33" s="231" t="s">
        <v>665</v>
      </c>
    </row>
    <row r="34" spans="1:11" s="108" customFormat="1" ht="31.5" x14ac:dyDescent="0.2">
      <c r="A34" s="123">
        <v>9525</v>
      </c>
      <c r="B34" s="113" t="s">
        <v>4119</v>
      </c>
      <c r="C34" s="121">
        <f t="shared" si="4"/>
        <v>8.3333333333333329E-2</v>
      </c>
      <c r="D34" s="115">
        <v>3</v>
      </c>
      <c r="E34" s="116"/>
      <c r="F34" s="112">
        <v>1200</v>
      </c>
      <c r="G34" s="117">
        <f t="shared" si="1"/>
        <v>0.4</v>
      </c>
      <c r="H34" s="118">
        <f>VLOOKUP(D34,ЧТС[],4,0)</f>
        <v>0.59970000000000001</v>
      </c>
      <c r="I34" s="119">
        <f t="shared" si="2"/>
        <v>0.2399</v>
      </c>
      <c r="J34" s="233">
        <f t="shared" si="3"/>
        <v>0</v>
      </c>
      <c r="K34" s="231" t="s">
        <v>665</v>
      </c>
    </row>
    <row r="35" spans="1:11" s="108" customFormat="1" ht="31.5" x14ac:dyDescent="0.2">
      <c r="A35" s="123">
        <v>9526</v>
      </c>
      <c r="B35" s="113" t="s">
        <v>3796</v>
      </c>
      <c r="C35" s="121">
        <f t="shared" si="4"/>
        <v>0.20202020202020202</v>
      </c>
      <c r="D35" s="124">
        <v>4</v>
      </c>
      <c r="E35" s="122"/>
      <c r="F35" s="123">
        <v>495</v>
      </c>
      <c r="G35" s="117">
        <f t="shared" si="1"/>
        <v>0.97</v>
      </c>
      <c r="H35" s="118">
        <f>VLOOKUP(D35,ЧТС[],4,0)</f>
        <v>0.66849999999999998</v>
      </c>
      <c r="I35" s="119">
        <f t="shared" si="2"/>
        <v>0.64839999999999998</v>
      </c>
      <c r="J35" s="233">
        <f t="shared" si="3"/>
        <v>0</v>
      </c>
      <c r="K35" s="231" t="s">
        <v>665</v>
      </c>
    </row>
    <row r="36" spans="1:11" s="108" customFormat="1" ht="15.75" x14ac:dyDescent="0.2">
      <c r="A36" s="123">
        <v>9527</v>
      </c>
      <c r="B36" s="113" t="s">
        <v>4120</v>
      </c>
      <c r="C36" s="121">
        <f t="shared" si="4"/>
        <v>1.25</v>
      </c>
      <c r="D36" s="124">
        <v>3</v>
      </c>
      <c r="E36" s="122"/>
      <c r="F36" s="123">
        <v>80</v>
      </c>
      <c r="G36" s="117">
        <f t="shared" si="1"/>
        <v>6</v>
      </c>
      <c r="H36" s="118">
        <f>VLOOKUP(D36,ЧТС[],4,0)</f>
        <v>0.59970000000000001</v>
      </c>
      <c r="I36" s="119">
        <f t="shared" si="2"/>
        <v>3.5981999999999998</v>
      </c>
      <c r="J36" s="233">
        <f t="shared" si="3"/>
        <v>0</v>
      </c>
      <c r="K36" s="231" t="s">
        <v>665</v>
      </c>
    </row>
    <row r="37" spans="1:11" s="108" customFormat="1" ht="31.5" x14ac:dyDescent="0.2">
      <c r="A37" s="123">
        <v>9528</v>
      </c>
      <c r="B37" s="113" t="s">
        <v>3783</v>
      </c>
      <c r="C37" s="114">
        <f t="shared" si="4"/>
        <v>0.1</v>
      </c>
      <c r="D37" s="115">
        <v>4</v>
      </c>
      <c r="E37" s="116"/>
      <c r="F37" s="112">
        <v>1000</v>
      </c>
      <c r="G37" s="117">
        <f t="shared" si="1"/>
        <v>0.48</v>
      </c>
      <c r="H37" s="118">
        <f>VLOOKUP(D37,ЧТС[],4,0)</f>
        <v>0.66849999999999998</v>
      </c>
      <c r="I37" s="119">
        <f>ROUND(G37*H37,4)</f>
        <v>0.32090000000000002</v>
      </c>
      <c r="J37" s="233">
        <f t="shared" si="3"/>
        <v>0</v>
      </c>
      <c r="K37" s="231" t="s">
        <v>665</v>
      </c>
    </row>
    <row r="38" spans="1:11" s="108" customFormat="1" ht="15.75" x14ac:dyDescent="0.2">
      <c r="A38" s="123">
        <v>9529</v>
      </c>
      <c r="B38" s="127" t="s">
        <v>4114</v>
      </c>
      <c r="C38" s="114">
        <f t="shared" si="4"/>
        <v>0.41666666666666669</v>
      </c>
      <c r="D38" s="115">
        <v>1</v>
      </c>
      <c r="E38" s="116"/>
      <c r="F38" s="112">
        <v>240</v>
      </c>
      <c r="G38" s="117">
        <f t="shared" si="1"/>
        <v>2</v>
      </c>
      <c r="H38" s="118">
        <f>VLOOKUP(D38,ЧТС[],4,0)</f>
        <v>0.49149999999999999</v>
      </c>
      <c r="I38" s="119">
        <f>ROUND(G38*H38,4)</f>
        <v>0.98299999999999998</v>
      </c>
      <c r="J38" s="233">
        <f t="shared" si="3"/>
        <v>0</v>
      </c>
      <c r="K38" s="231" t="s">
        <v>665</v>
      </c>
    </row>
    <row r="39" spans="1:11" s="108" customFormat="1" ht="15.75" x14ac:dyDescent="0.2">
      <c r="A39" s="129">
        <v>9530</v>
      </c>
      <c r="B39" s="113" t="s">
        <v>4121</v>
      </c>
      <c r="C39" s="121">
        <f t="shared" ref="C39:C52" si="5">$I$6/F39</f>
        <v>1.5625</v>
      </c>
      <c r="D39" s="115">
        <v>6</v>
      </c>
      <c r="E39" s="116"/>
      <c r="F39" s="112">
        <v>64</v>
      </c>
      <c r="G39" s="117">
        <f t="shared" si="1"/>
        <v>7.5</v>
      </c>
      <c r="H39" s="118">
        <f>VLOOKUP(D39,ЧТС[],4,0)</f>
        <v>0.89470000000000005</v>
      </c>
      <c r="I39" s="119">
        <f>ROUND(G39*H39,4)</f>
        <v>6.7103000000000002</v>
      </c>
      <c r="J39" s="233">
        <f t="shared" si="3"/>
        <v>0</v>
      </c>
      <c r="K39" s="158" t="s">
        <v>626</v>
      </c>
    </row>
    <row r="40" spans="1:11" s="108" customFormat="1" ht="15.75" x14ac:dyDescent="0.2">
      <c r="A40" s="129">
        <v>9531</v>
      </c>
      <c r="B40" s="113" t="s">
        <v>4122</v>
      </c>
      <c r="C40" s="121">
        <f t="shared" si="5"/>
        <v>1.8518518518518519</v>
      </c>
      <c r="D40" s="115">
        <v>6</v>
      </c>
      <c r="E40" s="116"/>
      <c r="F40" s="112">
        <v>54</v>
      </c>
      <c r="G40" s="117">
        <f t="shared" si="1"/>
        <v>8.8889999999999993</v>
      </c>
      <c r="H40" s="118">
        <f>VLOOKUP(D40,ЧТС[],4,0)</f>
        <v>0.89470000000000005</v>
      </c>
      <c r="I40" s="119">
        <f>ROUND(G40*H40,4)</f>
        <v>7.9530000000000003</v>
      </c>
      <c r="J40" s="233">
        <f t="shared" si="3"/>
        <v>0</v>
      </c>
      <c r="K40" s="158" t="s">
        <v>626</v>
      </c>
    </row>
    <row r="41" spans="1:11" s="108" customFormat="1" ht="15.75" x14ac:dyDescent="0.2">
      <c r="A41" s="129">
        <v>9532</v>
      </c>
      <c r="B41" s="113" t="s">
        <v>3777</v>
      </c>
      <c r="C41" s="121">
        <f t="shared" si="5"/>
        <v>7.407407407407407E-2</v>
      </c>
      <c r="D41" s="115">
        <v>5</v>
      </c>
      <c r="E41" s="116"/>
      <c r="F41" s="112">
        <v>1350</v>
      </c>
      <c r="G41" s="117">
        <f t="shared" si="1"/>
        <v>0.35599999999999998</v>
      </c>
      <c r="H41" s="118">
        <f>VLOOKUP(D41,ЧТС[],4,0)</f>
        <v>0.76680000000000004</v>
      </c>
      <c r="I41" s="119">
        <f t="shared" si="2"/>
        <v>0.27300000000000002</v>
      </c>
      <c r="J41" s="233">
        <f t="shared" si="3"/>
        <v>0</v>
      </c>
      <c r="K41" s="158" t="s">
        <v>626</v>
      </c>
    </row>
    <row r="42" spans="1:11" s="108" customFormat="1" ht="15.75" x14ac:dyDescent="0.2">
      <c r="A42" s="129">
        <v>9533</v>
      </c>
      <c r="B42" s="113" t="s">
        <v>4123</v>
      </c>
      <c r="C42" s="121">
        <f t="shared" si="5"/>
        <v>0.13333333333333333</v>
      </c>
      <c r="D42" s="115">
        <v>5</v>
      </c>
      <c r="E42" s="116"/>
      <c r="F42" s="112">
        <v>750</v>
      </c>
      <c r="G42" s="117">
        <f t="shared" si="1"/>
        <v>0.64</v>
      </c>
      <c r="H42" s="118">
        <f>VLOOKUP(D42,ЧТС[],4,0)</f>
        <v>0.76680000000000004</v>
      </c>
      <c r="I42" s="119">
        <f t="shared" si="2"/>
        <v>0.49080000000000001</v>
      </c>
      <c r="J42" s="233">
        <f t="shared" si="3"/>
        <v>0</v>
      </c>
      <c r="K42" s="158" t="s">
        <v>626</v>
      </c>
    </row>
    <row r="43" spans="1:11" s="108" customFormat="1" ht="15.75" x14ac:dyDescent="0.2">
      <c r="A43" s="129">
        <v>9534</v>
      </c>
      <c r="B43" s="113" t="s">
        <v>263</v>
      </c>
      <c r="C43" s="121">
        <f t="shared" si="5"/>
        <v>0.4</v>
      </c>
      <c r="D43" s="115">
        <v>3</v>
      </c>
      <c r="E43" s="122"/>
      <c r="F43" s="130">
        <v>250</v>
      </c>
      <c r="G43" s="117">
        <f t="shared" si="1"/>
        <v>1.92</v>
      </c>
      <c r="H43" s="118">
        <f>VLOOKUP(D43,ЧТС[],4,0)</f>
        <v>0.59970000000000001</v>
      </c>
      <c r="I43" s="119">
        <f t="shared" si="2"/>
        <v>1.1514</v>
      </c>
      <c r="J43" s="233">
        <f t="shared" si="3"/>
        <v>0</v>
      </c>
      <c r="K43" s="158" t="s">
        <v>626</v>
      </c>
    </row>
    <row r="44" spans="1:11" s="108" customFormat="1" ht="15.75" x14ac:dyDescent="0.2">
      <c r="A44" s="129">
        <v>9535</v>
      </c>
      <c r="B44" s="113" t="s">
        <v>4124</v>
      </c>
      <c r="C44" s="121">
        <f t="shared" si="5"/>
        <v>7.575757575757576E-2</v>
      </c>
      <c r="D44" s="115">
        <v>3</v>
      </c>
      <c r="E44" s="122"/>
      <c r="F44" s="130">
        <f>1300+20</f>
        <v>1320</v>
      </c>
      <c r="G44" s="117">
        <f t="shared" si="1"/>
        <v>0.36399999999999999</v>
      </c>
      <c r="H44" s="118">
        <f>VLOOKUP(D44,ЧТС[],4,0)</f>
        <v>0.59970000000000001</v>
      </c>
      <c r="I44" s="119">
        <f t="shared" si="2"/>
        <v>0.21829999999999999</v>
      </c>
      <c r="J44" s="233">
        <f t="shared" si="3"/>
        <v>0</v>
      </c>
      <c r="K44" s="158" t="s">
        <v>626</v>
      </c>
    </row>
    <row r="45" spans="1:11" s="108" customFormat="1" ht="31.5" x14ac:dyDescent="0.2">
      <c r="A45" s="129">
        <v>9536</v>
      </c>
      <c r="B45" s="113" t="s">
        <v>637</v>
      </c>
      <c r="C45" s="121">
        <f t="shared" si="5"/>
        <v>1.0526315789473684</v>
      </c>
      <c r="D45" s="115">
        <v>3</v>
      </c>
      <c r="E45" s="116"/>
      <c r="F45" s="112">
        <v>95</v>
      </c>
      <c r="G45" s="117">
        <f t="shared" si="1"/>
        <v>5.0529999999999999</v>
      </c>
      <c r="H45" s="118">
        <f>VLOOKUP(D45,ЧТС[],4,0)</f>
        <v>0.59970000000000001</v>
      </c>
      <c r="I45" s="119">
        <f t="shared" si="2"/>
        <v>3.0303</v>
      </c>
      <c r="J45" s="233">
        <f t="shared" si="3"/>
        <v>0</v>
      </c>
      <c r="K45" s="158" t="s">
        <v>626</v>
      </c>
    </row>
    <row r="46" spans="1:11" s="108" customFormat="1" ht="31.5" x14ac:dyDescent="0.2">
      <c r="A46" s="129">
        <v>9537</v>
      </c>
      <c r="B46" s="113" t="s">
        <v>4119</v>
      </c>
      <c r="C46" s="121">
        <f t="shared" si="5"/>
        <v>8.3333333333333329E-2</v>
      </c>
      <c r="D46" s="115">
        <v>3</v>
      </c>
      <c r="E46" s="116"/>
      <c r="F46" s="112">
        <v>1200</v>
      </c>
      <c r="G46" s="117">
        <f t="shared" si="1"/>
        <v>0.4</v>
      </c>
      <c r="H46" s="118">
        <f>VLOOKUP(D46,ЧТС[],4,0)</f>
        <v>0.59970000000000001</v>
      </c>
      <c r="I46" s="119">
        <f t="shared" si="2"/>
        <v>0.2399</v>
      </c>
      <c r="J46" s="233">
        <f t="shared" si="3"/>
        <v>0</v>
      </c>
      <c r="K46" s="158" t="s">
        <v>626</v>
      </c>
    </row>
    <row r="47" spans="1:11" s="108" customFormat="1" ht="31.5" x14ac:dyDescent="0.2">
      <c r="A47" s="129">
        <v>9538</v>
      </c>
      <c r="B47" s="113" t="s">
        <v>4125</v>
      </c>
      <c r="C47" s="114">
        <f t="shared" si="5"/>
        <v>0.3125</v>
      </c>
      <c r="D47" s="115">
        <v>4</v>
      </c>
      <c r="E47" s="116"/>
      <c r="F47" s="112">
        <v>320</v>
      </c>
      <c r="G47" s="117">
        <f t="shared" si="1"/>
        <v>1.5</v>
      </c>
      <c r="H47" s="118">
        <f>VLOOKUP(D47,ЧТС[],4,0)</f>
        <v>0.66849999999999998</v>
      </c>
      <c r="I47" s="119">
        <f t="shared" si="2"/>
        <v>1.0027999999999999</v>
      </c>
      <c r="J47" s="233">
        <f t="shared" si="3"/>
        <v>0</v>
      </c>
      <c r="K47" s="158" t="s">
        <v>626</v>
      </c>
    </row>
    <row r="48" spans="1:11" s="108" customFormat="1" ht="31.5" x14ac:dyDescent="0.2">
      <c r="A48" s="129">
        <v>9539</v>
      </c>
      <c r="B48" s="113" t="s">
        <v>203</v>
      </c>
      <c r="C48" s="114">
        <f t="shared" si="5"/>
        <v>0.66666666666666663</v>
      </c>
      <c r="D48" s="115">
        <v>3</v>
      </c>
      <c r="E48" s="116"/>
      <c r="F48" s="112">
        <v>150</v>
      </c>
      <c r="G48" s="117">
        <f t="shared" si="1"/>
        <v>3.2</v>
      </c>
      <c r="H48" s="118">
        <f>VLOOKUP(D48,ЧТС[],4,0)</f>
        <v>0.59970000000000001</v>
      </c>
      <c r="I48" s="119">
        <f t="shared" si="2"/>
        <v>1.919</v>
      </c>
      <c r="J48" s="233">
        <f t="shared" si="3"/>
        <v>0</v>
      </c>
      <c r="K48" s="158" t="s">
        <v>626</v>
      </c>
    </row>
    <row r="49" spans="1:11" s="108" customFormat="1" ht="31.5" x14ac:dyDescent="0.2">
      <c r="A49" s="129">
        <v>9540</v>
      </c>
      <c r="B49" s="113" t="s">
        <v>3796</v>
      </c>
      <c r="C49" s="121">
        <f t="shared" si="5"/>
        <v>0.20202020202020202</v>
      </c>
      <c r="D49" s="124">
        <v>4</v>
      </c>
      <c r="E49" s="122"/>
      <c r="F49" s="123">
        <v>495</v>
      </c>
      <c r="G49" s="117">
        <f t="shared" si="1"/>
        <v>0.97</v>
      </c>
      <c r="H49" s="118">
        <f>VLOOKUP(D49,ЧТС[],4,0)</f>
        <v>0.66849999999999998</v>
      </c>
      <c r="I49" s="119">
        <f t="shared" si="2"/>
        <v>0.64839999999999998</v>
      </c>
      <c r="J49" s="233">
        <f t="shared" si="3"/>
        <v>0</v>
      </c>
      <c r="K49" s="158" t="s">
        <v>626</v>
      </c>
    </row>
    <row r="50" spans="1:11" s="108" customFormat="1" ht="15.75" x14ac:dyDescent="0.2">
      <c r="A50" s="129">
        <v>9541</v>
      </c>
      <c r="B50" s="113" t="s">
        <v>4126</v>
      </c>
      <c r="C50" s="121">
        <f t="shared" si="5"/>
        <v>1.25</v>
      </c>
      <c r="D50" s="124">
        <v>3</v>
      </c>
      <c r="E50" s="122"/>
      <c r="F50" s="123">
        <v>80</v>
      </c>
      <c r="G50" s="117">
        <f t="shared" si="1"/>
        <v>6</v>
      </c>
      <c r="H50" s="118">
        <f>VLOOKUP(D50,ЧТС[],4,0)</f>
        <v>0.59970000000000001</v>
      </c>
      <c r="I50" s="119">
        <f t="shared" si="2"/>
        <v>3.5981999999999998</v>
      </c>
      <c r="J50" s="233">
        <f t="shared" si="3"/>
        <v>0</v>
      </c>
      <c r="K50" s="158" t="s">
        <v>626</v>
      </c>
    </row>
    <row r="51" spans="1:11" s="108" customFormat="1" ht="15.75" x14ac:dyDescent="0.2">
      <c r="A51" s="129">
        <v>9542</v>
      </c>
      <c r="B51" s="127" t="s">
        <v>4127</v>
      </c>
      <c r="C51" s="114">
        <f t="shared" si="5"/>
        <v>0.47619047619047616</v>
      </c>
      <c r="D51" s="115">
        <v>1</v>
      </c>
      <c r="E51" s="116"/>
      <c r="F51" s="112">
        <v>210</v>
      </c>
      <c r="G51" s="117">
        <f t="shared" si="1"/>
        <v>2.286</v>
      </c>
      <c r="H51" s="118">
        <f>VLOOKUP(D51,ЧТС[],4,0)</f>
        <v>0.49149999999999999</v>
      </c>
      <c r="I51" s="119">
        <f t="shared" si="2"/>
        <v>1.1235999999999999</v>
      </c>
      <c r="J51" s="233">
        <f t="shared" si="3"/>
        <v>0</v>
      </c>
      <c r="K51" s="158" t="s">
        <v>626</v>
      </c>
    </row>
    <row r="52" spans="1:11" s="108" customFormat="1" ht="31.5" x14ac:dyDescent="0.2">
      <c r="A52" s="129">
        <v>9543</v>
      </c>
      <c r="B52" s="113" t="s">
        <v>4128</v>
      </c>
      <c r="C52" s="114">
        <f t="shared" si="5"/>
        <v>0.19230769230769232</v>
      </c>
      <c r="D52" s="115">
        <v>4</v>
      </c>
      <c r="E52" s="116"/>
      <c r="F52" s="112">
        <v>520</v>
      </c>
      <c r="G52" s="117">
        <f t="shared" si="1"/>
        <v>0.92300000000000004</v>
      </c>
      <c r="H52" s="118">
        <f>VLOOKUP(D52,ЧТС[],4,0)</f>
        <v>0.66849999999999998</v>
      </c>
      <c r="I52" s="119">
        <f t="shared" si="2"/>
        <v>0.61699999999999999</v>
      </c>
      <c r="J52" s="233">
        <f t="shared" si="3"/>
        <v>0</v>
      </c>
      <c r="K52" s="158" t="s">
        <v>626</v>
      </c>
    </row>
    <row r="53" spans="1:11" s="108" customFormat="1" ht="15.75" x14ac:dyDescent="0.2">
      <c r="A53" s="123">
        <v>9544</v>
      </c>
      <c r="B53" s="113" t="s">
        <v>4129</v>
      </c>
      <c r="C53" s="114">
        <f t="shared" ref="C53:C64" si="6">$I$6/F53</f>
        <v>0.95238095238095233</v>
      </c>
      <c r="D53" s="115">
        <v>6</v>
      </c>
      <c r="E53" s="116"/>
      <c r="F53" s="112">
        <v>105</v>
      </c>
      <c r="G53" s="117">
        <f t="shared" si="1"/>
        <v>4.5709999999999997</v>
      </c>
      <c r="H53" s="118">
        <f>VLOOKUP(D53,ЧТС[],4,0)</f>
        <v>0.89470000000000005</v>
      </c>
      <c r="I53" s="119">
        <f t="shared" si="2"/>
        <v>4.0896999999999997</v>
      </c>
      <c r="J53" s="233">
        <f t="shared" si="3"/>
        <v>0</v>
      </c>
      <c r="K53" s="128" t="s">
        <v>398</v>
      </c>
    </row>
    <row r="54" spans="1:11" s="108" customFormat="1" ht="15.75" x14ac:dyDescent="0.2">
      <c r="A54" s="123">
        <v>9545</v>
      </c>
      <c r="B54" s="113" t="s">
        <v>3894</v>
      </c>
      <c r="C54" s="121">
        <f t="shared" si="6"/>
        <v>7.407407407407407E-2</v>
      </c>
      <c r="D54" s="115">
        <v>5</v>
      </c>
      <c r="E54" s="116"/>
      <c r="F54" s="112">
        <v>1350</v>
      </c>
      <c r="G54" s="117">
        <f t="shared" si="1"/>
        <v>0.35599999999999998</v>
      </c>
      <c r="H54" s="118">
        <f>VLOOKUP(D54,ЧТС[],4,0)</f>
        <v>0.76680000000000004</v>
      </c>
      <c r="I54" s="119">
        <f t="shared" si="2"/>
        <v>0.27300000000000002</v>
      </c>
      <c r="J54" s="233">
        <f t="shared" si="3"/>
        <v>0</v>
      </c>
      <c r="K54" s="128" t="s">
        <v>398</v>
      </c>
    </row>
    <row r="55" spans="1:11" s="108" customFormat="1" ht="31.5" x14ac:dyDescent="0.2">
      <c r="A55" s="123">
        <v>9546</v>
      </c>
      <c r="B55" s="113" t="s">
        <v>3895</v>
      </c>
      <c r="C55" s="121">
        <f t="shared" si="6"/>
        <v>0.28169014084507044</v>
      </c>
      <c r="D55" s="115">
        <v>5</v>
      </c>
      <c r="E55" s="116"/>
      <c r="F55" s="112">
        <v>355</v>
      </c>
      <c r="G55" s="117">
        <f t="shared" si="1"/>
        <v>1.3520000000000001</v>
      </c>
      <c r="H55" s="118">
        <f>VLOOKUP(D55,ЧТС[],4,0)</f>
        <v>0.76680000000000004</v>
      </c>
      <c r="I55" s="119">
        <f t="shared" si="2"/>
        <v>1.0367</v>
      </c>
      <c r="J55" s="233">
        <f t="shared" si="3"/>
        <v>0</v>
      </c>
      <c r="K55" s="128" t="s">
        <v>398</v>
      </c>
    </row>
    <row r="56" spans="1:11" s="108" customFormat="1" ht="15.75" x14ac:dyDescent="0.2">
      <c r="A56" s="123">
        <v>9547</v>
      </c>
      <c r="B56" s="113" t="s">
        <v>367</v>
      </c>
      <c r="C56" s="121">
        <f t="shared" si="6"/>
        <v>0.23809523809523808</v>
      </c>
      <c r="D56" s="115">
        <v>3</v>
      </c>
      <c r="E56" s="122"/>
      <c r="F56" s="123">
        <v>420</v>
      </c>
      <c r="G56" s="117">
        <f t="shared" si="1"/>
        <v>1.143</v>
      </c>
      <c r="H56" s="118">
        <f>VLOOKUP(D56,ЧТС[],4,0)</f>
        <v>0.59970000000000001</v>
      </c>
      <c r="I56" s="119">
        <f t="shared" si="2"/>
        <v>0.6855</v>
      </c>
      <c r="J56" s="233">
        <f t="shared" si="3"/>
        <v>0</v>
      </c>
      <c r="K56" s="128" t="s">
        <v>398</v>
      </c>
    </row>
    <row r="57" spans="1:11" s="108" customFormat="1" ht="15.75" x14ac:dyDescent="0.2">
      <c r="A57" s="123">
        <v>9548</v>
      </c>
      <c r="B57" s="113" t="s">
        <v>368</v>
      </c>
      <c r="C57" s="121">
        <f t="shared" si="6"/>
        <v>0.13157894736842105</v>
      </c>
      <c r="D57" s="115">
        <v>3</v>
      </c>
      <c r="E57" s="122"/>
      <c r="F57" s="123">
        <v>760</v>
      </c>
      <c r="G57" s="117">
        <f t="shared" si="1"/>
        <v>0.63200000000000001</v>
      </c>
      <c r="H57" s="118">
        <f>VLOOKUP(D57,ЧТС[],4,0)</f>
        <v>0.59970000000000001</v>
      </c>
      <c r="I57" s="119">
        <f t="shared" si="2"/>
        <v>0.379</v>
      </c>
      <c r="J57" s="233">
        <f t="shared" si="3"/>
        <v>0</v>
      </c>
      <c r="K57" s="128" t="s">
        <v>398</v>
      </c>
    </row>
    <row r="58" spans="1:11" s="108" customFormat="1" ht="31.5" x14ac:dyDescent="0.2">
      <c r="A58" s="123">
        <v>9549</v>
      </c>
      <c r="B58" s="113" t="s">
        <v>583</v>
      </c>
      <c r="C58" s="114">
        <f t="shared" si="6"/>
        <v>0.41666666666666669</v>
      </c>
      <c r="D58" s="115">
        <v>3</v>
      </c>
      <c r="E58" s="116"/>
      <c r="F58" s="112">
        <v>240</v>
      </c>
      <c r="G58" s="117">
        <f t="shared" si="1"/>
        <v>2</v>
      </c>
      <c r="H58" s="118">
        <f>VLOOKUP(D58,ЧТС[],4,0)</f>
        <v>0.59970000000000001</v>
      </c>
      <c r="I58" s="119">
        <f t="shared" si="2"/>
        <v>1.1994</v>
      </c>
      <c r="J58" s="233">
        <f t="shared" si="3"/>
        <v>0</v>
      </c>
      <c r="K58" s="128" t="s">
        <v>398</v>
      </c>
    </row>
    <row r="59" spans="1:11" s="108" customFormat="1" ht="31.5" x14ac:dyDescent="0.2">
      <c r="A59" s="123">
        <v>9550</v>
      </c>
      <c r="B59" s="113" t="s">
        <v>4119</v>
      </c>
      <c r="C59" s="121">
        <f t="shared" si="6"/>
        <v>8.3333333333333329E-2</v>
      </c>
      <c r="D59" s="115">
        <v>3</v>
      </c>
      <c r="E59" s="116"/>
      <c r="F59" s="112">
        <v>1200</v>
      </c>
      <c r="G59" s="117">
        <f t="shared" si="1"/>
        <v>0.4</v>
      </c>
      <c r="H59" s="118">
        <f>VLOOKUP(D59,ЧТС[],4,0)</f>
        <v>0.59970000000000001</v>
      </c>
      <c r="I59" s="119">
        <f t="shared" si="2"/>
        <v>0.2399</v>
      </c>
      <c r="J59" s="233">
        <f t="shared" si="3"/>
        <v>0</v>
      </c>
      <c r="K59" s="128" t="s">
        <v>398</v>
      </c>
    </row>
    <row r="60" spans="1:11" s="108" customFormat="1" ht="31.5" x14ac:dyDescent="0.2">
      <c r="A60" s="123">
        <v>9551</v>
      </c>
      <c r="B60" s="113" t="s">
        <v>584</v>
      </c>
      <c r="C60" s="114">
        <f t="shared" si="6"/>
        <v>9.0909090909090912E-2</v>
      </c>
      <c r="D60" s="115">
        <v>3</v>
      </c>
      <c r="E60" s="116"/>
      <c r="F60" s="112">
        <v>1100</v>
      </c>
      <c r="G60" s="117">
        <f t="shared" si="1"/>
        <v>0.436</v>
      </c>
      <c r="H60" s="118">
        <f>VLOOKUP(D60,ЧТС[],4,0)</f>
        <v>0.59970000000000001</v>
      </c>
      <c r="I60" s="119">
        <f t="shared" si="2"/>
        <v>0.26150000000000001</v>
      </c>
      <c r="J60" s="233">
        <f t="shared" si="3"/>
        <v>0</v>
      </c>
      <c r="K60" s="128" t="s">
        <v>398</v>
      </c>
    </row>
    <row r="61" spans="1:11" s="108" customFormat="1" ht="31.5" x14ac:dyDescent="0.2">
      <c r="A61" s="123">
        <v>9552</v>
      </c>
      <c r="B61" s="113" t="s">
        <v>4130</v>
      </c>
      <c r="C61" s="114">
        <f t="shared" si="6"/>
        <v>9.5238095238095233E-2</v>
      </c>
      <c r="D61" s="115">
        <v>4</v>
      </c>
      <c r="E61" s="116"/>
      <c r="F61" s="112">
        <v>1050</v>
      </c>
      <c r="G61" s="117">
        <f t="shared" si="1"/>
        <v>0.45700000000000002</v>
      </c>
      <c r="H61" s="118">
        <f>VLOOKUP(D61,ЧТС[],4,0)</f>
        <v>0.66849999999999998</v>
      </c>
      <c r="I61" s="119">
        <f t="shared" si="2"/>
        <v>0.30549999999999999</v>
      </c>
      <c r="J61" s="233">
        <f t="shared" si="3"/>
        <v>0</v>
      </c>
      <c r="K61" s="128" t="s">
        <v>398</v>
      </c>
    </row>
    <row r="62" spans="1:11" s="108" customFormat="1" ht="31.5" x14ac:dyDescent="0.2">
      <c r="A62" s="123">
        <v>9553</v>
      </c>
      <c r="B62" s="113" t="s">
        <v>1291</v>
      </c>
      <c r="C62" s="121">
        <f t="shared" si="6"/>
        <v>8.3333333333333329E-2</v>
      </c>
      <c r="D62" s="124">
        <v>4</v>
      </c>
      <c r="E62" s="122"/>
      <c r="F62" s="123">
        <v>1200</v>
      </c>
      <c r="G62" s="117">
        <f t="shared" si="1"/>
        <v>0.4</v>
      </c>
      <c r="H62" s="118">
        <f>VLOOKUP(D62,ЧТС[],4,0)</f>
        <v>0.66849999999999998</v>
      </c>
      <c r="I62" s="119">
        <f t="shared" si="2"/>
        <v>0.26740000000000003</v>
      </c>
      <c r="J62" s="233">
        <f t="shared" si="3"/>
        <v>0</v>
      </c>
      <c r="K62" s="128" t="s">
        <v>398</v>
      </c>
    </row>
    <row r="63" spans="1:11" s="108" customFormat="1" ht="15.75" x14ac:dyDescent="0.2">
      <c r="A63" s="123">
        <v>9554</v>
      </c>
      <c r="B63" s="113" t="s">
        <v>1669</v>
      </c>
      <c r="C63" s="121">
        <f t="shared" si="6"/>
        <v>0.34482758620689657</v>
      </c>
      <c r="D63" s="124">
        <v>3</v>
      </c>
      <c r="E63" s="122"/>
      <c r="F63" s="123">
        <v>290</v>
      </c>
      <c r="G63" s="117">
        <f t="shared" si="1"/>
        <v>1.655</v>
      </c>
      <c r="H63" s="118">
        <f>VLOOKUP(D63,ЧТС[],4,0)</f>
        <v>0.59970000000000001</v>
      </c>
      <c r="I63" s="119">
        <f t="shared" si="2"/>
        <v>0.99250000000000005</v>
      </c>
      <c r="J63" s="233">
        <f t="shared" si="3"/>
        <v>0</v>
      </c>
      <c r="K63" s="128" t="s">
        <v>398</v>
      </c>
    </row>
    <row r="64" spans="1:11" s="108" customFormat="1" ht="15.75" x14ac:dyDescent="0.2">
      <c r="A64" s="123">
        <v>9555</v>
      </c>
      <c r="B64" s="127" t="s">
        <v>4131</v>
      </c>
      <c r="C64" s="114">
        <f t="shared" si="6"/>
        <v>0.43478260869565216</v>
      </c>
      <c r="D64" s="115">
        <v>1</v>
      </c>
      <c r="E64" s="116"/>
      <c r="F64" s="112">
        <v>230</v>
      </c>
      <c r="G64" s="117">
        <f t="shared" si="1"/>
        <v>2.0870000000000002</v>
      </c>
      <c r="H64" s="118">
        <f>VLOOKUP(D64,ЧТС[],4,0)</f>
        <v>0.49149999999999999</v>
      </c>
      <c r="I64" s="119">
        <f t="shared" si="2"/>
        <v>1.0258</v>
      </c>
      <c r="J64" s="233">
        <f t="shared" si="3"/>
        <v>0</v>
      </c>
      <c r="K64" s="128" t="s">
        <v>398</v>
      </c>
    </row>
    <row r="65" spans="1:11" s="108" customFormat="1" ht="15.75" x14ac:dyDescent="0.2">
      <c r="A65" s="123">
        <v>9556</v>
      </c>
      <c r="B65" s="113" t="s">
        <v>4132</v>
      </c>
      <c r="C65" s="114">
        <f t="shared" ref="C65:C77" si="7">$I$6/F65</f>
        <v>1.3333333333333333</v>
      </c>
      <c r="D65" s="115">
        <v>6</v>
      </c>
      <c r="E65" s="116"/>
      <c r="F65" s="112">
        <v>75</v>
      </c>
      <c r="G65" s="117">
        <f t="shared" si="1"/>
        <v>6.4</v>
      </c>
      <c r="H65" s="118">
        <f>VLOOKUP(D65,ЧТС[],4,0)</f>
        <v>0.89470000000000005</v>
      </c>
      <c r="I65" s="119">
        <f t="shared" si="2"/>
        <v>5.7260999999999997</v>
      </c>
      <c r="J65" s="233">
        <f t="shared" si="3"/>
        <v>0</v>
      </c>
      <c r="K65" s="128" t="s">
        <v>1377</v>
      </c>
    </row>
    <row r="66" spans="1:11" s="108" customFormat="1" ht="15.75" x14ac:dyDescent="0.2">
      <c r="A66" s="123">
        <v>9557</v>
      </c>
      <c r="B66" s="113" t="s">
        <v>3956</v>
      </c>
      <c r="C66" s="121">
        <f t="shared" si="7"/>
        <v>7.407407407407407E-2</v>
      </c>
      <c r="D66" s="115">
        <v>5</v>
      </c>
      <c r="E66" s="116"/>
      <c r="F66" s="112">
        <v>1350</v>
      </c>
      <c r="G66" s="117">
        <f t="shared" si="1"/>
        <v>0.35599999999999998</v>
      </c>
      <c r="H66" s="118">
        <f>VLOOKUP(D66,ЧТС[],4,0)</f>
        <v>0.76680000000000004</v>
      </c>
      <c r="I66" s="119">
        <f t="shared" si="2"/>
        <v>0.27300000000000002</v>
      </c>
      <c r="J66" s="233">
        <f t="shared" si="3"/>
        <v>0</v>
      </c>
      <c r="K66" s="128" t="s">
        <v>1377</v>
      </c>
    </row>
    <row r="67" spans="1:11" s="108" customFormat="1" ht="15.75" x14ac:dyDescent="0.2">
      <c r="A67" s="123">
        <v>9558</v>
      </c>
      <c r="B67" s="113" t="s">
        <v>532</v>
      </c>
      <c r="C67" s="121">
        <f t="shared" si="7"/>
        <v>7.1428571428571425E-2</v>
      </c>
      <c r="D67" s="115">
        <v>3</v>
      </c>
      <c r="E67" s="122"/>
      <c r="F67" s="123">
        <v>1400</v>
      </c>
      <c r="G67" s="117">
        <f t="shared" si="1"/>
        <v>0.34300000000000003</v>
      </c>
      <c r="H67" s="118">
        <f>VLOOKUP(D67,ЧТС[],4,0)</f>
        <v>0.59970000000000001</v>
      </c>
      <c r="I67" s="119">
        <f t="shared" si="2"/>
        <v>0.20569999999999999</v>
      </c>
      <c r="J67" s="233">
        <f t="shared" si="3"/>
        <v>0</v>
      </c>
      <c r="K67" s="128" t="s">
        <v>1377</v>
      </c>
    </row>
    <row r="68" spans="1:11" s="108" customFormat="1" ht="31.5" x14ac:dyDescent="0.2">
      <c r="A68" s="123">
        <v>9559</v>
      </c>
      <c r="B68" s="113" t="s">
        <v>560</v>
      </c>
      <c r="C68" s="114">
        <f t="shared" si="7"/>
        <v>0.68965517241379315</v>
      </c>
      <c r="D68" s="115">
        <v>3</v>
      </c>
      <c r="E68" s="116"/>
      <c r="F68" s="112">
        <v>145</v>
      </c>
      <c r="G68" s="117">
        <f t="shared" ref="G68:G108" si="8">ROUND(480/F68,3)</f>
        <v>3.31</v>
      </c>
      <c r="H68" s="118">
        <f>VLOOKUP(D68,ЧТС[],4,0)</f>
        <v>0.59970000000000001</v>
      </c>
      <c r="I68" s="119">
        <f t="shared" ref="I68:I108" si="9">ROUND(G68*H68,4)</f>
        <v>1.9850000000000001</v>
      </c>
      <c r="J68" s="233">
        <f t="shared" ref="J68:J108" si="10">IF(E68=0,,E68*I68)</f>
        <v>0</v>
      </c>
      <c r="K68" s="128" t="s">
        <v>1377</v>
      </c>
    </row>
    <row r="69" spans="1:11" s="108" customFormat="1" ht="31.5" x14ac:dyDescent="0.2">
      <c r="A69" s="123">
        <v>9560</v>
      </c>
      <c r="B69" s="113" t="s">
        <v>15</v>
      </c>
      <c r="C69" s="121">
        <f t="shared" si="7"/>
        <v>8.3333333333333329E-2</v>
      </c>
      <c r="D69" s="115">
        <v>3</v>
      </c>
      <c r="E69" s="116"/>
      <c r="F69" s="112">
        <v>1200</v>
      </c>
      <c r="G69" s="117">
        <f t="shared" si="8"/>
        <v>0.4</v>
      </c>
      <c r="H69" s="118">
        <f>VLOOKUP(D69,ЧТС[],4,0)</f>
        <v>0.59970000000000001</v>
      </c>
      <c r="I69" s="119">
        <f t="shared" si="9"/>
        <v>0.2399</v>
      </c>
      <c r="J69" s="233">
        <f t="shared" si="10"/>
        <v>0</v>
      </c>
      <c r="K69" s="128" t="s">
        <v>1377</v>
      </c>
    </row>
    <row r="70" spans="1:11" s="108" customFormat="1" ht="31.5" x14ac:dyDescent="0.2">
      <c r="A70" s="123">
        <v>9561</v>
      </c>
      <c r="B70" s="113" t="s">
        <v>816</v>
      </c>
      <c r="C70" s="114">
        <f t="shared" si="7"/>
        <v>0.3125</v>
      </c>
      <c r="D70" s="115">
        <v>4</v>
      </c>
      <c r="E70" s="116"/>
      <c r="F70" s="112">
        <v>320</v>
      </c>
      <c r="G70" s="117">
        <f t="shared" si="8"/>
        <v>1.5</v>
      </c>
      <c r="H70" s="118">
        <f>VLOOKUP(D70,ЧТС[],4,0)</f>
        <v>0.66849999999999998</v>
      </c>
      <c r="I70" s="119">
        <f t="shared" si="9"/>
        <v>1.0027999999999999</v>
      </c>
      <c r="J70" s="233">
        <f t="shared" si="10"/>
        <v>0</v>
      </c>
      <c r="K70" s="128" t="s">
        <v>1377</v>
      </c>
    </row>
    <row r="71" spans="1:11" s="108" customFormat="1" ht="31.5" x14ac:dyDescent="0.2">
      <c r="A71" s="123">
        <v>9562</v>
      </c>
      <c r="B71" s="113" t="s">
        <v>16</v>
      </c>
      <c r="C71" s="114">
        <f t="shared" si="7"/>
        <v>0.66666666666666663</v>
      </c>
      <c r="D71" s="115">
        <v>3</v>
      </c>
      <c r="E71" s="116"/>
      <c r="F71" s="112">
        <v>150</v>
      </c>
      <c r="G71" s="117">
        <f t="shared" si="8"/>
        <v>3.2</v>
      </c>
      <c r="H71" s="118">
        <f>VLOOKUP(D71,ЧТС[],4,0)</f>
        <v>0.59970000000000001</v>
      </c>
      <c r="I71" s="119">
        <f t="shared" si="9"/>
        <v>1.919</v>
      </c>
      <c r="J71" s="233">
        <f t="shared" si="10"/>
        <v>0</v>
      </c>
      <c r="K71" s="128" t="s">
        <v>1377</v>
      </c>
    </row>
    <row r="72" spans="1:11" s="108" customFormat="1" ht="31.5" x14ac:dyDescent="0.2">
      <c r="A72" s="123">
        <v>9563</v>
      </c>
      <c r="B72" s="113" t="s">
        <v>4133</v>
      </c>
      <c r="C72" s="121">
        <f t="shared" si="7"/>
        <v>0.10526315789473684</v>
      </c>
      <c r="D72" s="124">
        <v>4</v>
      </c>
      <c r="E72" s="122"/>
      <c r="F72" s="123">
        <v>950</v>
      </c>
      <c r="G72" s="117">
        <f t="shared" si="8"/>
        <v>0.505</v>
      </c>
      <c r="H72" s="118">
        <f>VLOOKUP(D72,ЧТС[],4,0)</f>
        <v>0.66849999999999998</v>
      </c>
      <c r="I72" s="119">
        <f t="shared" si="9"/>
        <v>0.33760000000000001</v>
      </c>
      <c r="J72" s="233">
        <f t="shared" si="10"/>
        <v>0</v>
      </c>
      <c r="K72" s="128" t="s">
        <v>1377</v>
      </c>
    </row>
    <row r="73" spans="1:11" s="108" customFormat="1" ht="31.5" x14ac:dyDescent="0.2">
      <c r="A73" s="123">
        <v>9564</v>
      </c>
      <c r="B73" s="113" t="s">
        <v>4134</v>
      </c>
      <c r="C73" s="121">
        <f t="shared" si="7"/>
        <v>2.5000000000000001E-2</v>
      </c>
      <c r="D73" s="124">
        <v>4</v>
      </c>
      <c r="E73" s="122"/>
      <c r="F73" s="123">
        <v>4000</v>
      </c>
      <c r="G73" s="117">
        <f t="shared" si="8"/>
        <v>0.12</v>
      </c>
      <c r="H73" s="118">
        <f>VLOOKUP(D73,ЧТС[],4,0)</f>
        <v>0.66849999999999998</v>
      </c>
      <c r="I73" s="119">
        <f t="shared" si="9"/>
        <v>8.0199999999999994E-2</v>
      </c>
      <c r="J73" s="233">
        <f t="shared" si="10"/>
        <v>0</v>
      </c>
      <c r="K73" s="128" t="s">
        <v>1377</v>
      </c>
    </row>
    <row r="74" spans="1:11" s="108" customFormat="1" ht="15.75" x14ac:dyDescent="0.2">
      <c r="A74" s="123">
        <v>9565</v>
      </c>
      <c r="B74" s="113" t="s">
        <v>1633</v>
      </c>
      <c r="C74" s="121">
        <f t="shared" si="7"/>
        <v>0.625</v>
      </c>
      <c r="D74" s="124">
        <v>3</v>
      </c>
      <c r="E74" s="122"/>
      <c r="F74" s="123">
        <v>160</v>
      </c>
      <c r="G74" s="117">
        <f t="shared" si="8"/>
        <v>3</v>
      </c>
      <c r="H74" s="118">
        <f>VLOOKUP(D74,ЧТС[],4,0)</f>
        <v>0.59970000000000001</v>
      </c>
      <c r="I74" s="119">
        <f t="shared" si="9"/>
        <v>1.7990999999999999</v>
      </c>
      <c r="J74" s="233">
        <f t="shared" si="10"/>
        <v>0</v>
      </c>
      <c r="K74" s="128" t="s">
        <v>1377</v>
      </c>
    </row>
    <row r="75" spans="1:11" s="108" customFormat="1" ht="15.75" x14ac:dyDescent="0.2">
      <c r="A75" s="123">
        <v>9566</v>
      </c>
      <c r="B75" s="608" t="s">
        <v>4135</v>
      </c>
      <c r="C75" s="121">
        <f t="shared" si="7"/>
        <v>0.17241379310344829</v>
      </c>
      <c r="D75" s="115">
        <v>3</v>
      </c>
      <c r="E75" s="116"/>
      <c r="F75" s="112">
        <v>580</v>
      </c>
      <c r="G75" s="117">
        <f t="shared" si="8"/>
        <v>0.82799999999999996</v>
      </c>
      <c r="H75" s="118">
        <f>VLOOKUP(D75,ЧТС[],4,0)</f>
        <v>0.59970000000000001</v>
      </c>
      <c r="I75" s="119">
        <f t="shared" si="9"/>
        <v>0.49659999999999999</v>
      </c>
      <c r="J75" s="233">
        <f t="shared" si="10"/>
        <v>0</v>
      </c>
      <c r="K75" s="128" t="s">
        <v>1377</v>
      </c>
    </row>
    <row r="76" spans="1:11" s="108" customFormat="1" ht="15.75" x14ac:dyDescent="0.2">
      <c r="A76" s="123">
        <v>9567</v>
      </c>
      <c r="B76" s="127" t="s">
        <v>4114</v>
      </c>
      <c r="C76" s="114">
        <f t="shared" si="7"/>
        <v>0.45454545454545453</v>
      </c>
      <c r="D76" s="115">
        <v>1</v>
      </c>
      <c r="E76" s="116"/>
      <c r="F76" s="112">
        <v>220</v>
      </c>
      <c r="G76" s="117">
        <f t="shared" si="8"/>
        <v>2.1819999999999999</v>
      </c>
      <c r="H76" s="118">
        <f>VLOOKUP(D76,ЧТС[],4,0)</f>
        <v>0.49149999999999999</v>
      </c>
      <c r="I76" s="119">
        <f t="shared" si="9"/>
        <v>1.0725</v>
      </c>
      <c r="J76" s="233">
        <f t="shared" si="10"/>
        <v>0</v>
      </c>
      <c r="K76" s="128" t="s">
        <v>1377</v>
      </c>
    </row>
    <row r="77" spans="1:11" s="108" customFormat="1" ht="15.75" x14ac:dyDescent="0.2">
      <c r="A77" s="123">
        <v>9568</v>
      </c>
      <c r="B77" s="113" t="s">
        <v>4136</v>
      </c>
      <c r="C77" s="121">
        <f t="shared" si="7"/>
        <v>0.34482758620689657</v>
      </c>
      <c r="D77" s="115">
        <v>3</v>
      </c>
      <c r="E77" s="122"/>
      <c r="F77" s="123">
        <v>290</v>
      </c>
      <c r="G77" s="117">
        <f t="shared" si="8"/>
        <v>1.655</v>
      </c>
      <c r="H77" s="118">
        <f>VLOOKUP(D77,ЧТС[],4,0)</f>
        <v>0.59970000000000001</v>
      </c>
      <c r="I77" s="119">
        <f t="shared" si="9"/>
        <v>0.99250000000000005</v>
      </c>
      <c r="J77" s="233">
        <f t="shared" si="10"/>
        <v>0</v>
      </c>
      <c r="K77" s="128" t="s">
        <v>1377</v>
      </c>
    </row>
    <row r="78" spans="1:11" s="234" customFormat="1" ht="15.75" x14ac:dyDescent="0.2">
      <c r="A78" s="130">
        <v>9569</v>
      </c>
      <c r="B78" s="127" t="s">
        <v>4137</v>
      </c>
      <c r="C78" s="159">
        <f t="shared" ref="C78:C87" si="11">$I$6/F78</f>
        <v>1.6666666666666667</v>
      </c>
      <c r="D78" s="150">
        <v>6</v>
      </c>
      <c r="E78" s="116"/>
      <c r="F78" s="129">
        <v>60</v>
      </c>
      <c r="G78" s="117">
        <f t="shared" si="8"/>
        <v>8</v>
      </c>
      <c r="H78" s="118">
        <f>VLOOKUP(D78,ЧТС[],4,0)</f>
        <v>0.89470000000000005</v>
      </c>
      <c r="I78" s="119">
        <f t="shared" si="9"/>
        <v>7.1576000000000004</v>
      </c>
      <c r="J78" s="233">
        <f t="shared" si="10"/>
        <v>0</v>
      </c>
      <c r="K78" s="128" t="s">
        <v>442</v>
      </c>
    </row>
    <row r="79" spans="1:11" s="234" customFormat="1" ht="15.75" x14ac:dyDescent="0.2">
      <c r="A79" s="130">
        <v>9570</v>
      </c>
      <c r="B79" s="127" t="s">
        <v>263</v>
      </c>
      <c r="C79" s="149">
        <f t="shared" si="11"/>
        <v>0.40816326530612246</v>
      </c>
      <c r="D79" s="150">
        <v>3</v>
      </c>
      <c r="E79" s="122"/>
      <c r="F79" s="130">
        <v>245</v>
      </c>
      <c r="G79" s="117">
        <f t="shared" si="8"/>
        <v>1.9590000000000001</v>
      </c>
      <c r="H79" s="118">
        <f>VLOOKUP(D79,ЧТС[],4,0)</f>
        <v>0.59970000000000001</v>
      </c>
      <c r="I79" s="119">
        <f t="shared" si="9"/>
        <v>1.1748000000000001</v>
      </c>
      <c r="J79" s="233">
        <f t="shared" si="10"/>
        <v>0</v>
      </c>
      <c r="K79" s="128" t="s">
        <v>442</v>
      </c>
    </row>
    <row r="80" spans="1:11" s="234" customFormat="1" ht="31.5" x14ac:dyDescent="0.2">
      <c r="A80" s="130">
        <v>9571</v>
      </c>
      <c r="B80" s="127" t="s">
        <v>1532</v>
      </c>
      <c r="C80" s="159">
        <f t="shared" si="11"/>
        <v>0.76923076923076927</v>
      </c>
      <c r="D80" s="150">
        <v>3</v>
      </c>
      <c r="E80" s="116"/>
      <c r="F80" s="129">
        <v>130</v>
      </c>
      <c r="G80" s="117">
        <f t="shared" si="8"/>
        <v>3.6920000000000002</v>
      </c>
      <c r="H80" s="118">
        <f>VLOOKUP(D80,ЧТС[],4,0)</f>
        <v>0.59970000000000001</v>
      </c>
      <c r="I80" s="119">
        <f t="shared" si="9"/>
        <v>2.2141000000000002</v>
      </c>
      <c r="J80" s="233">
        <f t="shared" si="10"/>
        <v>0</v>
      </c>
      <c r="K80" s="128" t="s">
        <v>442</v>
      </c>
    </row>
    <row r="81" spans="1:11" s="234" customFormat="1" ht="15.75" x14ac:dyDescent="0.2">
      <c r="A81" s="130">
        <v>9572</v>
      </c>
      <c r="B81" s="127" t="s">
        <v>4138</v>
      </c>
      <c r="C81" s="149">
        <f t="shared" si="11"/>
        <v>8.3333333333333329E-2</v>
      </c>
      <c r="D81" s="150">
        <v>3</v>
      </c>
      <c r="E81" s="116"/>
      <c r="F81" s="129">
        <v>1200</v>
      </c>
      <c r="G81" s="117">
        <f t="shared" si="8"/>
        <v>0.4</v>
      </c>
      <c r="H81" s="118">
        <f>VLOOKUP(D81,ЧТС[],4,0)</f>
        <v>0.59970000000000001</v>
      </c>
      <c r="I81" s="119">
        <f t="shared" si="9"/>
        <v>0.2399</v>
      </c>
      <c r="J81" s="233">
        <f t="shared" si="10"/>
        <v>0</v>
      </c>
      <c r="K81" s="128" t="s">
        <v>442</v>
      </c>
    </row>
    <row r="82" spans="1:11" s="234" customFormat="1" ht="31.5" x14ac:dyDescent="0.2">
      <c r="A82" s="130">
        <v>9573</v>
      </c>
      <c r="B82" s="127" t="s">
        <v>810</v>
      </c>
      <c r="C82" s="159">
        <f t="shared" si="11"/>
        <v>0.14705882352941177</v>
      </c>
      <c r="D82" s="150">
        <v>4</v>
      </c>
      <c r="E82" s="116"/>
      <c r="F82" s="129">
        <v>680</v>
      </c>
      <c r="G82" s="117">
        <f t="shared" si="8"/>
        <v>0.70599999999999996</v>
      </c>
      <c r="H82" s="118">
        <f>VLOOKUP(D82,ЧТС[],4,0)</f>
        <v>0.66849999999999998</v>
      </c>
      <c r="I82" s="119">
        <f t="shared" si="9"/>
        <v>0.47199999999999998</v>
      </c>
      <c r="J82" s="233">
        <f t="shared" si="10"/>
        <v>0</v>
      </c>
      <c r="K82" s="128" t="s">
        <v>442</v>
      </c>
    </row>
    <row r="83" spans="1:11" s="234" customFormat="1" ht="31.5" x14ac:dyDescent="0.2">
      <c r="A83" s="130">
        <v>9574</v>
      </c>
      <c r="B83" s="127" t="s">
        <v>3796</v>
      </c>
      <c r="C83" s="149">
        <f t="shared" si="11"/>
        <v>0.20202020202020202</v>
      </c>
      <c r="D83" s="161">
        <v>4</v>
      </c>
      <c r="E83" s="122"/>
      <c r="F83" s="130">
        <v>495</v>
      </c>
      <c r="G83" s="117">
        <f t="shared" si="8"/>
        <v>0.97</v>
      </c>
      <c r="H83" s="118">
        <f>VLOOKUP(D83,ЧТС[],4,0)</f>
        <v>0.66849999999999998</v>
      </c>
      <c r="I83" s="119">
        <f t="shared" si="9"/>
        <v>0.64839999999999998</v>
      </c>
      <c r="J83" s="233">
        <f t="shared" si="10"/>
        <v>0</v>
      </c>
      <c r="K83" s="128" t="s">
        <v>442</v>
      </c>
    </row>
    <row r="84" spans="1:11" s="234" customFormat="1" ht="15.75" x14ac:dyDescent="0.2">
      <c r="A84" s="130">
        <v>9575</v>
      </c>
      <c r="B84" s="127" t="s">
        <v>4120</v>
      </c>
      <c r="C84" s="149">
        <f t="shared" si="11"/>
        <v>1.25</v>
      </c>
      <c r="D84" s="161">
        <v>3</v>
      </c>
      <c r="E84" s="122"/>
      <c r="F84" s="130">
        <v>80</v>
      </c>
      <c r="G84" s="117">
        <f t="shared" si="8"/>
        <v>6</v>
      </c>
      <c r="H84" s="118">
        <f>VLOOKUP(D84,ЧТС[],4,0)</f>
        <v>0.59970000000000001</v>
      </c>
      <c r="I84" s="119">
        <f t="shared" si="9"/>
        <v>3.5981999999999998</v>
      </c>
      <c r="J84" s="233">
        <f t="shared" si="10"/>
        <v>0</v>
      </c>
      <c r="K84" s="128" t="s">
        <v>442</v>
      </c>
    </row>
    <row r="85" spans="1:11" s="234" customFormat="1" ht="15.75" x14ac:dyDescent="0.2">
      <c r="A85" s="130">
        <v>9576</v>
      </c>
      <c r="B85" s="127" t="s">
        <v>4139</v>
      </c>
      <c r="C85" s="159">
        <f t="shared" si="11"/>
        <v>0.34482758620689657</v>
      </c>
      <c r="D85" s="150">
        <v>1</v>
      </c>
      <c r="E85" s="116"/>
      <c r="F85" s="129">
        <v>290</v>
      </c>
      <c r="G85" s="117">
        <f t="shared" si="8"/>
        <v>1.655</v>
      </c>
      <c r="H85" s="118">
        <f>VLOOKUP(D85,ЧТС[],4,0)</f>
        <v>0.49149999999999999</v>
      </c>
      <c r="I85" s="119">
        <f t="shared" si="9"/>
        <v>0.81340000000000001</v>
      </c>
      <c r="J85" s="233">
        <f t="shared" si="10"/>
        <v>0</v>
      </c>
      <c r="K85" s="128" t="s">
        <v>442</v>
      </c>
    </row>
    <row r="86" spans="1:11" s="234" customFormat="1" ht="15.75" x14ac:dyDescent="0.2">
      <c r="A86" s="130">
        <v>9577</v>
      </c>
      <c r="B86" s="127" t="s">
        <v>812</v>
      </c>
      <c r="C86" s="149">
        <f t="shared" si="11"/>
        <v>2.2222222222222223E-2</v>
      </c>
      <c r="D86" s="161">
        <v>3</v>
      </c>
      <c r="E86" s="122"/>
      <c r="F86" s="130">
        <v>4500</v>
      </c>
      <c r="G86" s="117">
        <f t="shared" si="8"/>
        <v>0.107</v>
      </c>
      <c r="H86" s="118">
        <f>VLOOKUP(D86,ЧТС[],4,0)</f>
        <v>0.59970000000000001</v>
      </c>
      <c r="I86" s="119">
        <f t="shared" si="9"/>
        <v>6.4199999999999993E-2</v>
      </c>
      <c r="J86" s="233">
        <f t="shared" si="10"/>
        <v>0</v>
      </c>
      <c r="K86" s="128" t="s">
        <v>442</v>
      </c>
    </row>
    <row r="87" spans="1:11" s="234" customFormat="1" ht="15.75" x14ac:dyDescent="0.2">
      <c r="A87" s="130">
        <v>9578</v>
      </c>
      <c r="B87" s="127" t="s">
        <v>1781</v>
      </c>
      <c r="C87" s="149">
        <f t="shared" si="11"/>
        <v>4.5454545454545456E-2</v>
      </c>
      <c r="D87" s="161">
        <v>2</v>
      </c>
      <c r="E87" s="122"/>
      <c r="F87" s="130">
        <v>2200</v>
      </c>
      <c r="G87" s="117">
        <f t="shared" si="8"/>
        <v>0.218</v>
      </c>
      <c r="H87" s="118">
        <f>VLOOKUP(D87,ЧТС[],4,0)</f>
        <v>0.54069999999999996</v>
      </c>
      <c r="I87" s="119">
        <f t="shared" si="9"/>
        <v>0.1179</v>
      </c>
      <c r="J87" s="233">
        <f t="shared" si="10"/>
        <v>0</v>
      </c>
      <c r="K87" s="128" t="s">
        <v>442</v>
      </c>
    </row>
    <row r="88" spans="1:11" s="234" customFormat="1" ht="15.75" x14ac:dyDescent="0.2">
      <c r="A88" s="129">
        <v>9579</v>
      </c>
      <c r="B88" s="127" t="s">
        <v>4140</v>
      </c>
      <c r="C88" s="149">
        <f t="shared" ref="C88:C97" si="12">$I$6/F88</f>
        <v>1.5151515151515151</v>
      </c>
      <c r="D88" s="150">
        <v>6</v>
      </c>
      <c r="E88" s="116"/>
      <c r="F88" s="129">
        <v>66</v>
      </c>
      <c r="G88" s="117">
        <f t="shared" si="8"/>
        <v>7.2729999999999997</v>
      </c>
      <c r="H88" s="118">
        <f>VLOOKUP(D88,ЧТС[],4,0)</f>
        <v>0.89470000000000005</v>
      </c>
      <c r="I88" s="119">
        <f t="shared" si="9"/>
        <v>6.5072000000000001</v>
      </c>
      <c r="J88" s="233">
        <f t="shared" si="10"/>
        <v>0</v>
      </c>
      <c r="K88" s="128" t="s">
        <v>1655</v>
      </c>
    </row>
    <row r="89" spans="1:11" s="234" customFormat="1" ht="15.75" x14ac:dyDescent="0.2">
      <c r="A89" s="129">
        <v>9580</v>
      </c>
      <c r="B89" s="127" t="s">
        <v>3777</v>
      </c>
      <c r="C89" s="149">
        <f t="shared" si="12"/>
        <v>7.407407407407407E-2</v>
      </c>
      <c r="D89" s="150">
        <v>5</v>
      </c>
      <c r="E89" s="116"/>
      <c r="F89" s="129">
        <v>1350</v>
      </c>
      <c r="G89" s="117">
        <f t="shared" si="8"/>
        <v>0.35599999999999998</v>
      </c>
      <c r="H89" s="118">
        <f>VLOOKUP(D89,ЧТС[],4,0)</f>
        <v>0.76680000000000004</v>
      </c>
      <c r="I89" s="119">
        <f t="shared" si="9"/>
        <v>0.27300000000000002</v>
      </c>
      <c r="J89" s="233">
        <f t="shared" si="10"/>
        <v>0</v>
      </c>
      <c r="K89" s="128" t="s">
        <v>1655</v>
      </c>
    </row>
    <row r="90" spans="1:11" s="234" customFormat="1" ht="15.75" x14ac:dyDescent="0.2">
      <c r="A90" s="129">
        <v>9581</v>
      </c>
      <c r="B90" s="127" t="s">
        <v>263</v>
      </c>
      <c r="C90" s="149">
        <f t="shared" si="12"/>
        <v>0.37037037037037035</v>
      </c>
      <c r="D90" s="150">
        <v>3</v>
      </c>
      <c r="E90" s="122"/>
      <c r="F90" s="130">
        <v>270</v>
      </c>
      <c r="G90" s="117">
        <f t="shared" si="8"/>
        <v>1.778</v>
      </c>
      <c r="H90" s="118">
        <f>VLOOKUP(D90,ЧТС[],4,0)</f>
        <v>0.59970000000000001</v>
      </c>
      <c r="I90" s="119">
        <f t="shared" si="9"/>
        <v>1.0663</v>
      </c>
      <c r="J90" s="233">
        <f t="shared" si="10"/>
        <v>0</v>
      </c>
      <c r="K90" s="128" t="s">
        <v>1655</v>
      </c>
    </row>
    <row r="91" spans="1:11" s="234" customFormat="1" ht="15.75" x14ac:dyDescent="0.2">
      <c r="A91" s="129">
        <v>9582</v>
      </c>
      <c r="B91" s="127" t="s">
        <v>4118</v>
      </c>
      <c r="C91" s="149">
        <f t="shared" si="12"/>
        <v>4.5454545454545456E-2</v>
      </c>
      <c r="D91" s="150">
        <v>3</v>
      </c>
      <c r="E91" s="122"/>
      <c r="F91" s="130">
        <v>2200</v>
      </c>
      <c r="G91" s="117">
        <f t="shared" si="8"/>
        <v>0.218</v>
      </c>
      <c r="H91" s="118">
        <f>VLOOKUP(D91,ЧТС[],4,0)</f>
        <v>0.59970000000000001</v>
      </c>
      <c r="I91" s="119">
        <f t="shared" si="9"/>
        <v>0.13070000000000001</v>
      </c>
      <c r="J91" s="233">
        <f t="shared" si="10"/>
        <v>0</v>
      </c>
      <c r="K91" s="128" t="s">
        <v>1655</v>
      </c>
    </row>
    <row r="92" spans="1:11" s="234" customFormat="1" ht="31.5" x14ac:dyDescent="0.2">
      <c r="A92" s="129">
        <v>9583</v>
      </c>
      <c r="B92" s="127" t="s">
        <v>406</v>
      </c>
      <c r="C92" s="149">
        <f t="shared" si="12"/>
        <v>0.83333333333333337</v>
      </c>
      <c r="D92" s="150">
        <v>3</v>
      </c>
      <c r="E92" s="116"/>
      <c r="F92" s="129">
        <v>120</v>
      </c>
      <c r="G92" s="117">
        <f t="shared" si="8"/>
        <v>4</v>
      </c>
      <c r="H92" s="118">
        <f>VLOOKUP(D92,ЧТС[],4,0)</f>
        <v>0.59970000000000001</v>
      </c>
      <c r="I92" s="119">
        <f t="shared" si="9"/>
        <v>2.3988</v>
      </c>
      <c r="J92" s="233">
        <f t="shared" si="10"/>
        <v>0</v>
      </c>
      <c r="K92" s="128" t="s">
        <v>1655</v>
      </c>
    </row>
    <row r="93" spans="1:11" s="234" customFormat="1" ht="31.5" x14ac:dyDescent="0.2">
      <c r="A93" s="129">
        <v>9584</v>
      </c>
      <c r="B93" s="127" t="s">
        <v>4119</v>
      </c>
      <c r="C93" s="149">
        <f t="shared" si="12"/>
        <v>8.3333333333333329E-2</v>
      </c>
      <c r="D93" s="150">
        <v>3</v>
      </c>
      <c r="E93" s="116"/>
      <c r="F93" s="129">
        <v>1200</v>
      </c>
      <c r="G93" s="117">
        <f t="shared" si="8"/>
        <v>0.4</v>
      </c>
      <c r="H93" s="118">
        <f>VLOOKUP(D93,ЧТС[],4,0)</f>
        <v>0.59970000000000001</v>
      </c>
      <c r="I93" s="119">
        <f t="shared" si="9"/>
        <v>0.2399</v>
      </c>
      <c r="J93" s="233">
        <f t="shared" si="10"/>
        <v>0</v>
      </c>
      <c r="K93" s="128" t="s">
        <v>1655</v>
      </c>
    </row>
    <row r="94" spans="1:11" s="234" customFormat="1" ht="31.5" x14ac:dyDescent="0.2">
      <c r="A94" s="129">
        <v>9585</v>
      </c>
      <c r="B94" s="127" t="s">
        <v>4125</v>
      </c>
      <c r="C94" s="159">
        <f t="shared" si="12"/>
        <v>0.3125</v>
      </c>
      <c r="D94" s="150">
        <v>4</v>
      </c>
      <c r="E94" s="116"/>
      <c r="F94" s="129">
        <v>320</v>
      </c>
      <c r="G94" s="117">
        <f t="shared" si="8"/>
        <v>1.5</v>
      </c>
      <c r="H94" s="118">
        <f>VLOOKUP(D94,ЧТС[],4,0)</f>
        <v>0.66849999999999998</v>
      </c>
      <c r="I94" s="119">
        <f t="shared" si="9"/>
        <v>1.0027999999999999</v>
      </c>
      <c r="J94" s="233">
        <f t="shared" si="10"/>
        <v>0</v>
      </c>
      <c r="K94" s="128" t="s">
        <v>1655</v>
      </c>
    </row>
    <row r="95" spans="1:11" s="234" customFormat="1" ht="31.5" x14ac:dyDescent="0.2">
      <c r="A95" s="129">
        <v>9586</v>
      </c>
      <c r="B95" s="127" t="s">
        <v>203</v>
      </c>
      <c r="C95" s="159">
        <f t="shared" si="12"/>
        <v>0.66666666666666663</v>
      </c>
      <c r="D95" s="150">
        <v>3</v>
      </c>
      <c r="E95" s="116"/>
      <c r="F95" s="129">
        <v>150</v>
      </c>
      <c r="G95" s="117">
        <f t="shared" si="8"/>
        <v>3.2</v>
      </c>
      <c r="H95" s="118">
        <f>VLOOKUP(D95,ЧТС[],4,0)</f>
        <v>0.59970000000000001</v>
      </c>
      <c r="I95" s="119">
        <f t="shared" si="9"/>
        <v>1.919</v>
      </c>
      <c r="J95" s="233">
        <f t="shared" si="10"/>
        <v>0</v>
      </c>
      <c r="K95" s="128" t="s">
        <v>1655</v>
      </c>
    </row>
    <row r="96" spans="1:11" s="234" customFormat="1" ht="15.75" x14ac:dyDescent="0.2">
      <c r="A96" s="129">
        <v>9587</v>
      </c>
      <c r="B96" s="127" t="s">
        <v>485</v>
      </c>
      <c r="C96" s="149">
        <f t="shared" si="12"/>
        <v>0.15625</v>
      </c>
      <c r="D96" s="161">
        <v>4</v>
      </c>
      <c r="E96" s="122"/>
      <c r="F96" s="130">
        <v>640</v>
      </c>
      <c r="G96" s="117">
        <f t="shared" si="8"/>
        <v>0.75</v>
      </c>
      <c r="H96" s="118">
        <f>VLOOKUP(D96,ЧТС[],4,0)</f>
        <v>0.66849999999999998</v>
      </c>
      <c r="I96" s="119">
        <f t="shared" si="9"/>
        <v>0.50139999999999996</v>
      </c>
      <c r="J96" s="233">
        <f t="shared" si="10"/>
        <v>0</v>
      </c>
      <c r="K96" s="128" t="s">
        <v>1655</v>
      </c>
    </row>
    <row r="97" spans="1:11" s="234" customFormat="1" ht="15.75" x14ac:dyDescent="0.2">
      <c r="A97" s="129">
        <v>9588</v>
      </c>
      <c r="B97" s="127" t="s">
        <v>4141</v>
      </c>
      <c r="C97" s="149">
        <f t="shared" si="12"/>
        <v>1.1111111111111112</v>
      </c>
      <c r="D97" s="161">
        <v>3</v>
      </c>
      <c r="E97" s="122"/>
      <c r="F97" s="130">
        <v>90</v>
      </c>
      <c r="G97" s="117">
        <f t="shared" si="8"/>
        <v>5.3330000000000002</v>
      </c>
      <c r="H97" s="118">
        <f>VLOOKUP(D97,ЧТС[],4,0)</f>
        <v>0.59970000000000001</v>
      </c>
      <c r="I97" s="119">
        <f t="shared" si="9"/>
        <v>3.1981999999999999</v>
      </c>
      <c r="J97" s="233">
        <f t="shared" si="10"/>
        <v>0</v>
      </c>
      <c r="K97" s="128" t="s">
        <v>1655</v>
      </c>
    </row>
    <row r="98" spans="1:11" s="234" customFormat="1" ht="15.75" x14ac:dyDescent="0.2">
      <c r="A98" s="129">
        <v>9589</v>
      </c>
      <c r="B98" s="127" t="s">
        <v>4142</v>
      </c>
      <c r="C98" s="159">
        <f>$I$6/F98</f>
        <v>0.35714285714285715</v>
      </c>
      <c r="D98" s="150">
        <v>1</v>
      </c>
      <c r="E98" s="116"/>
      <c r="F98" s="129">
        <v>280</v>
      </c>
      <c r="G98" s="117">
        <f t="shared" si="8"/>
        <v>1.714</v>
      </c>
      <c r="H98" s="118">
        <f>VLOOKUP(D98,ЧТС[],4,0)</f>
        <v>0.49149999999999999</v>
      </c>
      <c r="I98" s="119">
        <f t="shared" si="9"/>
        <v>0.84240000000000004</v>
      </c>
      <c r="J98" s="233">
        <f t="shared" si="10"/>
        <v>0</v>
      </c>
      <c r="K98" s="128" t="s">
        <v>1655</v>
      </c>
    </row>
    <row r="99" spans="1:11" s="234" customFormat="1" ht="15.75" x14ac:dyDescent="0.2">
      <c r="A99" s="129">
        <v>9590</v>
      </c>
      <c r="B99" s="127" t="s">
        <v>812</v>
      </c>
      <c r="C99" s="149">
        <f>$I$6/F99</f>
        <v>2.2222222222222223E-2</v>
      </c>
      <c r="D99" s="161">
        <v>3</v>
      </c>
      <c r="E99" s="122"/>
      <c r="F99" s="130">
        <v>4500</v>
      </c>
      <c r="G99" s="117">
        <f t="shared" si="8"/>
        <v>0.107</v>
      </c>
      <c r="H99" s="118">
        <f>VLOOKUP(D99,ЧТС[],4,0)</f>
        <v>0.59970000000000001</v>
      </c>
      <c r="I99" s="119">
        <f t="shared" si="9"/>
        <v>6.4199999999999993E-2</v>
      </c>
      <c r="J99" s="233">
        <f t="shared" si="10"/>
        <v>0</v>
      </c>
      <c r="K99" s="128" t="s">
        <v>1655</v>
      </c>
    </row>
    <row r="100" spans="1:11" s="234" customFormat="1" ht="15.75" x14ac:dyDescent="0.2">
      <c r="A100" s="129">
        <v>9591</v>
      </c>
      <c r="B100" s="127" t="s">
        <v>1781</v>
      </c>
      <c r="C100" s="149">
        <f>$I$6/F100</f>
        <v>4.5454545454545456E-2</v>
      </c>
      <c r="D100" s="161">
        <v>2</v>
      </c>
      <c r="E100" s="122"/>
      <c r="F100" s="130">
        <v>2200</v>
      </c>
      <c r="G100" s="117">
        <f t="shared" si="8"/>
        <v>0.218</v>
      </c>
      <c r="H100" s="118">
        <f>VLOOKUP(D100,ЧТС[],4,0)</f>
        <v>0.54069999999999996</v>
      </c>
      <c r="I100" s="119">
        <f t="shared" si="9"/>
        <v>0.1179</v>
      </c>
      <c r="J100" s="233">
        <f t="shared" si="10"/>
        <v>0</v>
      </c>
      <c r="K100" s="128" t="s">
        <v>1655</v>
      </c>
    </row>
    <row r="101" spans="1:11" s="234" customFormat="1" ht="31.5" x14ac:dyDescent="0.2">
      <c r="A101" s="129">
        <v>9592</v>
      </c>
      <c r="B101" s="127" t="s">
        <v>4143</v>
      </c>
      <c r="C101" s="149">
        <f>$I$6/F101</f>
        <v>0.22222222222222221</v>
      </c>
      <c r="D101" s="150">
        <v>5</v>
      </c>
      <c r="E101" s="116"/>
      <c r="F101" s="129">
        <v>450</v>
      </c>
      <c r="G101" s="117">
        <f t="shared" si="8"/>
        <v>1.0669999999999999</v>
      </c>
      <c r="H101" s="118">
        <f>VLOOKUP(D101,ЧТС[],4,0)</f>
        <v>0.76680000000000004</v>
      </c>
      <c r="I101" s="119">
        <f t="shared" si="9"/>
        <v>0.81820000000000004</v>
      </c>
      <c r="J101" s="233">
        <f t="shared" si="10"/>
        <v>0</v>
      </c>
      <c r="K101" s="128" t="s">
        <v>1655</v>
      </c>
    </row>
    <row r="102" spans="1:11" s="234" customFormat="1" ht="31.5" x14ac:dyDescent="0.2">
      <c r="A102" s="129">
        <v>9593</v>
      </c>
      <c r="B102" s="127" t="s">
        <v>4144</v>
      </c>
      <c r="C102" s="149">
        <f>$I$6/F102</f>
        <v>5.5555555555555552E-2</v>
      </c>
      <c r="D102" s="150">
        <v>3</v>
      </c>
      <c r="E102" s="122"/>
      <c r="F102" s="130">
        <v>1800</v>
      </c>
      <c r="G102" s="117">
        <f t="shared" si="8"/>
        <v>0.26700000000000002</v>
      </c>
      <c r="H102" s="118">
        <f>VLOOKUP(D102,ЧТС[],4,0)</f>
        <v>0.59970000000000001</v>
      </c>
      <c r="I102" s="119">
        <f t="shared" si="9"/>
        <v>0.16009999999999999</v>
      </c>
      <c r="J102" s="233">
        <f t="shared" si="10"/>
        <v>0</v>
      </c>
      <c r="K102" s="128" t="s">
        <v>1655</v>
      </c>
    </row>
    <row r="103" spans="1:11" s="234" customFormat="1" ht="15.75" x14ac:dyDescent="0.2">
      <c r="A103" s="130">
        <v>9594</v>
      </c>
      <c r="B103" s="127" t="s">
        <v>4145</v>
      </c>
      <c r="C103" s="159">
        <f t="shared" ref="C103:C108" si="13">$I$6/F103</f>
        <v>0.90909090909090906</v>
      </c>
      <c r="D103" s="150">
        <v>6</v>
      </c>
      <c r="E103" s="116"/>
      <c r="F103" s="129">
        <v>110</v>
      </c>
      <c r="G103" s="117">
        <f t="shared" si="8"/>
        <v>4.3639999999999999</v>
      </c>
      <c r="H103" s="118">
        <f>VLOOKUP(D103,ЧТС[],4,0)</f>
        <v>0.89470000000000005</v>
      </c>
      <c r="I103" s="119">
        <f t="shared" si="9"/>
        <v>3.9045000000000001</v>
      </c>
      <c r="J103" s="233">
        <f t="shared" si="10"/>
        <v>0</v>
      </c>
      <c r="K103" s="128" t="s">
        <v>399</v>
      </c>
    </row>
    <row r="104" spans="1:11" s="234" customFormat="1" ht="31.5" x14ac:dyDescent="0.2">
      <c r="A104" s="130">
        <v>9595</v>
      </c>
      <c r="B104" s="127" t="s">
        <v>3946</v>
      </c>
      <c r="C104" s="149">
        <f t="shared" si="13"/>
        <v>0.34482758620689657</v>
      </c>
      <c r="D104" s="150">
        <v>5</v>
      </c>
      <c r="E104" s="116"/>
      <c r="F104" s="129">
        <v>290</v>
      </c>
      <c r="G104" s="117">
        <f t="shared" si="8"/>
        <v>1.655</v>
      </c>
      <c r="H104" s="118">
        <f>VLOOKUP(D104,ЧТС[],4,0)</f>
        <v>0.76680000000000004</v>
      </c>
      <c r="I104" s="119">
        <f t="shared" si="9"/>
        <v>1.2690999999999999</v>
      </c>
      <c r="J104" s="233">
        <f t="shared" si="10"/>
        <v>0</v>
      </c>
      <c r="K104" s="128" t="s">
        <v>399</v>
      </c>
    </row>
    <row r="105" spans="1:11" s="234" customFormat="1" ht="15.75" x14ac:dyDescent="0.2">
      <c r="A105" s="130">
        <v>9596</v>
      </c>
      <c r="B105" s="127" t="s">
        <v>1068</v>
      </c>
      <c r="C105" s="149">
        <f t="shared" si="13"/>
        <v>0.26315789473684209</v>
      </c>
      <c r="D105" s="150">
        <v>3</v>
      </c>
      <c r="E105" s="122"/>
      <c r="F105" s="130">
        <v>380</v>
      </c>
      <c r="G105" s="117">
        <f t="shared" si="8"/>
        <v>1.2629999999999999</v>
      </c>
      <c r="H105" s="118">
        <f>VLOOKUP(D105,ЧТС[],4,0)</f>
        <v>0.59970000000000001</v>
      </c>
      <c r="I105" s="119">
        <f t="shared" si="9"/>
        <v>0.75739999999999996</v>
      </c>
      <c r="J105" s="233">
        <f t="shared" si="10"/>
        <v>0</v>
      </c>
      <c r="K105" s="128" t="s">
        <v>399</v>
      </c>
    </row>
    <row r="106" spans="1:11" s="234" customFormat="1" ht="15.75" x14ac:dyDescent="0.2">
      <c r="A106" s="130">
        <v>9597</v>
      </c>
      <c r="B106" s="127" t="s">
        <v>4146</v>
      </c>
      <c r="C106" s="149">
        <f t="shared" si="13"/>
        <v>0.14084507042253522</v>
      </c>
      <c r="D106" s="150">
        <v>3</v>
      </c>
      <c r="E106" s="122"/>
      <c r="F106" s="130">
        <v>710</v>
      </c>
      <c r="G106" s="117">
        <f t="shared" si="8"/>
        <v>0.67600000000000005</v>
      </c>
      <c r="H106" s="118">
        <f>VLOOKUP(D106,ЧТС[],4,0)</f>
        <v>0.59970000000000001</v>
      </c>
      <c r="I106" s="119">
        <f t="shared" si="9"/>
        <v>0.40539999999999998</v>
      </c>
      <c r="J106" s="233">
        <f t="shared" si="10"/>
        <v>0</v>
      </c>
      <c r="K106" s="128" t="s">
        <v>399</v>
      </c>
    </row>
    <row r="107" spans="1:11" s="234" customFormat="1" ht="31.5" x14ac:dyDescent="0.2">
      <c r="A107" s="130">
        <v>9598</v>
      </c>
      <c r="B107" s="127" t="s">
        <v>1536</v>
      </c>
      <c r="C107" s="159">
        <f t="shared" si="13"/>
        <v>0.35714285714285715</v>
      </c>
      <c r="D107" s="150">
        <v>3</v>
      </c>
      <c r="E107" s="116"/>
      <c r="F107" s="129">
        <v>280</v>
      </c>
      <c r="G107" s="117">
        <f t="shared" si="8"/>
        <v>1.714</v>
      </c>
      <c r="H107" s="118">
        <f>VLOOKUP(D107,ЧТС[],4,0)</f>
        <v>0.59970000000000001</v>
      </c>
      <c r="I107" s="119">
        <f t="shared" si="9"/>
        <v>1.0279</v>
      </c>
      <c r="J107" s="233">
        <f t="shared" si="10"/>
        <v>0</v>
      </c>
      <c r="K107" s="128" t="s">
        <v>399</v>
      </c>
    </row>
    <row r="108" spans="1:11" s="234" customFormat="1" ht="15.75" x14ac:dyDescent="0.2">
      <c r="A108" s="130">
        <v>9599</v>
      </c>
      <c r="B108" s="127" t="s">
        <v>472</v>
      </c>
      <c r="C108" s="159">
        <f t="shared" si="13"/>
        <v>9.0909090909090912E-2</v>
      </c>
      <c r="D108" s="150">
        <v>3</v>
      </c>
      <c r="E108" s="116"/>
      <c r="F108" s="129">
        <v>1100</v>
      </c>
      <c r="G108" s="117">
        <f t="shared" si="8"/>
        <v>0.436</v>
      </c>
      <c r="H108" s="118">
        <f>VLOOKUP(D108,ЧТС[],4,0)</f>
        <v>0.59970000000000001</v>
      </c>
      <c r="I108" s="119">
        <f t="shared" si="9"/>
        <v>0.26150000000000001</v>
      </c>
      <c r="J108" s="233">
        <f t="shared" si="10"/>
        <v>0</v>
      </c>
      <c r="K108" s="128" t="s">
        <v>399</v>
      </c>
    </row>
    <row r="109" spans="1:11" ht="13.5" customHeight="1" x14ac:dyDescent="0.25">
      <c r="A109" s="123"/>
      <c r="B109" s="127"/>
      <c r="C109" s="114"/>
      <c r="D109" s="115"/>
      <c r="E109" s="116"/>
      <c r="F109" s="112"/>
      <c r="G109" s="486"/>
      <c r="H109" s="118"/>
      <c r="I109" s="119"/>
      <c r="J109" s="120"/>
    </row>
    <row r="110" spans="1:11" ht="12.75" hidden="1" customHeight="1" outlineLevel="1" x14ac:dyDescent="0.25">
      <c r="A110" s="368"/>
      <c r="B110" s="549" t="s">
        <v>4147</v>
      </c>
      <c r="C110" s="503">
        <f>SUM(C10:C27)-C20-C21</f>
        <v>3.5796242457973513</v>
      </c>
      <c r="D110" s="504"/>
      <c r="E110" s="505"/>
      <c r="F110" s="537"/>
      <c r="G110" s="656">
        <f>SUM(G10:G27)-G20-G21</f>
        <v>17.183000000000003</v>
      </c>
      <c r="H110" s="373"/>
      <c r="I110" s="508">
        <f>SUM(I10:I27)-I20-I21</f>
        <v>11.743700000000002</v>
      </c>
      <c r="J110" s="155"/>
    </row>
    <row r="111" spans="1:11" ht="12.75" hidden="1" customHeight="1" outlineLevel="1" x14ac:dyDescent="0.25">
      <c r="A111" s="112"/>
      <c r="B111" s="144" t="s">
        <v>4148</v>
      </c>
      <c r="C111" s="121">
        <f>SUM(C10:C27)-C19</f>
        <v>4.0725729637460697</v>
      </c>
      <c r="D111" s="124"/>
      <c r="E111" s="122"/>
      <c r="F111" s="123"/>
      <c r="G111" s="657">
        <f>SUM(G10:G27)-G19</f>
        <v>19.549000000000003</v>
      </c>
      <c r="H111" s="118"/>
      <c r="I111" s="284">
        <f>SUM(I10:I27)-I19</f>
        <v>13.198300000000001</v>
      </c>
      <c r="J111" s="155"/>
    </row>
    <row r="112" spans="1:11" s="137" customFormat="1" ht="21" customHeight="1" collapsed="1" x14ac:dyDescent="0.25">
      <c r="A112" s="170"/>
      <c r="B112" s="564" t="s">
        <v>4149</v>
      </c>
      <c r="C112" s="658">
        <f>SUM(C54,C103,C104,C62,C61,C23,C25,C105,C106,C107,C108,C59,C85,C63,C24,C26)</f>
        <v>3.3629907482850911</v>
      </c>
      <c r="D112" s="170"/>
      <c r="E112" s="170"/>
      <c r="F112" s="170"/>
      <c r="G112" s="659">
        <f>SUM(G54,G103,G104,G62,G61,G23,G25,G105,G106,G107,G108,G59,G85,G63,G24,G26)</f>
        <v>16.141999999999999</v>
      </c>
      <c r="H112" s="660"/>
      <c r="I112" s="660">
        <f>SUM(I54,I103,I104,I62,I61,I23,I25,I105,I106,I107,I108,I59,I85,I63,I24,I26)</f>
        <v>11.110200000000001</v>
      </c>
      <c r="J112" s="659">
        <f>SUM(J54,J103,J104,J62,J61,J23,J25,J105,J106,J107,J108,J59,J85,J63,J24,J26)</f>
        <v>0</v>
      </c>
    </row>
    <row r="113" spans="1:10" s="137" customFormat="1" ht="12.75" hidden="1" customHeight="1" outlineLevel="1" x14ac:dyDescent="0.25">
      <c r="A113" s="112"/>
      <c r="B113" s="661" t="s">
        <v>4150</v>
      </c>
      <c r="C113" s="121">
        <f>SUM(C53:C64,C23:C26)</f>
        <v>3.4582933985301563</v>
      </c>
      <c r="D113" s="124"/>
      <c r="E113" s="122"/>
      <c r="F113" s="123"/>
      <c r="G113" s="155">
        <f>SUM(G53:G64,G23:G26)</f>
        <v>16.600000000000001</v>
      </c>
      <c r="H113" s="118"/>
      <c r="I113" s="284">
        <f>SUM(I53:I64,I23:I26)</f>
        <v>11.348599999999999</v>
      </c>
      <c r="J113" s="155">
        <f>SUM(J53:J64,J23:J26)</f>
        <v>0</v>
      </c>
    </row>
    <row r="114" spans="1:10" s="137" customFormat="1" ht="12.75" hidden="1" customHeight="1" outlineLevel="1" x14ac:dyDescent="0.25">
      <c r="A114" s="112"/>
      <c r="B114" s="138" t="s">
        <v>4151</v>
      </c>
      <c r="C114" s="121">
        <f>SUM(C65:C77)</f>
        <v>4.9580411430003082</v>
      </c>
      <c r="D114" s="124"/>
      <c r="E114" s="122"/>
      <c r="F114" s="123"/>
      <c r="G114" s="155">
        <f>SUM(G65:G77)</f>
        <v>23.798999999999999</v>
      </c>
      <c r="H114" s="118"/>
      <c r="I114" s="284">
        <f>SUM(I65:I77)</f>
        <v>16.130000000000003</v>
      </c>
      <c r="J114" s="155">
        <f>SUM(J65:J77)</f>
        <v>0</v>
      </c>
    </row>
    <row r="115" spans="1:10" s="137" customFormat="1" ht="12.75" hidden="1" customHeight="1" outlineLevel="1" x14ac:dyDescent="0.25">
      <c r="A115" s="112"/>
      <c r="B115" s="138" t="s">
        <v>4152</v>
      </c>
      <c r="C115" s="121">
        <f>SUM(C29:C38,C26,C25)</f>
        <v>5.0316056229849337</v>
      </c>
      <c r="D115" s="124"/>
      <c r="E115" s="122"/>
      <c r="F115" s="123"/>
      <c r="G115" s="155">
        <f>SUM(G29:G38,G26,G25)</f>
        <v>24.152999999999999</v>
      </c>
      <c r="H115" s="118"/>
      <c r="I115" s="284">
        <f>SUM(I29:I38,I26,I25)</f>
        <v>16.5932</v>
      </c>
      <c r="J115" s="155">
        <f>SUM(J29:J38,J26,J25)</f>
        <v>0</v>
      </c>
    </row>
    <row r="116" spans="1:10" s="137" customFormat="1" ht="12.75" hidden="1" customHeight="1" outlineLevel="1" x14ac:dyDescent="0.25">
      <c r="A116" s="112"/>
      <c r="B116" s="138" t="s">
        <v>4153</v>
      </c>
      <c r="C116" s="121">
        <f>SUM(C$40:C$52,C$25:C$26)</f>
        <v>6.8383435521593423</v>
      </c>
      <c r="D116" s="124"/>
      <c r="E116" s="122"/>
      <c r="F116" s="123"/>
      <c r="G116" s="155">
        <f>SUM(G40:G52,G25:G26)</f>
        <v>32.826000000000001</v>
      </c>
      <c r="H116" s="118"/>
      <c r="I116" s="284">
        <f>SUM(I40:I52,I25:I26)</f>
        <v>22.447799999999997</v>
      </c>
      <c r="J116" s="155">
        <f>SUM(J40:J52,J25:J26)</f>
        <v>0</v>
      </c>
    </row>
    <row r="117" spans="1:10" s="137" customFormat="1" ht="12.75" hidden="1" customHeight="1" outlineLevel="1" x14ac:dyDescent="0.25">
      <c r="A117" s="112"/>
      <c r="B117" s="138" t="s">
        <v>4154</v>
      </c>
      <c r="C117" s="121">
        <f>SUM(C$88:C$100)</f>
        <v>5.5930645743145746</v>
      </c>
      <c r="D117" s="124"/>
      <c r="E117" s="122"/>
      <c r="F117" s="123"/>
      <c r="G117" s="155">
        <f>SUM(G$88:G$100)</f>
        <v>26.846999999999998</v>
      </c>
      <c r="H117" s="118"/>
      <c r="I117" s="284">
        <f>SUM(I$88:I$100)</f>
        <v>18.261800000000001</v>
      </c>
      <c r="J117" s="155">
        <f>SUM(J$88:J$100)</f>
        <v>0</v>
      </c>
    </row>
    <row r="118" spans="1:10" s="137" customFormat="1" ht="21" customHeight="1" collapsed="1" x14ac:dyDescent="0.25">
      <c r="A118" s="112"/>
      <c r="B118" s="138" t="s">
        <v>4155</v>
      </c>
      <c r="C118" s="121">
        <f>SUM(C$78:C$87)</f>
        <v>4.9389774139701705</v>
      </c>
      <c r="D118" s="124"/>
      <c r="E118" s="122"/>
      <c r="F118" s="123"/>
      <c r="G118" s="155">
        <f>SUM(G$78:G$87)</f>
        <v>23.707000000000001</v>
      </c>
      <c r="H118" s="118"/>
      <c r="I118" s="284">
        <f>SUM(I$78:I$87)</f>
        <v>16.500499999999999</v>
      </c>
      <c r="J118" s="155">
        <f>SUM(J$78:J$87)</f>
        <v>0</v>
      </c>
    </row>
    <row r="119" spans="1:10" s="112" customFormat="1" ht="18.75" customHeight="1" x14ac:dyDescent="0.25">
      <c r="B119" s="661" t="s">
        <v>4589</v>
      </c>
      <c r="C119" s="1306">
        <f>SUM(C10:C27)</f>
        <v>4.1725729637460693</v>
      </c>
      <c r="D119" s="1306"/>
      <c r="E119" s="1306"/>
      <c r="F119" s="1306"/>
      <c r="G119" s="1307">
        <f>SUM(G10:G27)</f>
        <v>20.029000000000003</v>
      </c>
      <c r="H119" s="1307"/>
      <c r="I119" s="1307">
        <f>SUM(I10:I27)</f>
        <v>13.519200000000001</v>
      </c>
      <c r="J119" s="120"/>
    </row>
    <row r="120" spans="1:10" s="108" customFormat="1" ht="15.75" x14ac:dyDescent="0.25">
      <c r="A120" s="112"/>
      <c r="D120" s="111"/>
      <c r="E120" s="122"/>
      <c r="F120" s="108" t="str">
        <f>НЦ</f>
        <v>Начальник цеха ________________</v>
      </c>
      <c r="H120" s="131"/>
      <c r="I120" s="121"/>
      <c r="J120" s="121"/>
    </row>
    <row r="121" spans="1:10" ht="15.75" x14ac:dyDescent="0.25">
      <c r="A121" s="112"/>
      <c r="E121" s="102"/>
      <c r="G121" s="146"/>
      <c r="H121" s="146"/>
      <c r="I121" s="111"/>
      <c r="J121" s="111"/>
    </row>
    <row r="122" spans="1:10" ht="15.75" x14ac:dyDescent="0.25">
      <c r="E122" s="147"/>
      <c r="F122" s="111" t="str">
        <f>ІТ</f>
        <v>Инженер-технолог ________________</v>
      </c>
      <c r="G122" s="146"/>
      <c r="H122" s="146"/>
      <c r="I122" s="111"/>
      <c r="J122" s="111"/>
    </row>
  </sheetData>
  <sheetProtection selectLockedCells="1" selectUnlockedCells="1"/>
  <mergeCells count="10">
    <mergeCell ref="J7:J9"/>
    <mergeCell ref="A7:A9"/>
    <mergeCell ref="B7:B9"/>
    <mergeCell ref="C7:C9"/>
    <mergeCell ref="D7:D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6" max="9" man="1"/>
  </rowBreaks>
  <colBreaks count="1" manualBreakCount="1">
    <brk id="6" max="127"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4">
    <tabColor theme="9" tint="-0.499984740745262"/>
    <pageSetUpPr fitToPage="1"/>
  </sheetPr>
  <dimension ref="A1:M81"/>
  <sheetViews>
    <sheetView showZeros="0" zoomScaleNormal="100" zoomScaleSheetLayoutView="100" workbookViewId="0">
      <pane xSplit="1" ySplit="9" topLeftCell="B70" activePane="bottomRight" state="frozen"/>
      <selection activeCell="C16" sqref="C16"/>
      <selection pane="topRight" activeCell="C16" sqref="C16"/>
      <selection pane="bottomLeft" activeCell="C16" sqref="C16"/>
      <selection pane="bottomRight" activeCell="I6" sqref="I6"/>
    </sheetView>
  </sheetViews>
  <sheetFormatPr defaultRowHeight="12.75" customHeight="1" outlineLevelRow="1" x14ac:dyDescent="0.2"/>
  <cols>
    <col min="1" max="1" width="7.5703125" style="108" customWidth="1"/>
    <col min="2" max="2" width="45.7109375" style="108" customWidth="1"/>
    <col min="3" max="3" width="8.42578125" style="108" customWidth="1"/>
    <col min="4" max="4" width="6" style="108" customWidth="1"/>
    <col min="5" max="5" width="5.8554687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1" width="11.140625" style="108"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8"/>
      <c r="D4" s="240">
        <v>96</v>
      </c>
      <c r="E4" s="229"/>
      <c r="J4" s="107" t="str">
        <f>дата</f>
        <v>з "01" вересня 2020 р.</v>
      </c>
    </row>
    <row r="5" spans="1:11" ht="20.25" customHeight="1" x14ac:dyDescent="0.2">
      <c r="B5" s="108" t="s">
        <v>553</v>
      </c>
      <c r="E5" s="229"/>
    </row>
    <row r="6" spans="1:11" ht="20.25" customHeight="1" x14ac:dyDescent="0.2">
      <c r="B6" s="108" t="s">
        <v>719</v>
      </c>
      <c r="E6" s="229"/>
      <c r="G6" s="230" t="s">
        <v>720</v>
      </c>
      <c r="I6" s="462">
        <v>270</v>
      </c>
      <c r="J6" s="463" t="s">
        <v>577</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ht="15.75" x14ac:dyDescent="0.2">
      <c r="A10" s="112">
        <v>9601</v>
      </c>
      <c r="B10" s="113" t="s">
        <v>4156</v>
      </c>
      <c r="C10" s="114">
        <f t="shared" ref="C10:C22" si="0">$I$6/F10</f>
        <v>0.93103448275862066</v>
      </c>
      <c r="D10" s="115">
        <v>6</v>
      </c>
      <c r="E10" s="116"/>
      <c r="F10" s="112">
        <v>290</v>
      </c>
      <c r="G10" s="117">
        <f>ROUND(480/F10,3)</f>
        <v>1.655</v>
      </c>
      <c r="H10" s="118">
        <f>VLOOKUP(D10,ЧТС[],4,0)</f>
        <v>0.89470000000000005</v>
      </c>
      <c r="I10" s="119">
        <f>ROUND(G10*H10,4)</f>
        <v>1.4806999999999999</v>
      </c>
      <c r="J10" s="233">
        <f>IF(E10=0,,E10*I10)</f>
        <v>0</v>
      </c>
      <c r="K10" s="231" t="s">
        <v>554</v>
      </c>
    </row>
    <row r="11" spans="1:11" ht="15.75" x14ac:dyDescent="0.2">
      <c r="A11" s="112">
        <v>9602</v>
      </c>
      <c r="B11" s="113" t="s">
        <v>4157</v>
      </c>
      <c r="C11" s="114">
        <f t="shared" si="0"/>
        <v>0.28421052631578947</v>
      </c>
      <c r="D11" s="115">
        <v>3</v>
      </c>
      <c r="E11" s="116"/>
      <c r="F11" s="112">
        <v>950</v>
      </c>
      <c r="G11" s="117">
        <f t="shared" ref="G11:G68" si="1">ROUND(480/F11,3)</f>
        <v>0.505</v>
      </c>
      <c r="H11" s="118">
        <f>VLOOKUP(D11,ЧТС[],4,0)</f>
        <v>0.59970000000000001</v>
      </c>
      <c r="I11" s="119">
        <f t="shared" ref="I11:I68" si="2">ROUND(G11*H11,4)</f>
        <v>0.30280000000000001</v>
      </c>
      <c r="J11" s="233">
        <f t="shared" ref="J11:J68" si="3">IF(E11=0,,E11*I11)</f>
        <v>0</v>
      </c>
      <c r="K11" s="231" t="s">
        <v>554</v>
      </c>
    </row>
    <row r="12" spans="1:11" ht="31.5" x14ac:dyDescent="0.2">
      <c r="A12" s="112">
        <v>9603</v>
      </c>
      <c r="B12" s="113" t="s">
        <v>1145</v>
      </c>
      <c r="C12" s="114">
        <f t="shared" si="0"/>
        <v>0.75</v>
      </c>
      <c r="D12" s="115">
        <v>3</v>
      </c>
      <c r="E12" s="116"/>
      <c r="F12" s="112">
        <v>360</v>
      </c>
      <c r="G12" s="117">
        <f t="shared" si="1"/>
        <v>1.333</v>
      </c>
      <c r="H12" s="118">
        <f>VLOOKUP(D12,ЧТС[],4,0)</f>
        <v>0.59970000000000001</v>
      </c>
      <c r="I12" s="119">
        <f t="shared" si="2"/>
        <v>0.7994</v>
      </c>
      <c r="J12" s="233">
        <f t="shared" si="3"/>
        <v>0</v>
      </c>
      <c r="K12" s="231" t="s">
        <v>554</v>
      </c>
    </row>
    <row r="13" spans="1:11" ht="15.75" x14ac:dyDescent="0.2">
      <c r="A13" s="112">
        <v>9604</v>
      </c>
      <c r="B13" s="113" t="s">
        <v>1146</v>
      </c>
      <c r="C13" s="121">
        <f t="shared" si="0"/>
        <v>0.9642857142857143</v>
      </c>
      <c r="D13" s="115">
        <v>5</v>
      </c>
      <c r="E13" s="122"/>
      <c r="F13" s="123">
        <v>280</v>
      </c>
      <c r="G13" s="117">
        <f t="shared" si="1"/>
        <v>1.714</v>
      </c>
      <c r="H13" s="118">
        <f>VLOOKUP(D13,ЧТС[],4,0)</f>
        <v>0.76680000000000004</v>
      </c>
      <c r="I13" s="119">
        <f t="shared" si="2"/>
        <v>1.3143</v>
      </c>
      <c r="J13" s="233">
        <f t="shared" si="3"/>
        <v>0</v>
      </c>
      <c r="K13" s="231" t="s">
        <v>554</v>
      </c>
    </row>
    <row r="14" spans="1:11" ht="15.75" x14ac:dyDescent="0.2">
      <c r="A14" s="112">
        <v>9605</v>
      </c>
      <c r="B14" s="113" t="s">
        <v>1877</v>
      </c>
      <c r="C14" s="121">
        <f t="shared" si="0"/>
        <v>0.36986301369863012</v>
      </c>
      <c r="D14" s="115">
        <v>3</v>
      </c>
      <c r="E14" s="122"/>
      <c r="F14" s="123">
        <v>730</v>
      </c>
      <c r="G14" s="117">
        <f t="shared" si="1"/>
        <v>0.65800000000000003</v>
      </c>
      <c r="H14" s="118">
        <f>VLOOKUP(D14,ЧТС[],4,0)</f>
        <v>0.59970000000000001</v>
      </c>
      <c r="I14" s="119">
        <f t="shared" si="2"/>
        <v>0.39460000000000001</v>
      </c>
      <c r="J14" s="233">
        <f t="shared" si="3"/>
        <v>0</v>
      </c>
      <c r="K14" s="231" t="s">
        <v>554</v>
      </c>
    </row>
    <row r="15" spans="1:11" ht="15.75" x14ac:dyDescent="0.2">
      <c r="A15" s="112">
        <v>9606</v>
      </c>
      <c r="B15" s="113" t="s">
        <v>1147</v>
      </c>
      <c r="C15" s="114">
        <f t="shared" si="0"/>
        <v>0.33750000000000002</v>
      </c>
      <c r="D15" s="115">
        <v>3</v>
      </c>
      <c r="E15" s="116"/>
      <c r="F15" s="112">
        <v>800</v>
      </c>
      <c r="G15" s="117">
        <f t="shared" si="1"/>
        <v>0.6</v>
      </c>
      <c r="H15" s="118">
        <f>VLOOKUP(D15,ЧТС[],4,0)</f>
        <v>0.59970000000000001</v>
      </c>
      <c r="I15" s="119">
        <f t="shared" si="2"/>
        <v>0.35980000000000001</v>
      </c>
      <c r="J15" s="233">
        <f t="shared" si="3"/>
        <v>0</v>
      </c>
      <c r="K15" s="231" t="s">
        <v>554</v>
      </c>
    </row>
    <row r="16" spans="1:11" ht="15.75" x14ac:dyDescent="0.2">
      <c r="A16" s="112">
        <v>9607</v>
      </c>
      <c r="B16" s="113" t="s">
        <v>4158</v>
      </c>
      <c r="C16" s="121">
        <f t="shared" si="0"/>
        <v>0.11688311688311688</v>
      </c>
      <c r="D16" s="124">
        <v>4</v>
      </c>
      <c r="E16" s="122"/>
      <c r="F16" s="123">
        <v>2310</v>
      </c>
      <c r="G16" s="117">
        <f t="shared" si="1"/>
        <v>0.20799999999999999</v>
      </c>
      <c r="H16" s="118">
        <f>VLOOKUP(D16,ЧТС[],4,0)</f>
        <v>0.66849999999999998</v>
      </c>
      <c r="I16" s="119">
        <f t="shared" si="2"/>
        <v>0.13900000000000001</v>
      </c>
      <c r="J16" s="233">
        <f t="shared" si="3"/>
        <v>0</v>
      </c>
      <c r="K16" s="231" t="s">
        <v>554</v>
      </c>
    </row>
    <row r="17" spans="1:11" ht="15.75" x14ac:dyDescent="0.2">
      <c r="A17" s="112">
        <v>9608</v>
      </c>
      <c r="B17" s="113" t="s">
        <v>675</v>
      </c>
      <c r="C17" s="121">
        <f t="shared" si="0"/>
        <v>0.6</v>
      </c>
      <c r="D17" s="124">
        <v>3</v>
      </c>
      <c r="E17" s="122"/>
      <c r="F17" s="123">
        <v>450</v>
      </c>
      <c r="G17" s="117">
        <f t="shared" si="1"/>
        <v>1.0669999999999999</v>
      </c>
      <c r="H17" s="118">
        <f>VLOOKUP(D17,ЧТС[],4,0)</f>
        <v>0.59970000000000001</v>
      </c>
      <c r="I17" s="119">
        <f t="shared" si="2"/>
        <v>0.63990000000000002</v>
      </c>
      <c r="J17" s="233">
        <f t="shared" si="3"/>
        <v>0</v>
      </c>
      <c r="K17" s="231" t="s">
        <v>554</v>
      </c>
    </row>
    <row r="18" spans="1:11" ht="15.75" x14ac:dyDescent="0.2">
      <c r="A18" s="112">
        <v>9609</v>
      </c>
      <c r="B18" s="113" t="s">
        <v>3674</v>
      </c>
      <c r="C18" s="121">
        <f t="shared" si="0"/>
        <v>6.2790697674418611E-2</v>
      </c>
      <c r="D18" s="124">
        <v>4</v>
      </c>
      <c r="E18" s="122"/>
      <c r="F18" s="123">
        <v>4300</v>
      </c>
      <c r="G18" s="117">
        <f t="shared" si="1"/>
        <v>0.112</v>
      </c>
      <c r="H18" s="118">
        <f>VLOOKUP(D18,ЧТС[],4,0)</f>
        <v>0.66849999999999998</v>
      </c>
      <c r="I18" s="119">
        <f t="shared" si="2"/>
        <v>7.4899999999999994E-2</v>
      </c>
      <c r="J18" s="233">
        <f t="shared" si="3"/>
        <v>0</v>
      </c>
      <c r="K18" s="231" t="s">
        <v>554</v>
      </c>
    </row>
    <row r="19" spans="1:11" ht="31.5" x14ac:dyDescent="0.2">
      <c r="A19" s="112">
        <v>9610</v>
      </c>
      <c r="B19" s="113" t="s">
        <v>3676</v>
      </c>
      <c r="C19" s="121">
        <f t="shared" si="0"/>
        <v>3.5999999999999997E-2</v>
      </c>
      <c r="D19" s="124">
        <v>3</v>
      </c>
      <c r="E19" s="122"/>
      <c r="F19" s="123">
        <v>7500</v>
      </c>
      <c r="G19" s="117">
        <f t="shared" si="1"/>
        <v>6.4000000000000001E-2</v>
      </c>
      <c r="H19" s="118">
        <f>VLOOKUP(D19,ЧТС[],4,0)</f>
        <v>0.59970000000000001</v>
      </c>
      <c r="I19" s="119">
        <f t="shared" si="2"/>
        <v>3.8399999999999997E-2</v>
      </c>
      <c r="J19" s="233">
        <f t="shared" si="3"/>
        <v>0</v>
      </c>
      <c r="K19" s="231" t="s">
        <v>554</v>
      </c>
    </row>
    <row r="20" spans="1:11" ht="15.75" x14ac:dyDescent="0.2">
      <c r="A20" s="112">
        <v>9611</v>
      </c>
      <c r="B20" s="113" t="s">
        <v>3675</v>
      </c>
      <c r="C20" s="121">
        <f t="shared" si="0"/>
        <v>0.06</v>
      </c>
      <c r="D20" s="124">
        <v>3</v>
      </c>
      <c r="E20" s="122"/>
      <c r="F20" s="123">
        <v>4500</v>
      </c>
      <c r="G20" s="117">
        <f t="shared" si="1"/>
        <v>0.107</v>
      </c>
      <c r="H20" s="118">
        <f>VLOOKUP(D20,ЧТС[],4,0)</f>
        <v>0.59970000000000001</v>
      </c>
      <c r="I20" s="119">
        <f t="shared" si="2"/>
        <v>6.4199999999999993E-2</v>
      </c>
      <c r="J20" s="233">
        <f t="shared" si="3"/>
        <v>0</v>
      </c>
      <c r="K20" s="231" t="s">
        <v>554</v>
      </c>
    </row>
    <row r="21" spans="1:11" ht="15.75" x14ac:dyDescent="0.2">
      <c r="A21" s="112">
        <v>9612</v>
      </c>
      <c r="B21" s="113" t="s">
        <v>1781</v>
      </c>
      <c r="C21" s="121">
        <f t="shared" si="0"/>
        <v>0.12272727272727273</v>
      </c>
      <c r="D21" s="124">
        <v>2</v>
      </c>
      <c r="E21" s="122"/>
      <c r="F21" s="123">
        <v>2200</v>
      </c>
      <c r="G21" s="117">
        <f t="shared" si="1"/>
        <v>0.218</v>
      </c>
      <c r="H21" s="118">
        <f>VLOOKUP(D21,ЧТС[],4,0)</f>
        <v>0.54069999999999996</v>
      </c>
      <c r="I21" s="119">
        <f t="shared" si="2"/>
        <v>0.1179</v>
      </c>
      <c r="J21" s="233">
        <f t="shared" si="3"/>
        <v>0</v>
      </c>
      <c r="K21" s="231" t="s">
        <v>554</v>
      </c>
    </row>
    <row r="22" spans="1:11" ht="15.75" x14ac:dyDescent="0.2">
      <c r="A22" s="112">
        <v>9613</v>
      </c>
      <c r="B22" s="127" t="s">
        <v>1782</v>
      </c>
      <c r="C22" s="121">
        <f t="shared" si="0"/>
        <v>0.19285714285714287</v>
      </c>
      <c r="D22" s="124">
        <v>3</v>
      </c>
      <c r="E22" s="122"/>
      <c r="F22" s="123">
        <v>1400</v>
      </c>
      <c r="G22" s="117">
        <f t="shared" si="1"/>
        <v>0.34300000000000003</v>
      </c>
      <c r="H22" s="118">
        <f>VLOOKUP(D22,ЧТС[],4,0)</f>
        <v>0.59970000000000001</v>
      </c>
      <c r="I22" s="119">
        <f t="shared" si="2"/>
        <v>0.20569999999999999</v>
      </c>
      <c r="J22" s="233">
        <f t="shared" si="3"/>
        <v>0</v>
      </c>
      <c r="K22" s="231" t="s">
        <v>554</v>
      </c>
    </row>
    <row r="23" spans="1:11" ht="15.75" x14ac:dyDescent="0.2">
      <c r="A23" s="112">
        <v>9614</v>
      </c>
      <c r="B23" s="113" t="s">
        <v>4159</v>
      </c>
      <c r="C23" s="114">
        <f t="shared" ref="C23:C34" si="4">$I$6/F23</f>
        <v>1.6363636363636365</v>
      </c>
      <c r="D23" s="115">
        <v>6</v>
      </c>
      <c r="E23" s="116"/>
      <c r="F23" s="112">
        <v>165</v>
      </c>
      <c r="G23" s="117">
        <f t="shared" si="1"/>
        <v>2.9089999999999998</v>
      </c>
      <c r="H23" s="118">
        <f>VLOOKUP(D23,ЧТС[],4,0)</f>
        <v>0.89470000000000005</v>
      </c>
      <c r="I23" s="119">
        <f t="shared" si="2"/>
        <v>2.6027</v>
      </c>
      <c r="J23" s="233">
        <f t="shared" si="3"/>
        <v>0</v>
      </c>
      <c r="K23" s="231" t="s">
        <v>1148</v>
      </c>
    </row>
    <row r="24" spans="1:11" ht="15.75" x14ac:dyDescent="0.2">
      <c r="A24" s="112">
        <v>9615</v>
      </c>
      <c r="B24" s="113" t="s">
        <v>1040</v>
      </c>
      <c r="C24" s="114">
        <f t="shared" si="4"/>
        <v>0.41538461538461541</v>
      </c>
      <c r="D24" s="115">
        <v>3</v>
      </c>
      <c r="E24" s="116"/>
      <c r="F24" s="112">
        <v>650</v>
      </c>
      <c r="G24" s="117">
        <f t="shared" si="1"/>
        <v>0.73799999999999999</v>
      </c>
      <c r="H24" s="118">
        <f>VLOOKUP(D24,ЧТС[],4,0)</f>
        <v>0.59970000000000001</v>
      </c>
      <c r="I24" s="119">
        <f t="shared" si="2"/>
        <v>0.44259999999999999</v>
      </c>
      <c r="J24" s="233">
        <f t="shared" si="3"/>
        <v>0</v>
      </c>
      <c r="K24" s="231" t="s">
        <v>1148</v>
      </c>
    </row>
    <row r="25" spans="1:11" ht="31.5" x14ac:dyDescent="0.2">
      <c r="A25" s="112">
        <v>9616</v>
      </c>
      <c r="B25" s="127" t="s">
        <v>1181</v>
      </c>
      <c r="C25" s="114">
        <f t="shared" si="4"/>
        <v>0.93103448275862066</v>
      </c>
      <c r="D25" s="115">
        <v>3</v>
      </c>
      <c r="E25" s="116"/>
      <c r="F25" s="112">
        <v>290</v>
      </c>
      <c r="G25" s="117">
        <f t="shared" si="1"/>
        <v>1.655</v>
      </c>
      <c r="H25" s="118">
        <f>VLOOKUP(D25,ЧТС[],4,0)</f>
        <v>0.59970000000000001</v>
      </c>
      <c r="I25" s="119">
        <f t="shared" si="2"/>
        <v>0.99250000000000005</v>
      </c>
      <c r="J25" s="233">
        <f t="shared" si="3"/>
        <v>0</v>
      </c>
      <c r="K25" s="231" t="s">
        <v>1148</v>
      </c>
    </row>
    <row r="26" spans="1:11" ht="15.75" x14ac:dyDescent="0.2">
      <c r="A26" s="112">
        <v>9617</v>
      </c>
      <c r="B26" s="127" t="s">
        <v>1754</v>
      </c>
      <c r="C26" s="114">
        <f t="shared" si="4"/>
        <v>0.3</v>
      </c>
      <c r="D26" s="115">
        <v>1</v>
      </c>
      <c r="E26" s="116"/>
      <c r="F26" s="112">
        <v>900</v>
      </c>
      <c r="G26" s="117">
        <f t="shared" si="1"/>
        <v>0.53300000000000003</v>
      </c>
      <c r="H26" s="118">
        <f>VLOOKUP(D26,ЧТС[],4,0)</f>
        <v>0.49149999999999999</v>
      </c>
      <c r="I26" s="119">
        <f t="shared" si="2"/>
        <v>0.26200000000000001</v>
      </c>
      <c r="J26" s="233">
        <f t="shared" si="3"/>
        <v>0</v>
      </c>
      <c r="K26" s="231" t="s">
        <v>1148</v>
      </c>
    </row>
    <row r="27" spans="1:11" ht="15.75" x14ac:dyDescent="0.2">
      <c r="A27" s="112">
        <v>9618</v>
      </c>
      <c r="B27" s="113" t="s">
        <v>4160</v>
      </c>
      <c r="C27" s="114">
        <f t="shared" si="4"/>
        <v>1.2857142857142858</v>
      </c>
      <c r="D27" s="115">
        <v>6</v>
      </c>
      <c r="E27" s="116"/>
      <c r="F27" s="112">
        <v>210</v>
      </c>
      <c r="G27" s="117">
        <f t="shared" si="1"/>
        <v>2.286</v>
      </c>
      <c r="H27" s="118">
        <f>VLOOKUP(D27,ЧТС[],4,0)</f>
        <v>0.89470000000000005</v>
      </c>
      <c r="I27" s="119">
        <f>ROUND(G27*H27,4)</f>
        <v>2.0453000000000001</v>
      </c>
      <c r="J27" s="233">
        <f t="shared" si="3"/>
        <v>0</v>
      </c>
      <c r="K27" s="231" t="s">
        <v>371</v>
      </c>
    </row>
    <row r="28" spans="1:11" ht="15.75" x14ac:dyDescent="0.2">
      <c r="A28" s="112">
        <v>9619</v>
      </c>
      <c r="B28" s="113" t="s">
        <v>4157</v>
      </c>
      <c r="C28" s="114">
        <f t="shared" si="4"/>
        <v>0.28421052631578947</v>
      </c>
      <c r="D28" s="115">
        <v>3</v>
      </c>
      <c r="E28" s="116"/>
      <c r="F28" s="112">
        <v>950</v>
      </c>
      <c r="G28" s="117">
        <f t="shared" si="1"/>
        <v>0.505</v>
      </c>
      <c r="H28" s="118">
        <f>VLOOKUP(D28,ЧТС[],4,0)</f>
        <v>0.59970000000000001</v>
      </c>
      <c r="I28" s="119">
        <f t="shared" si="2"/>
        <v>0.30280000000000001</v>
      </c>
      <c r="J28" s="233">
        <f t="shared" si="3"/>
        <v>0</v>
      </c>
      <c r="K28" s="231" t="s">
        <v>371</v>
      </c>
    </row>
    <row r="29" spans="1:11" ht="31.5" x14ac:dyDescent="0.2">
      <c r="A29" s="112">
        <v>9620</v>
      </c>
      <c r="B29" s="113" t="s">
        <v>1869</v>
      </c>
      <c r="C29" s="114">
        <f t="shared" si="4"/>
        <v>0.79411764705882348</v>
      </c>
      <c r="D29" s="115">
        <v>3</v>
      </c>
      <c r="E29" s="116"/>
      <c r="F29" s="112">
        <v>340</v>
      </c>
      <c r="G29" s="117">
        <f t="shared" si="1"/>
        <v>1.4119999999999999</v>
      </c>
      <c r="H29" s="118">
        <f>VLOOKUP(D29,ЧТС[],4,0)</f>
        <v>0.59970000000000001</v>
      </c>
      <c r="I29" s="119">
        <f>ROUND(G29*H29,4)</f>
        <v>0.8468</v>
      </c>
      <c r="J29" s="233">
        <f t="shared" si="3"/>
        <v>0</v>
      </c>
      <c r="K29" s="231" t="s">
        <v>371</v>
      </c>
    </row>
    <row r="30" spans="1:11" ht="31.5" x14ac:dyDescent="0.2">
      <c r="A30" s="112">
        <v>9621</v>
      </c>
      <c r="B30" s="113" t="s">
        <v>967</v>
      </c>
      <c r="C30" s="114">
        <f t="shared" si="4"/>
        <v>0.41538461538461541</v>
      </c>
      <c r="D30" s="115">
        <v>3</v>
      </c>
      <c r="E30" s="116"/>
      <c r="F30" s="112">
        <v>650</v>
      </c>
      <c r="G30" s="117">
        <f t="shared" si="1"/>
        <v>0.73799999999999999</v>
      </c>
      <c r="H30" s="118">
        <f>VLOOKUP(D30,ЧТС[],4,0)</f>
        <v>0.59970000000000001</v>
      </c>
      <c r="I30" s="119">
        <f>ROUND(G30*H30,4)</f>
        <v>0.44259999999999999</v>
      </c>
      <c r="J30" s="233">
        <f t="shared" si="3"/>
        <v>0</v>
      </c>
      <c r="K30" s="231" t="s">
        <v>371</v>
      </c>
    </row>
    <row r="31" spans="1:11" ht="15.75" x14ac:dyDescent="0.2">
      <c r="A31" s="112">
        <v>9622</v>
      </c>
      <c r="B31" s="113" t="s">
        <v>4156</v>
      </c>
      <c r="C31" s="114">
        <f t="shared" si="4"/>
        <v>0.93103448275862066</v>
      </c>
      <c r="D31" s="115">
        <v>6</v>
      </c>
      <c r="E31" s="116"/>
      <c r="F31" s="112">
        <v>290</v>
      </c>
      <c r="G31" s="117">
        <f t="shared" si="1"/>
        <v>1.655</v>
      </c>
      <c r="H31" s="118">
        <f>VLOOKUP(D31,ЧТС[],4,0)</f>
        <v>0.89470000000000005</v>
      </c>
      <c r="I31" s="119">
        <f t="shared" si="2"/>
        <v>1.4806999999999999</v>
      </c>
      <c r="J31" s="233">
        <f t="shared" si="3"/>
        <v>0</v>
      </c>
      <c r="K31" s="231" t="s">
        <v>968</v>
      </c>
    </row>
    <row r="32" spans="1:11" ht="15.75" x14ac:dyDescent="0.2">
      <c r="A32" s="112">
        <v>9623</v>
      </c>
      <c r="B32" s="113" t="s">
        <v>4157</v>
      </c>
      <c r="C32" s="114">
        <f t="shared" si="4"/>
        <v>0.28421052631578947</v>
      </c>
      <c r="D32" s="115">
        <v>3</v>
      </c>
      <c r="E32" s="116"/>
      <c r="F32" s="112">
        <v>950</v>
      </c>
      <c r="G32" s="117">
        <f t="shared" si="1"/>
        <v>0.505</v>
      </c>
      <c r="H32" s="118">
        <f>VLOOKUP(D32,ЧТС[],4,0)</f>
        <v>0.59970000000000001</v>
      </c>
      <c r="I32" s="119">
        <f t="shared" si="2"/>
        <v>0.30280000000000001</v>
      </c>
      <c r="J32" s="233">
        <f t="shared" si="3"/>
        <v>0</v>
      </c>
      <c r="K32" s="231" t="s">
        <v>968</v>
      </c>
    </row>
    <row r="33" spans="1:11" ht="15.75" x14ac:dyDescent="0.2">
      <c r="A33" s="112">
        <v>9624</v>
      </c>
      <c r="B33" s="113" t="s">
        <v>969</v>
      </c>
      <c r="C33" s="114">
        <f t="shared" si="4"/>
        <v>0.67500000000000004</v>
      </c>
      <c r="D33" s="115">
        <v>3</v>
      </c>
      <c r="E33" s="116"/>
      <c r="F33" s="112">
        <v>400</v>
      </c>
      <c r="G33" s="117">
        <f t="shared" si="1"/>
        <v>1.2</v>
      </c>
      <c r="H33" s="118">
        <f>VLOOKUP(D33,ЧТС[],4,0)</f>
        <v>0.59970000000000001</v>
      </c>
      <c r="I33" s="119">
        <f t="shared" si="2"/>
        <v>0.71960000000000002</v>
      </c>
      <c r="J33" s="233">
        <f t="shared" si="3"/>
        <v>0</v>
      </c>
      <c r="K33" s="231" t="s">
        <v>968</v>
      </c>
    </row>
    <row r="34" spans="1:11" ht="31.5" x14ac:dyDescent="0.2">
      <c r="A34" s="112">
        <v>9625</v>
      </c>
      <c r="B34" s="113" t="s">
        <v>967</v>
      </c>
      <c r="C34" s="114">
        <f t="shared" si="4"/>
        <v>0.41538461538461541</v>
      </c>
      <c r="D34" s="115">
        <v>3</v>
      </c>
      <c r="E34" s="116"/>
      <c r="F34" s="112">
        <v>650</v>
      </c>
      <c r="G34" s="117">
        <f t="shared" si="1"/>
        <v>0.73799999999999999</v>
      </c>
      <c r="H34" s="118">
        <f>VLOOKUP(D34,ЧТС[],4,0)</f>
        <v>0.59970000000000001</v>
      </c>
      <c r="I34" s="119">
        <f t="shared" si="2"/>
        <v>0.44259999999999999</v>
      </c>
      <c r="J34" s="233">
        <f t="shared" si="3"/>
        <v>0</v>
      </c>
      <c r="K34" s="231" t="s">
        <v>968</v>
      </c>
    </row>
    <row r="35" spans="1:11" s="234" customFormat="1" ht="15.75" x14ac:dyDescent="0.2">
      <c r="A35" s="129">
        <v>9626</v>
      </c>
      <c r="B35" s="127" t="s">
        <v>4161</v>
      </c>
      <c r="C35" s="159">
        <f t="shared" ref="C35:C43" si="5">$I$6/F35</f>
        <v>1.3846153846153846</v>
      </c>
      <c r="D35" s="150">
        <v>6</v>
      </c>
      <c r="E35" s="116"/>
      <c r="F35" s="129">
        <v>195</v>
      </c>
      <c r="G35" s="117">
        <f t="shared" si="1"/>
        <v>2.4620000000000002</v>
      </c>
      <c r="H35" s="118">
        <f>VLOOKUP(D35,ЧТС[],4,0)</f>
        <v>0.89470000000000005</v>
      </c>
      <c r="I35" s="119">
        <f>ROUND(G35*H35,4)</f>
        <v>2.2027999999999999</v>
      </c>
      <c r="J35" s="233">
        <f t="shared" si="3"/>
        <v>0</v>
      </c>
      <c r="K35" s="128" t="s">
        <v>970</v>
      </c>
    </row>
    <row r="36" spans="1:11" s="234" customFormat="1" ht="15.75" x14ac:dyDescent="0.2">
      <c r="A36" s="129">
        <v>9627</v>
      </c>
      <c r="B36" s="127" t="s">
        <v>1337</v>
      </c>
      <c r="C36" s="149">
        <f t="shared" si="5"/>
        <v>1.125</v>
      </c>
      <c r="D36" s="150">
        <v>5</v>
      </c>
      <c r="E36" s="122"/>
      <c r="F36" s="130">
        <v>240</v>
      </c>
      <c r="G36" s="117">
        <f t="shared" si="1"/>
        <v>2</v>
      </c>
      <c r="H36" s="118">
        <f>VLOOKUP(D36,ЧТС[],4,0)</f>
        <v>0.76680000000000004</v>
      </c>
      <c r="I36" s="119">
        <f>ROUND(G36*H36,4)</f>
        <v>1.5336000000000001</v>
      </c>
      <c r="J36" s="233">
        <f t="shared" si="3"/>
        <v>0</v>
      </c>
      <c r="K36" s="128" t="s">
        <v>970</v>
      </c>
    </row>
    <row r="37" spans="1:11" s="234" customFormat="1" ht="15.75" x14ac:dyDescent="0.2">
      <c r="A37" s="129">
        <v>9628</v>
      </c>
      <c r="B37" s="127" t="s">
        <v>4162</v>
      </c>
      <c r="C37" s="159">
        <f t="shared" si="5"/>
        <v>0.421875</v>
      </c>
      <c r="D37" s="150">
        <v>3</v>
      </c>
      <c r="E37" s="116"/>
      <c r="F37" s="129">
        <v>640</v>
      </c>
      <c r="G37" s="117">
        <f t="shared" si="1"/>
        <v>0.75</v>
      </c>
      <c r="H37" s="118">
        <f>VLOOKUP(D37,ЧТС[],4,0)</f>
        <v>0.59970000000000001</v>
      </c>
      <c r="I37" s="119">
        <f>ROUND(G37*H37,4)</f>
        <v>0.44979999999999998</v>
      </c>
      <c r="J37" s="233">
        <f t="shared" si="3"/>
        <v>0</v>
      </c>
      <c r="K37" s="128" t="s">
        <v>970</v>
      </c>
    </row>
    <row r="38" spans="1:11" s="234" customFormat="1" ht="15.75" x14ac:dyDescent="0.2">
      <c r="A38" s="129">
        <v>9629</v>
      </c>
      <c r="B38" s="127" t="s">
        <v>1877</v>
      </c>
      <c r="C38" s="149">
        <f t="shared" si="5"/>
        <v>0.38571428571428573</v>
      </c>
      <c r="D38" s="150">
        <v>3</v>
      </c>
      <c r="E38" s="122"/>
      <c r="F38" s="130">
        <v>700</v>
      </c>
      <c r="G38" s="117">
        <f t="shared" si="1"/>
        <v>0.68600000000000005</v>
      </c>
      <c r="H38" s="118">
        <f>VLOOKUP(D38,ЧТС[],4,0)</f>
        <v>0.59970000000000001</v>
      </c>
      <c r="I38" s="119">
        <f>ROUND(G38*H38,4)</f>
        <v>0.41139999999999999</v>
      </c>
      <c r="J38" s="233">
        <f t="shared" si="3"/>
        <v>0</v>
      </c>
      <c r="K38" s="128" t="s">
        <v>970</v>
      </c>
    </row>
    <row r="39" spans="1:11" s="234" customFormat="1" ht="31.5" x14ac:dyDescent="0.2">
      <c r="A39" s="129">
        <v>9630</v>
      </c>
      <c r="B39" s="127" t="s">
        <v>1738</v>
      </c>
      <c r="C39" s="159">
        <f t="shared" si="5"/>
        <v>0.6428571428571429</v>
      </c>
      <c r="D39" s="150">
        <v>3</v>
      </c>
      <c r="E39" s="116"/>
      <c r="F39" s="129">
        <v>420</v>
      </c>
      <c r="G39" s="117">
        <f t="shared" si="1"/>
        <v>1.143</v>
      </c>
      <c r="H39" s="118">
        <f>VLOOKUP(D39,ЧТС[],4,0)</f>
        <v>0.59970000000000001</v>
      </c>
      <c r="I39" s="119">
        <f t="shared" si="2"/>
        <v>0.6855</v>
      </c>
      <c r="J39" s="233">
        <f t="shared" si="3"/>
        <v>0</v>
      </c>
      <c r="K39" s="128" t="s">
        <v>970</v>
      </c>
    </row>
    <row r="40" spans="1:11" s="234" customFormat="1" ht="31.5" x14ac:dyDescent="0.2">
      <c r="A40" s="129">
        <v>9631</v>
      </c>
      <c r="B40" s="127" t="s">
        <v>1739</v>
      </c>
      <c r="C40" s="159">
        <f t="shared" si="5"/>
        <v>0.62790697674418605</v>
      </c>
      <c r="D40" s="150">
        <v>3</v>
      </c>
      <c r="E40" s="116"/>
      <c r="F40" s="129">
        <v>430</v>
      </c>
      <c r="G40" s="117">
        <f t="shared" si="1"/>
        <v>1.1160000000000001</v>
      </c>
      <c r="H40" s="118">
        <f>VLOOKUP(D40,ЧТС[],4,0)</f>
        <v>0.59970000000000001</v>
      </c>
      <c r="I40" s="119">
        <f t="shared" si="2"/>
        <v>0.66930000000000001</v>
      </c>
      <c r="J40" s="233">
        <f t="shared" si="3"/>
        <v>0</v>
      </c>
      <c r="K40" s="128" t="s">
        <v>970</v>
      </c>
    </row>
    <row r="41" spans="1:11" s="234" customFormat="1" ht="15.75" x14ac:dyDescent="0.2">
      <c r="A41" s="129">
        <v>9632</v>
      </c>
      <c r="B41" s="127" t="s">
        <v>4163</v>
      </c>
      <c r="C41" s="149">
        <f t="shared" si="5"/>
        <v>0.16875000000000001</v>
      </c>
      <c r="D41" s="161">
        <v>4</v>
      </c>
      <c r="E41" s="122"/>
      <c r="F41" s="130">
        <v>1600</v>
      </c>
      <c r="G41" s="117">
        <f t="shared" si="1"/>
        <v>0.3</v>
      </c>
      <c r="H41" s="118">
        <f>VLOOKUP(D41,ЧТС[],4,0)</f>
        <v>0.66849999999999998</v>
      </c>
      <c r="I41" s="119">
        <f t="shared" si="2"/>
        <v>0.2006</v>
      </c>
      <c r="J41" s="233">
        <f t="shared" si="3"/>
        <v>0</v>
      </c>
      <c r="K41" s="128" t="s">
        <v>970</v>
      </c>
    </row>
    <row r="42" spans="1:11" s="234" customFormat="1" ht="15.75" x14ac:dyDescent="0.2">
      <c r="A42" s="129">
        <v>9633</v>
      </c>
      <c r="B42" s="127" t="s">
        <v>1735</v>
      </c>
      <c r="C42" s="149">
        <f t="shared" si="5"/>
        <v>0.79411764705882348</v>
      </c>
      <c r="D42" s="161">
        <v>3</v>
      </c>
      <c r="E42" s="122"/>
      <c r="F42" s="130">
        <v>340</v>
      </c>
      <c r="G42" s="117">
        <f t="shared" si="1"/>
        <v>1.4119999999999999</v>
      </c>
      <c r="H42" s="118">
        <f>VLOOKUP(D42,ЧТС[],4,0)</f>
        <v>0.59970000000000001</v>
      </c>
      <c r="I42" s="119">
        <f t="shared" si="2"/>
        <v>0.8468</v>
      </c>
      <c r="J42" s="233">
        <f t="shared" si="3"/>
        <v>0</v>
      </c>
      <c r="K42" s="128" t="s">
        <v>970</v>
      </c>
    </row>
    <row r="43" spans="1:11" s="234" customFormat="1" ht="15.75" x14ac:dyDescent="0.2">
      <c r="A43" s="129">
        <v>9634</v>
      </c>
      <c r="B43" s="127" t="s">
        <v>1736</v>
      </c>
      <c r="C43" s="159">
        <f t="shared" si="5"/>
        <v>0.51923076923076927</v>
      </c>
      <c r="D43" s="150">
        <v>1</v>
      </c>
      <c r="E43" s="116"/>
      <c r="F43" s="129">
        <v>520</v>
      </c>
      <c r="G43" s="117">
        <f t="shared" si="1"/>
        <v>0.92300000000000004</v>
      </c>
      <c r="H43" s="118">
        <f>VLOOKUP(D43,ЧТС[],4,0)</f>
        <v>0.49149999999999999</v>
      </c>
      <c r="I43" s="119">
        <f t="shared" si="2"/>
        <v>0.45369999999999999</v>
      </c>
      <c r="J43" s="233">
        <f t="shared" si="3"/>
        <v>0</v>
      </c>
      <c r="K43" s="128" t="s">
        <v>970</v>
      </c>
    </row>
    <row r="44" spans="1:11" s="234" customFormat="1" ht="15.75" x14ac:dyDescent="0.2">
      <c r="A44" s="129">
        <v>9635</v>
      </c>
      <c r="B44" s="127" t="s">
        <v>4164</v>
      </c>
      <c r="C44" s="159">
        <f t="shared" ref="C44:C50" si="6">$I$6/F44</f>
        <v>1.7419354838709677</v>
      </c>
      <c r="D44" s="150">
        <v>6</v>
      </c>
      <c r="E44" s="116"/>
      <c r="F44" s="129">
        <v>155</v>
      </c>
      <c r="G44" s="117">
        <f t="shared" si="1"/>
        <v>3.097</v>
      </c>
      <c r="H44" s="118">
        <f>VLOOKUP(D44,ЧТС[],4,0)</f>
        <v>0.89470000000000005</v>
      </c>
      <c r="I44" s="119">
        <f t="shared" si="2"/>
        <v>2.7709000000000001</v>
      </c>
      <c r="J44" s="233">
        <f t="shared" si="3"/>
        <v>0</v>
      </c>
      <c r="K44" s="128" t="s">
        <v>1693</v>
      </c>
    </row>
    <row r="45" spans="1:11" s="234" customFormat="1" ht="15.75" x14ac:dyDescent="0.2">
      <c r="A45" s="129">
        <v>9636</v>
      </c>
      <c r="B45" s="127" t="s">
        <v>4165</v>
      </c>
      <c r="C45" s="149">
        <f t="shared" si="6"/>
        <v>0.9642857142857143</v>
      </c>
      <c r="D45" s="150">
        <v>5</v>
      </c>
      <c r="E45" s="122"/>
      <c r="F45" s="130">
        <v>280</v>
      </c>
      <c r="G45" s="117">
        <f t="shared" si="1"/>
        <v>1.714</v>
      </c>
      <c r="H45" s="118">
        <f>VLOOKUP(D45,ЧТС[],4,0)</f>
        <v>0.76680000000000004</v>
      </c>
      <c r="I45" s="119">
        <f t="shared" si="2"/>
        <v>1.3143</v>
      </c>
      <c r="J45" s="233">
        <f t="shared" si="3"/>
        <v>0</v>
      </c>
      <c r="K45" s="128" t="s">
        <v>1693</v>
      </c>
    </row>
    <row r="46" spans="1:11" s="234" customFormat="1" ht="15.75" x14ac:dyDescent="0.2">
      <c r="A46" s="129">
        <v>9637</v>
      </c>
      <c r="B46" s="127" t="s">
        <v>4166</v>
      </c>
      <c r="C46" s="159">
        <f t="shared" si="6"/>
        <v>0.51923076923076927</v>
      </c>
      <c r="D46" s="150">
        <v>3</v>
      </c>
      <c r="E46" s="116"/>
      <c r="F46" s="129">
        <v>520</v>
      </c>
      <c r="G46" s="117">
        <f t="shared" si="1"/>
        <v>0.92300000000000004</v>
      </c>
      <c r="H46" s="118">
        <f>VLOOKUP(D46,ЧТС[],4,0)</f>
        <v>0.59970000000000001</v>
      </c>
      <c r="I46" s="119">
        <f t="shared" si="2"/>
        <v>0.55349999999999999</v>
      </c>
      <c r="J46" s="233">
        <f t="shared" si="3"/>
        <v>0</v>
      </c>
      <c r="K46" s="128" t="s">
        <v>1693</v>
      </c>
    </row>
    <row r="47" spans="1:11" s="234" customFormat="1" ht="15.75" x14ac:dyDescent="0.2">
      <c r="A47" s="129">
        <v>9638</v>
      </c>
      <c r="B47" s="127" t="s">
        <v>4167</v>
      </c>
      <c r="C47" s="149">
        <f t="shared" si="6"/>
        <v>0.38028169014084506</v>
      </c>
      <c r="D47" s="150">
        <v>3</v>
      </c>
      <c r="E47" s="122"/>
      <c r="F47" s="130">
        <v>710</v>
      </c>
      <c r="G47" s="117">
        <f t="shared" si="1"/>
        <v>0.67600000000000005</v>
      </c>
      <c r="H47" s="118">
        <f>VLOOKUP(D47,ЧТС[],4,0)</f>
        <v>0.59970000000000001</v>
      </c>
      <c r="I47" s="119">
        <f t="shared" si="2"/>
        <v>0.40539999999999998</v>
      </c>
      <c r="J47" s="233">
        <f t="shared" si="3"/>
        <v>0</v>
      </c>
      <c r="K47" s="128" t="s">
        <v>1693</v>
      </c>
    </row>
    <row r="48" spans="1:11" s="234" customFormat="1" ht="31.5" x14ac:dyDescent="0.2">
      <c r="A48" s="129">
        <v>9639</v>
      </c>
      <c r="B48" s="127" t="s">
        <v>1335</v>
      </c>
      <c r="C48" s="159">
        <f t="shared" si="6"/>
        <v>0.6428571428571429</v>
      </c>
      <c r="D48" s="150">
        <v>3</v>
      </c>
      <c r="E48" s="116"/>
      <c r="F48" s="129">
        <v>420</v>
      </c>
      <c r="G48" s="117">
        <f t="shared" si="1"/>
        <v>1.143</v>
      </c>
      <c r="H48" s="118">
        <f>VLOOKUP(D48,ЧТС[],4,0)</f>
        <v>0.59970000000000001</v>
      </c>
      <c r="I48" s="119">
        <f t="shared" si="2"/>
        <v>0.6855</v>
      </c>
      <c r="J48" s="233">
        <f t="shared" si="3"/>
        <v>0</v>
      </c>
      <c r="K48" s="128" t="s">
        <v>1693</v>
      </c>
    </row>
    <row r="49" spans="1:11" s="234" customFormat="1" ht="15.75" x14ac:dyDescent="0.2">
      <c r="A49" s="129">
        <v>9640</v>
      </c>
      <c r="B49" s="127" t="s">
        <v>1895</v>
      </c>
      <c r="C49" s="159">
        <f t="shared" si="6"/>
        <v>0.41538461538461541</v>
      </c>
      <c r="D49" s="150">
        <v>3</v>
      </c>
      <c r="E49" s="116"/>
      <c r="F49" s="129">
        <v>650</v>
      </c>
      <c r="G49" s="117">
        <f t="shared" si="1"/>
        <v>0.73799999999999999</v>
      </c>
      <c r="H49" s="118">
        <f>VLOOKUP(D49,ЧТС[],4,0)</f>
        <v>0.59970000000000001</v>
      </c>
      <c r="I49" s="119">
        <f t="shared" si="2"/>
        <v>0.44259999999999999</v>
      </c>
      <c r="J49" s="233">
        <f t="shared" si="3"/>
        <v>0</v>
      </c>
      <c r="K49" s="128" t="s">
        <v>1693</v>
      </c>
    </row>
    <row r="50" spans="1:11" s="234" customFormat="1" ht="15.75" x14ac:dyDescent="0.2">
      <c r="A50" s="129">
        <v>9641</v>
      </c>
      <c r="B50" s="127" t="s">
        <v>4168</v>
      </c>
      <c r="C50" s="149">
        <f t="shared" si="6"/>
        <v>0.13500000000000001</v>
      </c>
      <c r="D50" s="161">
        <v>4</v>
      </c>
      <c r="E50" s="122"/>
      <c r="F50" s="130">
        <v>2000</v>
      </c>
      <c r="G50" s="117">
        <f t="shared" si="1"/>
        <v>0.24</v>
      </c>
      <c r="H50" s="118">
        <f>VLOOKUP(D50,ЧТС[],4,0)</f>
        <v>0.66849999999999998</v>
      </c>
      <c r="I50" s="119">
        <f t="shared" si="2"/>
        <v>0.16039999999999999</v>
      </c>
      <c r="J50" s="233">
        <f t="shared" si="3"/>
        <v>0</v>
      </c>
      <c r="K50" s="128" t="s">
        <v>1693</v>
      </c>
    </row>
    <row r="51" spans="1:11" s="234" customFormat="1" ht="15.75" x14ac:dyDescent="0.2">
      <c r="A51" s="129">
        <v>9642</v>
      </c>
      <c r="B51" s="127" t="s">
        <v>329</v>
      </c>
      <c r="C51" s="149">
        <f>$I$6/F51</f>
        <v>0.61363636363636365</v>
      </c>
      <c r="D51" s="161">
        <v>3</v>
      </c>
      <c r="E51" s="122"/>
      <c r="F51" s="130">
        <v>440</v>
      </c>
      <c r="G51" s="117">
        <f t="shared" si="1"/>
        <v>1.091</v>
      </c>
      <c r="H51" s="118">
        <f>VLOOKUP(D51,ЧТС[],4,0)</f>
        <v>0.59970000000000001</v>
      </c>
      <c r="I51" s="119">
        <f t="shared" si="2"/>
        <v>0.65429999999999999</v>
      </c>
      <c r="J51" s="233">
        <f t="shared" si="3"/>
        <v>0</v>
      </c>
      <c r="K51" s="128" t="s">
        <v>1693</v>
      </c>
    </row>
    <row r="52" spans="1:11" s="234" customFormat="1" ht="15.75" x14ac:dyDescent="0.2">
      <c r="A52" s="129">
        <v>9643</v>
      </c>
      <c r="B52" s="127" t="s">
        <v>3674</v>
      </c>
      <c r="C52" s="149">
        <f>$I$6/F52</f>
        <v>6.2790697674418611E-2</v>
      </c>
      <c r="D52" s="161">
        <v>4</v>
      </c>
      <c r="E52" s="122"/>
      <c r="F52" s="130">
        <v>4300</v>
      </c>
      <c r="G52" s="117">
        <f t="shared" si="1"/>
        <v>0.112</v>
      </c>
      <c r="H52" s="118">
        <f>VLOOKUP(D52,ЧТС[],4,0)</f>
        <v>0.66849999999999998</v>
      </c>
      <c r="I52" s="119">
        <f t="shared" si="2"/>
        <v>7.4899999999999994E-2</v>
      </c>
      <c r="J52" s="233">
        <f t="shared" si="3"/>
        <v>0</v>
      </c>
      <c r="K52" s="128" t="s">
        <v>1693</v>
      </c>
    </row>
    <row r="53" spans="1:11" s="234" customFormat="1" ht="31.5" x14ac:dyDescent="0.2">
      <c r="A53" s="129">
        <v>9644</v>
      </c>
      <c r="B53" s="127" t="s">
        <v>3676</v>
      </c>
      <c r="C53" s="149">
        <f>$I$6/F53</f>
        <v>3.5999999999999997E-2</v>
      </c>
      <c r="D53" s="161">
        <v>3</v>
      </c>
      <c r="E53" s="122"/>
      <c r="F53" s="130">
        <v>7500</v>
      </c>
      <c r="G53" s="117">
        <f t="shared" si="1"/>
        <v>6.4000000000000001E-2</v>
      </c>
      <c r="H53" s="118">
        <f>VLOOKUP(D53,ЧТС[],4,0)</f>
        <v>0.59970000000000001</v>
      </c>
      <c r="I53" s="119">
        <f t="shared" si="2"/>
        <v>3.8399999999999997E-2</v>
      </c>
      <c r="J53" s="233">
        <f t="shared" si="3"/>
        <v>0</v>
      </c>
      <c r="K53" s="128" t="s">
        <v>1693</v>
      </c>
    </row>
    <row r="54" spans="1:11" s="234" customFormat="1" ht="15.75" x14ac:dyDescent="0.2">
      <c r="A54" s="129">
        <v>9645</v>
      </c>
      <c r="B54" s="127" t="s">
        <v>330</v>
      </c>
      <c r="C54" s="159">
        <f>$I$6/F54</f>
        <v>0.77142857142857146</v>
      </c>
      <c r="D54" s="150">
        <v>1</v>
      </c>
      <c r="E54" s="116"/>
      <c r="F54" s="129">
        <v>350</v>
      </c>
      <c r="G54" s="117">
        <f t="shared" si="1"/>
        <v>1.371</v>
      </c>
      <c r="H54" s="118">
        <f>VLOOKUP(D54,ЧТС[],4,0)</f>
        <v>0.49149999999999999</v>
      </c>
      <c r="I54" s="119">
        <f t="shared" si="2"/>
        <v>0.67379999999999995</v>
      </c>
      <c r="J54" s="233">
        <f t="shared" si="3"/>
        <v>0</v>
      </c>
      <c r="K54" s="128" t="s">
        <v>1693</v>
      </c>
    </row>
    <row r="55" spans="1:11" s="234" customFormat="1" ht="15.75" x14ac:dyDescent="0.2">
      <c r="A55" s="129">
        <v>9646</v>
      </c>
      <c r="B55" s="127" t="s">
        <v>4169</v>
      </c>
      <c r="C55" s="159">
        <f t="shared" ref="C55:C66" si="7">$I$6/F55</f>
        <v>0.93103448275862066</v>
      </c>
      <c r="D55" s="150">
        <v>6</v>
      </c>
      <c r="E55" s="116"/>
      <c r="F55" s="129">
        <v>290</v>
      </c>
      <c r="G55" s="117">
        <f t="shared" si="1"/>
        <v>1.655</v>
      </c>
      <c r="H55" s="118">
        <f>VLOOKUP(D55,ЧТС[],4,0)</f>
        <v>0.89470000000000005</v>
      </c>
      <c r="I55" s="119">
        <f t="shared" si="2"/>
        <v>1.4806999999999999</v>
      </c>
      <c r="J55" s="233">
        <f t="shared" si="3"/>
        <v>0</v>
      </c>
      <c r="K55" s="128" t="s">
        <v>1308</v>
      </c>
    </row>
    <row r="56" spans="1:11" s="234" customFormat="1" ht="15.75" x14ac:dyDescent="0.2">
      <c r="A56" s="129">
        <v>9647</v>
      </c>
      <c r="B56" s="127" t="s">
        <v>4170</v>
      </c>
      <c r="C56" s="149">
        <f t="shared" si="7"/>
        <v>1.125</v>
      </c>
      <c r="D56" s="150">
        <v>5</v>
      </c>
      <c r="E56" s="122"/>
      <c r="F56" s="130">
        <v>240</v>
      </c>
      <c r="G56" s="117">
        <f t="shared" si="1"/>
        <v>2</v>
      </c>
      <c r="H56" s="118">
        <f>VLOOKUP(D56,ЧТС[],4,0)</f>
        <v>0.76680000000000004</v>
      </c>
      <c r="I56" s="119">
        <f t="shared" si="2"/>
        <v>1.5336000000000001</v>
      </c>
      <c r="J56" s="233">
        <f t="shared" si="3"/>
        <v>0</v>
      </c>
      <c r="K56" s="128" t="s">
        <v>1308</v>
      </c>
    </row>
    <row r="57" spans="1:11" s="234" customFormat="1" ht="15.75" x14ac:dyDescent="0.2">
      <c r="A57" s="129">
        <v>9648</v>
      </c>
      <c r="B57" s="127" t="s">
        <v>4171</v>
      </c>
      <c r="C57" s="159">
        <f t="shared" si="7"/>
        <v>0.28421052631578947</v>
      </c>
      <c r="D57" s="150">
        <v>3</v>
      </c>
      <c r="E57" s="116"/>
      <c r="F57" s="129">
        <v>950</v>
      </c>
      <c r="G57" s="117">
        <f t="shared" si="1"/>
        <v>0.505</v>
      </c>
      <c r="H57" s="118">
        <f>VLOOKUP(D57,ЧТС[],4,0)</f>
        <v>0.59970000000000001</v>
      </c>
      <c r="I57" s="119">
        <f t="shared" si="2"/>
        <v>0.30280000000000001</v>
      </c>
      <c r="J57" s="233">
        <f t="shared" si="3"/>
        <v>0</v>
      </c>
      <c r="K57" s="128" t="s">
        <v>1308</v>
      </c>
    </row>
    <row r="58" spans="1:11" s="234" customFormat="1" ht="15.75" x14ac:dyDescent="0.2">
      <c r="A58" s="129">
        <v>9649</v>
      </c>
      <c r="B58" s="127" t="s">
        <v>1464</v>
      </c>
      <c r="C58" s="149">
        <f t="shared" si="7"/>
        <v>0.44262295081967212</v>
      </c>
      <c r="D58" s="150">
        <v>3</v>
      </c>
      <c r="E58" s="122"/>
      <c r="F58" s="130">
        <v>610</v>
      </c>
      <c r="G58" s="117">
        <f t="shared" si="1"/>
        <v>0.78700000000000003</v>
      </c>
      <c r="H58" s="118">
        <f>VLOOKUP(D58,ЧТС[],4,0)</f>
        <v>0.59970000000000001</v>
      </c>
      <c r="I58" s="119">
        <f t="shared" si="2"/>
        <v>0.47199999999999998</v>
      </c>
      <c r="J58" s="233">
        <f t="shared" si="3"/>
        <v>0</v>
      </c>
      <c r="K58" s="128" t="s">
        <v>1308</v>
      </c>
    </row>
    <row r="59" spans="1:11" s="234" customFormat="1" ht="31.5" x14ac:dyDescent="0.2">
      <c r="A59" s="129">
        <v>9650</v>
      </c>
      <c r="B59" s="127" t="s">
        <v>693</v>
      </c>
      <c r="C59" s="159">
        <f t="shared" si="7"/>
        <v>0.35526315789473684</v>
      </c>
      <c r="D59" s="150">
        <v>3</v>
      </c>
      <c r="E59" s="116"/>
      <c r="F59" s="129">
        <v>760</v>
      </c>
      <c r="G59" s="117">
        <f t="shared" si="1"/>
        <v>0.63200000000000001</v>
      </c>
      <c r="H59" s="118">
        <f>VLOOKUP(D59,ЧТС[],4,0)</f>
        <v>0.59970000000000001</v>
      </c>
      <c r="I59" s="119">
        <f t="shared" si="2"/>
        <v>0.379</v>
      </c>
      <c r="J59" s="233">
        <f t="shared" si="3"/>
        <v>0</v>
      </c>
      <c r="K59" s="128" t="s">
        <v>1308</v>
      </c>
    </row>
    <row r="60" spans="1:11" s="234" customFormat="1" ht="15.75" x14ac:dyDescent="0.2">
      <c r="A60" s="129">
        <v>9651</v>
      </c>
      <c r="B60" s="127" t="s">
        <v>1465</v>
      </c>
      <c r="C60" s="159">
        <f t="shared" si="7"/>
        <v>0.25471698113207547</v>
      </c>
      <c r="D60" s="150">
        <v>3</v>
      </c>
      <c r="E60" s="116"/>
      <c r="F60" s="129">
        <v>1060</v>
      </c>
      <c r="G60" s="117">
        <f t="shared" si="1"/>
        <v>0.45300000000000001</v>
      </c>
      <c r="H60" s="118">
        <f>VLOOKUP(D60,ЧТС[],4,0)</f>
        <v>0.59970000000000001</v>
      </c>
      <c r="I60" s="119">
        <f t="shared" si="2"/>
        <v>0.2717</v>
      </c>
      <c r="J60" s="233">
        <f t="shared" si="3"/>
        <v>0</v>
      </c>
      <c r="K60" s="128" t="s">
        <v>1308</v>
      </c>
    </row>
    <row r="61" spans="1:11" s="234" customFormat="1" ht="31.5" x14ac:dyDescent="0.2">
      <c r="A61" s="129">
        <v>9652</v>
      </c>
      <c r="B61" s="127" t="s">
        <v>77</v>
      </c>
      <c r="C61" s="149">
        <f t="shared" si="7"/>
        <v>0.15428571428571428</v>
      </c>
      <c r="D61" s="161">
        <v>3</v>
      </c>
      <c r="E61" s="122"/>
      <c r="F61" s="130">
        <v>1750</v>
      </c>
      <c r="G61" s="117">
        <f t="shared" si="1"/>
        <v>0.27400000000000002</v>
      </c>
      <c r="H61" s="118">
        <f>VLOOKUP(D61,ЧТС[],4,0)</f>
        <v>0.59970000000000001</v>
      </c>
      <c r="I61" s="119">
        <f t="shared" si="2"/>
        <v>0.1643</v>
      </c>
      <c r="J61" s="233">
        <f t="shared" si="3"/>
        <v>0</v>
      </c>
      <c r="K61" s="128" t="s">
        <v>1308</v>
      </c>
    </row>
    <row r="62" spans="1:11" s="234" customFormat="1" ht="15.75" x14ac:dyDescent="0.2">
      <c r="A62" s="129">
        <v>9653</v>
      </c>
      <c r="B62" s="127" t="s">
        <v>4172</v>
      </c>
      <c r="C62" s="149">
        <f t="shared" si="7"/>
        <v>8.1818181818181818E-2</v>
      </c>
      <c r="D62" s="161">
        <v>4</v>
      </c>
      <c r="E62" s="122"/>
      <c r="F62" s="130">
        <v>3300</v>
      </c>
      <c r="G62" s="117">
        <f t="shared" si="1"/>
        <v>0.14499999999999999</v>
      </c>
      <c r="H62" s="118">
        <f>VLOOKUP(D62,ЧТС[],4,0)</f>
        <v>0.66849999999999998</v>
      </c>
      <c r="I62" s="119">
        <f t="shared" si="2"/>
        <v>9.69E-2</v>
      </c>
      <c r="J62" s="233">
        <f t="shared" si="3"/>
        <v>0</v>
      </c>
      <c r="K62" s="128" t="s">
        <v>1308</v>
      </c>
    </row>
    <row r="63" spans="1:11" s="234" customFormat="1" ht="31.5" x14ac:dyDescent="0.2">
      <c r="A63" s="129">
        <v>9654</v>
      </c>
      <c r="B63" s="127" t="s">
        <v>4173</v>
      </c>
      <c r="C63" s="149">
        <f t="shared" si="7"/>
        <v>3.4615384615384617E-2</v>
      </c>
      <c r="D63" s="161">
        <v>4</v>
      </c>
      <c r="E63" s="122"/>
      <c r="F63" s="130">
        <v>7800</v>
      </c>
      <c r="G63" s="117">
        <f t="shared" si="1"/>
        <v>6.2E-2</v>
      </c>
      <c r="H63" s="118">
        <f>VLOOKUP(D63,ЧТС[],4,0)</f>
        <v>0.66849999999999998</v>
      </c>
      <c r="I63" s="119">
        <f t="shared" si="2"/>
        <v>4.1399999999999999E-2</v>
      </c>
      <c r="J63" s="233">
        <f t="shared" si="3"/>
        <v>0</v>
      </c>
      <c r="K63" s="128" t="s">
        <v>1308</v>
      </c>
    </row>
    <row r="64" spans="1:11" s="234" customFormat="1" ht="15.75" x14ac:dyDescent="0.2">
      <c r="A64" s="129">
        <v>9655</v>
      </c>
      <c r="B64" s="127" t="s">
        <v>1735</v>
      </c>
      <c r="C64" s="149">
        <f t="shared" si="7"/>
        <v>0.79411764705882348</v>
      </c>
      <c r="D64" s="161">
        <v>3</v>
      </c>
      <c r="E64" s="122"/>
      <c r="F64" s="130">
        <v>340</v>
      </c>
      <c r="G64" s="117">
        <f t="shared" si="1"/>
        <v>1.4119999999999999</v>
      </c>
      <c r="H64" s="118">
        <f>VLOOKUP(D64,ЧТС[],4,0)</f>
        <v>0.59970000000000001</v>
      </c>
      <c r="I64" s="119">
        <f t="shared" si="2"/>
        <v>0.8468</v>
      </c>
      <c r="J64" s="233">
        <f t="shared" si="3"/>
        <v>0</v>
      </c>
      <c r="K64" s="128" t="s">
        <v>1308</v>
      </c>
    </row>
    <row r="65" spans="1:13" s="234" customFormat="1" ht="15.75" x14ac:dyDescent="0.2">
      <c r="A65" s="129">
        <v>9656</v>
      </c>
      <c r="B65" s="127" t="s">
        <v>3694</v>
      </c>
      <c r="C65" s="149">
        <f t="shared" si="7"/>
        <v>2.903225806451613E-2</v>
      </c>
      <c r="D65" s="161">
        <v>4</v>
      </c>
      <c r="E65" s="122"/>
      <c r="F65" s="130">
        <v>9300</v>
      </c>
      <c r="G65" s="117">
        <f t="shared" si="1"/>
        <v>5.1999999999999998E-2</v>
      </c>
      <c r="H65" s="118">
        <f>VLOOKUP(D65,ЧТС[],4,0)</f>
        <v>0.66849999999999998</v>
      </c>
      <c r="I65" s="119">
        <f t="shared" si="2"/>
        <v>3.4799999999999998E-2</v>
      </c>
      <c r="J65" s="233">
        <f t="shared" si="3"/>
        <v>0</v>
      </c>
      <c r="K65" s="128" t="s">
        <v>1308</v>
      </c>
    </row>
    <row r="66" spans="1:13" s="234" customFormat="1" ht="15.75" x14ac:dyDescent="0.2">
      <c r="A66" s="129">
        <v>9657</v>
      </c>
      <c r="B66" s="127" t="s">
        <v>3674</v>
      </c>
      <c r="C66" s="149">
        <f t="shared" si="7"/>
        <v>6.2790697674418611E-2</v>
      </c>
      <c r="D66" s="161">
        <v>4</v>
      </c>
      <c r="E66" s="122"/>
      <c r="F66" s="130">
        <v>4300</v>
      </c>
      <c r="G66" s="117">
        <f t="shared" si="1"/>
        <v>0.112</v>
      </c>
      <c r="H66" s="118">
        <f>VLOOKUP(D66,ЧТС[],4,0)</f>
        <v>0.66849999999999998</v>
      </c>
      <c r="I66" s="119">
        <f t="shared" si="2"/>
        <v>7.4899999999999994E-2</v>
      </c>
      <c r="J66" s="233">
        <f t="shared" si="3"/>
        <v>0</v>
      </c>
      <c r="K66" s="128" t="s">
        <v>1308</v>
      </c>
    </row>
    <row r="67" spans="1:13" s="234" customFormat="1" ht="15.75" x14ac:dyDescent="0.2">
      <c r="A67" s="129">
        <v>9658</v>
      </c>
      <c r="B67" s="127" t="s">
        <v>4174</v>
      </c>
      <c r="C67" s="159">
        <f>$I$6/F67</f>
        <v>0.3</v>
      </c>
      <c r="D67" s="150">
        <v>3</v>
      </c>
      <c r="E67" s="116"/>
      <c r="F67" s="129">
        <v>900</v>
      </c>
      <c r="G67" s="117">
        <f t="shared" si="1"/>
        <v>0.53300000000000003</v>
      </c>
      <c r="H67" s="118">
        <f>VLOOKUP(D67,ЧТС[],4,0)</f>
        <v>0.59970000000000001</v>
      </c>
      <c r="I67" s="119">
        <f t="shared" si="2"/>
        <v>0.3196</v>
      </c>
      <c r="J67" s="233">
        <f t="shared" si="3"/>
        <v>0</v>
      </c>
      <c r="K67" s="128" t="s">
        <v>1308</v>
      </c>
    </row>
    <row r="68" spans="1:13" s="234" customFormat="1" ht="31.5" x14ac:dyDescent="0.2">
      <c r="A68" s="129">
        <v>9659</v>
      </c>
      <c r="B68" s="127" t="s">
        <v>4175</v>
      </c>
      <c r="C68" s="159">
        <f>$I$6/F68</f>
        <v>0.18</v>
      </c>
      <c r="D68" s="150">
        <v>3</v>
      </c>
      <c r="E68" s="116"/>
      <c r="F68" s="129">
        <v>1500</v>
      </c>
      <c r="G68" s="117">
        <f t="shared" si="1"/>
        <v>0.32</v>
      </c>
      <c r="H68" s="118">
        <f>VLOOKUP(D68,ЧТС[],4,0)</f>
        <v>0.59970000000000001</v>
      </c>
      <c r="I68" s="119">
        <f t="shared" si="2"/>
        <v>0.19189999999999999</v>
      </c>
      <c r="J68" s="233">
        <f t="shared" si="3"/>
        <v>0</v>
      </c>
      <c r="K68" s="128" t="s">
        <v>1308</v>
      </c>
    </row>
    <row r="69" spans="1:13" s="234" customFormat="1" ht="20.25" customHeight="1" x14ac:dyDescent="0.2">
      <c r="A69" s="129"/>
      <c r="B69" s="127"/>
      <c r="C69" s="159"/>
      <c r="D69" s="150"/>
      <c r="E69" s="116"/>
      <c r="F69" s="129"/>
      <c r="G69" s="482"/>
      <c r="H69" s="177"/>
      <c r="I69" s="180"/>
      <c r="J69" s="181"/>
      <c r="M69" s="2253"/>
    </row>
    <row r="70" spans="1:13" ht="13.5" customHeight="1" x14ac:dyDescent="0.2">
      <c r="A70" s="123"/>
      <c r="B70" s="127"/>
      <c r="C70" s="114"/>
      <c r="D70" s="115"/>
      <c r="E70" s="116"/>
      <c r="F70" s="112"/>
      <c r="G70" s="486"/>
      <c r="H70" s="118"/>
      <c r="I70" s="119"/>
      <c r="J70" s="120"/>
    </row>
    <row r="71" spans="1:13" ht="13.5" customHeight="1" outlineLevel="1" x14ac:dyDescent="0.2">
      <c r="A71" s="368"/>
      <c r="B71" s="369" t="s">
        <v>331</v>
      </c>
      <c r="C71" s="503">
        <f>SUM(C13:C26)</f>
        <v>6.1456896926331686</v>
      </c>
      <c r="D71" s="504"/>
      <c r="E71" s="505"/>
      <c r="F71" s="537"/>
      <c r="G71" s="595">
        <f>SUM(G13:G26)</f>
        <v>10.925999999999998</v>
      </c>
      <c r="H71" s="373"/>
      <c r="I71" s="508">
        <f>SUM(I13:I26)</f>
        <v>7.6484999999999985</v>
      </c>
      <c r="J71" s="628"/>
    </row>
    <row r="72" spans="1:13" ht="13.5" customHeight="1" outlineLevel="1" x14ac:dyDescent="0.2">
      <c r="A72" s="112"/>
      <c r="B72" s="115" t="s">
        <v>554</v>
      </c>
      <c r="C72" s="121">
        <f>SUM(C10:C22)</f>
        <v>4.8281519672007054</v>
      </c>
      <c r="D72" s="124"/>
      <c r="E72" s="122"/>
      <c r="F72" s="123"/>
      <c r="G72" s="563">
        <f>SUM(G10:G22)</f>
        <v>8.5840000000000014</v>
      </c>
      <c r="H72" s="118"/>
      <c r="I72" s="284">
        <f>SUM(I10:I22)</f>
        <v>5.9315999999999995</v>
      </c>
      <c r="J72" s="155"/>
    </row>
    <row r="73" spans="1:13" ht="13.5" customHeight="1" outlineLevel="1" x14ac:dyDescent="0.2">
      <c r="A73" s="112"/>
      <c r="B73" s="115" t="s">
        <v>371</v>
      </c>
      <c r="C73" s="121">
        <f>SUM(C27:C30,C13:C22)-C15</f>
        <v>5.3048340325998087</v>
      </c>
      <c r="D73" s="124"/>
      <c r="E73" s="122"/>
      <c r="F73" s="123"/>
      <c r="G73" s="563">
        <f>SUM(G27:G30,G13:G22)-G15</f>
        <v>9.4319999999999986</v>
      </c>
      <c r="H73" s="118"/>
      <c r="I73" s="284">
        <f>SUM(I27:I30,I13:I22)-I15</f>
        <v>6.6264000000000003</v>
      </c>
      <c r="J73" s="155"/>
    </row>
    <row r="74" spans="1:13" ht="13.5" customHeight="1" outlineLevel="1" x14ac:dyDescent="0.2">
      <c r="A74" s="112"/>
      <c r="B74" s="115" t="s">
        <v>968</v>
      </c>
      <c r="C74" s="121">
        <f>SUM(C31:C34,C13:C22)-C15</f>
        <v>4.8310365825853196</v>
      </c>
      <c r="D74" s="124"/>
      <c r="E74" s="122"/>
      <c r="F74" s="123"/>
      <c r="G74" s="563">
        <f>SUM(G31:G34,G13:G22)-G15</f>
        <v>8.5890000000000004</v>
      </c>
      <c r="H74" s="118"/>
      <c r="I74" s="284">
        <f>SUM(I31:I34,I13:I22)-I15</f>
        <v>5.9345999999999997</v>
      </c>
      <c r="J74" s="662"/>
    </row>
    <row r="75" spans="1:13" ht="13.5" customHeight="1" x14ac:dyDescent="0.2">
      <c r="A75" s="617"/>
      <c r="B75" s="619" t="s">
        <v>1268</v>
      </c>
      <c r="C75" s="620">
        <f>SUM(C18:C19,C20:C22,C35:C43)</f>
        <v>6.5444423194794261</v>
      </c>
      <c r="D75" s="621"/>
      <c r="E75" s="622"/>
      <c r="F75" s="623"/>
      <c r="G75" s="624">
        <f>SUM(G18:G19,G20:G22,G35:G43)</f>
        <v>11.636000000000001</v>
      </c>
      <c r="H75" s="625"/>
      <c r="I75" s="626">
        <f>SUM(I18:I19,I20:I22,I35:I43)</f>
        <v>7.9545999999999992</v>
      </c>
      <c r="J75" s="626">
        <f>SUM(J18:J19,J20:J22,J35:J43)</f>
        <v>0</v>
      </c>
    </row>
    <row r="76" spans="1:13" ht="13.5" customHeight="1" x14ac:dyDescent="0.2">
      <c r="A76" s="112"/>
      <c r="B76" s="115" t="s">
        <v>426</v>
      </c>
      <c r="C76" s="121">
        <f>SUM(C20,C21,C44:C54)</f>
        <v>6.4655583212366805</v>
      </c>
      <c r="D76" s="124"/>
      <c r="E76" s="122"/>
      <c r="F76" s="123"/>
      <c r="G76" s="125">
        <f>SUM(G20,G21,G44:G54)</f>
        <v>11.494</v>
      </c>
      <c r="H76" s="118"/>
      <c r="I76" s="284">
        <f>SUM(I20,I21,I44:I54)</f>
        <v>7.9561000000000011</v>
      </c>
      <c r="J76" s="284">
        <f>SUM(J20,J21,J44:J54)</f>
        <v>0</v>
      </c>
    </row>
    <row r="77" spans="1:13" ht="13.5" customHeight="1" x14ac:dyDescent="0.2">
      <c r="A77" s="112"/>
      <c r="B77" s="115" t="s">
        <v>1308</v>
      </c>
      <c r="C77" s="121">
        <f>SUM(C55:C67,C19,C20,C22,C21)+C68+C69</f>
        <v>5.4410923980223478</v>
      </c>
      <c r="D77" s="124"/>
      <c r="E77" s="122"/>
      <c r="F77" s="123"/>
      <c r="G77" s="125">
        <f>SUM(G55:G67,G19,G20,G22,G21)+G68+G69</f>
        <v>9.6739999999999977</v>
      </c>
      <c r="H77" s="118"/>
      <c r="I77" s="284">
        <f>SUM(I55:I67,I19,I20,I22,I21)+I68+I69</f>
        <v>6.6366000000000005</v>
      </c>
      <c r="J77" s="284">
        <f>SUM(J55:J67,J19,J20,J22,J21)+J68+J69</f>
        <v>0</v>
      </c>
    </row>
    <row r="78" spans="1:13" ht="12.75" customHeight="1" x14ac:dyDescent="0.25">
      <c r="B78" s="377"/>
      <c r="C78" s="101"/>
      <c r="D78" s="111"/>
      <c r="E78" s="102"/>
      <c r="F78" s="101"/>
      <c r="G78" s="627"/>
      <c r="H78" s="379"/>
    </row>
    <row r="79" spans="1:13" ht="15.75" x14ac:dyDescent="0.25">
      <c r="A79" s="112"/>
      <c r="D79" s="111"/>
      <c r="E79" s="122"/>
      <c r="F79" s="108" t="str">
        <f>НЦ</f>
        <v>Начальник цеха ________________</v>
      </c>
      <c r="G79" s="108"/>
      <c r="H79" s="131"/>
      <c r="I79" s="121"/>
      <c r="J79" s="121"/>
    </row>
    <row r="80" spans="1:13" s="111" customFormat="1" ht="15.75" x14ac:dyDescent="0.25">
      <c r="A80" s="112"/>
      <c r="E80" s="102"/>
      <c r="G80" s="146"/>
      <c r="H80" s="146"/>
    </row>
    <row r="81" spans="5:8" s="111" customFormat="1" ht="15.75" x14ac:dyDescent="0.25">
      <c r="E81" s="147"/>
      <c r="F81" s="111" t="str">
        <f>ІТ</f>
        <v>Инженер-технолог ________________</v>
      </c>
      <c r="G81" s="146"/>
      <c r="H81" s="146"/>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6" max="10" man="1"/>
  </rowBreaks>
  <colBreaks count="1" manualBreakCount="1">
    <brk id="6" max="87"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5">
    <tabColor theme="9" tint="-0.499984740745262"/>
    <pageSetUpPr fitToPage="1"/>
  </sheetPr>
  <dimension ref="A1:K44"/>
  <sheetViews>
    <sheetView showZeros="0" zoomScaleNormal="100" zoomScaleSheetLayoutView="100" workbookViewId="0">
      <pane xSplit="1" ySplit="9" topLeftCell="B31" activePane="bottomRight" state="frozen"/>
      <selection activeCell="C16" sqref="C16"/>
      <selection pane="topRight" activeCell="C16" sqref="C16"/>
      <selection pane="bottomLeft" activeCell="C16" sqref="C16"/>
      <selection pane="bottomRight" activeCell="J42" sqref="J42"/>
    </sheetView>
  </sheetViews>
  <sheetFormatPr defaultRowHeight="12.75" customHeight="1" outlineLevelRow="1" x14ac:dyDescent="0.2"/>
  <cols>
    <col min="1" max="1" width="8.28515625" style="108" customWidth="1"/>
    <col min="2" max="2" width="45.7109375" style="108" customWidth="1"/>
    <col min="3" max="3" width="8.42578125" style="108" customWidth="1"/>
    <col min="4" max="4" width="6" style="108" customWidth="1"/>
    <col min="5" max="5" width="9.14062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1" width="9.85546875" style="108" bestFit="1"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97</v>
      </c>
      <c r="E4" s="229"/>
      <c r="J4" s="107" t="str">
        <f>дата</f>
        <v>з "01" вересня 2020 р.</v>
      </c>
    </row>
    <row r="5" spans="1:11" ht="20.25" customHeight="1" x14ac:dyDescent="0.2">
      <c r="B5" s="108" t="s">
        <v>796</v>
      </c>
      <c r="E5" s="229"/>
    </row>
    <row r="6" spans="1:11" ht="20.25" customHeight="1" x14ac:dyDescent="0.2">
      <c r="B6" s="108" t="s">
        <v>719</v>
      </c>
      <c r="E6" s="229"/>
      <c r="G6" s="230" t="s">
        <v>720</v>
      </c>
      <c r="I6" s="462">
        <v>100</v>
      </c>
      <c r="J6" s="463" t="s">
        <v>577</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8"/>
      <c r="B9" s="2428"/>
      <c r="C9" s="2431"/>
      <c r="D9" s="2434"/>
      <c r="E9" s="2437"/>
      <c r="F9" s="2440"/>
      <c r="G9" s="2440"/>
      <c r="H9" s="2440"/>
      <c r="I9" s="2443"/>
      <c r="J9" s="2443"/>
    </row>
    <row r="10" spans="1:11" ht="15.75" x14ac:dyDescent="0.2">
      <c r="A10" s="112">
        <v>9701</v>
      </c>
      <c r="B10" s="113" t="s">
        <v>4159</v>
      </c>
      <c r="C10" s="114">
        <f t="shared" ref="C10:C24" si="0">$I$6/F10</f>
        <v>0.54054054054054057</v>
      </c>
      <c r="D10" s="115">
        <v>6</v>
      </c>
      <c r="E10" s="116"/>
      <c r="F10" s="112">
        <v>185</v>
      </c>
      <c r="G10" s="117">
        <f>ROUND(480/F10,3)</f>
        <v>2.5950000000000002</v>
      </c>
      <c r="H10" s="663">
        <f>VLOOKUP(D10,ЧТС[],4,0)</f>
        <v>0.89470000000000005</v>
      </c>
      <c r="I10" s="119">
        <f>ROUND(G10*H10,4)</f>
        <v>2.3216999999999999</v>
      </c>
      <c r="J10" s="233">
        <f>IF(E10=0,,E10*I10)</f>
        <v>0</v>
      </c>
      <c r="K10" s="231" t="s">
        <v>427</v>
      </c>
    </row>
    <row r="11" spans="1:11" ht="15.75" x14ac:dyDescent="0.2">
      <c r="A11" s="112">
        <v>9702</v>
      </c>
      <c r="B11" s="113" t="s">
        <v>428</v>
      </c>
      <c r="C11" s="121">
        <f t="shared" si="0"/>
        <v>0.34482758620689657</v>
      </c>
      <c r="D11" s="115">
        <v>5</v>
      </c>
      <c r="E11" s="122"/>
      <c r="F11" s="123">
        <v>290</v>
      </c>
      <c r="G11" s="117">
        <f t="shared" ref="G11:G36" si="1">ROUND(480/F11,3)</f>
        <v>1.655</v>
      </c>
      <c r="H11" s="663">
        <f>VLOOKUP(D11,ЧТС[],4,0)</f>
        <v>0.76680000000000004</v>
      </c>
      <c r="I11" s="119">
        <f t="shared" ref="I11:I36" si="2">ROUND(G11*H11,4)</f>
        <v>1.2690999999999999</v>
      </c>
      <c r="J11" s="233">
        <f t="shared" ref="J11:J36" si="3">IF(E11=0,,E11*I11)</f>
        <v>0</v>
      </c>
      <c r="K11" s="231" t="s">
        <v>427</v>
      </c>
    </row>
    <row r="12" spans="1:11" ht="15.75" x14ac:dyDescent="0.2">
      <c r="A12" s="112">
        <v>9703</v>
      </c>
      <c r="B12" s="113" t="s">
        <v>1866</v>
      </c>
      <c r="C12" s="114">
        <f t="shared" si="0"/>
        <v>0.14925373134328357</v>
      </c>
      <c r="D12" s="115">
        <v>3</v>
      </c>
      <c r="E12" s="116"/>
      <c r="F12" s="112">
        <v>670</v>
      </c>
      <c r="G12" s="117">
        <f t="shared" si="1"/>
        <v>0.71599999999999997</v>
      </c>
      <c r="H12" s="663">
        <f>VLOOKUP(D12,ЧТС[],4,0)</f>
        <v>0.59970000000000001</v>
      </c>
      <c r="I12" s="119">
        <f t="shared" si="2"/>
        <v>0.4294</v>
      </c>
      <c r="J12" s="233">
        <f t="shared" si="3"/>
        <v>0</v>
      </c>
      <c r="K12" s="231" t="s">
        <v>427</v>
      </c>
    </row>
    <row r="13" spans="1:11" ht="15.75" x14ac:dyDescent="0.2">
      <c r="A13" s="112">
        <v>9704</v>
      </c>
      <c r="B13" s="113" t="s">
        <v>1877</v>
      </c>
      <c r="C13" s="121">
        <f t="shared" si="0"/>
        <v>0.13698630136986301</v>
      </c>
      <c r="D13" s="115">
        <v>3</v>
      </c>
      <c r="E13" s="122"/>
      <c r="F13" s="123">
        <v>730</v>
      </c>
      <c r="G13" s="117">
        <f t="shared" si="1"/>
        <v>0.65800000000000003</v>
      </c>
      <c r="H13" s="663">
        <f>VLOOKUP(D13,ЧТС[],4,0)</f>
        <v>0.59970000000000001</v>
      </c>
      <c r="I13" s="119">
        <f t="shared" si="2"/>
        <v>0.39460000000000001</v>
      </c>
      <c r="J13" s="233">
        <f t="shared" si="3"/>
        <v>0</v>
      </c>
      <c r="K13" s="231" t="s">
        <v>427</v>
      </c>
    </row>
    <row r="14" spans="1:11" ht="31.5" x14ac:dyDescent="0.2">
      <c r="A14" s="112">
        <v>9705</v>
      </c>
      <c r="B14" s="113" t="s">
        <v>148</v>
      </c>
      <c r="C14" s="114">
        <f t="shared" si="0"/>
        <v>0.27027027027027029</v>
      </c>
      <c r="D14" s="115">
        <v>3</v>
      </c>
      <c r="E14" s="116"/>
      <c r="F14" s="112">
        <v>370</v>
      </c>
      <c r="G14" s="117">
        <f t="shared" si="1"/>
        <v>1.2969999999999999</v>
      </c>
      <c r="H14" s="663">
        <f>VLOOKUP(D14,ЧТС[],4,0)</f>
        <v>0.59970000000000001</v>
      </c>
      <c r="I14" s="119">
        <f t="shared" si="2"/>
        <v>0.77780000000000005</v>
      </c>
      <c r="J14" s="233">
        <f t="shared" si="3"/>
        <v>0</v>
      </c>
      <c r="K14" s="231" t="s">
        <v>427</v>
      </c>
    </row>
    <row r="15" spans="1:11" ht="31.5" x14ac:dyDescent="0.2">
      <c r="A15" s="112">
        <v>9706</v>
      </c>
      <c r="B15" s="113" t="s">
        <v>674</v>
      </c>
      <c r="C15" s="114">
        <f t="shared" si="0"/>
        <v>0.26315789473684209</v>
      </c>
      <c r="D15" s="115">
        <v>3</v>
      </c>
      <c r="E15" s="116"/>
      <c r="F15" s="112">
        <v>380</v>
      </c>
      <c r="G15" s="117">
        <f t="shared" si="1"/>
        <v>1.2629999999999999</v>
      </c>
      <c r="H15" s="663">
        <f>VLOOKUP(D15,ЧТС[],4,0)</f>
        <v>0.59970000000000001</v>
      </c>
      <c r="I15" s="119">
        <f t="shared" si="2"/>
        <v>0.75739999999999996</v>
      </c>
      <c r="J15" s="233">
        <f t="shared" si="3"/>
        <v>0</v>
      </c>
      <c r="K15" s="231" t="s">
        <v>427</v>
      </c>
    </row>
    <row r="16" spans="1:11" ht="31.5" x14ac:dyDescent="0.2">
      <c r="A16" s="112">
        <v>9707</v>
      </c>
      <c r="B16" s="113" t="s">
        <v>3676</v>
      </c>
      <c r="C16" s="121">
        <f t="shared" si="0"/>
        <v>1.3333333333333334E-2</v>
      </c>
      <c r="D16" s="124">
        <v>3</v>
      </c>
      <c r="E16" s="122"/>
      <c r="F16" s="123">
        <v>7500</v>
      </c>
      <c r="G16" s="117">
        <f t="shared" si="1"/>
        <v>6.4000000000000001E-2</v>
      </c>
      <c r="H16" s="663">
        <f>VLOOKUP(D16,ЧТС[],4,0)</f>
        <v>0.59970000000000001</v>
      </c>
      <c r="I16" s="119">
        <f t="shared" si="2"/>
        <v>3.8399999999999997E-2</v>
      </c>
      <c r="J16" s="233">
        <f t="shared" si="3"/>
        <v>0</v>
      </c>
      <c r="K16" s="231" t="s">
        <v>427</v>
      </c>
    </row>
    <row r="17" spans="1:11" ht="15.75" x14ac:dyDescent="0.2">
      <c r="A17" s="112">
        <v>9708</v>
      </c>
      <c r="B17" s="113" t="s">
        <v>4176</v>
      </c>
      <c r="C17" s="121">
        <f t="shared" si="0"/>
        <v>6.25E-2</v>
      </c>
      <c r="D17" s="124">
        <v>4</v>
      </c>
      <c r="E17" s="122"/>
      <c r="F17" s="123">
        <v>1600</v>
      </c>
      <c r="G17" s="117">
        <f t="shared" si="1"/>
        <v>0.3</v>
      </c>
      <c r="H17" s="663">
        <f>VLOOKUP(D17,ЧТС[],4,0)</f>
        <v>0.66849999999999998</v>
      </c>
      <c r="I17" s="119">
        <f t="shared" si="2"/>
        <v>0.2006</v>
      </c>
      <c r="J17" s="233">
        <f t="shared" si="3"/>
        <v>0</v>
      </c>
      <c r="K17" s="231" t="s">
        <v>427</v>
      </c>
    </row>
    <row r="18" spans="1:11" ht="15.75" x14ac:dyDescent="0.2">
      <c r="A18" s="112">
        <v>9709</v>
      </c>
      <c r="B18" s="113" t="s">
        <v>329</v>
      </c>
      <c r="C18" s="121">
        <f t="shared" si="0"/>
        <v>0.21739130434782608</v>
      </c>
      <c r="D18" s="124">
        <v>3</v>
      </c>
      <c r="E18" s="122"/>
      <c r="F18" s="123">
        <v>460</v>
      </c>
      <c r="G18" s="117">
        <f t="shared" si="1"/>
        <v>1.0429999999999999</v>
      </c>
      <c r="H18" s="663">
        <f>VLOOKUP(D18,ЧТС[],4,0)</f>
        <v>0.59970000000000001</v>
      </c>
      <c r="I18" s="119">
        <f t="shared" si="2"/>
        <v>0.62549999999999994</v>
      </c>
      <c r="J18" s="233">
        <f t="shared" si="3"/>
        <v>0</v>
      </c>
      <c r="K18" s="231" t="s">
        <v>427</v>
      </c>
    </row>
    <row r="19" spans="1:11" ht="31.5" x14ac:dyDescent="0.2">
      <c r="A19" s="112">
        <v>9710</v>
      </c>
      <c r="B19" s="113" t="s">
        <v>550</v>
      </c>
      <c r="C19" s="121">
        <f t="shared" si="0"/>
        <v>2.3255813953488372E-2</v>
      </c>
      <c r="D19" s="124">
        <v>4</v>
      </c>
      <c r="E19" s="122"/>
      <c r="F19" s="123">
        <v>4300</v>
      </c>
      <c r="G19" s="117">
        <f t="shared" si="1"/>
        <v>0.112</v>
      </c>
      <c r="H19" s="663">
        <f>VLOOKUP(D19,ЧТС[],4,0)</f>
        <v>0.66849999999999998</v>
      </c>
      <c r="I19" s="119">
        <f t="shared" si="2"/>
        <v>7.4899999999999994E-2</v>
      </c>
      <c r="J19" s="233">
        <f t="shared" si="3"/>
        <v>0</v>
      </c>
      <c r="K19" s="231" t="s">
        <v>427</v>
      </c>
    </row>
    <row r="20" spans="1:11" ht="15.75" x14ac:dyDescent="0.2">
      <c r="A20" s="112">
        <v>9711</v>
      </c>
      <c r="B20" s="127" t="s">
        <v>32</v>
      </c>
      <c r="C20" s="114">
        <f t="shared" si="0"/>
        <v>0.16666666666666666</v>
      </c>
      <c r="D20" s="115">
        <v>1</v>
      </c>
      <c r="E20" s="116"/>
      <c r="F20" s="112">
        <v>600</v>
      </c>
      <c r="G20" s="117">
        <f t="shared" si="1"/>
        <v>0.8</v>
      </c>
      <c r="H20" s="663">
        <f>VLOOKUP(D20,ЧТС[],4,0)</f>
        <v>0.49149999999999999</v>
      </c>
      <c r="I20" s="119">
        <f t="shared" si="2"/>
        <v>0.39319999999999999</v>
      </c>
      <c r="J20" s="233">
        <f t="shared" si="3"/>
        <v>0</v>
      </c>
      <c r="K20" s="231" t="s">
        <v>427</v>
      </c>
    </row>
    <row r="21" spans="1:11" ht="15.75" x14ac:dyDescent="0.2">
      <c r="A21" s="112">
        <v>9712</v>
      </c>
      <c r="B21" s="113" t="s">
        <v>950</v>
      </c>
      <c r="C21" s="114">
        <f t="shared" si="0"/>
        <v>3.3333333333333333E-2</v>
      </c>
      <c r="D21" s="115">
        <v>1</v>
      </c>
      <c r="E21" s="116"/>
      <c r="F21" s="112">
        <v>3000</v>
      </c>
      <c r="G21" s="117">
        <f t="shared" si="1"/>
        <v>0.16</v>
      </c>
      <c r="H21" s="663">
        <f>VLOOKUP(D21,ЧТС[],4,0)</f>
        <v>0.49149999999999999</v>
      </c>
      <c r="I21" s="119">
        <f t="shared" si="2"/>
        <v>7.8600000000000003E-2</v>
      </c>
      <c r="J21" s="233">
        <f t="shared" si="3"/>
        <v>0</v>
      </c>
      <c r="K21" s="231" t="s">
        <v>427</v>
      </c>
    </row>
    <row r="22" spans="1:11" ht="15.75" x14ac:dyDescent="0.2">
      <c r="A22" s="112">
        <v>9713</v>
      </c>
      <c r="B22" s="113" t="s">
        <v>3675</v>
      </c>
      <c r="C22" s="121">
        <f t="shared" si="0"/>
        <v>2.2222222222222223E-2</v>
      </c>
      <c r="D22" s="124">
        <v>3</v>
      </c>
      <c r="E22" s="122"/>
      <c r="F22" s="123">
        <v>4500</v>
      </c>
      <c r="G22" s="117">
        <f t="shared" si="1"/>
        <v>0.107</v>
      </c>
      <c r="H22" s="663">
        <f>VLOOKUP(D22,ЧТС[],4,0)</f>
        <v>0.59970000000000001</v>
      </c>
      <c r="I22" s="119">
        <f t="shared" si="2"/>
        <v>6.4199999999999993E-2</v>
      </c>
      <c r="J22" s="233">
        <f t="shared" si="3"/>
        <v>0</v>
      </c>
      <c r="K22" s="231" t="s">
        <v>427</v>
      </c>
    </row>
    <row r="23" spans="1:11" ht="15.75" x14ac:dyDescent="0.2">
      <c r="A23" s="112">
        <v>9714</v>
      </c>
      <c r="B23" s="113" t="s">
        <v>1781</v>
      </c>
      <c r="C23" s="121">
        <f t="shared" si="0"/>
        <v>4.5454545454545456E-2</v>
      </c>
      <c r="D23" s="124">
        <v>2</v>
      </c>
      <c r="E23" s="122"/>
      <c r="F23" s="123">
        <v>2200</v>
      </c>
      <c r="G23" s="117">
        <f t="shared" si="1"/>
        <v>0.218</v>
      </c>
      <c r="H23" s="663">
        <f>VLOOKUP(D23,ЧТС[],4,0)</f>
        <v>0.54069999999999996</v>
      </c>
      <c r="I23" s="119">
        <f t="shared" si="2"/>
        <v>0.1179</v>
      </c>
      <c r="J23" s="233">
        <f t="shared" si="3"/>
        <v>0</v>
      </c>
      <c r="K23" s="231" t="s">
        <v>427</v>
      </c>
    </row>
    <row r="24" spans="1:11" ht="15.75" x14ac:dyDescent="0.2">
      <c r="A24" s="112">
        <v>9715</v>
      </c>
      <c r="B24" s="127" t="s">
        <v>1782</v>
      </c>
      <c r="C24" s="121">
        <f t="shared" si="0"/>
        <v>7.1428571428571425E-2</v>
      </c>
      <c r="D24" s="124">
        <v>3</v>
      </c>
      <c r="E24" s="122"/>
      <c r="F24" s="123">
        <v>1400</v>
      </c>
      <c r="G24" s="117">
        <f t="shared" si="1"/>
        <v>0.34300000000000003</v>
      </c>
      <c r="H24" s="663">
        <f>VLOOKUP(D24,ЧТС[],4,0)</f>
        <v>0.59970000000000001</v>
      </c>
      <c r="I24" s="119">
        <f t="shared" si="2"/>
        <v>0.20569999999999999</v>
      </c>
      <c r="J24" s="233">
        <f t="shared" si="3"/>
        <v>0</v>
      </c>
      <c r="K24" s="231" t="s">
        <v>427</v>
      </c>
    </row>
    <row r="25" spans="1:11" ht="15.75" x14ac:dyDescent="0.2">
      <c r="A25" s="129">
        <v>9716</v>
      </c>
      <c r="B25" s="113" t="s">
        <v>1580</v>
      </c>
      <c r="C25" s="114">
        <f t="shared" ref="C25:C36" si="4">$I$6/F25</f>
        <v>0.52631578947368418</v>
      </c>
      <c r="D25" s="115">
        <v>6</v>
      </c>
      <c r="E25" s="116"/>
      <c r="F25" s="129">
        <v>190</v>
      </c>
      <c r="G25" s="117">
        <f t="shared" si="1"/>
        <v>2.5259999999999998</v>
      </c>
      <c r="H25" s="663">
        <f>VLOOKUP(D25,ЧТС[],4,0)</f>
        <v>0.89470000000000005</v>
      </c>
      <c r="I25" s="119">
        <f t="shared" si="2"/>
        <v>2.2599999999999998</v>
      </c>
      <c r="J25" s="233">
        <f t="shared" si="3"/>
        <v>0</v>
      </c>
      <c r="K25" s="231" t="s">
        <v>1867</v>
      </c>
    </row>
    <row r="26" spans="1:11" ht="15.75" x14ac:dyDescent="0.2">
      <c r="A26" s="130">
        <v>9717</v>
      </c>
      <c r="B26" s="113" t="s">
        <v>1868</v>
      </c>
      <c r="C26" s="121">
        <f t="shared" si="4"/>
        <v>0.46511627906976744</v>
      </c>
      <c r="D26" s="115">
        <v>5</v>
      </c>
      <c r="E26" s="122"/>
      <c r="F26" s="130">
        <v>215</v>
      </c>
      <c r="G26" s="117">
        <f t="shared" si="1"/>
        <v>2.2330000000000001</v>
      </c>
      <c r="H26" s="663">
        <f>VLOOKUP(D26,ЧТС[],4,0)</f>
        <v>0.76680000000000004</v>
      </c>
      <c r="I26" s="119">
        <f t="shared" si="2"/>
        <v>1.7122999999999999</v>
      </c>
      <c r="J26" s="233">
        <f t="shared" si="3"/>
        <v>0</v>
      </c>
      <c r="K26" s="231" t="s">
        <v>1867</v>
      </c>
    </row>
    <row r="27" spans="1:11" ht="15.75" x14ac:dyDescent="0.2">
      <c r="A27" s="129">
        <v>9718</v>
      </c>
      <c r="B27" s="127" t="s">
        <v>1103</v>
      </c>
      <c r="C27" s="114">
        <f t="shared" si="4"/>
        <v>0.16949152542372881</v>
      </c>
      <c r="D27" s="115">
        <v>3</v>
      </c>
      <c r="E27" s="116"/>
      <c r="F27" s="130">
        <v>590</v>
      </c>
      <c r="G27" s="117">
        <f t="shared" si="1"/>
        <v>0.81399999999999995</v>
      </c>
      <c r="H27" s="663">
        <f>VLOOKUP(D27,ЧТС[],4,0)</f>
        <v>0.59970000000000001</v>
      </c>
      <c r="I27" s="119">
        <f t="shared" si="2"/>
        <v>0.48820000000000002</v>
      </c>
      <c r="J27" s="233">
        <f t="shared" si="3"/>
        <v>0</v>
      </c>
      <c r="K27" s="231" t="s">
        <v>1867</v>
      </c>
    </row>
    <row r="28" spans="1:11" ht="15.75" x14ac:dyDescent="0.2">
      <c r="A28" s="130">
        <v>9719</v>
      </c>
      <c r="B28" s="127" t="s">
        <v>137</v>
      </c>
      <c r="C28" s="121">
        <f t="shared" si="4"/>
        <v>0.17543859649122806</v>
      </c>
      <c r="D28" s="115">
        <v>3</v>
      </c>
      <c r="E28" s="122"/>
      <c r="F28" s="130">
        <v>570</v>
      </c>
      <c r="G28" s="117">
        <f t="shared" si="1"/>
        <v>0.84199999999999997</v>
      </c>
      <c r="H28" s="663">
        <f>VLOOKUP(D28,ЧТС[],4,0)</f>
        <v>0.59970000000000001</v>
      </c>
      <c r="I28" s="119">
        <f>ROUND(G28*H28,4)</f>
        <v>0.50490000000000002</v>
      </c>
      <c r="J28" s="233">
        <f t="shared" si="3"/>
        <v>0</v>
      </c>
      <c r="K28" s="231" t="s">
        <v>1867</v>
      </c>
    </row>
    <row r="29" spans="1:11" ht="31.5" x14ac:dyDescent="0.2">
      <c r="A29" s="129">
        <v>9720</v>
      </c>
      <c r="B29" s="113" t="s">
        <v>234</v>
      </c>
      <c r="C29" s="114">
        <f t="shared" si="4"/>
        <v>0.30303030303030304</v>
      </c>
      <c r="D29" s="115">
        <v>3</v>
      </c>
      <c r="E29" s="116"/>
      <c r="F29" s="129">
        <v>330</v>
      </c>
      <c r="G29" s="117">
        <f t="shared" si="1"/>
        <v>1.4550000000000001</v>
      </c>
      <c r="H29" s="663">
        <f>VLOOKUP(D29,ЧТС[],4,0)</f>
        <v>0.59970000000000001</v>
      </c>
      <c r="I29" s="119">
        <f t="shared" si="2"/>
        <v>0.87260000000000004</v>
      </c>
      <c r="J29" s="233">
        <f t="shared" si="3"/>
        <v>0</v>
      </c>
      <c r="K29" s="231" t="s">
        <v>1867</v>
      </c>
    </row>
    <row r="30" spans="1:11" ht="31.5" x14ac:dyDescent="0.2">
      <c r="A30" s="130">
        <v>9721</v>
      </c>
      <c r="B30" s="113" t="s">
        <v>235</v>
      </c>
      <c r="C30" s="114">
        <f t="shared" si="4"/>
        <v>0.29411764705882354</v>
      </c>
      <c r="D30" s="115">
        <v>3</v>
      </c>
      <c r="E30" s="116"/>
      <c r="F30" s="129">
        <v>340</v>
      </c>
      <c r="G30" s="117">
        <f t="shared" si="1"/>
        <v>1.4119999999999999</v>
      </c>
      <c r="H30" s="663">
        <f>VLOOKUP(D30,ЧТС[],4,0)</f>
        <v>0.59970000000000001</v>
      </c>
      <c r="I30" s="119">
        <f>ROUND(G30*H30,4)</f>
        <v>0.8468</v>
      </c>
      <c r="J30" s="233">
        <f t="shared" si="3"/>
        <v>0</v>
      </c>
      <c r="K30" s="231" t="s">
        <v>1867</v>
      </c>
    </row>
    <row r="31" spans="1:11" ht="15.75" x14ac:dyDescent="0.2">
      <c r="A31" s="129">
        <v>9722</v>
      </c>
      <c r="B31" s="113" t="s">
        <v>4177</v>
      </c>
      <c r="C31" s="121">
        <f t="shared" si="4"/>
        <v>3.3333333333333333E-2</v>
      </c>
      <c r="D31" s="124">
        <v>4</v>
      </c>
      <c r="E31" s="122"/>
      <c r="F31" s="130">
        <v>3000</v>
      </c>
      <c r="G31" s="117">
        <f t="shared" si="1"/>
        <v>0.16</v>
      </c>
      <c r="H31" s="663">
        <f>VLOOKUP(D31,ЧТС[],4,0)</f>
        <v>0.66849999999999998</v>
      </c>
      <c r="I31" s="119">
        <f>ROUND(G31*H31,4)</f>
        <v>0.107</v>
      </c>
      <c r="J31" s="233">
        <f t="shared" si="3"/>
        <v>0</v>
      </c>
      <c r="K31" s="231" t="s">
        <v>1867</v>
      </c>
    </row>
    <row r="32" spans="1:11" ht="15.75" x14ac:dyDescent="0.2">
      <c r="A32" s="130">
        <v>9723</v>
      </c>
      <c r="B32" s="113" t="s">
        <v>4178</v>
      </c>
      <c r="C32" s="121">
        <f t="shared" si="4"/>
        <v>0.2</v>
      </c>
      <c r="D32" s="124">
        <v>3</v>
      </c>
      <c r="E32" s="122"/>
      <c r="F32" s="130">
        <v>500</v>
      </c>
      <c r="G32" s="117">
        <f t="shared" si="1"/>
        <v>0.96</v>
      </c>
      <c r="H32" s="663">
        <f>VLOOKUP(D32,ЧТС[],4,0)</f>
        <v>0.59970000000000001</v>
      </c>
      <c r="I32" s="119">
        <f t="shared" si="2"/>
        <v>0.57569999999999999</v>
      </c>
      <c r="J32" s="233">
        <f t="shared" si="3"/>
        <v>0</v>
      </c>
      <c r="K32" s="231" t="s">
        <v>1867</v>
      </c>
    </row>
    <row r="33" spans="1:11" ht="31.5" x14ac:dyDescent="0.2">
      <c r="A33" s="129">
        <v>9724</v>
      </c>
      <c r="B33" s="113" t="s">
        <v>2411</v>
      </c>
      <c r="C33" s="121">
        <f t="shared" si="4"/>
        <v>1.3333333333333334E-2</v>
      </c>
      <c r="D33" s="124">
        <v>3</v>
      </c>
      <c r="E33" s="122"/>
      <c r="F33" s="130">
        <v>7500</v>
      </c>
      <c r="G33" s="117">
        <f t="shared" si="1"/>
        <v>6.4000000000000001E-2</v>
      </c>
      <c r="H33" s="663">
        <f>VLOOKUP(D33,ЧТС[],4,0)</f>
        <v>0.59970000000000001</v>
      </c>
      <c r="I33" s="119">
        <f t="shared" si="2"/>
        <v>3.8399999999999997E-2</v>
      </c>
      <c r="J33" s="233">
        <f t="shared" si="3"/>
        <v>0</v>
      </c>
      <c r="K33" s="231" t="s">
        <v>1867</v>
      </c>
    </row>
    <row r="34" spans="1:11" ht="31.5" x14ac:dyDescent="0.2">
      <c r="A34" s="130">
        <v>9725</v>
      </c>
      <c r="B34" s="113" t="s">
        <v>3864</v>
      </c>
      <c r="C34" s="121">
        <f t="shared" si="4"/>
        <v>2.8571428571428571E-2</v>
      </c>
      <c r="D34" s="115">
        <v>4</v>
      </c>
      <c r="E34" s="116"/>
      <c r="F34" s="129">
        <v>3500</v>
      </c>
      <c r="G34" s="117">
        <f t="shared" si="1"/>
        <v>0.13700000000000001</v>
      </c>
      <c r="H34" s="663">
        <f>VLOOKUP(D34,ЧТС[],4,0)</f>
        <v>0.66849999999999998</v>
      </c>
      <c r="I34" s="119">
        <f t="shared" si="2"/>
        <v>9.1600000000000001E-2</v>
      </c>
      <c r="J34" s="233">
        <f t="shared" si="3"/>
        <v>0</v>
      </c>
      <c r="K34" s="231" t="s">
        <v>1867</v>
      </c>
    </row>
    <row r="35" spans="1:11" ht="31.5" x14ac:dyDescent="0.2">
      <c r="A35" s="129">
        <v>9726</v>
      </c>
      <c r="B35" s="113" t="s">
        <v>3865</v>
      </c>
      <c r="C35" s="121">
        <f t="shared" si="4"/>
        <v>0.13513513513513514</v>
      </c>
      <c r="D35" s="124">
        <v>1</v>
      </c>
      <c r="E35" s="122"/>
      <c r="F35" s="130">
        <v>740</v>
      </c>
      <c r="G35" s="117">
        <f t="shared" si="1"/>
        <v>0.64900000000000002</v>
      </c>
      <c r="H35" s="663">
        <f>VLOOKUP(D35,ЧТС[],4,0)</f>
        <v>0.49149999999999999</v>
      </c>
      <c r="I35" s="119">
        <f t="shared" si="2"/>
        <v>0.31900000000000001</v>
      </c>
      <c r="J35" s="233">
        <f t="shared" si="3"/>
        <v>0</v>
      </c>
      <c r="K35" s="231" t="s">
        <v>1867</v>
      </c>
    </row>
    <row r="36" spans="1:11" ht="15.75" x14ac:dyDescent="0.2">
      <c r="A36" s="130">
        <v>9727</v>
      </c>
      <c r="B36" s="127" t="s">
        <v>1779</v>
      </c>
      <c r="C36" s="114">
        <f t="shared" si="4"/>
        <v>0.14705882352941177</v>
      </c>
      <c r="D36" s="115">
        <v>1</v>
      </c>
      <c r="E36" s="116"/>
      <c r="F36" s="129">
        <v>680</v>
      </c>
      <c r="G36" s="117">
        <f t="shared" si="1"/>
        <v>0.70599999999999996</v>
      </c>
      <c r="H36" s="663">
        <f>VLOOKUP(D36,ЧТС[],4,0)</f>
        <v>0.49149999999999999</v>
      </c>
      <c r="I36" s="119">
        <f t="shared" si="2"/>
        <v>0.34699999999999998</v>
      </c>
      <c r="J36" s="233">
        <f t="shared" si="3"/>
        <v>0</v>
      </c>
      <c r="K36" s="231" t="s">
        <v>1867</v>
      </c>
    </row>
    <row r="37" spans="1:11" ht="13.5" customHeight="1" x14ac:dyDescent="0.2">
      <c r="A37" s="553"/>
      <c r="B37" s="596" t="s">
        <v>163</v>
      </c>
      <c r="C37" s="555">
        <f>SUM(C10:C24)</f>
        <v>2.3606221152076827</v>
      </c>
      <c r="D37" s="556"/>
      <c r="E37" s="557"/>
      <c r="F37" s="558"/>
      <c r="G37" s="565">
        <f>SUM(G10:G24)</f>
        <v>11.331000000000001</v>
      </c>
      <c r="H37" s="565">
        <f>SUM(H10:H24)</f>
        <v>9.3198000000000008</v>
      </c>
      <c r="I37" s="565">
        <f>SUM(I10:I24)</f>
        <v>7.7489999999999988</v>
      </c>
      <c r="J37" s="565">
        <f>SUM(J10:J24)</f>
        <v>0</v>
      </c>
    </row>
    <row r="38" spans="1:11" ht="13.5" customHeight="1" x14ac:dyDescent="0.2">
      <c r="A38" s="112"/>
      <c r="B38" s="235" t="s">
        <v>1867</v>
      </c>
      <c r="C38" s="121">
        <f>SUM(C$22:C$36)</f>
        <v>2.630047533555516</v>
      </c>
      <c r="D38" s="124"/>
      <c r="E38" s="122"/>
      <c r="F38" s="123"/>
      <c r="G38" s="125">
        <f>SUM(G$22:G$36)</f>
        <v>12.626000000000001</v>
      </c>
      <c r="H38" s="125">
        <f>SUM(H$22:H$36)</f>
        <v>9.3198000000000025</v>
      </c>
      <c r="I38" s="125">
        <f>SUM(I$22:I$36)</f>
        <v>8.5512999999999995</v>
      </c>
      <c r="J38" s="125">
        <f>SUM(J$22:J$36)</f>
        <v>0</v>
      </c>
    </row>
    <row r="39" spans="1:11" s="606" customFormat="1" ht="13.5" hidden="1" customHeight="1" outlineLevel="1" x14ac:dyDescent="0.2">
      <c r="A39" s="664"/>
      <c r="B39" s="665" t="s">
        <v>487</v>
      </c>
      <c r="C39" s="666" t="e">
        <f>SUM(C$22:C$36)+#REF!-C$25-C$27</f>
        <v>#REF!</v>
      </c>
      <c r="D39" s="667"/>
      <c r="E39" s="668"/>
      <c r="F39" s="669"/>
      <c r="G39" s="670" t="e">
        <f>SUM(G$22:G$36)+#REF!-G$25-G$27</f>
        <v>#REF!</v>
      </c>
      <c r="H39" s="670" t="e">
        <f>SUM(H$22:H$36)+#REF!-H$25-H$27</f>
        <v>#REF!</v>
      </c>
      <c r="I39" s="670" t="e">
        <f>SUM(I$22:I$36)+#REF!-I$25-I$27</f>
        <v>#REF!</v>
      </c>
      <c r="J39" s="671"/>
    </row>
    <row r="40" spans="1:11" ht="13.5" customHeight="1" collapsed="1" x14ac:dyDescent="0.2">
      <c r="A40" s="112"/>
      <c r="B40" s="115"/>
      <c r="C40" s="121"/>
      <c r="D40" s="124"/>
      <c r="E40" s="122"/>
      <c r="F40" s="123"/>
      <c r="G40" s="563"/>
      <c r="H40" s="563"/>
      <c r="I40" s="563"/>
      <c r="J40" s="155"/>
    </row>
    <row r="42" spans="1:11" ht="15.75" x14ac:dyDescent="0.25">
      <c r="A42" s="112"/>
      <c r="D42" s="111"/>
      <c r="E42" s="122"/>
      <c r="F42" s="108" t="str">
        <f>НЦ</f>
        <v>Начальник цеха ________________</v>
      </c>
      <c r="G42" s="108"/>
      <c r="H42" s="131"/>
      <c r="I42" s="121"/>
      <c r="J42" s="121"/>
    </row>
    <row r="43" spans="1:11" s="111" customFormat="1" ht="15.75" x14ac:dyDescent="0.25">
      <c r="A43" s="112"/>
      <c r="E43" s="102"/>
      <c r="G43" s="146"/>
      <c r="H43" s="146"/>
    </row>
    <row r="44" spans="1:11" s="111" customFormat="1" ht="15.75" x14ac:dyDescent="0.25">
      <c r="E44" s="147"/>
      <c r="F44" s="111" t="str">
        <f>ІТ</f>
        <v>Инженер-технолог ________________</v>
      </c>
      <c r="G44" s="146"/>
      <c r="H44" s="146"/>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4" firstPageNumber="0" fitToHeight="10" orientation="portrait" horizontalDpi="300" verticalDpi="300" r:id="rId1"/>
  <headerFooter alignWithMargins="0"/>
  <rowBreaks count="1" manualBreakCount="1">
    <brk id="16" max="9" man="1"/>
  </rowBreaks>
  <colBreaks count="1" manualBreakCount="1">
    <brk id="6" max="41"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tabColor theme="9" tint="-0.499984740745262"/>
    <pageSetUpPr fitToPage="1"/>
  </sheetPr>
  <dimension ref="A1:K62"/>
  <sheetViews>
    <sheetView showZeros="0" zoomScaleNormal="100" zoomScaleSheetLayoutView="100" workbookViewId="0">
      <pane xSplit="1" ySplit="9" topLeftCell="B52" activePane="bottomRight" state="frozen"/>
      <selection activeCell="C16" sqref="C16"/>
      <selection pane="topRight" activeCell="C16" sqref="C16"/>
      <selection pane="bottomLeft" activeCell="C16" sqref="C16"/>
      <selection pane="bottomRight" activeCell="B69" sqref="B69"/>
    </sheetView>
  </sheetViews>
  <sheetFormatPr defaultRowHeight="12.75" customHeight="1" outlineLevelRow="1" x14ac:dyDescent="0.25"/>
  <cols>
    <col min="1" max="1" width="8.8554687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9.28515625" style="111" bestFit="1" customWidth="1"/>
    <col min="12"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100</v>
      </c>
      <c r="E4" s="102"/>
      <c r="G4" s="484"/>
      <c r="H4" s="366"/>
      <c r="I4" s="366"/>
      <c r="J4" s="107" t="str">
        <f>дата</f>
        <v>з "01" вересня 2020 р.</v>
      </c>
    </row>
    <row r="5" spans="1:10" s="101" customFormat="1" ht="20.25" customHeight="1" x14ac:dyDescent="0.25">
      <c r="B5" s="108" t="s">
        <v>4179</v>
      </c>
      <c r="E5" s="102"/>
      <c r="G5" s="484"/>
      <c r="H5" s="455"/>
      <c r="I5" s="366"/>
      <c r="J5" s="148"/>
    </row>
    <row r="6" spans="1:10" s="101" customFormat="1" ht="20.25" customHeight="1" x14ac:dyDescent="0.25">
      <c r="B6" s="101" t="s">
        <v>244</v>
      </c>
      <c r="E6" s="102"/>
      <c r="F6" s="109"/>
      <c r="G6" s="148" t="s">
        <v>245</v>
      </c>
      <c r="H6" s="455"/>
      <c r="I6" s="367">
        <v>100</v>
      </c>
      <c r="J6" s="148"/>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8"/>
      <c r="B9" s="2428"/>
      <c r="C9" s="2431"/>
      <c r="D9" s="2434"/>
      <c r="E9" s="2437"/>
      <c r="F9" s="2440"/>
      <c r="G9" s="2440"/>
      <c r="H9" s="2440"/>
      <c r="I9" s="2443"/>
      <c r="J9" s="2443"/>
    </row>
    <row r="10" spans="1:10" ht="31.5" x14ac:dyDescent="0.25">
      <c r="A10" s="112">
        <v>10001</v>
      </c>
      <c r="B10" s="113" t="s">
        <v>246</v>
      </c>
      <c r="C10" s="114">
        <f t="shared" ref="C10:C35" si="0">$I$6/F10</f>
        <v>0.2</v>
      </c>
      <c r="D10" s="115">
        <v>3</v>
      </c>
      <c r="E10" s="116"/>
      <c r="F10" s="112">
        <v>500</v>
      </c>
      <c r="G10" s="117">
        <f>ROUND(480/F10,3)</f>
        <v>0.96</v>
      </c>
      <c r="H10" s="118">
        <f>VLOOKUP(D10,ЧТС[],4,0)</f>
        <v>0.59970000000000001</v>
      </c>
      <c r="I10" s="119">
        <f>ROUND(G10*H10,4)</f>
        <v>0.57569999999999999</v>
      </c>
      <c r="J10" s="120">
        <f>IF(E10=0,,E10*I10)</f>
        <v>0</v>
      </c>
    </row>
    <row r="11" spans="1:10" ht="47.25" x14ac:dyDescent="0.25">
      <c r="A11" s="112">
        <v>10002</v>
      </c>
      <c r="B11" s="113" t="s">
        <v>680</v>
      </c>
      <c r="C11" s="114">
        <f t="shared" si="0"/>
        <v>0.125</v>
      </c>
      <c r="D11" s="115">
        <v>3</v>
      </c>
      <c r="E11" s="116"/>
      <c r="F11" s="112">
        <v>800</v>
      </c>
      <c r="G11" s="117">
        <f t="shared" ref="G11:G50" si="1">ROUND(480/F11,3)</f>
        <v>0.6</v>
      </c>
      <c r="H11" s="118">
        <f>VLOOKUP(D11,ЧТС[],4,0)</f>
        <v>0.59970000000000001</v>
      </c>
      <c r="I11" s="119">
        <f>ROUND(G11*H11,4)</f>
        <v>0.35980000000000001</v>
      </c>
      <c r="J11" s="120">
        <f t="shared" ref="J11:J50" si="2">IF(E11=0,,E11*I11)</f>
        <v>0</v>
      </c>
    </row>
    <row r="12" spans="1:10" ht="15.75" x14ac:dyDescent="0.25">
      <c r="A12" s="112">
        <v>10003</v>
      </c>
      <c r="B12" s="113" t="s">
        <v>681</v>
      </c>
      <c r="C12" s="114">
        <f t="shared" si="0"/>
        <v>2.3809523809523808E-2</v>
      </c>
      <c r="D12" s="115">
        <v>3</v>
      </c>
      <c r="E12" s="116"/>
      <c r="F12" s="112">
        <v>4200</v>
      </c>
      <c r="G12" s="117">
        <f t="shared" si="1"/>
        <v>0.114</v>
      </c>
      <c r="H12" s="118">
        <f>VLOOKUP(D12,ЧТС[],4,0)</f>
        <v>0.59970000000000001</v>
      </c>
      <c r="I12" s="119">
        <f t="shared" ref="I12:I50" si="3">ROUND(G12*H12,4)</f>
        <v>6.8400000000000002E-2</v>
      </c>
      <c r="J12" s="120">
        <f t="shared" si="2"/>
        <v>0</v>
      </c>
    </row>
    <row r="13" spans="1:10" ht="15.75" x14ac:dyDescent="0.25">
      <c r="A13" s="112">
        <v>10004</v>
      </c>
      <c r="B13" s="113" t="s">
        <v>375</v>
      </c>
      <c r="C13" s="114">
        <f t="shared" si="0"/>
        <v>0.22222222222222221</v>
      </c>
      <c r="D13" s="115">
        <v>1</v>
      </c>
      <c r="E13" s="116"/>
      <c r="F13" s="112">
        <v>450</v>
      </c>
      <c r="G13" s="117">
        <f t="shared" si="1"/>
        <v>1.0669999999999999</v>
      </c>
      <c r="H13" s="118">
        <f>VLOOKUP(D13,ЧТС[],4,0)</f>
        <v>0.49149999999999999</v>
      </c>
      <c r="I13" s="119">
        <f t="shared" si="3"/>
        <v>0.52439999999999998</v>
      </c>
      <c r="J13" s="120">
        <f t="shared" si="2"/>
        <v>0</v>
      </c>
    </row>
    <row r="14" spans="1:10" ht="31.5" x14ac:dyDescent="0.25">
      <c r="A14" s="112">
        <v>10005</v>
      </c>
      <c r="B14" s="113" t="s">
        <v>4180</v>
      </c>
      <c r="C14" s="114">
        <f t="shared" si="0"/>
        <v>0.23255813953488372</v>
      </c>
      <c r="D14" s="115">
        <v>2</v>
      </c>
      <c r="E14" s="116"/>
      <c r="F14" s="112">
        <v>430</v>
      </c>
      <c r="G14" s="117">
        <f t="shared" si="1"/>
        <v>1.1160000000000001</v>
      </c>
      <c r="H14" s="118">
        <f>VLOOKUP(D14,ЧТС[],4,0)</f>
        <v>0.54069999999999996</v>
      </c>
      <c r="I14" s="119">
        <f t="shared" si="3"/>
        <v>0.60340000000000005</v>
      </c>
      <c r="J14" s="120">
        <f t="shared" si="2"/>
        <v>0</v>
      </c>
    </row>
    <row r="15" spans="1:10" ht="31.5" x14ac:dyDescent="0.25">
      <c r="A15" s="112">
        <v>10006</v>
      </c>
      <c r="B15" s="113" t="s">
        <v>4181</v>
      </c>
      <c r="C15" s="114">
        <f t="shared" si="0"/>
        <v>0.18867924528301888</v>
      </c>
      <c r="D15" s="115">
        <v>2</v>
      </c>
      <c r="E15" s="116"/>
      <c r="F15" s="112">
        <v>530</v>
      </c>
      <c r="G15" s="117">
        <f t="shared" si="1"/>
        <v>0.90600000000000003</v>
      </c>
      <c r="H15" s="118">
        <f>VLOOKUP(D15,ЧТС[],4,0)</f>
        <v>0.54069999999999996</v>
      </c>
      <c r="I15" s="119">
        <f t="shared" si="3"/>
        <v>0.4899</v>
      </c>
      <c r="J15" s="120">
        <f t="shared" si="2"/>
        <v>0</v>
      </c>
    </row>
    <row r="16" spans="1:10" ht="31.5" x14ac:dyDescent="0.25">
      <c r="A16" s="112">
        <v>10007</v>
      </c>
      <c r="B16" s="113" t="s">
        <v>4182</v>
      </c>
      <c r="C16" s="114">
        <f t="shared" si="0"/>
        <v>0.22988505747126436</v>
      </c>
      <c r="D16" s="115">
        <v>2</v>
      </c>
      <c r="E16" s="116"/>
      <c r="F16" s="112">
        <v>435</v>
      </c>
      <c r="G16" s="117">
        <f t="shared" si="1"/>
        <v>1.103</v>
      </c>
      <c r="H16" s="118">
        <f>VLOOKUP(D16,ЧТС[],4,0)</f>
        <v>0.54069999999999996</v>
      </c>
      <c r="I16" s="119">
        <f t="shared" si="3"/>
        <v>0.59640000000000004</v>
      </c>
      <c r="J16" s="120">
        <f t="shared" si="2"/>
        <v>0</v>
      </c>
    </row>
    <row r="17" spans="1:11" ht="31.5" x14ac:dyDescent="0.25">
      <c r="A17" s="112">
        <v>10008</v>
      </c>
      <c r="B17" s="113" t="s">
        <v>1221</v>
      </c>
      <c r="C17" s="114">
        <f t="shared" si="0"/>
        <v>0.25</v>
      </c>
      <c r="D17" s="115">
        <v>3</v>
      </c>
      <c r="E17" s="116"/>
      <c r="F17" s="112">
        <v>400</v>
      </c>
      <c r="G17" s="117">
        <f t="shared" si="1"/>
        <v>1.2</v>
      </c>
      <c r="H17" s="118">
        <f>VLOOKUP(D17,ЧТС[],4,0)</f>
        <v>0.59970000000000001</v>
      </c>
      <c r="I17" s="119">
        <f t="shared" si="3"/>
        <v>0.71960000000000002</v>
      </c>
      <c r="J17" s="120">
        <f t="shared" si="2"/>
        <v>0</v>
      </c>
    </row>
    <row r="18" spans="1:11" ht="31.5" x14ac:dyDescent="0.25">
      <c r="A18" s="112">
        <v>10009</v>
      </c>
      <c r="B18" s="113" t="s">
        <v>1001</v>
      </c>
      <c r="C18" s="114">
        <f t="shared" si="0"/>
        <v>0.33333333333333331</v>
      </c>
      <c r="D18" s="115">
        <v>2</v>
      </c>
      <c r="E18" s="116"/>
      <c r="F18" s="112">
        <v>300</v>
      </c>
      <c r="G18" s="117">
        <f t="shared" si="1"/>
        <v>1.6</v>
      </c>
      <c r="H18" s="118">
        <f>VLOOKUP(D18,ЧТС[],4,0)</f>
        <v>0.54069999999999996</v>
      </c>
      <c r="I18" s="119">
        <f t="shared" si="3"/>
        <v>0.86509999999999998</v>
      </c>
      <c r="J18" s="120">
        <f t="shared" si="2"/>
        <v>0</v>
      </c>
      <c r="K18" s="126"/>
    </row>
    <row r="19" spans="1:11" ht="31.5" x14ac:dyDescent="0.25">
      <c r="A19" s="112">
        <v>10010</v>
      </c>
      <c r="B19" s="113" t="s">
        <v>1358</v>
      </c>
      <c r="C19" s="114">
        <f t="shared" si="0"/>
        <v>0.125</v>
      </c>
      <c r="D19" s="115">
        <v>2</v>
      </c>
      <c r="E19" s="116"/>
      <c r="F19" s="112">
        <v>800</v>
      </c>
      <c r="G19" s="117">
        <f t="shared" si="1"/>
        <v>0.6</v>
      </c>
      <c r="H19" s="118">
        <f>VLOOKUP(D19,ЧТС[],4,0)</f>
        <v>0.54069999999999996</v>
      </c>
      <c r="I19" s="119">
        <f t="shared" si="3"/>
        <v>0.32440000000000002</v>
      </c>
      <c r="J19" s="120">
        <f t="shared" si="2"/>
        <v>0</v>
      </c>
      <c r="K19" s="126"/>
    </row>
    <row r="20" spans="1:11" ht="47.25" x14ac:dyDescent="0.25">
      <c r="A20" s="112">
        <v>10011</v>
      </c>
      <c r="B20" s="113" t="s">
        <v>4183</v>
      </c>
      <c r="C20" s="114">
        <f t="shared" si="0"/>
        <v>0.5</v>
      </c>
      <c r="D20" s="115">
        <v>3</v>
      </c>
      <c r="E20" s="116"/>
      <c r="F20" s="112">
        <v>200</v>
      </c>
      <c r="G20" s="117">
        <f t="shared" si="1"/>
        <v>2.4</v>
      </c>
      <c r="H20" s="118">
        <f>VLOOKUP(D20,ЧТС[],4,0)</f>
        <v>0.59970000000000001</v>
      </c>
      <c r="I20" s="119">
        <f t="shared" si="3"/>
        <v>1.4393</v>
      </c>
      <c r="J20" s="120">
        <f t="shared" si="2"/>
        <v>0</v>
      </c>
    </row>
    <row r="21" spans="1:11" ht="47.25" x14ac:dyDescent="0.25">
      <c r="A21" s="112">
        <v>10012</v>
      </c>
      <c r="B21" s="113" t="s">
        <v>1359</v>
      </c>
      <c r="C21" s="114">
        <f t="shared" si="0"/>
        <v>0.26315789473684209</v>
      </c>
      <c r="D21" s="115">
        <v>3</v>
      </c>
      <c r="E21" s="116"/>
      <c r="F21" s="112">
        <v>380</v>
      </c>
      <c r="G21" s="117">
        <f t="shared" si="1"/>
        <v>1.2629999999999999</v>
      </c>
      <c r="H21" s="118">
        <f>VLOOKUP(D21,ЧТС[],4,0)</f>
        <v>0.59970000000000001</v>
      </c>
      <c r="I21" s="119">
        <f t="shared" si="3"/>
        <v>0.75739999999999996</v>
      </c>
      <c r="J21" s="120">
        <f t="shared" si="2"/>
        <v>0</v>
      </c>
    </row>
    <row r="22" spans="1:11" ht="31.5" x14ac:dyDescent="0.25">
      <c r="A22" s="112">
        <v>10013</v>
      </c>
      <c r="B22" s="113" t="s">
        <v>1058</v>
      </c>
      <c r="C22" s="114">
        <f t="shared" si="0"/>
        <v>10.526315789473685</v>
      </c>
      <c r="D22" s="115">
        <v>4</v>
      </c>
      <c r="E22" s="122"/>
      <c r="F22" s="123">
        <v>9.5</v>
      </c>
      <c r="G22" s="117">
        <f t="shared" si="1"/>
        <v>50.526000000000003</v>
      </c>
      <c r="H22" s="118">
        <f>VLOOKUP(D22,ЧТС[],4,0)</f>
        <v>0.66849999999999998</v>
      </c>
      <c r="I22" s="119">
        <f t="shared" si="3"/>
        <v>33.776600000000002</v>
      </c>
      <c r="J22" s="120">
        <f t="shared" si="2"/>
        <v>0</v>
      </c>
    </row>
    <row r="23" spans="1:11" ht="47.25" x14ac:dyDescent="0.25">
      <c r="A23" s="112">
        <v>10014</v>
      </c>
      <c r="B23" s="113" t="s">
        <v>1059</v>
      </c>
      <c r="C23" s="121">
        <f t="shared" si="0"/>
        <v>0.55555555555555558</v>
      </c>
      <c r="D23" s="115">
        <v>3</v>
      </c>
      <c r="E23" s="116"/>
      <c r="F23" s="112">
        <v>180</v>
      </c>
      <c r="G23" s="117">
        <f t="shared" si="1"/>
        <v>2.6669999999999998</v>
      </c>
      <c r="H23" s="118">
        <f>VLOOKUP(D23,ЧТС[],4,0)</f>
        <v>0.59970000000000001</v>
      </c>
      <c r="I23" s="119">
        <f t="shared" si="3"/>
        <v>1.5993999999999999</v>
      </c>
      <c r="J23" s="120">
        <f t="shared" si="2"/>
        <v>0</v>
      </c>
      <c r="K23" s="126"/>
    </row>
    <row r="24" spans="1:11" ht="31.5" x14ac:dyDescent="0.25">
      <c r="A24" s="112">
        <v>10015</v>
      </c>
      <c r="B24" s="127" t="s">
        <v>1644</v>
      </c>
      <c r="C24" s="114">
        <f t="shared" si="0"/>
        <v>0.2</v>
      </c>
      <c r="D24" s="115">
        <v>3</v>
      </c>
      <c r="E24" s="116"/>
      <c r="F24" s="112">
        <v>500</v>
      </c>
      <c r="G24" s="117">
        <f t="shared" si="1"/>
        <v>0.96</v>
      </c>
      <c r="H24" s="118">
        <f>VLOOKUP(D24,ЧТС[],4,0)</f>
        <v>0.59970000000000001</v>
      </c>
      <c r="I24" s="119">
        <f t="shared" si="3"/>
        <v>0.57569999999999999</v>
      </c>
      <c r="J24" s="120">
        <f t="shared" si="2"/>
        <v>0</v>
      </c>
    </row>
    <row r="25" spans="1:11" ht="31.5" x14ac:dyDescent="0.25">
      <c r="A25" s="112">
        <v>10016</v>
      </c>
      <c r="B25" s="113" t="s">
        <v>4184</v>
      </c>
      <c r="C25" s="121">
        <f t="shared" si="0"/>
        <v>0.16666666666666666</v>
      </c>
      <c r="D25" s="115">
        <v>2</v>
      </c>
      <c r="E25" s="122"/>
      <c r="F25" s="123">
        <v>600</v>
      </c>
      <c r="G25" s="117">
        <f t="shared" si="1"/>
        <v>0.8</v>
      </c>
      <c r="H25" s="118">
        <f>VLOOKUP(D25,ЧТС[],4,0)</f>
        <v>0.54069999999999996</v>
      </c>
      <c r="I25" s="119">
        <f t="shared" si="3"/>
        <v>0.43259999999999998</v>
      </c>
      <c r="J25" s="120">
        <f t="shared" si="2"/>
        <v>0</v>
      </c>
    </row>
    <row r="26" spans="1:11" ht="47.25" x14ac:dyDescent="0.25">
      <c r="A26" s="112">
        <v>10017</v>
      </c>
      <c r="B26" s="113" t="s">
        <v>1667</v>
      </c>
      <c r="C26" s="114">
        <f t="shared" si="0"/>
        <v>0.55555555555555558</v>
      </c>
      <c r="D26" s="115">
        <v>3</v>
      </c>
      <c r="E26" s="116"/>
      <c r="F26" s="112">
        <v>180</v>
      </c>
      <c r="G26" s="117">
        <f t="shared" si="1"/>
        <v>2.6669999999999998</v>
      </c>
      <c r="H26" s="118">
        <f>VLOOKUP(D26,ЧТС[],4,0)</f>
        <v>0.59970000000000001</v>
      </c>
      <c r="I26" s="119">
        <f t="shared" si="3"/>
        <v>1.5993999999999999</v>
      </c>
      <c r="J26" s="120">
        <f t="shared" si="2"/>
        <v>0</v>
      </c>
    </row>
    <row r="27" spans="1:11" s="152" customFormat="1" ht="63" x14ac:dyDescent="0.25">
      <c r="A27" s="112">
        <v>10018</v>
      </c>
      <c r="B27" s="127" t="s">
        <v>2423</v>
      </c>
      <c r="C27" s="114">
        <f t="shared" si="0"/>
        <v>0.25</v>
      </c>
      <c r="D27" s="161">
        <v>2</v>
      </c>
      <c r="E27" s="122"/>
      <c r="F27" s="130">
        <v>400</v>
      </c>
      <c r="G27" s="117">
        <f t="shared" si="1"/>
        <v>1.2</v>
      </c>
      <c r="H27" s="118">
        <f>VLOOKUP(D27,ЧТС[],4,0)</f>
        <v>0.54069999999999996</v>
      </c>
      <c r="I27" s="119">
        <f t="shared" si="3"/>
        <v>0.64880000000000004</v>
      </c>
      <c r="J27" s="120">
        <f t="shared" si="2"/>
        <v>0</v>
      </c>
    </row>
    <row r="28" spans="1:11" ht="63" x14ac:dyDescent="0.25">
      <c r="A28" s="112">
        <v>10019</v>
      </c>
      <c r="B28" s="608" t="s">
        <v>2424</v>
      </c>
      <c r="C28" s="114">
        <f t="shared" si="0"/>
        <v>0.83333333333333337</v>
      </c>
      <c r="D28" s="115">
        <v>4</v>
      </c>
      <c r="E28" s="116"/>
      <c r="F28" s="672">
        <v>120</v>
      </c>
      <c r="G28" s="117">
        <f t="shared" si="1"/>
        <v>4</v>
      </c>
      <c r="H28" s="118">
        <f>VLOOKUP(D28,ЧТС[],4,0)</f>
        <v>0.66849999999999998</v>
      </c>
      <c r="I28" s="119">
        <f t="shared" si="3"/>
        <v>2.6739999999999999</v>
      </c>
      <c r="J28" s="120">
        <f t="shared" si="2"/>
        <v>0</v>
      </c>
      <c r="K28" s="114"/>
    </row>
    <row r="29" spans="1:11" ht="15.75" x14ac:dyDescent="0.25">
      <c r="A29" s="112">
        <v>10020</v>
      </c>
      <c r="B29" s="113" t="s">
        <v>581</v>
      </c>
      <c r="C29" s="114">
        <f t="shared" si="0"/>
        <v>7.1428571428571425E-2</v>
      </c>
      <c r="D29" s="115">
        <v>1</v>
      </c>
      <c r="E29" s="116"/>
      <c r="F29" s="112">
        <v>1400</v>
      </c>
      <c r="G29" s="117">
        <f t="shared" si="1"/>
        <v>0.34300000000000003</v>
      </c>
      <c r="H29" s="118">
        <f>VLOOKUP(D29,ЧТС[],4,0)</f>
        <v>0.49149999999999999</v>
      </c>
      <c r="I29" s="119">
        <f t="shared" si="3"/>
        <v>0.1686</v>
      </c>
      <c r="J29" s="120">
        <f t="shared" si="2"/>
        <v>0</v>
      </c>
    </row>
    <row r="30" spans="1:11" ht="15.75" x14ac:dyDescent="0.25">
      <c r="A30" s="112">
        <v>10021</v>
      </c>
      <c r="B30" s="113" t="s">
        <v>558</v>
      </c>
      <c r="C30" s="114">
        <f t="shared" si="0"/>
        <v>5.2631578947368418E-2</v>
      </c>
      <c r="D30" s="115">
        <v>1</v>
      </c>
      <c r="E30" s="116"/>
      <c r="F30" s="112">
        <v>1900</v>
      </c>
      <c r="G30" s="117">
        <f t="shared" si="1"/>
        <v>0.253</v>
      </c>
      <c r="H30" s="118">
        <f>VLOOKUP(D30,ЧТС[],4,0)</f>
        <v>0.49149999999999999</v>
      </c>
      <c r="I30" s="119">
        <f>ROUND(G30*H30,4)</f>
        <v>0.12429999999999999</v>
      </c>
      <c r="J30" s="120">
        <f t="shared" si="2"/>
        <v>0</v>
      </c>
    </row>
    <row r="31" spans="1:11" ht="15.75" x14ac:dyDescent="0.25">
      <c r="A31" s="112">
        <v>10022</v>
      </c>
      <c r="B31" s="113" t="s">
        <v>559</v>
      </c>
      <c r="C31" s="114">
        <f t="shared" si="0"/>
        <v>0.2</v>
      </c>
      <c r="D31" s="115">
        <v>4</v>
      </c>
      <c r="E31" s="116"/>
      <c r="F31" s="112">
        <v>500</v>
      </c>
      <c r="G31" s="117">
        <f t="shared" si="1"/>
        <v>0.96</v>
      </c>
      <c r="H31" s="118">
        <f>VLOOKUP(D31,ЧТС[],4,0)</f>
        <v>0.66849999999999998</v>
      </c>
      <c r="I31" s="119">
        <f t="shared" si="3"/>
        <v>0.64180000000000004</v>
      </c>
      <c r="J31" s="120">
        <f t="shared" si="2"/>
        <v>0</v>
      </c>
    </row>
    <row r="32" spans="1:11" ht="47.25" x14ac:dyDescent="0.25">
      <c r="A32" s="112">
        <v>10023</v>
      </c>
      <c r="B32" s="113" t="s">
        <v>87</v>
      </c>
      <c r="C32" s="114">
        <f t="shared" si="0"/>
        <v>0.13333333333333333</v>
      </c>
      <c r="D32" s="115">
        <v>3</v>
      </c>
      <c r="E32" s="116"/>
      <c r="F32" s="112">
        <v>750</v>
      </c>
      <c r="G32" s="117">
        <f t="shared" si="1"/>
        <v>0.64</v>
      </c>
      <c r="H32" s="118">
        <f>VLOOKUP(D32,ЧТС[],4,0)</f>
        <v>0.59970000000000001</v>
      </c>
      <c r="I32" s="119">
        <f>ROUND(G32*H32,4)</f>
        <v>0.38379999999999997</v>
      </c>
      <c r="J32" s="120">
        <f t="shared" si="2"/>
        <v>0</v>
      </c>
    </row>
    <row r="33" spans="1:11" ht="31.5" x14ac:dyDescent="0.25">
      <c r="A33" s="112">
        <v>10024</v>
      </c>
      <c r="B33" s="127" t="s">
        <v>4185</v>
      </c>
      <c r="C33" s="159">
        <f t="shared" si="0"/>
        <v>1</v>
      </c>
      <c r="D33" s="150">
        <v>1</v>
      </c>
      <c r="E33" s="116"/>
      <c r="F33" s="129">
        <v>100</v>
      </c>
      <c r="G33" s="117">
        <f t="shared" si="1"/>
        <v>4.8</v>
      </c>
      <c r="H33" s="118">
        <f>VLOOKUP(D33,ЧТС[],4,0)</f>
        <v>0.49149999999999999</v>
      </c>
      <c r="I33" s="119">
        <f>ROUND(G33*H33,4)</f>
        <v>2.3592</v>
      </c>
      <c r="J33" s="120">
        <f t="shared" si="2"/>
        <v>0</v>
      </c>
    </row>
    <row r="34" spans="1:11" ht="31.5" x14ac:dyDescent="0.25">
      <c r="A34" s="112">
        <v>10025</v>
      </c>
      <c r="B34" s="127" t="s">
        <v>4186</v>
      </c>
      <c r="C34" s="159">
        <f t="shared" si="0"/>
        <v>1.1111111111111112</v>
      </c>
      <c r="D34" s="150">
        <v>2</v>
      </c>
      <c r="E34" s="116"/>
      <c r="F34" s="129">
        <v>90</v>
      </c>
      <c r="G34" s="117">
        <f t="shared" si="1"/>
        <v>5.3330000000000002</v>
      </c>
      <c r="H34" s="118">
        <f>VLOOKUP(D34,ЧТС[],4,0)</f>
        <v>0.54069999999999996</v>
      </c>
      <c r="I34" s="119">
        <f t="shared" si="3"/>
        <v>2.8835999999999999</v>
      </c>
      <c r="J34" s="120">
        <f t="shared" si="2"/>
        <v>0</v>
      </c>
    </row>
    <row r="35" spans="1:11" ht="15.75" x14ac:dyDescent="0.25">
      <c r="A35" s="112">
        <v>10026</v>
      </c>
      <c r="B35" s="113" t="s">
        <v>1506</v>
      </c>
      <c r="C35" s="114">
        <f t="shared" si="0"/>
        <v>0.1</v>
      </c>
      <c r="D35" s="115">
        <v>2</v>
      </c>
      <c r="E35" s="116"/>
      <c r="F35" s="112">
        <v>1000</v>
      </c>
      <c r="G35" s="117">
        <f t="shared" si="1"/>
        <v>0.48</v>
      </c>
      <c r="H35" s="118">
        <f>VLOOKUP(D35,ЧТС[],4,0)</f>
        <v>0.54069999999999996</v>
      </c>
      <c r="I35" s="119">
        <f t="shared" si="3"/>
        <v>0.25950000000000001</v>
      </c>
      <c r="J35" s="120">
        <f t="shared" si="2"/>
        <v>0</v>
      </c>
    </row>
    <row r="36" spans="1:11" ht="31.5" x14ac:dyDescent="0.25">
      <c r="A36" s="112">
        <v>10027</v>
      </c>
      <c r="B36" s="113" t="s">
        <v>1421</v>
      </c>
      <c r="C36" s="121">
        <f t="shared" ref="C36:C41" si="4">$I$6/F36</f>
        <v>0.1388888888888889</v>
      </c>
      <c r="D36" s="115">
        <v>3</v>
      </c>
      <c r="E36" s="116"/>
      <c r="F36" s="112">
        <v>720</v>
      </c>
      <c r="G36" s="117">
        <f t="shared" si="1"/>
        <v>0.66700000000000004</v>
      </c>
      <c r="H36" s="118">
        <f>VLOOKUP(D36,ЧТС[],4,0)</f>
        <v>0.59970000000000001</v>
      </c>
      <c r="I36" s="119">
        <f t="shared" si="3"/>
        <v>0.4</v>
      </c>
      <c r="J36" s="120">
        <f t="shared" si="2"/>
        <v>0</v>
      </c>
      <c r="K36" s="673" t="s">
        <v>1507</v>
      </c>
    </row>
    <row r="37" spans="1:11" ht="31.5" x14ac:dyDescent="0.25">
      <c r="A37" s="112">
        <v>10028</v>
      </c>
      <c r="B37" s="113" t="s">
        <v>1634</v>
      </c>
      <c r="C37" s="114">
        <f t="shared" si="4"/>
        <v>0.18181818181818182</v>
      </c>
      <c r="D37" s="115">
        <v>3</v>
      </c>
      <c r="E37" s="116"/>
      <c r="F37" s="112">
        <v>550</v>
      </c>
      <c r="G37" s="117">
        <f t="shared" si="1"/>
        <v>0.873</v>
      </c>
      <c r="H37" s="118">
        <f>VLOOKUP(D37,ЧТС[],4,0)</f>
        <v>0.59970000000000001</v>
      </c>
      <c r="I37" s="119">
        <f t="shared" si="3"/>
        <v>0.52349999999999997</v>
      </c>
      <c r="J37" s="120">
        <f t="shared" si="2"/>
        <v>0</v>
      </c>
      <c r="K37" s="673" t="s">
        <v>1507</v>
      </c>
    </row>
    <row r="38" spans="1:11" ht="31.5" x14ac:dyDescent="0.25">
      <c r="A38" s="112">
        <v>10029</v>
      </c>
      <c r="B38" s="113" t="s">
        <v>1635</v>
      </c>
      <c r="C38" s="114">
        <f t="shared" si="4"/>
        <v>0.18181818181818182</v>
      </c>
      <c r="D38" s="115">
        <v>2</v>
      </c>
      <c r="E38" s="116"/>
      <c r="F38" s="112">
        <v>550</v>
      </c>
      <c r="G38" s="117">
        <f t="shared" si="1"/>
        <v>0.873</v>
      </c>
      <c r="H38" s="118">
        <f>VLOOKUP(D38,ЧТС[],4,0)</f>
        <v>0.54069999999999996</v>
      </c>
      <c r="I38" s="119">
        <f>ROUND(G38*H38,4)</f>
        <v>0.47199999999999998</v>
      </c>
      <c r="J38" s="120">
        <f t="shared" si="2"/>
        <v>0</v>
      </c>
      <c r="K38" s="673" t="s">
        <v>1507</v>
      </c>
    </row>
    <row r="39" spans="1:11" ht="47.25" x14ac:dyDescent="0.25">
      <c r="A39" s="112">
        <v>10030</v>
      </c>
      <c r="B39" s="127" t="s">
        <v>373</v>
      </c>
      <c r="C39" s="114">
        <f t="shared" si="4"/>
        <v>0.5</v>
      </c>
      <c r="D39" s="115">
        <v>3</v>
      </c>
      <c r="E39" s="116"/>
      <c r="F39" s="112">
        <v>200</v>
      </c>
      <c r="G39" s="117">
        <f t="shared" si="1"/>
        <v>2.4</v>
      </c>
      <c r="H39" s="118">
        <f>VLOOKUP(D39,ЧТС[],4,0)</f>
        <v>0.59970000000000001</v>
      </c>
      <c r="I39" s="119">
        <f>ROUND(G39*H39,4)</f>
        <v>1.4393</v>
      </c>
      <c r="J39" s="120">
        <f t="shared" si="2"/>
        <v>0</v>
      </c>
      <c r="K39" s="673" t="s">
        <v>1507</v>
      </c>
    </row>
    <row r="40" spans="1:11" ht="31.5" x14ac:dyDescent="0.25">
      <c r="A40" s="112">
        <v>10031</v>
      </c>
      <c r="B40" s="113" t="s">
        <v>1555</v>
      </c>
      <c r="C40" s="114">
        <f t="shared" si="4"/>
        <v>0.35087719298245612</v>
      </c>
      <c r="D40" s="115">
        <v>3</v>
      </c>
      <c r="E40" s="116"/>
      <c r="F40" s="112">
        <v>285</v>
      </c>
      <c r="G40" s="117">
        <f t="shared" si="1"/>
        <v>1.6839999999999999</v>
      </c>
      <c r="H40" s="118">
        <f>VLOOKUP(D40,ЧТС[],4,0)</f>
        <v>0.59970000000000001</v>
      </c>
      <c r="I40" s="119">
        <f>ROUND(G40*H40,4)</f>
        <v>1.0099</v>
      </c>
      <c r="J40" s="120">
        <f t="shared" si="2"/>
        <v>0</v>
      </c>
      <c r="K40" s="673" t="s">
        <v>1507</v>
      </c>
    </row>
    <row r="41" spans="1:11" ht="31.5" x14ac:dyDescent="0.25">
      <c r="A41" s="112">
        <v>10032</v>
      </c>
      <c r="B41" s="113" t="s">
        <v>4187</v>
      </c>
      <c r="C41" s="114">
        <f t="shared" si="4"/>
        <v>0.26315789473684209</v>
      </c>
      <c r="D41" s="115">
        <v>3</v>
      </c>
      <c r="E41" s="116"/>
      <c r="F41" s="112">
        <v>380</v>
      </c>
      <c r="G41" s="117">
        <f t="shared" si="1"/>
        <v>1.2629999999999999</v>
      </c>
      <c r="H41" s="118">
        <f>VLOOKUP(D41,ЧТС[],4,0)</f>
        <v>0.59970000000000001</v>
      </c>
      <c r="I41" s="119">
        <f>ROUND(G41*H41,4)</f>
        <v>0.75739999999999996</v>
      </c>
      <c r="J41" s="120">
        <f t="shared" si="2"/>
        <v>0</v>
      </c>
      <c r="K41" s="673" t="s">
        <v>1507</v>
      </c>
    </row>
    <row r="42" spans="1:11" s="152" customFormat="1" ht="15.75" x14ac:dyDescent="0.25">
      <c r="A42" s="129">
        <v>10033</v>
      </c>
      <c r="B42" s="127" t="s">
        <v>4188</v>
      </c>
      <c r="C42" s="159">
        <f>$I$6/F42</f>
        <v>5.9880239520958084E-2</v>
      </c>
      <c r="D42" s="150">
        <v>1</v>
      </c>
      <c r="E42" s="116"/>
      <c r="F42" s="129">
        <v>1670</v>
      </c>
      <c r="G42" s="117">
        <f t="shared" si="1"/>
        <v>0.28699999999999998</v>
      </c>
      <c r="H42" s="118">
        <f>VLOOKUP(D42,ЧТС[],4,0)</f>
        <v>0.49149999999999999</v>
      </c>
      <c r="I42" s="119">
        <f t="shared" si="3"/>
        <v>0.1411</v>
      </c>
      <c r="J42" s="120">
        <f t="shared" si="2"/>
        <v>0</v>
      </c>
      <c r="K42" s="128" t="s">
        <v>536</v>
      </c>
    </row>
    <row r="43" spans="1:11" s="152" customFormat="1" ht="31.5" x14ac:dyDescent="0.25">
      <c r="A43" s="129">
        <v>10034</v>
      </c>
      <c r="B43" s="127" t="s">
        <v>4189</v>
      </c>
      <c r="C43" s="159">
        <f>$I$6/F43</f>
        <v>6.2111801242236024E-2</v>
      </c>
      <c r="D43" s="150">
        <v>1</v>
      </c>
      <c r="E43" s="116"/>
      <c r="F43" s="129">
        <v>1610</v>
      </c>
      <c r="G43" s="117">
        <f t="shared" si="1"/>
        <v>0.29799999999999999</v>
      </c>
      <c r="H43" s="118">
        <f>VLOOKUP(D43,ЧТС[],4,0)</f>
        <v>0.49149999999999999</v>
      </c>
      <c r="I43" s="119">
        <f t="shared" si="3"/>
        <v>0.14649999999999999</v>
      </c>
      <c r="J43" s="120">
        <f t="shared" si="2"/>
        <v>0</v>
      </c>
      <c r="K43" s="128" t="s">
        <v>536</v>
      </c>
    </row>
    <row r="44" spans="1:11" s="152" customFormat="1" ht="31.5" x14ac:dyDescent="0.25">
      <c r="A44" s="129">
        <v>10035</v>
      </c>
      <c r="B44" s="127" t="s">
        <v>537</v>
      </c>
      <c r="C44" s="159">
        <f>$I$6/F44</f>
        <v>0.14705882352941177</v>
      </c>
      <c r="D44" s="150">
        <v>2</v>
      </c>
      <c r="E44" s="116"/>
      <c r="F44" s="129">
        <v>680</v>
      </c>
      <c r="G44" s="117">
        <f t="shared" si="1"/>
        <v>0.70599999999999996</v>
      </c>
      <c r="H44" s="118">
        <f>VLOOKUP(D44,ЧТС[],4,0)</f>
        <v>0.54069999999999996</v>
      </c>
      <c r="I44" s="119">
        <f t="shared" si="3"/>
        <v>0.38169999999999998</v>
      </c>
      <c r="J44" s="120">
        <f t="shared" si="2"/>
        <v>0</v>
      </c>
      <c r="K44" s="128" t="s">
        <v>536</v>
      </c>
    </row>
    <row r="45" spans="1:11" s="152" customFormat="1" ht="15.75" outlineLevel="1" x14ac:dyDescent="0.25">
      <c r="A45" s="129">
        <v>10036</v>
      </c>
      <c r="B45" s="127" t="s">
        <v>578</v>
      </c>
      <c r="C45" s="149"/>
      <c r="D45" s="150"/>
      <c r="E45" s="116"/>
      <c r="F45" s="129"/>
      <c r="G45" s="117"/>
      <c r="H45" s="118"/>
      <c r="I45" s="119"/>
      <c r="J45" s="120"/>
      <c r="K45" s="128" t="s">
        <v>536</v>
      </c>
    </row>
    <row r="46" spans="1:11" s="152" customFormat="1" ht="31.5" x14ac:dyDescent="0.25">
      <c r="A46" s="129">
        <v>10037</v>
      </c>
      <c r="B46" s="127" t="s">
        <v>174</v>
      </c>
      <c r="C46" s="159">
        <f>$I$6/F46</f>
        <v>0.26315789473684209</v>
      </c>
      <c r="D46" s="150">
        <v>3</v>
      </c>
      <c r="E46" s="116"/>
      <c r="F46" s="129">
        <v>380</v>
      </c>
      <c r="G46" s="117">
        <f t="shared" si="1"/>
        <v>1.2629999999999999</v>
      </c>
      <c r="H46" s="118">
        <f>VLOOKUP(D46,ЧТС[],4,0)</f>
        <v>0.59970000000000001</v>
      </c>
      <c r="I46" s="119">
        <f t="shared" si="3"/>
        <v>0.75739999999999996</v>
      </c>
      <c r="J46" s="120">
        <f t="shared" si="2"/>
        <v>0</v>
      </c>
      <c r="K46" s="128" t="s">
        <v>536</v>
      </c>
    </row>
    <row r="47" spans="1:11" s="152" customFormat="1" ht="31.5" x14ac:dyDescent="0.25">
      <c r="A47" s="129">
        <v>10038</v>
      </c>
      <c r="B47" s="127" t="s">
        <v>175</v>
      </c>
      <c r="C47" s="149">
        <f>$I$6/F47</f>
        <v>0.15873015873015872</v>
      </c>
      <c r="D47" s="150">
        <v>3</v>
      </c>
      <c r="E47" s="116"/>
      <c r="F47" s="129">
        <v>630</v>
      </c>
      <c r="G47" s="117">
        <f t="shared" si="1"/>
        <v>0.76200000000000001</v>
      </c>
      <c r="H47" s="118">
        <f>VLOOKUP(D47,ЧТС[],4,0)</f>
        <v>0.59970000000000001</v>
      </c>
      <c r="I47" s="119">
        <f t="shared" si="3"/>
        <v>0.45700000000000002</v>
      </c>
      <c r="J47" s="120">
        <f t="shared" si="2"/>
        <v>0</v>
      </c>
      <c r="K47" s="128" t="s">
        <v>536</v>
      </c>
    </row>
    <row r="48" spans="1:11" s="152" customFormat="1" ht="31.5" x14ac:dyDescent="0.25">
      <c r="A48" s="129">
        <v>10039</v>
      </c>
      <c r="B48" s="127" t="s">
        <v>4190</v>
      </c>
      <c r="C48" s="149">
        <f>$I$6/F48</f>
        <v>0.20833333333333334</v>
      </c>
      <c r="D48" s="161">
        <v>3</v>
      </c>
      <c r="E48" s="161"/>
      <c r="F48" s="130">
        <v>480</v>
      </c>
      <c r="G48" s="117">
        <f t="shared" si="1"/>
        <v>1</v>
      </c>
      <c r="H48" s="118">
        <f>VLOOKUP(D48,ЧТС[],4,0)</f>
        <v>0.59970000000000001</v>
      </c>
      <c r="I48" s="119">
        <f t="shared" si="3"/>
        <v>0.59970000000000001</v>
      </c>
      <c r="J48" s="120">
        <f t="shared" si="2"/>
        <v>0</v>
      </c>
      <c r="K48" s="128" t="s">
        <v>536</v>
      </c>
    </row>
    <row r="49" spans="1:11" s="152" customFormat="1" ht="31.5" x14ac:dyDescent="0.25">
      <c r="A49" s="129">
        <v>10040</v>
      </c>
      <c r="B49" s="127" t="s">
        <v>4191</v>
      </c>
      <c r="C49" s="149">
        <f>$I$6/F49</f>
        <v>0.30303030303030304</v>
      </c>
      <c r="D49" s="161">
        <v>3</v>
      </c>
      <c r="E49" s="161"/>
      <c r="F49" s="130">
        <v>330</v>
      </c>
      <c r="G49" s="117">
        <f t="shared" si="1"/>
        <v>1.4550000000000001</v>
      </c>
      <c r="H49" s="118">
        <f>VLOOKUP(D49,ЧТС[],4,0)</f>
        <v>0.59970000000000001</v>
      </c>
      <c r="I49" s="119">
        <f t="shared" si="3"/>
        <v>0.87260000000000004</v>
      </c>
      <c r="J49" s="120">
        <f t="shared" si="2"/>
        <v>0</v>
      </c>
      <c r="K49" s="128" t="s">
        <v>536</v>
      </c>
    </row>
    <row r="50" spans="1:11" s="152" customFormat="1" ht="31.5" x14ac:dyDescent="0.25">
      <c r="A50" s="129">
        <v>10041</v>
      </c>
      <c r="B50" s="127" t="s">
        <v>1854</v>
      </c>
      <c r="C50" s="159">
        <f>$I$6/F50</f>
        <v>0.10752688172043011</v>
      </c>
      <c r="D50" s="150">
        <v>2</v>
      </c>
      <c r="E50" s="116"/>
      <c r="F50" s="129">
        <v>930</v>
      </c>
      <c r="G50" s="117">
        <f t="shared" si="1"/>
        <v>0.51600000000000001</v>
      </c>
      <c r="H50" s="118">
        <f>VLOOKUP(D50,ЧТС[],4,0)</f>
        <v>0.54069999999999996</v>
      </c>
      <c r="I50" s="119">
        <f t="shared" si="3"/>
        <v>0.27900000000000003</v>
      </c>
      <c r="J50" s="120">
        <f t="shared" si="2"/>
        <v>0</v>
      </c>
      <c r="K50" s="128" t="s">
        <v>536</v>
      </c>
    </row>
    <row r="51" spans="1:11" ht="15.75" outlineLevel="1" x14ac:dyDescent="0.25">
      <c r="A51" s="129">
        <v>10042</v>
      </c>
      <c r="B51" s="111" t="s">
        <v>578</v>
      </c>
    </row>
    <row r="52" spans="1:11" ht="15.75" outlineLevel="1" x14ac:dyDescent="0.25">
      <c r="A52" s="129">
        <v>10043</v>
      </c>
      <c r="B52" s="111" t="s">
        <v>578</v>
      </c>
    </row>
    <row r="53" spans="1:11" ht="13.5" customHeight="1" x14ac:dyDescent="0.25">
      <c r="A53" s="112"/>
      <c r="B53" s="113"/>
      <c r="C53" s="114"/>
      <c r="D53" s="115"/>
      <c r="E53" s="116"/>
      <c r="F53" s="112"/>
      <c r="G53" s="486"/>
      <c r="H53" s="118"/>
      <c r="I53" s="119"/>
      <c r="J53" s="120"/>
    </row>
    <row r="54" spans="1:11" ht="13.5" hidden="1" customHeight="1" outlineLevel="1" x14ac:dyDescent="0.25">
      <c r="A54" s="132"/>
      <c r="B54" s="549" t="s">
        <v>145</v>
      </c>
      <c r="C54" s="134">
        <f>SUM(C$10:C$32)+C35</f>
        <v>16.338465800685157</v>
      </c>
      <c r="D54" s="132"/>
      <c r="E54" s="132"/>
      <c r="F54" s="132"/>
      <c r="G54" s="674">
        <f>SUM(G$10:G$32)+G35</f>
        <v>78.424999999999997</v>
      </c>
      <c r="H54" s="153"/>
      <c r="I54" s="136">
        <f>SUM(I$10:I$32)+I35</f>
        <v>50.208300000000008</v>
      </c>
      <c r="J54" s="675">
        <f>SUM(J$10:J$32)</f>
        <v>0</v>
      </c>
    </row>
    <row r="55" spans="1:11" ht="13.5" hidden="1" customHeight="1" outlineLevel="1" x14ac:dyDescent="0.25">
      <c r="A55" s="137"/>
      <c r="B55" s="144" t="s">
        <v>1579</v>
      </c>
      <c r="C55" s="139">
        <f>SUM(C10:C35)</f>
        <v>18.449576911796267</v>
      </c>
      <c r="D55" s="137"/>
      <c r="E55" s="137"/>
      <c r="F55" s="137"/>
      <c r="G55" s="676">
        <f>SUM(G10:G35)</f>
        <v>88.557999999999993</v>
      </c>
      <c r="H55" s="154"/>
      <c r="I55" s="142">
        <f>SUM(I10:I35)</f>
        <v>55.451100000000011</v>
      </c>
      <c r="J55" s="143"/>
    </row>
    <row r="56" spans="1:11" ht="13.5" customHeight="1" collapsed="1" x14ac:dyDescent="0.25">
      <c r="A56" s="677"/>
      <c r="B56" s="634" t="s">
        <v>1628</v>
      </c>
      <c r="C56" s="658">
        <f>SUM(C10:C32,C36:C41)</f>
        <v>17.855026140929709</v>
      </c>
      <c r="D56" s="170"/>
      <c r="E56" s="170"/>
      <c r="F56" s="170"/>
      <c r="G56" s="678">
        <f>SUM(G10:G32,G36:G41)</f>
        <v>85.705000000000013</v>
      </c>
      <c r="H56" s="678"/>
      <c r="I56" s="678">
        <f>SUM(I10:I32,I36:I41)</f>
        <v>54.550900000000006</v>
      </c>
      <c r="J56" s="678">
        <f>SUM(J10:J32,J36:J41)</f>
        <v>0</v>
      </c>
    </row>
    <row r="57" spans="1:11" ht="13.5" customHeight="1" x14ac:dyDescent="0.25">
      <c r="A57" s="137"/>
      <c r="B57" s="138" t="s">
        <v>6</v>
      </c>
      <c r="C57" s="139">
        <f>SUM(C10,C11,C12,C13,C14,C16,C17,C18,C19,C20,C21,C22,C26,C27,C28,C29,C30,C31,C32,C42,C43,C44,C45,C46,C47,C48,C49,C50,C23)</f>
        <v>16.992949324579147</v>
      </c>
      <c r="D57" s="137"/>
      <c r="E57" s="137"/>
      <c r="F57" s="137"/>
      <c r="G57" s="140">
        <f>SUM(G10,G11,G12,G13,G14,G16,G17,G18,G19,G20,G21,G22,G26,G27,G28,G29,G30,G31,G32,G42,G43,G44,G45,G46,G47,G48,G49,G50,G23)</f>
        <v>81.566000000000031</v>
      </c>
      <c r="H57" s="140"/>
      <c r="I57" s="140">
        <f>SUM(I10,I11,I12,I13,I14,I16,I17,I18,I19,I20,I21,I22,I26,I27,I28,I29,I30,I31,I32,I42,I43,I44,I45,I46,I47,I48,I49,I50,I23)</f>
        <v>52.085600000000014</v>
      </c>
      <c r="J57" s="140">
        <f>SUM(J10,J11,J12,J13,J14,J16,J17,J18,J19,J20,J21,J22,J26,J27,J28,J29,J30,J31,J32,J42,J43,J44,J45,J46,J47,J48,J49,J50,J23)</f>
        <v>0</v>
      </c>
    </row>
    <row r="58" spans="1:11" ht="16.5" customHeight="1" x14ac:dyDescent="0.25">
      <c r="A58" s="137"/>
      <c r="B58" s="101"/>
      <c r="C58" s="101"/>
      <c r="D58" s="101"/>
      <c r="E58" s="101"/>
      <c r="F58" s="101"/>
      <c r="G58" s="148"/>
      <c r="H58" s="154"/>
      <c r="I58" s="142"/>
      <c r="J58" s="143"/>
    </row>
    <row r="59" spans="1:11" ht="16.5" customHeight="1" x14ac:dyDescent="0.25">
      <c r="A59" s="112"/>
      <c r="B59" s="101"/>
      <c r="C59" s="101"/>
      <c r="D59" s="101"/>
      <c r="E59" s="101"/>
      <c r="F59" s="101"/>
      <c r="G59" s="148"/>
      <c r="H59" s="456"/>
    </row>
    <row r="60" spans="1:11" s="108" customFormat="1" ht="15.75" x14ac:dyDescent="0.25">
      <c r="A60" s="112"/>
      <c r="D60" s="111"/>
      <c r="E60" s="122"/>
      <c r="F60" s="108" t="str">
        <f>НЦ</f>
        <v>Начальник цеха ________________</v>
      </c>
      <c r="H60" s="131"/>
      <c r="I60" s="121"/>
      <c r="J60" s="121"/>
    </row>
    <row r="61" spans="1:11" ht="15.75" x14ac:dyDescent="0.25">
      <c r="A61" s="112"/>
      <c r="E61" s="102"/>
      <c r="G61" s="146"/>
      <c r="H61" s="146"/>
      <c r="I61" s="111"/>
      <c r="J61" s="111"/>
    </row>
    <row r="62" spans="1:11" ht="15.75" x14ac:dyDescent="0.25">
      <c r="E62" s="147"/>
      <c r="F62" s="111" t="str">
        <f>ІТ</f>
        <v>Инженер-технолог ________________</v>
      </c>
      <c r="G62" s="146"/>
      <c r="H62" s="146"/>
      <c r="I62" s="111"/>
      <c r="J62"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7" firstPageNumber="0" fitToHeight="10" orientation="portrait" horizontalDpi="300" verticalDpi="300" r:id="rId1"/>
  <headerFooter alignWithMargins="0"/>
  <rowBreaks count="1" manualBreakCount="1">
    <brk id="17" max="10" man="1"/>
  </rowBreaks>
  <colBreaks count="1" manualBreakCount="1">
    <brk id="6" max="6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1">
    <tabColor theme="9" tint="-0.499984740745262"/>
    <pageSetUpPr fitToPage="1"/>
  </sheetPr>
  <dimension ref="A1:L63"/>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I17" sqref="I17"/>
    </sheetView>
  </sheetViews>
  <sheetFormatPr defaultRowHeight="12.75" customHeight="1" x14ac:dyDescent="0.25"/>
  <cols>
    <col min="1" max="1" width="12.140625" style="111" customWidth="1"/>
    <col min="2" max="2" width="45.7109375" style="111" customWidth="1"/>
    <col min="3" max="3" width="8.42578125" style="111" customWidth="1"/>
    <col min="4" max="4" width="6" style="111" customWidth="1"/>
    <col min="5" max="5" width="4.425781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140625" style="111" customWidth="1"/>
    <col min="12"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104</v>
      </c>
      <c r="E4" s="102"/>
      <c r="G4" s="484"/>
      <c r="H4" s="366"/>
      <c r="I4" s="366"/>
      <c r="J4" s="107" t="str">
        <f>дата</f>
        <v>з "01" вересня 2020 р.</v>
      </c>
    </row>
    <row r="5" spans="1:10" s="101" customFormat="1" ht="20.25" customHeight="1" x14ac:dyDescent="0.25">
      <c r="B5" s="157" t="s">
        <v>4192</v>
      </c>
      <c r="E5" s="102"/>
      <c r="G5" s="484"/>
      <c r="H5" s="455"/>
      <c r="I5" s="366"/>
      <c r="J5" s="148"/>
    </row>
    <row r="6" spans="1:10" s="101" customFormat="1" ht="20.25" customHeight="1" x14ac:dyDescent="0.25">
      <c r="B6" s="101" t="s">
        <v>244</v>
      </c>
      <c r="E6" s="102"/>
      <c r="F6" s="109"/>
      <c r="G6" s="148" t="s">
        <v>245</v>
      </c>
      <c r="H6" s="455"/>
      <c r="I6" s="367">
        <v>100</v>
      </c>
      <c r="J6" s="148"/>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8"/>
      <c r="B9" s="2428"/>
      <c r="C9" s="2431"/>
      <c r="D9" s="2434"/>
      <c r="E9" s="2437"/>
      <c r="F9" s="2440"/>
      <c r="G9" s="2440"/>
      <c r="H9" s="2440"/>
      <c r="I9" s="2443"/>
      <c r="J9" s="2443"/>
    </row>
    <row r="10" spans="1:10" ht="31.5" x14ac:dyDescent="0.25">
      <c r="A10" s="112">
        <v>10401</v>
      </c>
      <c r="B10" s="113" t="s">
        <v>246</v>
      </c>
      <c r="C10" s="114">
        <f t="shared" ref="C10:C16" si="0">$I$6/F10</f>
        <v>0.19230769230769232</v>
      </c>
      <c r="D10" s="115">
        <v>3</v>
      </c>
      <c r="E10" s="116"/>
      <c r="F10" s="112">
        <v>520</v>
      </c>
      <c r="G10" s="117">
        <f>ROUND(480/F10,3)</f>
        <v>0.92300000000000004</v>
      </c>
      <c r="H10" s="118">
        <f>VLOOKUP(D10,ЧТС[],4,0)</f>
        <v>0.59970000000000001</v>
      </c>
      <c r="I10" s="119">
        <f>ROUND(G10*H10,4)</f>
        <v>0.55349999999999999</v>
      </c>
      <c r="J10" s="120">
        <f>IF(E10=0,,E10*I10)</f>
        <v>0</v>
      </c>
    </row>
    <row r="11" spans="1:10" ht="47.25" x14ac:dyDescent="0.25">
      <c r="A11" s="112">
        <v>10402</v>
      </c>
      <c r="B11" s="113" t="s">
        <v>750</v>
      </c>
      <c r="C11" s="114">
        <f t="shared" si="0"/>
        <v>0.12195121951219512</v>
      </c>
      <c r="D11" s="115">
        <v>3</v>
      </c>
      <c r="E11" s="116"/>
      <c r="F11" s="112">
        <v>820</v>
      </c>
      <c r="G11" s="117">
        <f t="shared" ref="G11:G51" si="1">ROUND(480/F11,3)</f>
        <v>0.58499999999999996</v>
      </c>
      <c r="H11" s="118">
        <f>VLOOKUP(D11,ЧТС[],4,0)</f>
        <v>0.59970000000000001</v>
      </c>
      <c r="I11" s="119">
        <f>ROUND(G11*H11,4)</f>
        <v>0.3508</v>
      </c>
      <c r="J11" s="120">
        <f t="shared" ref="J11:J51" si="2">IF(E11=0,,E11*I11)</f>
        <v>0</v>
      </c>
    </row>
    <row r="12" spans="1:10" ht="15.75" x14ac:dyDescent="0.25">
      <c r="A12" s="112">
        <v>10403</v>
      </c>
      <c r="B12" s="113" t="s">
        <v>180</v>
      </c>
      <c r="C12" s="114">
        <f t="shared" si="0"/>
        <v>0.47619047619047616</v>
      </c>
      <c r="D12" s="115">
        <v>1</v>
      </c>
      <c r="E12" s="116"/>
      <c r="F12" s="112">
        <v>210</v>
      </c>
      <c r="G12" s="117">
        <f t="shared" si="1"/>
        <v>2.286</v>
      </c>
      <c r="H12" s="118">
        <f>VLOOKUP(D12,ЧТС[],4,0)</f>
        <v>0.49149999999999999</v>
      </c>
      <c r="I12" s="119">
        <f t="shared" ref="I12:I51" si="3">ROUND(G12*H12,4)</f>
        <v>1.1235999999999999</v>
      </c>
      <c r="J12" s="120">
        <f t="shared" si="2"/>
        <v>0</v>
      </c>
    </row>
    <row r="13" spans="1:10" ht="31.5" x14ac:dyDescent="0.25">
      <c r="A13" s="112">
        <v>10404</v>
      </c>
      <c r="B13" s="113" t="s">
        <v>181</v>
      </c>
      <c r="C13" s="114">
        <f t="shared" si="0"/>
        <v>0.21739130434782608</v>
      </c>
      <c r="D13" s="115">
        <v>2</v>
      </c>
      <c r="E13" s="116"/>
      <c r="F13" s="112">
        <v>460</v>
      </c>
      <c r="G13" s="117">
        <f t="shared" si="1"/>
        <v>1.0429999999999999</v>
      </c>
      <c r="H13" s="118">
        <f>VLOOKUP(D13,ЧТС[],4,0)</f>
        <v>0.54069999999999996</v>
      </c>
      <c r="I13" s="119">
        <f t="shared" si="3"/>
        <v>0.56399999999999995</v>
      </c>
      <c r="J13" s="120">
        <f t="shared" si="2"/>
        <v>0</v>
      </c>
    </row>
    <row r="14" spans="1:10" ht="31.5" x14ac:dyDescent="0.25">
      <c r="A14" s="112">
        <v>10405</v>
      </c>
      <c r="B14" s="113" t="s">
        <v>854</v>
      </c>
      <c r="C14" s="114">
        <f t="shared" si="0"/>
        <v>8.3333333333333329E-2</v>
      </c>
      <c r="D14" s="115">
        <v>2</v>
      </c>
      <c r="E14" s="116"/>
      <c r="F14" s="112">
        <v>1200</v>
      </c>
      <c r="G14" s="117">
        <f t="shared" si="1"/>
        <v>0.4</v>
      </c>
      <c r="H14" s="118">
        <f>VLOOKUP(D14,ЧТС[],4,0)</f>
        <v>0.54069999999999996</v>
      </c>
      <c r="I14" s="119">
        <f t="shared" si="3"/>
        <v>0.21629999999999999</v>
      </c>
      <c r="J14" s="120">
        <f t="shared" si="2"/>
        <v>0</v>
      </c>
    </row>
    <row r="15" spans="1:10" ht="15.75" x14ac:dyDescent="0.25">
      <c r="A15" s="112">
        <v>10406</v>
      </c>
      <c r="B15" s="113" t="s">
        <v>1612</v>
      </c>
      <c r="C15" s="114">
        <f t="shared" si="0"/>
        <v>0.17241379310344829</v>
      </c>
      <c r="D15" s="115">
        <v>2</v>
      </c>
      <c r="E15" s="116"/>
      <c r="F15" s="112">
        <v>580</v>
      </c>
      <c r="G15" s="117">
        <f t="shared" si="1"/>
        <v>0.82799999999999996</v>
      </c>
      <c r="H15" s="118">
        <f>VLOOKUP(D15,ЧТС[],4,0)</f>
        <v>0.54069999999999996</v>
      </c>
      <c r="I15" s="119">
        <f t="shared" si="3"/>
        <v>0.44769999999999999</v>
      </c>
      <c r="J15" s="120">
        <f t="shared" si="2"/>
        <v>0</v>
      </c>
    </row>
    <row r="16" spans="1:10" ht="15.75" x14ac:dyDescent="0.25">
      <c r="A16" s="112">
        <v>10407</v>
      </c>
      <c r="B16" s="113" t="s">
        <v>1853</v>
      </c>
      <c r="C16" s="114">
        <f t="shared" si="0"/>
        <v>0.15384615384615385</v>
      </c>
      <c r="D16" s="115">
        <v>3</v>
      </c>
      <c r="E16" s="116"/>
      <c r="F16" s="112">
        <v>650</v>
      </c>
      <c r="G16" s="117">
        <f t="shared" si="1"/>
        <v>0.73799999999999999</v>
      </c>
      <c r="H16" s="118">
        <f>VLOOKUP(D16,ЧТС[],4,0)</f>
        <v>0.59970000000000001</v>
      </c>
      <c r="I16" s="119">
        <f t="shared" si="3"/>
        <v>0.44259999999999999</v>
      </c>
      <c r="J16" s="120">
        <f t="shared" si="2"/>
        <v>0</v>
      </c>
    </row>
    <row r="17" spans="1:12" ht="31.5" x14ac:dyDescent="0.25">
      <c r="A17" s="112">
        <v>10408</v>
      </c>
      <c r="B17" s="113" t="s">
        <v>3729</v>
      </c>
      <c r="C17" s="114">
        <f t="shared" ref="C17:C32" si="4">$I$6/F17</f>
        <v>0.14705882352941177</v>
      </c>
      <c r="D17" s="115">
        <v>2</v>
      </c>
      <c r="E17" s="116"/>
      <c r="F17" s="112">
        <v>680</v>
      </c>
      <c r="G17" s="117">
        <f t="shared" si="1"/>
        <v>0.70599999999999996</v>
      </c>
      <c r="H17" s="118">
        <f>VLOOKUP(D17,ЧТС[],4,0)</f>
        <v>0.54069999999999996</v>
      </c>
      <c r="I17" s="119">
        <f t="shared" si="3"/>
        <v>0.38169999999999998</v>
      </c>
      <c r="J17" s="120">
        <f t="shared" si="2"/>
        <v>0</v>
      </c>
    </row>
    <row r="18" spans="1:12" ht="47.25" x14ac:dyDescent="0.25">
      <c r="A18" s="112">
        <v>10409</v>
      </c>
      <c r="B18" s="127" t="s">
        <v>4193</v>
      </c>
      <c r="C18" s="114">
        <f t="shared" si="4"/>
        <v>0.125</v>
      </c>
      <c r="D18" s="115">
        <v>3</v>
      </c>
      <c r="E18" s="122"/>
      <c r="F18" s="123">
        <v>800</v>
      </c>
      <c r="G18" s="117">
        <f t="shared" si="1"/>
        <v>0.6</v>
      </c>
      <c r="H18" s="118">
        <f>VLOOKUP(D18,ЧТС[],4,0)</f>
        <v>0.59970000000000001</v>
      </c>
      <c r="I18" s="119">
        <f t="shared" si="3"/>
        <v>0.35980000000000001</v>
      </c>
      <c r="J18" s="120">
        <f t="shared" si="2"/>
        <v>0</v>
      </c>
    </row>
    <row r="19" spans="1:12" ht="31.5" x14ac:dyDescent="0.25">
      <c r="A19" s="112">
        <v>10410</v>
      </c>
      <c r="B19" s="127" t="s">
        <v>4194</v>
      </c>
      <c r="C19" s="114">
        <f t="shared" si="4"/>
        <v>0.12820512820512819</v>
      </c>
      <c r="D19" s="115">
        <v>3</v>
      </c>
      <c r="E19" s="122"/>
      <c r="F19" s="123">
        <v>780</v>
      </c>
      <c r="G19" s="117">
        <f t="shared" si="1"/>
        <v>0.61499999999999999</v>
      </c>
      <c r="H19" s="118">
        <f>VLOOKUP(D19,ЧТС[],4,0)</f>
        <v>0.59970000000000001</v>
      </c>
      <c r="I19" s="119">
        <f t="shared" si="3"/>
        <v>0.36880000000000002</v>
      </c>
      <c r="J19" s="120">
        <f t="shared" si="2"/>
        <v>0</v>
      </c>
    </row>
    <row r="20" spans="1:12" ht="47.25" x14ac:dyDescent="0.25">
      <c r="A20" s="112">
        <v>10411</v>
      </c>
      <c r="B20" s="113" t="s">
        <v>4195</v>
      </c>
      <c r="C20" s="114">
        <f t="shared" si="4"/>
        <v>0.3125</v>
      </c>
      <c r="D20" s="115">
        <v>2</v>
      </c>
      <c r="E20" s="116"/>
      <c r="F20" s="129">
        <v>320</v>
      </c>
      <c r="G20" s="117">
        <f t="shared" si="1"/>
        <v>1.5</v>
      </c>
      <c r="H20" s="118">
        <f>VLOOKUP(D20,ЧТС[],4,0)</f>
        <v>0.54069999999999996</v>
      </c>
      <c r="I20" s="119">
        <f t="shared" si="3"/>
        <v>0.81110000000000004</v>
      </c>
      <c r="J20" s="120">
        <f t="shared" si="2"/>
        <v>0</v>
      </c>
    </row>
    <row r="21" spans="1:12" s="680" customFormat="1" ht="31.5" x14ac:dyDescent="0.25">
      <c r="A21" s="112">
        <v>10412</v>
      </c>
      <c r="B21" s="113" t="s">
        <v>4196</v>
      </c>
      <c r="C21" s="114">
        <f t="shared" si="4"/>
        <v>0.33333333333333331</v>
      </c>
      <c r="D21" s="115">
        <v>3</v>
      </c>
      <c r="E21" s="116"/>
      <c r="F21" s="129">
        <v>300</v>
      </c>
      <c r="G21" s="117">
        <f t="shared" si="1"/>
        <v>1.6</v>
      </c>
      <c r="H21" s="118">
        <f>VLOOKUP(D21,ЧТС[],4,0)</f>
        <v>0.59970000000000001</v>
      </c>
      <c r="I21" s="119">
        <f t="shared" si="3"/>
        <v>0.95950000000000002</v>
      </c>
      <c r="J21" s="120">
        <f t="shared" si="2"/>
        <v>0</v>
      </c>
    </row>
    <row r="22" spans="1:12" ht="47.25" x14ac:dyDescent="0.25">
      <c r="A22" s="112">
        <v>10413</v>
      </c>
      <c r="B22" s="127" t="s">
        <v>4197</v>
      </c>
      <c r="C22" s="114">
        <f t="shared" si="4"/>
        <v>0.2857142857142857</v>
      </c>
      <c r="D22" s="115">
        <v>3</v>
      </c>
      <c r="E22" s="116"/>
      <c r="F22" s="112">
        <v>350</v>
      </c>
      <c r="G22" s="117">
        <f t="shared" si="1"/>
        <v>1.371</v>
      </c>
      <c r="H22" s="118">
        <f>VLOOKUP(D22,ЧТС[],4,0)</f>
        <v>0.59970000000000001</v>
      </c>
      <c r="I22" s="119">
        <f t="shared" si="3"/>
        <v>0.82220000000000004</v>
      </c>
      <c r="J22" s="120">
        <f t="shared" si="2"/>
        <v>0</v>
      </c>
    </row>
    <row r="23" spans="1:12" ht="31.5" x14ac:dyDescent="0.25">
      <c r="A23" s="112">
        <v>10414</v>
      </c>
      <c r="B23" s="113" t="s">
        <v>316</v>
      </c>
      <c r="C23" s="114">
        <f t="shared" si="4"/>
        <v>0.14285714285714285</v>
      </c>
      <c r="D23" s="115">
        <v>3</v>
      </c>
      <c r="E23" s="116"/>
      <c r="F23" s="112">
        <v>700</v>
      </c>
      <c r="G23" s="117">
        <f t="shared" si="1"/>
        <v>0.68600000000000005</v>
      </c>
      <c r="H23" s="118">
        <f>VLOOKUP(D23,ЧТС[],4,0)</f>
        <v>0.59970000000000001</v>
      </c>
      <c r="I23" s="119">
        <f t="shared" si="3"/>
        <v>0.41139999999999999</v>
      </c>
      <c r="J23" s="120">
        <f t="shared" si="2"/>
        <v>0</v>
      </c>
      <c r="K23" s="111">
        <v>1</v>
      </c>
      <c r="L23" s="126"/>
    </row>
    <row r="24" spans="1:12" ht="15.75" x14ac:dyDescent="0.25">
      <c r="A24" s="112">
        <v>10415</v>
      </c>
      <c r="B24" s="113" t="s">
        <v>1031</v>
      </c>
      <c r="C24" s="114">
        <f t="shared" si="4"/>
        <v>8.3333333333333329E-2</v>
      </c>
      <c r="D24" s="115">
        <v>2</v>
      </c>
      <c r="E24" s="116"/>
      <c r="F24" s="129">
        <v>1200</v>
      </c>
      <c r="G24" s="117">
        <f t="shared" si="1"/>
        <v>0.4</v>
      </c>
      <c r="H24" s="118">
        <f>VLOOKUP(D24,ЧТС[],4,0)</f>
        <v>0.54069999999999996</v>
      </c>
      <c r="I24" s="119">
        <f t="shared" si="3"/>
        <v>0.21629999999999999</v>
      </c>
      <c r="J24" s="120">
        <f t="shared" si="2"/>
        <v>0</v>
      </c>
    </row>
    <row r="25" spans="1:12" ht="31.5" x14ac:dyDescent="0.25">
      <c r="A25" s="112">
        <v>10416</v>
      </c>
      <c r="B25" s="113" t="s">
        <v>1011</v>
      </c>
      <c r="C25" s="114">
        <f t="shared" si="4"/>
        <v>0.1</v>
      </c>
      <c r="D25" s="115">
        <v>3</v>
      </c>
      <c r="E25" s="116"/>
      <c r="F25" s="112">
        <v>1000</v>
      </c>
      <c r="G25" s="117">
        <f t="shared" si="1"/>
        <v>0.48</v>
      </c>
      <c r="H25" s="118">
        <f>VLOOKUP(D25,ЧТС[],4,0)</f>
        <v>0.59970000000000001</v>
      </c>
      <c r="I25" s="119">
        <f t="shared" si="3"/>
        <v>0.28789999999999999</v>
      </c>
      <c r="J25" s="120">
        <f t="shared" si="2"/>
        <v>0</v>
      </c>
      <c r="L25" s="126"/>
    </row>
    <row r="26" spans="1:12" ht="31.5" x14ac:dyDescent="0.25">
      <c r="A26" s="112">
        <v>10417</v>
      </c>
      <c r="B26" s="113" t="s">
        <v>1577</v>
      </c>
      <c r="C26" s="114">
        <f t="shared" si="4"/>
        <v>0.25</v>
      </c>
      <c r="D26" s="115">
        <v>3</v>
      </c>
      <c r="E26" s="116"/>
      <c r="F26" s="112">
        <v>400</v>
      </c>
      <c r="G26" s="117">
        <f t="shared" si="1"/>
        <v>1.2</v>
      </c>
      <c r="H26" s="118">
        <f>VLOOKUP(D26,ЧТС[],4,0)</f>
        <v>0.59970000000000001</v>
      </c>
      <c r="I26" s="119">
        <f t="shared" si="3"/>
        <v>0.71960000000000002</v>
      </c>
      <c r="J26" s="120">
        <f t="shared" si="2"/>
        <v>0</v>
      </c>
    </row>
    <row r="27" spans="1:12" ht="47.25" x14ac:dyDescent="0.25">
      <c r="A27" s="112">
        <v>10418</v>
      </c>
      <c r="B27" s="127" t="s">
        <v>4198</v>
      </c>
      <c r="C27" s="114">
        <f t="shared" si="4"/>
        <v>0.27027027027027029</v>
      </c>
      <c r="D27" s="115">
        <v>3</v>
      </c>
      <c r="E27" s="116"/>
      <c r="F27" s="112">
        <v>370</v>
      </c>
      <c r="G27" s="117">
        <f t="shared" si="1"/>
        <v>1.2969999999999999</v>
      </c>
      <c r="H27" s="118">
        <f>VLOOKUP(D27,ЧТС[],4,0)</f>
        <v>0.59970000000000001</v>
      </c>
      <c r="I27" s="119">
        <f t="shared" si="3"/>
        <v>0.77780000000000005</v>
      </c>
      <c r="J27" s="120">
        <f t="shared" si="2"/>
        <v>0</v>
      </c>
    </row>
    <row r="28" spans="1:12" ht="31.5" x14ac:dyDescent="0.25">
      <c r="A28" s="112">
        <v>10419</v>
      </c>
      <c r="B28" s="113" t="s">
        <v>1151</v>
      </c>
      <c r="C28" s="121">
        <f t="shared" si="4"/>
        <v>0.23809523809523808</v>
      </c>
      <c r="D28" s="124">
        <v>3</v>
      </c>
      <c r="E28" s="122"/>
      <c r="F28" s="123">
        <v>420</v>
      </c>
      <c r="G28" s="117">
        <f t="shared" si="1"/>
        <v>1.143</v>
      </c>
      <c r="H28" s="118">
        <f>VLOOKUP(D28,ЧТС[],4,0)</f>
        <v>0.59970000000000001</v>
      </c>
      <c r="I28" s="119">
        <f t="shared" si="3"/>
        <v>0.6855</v>
      </c>
      <c r="J28" s="120">
        <f t="shared" si="2"/>
        <v>0</v>
      </c>
    </row>
    <row r="29" spans="1:12" ht="94.5" x14ac:dyDescent="0.25">
      <c r="A29" s="112">
        <v>10420</v>
      </c>
      <c r="B29" s="681" t="s">
        <v>4199</v>
      </c>
      <c r="C29" s="121">
        <f t="shared" si="4"/>
        <v>1</v>
      </c>
      <c r="D29" s="115">
        <v>3</v>
      </c>
      <c r="E29" s="116"/>
      <c r="F29" s="112">
        <v>100</v>
      </c>
      <c r="G29" s="117">
        <f t="shared" si="1"/>
        <v>4.8</v>
      </c>
      <c r="H29" s="118">
        <f>VLOOKUP(D29,ЧТС[],4,0)</f>
        <v>0.59970000000000001</v>
      </c>
      <c r="I29" s="119">
        <f t="shared" si="3"/>
        <v>2.8786</v>
      </c>
      <c r="J29" s="120">
        <f t="shared" si="2"/>
        <v>0</v>
      </c>
      <c r="K29" s="111">
        <v>3</v>
      </c>
      <c r="L29" s="126"/>
    </row>
    <row r="30" spans="1:12" ht="15.75" x14ac:dyDescent="0.25">
      <c r="A30" s="112">
        <v>10421</v>
      </c>
      <c r="B30" s="113" t="s">
        <v>759</v>
      </c>
      <c r="C30" s="114">
        <f t="shared" si="4"/>
        <v>0.1111111111111111</v>
      </c>
      <c r="D30" s="115">
        <v>2</v>
      </c>
      <c r="E30" s="116">
        <v>0.04</v>
      </c>
      <c r="F30" s="112">
        <v>900</v>
      </c>
      <c r="G30" s="117">
        <f t="shared" si="1"/>
        <v>0.53300000000000003</v>
      </c>
      <c r="H30" s="118">
        <f>VLOOKUP(D30,ЧТС[],4,0)</f>
        <v>0.54069999999999996</v>
      </c>
      <c r="I30" s="119">
        <f>ROUND(G30*H30,4)</f>
        <v>0.28820000000000001</v>
      </c>
      <c r="J30" s="120">
        <f t="shared" si="2"/>
        <v>1.1528E-2</v>
      </c>
    </row>
    <row r="31" spans="1:12" ht="15.75" x14ac:dyDescent="0.25">
      <c r="A31" s="112">
        <v>10422</v>
      </c>
      <c r="B31" s="113" t="s">
        <v>1658</v>
      </c>
      <c r="C31" s="114">
        <f t="shared" si="4"/>
        <v>0.1</v>
      </c>
      <c r="D31" s="115">
        <v>2</v>
      </c>
      <c r="E31" s="116"/>
      <c r="F31" s="112">
        <v>1000</v>
      </c>
      <c r="G31" s="117">
        <f t="shared" si="1"/>
        <v>0.48</v>
      </c>
      <c r="H31" s="118">
        <f>VLOOKUP(D31,ЧТС[],4,0)</f>
        <v>0.54069999999999996</v>
      </c>
      <c r="I31" s="119">
        <f t="shared" si="3"/>
        <v>0.25950000000000001</v>
      </c>
      <c r="J31" s="120">
        <f t="shared" si="2"/>
        <v>0</v>
      </c>
    </row>
    <row r="32" spans="1:12" ht="47.25" x14ac:dyDescent="0.25">
      <c r="A32" s="112">
        <v>10423</v>
      </c>
      <c r="B32" s="127" t="s">
        <v>4200</v>
      </c>
      <c r="C32" s="114">
        <f t="shared" si="4"/>
        <v>0.2857142857142857</v>
      </c>
      <c r="D32" s="115">
        <v>3</v>
      </c>
      <c r="E32" s="116"/>
      <c r="F32" s="112">
        <v>350</v>
      </c>
      <c r="G32" s="117">
        <f t="shared" si="1"/>
        <v>1.371</v>
      </c>
      <c r="H32" s="118">
        <f>VLOOKUP(D32,ЧТС[],4,0)</f>
        <v>0.59970000000000001</v>
      </c>
      <c r="I32" s="119">
        <f>ROUND(G32*H32,4)</f>
        <v>0.82220000000000004</v>
      </c>
      <c r="J32" s="120">
        <f t="shared" si="2"/>
        <v>0</v>
      </c>
    </row>
    <row r="33" spans="1:10" ht="31.5" x14ac:dyDescent="0.25">
      <c r="A33" s="112">
        <v>10424</v>
      </c>
      <c r="B33" s="113" t="s">
        <v>4201</v>
      </c>
      <c r="C33" s="114">
        <f t="shared" ref="C33:C51" si="5">$I$6/F33</f>
        <v>0.5</v>
      </c>
      <c r="D33" s="115">
        <v>1</v>
      </c>
      <c r="E33" s="116"/>
      <c r="F33" s="112">
        <v>200</v>
      </c>
      <c r="G33" s="117">
        <f t="shared" si="1"/>
        <v>2.4</v>
      </c>
      <c r="H33" s="118">
        <f>VLOOKUP(D33,ЧТС[],4,0)</f>
        <v>0.49149999999999999</v>
      </c>
      <c r="I33" s="119">
        <f>ROUND(G33*H33,4)</f>
        <v>1.1796</v>
      </c>
      <c r="J33" s="120">
        <f t="shared" si="2"/>
        <v>0</v>
      </c>
    </row>
    <row r="34" spans="1:10" ht="47.25" x14ac:dyDescent="0.25">
      <c r="A34" s="112">
        <v>10425</v>
      </c>
      <c r="B34" s="113" t="s">
        <v>1855</v>
      </c>
      <c r="C34" s="114">
        <f t="shared" si="5"/>
        <v>0.35087719298245612</v>
      </c>
      <c r="D34" s="115">
        <v>3</v>
      </c>
      <c r="E34" s="116"/>
      <c r="F34" s="112">
        <v>285</v>
      </c>
      <c r="G34" s="117">
        <f t="shared" si="1"/>
        <v>1.6839999999999999</v>
      </c>
      <c r="H34" s="118">
        <f>VLOOKUP(D34,ЧТС[],4,0)</f>
        <v>0.59970000000000001</v>
      </c>
      <c r="I34" s="119">
        <f t="shared" si="3"/>
        <v>1.0099</v>
      </c>
      <c r="J34" s="120">
        <f t="shared" si="2"/>
        <v>0</v>
      </c>
    </row>
    <row r="35" spans="1:10" ht="31.5" x14ac:dyDescent="0.25">
      <c r="A35" s="112">
        <v>10426</v>
      </c>
      <c r="B35" s="481" t="s">
        <v>1320</v>
      </c>
      <c r="C35" s="114">
        <f t="shared" si="5"/>
        <v>0.35714285714285715</v>
      </c>
      <c r="D35" s="115">
        <v>1</v>
      </c>
      <c r="E35" s="116"/>
      <c r="F35" s="112">
        <v>280</v>
      </c>
      <c r="G35" s="117">
        <f t="shared" si="1"/>
        <v>1.714</v>
      </c>
      <c r="H35" s="118">
        <f>VLOOKUP(D35,ЧТС[],4,0)</f>
        <v>0.49149999999999999</v>
      </c>
      <c r="I35" s="119">
        <f t="shared" si="3"/>
        <v>0.84240000000000004</v>
      </c>
      <c r="J35" s="120">
        <f t="shared" si="2"/>
        <v>0</v>
      </c>
    </row>
    <row r="36" spans="1:10" ht="47.25" x14ac:dyDescent="0.25">
      <c r="A36" s="112">
        <v>10427</v>
      </c>
      <c r="B36" s="113" t="s">
        <v>589</v>
      </c>
      <c r="C36" s="114">
        <f t="shared" si="5"/>
        <v>9.0909090909090917</v>
      </c>
      <c r="D36" s="115">
        <v>4</v>
      </c>
      <c r="E36" s="122"/>
      <c r="F36" s="123">
        <v>11</v>
      </c>
      <c r="G36" s="117">
        <f t="shared" si="1"/>
        <v>43.636000000000003</v>
      </c>
      <c r="H36" s="118">
        <f>VLOOKUP(D36,ЧТС[],4,0)</f>
        <v>0.66849999999999998</v>
      </c>
      <c r="I36" s="119">
        <f t="shared" si="3"/>
        <v>29.1707</v>
      </c>
      <c r="J36" s="120">
        <f t="shared" si="2"/>
        <v>0</v>
      </c>
    </row>
    <row r="37" spans="1:10" ht="15.75" x14ac:dyDescent="0.25">
      <c r="A37" s="112">
        <v>10428</v>
      </c>
      <c r="B37" s="113" t="s">
        <v>1664</v>
      </c>
      <c r="C37" s="114">
        <f t="shared" si="5"/>
        <v>0.19230769230769232</v>
      </c>
      <c r="D37" s="115">
        <v>1</v>
      </c>
      <c r="E37" s="116"/>
      <c r="F37" s="112">
        <v>520</v>
      </c>
      <c r="G37" s="117">
        <f t="shared" si="1"/>
        <v>0.92300000000000004</v>
      </c>
      <c r="H37" s="118">
        <f>VLOOKUP(D37,ЧТС[],4,0)</f>
        <v>0.49149999999999999</v>
      </c>
      <c r="I37" s="119">
        <f t="shared" si="3"/>
        <v>0.45369999999999999</v>
      </c>
      <c r="J37" s="120">
        <f t="shared" si="2"/>
        <v>0</v>
      </c>
    </row>
    <row r="38" spans="1:10" ht="15.75" x14ac:dyDescent="0.25">
      <c r="A38" s="112">
        <v>10429</v>
      </c>
      <c r="B38" s="113" t="s">
        <v>1321</v>
      </c>
      <c r="C38" s="114">
        <f t="shared" si="5"/>
        <v>0.05</v>
      </c>
      <c r="D38" s="115">
        <v>1</v>
      </c>
      <c r="E38" s="116"/>
      <c r="F38" s="112">
        <v>2000</v>
      </c>
      <c r="G38" s="117">
        <f t="shared" si="1"/>
        <v>0.24</v>
      </c>
      <c r="H38" s="118">
        <f>VLOOKUP(D38,ЧТС[],4,0)</f>
        <v>0.49149999999999999</v>
      </c>
      <c r="I38" s="119">
        <f t="shared" si="3"/>
        <v>0.11799999999999999</v>
      </c>
      <c r="J38" s="120">
        <f t="shared" si="2"/>
        <v>0</v>
      </c>
    </row>
    <row r="39" spans="1:10" ht="15.75" x14ac:dyDescent="0.25">
      <c r="A39" s="112">
        <v>10430</v>
      </c>
      <c r="B39" s="113" t="s">
        <v>581</v>
      </c>
      <c r="C39" s="114">
        <f t="shared" si="5"/>
        <v>7.1428571428571425E-2</v>
      </c>
      <c r="D39" s="115">
        <v>1</v>
      </c>
      <c r="E39" s="116"/>
      <c r="F39" s="112">
        <v>1400</v>
      </c>
      <c r="G39" s="117">
        <f t="shared" si="1"/>
        <v>0.34300000000000003</v>
      </c>
      <c r="H39" s="118">
        <f>VLOOKUP(D39,ЧТС[],4,0)</f>
        <v>0.49149999999999999</v>
      </c>
      <c r="I39" s="119">
        <f>ROUND(G39*H39,4)</f>
        <v>0.1686</v>
      </c>
      <c r="J39" s="120">
        <f t="shared" si="2"/>
        <v>0</v>
      </c>
    </row>
    <row r="40" spans="1:10" ht="15.75" x14ac:dyDescent="0.25">
      <c r="A40" s="112">
        <v>10431</v>
      </c>
      <c r="B40" s="113" t="s">
        <v>558</v>
      </c>
      <c r="C40" s="114">
        <f t="shared" si="5"/>
        <v>5.2631578947368418E-2</v>
      </c>
      <c r="D40" s="115">
        <v>1</v>
      </c>
      <c r="E40" s="116"/>
      <c r="F40" s="112">
        <v>1900</v>
      </c>
      <c r="G40" s="117">
        <f t="shared" si="1"/>
        <v>0.253</v>
      </c>
      <c r="H40" s="118">
        <f>VLOOKUP(D40,ЧТС[],4,0)</f>
        <v>0.49149999999999999</v>
      </c>
      <c r="I40" s="119">
        <f>ROUND(G40*H40,4)</f>
        <v>0.12429999999999999</v>
      </c>
      <c r="J40" s="120">
        <f t="shared" si="2"/>
        <v>0</v>
      </c>
    </row>
    <row r="41" spans="1:10" ht="15.75" x14ac:dyDescent="0.25">
      <c r="A41" s="112">
        <v>10432</v>
      </c>
      <c r="B41" s="113" t="s">
        <v>559</v>
      </c>
      <c r="C41" s="114">
        <f t="shared" si="5"/>
        <v>0.18181818181818182</v>
      </c>
      <c r="D41" s="115">
        <v>4</v>
      </c>
      <c r="E41" s="116"/>
      <c r="F41" s="112">
        <v>550</v>
      </c>
      <c r="G41" s="117">
        <f t="shared" si="1"/>
        <v>0.873</v>
      </c>
      <c r="H41" s="118">
        <f>VLOOKUP(D41,ЧТС[],4,0)</f>
        <v>0.66849999999999998</v>
      </c>
      <c r="I41" s="119">
        <f>ROUND(G41*H41,4)</f>
        <v>0.58360000000000001</v>
      </c>
      <c r="J41" s="120">
        <f t="shared" si="2"/>
        <v>0</v>
      </c>
    </row>
    <row r="42" spans="1:10" ht="47.25" x14ac:dyDescent="0.25">
      <c r="A42" s="112">
        <v>10433</v>
      </c>
      <c r="B42" s="113" t="s">
        <v>1191</v>
      </c>
      <c r="C42" s="114">
        <f t="shared" si="5"/>
        <v>0.13333333333333333</v>
      </c>
      <c r="D42" s="115">
        <v>3</v>
      </c>
      <c r="E42" s="116"/>
      <c r="F42" s="112">
        <v>750</v>
      </c>
      <c r="G42" s="117">
        <f t="shared" si="1"/>
        <v>0.64</v>
      </c>
      <c r="H42" s="118">
        <f>VLOOKUP(D42,ЧТС[],4,0)</f>
        <v>0.59970000000000001</v>
      </c>
      <c r="I42" s="119">
        <f>ROUND(G42*H42,4)</f>
        <v>0.38379999999999997</v>
      </c>
      <c r="J42" s="120">
        <f t="shared" si="2"/>
        <v>0</v>
      </c>
    </row>
    <row r="43" spans="1:10" ht="31.5" x14ac:dyDescent="0.25">
      <c r="A43" s="112">
        <v>10434</v>
      </c>
      <c r="B43" s="113" t="s">
        <v>754</v>
      </c>
      <c r="C43" s="114">
        <f t="shared" si="5"/>
        <v>0.25974025974025972</v>
      </c>
      <c r="D43" s="115">
        <v>2</v>
      </c>
      <c r="E43" s="116"/>
      <c r="F43" s="112">
        <v>385</v>
      </c>
      <c r="G43" s="117">
        <f t="shared" si="1"/>
        <v>1.2470000000000001</v>
      </c>
      <c r="H43" s="118">
        <f>VLOOKUP(D43,ЧТС[],4,0)</f>
        <v>0.54069999999999996</v>
      </c>
      <c r="I43" s="119">
        <f>ROUND(G43*H43,4)</f>
        <v>0.67430000000000001</v>
      </c>
      <c r="J43" s="120">
        <f t="shared" si="2"/>
        <v>0</v>
      </c>
    </row>
    <row r="44" spans="1:10" s="152" customFormat="1" ht="31.5" x14ac:dyDescent="0.25">
      <c r="A44" s="112">
        <v>10435</v>
      </c>
      <c r="B44" s="127" t="s">
        <v>4202</v>
      </c>
      <c r="C44" s="159">
        <f t="shared" si="5"/>
        <v>4.5454545454545456E-2</v>
      </c>
      <c r="D44" s="150">
        <v>2</v>
      </c>
      <c r="E44" s="116"/>
      <c r="F44" s="129">
        <v>2200</v>
      </c>
      <c r="G44" s="117">
        <f t="shared" si="1"/>
        <v>0.218</v>
      </c>
      <c r="H44" s="118">
        <f>VLOOKUP(D44,ЧТС[],4,0)</f>
        <v>0.54069999999999996</v>
      </c>
      <c r="I44" s="119">
        <f t="shared" si="3"/>
        <v>0.1179</v>
      </c>
      <c r="J44" s="120">
        <f t="shared" si="2"/>
        <v>0</v>
      </c>
    </row>
    <row r="45" spans="1:10" s="152" customFormat="1" ht="31.5" x14ac:dyDescent="0.25">
      <c r="A45" s="112">
        <v>10436</v>
      </c>
      <c r="B45" s="127" t="s">
        <v>4203</v>
      </c>
      <c r="C45" s="149">
        <f t="shared" si="5"/>
        <v>0.10869565217391304</v>
      </c>
      <c r="D45" s="150">
        <v>2</v>
      </c>
      <c r="E45" s="122"/>
      <c r="F45" s="130">
        <v>920</v>
      </c>
      <c r="G45" s="117">
        <f t="shared" si="1"/>
        <v>0.52200000000000002</v>
      </c>
      <c r="H45" s="118">
        <f>VLOOKUP(D45,ЧТС[],4,0)</f>
        <v>0.54069999999999996</v>
      </c>
      <c r="I45" s="119">
        <f t="shared" si="3"/>
        <v>0.28220000000000001</v>
      </c>
      <c r="J45" s="120">
        <f t="shared" si="2"/>
        <v>0</v>
      </c>
    </row>
    <row r="46" spans="1:10" s="152" customFormat="1" ht="47.25" x14ac:dyDescent="0.25">
      <c r="A46" s="112">
        <v>10437</v>
      </c>
      <c r="B46" s="127" t="s">
        <v>4204</v>
      </c>
      <c r="C46" s="159">
        <f t="shared" si="5"/>
        <v>0.17857142857142858</v>
      </c>
      <c r="D46" s="150">
        <v>3</v>
      </c>
      <c r="E46" s="150"/>
      <c r="F46" s="129">
        <v>560</v>
      </c>
      <c r="G46" s="117">
        <f t="shared" si="1"/>
        <v>0.85699999999999998</v>
      </c>
      <c r="H46" s="118">
        <f>VLOOKUP(D46,ЧТС[],4,0)</f>
        <v>0.59970000000000001</v>
      </c>
      <c r="I46" s="119">
        <f t="shared" si="3"/>
        <v>0.51390000000000002</v>
      </c>
      <c r="J46" s="120">
        <f t="shared" si="2"/>
        <v>0</v>
      </c>
    </row>
    <row r="47" spans="1:10" s="152" customFormat="1" ht="31.5" x14ac:dyDescent="0.25">
      <c r="A47" s="112">
        <v>10438</v>
      </c>
      <c r="B47" s="127" t="s">
        <v>4205</v>
      </c>
      <c r="C47" s="159">
        <f t="shared" si="5"/>
        <v>7.1428571428571425E-2</v>
      </c>
      <c r="D47" s="150">
        <v>2</v>
      </c>
      <c r="E47" s="116"/>
      <c r="F47" s="129">
        <v>1400</v>
      </c>
      <c r="G47" s="117">
        <f t="shared" si="1"/>
        <v>0.34300000000000003</v>
      </c>
      <c r="H47" s="118">
        <f>VLOOKUP(D47,ЧТС[],4,0)</f>
        <v>0.54069999999999996</v>
      </c>
      <c r="I47" s="119">
        <f t="shared" si="3"/>
        <v>0.1855</v>
      </c>
      <c r="J47" s="120">
        <f t="shared" si="2"/>
        <v>0</v>
      </c>
    </row>
    <row r="48" spans="1:10" s="152" customFormat="1" ht="31.5" x14ac:dyDescent="0.25">
      <c r="A48" s="112">
        <v>10439</v>
      </c>
      <c r="B48" s="127" t="s">
        <v>4206</v>
      </c>
      <c r="C48" s="159">
        <f t="shared" si="5"/>
        <v>1.408450704225352</v>
      </c>
      <c r="D48" s="150">
        <v>3</v>
      </c>
      <c r="E48" s="150"/>
      <c r="F48" s="130">
        <v>71</v>
      </c>
      <c r="G48" s="117">
        <f t="shared" si="1"/>
        <v>6.7610000000000001</v>
      </c>
      <c r="H48" s="118">
        <f>VLOOKUP(D48,ЧТС[],4,0)</f>
        <v>0.59970000000000001</v>
      </c>
      <c r="I48" s="119">
        <f t="shared" si="3"/>
        <v>4.0545999999999998</v>
      </c>
      <c r="J48" s="120">
        <f t="shared" si="2"/>
        <v>0</v>
      </c>
    </row>
    <row r="49" spans="1:10" s="152" customFormat="1" ht="31.5" x14ac:dyDescent="0.25">
      <c r="A49" s="112">
        <v>10440</v>
      </c>
      <c r="B49" s="127" t="s">
        <v>4207</v>
      </c>
      <c r="C49" s="159">
        <f t="shared" si="5"/>
        <v>7.575757575757576E-2</v>
      </c>
      <c r="D49" s="150">
        <v>2</v>
      </c>
      <c r="E49" s="116"/>
      <c r="F49" s="129">
        <v>1320</v>
      </c>
      <c r="G49" s="117">
        <f t="shared" si="1"/>
        <v>0.36399999999999999</v>
      </c>
      <c r="H49" s="118">
        <f>VLOOKUP(D49,ЧТС[],4,0)</f>
        <v>0.54069999999999996</v>
      </c>
      <c r="I49" s="119">
        <f t="shared" si="3"/>
        <v>0.1968</v>
      </c>
      <c r="J49" s="120">
        <f t="shared" si="2"/>
        <v>0</v>
      </c>
    </row>
    <row r="50" spans="1:10" s="152" customFormat="1" ht="47.25" x14ac:dyDescent="0.25">
      <c r="A50" s="112">
        <v>10441</v>
      </c>
      <c r="B50" s="127" t="s">
        <v>4208</v>
      </c>
      <c r="C50" s="149">
        <f t="shared" si="5"/>
        <v>0.22727272727272727</v>
      </c>
      <c r="D50" s="150">
        <v>2</v>
      </c>
      <c r="E50" s="122"/>
      <c r="F50" s="130">
        <v>440</v>
      </c>
      <c r="G50" s="117">
        <f t="shared" si="1"/>
        <v>1.091</v>
      </c>
      <c r="H50" s="118">
        <f>VLOOKUP(D50,ЧТС[],4,0)</f>
        <v>0.54069999999999996</v>
      </c>
      <c r="I50" s="119">
        <f t="shared" si="3"/>
        <v>0.58989999999999998</v>
      </c>
      <c r="J50" s="120">
        <f t="shared" si="2"/>
        <v>0</v>
      </c>
    </row>
    <row r="51" spans="1:10" s="152" customFormat="1" ht="47.25" x14ac:dyDescent="0.25">
      <c r="A51" s="112">
        <v>10442</v>
      </c>
      <c r="B51" s="127" t="s">
        <v>4209</v>
      </c>
      <c r="C51" s="159">
        <f t="shared" si="5"/>
        <v>0.18518518518518517</v>
      </c>
      <c r="D51" s="150">
        <v>3</v>
      </c>
      <c r="E51" s="150"/>
      <c r="F51" s="129">
        <v>540</v>
      </c>
      <c r="G51" s="117">
        <f t="shared" si="1"/>
        <v>0.88900000000000001</v>
      </c>
      <c r="H51" s="118">
        <f>VLOOKUP(D51,ЧТС[],4,0)</f>
        <v>0.59970000000000001</v>
      </c>
      <c r="I51" s="119">
        <f t="shared" si="3"/>
        <v>0.53310000000000002</v>
      </c>
      <c r="J51" s="120">
        <f t="shared" si="2"/>
        <v>0</v>
      </c>
    </row>
    <row r="52" spans="1:10" ht="13.5" customHeight="1" x14ac:dyDescent="0.25">
      <c r="A52" s="112"/>
      <c r="B52" s="113"/>
      <c r="C52" s="114"/>
      <c r="D52" s="115"/>
      <c r="E52" s="116"/>
      <c r="F52" s="112"/>
      <c r="G52" s="486"/>
      <c r="H52" s="118"/>
      <c r="I52" s="119"/>
      <c r="J52" s="120"/>
    </row>
    <row r="53" spans="1:10" ht="13.5" customHeight="1" x14ac:dyDescent="0.25">
      <c r="A53" s="112"/>
      <c r="B53" s="113"/>
      <c r="C53" s="114"/>
      <c r="D53" s="115"/>
      <c r="E53" s="116"/>
      <c r="F53" s="112"/>
      <c r="G53" s="486"/>
      <c r="H53" s="118"/>
      <c r="I53" s="119"/>
      <c r="J53" s="120"/>
    </row>
    <row r="54" spans="1:10" ht="13.5" customHeight="1" x14ac:dyDescent="0.25">
      <c r="A54" s="112"/>
      <c r="B54" s="113"/>
      <c r="C54" s="114"/>
      <c r="D54" s="115"/>
      <c r="E54" s="116"/>
      <c r="F54" s="112"/>
      <c r="G54" s="486"/>
      <c r="H54" s="118"/>
      <c r="I54" s="119"/>
      <c r="J54" s="120"/>
    </row>
    <row r="55" spans="1:10" ht="15.75" x14ac:dyDescent="0.25">
      <c r="A55" s="170"/>
      <c r="B55" s="634" t="s">
        <v>1089</v>
      </c>
      <c r="C55" s="658">
        <f>SUM(C$10:C$43)</f>
        <v>16.570815683414473</v>
      </c>
      <c r="D55" s="170"/>
      <c r="E55" s="170"/>
      <c r="F55" s="170"/>
      <c r="G55" s="678">
        <f>SUM(G$10:G$43)</f>
        <v>79.538000000000011</v>
      </c>
      <c r="H55" s="679"/>
      <c r="I55" s="660">
        <f>SUM(I$10:I$43)</f>
        <v>49.457499999999996</v>
      </c>
      <c r="J55" s="659">
        <f>SUM(J$10:J$43)</f>
        <v>1.1528E-2</v>
      </c>
    </row>
    <row r="56" spans="1:10" ht="15.75" x14ac:dyDescent="0.25">
      <c r="A56" s="137"/>
      <c r="B56" s="138" t="s">
        <v>1484</v>
      </c>
      <c r="C56" s="139">
        <f>SUM(C$10:C$43)+SUM(C$47:C$48)</f>
        <v>18.050694959068398</v>
      </c>
      <c r="D56" s="137"/>
      <c r="E56" s="137"/>
      <c r="F56" s="137"/>
      <c r="G56" s="140">
        <f>SUM(G$10:G$43)+SUM(G$47:G$48)</f>
        <v>86.64200000000001</v>
      </c>
      <c r="H56" s="154"/>
      <c r="I56" s="142">
        <f>SUM(I$10:I$43)+SUM(I$47:I$48)</f>
        <v>53.697599999999994</v>
      </c>
      <c r="J56" s="143">
        <f>SUM(J$10:J$43)+SUM(J$47:J$48)</f>
        <v>1.1528E-2</v>
      </c>
    </row>
    <row r="57" spans="1:10" ht="15.75" x14ac:dyDescent="0.25">
      <c r="A57" s="137"/>
      <c r="B57" s="138" t="s">
        <v>538</v>
      </c>
      <c r="C57" s="139">
        <f>SUM(C$10:C$43)+SUM(C$49:C$51)</f>
        <v>17.059031171629961</v>
      </c>
      <c r="D57" s="137"/>
      <c r="E57" s="137"/>
      <c r="F57" s="137"/>
      <c r="G57" s="140">
        <f>SUM(G$10:G$43)+SUM(G$49:G$51)</f>
        <v>81.882000000000005</v>
      </c>
      <c r="H57" s="154"/>
      <c r="I57" s="142">
        <f>SUM(I$10:I$43)+SUM(I$49:I$51)</f>
        <v>50.777299999999997</v>
      </c>
      <c r="J57" s="143">
        <f>SUM(J$10:J$43)+SUM(J$49:J$51)</f>
        <v>1.1528E-2</v>
      </c>
    </row>
    <row r="58" spans="1:10" ht="15.75" x14ac:dyDescent="0.25">
      <c r="A58" s="178"/>
      <c r="B58" s="682" t="s">
        <v>539</v>
      </c>
      <c r="C58" s="683">
        <f>SUM(C$10:C$43)+SUM(C$44:C$46)</f>
        <v>16.903537309614361</v>
      </c>
      <c r="D58" s="178"/>
      <c r="E58" s="178"/>
      <c r="F58" s="178"/>
      <c r="G58" s="684">
        <f>SUM(G$10:G$43)+SUM(G$44:G$46)</f>
        <v>81.135000000000005</v>
      </c>
      <c r="H58" s="685"/>
      <c r="I58" s="686">
        <f>SUM(I$10:I$43)+SUM(I$44:I$46)</f>
        <v>50.371499999999997</v>
      </c>
      <c r="J58" s="687">
        <f>SUM(J$10:J$43)+SUM(J$44:J$46)</f>
        <v>1.1528E-2</v>
      </c>
    </row>
    <row r="59" spans="1:10" ht="13.5" customHeight="1" x14ac:dyDescent="0.25">
      <c r="A59" s="137"/>
      <c r="B59" s="144"/>
      <c r="C59" s="139"/>
      <c r="D59" s="137"/>
      <c r="E59" s="137"/>
      <c r="F59" s="137"/>
      <c r="G59" s="676"/>
      <c r="H59" s="154"/>
      <c r="I59" s="142"/>
      <c r="J59" s="143"/>
    </row>
    <row r="60" spans="1:10" ht="12.75" customHeight="1" x14ac:dyDescent="0.25">
      <c r="A60" s="137"/>
      <c r="B60" s="108"/>
      <c r="D60" s="108"/>
      <c r="H60" s="154"/>
      <c r="I60" s="142"/>
      <c r="J60" s="143"/>
    </row>
    <row r="61" spans="1:10" s="108" customFormat="1" ht="15.75" x14ac:dyDescent="0.25">
      <c r="A61" s="112"/>
      <c r="D61" s="111"/>
      <c r="E61" s="122"/>
      <c r="F61" s="108" t="str">
        <f>НЦ</f>
        <v>Начальник цеха ________________</v>
      </c>
      <c r="H61" s="131"/>
      <c r="I61" s="121"/>
      <c r="J61" s="121"/>
    </row>
    <row r="62" spans="1:10" ht="15.75" x14ac:dyDescent="0.25">
      <c r="A62" s="112"/>
      <c r="E62" s="102"/>
      <c r="G62" s="146"/>
      <c r="H62" s="146"/>
      <c r="I62" s="111"/>
      <c r="J62" s="111"/>
    </row>
    <row r="63" spans="1:10" ht="15.75" x14ac:dyDescent="0.25">
      <c r="E63" s="147"/>
      <c r="F63" s="111" t="str">
        <f>ІТ</f>
        <v>Инженер-технолог ________________</v>
      </c>
      <c r="G63" s="146"/>
      <c r="H63" s="146"/>
      <c r="I63" s="111"/>
      <c r="J63"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61"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tabColor theme="9" tint="-0.499984740745262"/>
    <pageSetUpPr fitToPage="1"/>
  </sheetPr>
  <dimension ref="A1:K68"/>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B1" sqref="B1"/>
    </sheetView>
  </sheetViews>
  <sheetFormatPr defaultRowHeight="12.75" customHeight="1" x14ac:dyDescent="0.25"/>
  <cols>
    <col min="1" max="1" width="10" style="111" customWidth="1"/>
    <col min="2" max="2" width="45.7109375" style="111" customWidth="1"/>
    <col min="3" max="3" width="8.42578125" style="111" customWidth="1"/>
    <col min="4" max="4" width="6" style="111" customWidth="1"/>
    <col min="5" max="5" width="6.28515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2" width="10.85546875" style="111" customWidth="1"/>
    <col min="13"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1947</v>
      </c>
    </row>
    <row r="3" spans="1:10" s="101" customFormat="1" ht="20.25" customHeight="1" x14ac:dyDescent="0.25">
      <c r="E3" s="102"/>
      <c r="G3" s="341"/>
      <c r="H3" s="342"/>
      <c r="I3" s="366"/>
      <c r="J3" s="103" t="s">
        <v>1013</v>
      </c>
    </row>
    <row r="4" spans="1:10" s="101" customFormat="1" ht="20.25" customHeight="1" x14ac:dyDescent="0.25">
      <c r="B4" s="104" t="s">
        <v>877</v>
      </c>
      <c r="C4" s="105"/>
      <c r="D4" s="240">
        <v>108</v>
      </c>
      <c r="E4" s="102"/>
      <c r="G4" s="341"/>
      <c r="H4" s="342"/>
      <c r="I4" s="366"/>
      <c r="J4" s="107" t="str">
        <f>дата</f>
        <v>з "01" вересня 2020 р.</v>
      </c>
    </row>
    <row r="5" spans="1:10" s="101" customFormat="1" ht="20.25" customHeight="1" x14ac:dyDescent="0.25">
      <c r="B5" s="101" t="s">
        <v>4212</v>
      </c>
      <c r="E5" s="102"/>
      <c r="G5" s="148"/>
      <c r="H5" s="366"/>
      <c r="I5" s="366"/>
      <c r="J5" s="148"/>
    </row>
    <row r="6" spans="1:10" s="101" customFormat="1" ht="20.25" customHeight="1" x14ac:dyDescent="0.25">
      <c r="B6" s="101" t="s">
        <v>244</v>
      </c>
      <c r="E6" s="102"/>
      <c r="G6" s="688" t="s">
        <v>245</v>
      </c>
      <c r="H6" s="366"/>
      <c r="I6" s="367">
        <v>100</v>
      </c>
      <c r="J6" s="148"/>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8"/>
      <c r="B9" s="2428"/>
      <c r="C9" s="2431"/>
      <c r="D9" s="2434"/>
      <c r="E9" s="2437"/>
      <c r="F9" s="2440"/>
      <c r="G9" s="2440"/>
      <c r="H9" s="2440"/>
      <c r="I9" s="2443"/>
      <c r="J9" s="2443"/>
    </row>
    <row r="10" spans="1:10" ht="31.5" x14ac:dyDescent="0.25">
      <c r="A10" s="112">
        <v>10801</v>
      </c>
      <c r="B10" s="113" t="s">
        <v>1192</v>
      </c>
      <c r="C10" s="114">
        <f t="shared" ref="C10:C33" si="0">$I$6/F10</f>
        <v>0.16129032258064516</v>
      </c>
      <c r="D10" s="115">
        <v>3</v>
      </c>
      <c r="E10" s="116"/>
      <c r="F10" s="112">
        <v>620</v>
      </c>
      <c r="G10" s="117">
        <f>ROUND(480/F10,3)</f>
        <v>0.77400000000000002</v>
      </c>
      <c r="H10" s="118">
        <f>VLOOKUP(D10,ЧТС[],4,0)</f>
        <v>0.59970000000000001</v>
      </c>
      <c r="I10" s="119">
        <f>ROUND(G10*H10,4)</f>
        <v>0.4642</v>
      </c>
      <c r="J10" s="120">
        <f>IF(E10=0,,E10*I10)</f>
        <v>0</v>
      </c>
    </row>
    <row r="11" spans="1:10" ht="47.25" x14ac:dyDescent="0.25">
      <c r="A11" s="112">
        <v>10802</v>
      </c>
      <c r="B11" s="113" t="s">
        <v>201</v>
      </c>
      <c r="C11" s="114">
        <f t="shared" si="0"/>
        <v>0.23809523809523808</v>
      </c>
      <c r="D11" s="115">
        <v>3</v>
      </c>
      <c r="E11" s="116"/>
      <c r="F11" s="112">
        <v>420</v>
      </c>
      <c r="G11" s="117">
        <f t="shared" ref="G11:G57" si="1">ROUND(480/F11,3)</f>
        <v>1.143</v>
      </c>
      <c r="H11" s="118">
        <f>VLOOKUP(D11,ЧТС[],4,0)</f>
        <v>0.59970000000000001</v>
      </c>
      <c r="I11" s="119">
        <f>ROUND(G11*H11,4)</f>
        <v>0.6855</v>
      </c>
      <c r="J11" s="120">
        <f t="shared" ref="J11:J57" si="2">IF(E11=0,,E11*I11)</f>
        <v>0</v>
      </c>
    </row>
    <row r="12" spans="1:10" ht="15.75" x14ac:dyDescent="0.25">
      <c r="A12" s="112">
        <v>10803</v>
      </c>
      <c r="B12" s="113" t="s">
        <v>202</v>
      </c>
      <c r="C12" s="114">
        <f t="shared" si="0"/>
        <v>0.30303030303030304</v>
      </c>
      <c r="D12" s="115">
        <v>1</v>
      </c>
      <c r="E12" s="116"/>
      <c r="F12" s="112">
        <v>330</v>
      </c>
      <c r="G12" s="117">
        <f t="shared" si="1"/>
        <v>1.4550000000000001</v>
      </c>
      <c r="H12" s="118">
        <f>VLOOKUP(D12,ЧТС[],4,0)</f>
        <v>0.49149999999999999</v>
      </c>
      <c r="I12" s="119">
        <f t="shared" ref="I12:I57" si="3">ROUND(G12*H12,4)</f>
        <v>0.71509999999999996</v>
      </c>
      <c r="J12" s="120">
        <f t="shared" si="2"/>
        <v>0</v>
      </c>
    </row>
    <row r="13" spans="1:10" ht="47.25" x14ac:dyDescent="0.25">
      <c r="A13" s="112">
        <v>10804</v>
      </c>
      <c r="B13" s="113" t="s">
        <v>176</v>
      </c>
      <c r="C13" s="121">
        <f t="shared" si="0"/>
        <v>0.55555555555555558</v>
      </c>
      <c r="D13" s="115">
        <v>2</v>
      </c>
      <c r="E13" s="122"/>
      <c r="F13" s="123">
        <v>180</v>
      </c>
      <c r="G13" s="117">
        <f t="shared" si="1"/>
        <v>2.6669999999999998</v>
      </c>
      <c r="H13" s="118">
        <f>VLOOKUP(D13,ЧТС[],4,0)</f>
        <v>0.54069999999999996</v>
      </c>
      <c r="I13" s="119">
        <f t="shared" si="3"/>
        <v>1.4419999999999999</v>
      </c>
      <c r="J13" s="120">
        <f t="shared" si="2"/>
        <v>0</v>
      </c>
    </row>
    <row r="14" spans="1:10" ht="15.75" x14ac:dyDescent="0.25">
      <c r="A14" s="112">
        <v>10805</v>
      </c>
      <c r="B14" s="113" t="s">
        <v>588</v>
      </c>
      <c r="C14" s="114">
        <f t="shared" si="0"/>
        <v>8.3333333333333329E-2</v>
      </c>
      <c r="D14" s="115">
        <v>3</v>
      </c>
      <c r="E14" s="116"/>
      <c r="F14" s="112">
        <v>1200</v>
      </c>
      <c r="G14" s="117">
        <f t="shared" si="1"/>
        <v>0.4</v>
      </c>
      <c r="H14" s="118">
        <f>VLOOKUP(D14,ЧТС[],4,0)</f>
        <v>0.59970000000000001</v>
      </c>
      <c r="I14" s="119">
        <f t="shared" si="3"/>
        <v>0.2399</v>
      </c>
      <c r="J14" s="120">
        <f t="shared" si="2"/>
        <v>0</v>
      </c>
    </row>
    <row r="15" spans="1:10" ht="31.5" x14ac:dyDescent="0.25">
      <c r="A15" s="112">
        <v>10806</v>
      </c>
      <c r="B15" s="113" t="s">
        <v>913</v>
      </c>
      <c r="C15" s="114">
        <f t="shared" si="0"/>
        <v>0.14285714285714285</v>
      </c>
      <c r="D15" s="115">
        <v>3</v>
      </c>
      <c r="E15" s="116"/>
      <c r="F15" s="112">
        <v>700</v>
      </c>
      <c r="G15" s="117">
        <f t="shared" si="1"/>
        <v>0.68600000000000005</v>
      </c>
      <c r="H15" s="118">
        <f>VLOOKUP(D15,ЧТС[],4,0)</f>
        <v>0.59970000000000001</v>
      </c>
      <c r="I15" s="119">
        <f t="shared" si="3"/>
        <v>0.41139999999999999</v>
      </c>
      <c r="J15" s="120">
        <f t="shared" si="2"/>
        <v>0</v>
      </c>
    </row>
    <row r="16" spans="1:10" ht="31.5" x14ac:dyDescent="0.25">
      <c r="A16" s="112">
        <v>10807</v>
      </c>
      <c r="B16" s="113" t="s">
        <v>4213</v>
      </c>
      <c r="C16" s="114">
        <f t="shared" si="0"/>
        <v>8.3333333333333329E-2</v>
      </c>
      <c r="D16" s="115">
        <v>3</v>
      </c>
      <c r="E16" s="116"/>
      <c r="F16" s="112">
        <v>1200</v>
      </c>
      <c r="G16" s="117">
        <f t="shared" si="1"/>
        <v>0.4</v>
      </c>
      <c r="H16" s="118">
        <f>VLOOKUP(D16,ЧТС[],4,0)</f>
        <v>0.59970000000000001</v>
      </c>
      <c r="I16" s="119">
        <f t="shared" si="3"/>
        <v>0.2399</v>
      </c>
      <c r="J16" s="120">
        <f t="shared" si="2"/>
        <v>0</v>
      </c>
    </row>
    <row r="17" spans="1:10" ht="31.5" x14ac:dyDescent="0.25">
      <c r="A17" s="112">
        <v>10808</v>
      </c>
      <c r="B17" s="113" t="s">
        <v>513</v>
      </c>
      <c r="C17" s="121">
        <f t="shared" si="0"/>
        <v>0.30303030303030304</v>
      </c>
      <c r="D17" s="124">
        <v>2</v>
      </c>
      <c r="E17" s="122"/>
      <c r="F17" s="123">
        <v>330</v>
      </c>
      <c r="G17" s="117">
        <f t="shared" si="1"/>
        <v>1.4550000000000001</v>
      </c>
      <c r="H17" s="118">
        <f>VLOOKUP(D17,ЧТС[],4,0)</f>
        <v>0.54069999999999996</v>
      </c>
      <c r="I17" s="119">
        <f t="shared" si="3"/>
        <v>0.78669999999999995</v>
      </c>
      <c r="J17" s="120">
        <f t="shared" si="2"/>
        <v>0</v>
      </c>
    </row>
    <row r="18" spans="1:10" ht="31.5" x14ac:dyDescent="0.25">
      <c r="A18" s="112">
        <v>10809</v>
      </c>
      <c r="B18" s="113" t="s">
        <v>673</v>
      </c>
      <c r="C18" s="114">
        <f t="shared" si="0"/>
        <v>0.22222222222222221</v>
      </c>
      <c r="D18" s="115">
        <v>2</v>
      </c>
      <c r="E18" s="116"/>
      <c r="F18" s="112">
        <v>450</v>
      </c>
      <c r="G18" s="117">
        <f t="shared" si="1"/>
        <v>1.0669999999999999</v>
      </c>
      <c r="H18" s="118">
        <f>VLOOKUP(D18,ЧТС[],4,0)</f>
        <v>0.54069999999999996</v>
      </c>
      <c r="I18" s="119">
        <f t="shared" si="3"/>
        <v>0.57689999999999997</v>
      </c>
      <c r="J18" s="120">
        <f t="shared" si="2"/>
        <v>0</v>
      </c>
    </row>
    <row r="19" spans="1:10" ht="15.75" x14ac:dyDescent="0.25">
      <c r="A19" s="112">
        <v>10810</v>
      </c>
      <c r="B19" s="113" t="s">
        <v>311</v>
      </c>
      <c r="C19" s="114">
        <f t="shared" si="0"/>
        <v>0.2</v>
      </c>
      <c r="D19" s="115">
        <v>3</v>
      </c>
      <c r="E19" s="116"/>
      <c r="F19" s="112">
        <v>500</v>
      </c>
      <c r="G19" s="117">
        <f t="shared" si="1"/>
        <v>0.96</v>
      </c>
      <c r="H19" s="118">
        <f>VLOOKUP(D19,ЧТС[],4,0)</f>
        <v>0.59970000000000001</v>
      </c>
      <c r="I19" s="119">
        <f t="shared" si="3"/>
        <v>0.57569999999999999</v>
      </c>
      <c r="J19" s="120">
        <f t="shared" si="2"/>
        <v>0</v>
      </c>
    </row>
    <row r="20" spans="1:10" ht="47.25" x14ac:dyDescent="0.25">
      <c r="A20" s="112">
        <v>10811</v>
      </c>
      <c r="B20" s="113" t="s">
        <v>437</v>
      </c>
      <c r="C20" s="114">
        <f t="shared" si="0"/>
        <v>0.4</v>
      </c>
      <c r="D20" s="115">
        <v>3</v>
      </c>
      <c r="E20" s="116"/>
      <c r="F20" s="112">
        <v>250</v>
      </c>
      <c r="G20" s="117">
        <f t="shared" si="1"/>
        <v>1.92</v>
      </c>
      <c r="H20" s="118">
        <f>VLOOKUP(D20,ЧТС[],4,0)</f>
        <v>0.59970000000000001</v>
      </c>
      <c r="I20" s="119">
        <f t="shared" si="3"/>
        <v>1.1514</v>
      </c>
      <c r="J20" s="120">
        <f t="shared" si="2"/>
        <v>0</v>
      </c>
    </row>
    <row r="21" spans="1:10" ht="47.25" x14ac:dyDescent="0.25">
      <c r="A21" s="112">
        <v>10812</v>
      </c>
      <c r="B21" s="113" t="s">
        <v>4214</v>
      </c>
      <c r="C21" s="121">
        <f t="shared" si="0"/>
        <v>0.55555555555555558</v>
      </c>
      <c r="D21" s="115">
        <v>3</v>
      </c>
      <c r="E21" s="122"/>
      <c r="F21" s="123">
        <v>180</v>
      </c>
      <c r="G21" s="117">
        <f t="shared" si="1"/>
        <v>2.6669999999999998</v>
      </c>
      <c r="H21" s="118">
        <f>VLOOKUP(D21,ЧТС[],4,0)</f>
        <v>0.59970000000000001</v>
      </c>
      <c r="I21" s="119">
        <f t="shared" si="3"/>
        <v>1.5993999999999999</v>
      </c>
      <c r="J21" s="120">
        <f t="shared" si="2"/>
        <v>0</v>
      </c>
    </row>
    <row r="22" spans="1:10" ht="31.5" x14ac:dyDescent="0.25">
      <c r="A22" s="112">
        <v>10813</v>
      </c>
      <c r="B22" s="113" t="s">
        <v>3</v>
      </c>
      <c r="C22" s="114">
        <f t="shared" si="0"/>
        <v>0.2</v>
      </c>
      <c r="D22" s="115">
        <v>3</v>
      </c>
      <c r="E22" s="116"/>
      <c r="F22" s="112">
        <v>500</v>
      </c>
      <c r="G22" s="117">
        <f t="shared" si="1"/>
        <v>0.96</v>
      </c>
      <c r="H22" s="118">
        <f>VLOOKUP(D22,ЧТС[],4,0)</f>
        <v>0.59970000000000001</v>
      </c>
      <c r="I22" s="119">
        <f t="shared" si="3"/>
        <v>0.57569999999999999</v>
      </c>
      <c r="J22" s="120">
        <f t="shared" si="2"/>
        <v>0</v>
      </c>
    </row>
    <row r="23" spans="1:10" ht="31.5" x14ac:dyDescent="0.25">
      <c r="A23" s="112">
        <v>10814</v>
      </c>
      <c r="B23" s="113" t="s">
        <v>4215</v>
      </c>
      <c r="C23" s="121">
        <f t="shared" si="0"/>
        <v>0.55555555555555558</v>
      </c>
      <c r="D23" s="115">
        <v>3</v>
      </c>
      <c r="E23" s="122"/>
      <c r="F23" s="123">
        <v>180</v>
      </c>
      <c r="G23" s="117">
        <f t="shared" si="1"/>
        <v>2.6669999999999998</v>
      </c>
      <c r="H23" s="118">
        <f>VLOOKUP(D23,ЧТС[],4,0)</f>
        <v>0.59970000000000001</v>
      </c>
      <c r="I23" s="119">
        <f t="shared" si="3"/>
        <v>1.5993999999999999</v>
      </c>
      <c r="J23" s="120">
        <f t="shared" si="2"/>
        <v>0</v>
      </c>
    </row>
    <row r="24" spans="1:10" ht="31.5" x14ac:dyDescent="0.25">
      <c r="A24" s="112">
        <v>10815</v>
      </c>
      <c r="B24" s="113" t="s">
        <v>1751</v>
      </c>
      <c r="C24" s="114">
        <f t="shared" si="0"/>
        <v>0.16666666666666666</v>
      </c>
      <c r="D24" s="115">
        <v>1</v>
      </c>
      <c r="E24" s="116"/>
      <c r="F24" s="112">
        <v>600</v>
      </c>
      <c r="G24" s="117">
        <f t="shared" si="1"/>
        <v>0.8</v>
      </c>
      <c r="H24" s="118">
        <f>VLOOKUP(D24,ЧТС[],4,0)</f>
        <v>0.49149999999999999</v>
      </c>
      <c r="I24" s="119">
        <f t="shared" si="3"/>
        <v>0.39319999999999999</v>
      </c>
      <c r="J24" s="120">
        <f t="shared" si="2"/>
        <v>0</v>
      </c>
    </row>
    <row r="25" spans="1:10" ht="63" x14ac:dyDescent="0.25">
      <c r="A25" s="112">
        <v>10816</v>
      </c>
      <c r="B25" s="113" t="s">
        <v>4216</v>
      </c>
      <c r="C25" s="114">
        <f t="shared" si="0"/>
        <v>0.83333333333333337</v>
      </c>
      <c r="D25" s="115">
        <v>3</v>
      </c>
      <c r="E25" s="116"/>
      <c r="F25" s="112">
        <v>120</v>
      </c>
      <c r="G25" s="117">
        <f t="shared" si="1"/>
        <v>4</v>
      </c>
      <c r="H25" s="118">
        <f>VLOOKUP(D25,ЧТС[],4,0)</f>
        <v>0.59970000000000001</v>
      </c>
      <c r="I25" s="119">
        <f t="shared" si="3"/>
        <v>2.3988</v>
      </c>
      <c r="J25" s="120">
        <f t="shared" si="2"/>
        <v>0</v>
      </c>
    </row>
    <row r="26" spans="1:10" ht="47.25" x14ac:dyDescent="0.25">
      <c r="A26" s="112">
        <v>10817</v>
      </c>
      <c r="B26" s="113" t="s">
        <v>4217</v>
      </c>
      <c r="C26" s="121">
        <f t="shared" si="0"/>
        <v>0.38461538461538464</v>
      </c>
      <c r="D26" s="124">
        <v>3</v>
      </c>
      <c r="E26" s="122"/>
      <c r="F26" s="112">
        <v>260</v>
      </c>
      <c r="G26" s="117">
        <f t="shared" si="1"/>
        <v>1.8460000000000001</v>
      </c>
      <c r="H26" s="118">
        <f>VLOOKUP(D26,ЧТС[],4,0)</f>
        <v>0.59970000000000001</v>
      </c>
      <c r="I26" s="119">
        <f t="shared" si="3"/>
        <v>1.107</v>
      </c>
      <c r="J26" s="120">
        <f t="shared" si="2"/>
        <v>0</v>
      </c>
    </row>
    <row r="27" spans="1:10" ht="31.5" x14ac:dyDescent="0.25">
      <c r="A27" s="112">
        <v>10818</v>
      </c>
      <c r="B27" s="113" t="s">
        <v>1209</v>
      </c>
      <c r="C27" s="114">
        <f t="shared" si="0"/>
        <v>0.3125</v>
      </c>
      <c r="D27" s="115">
        <v>3</v>
      </c>
      <c r="E27" s="116"/>
      <c r="F27" s="112">
        <v>320</v>
      </c>
      <c r="G27" s="117">
        <f t="shared" si="1"/>
        <v>1.5</v>
      </c>
      <c r="H27" s="118">
        <f>VLOOKUP(D27,ЧТС[],4,0)</f>
        <v>0.59970000000000001</v>
      </c>
      <c r="I27" s="119">
        <f t="shared" si="3"/>
        <v>0.89959999999999996</v>
      </c>
      <c r="J27" s="120">
        <f t="shared" si="2"/>
        <v>0</v>
      </c>
    </row>
    <row r="28" spans="1:10" ht="31.5" x14ac:dyDescent="0.25">
      <c r="A28" s="112">
        <v>10819</v>
      </c>
      <c r="B28" s="113" t="s">
        <v>4218</v>
      </c>
      <c r="C28" s="114">
        <f t="shared" si="0"/>
        <v>0.22222222222222221</v>
      </c>
      <c r="D28" s="115">
        <v>3</v>
      </c>
      <c r="E28" s="116"/>
      <c r="F28" s="112">
        <v>450</v>
      </c>
      <c r="G28" s="117">
        <f t="shared" si="1"/>
        <v>1.0669999999999999</v>
      </c>
      <c r="H28" s="118">
        <f>VLOOKUP(D28,ЧТС[],4,0)</f>
        <v>0.59970000000000001</v>
      </c>
      <c r="I28" s="119">
        <f t="shared" si="3"/>
        <v>0.63990000000000002</v>
      </c>
      <c r="J28" s="120">
        <f t="shared" si="2"/>
        <v>0</v>
      </c>
    </row>
    <row r="29" spans="1:10" ht="31.5" x14ac:dyDescent="0.25">
      <c r="A29" s="112">
        <v>10820</v>
      </c>
      <c r="B29" s="113" t="s">
        <v>1652</v>
      </c>
      <c r="C29" s="114">
        <f t="shared" si="0"/>
        <v>0.19607843137254902</v>
      </c>
      <c r="D29" s="115">
        <v>2</v>
      </c>
      <c r="E29" s="116"/>
      <c r="F29" s="112">
        <v>510</v>
      </c>
      <c r="G29" s="117">
        <f t="shared" si="1"/>
        <v>0.94099999999999995</v>
      </c>
      <c r="H29" s="118">
        <f>VLOOKUP(D29,ЧТС[],4,0)</f>
        <v>0.54069999999999996</v>
      </c>
      <c r="I29" s="119">
        <f t="shared" si="3"/>
        <v>0.50880000000000003</v>
      </c>
      <c r="J29" s="120">
        <f t="shared" si="2"/>
        <v>0</v>
      </c>
    </row>
    <row r="30" spans="1:10" ht="47.25" x14ac:dyDescent="0.25">
      <c r="A30" s="112">
        <v>10821</v>
      </c>
      <c r="B30" s="113" t="s">
        <v>460</v>
      </c>
      <c r="C30" s="114">
        <f t="shared" si="0"/>
        <v>0.24390243902439024</v>
      </c>
      <c r="D30" s="115">
        <v>2</v>
      </c>
      <c r="E30" s="116"/>
      <c r="F30" s="112">
        <v>410</v>
      </c>
      <c r="G30" s="117">
        <f t="shared" si="1"/>
        <v>1.171</v>
      </c>
      <c r="H30" s="118">
        <f>VLOOKUP(D30,ЧТС[],4,0)</f>
        <v>0.54069999999999996</v>
      </c>
      <c r="I30" s="119">
        <f>ROUND(G30*H30,4)</f>
        <v>0.63319999999999999</v>
      </c>
      <c r="J30" s="120">
        <f t="shared" si="2"/>
        <v>0</v>
      </c>
    </row>
    <row r="31" spans="1:10" ht="47.25" x14ac:dyDescent="0.25">
      <c r="A31" s="112">
        <v>10822</v>
      </c>
      <c r="B31" s="113" t="s">
        <v>4219</v>
      </c>
      <c r="C31" s="114">
        <f t="shared" si="0"/>
        <v>0.26315789473684209</v>
      </c>
      <c r="D31" s="115">
        <v>2</v>
      </c>
      <c r="E31" s="116"/>
      <c r="F31" s="112">
        <v>380</v>
      </c>
      <c r="G31" s="117">
        <f t="shared" si="1"/>
        <v>1.2629999999999999</v>
      </c>
      <c r="H31" s="118">
        <f>VLOOKUP(D31,ЧТС[],4,0)</f>
        <v>0.54069999999999996</v>
      </c>
      <c r="I31" s="119">
        <f t="shared" si="3"/>
        <v>0.68289999999999995</v>
      </c>
      <c r="J31" s="120">
        <f t="shared" si="2"/>
        <v>0</v>
      </c>
    </row>
    <row r="32" spans="1:10" ht="47.25" x14ac:dyDescent="0.25">
      <c r="A32" s="112">
        <v>10823</v>
      </c>
      <c r="B32" s="113" t="s">
        <v>1121</v>
      </c>
      <c r="C32" s="114">
        <f t="shared" si="0"/>
        <v>0.21739130434782608</v>
      </c>
      <c r="D32" s="115">
        <v>2</v>
      </c>
      <c r="E32" s="116"/>
      <c r="F32" s="112">
        <v>460</v>
      </c>
      <c r="G32" s="117">
        <f t="shared" si="1"/>
        <v>1.0429999999999999</v>
      </c>
      <c r="H32" s="118">
        <f>VLOOKUP(D32,ЧТС[],4,0)</f>
        <v>0.54069999999999996</v>
      </c>
      <c r="I32" s="119">
        <f>ROUND(G32*H32,4)</f>
        <v>0.56399999999999995</v>
      </c>
      <c r="J32" s="120">
        <f t="shared" si="2"/>
        <v>0</v>
      </c>
    </row>
    <row r="33" spans="1:11" ht="47.25" x14ac:dyDescent="0.25">
      <c r="A33" s="112">
        <v>10824</v>
      </c>
      <c r="B33" s="113" t="s">
        <v>1356</v>
      </c>
      <c r="C33" s="114">
        <f t="shared" si="0"/>
        <v>0.19230769230769232</v>
      </c>
      <c r="D33" s="115">
        <v>2</v>
      </c>
      <c r="E33" s="116"/>
      <c r="F33" s="112">
        <v>520</v>
      </c>
      <c r="G33" s="117">
        <f t="shared" si="1"/>
        <v>0.92300000000000004</v>
      </c>
      <c r="H33" s="118">
        <f>VLOOKUP(D33,ЧТС[],4,0)</f>
        <v>0.54069999999999996</v>
      </c>
      <c r="I33" s="119">
        <f>ROUND(G33*H33,4)</f>
        <v>0.49909999999999999</v>
      </c>
      <c r="J33" s="120">
        <f t="shared" si="2"/>
        <v>0</v>
      </c>
    </row>
    <row r="34" spans="1:11" ht="63" x14ac:dyDescent="0.25">
      <c r="A34" s="112">
        <v>10825</v>
      </c>
      <c r="B34" s="113" t="s">
        <v>4220</v>
      </c>
      <c r="C34" s="114">
        <f t="shared" ref="C34:C47" si="4">$I$6/F34</f>
        <v>1.5384615384615385</v>
      </c>
      <c r="D34" s="115">
        <v>3</v>
      </c>
      <c r="E34" s="116"/>
      <c r="F34" s="112">
        <v>65</v>
      </c>
      <c r="G34" s="117">
        <f t="shared" si="1"/>
        <v>7.3849999999999998</v>
      </c>
      <c r="H34" s="118">
        <f>VLOOKUP(D34,ЧТС[],4,0)</f>
        <v>0.59970000000000001</v>
      </c>
      <c r="I34" s="119">
        <f t="shared" si="3"/>
        <v>4.4287999999999998</v>
      </c>
      <c r="J34" s="120">
        <f t="shared" si="2"/>
        <v>0</v>
      </c>
    </row>
    <row r="35" spans="1:11" ht="15.75" x14ac:dyDescent="0.25">
      <c r="A35" s="112">
        <v>10826</v>
      </c>
      <c r="B35" s="113" t="s">
        <v>759</v>
      </c>
      <c r="C35" s="114">
        <f t="shared" si="4"/>
        <v>0.125</v>
      </c>
      <c r="D35" s="115">
        <v>2</v>
      </c>
      <c r="E35" s="116">
        <v>0.04</v>
      </c>
      <c r="F35" s="112">
        <v>800</v>
      </c>
      <c r="G35" s="117">
        <f t="shared" si="1"/>
        <v>0.6</v>
      </c>
      <c r="H35" s="118">
        <f>VLOOKUP(D35,ЧТС[],4,0)</f>
        <v>0.54069999999999996</v>
      </c>
      <c r="I35" s="119">
        <f t="shared" si="3"/>
        <v>0.32440000000000002</v>
      </c>
      <c r="J35" s="120">
        <f t="shared" si="2"/>
        <v>1.2976000000000001E-2</v>
      </c>
    </row>
    <row r="36" spans="1:11" ht="31.5" x14ac:dyDescent="0.25">
      <c r="A36" s="112">
        <v>10827</v>
      </c>
      <c r="B36" s="113" t="s">
        <v>1420</v>
      </c>
      <c r="C36" s="114">
        <f t="shared" si="4"/>
        <v>0.55555555555555558</v>
      </c>
      <c r="D36" s="115">
        <v>3</v>
      </c>
      <c r="E36" s="116"/>
      <c r="F36" s="112">
        <v>180</v>
      </c>
      <c r="G36" s="117">
        <f t="shared" si="1"/>
        <v>2.6669999999999998</v>
      </c>
      <c r="H36" s="118">
        <f>VLOOKUP(D36,ЧТС[],4,0)</f>
        <v>0.59970000000000001</v>
      </c>
      <c r="I36" s="119">
        <f t="shared" si="3"/>
        <v>1.5993999999999999</v>
      </c>
      <c r="J36" s="120">
        <f t="shared" si="2"/>
        <v>0</v>
      </c>
    </row>
    <row r="37" spans="1:11" ht="31.5" x14ac:dyDescent="0.25">
      <c r="A37" s="112">
        <v>10828</v>
      </c>
      <c r="B37" s="113" t="s">
        <v>760</v>
      </c>
      <c r="C37" s="121">
        <f t="shared" si="4"/>
        <v>0.90909090909090906</v>
      </c>
      <c r="D37" s="124">
        <v>2</v>
      </c>
      <c r="E37" s="122"/>
      <c r="F37" s="112">
        <v>110</v>
      </c>
      <c r="G37" s="117">
        <f t="shared" si="1"/>
        <v>4.3639999999999999</v>
      </c>
      <c r="H37" s="118">
        <f>VLOOKUP(D37,ЧТС[],4,0)</f>
        <v>0.54069999999999996</v>
      </c>
      <c r="I37" s="119">
        <f t="shared" si="3"/>
        <v>2.3595999999999999</v>
      </c>
      <c r="J37" s="120">
        <f t="shared" si="2"/>
        <v>0</v>
      </c>
    </row>
    <row r="38" spans="1:11" ht="31.5" x14ac:dyDescent="0.25">
      <c r="A38" s="112">
        <v>10829</v>
      </c>
      <c r="B38" s="113" t="s">
        <v>3530</v>
      </c>
      <c r="C38" s="114">
        <f t="shared" si="4"/>
        <v>0.35714285714285715</v>
      </c>
      <c r="D38" s="115">
        <v>2</v>
      </c>
      <c r="E38" s="116"/>
      <c r="F38" s="112">
        <v>280</v>
      </c>
      <c r="G38" s="117">
        <f t="shared" si="1"/>
        <v>1.714</v>
      </c>
      <c r="H38" s="118">
        <f>VLOOKUP(D38,ЧТС[],4,0)</f>
        <v>0.54069999999999996</v>
      </c>
      <c r="I38" s="119">
        <f t="shared" si="3"/>
        <v>0.92679999999999996</v>
      </c>
      <c r="J38" s="120">
        <f t="shared" si="2"/>
        <v>0</v>
      </c>
    </row>
    <row r="39" spans="1:11" ht="31.5" x14ac:dyDescent="0.25">
      <c r="A39" s="112">
        <v>10830</v>
      </c>
      <c r="B39" s="113" t="s">
        <v>1250</v>
      </c>
      <c r="C39" s="114">
        <f t="shared" si="4"/>
        <v>0.16666666666666666</v>
      </c>
      <c r="D39" s="115">
        <v>2</v>
      </c>
      <c r="E39" s="116"/>
      <c r="F39" s="112">
        <v>600</v>
      </c>
      <c r="G39" s="117">
        <f t="shared" si="1"/>
        <v>0.8</v>
      </c>
      <c r="H39" s="118">
        <f>VLOOKUP(D39,ЧТС[],4,0)</f>
        <v>0.54069999999999996</v>
      </c>
      <c r="I39" s="119">
        <f>ROUND(G39*H39,4)</f>
        <v>0.43259999999999998</v>
      </c>
      <c r="J39" s="120">
        <f t="shared" si="2"/>
        <v>0</v>
      </c>
    </row>
    <row r="40" spans="1:11" ht="15.75" x14ac:dyDescent="0.25">
      <c r="A40" s="112">
        <v>10831</v>
      </c>
      <c r="B40" s="113" t="s">
        <v>1625</v>
      </c>
      <c r="C40" s="114">
        <f t="shared" si="4"/>
        <v>0.2</v>
      </c>
      <c r="D40" s="115">
        <v>3</v>
      </c>
      <c r="E40" s="116"/>
      <c r="F40" s="112">
        <v>500</v>
      </c>
      <c r="G40" s="117">
        <f t="shared" si="1"/>
        <v>0.96</v>
      </c>
      <c r="H40" s="118">
        <f>VLOOKUP(D40,ЧТС[],4,0)</f>
        <v>0.59970000000000001</v>
      </c>
      <c r="I40" s="119">
        <f>ROUND(G40*H40,4)</f>
        <v>0.57569999999999999</v>
      </c>
      <c r="J40" s="120">
        <f t="shared" si="2"/>
        <v>0</v>
      </c>
    </row>
    <row r="41" spans="1:11" ht="15.75" x14ac:dyDescent="0.25">
      <c r="A41" s="112">
        <v>10832</v>
      </c>
      <c r="B41" s="113" t="s">
        <v>1405</v>
      </c>
      <c r="C41" s="121">
        <f t="shared" si="4"/>
        <v>0.11764705882352941</v>
      </c>
      <c r="D41" s="115">
        <v>2</v>
      </c>
      <c r="E41" s="122"/>
      <c r="F41" s="123">
        <v>850</v>
      </c>
      <c r="G41" s="117">
        <f t="shared" si="1"/>
        <v>0.56499999999999995</v>
      </c>
      <c r="H41" s="118">
        <f>VLOOKUP(D41,ЧТС[],4,0)</f>
        <v>0.54069999999999996</v>
      </c>
      <c r="I41" s="119">
        <f>ROUND(G41*H41,4)</f>
        <v>0.30549999999999999</v>
      </c>
      <c r="J41" s="120">
        <f t="shared" si="2"/>
        <v>0</v>
      </c>
    </row>
    <row r="42" spans="1:11" ht="15.75" x14ac:dyDescent="0.25">
      <c r="A42" s="112">
        <v>10833</v>
      </c>
      <c r="B42" s="113" t="s">
        <v>559</v>
      </c>
      <c r="C42" s="114">
        <f t="shared" si="4"/>
        <v>0.15384615384615385</v>
      </c>
      <c r="D42" s="115">
        <v>4</v>
      </c>
      <c r="E42" s="116"/>
      <c r="F42" s="112">
        <v>650</v>
      </c>
      <c r="G42" s="117">
        <f t="shared" si="1"/>
        <v>0.73799999999999999</v>
      </c>
      <c r="H42" s="118">
        <f>VLOOKUP(D42,ЧТС[],4,0)</f>
        <v>0.66849999999999998</v>
      </c>
      <c r="I42" s="119">
        <f>ROUND(G42*H42,4)</f>
        <v>0.49340000000000001</v>
      </c>
      <c r="J42" s="120">
        <f t="shared" si="2"/>
        <v>0</v>
      </c>
    </row>
    <row r="43" spans="1:11" ht="15.75" x14ac:dyDescent="0.25">
      <c r="A43" s="112">
        <v>10834</v>
      </c>
      <c r="B43" s="113" t="s">
        <v>581</v>
      </c>
      <c r="C43" s="114">
        <f t="shared" si="4"/>
        <v>0.125</v>
      </c>
      <c r="D43" s="115">
        <v>1</v>
      </c>
      <c r="E43" s="116"/>
      <c r="F43" s="112">
        <v>800</v>
      </c>
      <c r="G43" s="117">
        <f t="shared" si="1"/>
        <v>0.6</v>
      </c>
      <c r="H43" s="118">
        <f>VLOOKUP(D43,ЧТС[],4,0)</f>
        <v>0.49149999999999999</v>
      </c>
      <c r="I43" s="119">
        <f>ROUND(G43*H43,4)</f>
        <v>0.2949</v>
      </c>
      <c r="J43" s="120">
        <f t="shared" si="2"/>
        <v>0</v>
      </c>
    </row>
    <row r="44" spans="1:11" ht="15.75" x14ac:dyDescent="0.25">
      <c r="A44" s="112">
        <v>10835</v>
      </c>
      <c r="B44" s="113" t="s">
        <v>1406</v>
      </c>
      <c r="C44" s="114">
        <f t="shared" si="4"/>
        <v>0.25</v>
      </c>
      <c r="D44" s="115">
        <v>1</v>
      </c>
      <c r="E44" s="116"/>
      <c r="F44" s="112">
        <v>400</v>
      </c>
      <c r="G44" s="117">
        <f t="shared" si="1"/>
        <v>1.2</v>
      </c>
      <c r="H44" s="118">
        <f>VLOOKUP(D44,ЧТС[],4,0)</f>
        <v>0.49149999999999999</v>
      </c>
      <c r="I44" s="119">
        <f t="shared" si="3"/>
        <v>0.58979999999999999</v>
      </c>
      <c r="J44" s="120">
        <f t="shared" si="2"/>
        <v>0</v>
      </c>
    </row>
    <row r="45" spans="1:11" ht="15.75" x14ac:dyDescent="0.25">
      <c r="A45" s="112">
        <v>10836</v>
      </c>
      <c r="B45" s="113" t="s">
        <v>558</v>
      </c>
      <c r="C45" s="114">
        <f t="shared" si="4"/>
        <v>7.1428571428571425E-2</v>
      </c>
      <c r="D45" s="115">
        <v>1</v>
      </c>
      <c r="E45" s="116"/>
      <c r="F45" s="112">
        <v>1400</v>
      </c>
      <c r="G45" s="117">
        <f t="shared" si="1"/>
        <v>0.34300000000000003</v>
      </c>
      <c r="H45" s="118">
        <f>VLOOKUP(D45,ЧТС[],4,0)</f>
        <v>0.49149999999999999</v>
      </c>
      <c r="I45" s="119">
        <f t="shared" si="3"/>
        <v>0.1686</v>
      </c>
      <c r="J45" s="120">
        <f t="shared" si="2"/>
        <v>0</v>
      </c>
    </row>
    <row r="46" spans="1:11" ht="15.75" x14ac:dyDescent="0.25">
      <c r="A46" s="112">
        <v>10837</v>
      </c>
      <c r="B46" s="113" t="s">
        <v>1407</v>
      </c>
      <c r="C46" s="114">
        <f t="shared" si="4"/>
        <v>3.3333333333333333E-2</v>
      </c>
      <c r="D46" s="115">
        <v>1</v>
      </c>
      <c r="E46" s="116"/>
      <c r="F46" s="112">
        <v>3000</v>
      </c>
      <c r="G46" s="117">
        <f t="shared" si="1"/>
        <v>0.16</v>
      </c>
      <c r="H46" s="118">
        <f>VLOOKUP(D46,ЧТС[],4,0)</f>
        <v>0.49149999999999999</v>
      </c>
      <c r="I46" s="119">
        <f t="shared" si="3"/>
        <v>7.8600000000000003E-2</v>
      </c>
      <c r="J46" s="120">
        <f t="shared" si="2"/>
        <v>0</v>
      </c>
    </row>
    <row r="47" spans="1:11" ht="47.25" x14ac:dyDescent="0.25">
      <c r="A47" s="112">
        <v>10838</v>
      </c>
      <c r="B47" s="113" t="s">
        <v>164</v>
      </c>
      <c r="C47" s="114">
        <f t="shared" si="4"/>
        <v>0.16666666666666666</v>
      </c>
      <c r="D47" s="115">
        <v>3</v>
      </c>
      <c r="E47" s="116"/>
      <c r="F47" s="112">
        <v>600</v>
      </c>
      <c r="G47" s="117">
        <f t="shared" si="1"/>
        <v>0.8</v>
      </c>
      <c r="H47" s="118">
        <f>VLOOKUP(D47,ЧТС[],4,0)</f>
        <v>0.59970000000000001</v>
      </c>
      <c r="I47" s="119">
        <f t="shared" si="3"/>
        <v>0.4798</v>
      </c>
      <c r="J47" s="120">
        <f t="shared" si="2"/>
        <v>0</v>
      </c>
    </row>
    <row r="48" spans="1:11" ht="31.5" x14ac:dyDescent="0.25">
      <c r="A48" s="112">
        <v>10839</v>
      </c>
      <c r="B48" s="113" t="s">
        <v>484</v>
      </c>
      <c r="C48" s="114">
        <f t="shared" ref="C48:C56" si="5">$I$6/F48</f>
        <v>0.1111111111111111</v>
      </c>
      <c r="D48" s="115">
        <v>1</v>
      </c>
      <c r="E48" s="116"/>
      <c r="F48" s="112">
        <v>900</v>
      </c>
      <c r="G48" s="117">
        <f t="shared" si="1"/>
        <v>0.53300000000000003</v>
      </c>
      <c r="H48" s="118">
        <f>VLOOKUP(D48,ЧТС[],4,0)</f>
        <v>0.49149999999999999</v>
      </c>
      <c r="I48" s="119">
        <f t="shared" si="3"/>
        <v>0.26200000000000001</v>
      </c>
      <c r="J48" s="120">
        <f t="shared" si="2"/>
        <v>0</v>
      </c>
      <c r="K48" s="158" t="s">
        <v>165</v>
      </c>
    </row>
    <row r="49" spans="1:11" ht="31.5" x14ac:dyDescent="0.25">
      <c r="A49" s="112">
        <v>10840</v>
      </c>
      <c r="B49" s="127" t="s">
        <v>4221</v>
      </c>
      <c r="C49" s="114">
        <f t="shared" si="5"/>
        <v>0.21739130434782608</v>
      </c>
      <c r="D49" s="115">
        <v>2</v>
      </c>
      <c r="E49" s="116"/>
      <c r="F49" s="112">
        <v>460</v>
      </c>
      <c r="G49" s="117">
        <f t="shared" si="1"/>
        <v>1.0429999999999999</v>
      </c>
      <c r="H49" s="118">
        <f>VLOOKUP(D49,ЧТС[],4,0)</f>
        <v>0.54069999999999996</v>
      </c>
      <c r="I49" s="119">
        <f t="shared" si="3"/>
        <v>0.56399999999999995</v>
      </c>
      <c r="J49" s="120">
        <f t="shared" si="2"/>
        <v>0</v>
      </c>
      <c r="K49" s="158" t="s">
        <v>165</v>
      </c>
    </row>
    <row r="50" spans="1:11" ht="47.25" x14ac:dyDescent="0.25">
      <c r="A50" s="112">
        <v>10841</v>
      </c>
      <c r="B50" s="113" t="s">
        <v>4222</v>
      </c>
      <c r="C50" s="121">
        <f t="shared" si="5"/>
        <v>0.11764705882352941</v>
      </c>
      <c r="D50" s="115">
        <v>1</v>
      </c>
      <c r="E50" s="122"/>
      <c r="F50" s="123">
        <v>850</v>
      </c>
      <c r="G50" s="117">
        <f t="shared" si="1"/>
        <v>0.56499999999999995</v>
      </c>
      <c r="H50" s="118">
        <f>VLOOKUP(D50,ЧТС[],4,0)</f>
        <v>0.49149999999999999</v>
      </c>
      <c r="I50" s="119">
        <f t="shared" si="3"/>
        <v>0.2777</v>
      </c>
      <c r="J50" s="120">
        <f t="shared" si="2"/>
        <v>0</v>
      </c>
      <c r="K50" s="158" t="s">
        <v>165</v>
      </c>
    </row>
    <row r="51" spans="1:11" ht="31.5" x14ac:dyDescent="0.25">
      <c r="A51" s="112">
        <v>10842</v>
      </c>
      <c r="B51" s="113" t="s">
        <v>4223</v>
      </c>
      <c r="C51" s="121">
        <f t="shared" si="5"/>
        <v>0.14285714285714285</v>
      </c>
      <c r="D51" s="115">
        <v>2</v>
      </c>
      <c r="E51" s="116"/>
      <c r="F51" s="112">
        <v>700</v>
      </c>
      <c r="G51" s="117">
        <f t="shared" si="1"/>
        <v>0.68600000000000005</v>
      </c>
      <c r="H51" s="118">
        <f>VLOOKUP(D51,ЧТС[],4,0)</f>
        <v>0.54069999999999996</v>
      </c>
      <c r="I51" s="119">
        <f t="shared" si="3"/>
        <v>0.37090000000000001</v>
      </c>
      <c r="J51" s="120">
        <f t="shared" si="2"/>
        <v>0</v>
      </c>
      <c r="K51" s="158" t="s">
        <v>165</v>
      </c>
    </row>
    <row r="52" spans="1:11" ht="31.5" x14ac:dyDescent="0.25">
      <c r="A52" s="112">
        <v>10843</v>
      </c>
      <c r="B52" s="113" t="s">
        <v>4224</v>
      </c>
      <c r="C52" s="121">
        <f t="shared" si="5"/>
        <v>0.27777777777777779</v>
      </c>
      <c r="D52" s="115">
        <v>3</v>
      </c>
      <c r="E52" s="116"/>
      <c r="F52" s="112">
        <v>360</v>
      </c>
      <c r="G52" s="117">
        <f t="shared" si="1"/>
        <v>1.333</v>
      </c>
      <c r="H52" s="118">
        <f>VLOOKUP(D52,ЧТС[],4,0)</f>
        <v>0.59970000000000001</v>
      </c>
      <c r="I52" s="119">
        <f t="shared" si="3"/>
        <v>0.7994</v>
      </c>
      <c r="J52" s="120">
        <f t="shared" si="2"/>
        <v>0</v>
      </c>
      <c r="K52" s="158" t="s">
        <v>165</v>
      </c>
    </row>
    <row r="53" spans="1:11" ht="15.75" x14ac:dyDescent="0.25">
      <c r="A53" s="112">
        <v>10844</v>
      </c>
      <c r="B53" s="113" t="s">
        <v>390</v>
      </c>
      <c r="C53" s="121">
        <f t="shared" si="5"/>
        <v>4.1666666666666664E-2</v>
      </c>
      <c r="D53" s="115">
        <v>1</v>
      </c>
      <c r="E53" s="122"/>
      <c r="F53" s="123">
        <v>2400</v>
      </c>
      <c r="G53" s="117">
        <f t="shared" si="1"/>
        <v>0.2</v>
      </c>
      <c r="H53" s="118">
        <f>VLOOKUP(D53,ЧТС[],4,0)</f>
        <v>0.49149999999999999</v>
      </c>
      <c r="I53" s="119">
        <f t="shared" si="3"/>
        <v>9.8299999999999998E-2</v>
      </c>
      <c r="J53" s="120">
        <f t="shared" si="2"/>
        <v>0</v>
      </c>
      <c r="K53" s="158" t="s">
        <v>165</v>
      </c>
    </row>
    <row r="54" spans="1:11" ht="47.25" x14ac:dyDescent="0.25">
      <c r="A54" s="112">
        <v>10845</v>
      </c>
      <c r="B54" s="113" t="s">
        <v>1203</v>
      </c>
      <c r="C54" s="114">
        <f t="shared" si="5"/>
        <v>0.38461538461538464</v>
      </c>
      <c r="D54" s="115">
        <v>3</v>
      </c>
      <c r="E54" s="116"/>
      <c r="F54" s="112">
        <v>260</v>
      </c>
      <c r="G54" s="117">
        <f t="shared" si="1"/>
        <v>1.8460000000000001</v>
      </c>
      <c r="H54" s="118">
        <f>VLOOKUP(D54,ЧТС[],4,0)</f>
        <v>0.59970000000000001</v>
      </c>
      <c r="I54" s="119">
        <f t="shared" si="3"/>
        <v>1.107</v>
      </c>
      <c r="J54" s="120">
        <f t="shared" si="2"/>
        <v>0</v>
      </c>
      <c r="K54" s="158" t="s">
        <v>165</v>
      </c>
    </row>
    <row r="55" spans="1:11" ht="47.25" x14ac:dyDescent="0.25">
      <c r="A55" s="112">
        <v>10846</v>
      </c>
      <c r="B55" s="113" t="s">
        <v>4225</v>
      </c>
      <c r="C55" s="121">
        <f t="shared" si="5"/>
        <v>0.43478260869565216</v>
      </c>
      <c r="D55" s="124">
        <v>3</v>
      </c>
      <c r="E55" s="122"/>
      <c r="F55" s="112">
        <v>230</v>
      </c>
      <c r="G55" s="117">
        <f t="shared" si="1"/>
        <v>2.0870000000000002</v>
      </c>
      <c r="H55" s="118">
        <f>VLOOKUP(D55,ЧТС[],4,0)</f>
        <v>0.59970000000000001</v>
      </c>
      <c r="I55" s="119">
        <f t="shared" si="3"/>
        <v>1.2516</v>
      </c>
      <c r="J55" s="120">
        <f t="shared" si="2"/>
        <v>0</v>
      </c>
      <c r="K55" s="158" t="s">
        <v>165</v>
      </c>
    </row>
    <row r="56" spans="1:11" ht="15.75" x14ac:dyDescent="0.25">
      <c r="A56" s="112">
        <v>10847</v>
      </c>
      <c r="B56" s="113" t="s">
        <v>1531</v>
      </c>
      <c r="C56" s="114">
        <f t="shared" si="5"/>
        <v>5.8823529411764705E-2</v>
      </c>
      <c r="D56" s="115">
        <v>1</v>
      </c>
      <c r="E56" s="116"/>
      <c r="F56" s="123">
        <v>1700</v>
      </c>
      <c r="G56" s="117">
        <f t="shared" si="1"/>
        <v>0.28199999999999997</v>
      </c>
      <c r="H56" s="118">
        <f>VLOOKUP(D56,ЧТС[],4,0)</f>
        <v>0.49149999999999999</v>
      </c>
      <c r="I56" s="119">
        <f t="shared" si="3"/>
        <v>0.1386</v>
      </c>
      <c r="J56" s="120">
        <f t="shared" si="2"/>
        <v>0</v>
      </c>
      <c r="K56" s="158" t="s">
        <v>165</v>
      </c>
    </row>
    <row r="57" spans="1:11" s="152" customFormat="1" ht="31.5" x14ac:dyDescent="0.25">
      <c r="A57" s="112">
        <v>10848</v>
      </c>
      <c r="B57" s="127" t="s">
        <v>4226</v>
      </c>
      <c r="C57" s="159">
        <f>$I$6/F57</f>
        <v>0.58823529411764708</v>
      </c>
      <c r="D57" s="150">
        <v>3</v>
      </c>
      <c r="E57" s="116"/>
      <c r="F57" s="129">
        <v>170</v>
      </c>
      <c r="G57" s="117">
        <f t="shared" si="1"/>
        <v>2.8239999999999998</v>
      </c>
      <c r="H57" s="118">
        <f>VLOOKUP(D57,ЧТС[],4,0)</f>
        <v>0.59970000000000001</v>
      </c>
      <c r="I57" s="119">
        <f t="shared" si="3"/>
        <v>1.6936</v>
      </c>
      <c r="J57" s="120">
        <f t="shared" si="2"/>
        <v>0</v>
      </c>
      <c r="K57" s="158" t="s">
        <v>165</v>
      </c>
    </row>
    <row r="58" spans="1:11" ht="12.75" customHeight="1" x14ac:dyDescent="0.25">
      <c r="A58" s="112"/>
      <c r="B58" s="608"/>
      <c r="C58" s="689"/>
      <c r="D58" s="235"/>
      <c r="E58" s="281"/>
      <c r="F58" s="690"/>
      <c r="G58" s="657"/>
      <c r="H58" s="118"/>
      <c r="I58" s="284"/>
      <c r="J58" s="120"/>
    </row>
    <row r="59" spans="1:11" ht="12.75" customHeight="1" x14ac:dyDescent="0.25">
      <c r="A59" s="112"/>
      <c r="B59" s="608"/>
      <c r="C59" s="689"/>
      <c r="D59" s="235"/>
      <c r="E59" s="281"/>
      <c r="F59" s="690"/>
      <c r="G59" s="657"/>
      <c r="H59" s="118"/>
      <c r="I59" s="284"/>
      <c r="J59" s="120"/>
    </row>
    <row r="60" spans="1:11" ht="13.5" customHeight="1" x14ac:dyDescent="0.25">
      <c r="A60" s="112"/>
      <c r="B60" s="113"/>
      <c r="C60" s="121"/>
      <c r="D60" s="115"/>
      <c r="E60" s="122"/>
      <c r="F60" s="123"/>
      <c r="G60" s="563"/>
      <c r="H60" s="118"/>
      <c r="I60" s="284"/>
      <c r="J60" s="120"/>
    </row>
    <row r="61" spans="1:11" ht="15.75" x14ac:dyDescent="0.25">
      <c r="A61" s="112"/>
      <c r="B61" s="691" t="s">
        <v>645</v>
      </c>
      <c r="C61" s="692">
        <f>I$6/C62</f>
        <v>8.470360081411739</v>
      </c>
      <c r="D61" s="115"/>
      <c r="E61" s="116"/>
      <c r="F61" s="112"/>
      <c r="G61" s="486"/>
      <c r="H61" s="118"/>
      <c r="I61" s="119"/>
      <c r="J61" s="120"/>
    </row>
    <row r="62" spans="1:11" ht="15.75" x14ac:dyDescent="0.25">
      <c r="A62" s="499"/>
      <c r="B62" s="133" t="s">
        <v>2070</v>
      </c>
      <c r="C62" s="370">
        <f>SUM(C10:C47)</f>
        <v>11.805873544791874</v>
      </c>
      <c r="D62" s="539"/>
      <c r="E62" s="540"/>
      <c r="F62" s="368"/>
      <c r="G62" s="372">
        <f>SUM(G10:G47)</f>
        <v>56.670999999999999</v>
      </c>
      <c r="H62" s="373"/>
      <c r="I62" s="374">
        <f>SUM(I10:I47)</f>
        <v>32.447599999999994</v>
      </c>
      <c r="J62" s="693">
        <f>SUM(J10:J47)</f>
        <v>1.2976000000000001E-2</v>
      </c>
    </row>
    <row r="63" spans="1:11" ht="15.75" x14ac:dyDescent="0.25">
      <c r="A63" s="112"/>
      <c r="B63" s="138" t="s">
        <v>165</v>
      </c>
      <c r="C63" s="114">
        <f>SUM(C$10:C$56)-C$13-C$26</f>
        <v>12.652375188927788</v>
      </c>
      <c r="D63" s="115"/>
      <c r="E63" s="116"/>
      <c r="F63" s="112"/>
      <c r="G63" s="117">
        <f>SUM(G$10:G$56)-G$13-G$26</f>
        <v>60.73299999999999</v>
      </c>
      <c r="H63" s="118"/>
      <c r="I63" s="119">
        <f>SUM(I$10:I$56)-I$13-I$26</f>
        <v>34.768099999999997</v>
      </c>
      <c r="J63" s="120">
        <f>SUM(J10:J56)-J13-J26</f>
        <v>1.2976000000000001E-2</v>
      </c>
    </row>
    <row r="64" spans="1:11" ht="15.75" x14ac:dyDescent="0.25">
      <c r="A64" s="112"/>
      <c r="B64" s="138" t="s">
        <v>798</v>
      </c>
      <c r="C64" s="114">
        <f>SUM(C$10:C$57)-C$13-C$26-C$48</f>
        <v>13.129499371934324</v>
      </c>
      <c r="D64" s="115"/>
      <c r="E64" s="116"/>
      <c r="F64" s="112"/>
      <c r="G64" s="117">
        <f>SUM(G$10:G$57)-G$13-G$26-G$48</f>
        <v>63.023999999999987</v>
      </c>
      <c r="H64" s="118"/>
      <c r="I64" s="119">
        <f>SUM(I$10:I$57)-I$13-I$26-I$48</f>
        <v>36.1997</v>
      </c>
      <c r="J64" s="120">
        <f>SUM(J11:J57)-J14-J27</f>
        <v>1.2976000000000001E-2</v>
      </c>
    </row>
    <row r="65" spans="1:10" ht="12.75" customHeight="1" x14ac:dyDescent="0.25">
      <c r="A65" s="112"/>
      <c r="E65" s="102"/>
    </row>
    <row r="66" spans="1:10" s="108" customFormat="1" ht="15.75" x14ac:dyDescent="0.25">
      <c r="A66" s="112"/>
      <c r="D66" s="111"/>
      <c r="E66" s="122"/>
      <c r="F66" s="108" t="str">
        <f>НЦ</f>
        <v>Начальник цеха ________________</v>
      </c>
      <c r="H66" s="131"/>
      <c r="I66" s="121"/>
      <c r="J66" s="121"/>
    </row>
    <row r="67" spans="1:10" ht="15.75" x14ac:dyDescent="0.25">
      <c r="A67" s="112"/>
      <c r="E67" s="102"/>
      <c r="G67" s="146"/>
      <c r="H67" s="146"/>
      <c r="I67" s="111"/>
      <c r="J67" s="111"/>
    </row>
    <row r="68" spans="1:10" ht="15.75" x14ac:dyDescent="0.25">
      <c r="E68" s="147"/>
      <c r="F68" s="111" t="str">
        <f>ІТ</f>
        <v>Инженер-технолог ________________</v>
      </c>
      <c r="G68" s="146"/>
      <c r="H68" s="146"/>
      <c r="I68" s="111"/>
      <c r="J68"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68"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4">
    <tabColor theme="9" tint="-0.499984740745262"/>
    <pageSetUpPr fitToPage="1"/>
  </sheetPr>
  <dimension ref="A1:L46"/>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C10" sqref="C10"/>
    </sheetView>
  </sheetViews>
  <sheetFormatPr defaultRowHeight="13.5" customHeight="1" x14ac:dyDescent="0.25"/>
  <cols>
    <col min="1" max="1" width="10.7109375" style="111" customWidth="1"/>
    <col min="2" max="2" width="45.7109375" style="111" customWidth="1"/>
    <col min="3" max="3" width="8.42578125" style="111" customWidth="1"/>
    <col min="4" max="4" width="6" style="111" customWidth="1"/>
    <col min="5" max="5" width="4.8554687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1" width="6.42578125" style="111" customWidth="1"/>
    <col min="12" max="16384" width="9.140625" style="111"/>
  </cols>
  <sheetData>
    <row r="1" spans="1:12" s="101" customFormat="1" ht="20.25" customHeight="1" x14ac:dyDescent="0.25">
      <c r="E1" s="102"/>
      <c r="G1" s="230"/>
      <c r="H1" s="380"/>
      <c r="I1" s="366"/>
      <c r="J1" s="103" t="s">
        <v>579</v>
      </c>
    </row>
    <row r="2" spans="1:12" s="101" customFormat="1" ht="20.25" customHeight="1" x14ac:dyDescent="0.25">
      <c r="E2" s="102"/>
      <c r="G2" s="230"/>
      <c r="H2" s="380"/>
      <c r="I2" s="366"/>
      <c r="J2" s="103" t="s">
        <v>1947</v>
      </c>
    </row>
    <row r="3" spans="1:12" s="101" customFormat="1" ht="20.25" customHeight="1" x14ac:dyDescent="0.25">
      <c r="E3" s="102"/>
      <c r="G3" s="230"/>
      <c r="H3" s="380"/>
      <c r="I3" s="366"/>
      <c r="J3" s="103" t="s">
        <v>1013</v>
      </c>
    </row>
    <row r="4" spans="1:12" s="101" customFormat="1" ht="20.25" customHeight="1" x14ac:dyDescent="0.25">
      <c r="B4" s="104" t="s">
        <v>1014</v>
      </c>
      <c r="C4" s="105"/>
      <c r="D4" s="240">
        <v>107</v>
      </c>
      <c r="E4" s="102"/>
      <c r="G4" s="230"/>
      <c r="H4" s="380"/>
      <c r="I4" s="366"/>
      <c r="J4" s="107" t="str">
        <f>дата</f>
        <v>з "01" вересня 2020 р.</v>
      </c>
    </row>
    <row r="5" spans="1:12" s="101" customFormat="1" ht="20.25" customHeight="1" x14ac:dyDescent="0.25">
      <c r="B5" s="101" t="s">
        <v>4210</v>
      </c>
      <c r="E5" s="102"/>
      <c r="G5" s="230"/>
      <c r="H5" s="380"/>
      <c r="I5" s="366"/>
      <c r="J5" s="148"/>
    </row>
    <row r="6" spans="1:12" s="101" customFormat="1" ht="20.25" customHeight="1" x14ac:dyDescent="0.25">
      <c r="B6" s="101" t="s">
        <v>244</v>
      </c>
      <c r="E6" s="102"/>
      <c r="F6" s="109"/>
      <c r="G6" s="230" t="s">
        <v>720</v>
      </c>
      <c r="H6" s="380"/>
      <c r="I6" s="367">
        <v>100</v>
      </c>
      <c r="J6" s="148"/>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8"/>
      <c r="B9" s="2428"/>
      <c r="C9" s="2431"/>
      <c r="D9" s="2434"/>
      <c r="E9" s="2437"/>
      <c r="F9" s="2440"/>
      <c r="G9" s="2440"/>
      <c r="H9" s="2440"/>
      <c r="I9" s="2443"/>
      <c r="J9" s="2443"/>
    </row>
    <row r="10" spans="1:12" s="234" customFormat="1" ht="31.5" x14ac:dyDescent="0.2">
      <c r="A10" s="129">
        <v>10701</v>
      </c>
      <c r="B10" s="127" t="s">
        <v>1192</v>
      </c>
      <c r="C10" s="159">
        <f t="shared" ref="C10:C38" si="0">$I$6/F10</f>
        <v>0.19230769230769232</v>
      </c>
      <c r="D10" s="150">
        <v>3</v>
      </c>
      <c r="E10" s="116"/>
      <c r="F10" s="129">
        <v>520</v>
      </c>
      <c r="G10" s="151">
        <f>ROUND(480/F10,3)</f>
        <v>0.92300000000000004</v>
      </c>
      <c r="H10" s="177">
        <f>VLOOKUP(D10,ЧТС[],4,0)</f>
        <v>0.59970000000000001</v>
      </c>
      <c r="I10" s="180">
        <f>ROUND(G10*H10,4)</f>
        <v>0.55349999999999999</v>
      </c>
      <c r="J10" s="181">
        <f>IF(E10=0,,E10*I10)</f>
        <v>0</v>
      </c>
    </row>
    <row r="11" spans="1:12" s="234" customFormat="1" ht="47.25" x14ac:dyDescent="0.2">
      <c r="A11" s="129">
        <v>10702</v>
      </c>
      <c r="B11" s="127" t="s">
        <v>201</v>
      </c>
      <c r="C11" s="159">
        <f t="shared" si="0"/>
        <v>0.16129032258064516</v>
      </c>
      <c r="D11" s="150">
        <v>3</v>
      </c>
      <c r="E11" s="116"/>
      <c r="F11" s="129">
        <v>620</v>
      </c>
      <c r="G11" s="151">
        <f t="shared" ref="G11:G38" si="1">ROUND(480/F11,3)</f>
        <v>0.77400000000000002</v>
      </c>
      <c r="H11" s="177">
        <f>VLOOKUP(D11,ЧТС[],4,0)</f>
        <v>0.59970000000000001</v>
      </c>
      <c r="I11" s="180">
        <f>ROUND(G11*H11,4)</f>
        <v>0.4642</v>
      </c>
      <c r="J11" s="181">
        <f t="shared" ref="J11:J38" si="2">IF(E11=0,,E11*I11)</f>
        <v>0</v>
      </c>
    </row>
    <row r="12" spans="1:12" s="234" customFormat="1" ht="15.75" x14ac:dyDescent="0.2">
      <c r="A12" s="129">
        <v>10703</v>
      </c>
      <c r="B12" s="127" t="s">
        <v>375</v>
      </c>
      <c r="C12" s="159">
        <f t="shared" si="0"/>
        <v>0.37037037037037035</v>
      </c>
      <c r="D12" s="150">
        <v>1</v>
      </c>
      <c r="E12" s="116"/>
      <c r="F12" s="129">
        <v>270</v>
      </c>
      <c r="G12" s="151">
        <f t="shared" si="1"/>
        <v>1.778</v>
      </c>
      <c r="H12" s="177">
        <f>VLOOKUP(D12,ЧТС[],4,0)</f>
        <v>0.49149999999999999</v>
      </c>
      <c r="I12" s="180">
        <f t="shared" ref="I12:I38" si="3">ROUND(G12*H12,4)</f>
        <v>0.87390000000000001</v>
      </c>
      <c r="J12" s="181">
        <f t="shared" si="2"/>
        <v>0</v>
      </c>
    </row>
    <row r="13" spans="1:12" s="108" customFormat="1" ht="31.5" x14ac:dyDescent="0.2">
      <c r="A13" s="129">
        <v>10704</v>
      </c>
      <c r="B13" s="113" t="s">
        <v>316</v>
      </c>
      <c r="C13" s="114">
        <f t="shared" si="0"/>
        <v>0.14285714285714285</v>
      </c>
      <c r="D13" s="115">
        <v>3</v>
      </c>
      <c r="E13" s="116"/>
      <c r="F13" s="112">
        <v>700</v>
      </c>
      <c r="G13" s="151">
        <f t="shared" si="1"/>
        <v>0.68600000000000005</v>
      </c>
      <c r="H13" s="177">
        <f>VLOOKUP(D13,ЧТС[],4,0)</f>
        <v>0.59970000000000001</v>
      </c>
      <c r="I13" s="180">
        <f t="shared" si="3"/>
        <v>0.41139999999999999</v>
      </c>
      <c r="J13" s="181">
        <f t="shared" si="2"/>
        <v>0</v>
      </c>
      <c r="L13" s="237"/>
    </row>
    <row r="14" spans="1:12" s="234" customFormat="1" ht="47.25" x14ac:dyDescent="0.2">
      <c r="A14" s="129">
        <v>10705</v>
      </c>
      <c r="B14" s="127" t="s">
        <v>48</v>
      </c>
      <c r="C14" s="159">
        <f t="shared" si="0"/>
        <v>0.1</v>
      </c>
      <c r="D14" s="150">
        <v>2</v>
      </c>
      <c r="E14" s="116"/>
      <c r="F14" s="129">
        <v>1000</v>
      </c>
      <c r="G14" s="151">
        <f t="shared" si="1"/>
        <v>0.48</v>
      </c>
      <c r="H14" s="177">
        <f>VLOOKUP(D14,ЧТС[],4,0)</f>
        <v>0.54069999999999996</v>
      </c>
      <c r="I14" s="180">
        <f t="shared" si="3"/>
        <v>0.25950000000000001</v>
      </c>
      <c r="J14" s="181">
        <f t="shared" si="2"/>
        <v>0</v>
      </c>
      <c r="L14" s="631"/>
    </row>
    <row r="15" spans="1:12" s="234" customFormat="1" ht="31.5" x14ac:dyDescent="0.2">
      <c r="A15" s="129">
        <v>10706</v>
      </c>
      <c r="B15" s="127" t="s">
        <v>3727</v>
      </c>
      <c r="C15" s="159">
        <f t="shared" si="0"/>
        <v>0.3125</v>
      </c>
      <c r="D15" s="150">
        <v>3</v>
      </c>
      <c r="E15" s="116"/>
      <c r="F15" s="129">
        <v>320</v>
      </c>
      <c r="G15" s="151">
        <f t="shared" si="1"/>
        <v>1.5</v>
      </c>
      <c r="H15" s="177">
        <f>VLOOKUP(D15,ЧТС[],4,0)</f>
        <v>0.59970000000000001</v>
      </c>
      <c r="I15" s="180">
        <f t="shared" si="3"/>
        <v>0.89959999999999996</v>
      </c>
      <c r="J15" s="181">
        <f t="shared" si="2"/>
        <v>0</v>
      </c>
    </row>
    <row r="16" spans="1:12" s="234" customFormat="1" ht="31.5" x14ac:dyDescent="0.2">
      <c r="A16" s="129">
        <v>10707</v>
      </c>
      <c r="B16" s="127" t="s">
        <v>3729</v>
      </c>
      <c r="C16" s="159">
        <f t="shared" si="0"/>
        <v>0.12987012987012986</v>
      </c>
      <c r="D16" s="150">
        <v>2</v>
      </c>
      <c r="E16" s="116"/>
      <c r="F16" s="129">
        <v>770</v>
      </c>
      <c r="G16" s="151">
        <f t="shared" si="1"/>
        <v>0.623</v>
      </c>
      <c r="H16" s="177">
        <f>VLOOKUP(D16,ЧТС[],4,0)</f>
        <v>0.54069999999999996</v>
      </c>
      <c r="I16" s="180">
        <f t="shared" si="3"/>
        <v>0.33689999999999998</v>
      </c>
      <c r="J16" s="181">
        <f t="shared" si="2"/>
        <v>0</v>
      </c>
    </row>
    <row r="17" spans="1:12" s="234" customFormat="1" ht="31.5" x14ac:dyDescent="0.2">
      <c r="A17" s="129">
        <v>10708</v>
      </c>
      <c r="B17" s="127" t="s">
        <v>49</v>
      </c>
      <c r="C17" s="149">
        <f t="shared" si="0"/>
        <v>0.14285714285714285</v>
      </c>
      <c r="D17" s="150">
        <v>2</v>
      </c>
      <c r="E17" s="122"/>
      <c r="F17" s="130">
        <v>700</v>
      </c>
      <c r="G17" s="151">
        <f t="shared" si="1"/>
        <v>0.68600000000000005</v>
      </c>
      <c r="H17" s="177">
        <f>VLOOKUP(D17,ЧТС[],4,0)</f>
        <v>0.54069999999999996</v>
      </c>
      <c r="I17" s="180">
        <f t="shared" si="3"/>
        <v>0.37090000000000001</v>
      </c>
      <c r="J17" s="181">
        <f t="shared" si="2"/>
        <v>0</v>
      </c>
    </row>
    <row r="18" spans="1:12" s="234" customFormat="1" ht="31.5" x14ac:dyDescent="0.2">
      <c r="A18" s="129">
        <v>10709</v>
      </c>
      <c r="B18" s="127" t="s">
        <v>4211</v>
      </c>
      <c r="C18" s="159">
        <f t="shared" si="0"/>
        <v>0.1388888888888889</v>
      </c>
      <c r="D18" s="150">
        <v>2</v>
      </c>
      <c r="E18" s="116"/>
      <c r="F18" s="129">
        <v>720</v>
      </c>
      <c r="G18" s="151">
        <f t="shared" si="1"/>
        <v>0.66700000000000004</v>
      </c>
      <c r="H18" s="177">
        <f>VLOOKUP(D18,ЧТС[],4,0)</f>
        <v>0.54069999999999996</v>
      </c>
      <c r="I18" s="180">
        <f t="shared" si="3"/>
        <v>0.36059999999999998</v>
      </c>
      <c r="J18" s="181">
        <f t="shared" si="2"/>
        <v>0</v>
      </c>
    </row>
    <row r="19" spans="1:12" s="234" customFormat="1" ht="47.25" x14ac:dyDescent="0.2">
      <c r="A19" s="129">
        <v>10710</v>
      </c>
      <c r="B19" s="127" t="s">
        <v>1319</v>
      </c>
      <c r="C19" s="159">
        <f t="shared" si="0"/>
        <v>0.23809523809523808</v>
      </c>
      <c r="D19" s="150">
        <v>3</v>
      </c>
      <c r="E19" s="116"/>
      <c r="F19" s="129">
        <v>420</v>
      </c>
      <c r="G19" s="151">
        <f t="shared" si="1"/>
        <v>1.143</v>
      </c>
      <c r="H19" s="177">
        <f>VLOOKUP(D19,ЧТС[],4,0)</f>
        <v>0.59970000000000001</v>
      </c>
      <c r="I19" s="180">
        <f t="shared" si="3"/>
        <v>0.6855</v>
      </c>
      <c r="J19" s="181">
        <f t="shared" si="2"/>
        <v>0</v>
      </c>
    </row>
    <row r="20" spans="1:12" s="234" customFormat="1" ht="47.25" x14ac:dyDescent="0.2">
      <c r="A20" s="129">
        <v>10711</v>
      </c>
      <c r="B20" s="127" t="s">
        <v>1855</v>
      </c>
      <c r="C20" s="159">
        <f t="shared" si="0"/>
        <v>0.35087719298245612</v>
      </c>
      <c r="D20" s="150">
        <v>3</v>
      </c>
      <c r="E20" s="116"/>
      <c r="F20" s="129">
        <v>285</v>
      </c>
      <c r="G20" s="151">
        <f t="shared" si="1"/>
        <v>1.6839999999999999</v>
      </c>
      <c r="H20" s="177">
        <f>VLOOKUP(D20,ЧТС[],4,0)</f>
        <v>0.59970000000000001</v>
      </c>
      <c r="I20" s="180">
        <f t="shared" si="3"/>
        <v>1.0099</v>
      </c>
      <c r="J20" s="181">
        <f t="shared" si="2"/>
        <v>0</v>
      </c>
    </row>
    <row r="21" spans="1:12" s="234" customFormat="1" ht="31.5" x14ac:dyDescent="0.2">
      <c r="A21" s="129">
        <v>10712</v>
      </c>
      <c r="B21" s="127" t="s">
        <v>304</v>
      </c>
      <c r="C21" s="159">
        <f t="shared" si="0"/>
        <v>0.21739130434782608</v>
      </c>
      <c r="D21" s="150">
        <v>3</v>
      </c>
      <c r="E21" s="116"/>
      <c r="F21" s="129">
        <v>460</v>
      </c>
      <c r="G21" s="151">
        <f t="shared" si="1"/>
        <v>1.0429999999999999</v>
      </c>
      <c r="H21" s="177">
        <f>VLOOKUP(D21,ЧТС[],4,0)</f>
        <v>0.59970000000000001</v>
      </c>
      <c r="I21" s="180">
        <f t="shared" si="3"/>
        <v>0.62549999999999994</v>
      </c>
      <c r="J21" s="181">
        <f t="shared" si="2"/>
        <v>0</v>
      </c>
    </row>
    <row r="22" spans="1:12" s="234" customFormat="1" ht="31.5" x14ac:dyDescent="0.2">
      <c r="A22" s="129">
        <v>10713</v>
      </c>
      <c r="B22" s="127" t="s">
        <v>795</v>
      </c>
      <c r="C22" s="159">
        <f t="shared" si="0"/>
        <v>0.25</v>
      </c>
      <c r="D22" s="150">
        <v>3</v>
      </c>
      <c r="E22" s="116"/>
      <c r="F22" s="129">
        <v>400</v>
      </c>
      <c r="G22" s="151">
        <f t="shared" si="1"/>
        <v>1.2</v>
      </c>
      <c r="H22" s="177">
        <f>VLOOKUP(D22,ЧТС[],4,0)</f>
        <v>0.59970000000000001</v>
      </c>
      <c r="I22" s="180">
        <f t="shared" si="3"/>
        <v>0.71960000000000002</v>
      </c>
      <c r="J22" s="181">
        <f t="shared" si="2"/>
        <v>0</v>
      </c>
    </row>
    <row r="23" spans="1:12" s="234" customFormat="1" ht="31.5" x14ac:dyDescent="0.2">
      <c r="A23" s="129">
        <v>10714</v>
      </c>
      <c r="B23" s="127" t="s">
        <v>1151</v>
      </c>
      <c r="C23" s="149">
        <f t="shared" si="0"/>
        <v>0.23809523809523808</v>
      </c>
      <c r="D23" s="161">
        <v>3</v>
      </c>
      <c r="E23" s="122"/>
      <c r="F23" s="130">
        <v>420</v>
      </c>
      <c r="G23" s="151">
        <f t="shared" si="1"/>
        <v>1.143</v>
      </c>
      <c r="H23" s="177">
        <f>VLOOKUP(D23,ЧТС[],4,0)</f>
        <v>0.59970000000000001</v>
      </c>
      <c r="I23" s="180">
        <f t="shared" si="3"/>
        <v>0.6855</v>
      </c>
      <c r="J23" s="181">
        <f t="shared" si="2"/>
        <v>0</v>
      </c>
    </row>
    <row r="24" spans="1:12" s="234" customFormat="1" ht="94.5" x14ac:dyDescent="0.2">
      <c r="A24" s="129">
        <v>10715</v>
      </c>
      <c r="B24" s="480" t="s">
        <v>4199</v>
      </c>
      <c r="C24" s="149">
        <f t="shared" si="0"/>
        <v>1</v>
      </c>
      <c r="D24" s="150">
        <v>3</v>
      </c>
      <c r="E24" s="116"/>
      <c r="F24" s="129">
        <v>100</v>
      </c>
      <c r="G24" s="151">
        <f t="shared" si="1"/>
        <v>4.8</v>
      </c>
      <c r="H24" s="177">
        <f>VLOOKUP(D24,ЧТС[],4,0)</f>
        <v>0.59970000000000001</v>
      </c>
      <c r="I24" s="180">
        <f t="shared" si="3"/>
        <v>2.8786</v>
      </c>
      <c r="J24" s="181">
        <f t="shared" si="2"/>
        <v>0</v>
      </c>
      <c r="L24" s="631"/>
    </row>
    <row r="25" spans="1:12" s="234" customFormat="1" ht="15.75" x14ac:dyDescent="0.2">
      <c r="A25" s="129">
        <v>10716</v>
      </c>
      <c r="B25" s="127" t="s">
        <v>759</v>
      </c>
      <c r="C25" s="159">
        <f t="shared" si="0"/>
        <v>0.1111111111111111</v>
      </c>
      <c r="D25" s="150">
        <v>2</v>
      </c>
      <c r="E25" s="116">
        <v>0.04</v>
      </c>
      <c r="F25" s="129">
        <v>900</v>
      </c>
      <c r="G25" s="151">
        <f t="shared" si="1"/>
        <v>0.53300000000000003</v>
      </c>
      <c r="H25" s="177">
        <f>VLOOKUP(D25,ЧТС[],4,0)</f>
        <v>0.54069999999999996</v>
      </c>
      <c r="I25" s="180">
        <f t="shared" si="3"/>
        <v>0.28820000000000001</v>
      </c>
      <c r="J25" s="181">
        <f t="shared" si="2"/>
        <v>1.1528E-2</v>
      </c>
    </row>
    <row r="26" spans="1:12" s="234" customFormat="1" ht="15.75" x14ac:dyDescent="0.2">
      <c r="A26" s="129">
        <v>10717</v>
      </c>
      <c r="B26" s="127" t="s">
        <v>1658</v>
      </c>
      <c r="C26" s="159">
        <f t="shared" si="0"/>
        <v>0.1</v>
      </c>
      <c r="D26" s="150">
        <v>2</v>
      </c>
      <c r="E26" s="116"/>
      <c r="F26" s="129">
        <v>1000</v>
      </c>
      <c r="G26" s="151">
        <f t="shared" si="1"/>
        <v>0.48</v>
      </c>
      <c r="H26" s="177">
        <f>VLOOKUP(D26,ЧТС[],4,0)</f>
        <v>0.54069999999999996</v>
      </c>
      <c r="I26" s="180">
        <f t="shared" si="3"/>
        <v>0.25950000000000001</v>
      </c>
      <c r="J26" s="181">
        <f t="shared" si="2"/>
        <v>0</v>
      </c>
    </row>
    <row r="27" spans="1:12" s="234" customFormat="1" ht="31.5" x14ac:dyDescent="0.2">
      <c r="A27" s="129">
        <v>10718</v>
      </c>
      <c r="B27" s="127" t="s">
        <v>133</v>
      </c>
      <c r="C27" s="159">
        <f t="shared" si="0"/>
        <v>0.18181818181818182</v>
      </c>
      <c r="D27" s="150">
        <v>3</v>
      </c>
      <c r="E27" s="116"/>
      <c r="F27" s="129">
        <v>550</v>
      </c>
      <c r="G27" s="151">
        <f t="shared" si="1"/>
        <v>0.873</v>
      </c>
      <c r="H27" s="177">
        <f>VLOOKUP(D27,ЧТС[],4,0)</f>
        <v>0.59970000000000001</v>
      </c>
      <c r="I27" s="180">
        <f t="shared" si="3"/>
        <v>0.52349999999999997</v>
      </c>
      <c r="J27" s="181">
        <f t="shared" si="2"/>
        <v>0</v>
      </c>
    </row>
    <row r="28" spans="1:12" s="234" customFormat="1" ht="31.5" x14ac:dyDescent="0.2">
      <c r="A28" s="129">
        <v>10719</v>
      </c>
      <c r="B28" s="481" t="s">
        <v>3744</v>
      </c>
      <c r="C28" s="159">
        <f t="shared" si="0"/>
        <v>0.34482758620689657</v>
      </c>
      <c r="D28" s="150">
        <v>1</v>
      </c>
      <c r="E28" s="122"/>
      <c r="F28" s="130">
        <v>290</v>
      </c>
      <c r="G28" s="151">
        <f t="shared" si="1"/>
        <v>1.655</v>
      </c>
      <c r="H28" s="177">
        <f>VLOOKUP(D28,ЧТС[],4,0)</f>
        <v>0.49149999999999999</v>
      </c>
      <c r="I28" s="180">
        <f t="shared" si="3"/>
        <v>0.81340000000000001</v>
      </c>
      <c r="J28" s="181">
        <f t="shared" si="2"/>
        <v>0</v>
      </c>
    </row>
    <row r="29" spans="1:12" s="234" customFormat="1" ht="31.5" x14ac:dyDescent="0.2">
      <c r="A29" s="129">
        <v>10720</v>
      </c>
      <c r="B29" s="127" t="s">
        <v>1016</v>
      </c>
      <c r="C29" s="159">
        <f t="shared" si="0"/>
        <v>0.25974025974025972</v>
      </c>
      <c r="D29" s="150">
        <v>2</v>
      </c>
      <c r="E29" s="116"/>
      <c r="F29" s="129">
        <v>385</v>
      </c>
      <c r="G29" s="151">
        <f t="shared" si="1"/>
        <v>1.2470000000000001</v>
      </c>
      <c r="H29" s="177">
        <f>VLOOKUP(D29,ЧТС[],4,0)</f>
        <v>0.54069999999999996</v>
      </c>
      <c r="I29" s="180">
        <f t="shared" si="3"/>
        <v>0.67430000000000001</v>
      </c>
      <c r="J29" s="181">
        <f t="shared" si="2"/>
        <v>0</v>
      </c>
    </row>
    <row r="30" spans="1:12" s="234" customFormat="1" ht="31.5" x14ac:dyDescent="0.2">
      <c r="A30" s="129">
        <v>10721</v>
      </c>
      <c r="B30" s="481" t="s">
        <v>1320</v>
      </c>
      <c r="C30" s="159">
        <f t="shared" si="0"/>
        <v>0.35714285714285715</v>
      </c>
      <c r="D30" s="150">
        <v>1</v>
      </c>
      <c r="E30" s="116"/>
      <c r="F30" s="129">
        <v>280</v>
      </c>
      <c r="G30" s="151">
        <f t="shared" si="1"/>
        <v>1.714</v>
      </c>
      <c r="H30" s="177">
        <f>VLOOKUP(D30,ЧТС[],4,0)</f>
        <v>0.49149999999999999</v>
      </c>
      <c r="I30" s="180">
        <f>ROUND(G30*H30,4)</f>
        <v>0.84240000000000004</v>
      </c>
      <c r="J30" s="181">
        <f t="shared" si="2"/>
        <v>0</v>
      </c>
    </row>
    <row r="31" spans="1:12" s="234" customFormat="1" ht="47.25" x14ac:dyDescent="0.2">
      <c r="A31" s="129">
        <v>10722</v>
      </c>
      <c r="B31" s="127" t="s">
        <v>589</v>
      </c>
      <c r="C31" s="159">
        <f t="shared" si="0"/>
        <v>9.0909090909090917</v>
      </c>
      <c r="D31" s="150">
        <v>4</v>
      </c>
      <c r="E31" s="122"/>
      <c r="F31" s="130">
        <v>11</v>
      </c>
      <c r="G31" s="151">
        <f t="shared" si="1"/>
        <v>43.636000000000003</v>
      </c>
      <c r="H31" s="177">
        <f>VLOOKUP(D31,ЧТС[],4,0)</f>
        <v>0.66849999999999998</v>
      </c>
      <c r="I31" s="180">
        <f t="shared" si="3"/>
        <v>29.1707</v>
      </c>
      <c r="J31" s="181">
        <f t="shared" si="2"/>
        <v>0</v>
      </c>
    </row>
    <row r="32" spans="1:12" s="234" customFormat="1" ht="47.25" x14ac:dyDescent="0.2">
      <c r="A32" s="129">
        <v>10723</v>
      </c>
      <c r="B32" s="127" t="s">
        <v>3743</v>
      </c>
      <c r="C32" s="159">
        <f t="shared" si="0"/>
        <v>0.13513513513513514</v>
      </c>
      <c r="D32" s="150">
        <v>3</v>
      </c>
      <c r="E32" s="122"/>
      <c r="F32" s="130">
        <v>740</v>
      </c>
      <c r="G32" s="151">
        <f t="shared" si="1"/>
        <v>0.64900000000000002</v>
      </c>
      <c r="H32" s="177">
        <f>VLOOKUP(D32,ЧТС[],4,0)</f>
        <v>0.59970000000000001</v>
      </c>
      <c r="I32" s="180">
        <f>ROUND(G32*H32,4)</f>
        <v>0.38919999999999999</v>
      </c>
      <c r="J32" s="181">
        <f t="shared" si="2"/>
        <v>0</v>
      </c>
    </row>
    <row r="33" spans="1:10" s="234" customFormat="1" ht="15.75" x14ac:dyDescent="0.2">
      <c r="A33" s="129">
        <v>10724</v>
      </c>
      <c r="B33" s="127" t="s">
        <v>580</v>
      </c>
      <c r="C33" s="159">
        <f t="shared" si="0"/>
        <v>0.02</v>
      </c>
      <c r="D33" s="150">
        <v>1</v>
      </c>
      <c r="E33" s="116"/>
      <c r="F33" s="129">
        <v>5000</v>
      </c>
      <c r="G33" s="151">
        <f t="shared" si="1"/>
        <v>9.6000000000000002E-2</v>
      </c>
      <c r="H33" s="177">
        <f>VLOOKUP(D33,ЧТС[],4,0)</f>
        <v>0.49149999999999999</v>
      </c>
      <c r="I33" s="180">
        <f>ROUND(G33*H33,4)</f>
        <v>4.7199999999999999E-2</v>
      </c>
      <c r="J33" s="181">
        <f t="shared" si="2"/>
        <v>0</v>
      </c>
    </row>
    <row r="34" spans="1:10" s="234" customFormat="1" ht="15.75" x14ac:dyDescent="0.2">
      <c r="A34" s="129">
        <v>10725</v>
      </c>
      <c r="B34" s="127" t="s">
        <v>1664</v>
      </c>
      <c r="C34" s="159">
        <f t="shared" si="0"/>
        <v>0.18181818181818182</v>
      </c>
      <c r="D34" s="150">
        <v>1</v>
      </c>
      <c r="E34" s="116"/>
      <c r="F34" s="129">
        <v>550</v>
      </c>
      <c r="G34" s="151">
        <f t="shared" si="1"/>
        <v>0.873</v>
      </c>
      <c r="H34" s="177">
        <f>VLOOKUP(D34,ЧТС[],4,0)</f>
        <v>0.49149999999999999</v>
      </c>
      <c r="I34" s="180">
        <f t="shared" si="3"/>
        <v>0.42909999999999998</v>
      </c>
      <c r="J34" s="181">
        <f t="shared" si="2"/>
        <v>0</v>
      </c>
    </row>
    <row r="35" spans="1:10" s="234" customFormat="1" ht="15.75" x14ac:dyDescent="0.2">
      <c r="A35" s="129">
        <v>10726</v>
      </c>
      <c r="B35" s="127" t="s">
        <v>559</v>
      </c>
      <c r="C35" s="159">
        <f t="shared" si="0"/>
        <v>0.1388888888888889</v>
      </c>
      <c r="D35" s="150">
        <v>4</v>
      </c>
      <c r="E35" s="116"/>
      <c r="F35" s="129">
        <v>720</v>
      </c>
      <c r="G35" s="151">
        <f t="shared" si="1"/>
        <v>0.66700000000000004</v>
      </c>
      <c r="H35" s="177">
        <f>VLOOKUP(D35,ЧТС[],4,0)</f>
        <v>0.66849999999999998</v>
      </c>
      <c r="I35" s="180">
        <f t="shared" si="3"/>
        <v>0.44590000000000002</v>
      </c>
      <c r="J35" s="181">
        <f t="shared" si="2"/>
        <v>0</v>
      </c>
    </row>
    <row r="36" spans="1:10" s="234" customFormat="1" ht="15.75" x14ac:dyDescent="0.2">
      <c r="A36" s="129">
        <v>10727</v>
      </c>
      <c r="B36" s="127" t="s">
        <v>558</v>
      </c>
      <c r="C36" s="159">
        <f t="shared" si="0"/>
        <v>5.2631578947368418E-2</v>
      </c>
      <c r="D36" s="150">
        <v>1</v>
      </c>
      <c r="E36" s="116"/>
      <c r="F36" s="129">
        <v>1900</v>
      </c>
      <c r="G36" s="151">
        <f t="shared" si="1"/>
        <v>0.253</v>
      </c>
      <c r="H36" s="177">
        <f>VLOOKUP(D36,ЧТС[],4,0)</f>
        <v>0.49149999999999999</v>
      </c>
      <c r="I36" s="180">
        <f t="shared" si="3"/>
        <v>0.12429999999999999</v>
      </c>
      <c r="J36" s="181">
        <f t="shared" si="2"/>
        <v>0</v>
      </c>
    </row>
    <row r="37" spans="1:10" s="234" customFormat="1" ht="15.75" x14ac:dyDescent="0.2">
      <c r="A37" s="129">
        <v>10728</v>
      </c>
      <c r="B37" s="127" t="s">
        <v>581</v>
      </c>
      <c r="C37" s="159">
        <f t="shared" si="0"/>
        <v>0.14285714285714285</v>
      </c>
      <c r="D37" s="150">
        <v>1</v>
      </c>
      <c r="E37" s="116"/>
      <c r="F37" s="129">
        <v>700</v>
      </c>
      <c r="G37" s="151">
        <f t="shared" si="1"/>
        <v>0.68600000000000005</v>
      </c>
      <c r="H37" s="177">
        <f>VLOOKUP(D37,ЧТС[],4,0)</f>
        <v>0.49149999999999999</v>
      </c>
      <c r="I37" s="180">
        <f t="shared" si="3"/>
        <v>0.3372</v>
      </c>
      <c r="J37" s="181">
        <f t="shared" si="2"/>
        <v>0</v>
      </c>
    </row>
    <row r="38" spans="1:10" s="108" customFormat="1" ht="47.25" x14ac:dyDescent="0.2">
      <c r="A38" s="129">
        <v>10729</v>
      </c>
      <c r="B38" s="113" t="s">
        <v>1191</v>
      </c>
      <c r="C38" s="114">
        <f t="shared" si="0"/>
        <v>0.13333333333333333</v>
      </c>
      <c r="D38" s="115">
        <v>3</v>
      </c>
      <c r="E38" s="116"/>
      <c r="F38" s="112">
        <v>750</v>
      </c>
      <c r="G38" s="151">
        <f t="shared" si="1"/>
        <v>0.64</v>
      </c>
      <c r="H38" s="177">
        <f>VLOOKUP(D38,ЧТС[],4,0)</f>
        <v>0.59970000000000001</v>
      </c>
      <c r="I38" s="180">
        <f t="shared" si="3"/>
        <v>0.38379999999999997</v>
      </c>
      <c r="J38" s="181">
        <f t="shared" si="2"/>
        <v>0</v>
      </c>
    </row>
    <row r="39" spans="1:10" s="152" customFormat="1" ht="25.5" customHeight="1" x14ac:dyDescent="0.25">
      <c r="A39" s="129"/>
      <c r="B39" s="127"/>
      <c r="C39" s="159"/>
      <c r="D39" s="150"/>
      <c r="E39" s="116"/>
      <c r="F39" s="129"/>
      <c r="G39" s="482"/>
      <c r="H39" s="177"/>
      <c r="I39" s="180"/>
      <c r="J39" s="181"/>
    </row>
    <row r="40" spans="1:10" ht="15.75" x14ac:dyDescent="0.25">
      <c r="A40" s="132"/>
      <c r="B40" s="133" t="s">
        <v>134</v>
      </c>
      <c r="C40" s="134">
        <f>SUM(C$10:C$38)</f>
        <v>15.235614011161216</v>
      </c>
      <c r="D40" s="134"/>
      <c r="E40" s="134"/>
      <c r="F40" s="134"/>
      <c r="G40" s="134">
        <f>SUM(G$10:G$38)</f>
        <v>73.132000000000019</v>
      </c>
      <c r="H40" s="134"/>
      <c r="I40" s="134">
        <f>SUM(I$10:I$38)</f>
        <v>45.863799999999998</v>
      </c>
      <c r="J40" s="134">
        <f>SUM(J$10:J$38)</f>
        <v>1.1528E-2</v>
      </c>
    </row>
    <row r="41" spans="1:10" ht="12.75" customHeight="1" x14ac:dyDescent="0.25">
      <c r="A41" s="137"/>
      <c r="B41" s="108"/>
      <c r="D41" s="108"/>
      <c r="G41" s="156"/>
      <c r="H41" s="154"/>
      <c r="I41" s="142"/>
      <c r="J41" s="143"/>
    </row>
    <row r="42" spans="1:10" s="108" customFormat="1" ht="15.75" x14ac:dyDescent="0.25">
      <c r="A42" s="112"/>
      <c r="D42" s="111"/>
      <c r="E42" s="122"/>
      <c r="F42" s="108" t="str">
        <f>НЦ</f>
        <v>Начальник цеха ________________</v>
      </c>
      <c r="H42" s="131"/>
      <c r="I42" s="121"/>
      <c r="J42" s="121"/>
    </row>
    <row r="43" spans="1:10" ht="15.75" x14ac:dyDescent="0.25">
      <c r="A43" s="112"/>
      <c r="E43" s="102"/>
      <c r="G43" s="146"/>
      <c r="H43" s="146"/>
      <c r="I43" s="111"/>
      <c r="J43" s="111"/>
    </row>
    <row r="44" spans="1:10" ht="15.75" x14ac:dyDescent="0.25">
      <c r="E44" s="147"/>
      <c r="F44" s="111" t="str">
        <f>ІТ</f>
        <v>Инженер-технолог ________________</v>
      </c>
      <c r="G44" s="146"/>
      <c r="H44" s="146"/>
      <c r="I44" s="111"/>
      <c r="J44" s="111"/>
    </row>
    <row r="46" spans="1:10" ht="13.5" customHeight="1" x14ac:dyDescent="0.25">
      <c r="A46" s="457"/>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2"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
    <tabColor theme="9" tint="-0.499984740745262"/>
    <pageSetUpPr fitToPage="1"/>
  </sheetPr>
  <dimension ref="A1:J60"/>
  <sheetViews>
    <sheetView showZeros="0" view="pageBreakPreview" zoomScaleSheetLayoutView="100" workbookViewId="0">
      <pane xSplit="1" ySplit="9" topLeftCell="B39" activePane="bottomRight" state="frozen"/>
      <selection activeCell="C16" sqref="C16"/>
      <selection pane="topRight" activeCell="C16" sqref="C16"/>
      <selection pane="bottomLeft" activeCell="C16" sqref="C16"/>
      <selection pane="bottomRight" activeCell="B39" sqref="B39:G39"/>
    </sheetView>
  </sheetViews>
  <sheetFormatPr defaultRowHeight="12.75" customHeight="1" x14ac:dyDescent="0.25"/>
  <cols>
    <col min="1" max="1" width="7.7109375" style="111" customWidth="1"/>
    <col min="2" max="2" width="45.7109375" style="111" customWidth="1"/>
    <col min="3" max="3" width="8.42578125" style="111" customWidth="1"/>
    <col min="4" max="4" width="6" style="111" customWidth="1"/>
    <col min="5" max="5" width="5.42578125" style="111" customWidth="1"/>
    <col min="6" max="6" width="8" style="111" customWidth="1"/>
    <col min="7" max="7" width="11.5703125" style="156" customWidth="1"/>
    <col min="8" max="8" width="10.140625" style="219" customWidth="1"/>
    <col min="9" max="9" width="9.7109375" style="219" customWidth="1"/>
    <col min="10" max="10" width="8.28515625" style="156" customWidth="1"/>
    <col min="11"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694" t="s">
        <v>1014</v>
      </c>
      <c r="D4" s="240">
        <v>109</v>
      </c>
      <c r="E4" s="102"/>
      <c r="G4" s="484"/>
      <c r="H4" s="366"/>
      <c r="I4" s="366"/>
      <c r="J4" s="107" t="str">
        <f>дата</f>
        <v>з "01" вересня 2020 р.</v>
      </c>
    </row>
    <row r="5" spans="1:10" s="101" customFormat="1" ht="20.25" customHeight="1" x14ac:dyDescent="0.25">
      <c r="B5" s="157" t="s">
        <v>4550</v>
      </c>
      <c r="E5" s="102"/>
      <c r="G5" s="484"/>
      <c r="H5" s="455"/>
      <c r="I5" s="366"/>
      <c r="J5" s="148"/>
    </row>
    <row r="6" spans="1:10" s="101" customFormat="1" ht="20.25" customHeight="1" x14ac:dyDescent="0.25">
      <c r="B6" s="101" t="s">
        <v>244</v>
      </c>
      <c r="E6" s="102"/>
      <c r="F6" s="109"/>
      <c r="G6" s="148" t="s">
        <v>245</v>
      </c>
      <c r="H6" s="455"/>
      <c r="I6" s="1267">
        <v>100</v>
      </c>
      <c r="J6" s="148"/>
    </row>
    <row r="7" spans="1:10" ht="15" customHeight="1" x14ac:dyDescent="0.25">
      <c r="A7" s="2528" t="s">
        <v>1932</v>
      </c>
      <c r="B7" s="2447" t="s">
        <v>564</v>
      </c>
      <c r="C7" s="2448" t="s">
        <v>1306</v>
      </c>
      <c r="D7" s="2449" t="s">
        <v>1307</v>
      </c>
      <c r="E7" s="2480" t="s">
        <v>722</v>
      </c>
      <c r="F7" s="2448" t="s">
        <v>723</v>
      </c>
      <c r="G7" s="2448" t="s">
        <v>215</v>
      </c>
      <c r="H7" s="2448" t="s">
        <v>1934</v>
      </c>
      <c r="I7" s="2450" t="s">
        <v>561</v>
      </c>
      <c r="J7" s="2479" t="s">
        <v>1935</v>
      </c>
    </row>
    <row r="8" spans="1:10" ht="15.75" customHeight="1" x14ac:dyDescent="0.25">
      <c r="A8" s="2528"/>
      <c r="B8" s="2447"/>
      <c r="C8" s="2448"/>
      <c r="D8" s="2449"/>
      <c r="E8" s="2480"/>
      <c r="F8" s="2448"/>
      <c r="G8" s="2448"/>
      <c r="H8" s="2448"/>
      <c r="I8" s="2450"/>
      <c r="J8" s="2479"/>
    </row>
    <row r="9" spans="1:10" ht="15.75" customHeight="1" x14ac:dyDescent="0.25">
      <c r="A9" s="2528"/>
      <c r="B9" s="2447"/>
      <c r="C9" s="2448"/>
      <c r="D9" s="2449"/>
      <c r="E9" s="2480"/>
      <c r="F9" s="2448"/>
      <c r="G9" s="2448"/>
      <c r="H9" s="2448"/>
      <c r="I9" s="2450"/>
      <c r="J9" s="2479"/>
    </row>
    <row r="10" spans="1:10" s="152" customFormat="1" ht="31.5" x14ac:dyDescent="0.25">
      <c r="A10" s="381">
        <v>10901</v>
      </c>
      <c r="B10" s="383" t="s">
        <v>246</v>
      </c>
      <c r="C10" s="384">
        <f>$I$6/F10</f>
        <v>0.23809523809523808</v>
      </c>
      <c r="D10" s="385">
        <v>3</v>
      </c>
      <c r="E10" s="332"/>
      <c r="F10" s="381">
        <v>420</v>
      </c>
      <c r="G10" s="405">
        <f>ROUND(480/F10,3)</f>
        <v>1.143</v>
      </c>
      <c r="H10" s="387">
        <f>VLOOKUP(D10,ЧТС[],4,0)</f>
        <v>0.59970000000000001</v>
      </c>
      <c r="I10" s="492">
        <f>ROUND(G10*H10,4)</f>
        <v>0.6855</v>
      </c>
      <c r="J10" s="389">
        <f>IF(E10=0,,E10*I10)</f>
        <v>0</v>
      </c>
    </row>
    <row r="11" spans="1:10" s="152" customFormat="1" ht="47.25" x14ac:dyDescent="0.25">
      <c r="A11" s="381">
        <v>10902</v>
      </c>
      <c r="B11" s="383" t="s">
        <v>750</v>
      </c>
      <c r="C11" s="384">
        <f>$I$6/F11</f>
        <v>0.12195121951219512</v>
      </c>
      <c r="D11" s="385">
        <v>3</v>
      </c>
      <c r="E11" s="332"/>
      <c r="F11" s="381">
        <v>820</v>
      </c>
      <c r="G11" s="405">
        <f t="shared" ref="G11:G52" si="0">ROUND(480/F11,3)</f>
        <v>0.58499999999999996</v>
      </c>
      <c r="H11" s="387">
        <f>VLOOKUP(D11,ЧТС[],4,0)</f>
        <v>0.59970000000000001</v>
      </c>
      <c r="I11" s="492">
        <f>ROUND(G11*H11,4)</f>
        <v>0.3508</v>
      </c>
      <c r="J11" s="389">
        <f t="shared" ref="J11:J52" si="1">IF(E11=0,,E11*I11)</f>
        <v>0</v>
      </c>
    </row>
    <row r="12" spans="1:10" s="152" customFormat="1" ht="15.75" x14ac:dyDescent="0.25">
      <c r="A12" s="381">
        <v>10903</v>
      </c>
      <c r="B12" s="383" t="s">
        <v>375</v>
      </c>
      <c r="C12" s="384">
        <f>$I$6/F12</f>
        <v>0.34482758620689657</v>
      </c>
      <c r="D12" s="385">
        <v>1</v>
      </c>
      <c r="E12" s="332"/>
      <c r="F12" s="381">
        <v>290</v>
      </c>
      <c r="G12" s="405">
        <f t="shared" si="0"/>
        <v>1.655</v>
      </c>
      <c r="H12" s="387">
        <f>VLOOKUP(D12,ЧТС[],4,0)</f>
        <v>0.49149999999999999</v>
      </c>
      <c r="I12" s="492">
        <f t="shared" ref="I12:I52" si="2">ROUND(G12*H12,4)</f>
        <v>0.81340000000000001</v>
      </c>
      <c r="J12" s="389">
        <f t="shared" si="1"/>
        <v>0</v>
      </c>
    </row>
    <row r="13" spans="1:10" s="152" customFormat="1" ht="31.5" x14ac:dyDescent="0.25">
      <c r="A13" s="381">
        <v>10904</v>
      </c>
      <c r="B13" s="383" t="s">
        <v>1052</v>
      </c>
      <c r="C13" s="384">
        <f>$I$6/F13</f>
        <v>0.37037037037037035</v>
      </c>
      <c r="D13" s="385">
        <v>2</v>
      </c>
      <c r="E13" s="332"/>
      <c r="F13" s="381">
        <v>270</v>
      </c>
      <c r="G13" s="405">
        <f t="shared" si="0"/>
        <v>1.778</v>
      </c>
      <c r="H13" s="387">
        <f>VLOOKUP(D13,ЧТС[],4,0)</f>
        <v>0.54069999999999996</v>
      </c>
      <c r="I13" s="492">
        <f t="shared" si="2"/>
        <v>0.96140000000000003</v>
      </c>
      <c r="J13" s="389">
        <f t="shared" si="1"/>
        <v>0</v>
      </c>
    </row>
    <row r="14" spans="1:10" s="152" customFormat="1" ht="31.5" x14ac:dyDescent="0.25">
      <c r="A14" s="381">
        <v>10905</v>
      </c>
      <c r="B14" s="383" t="s">
        <v>4227</v>
      </c>
      <c r="C14" s="394">
        <f t="shared" ref="C14:C23" si="3">$I$6/F14</f>
        <v>0.35714285714285715</v>
      </c>
      <c r="D14" s="385">
        <v>3</v>
      </c>
      <c r="E14" s="336"/>
      <c r="F14" s="396">
        <v>280</v>
      </c>
      <c r="G14" s="405">
        <f t="shared" si="0"/>
        <v>1.714</v>
      </c>
      <c r="H14" s="387">
        <f>VLOOKUP(D14,ЧТС[],4,0)</f>
        <v>0.59970000000000001</v>
      </c>
      <c r="I14" s="492">
        <f t="shared" si="2"/>
        <v>1.0279</v>
      </c>
      <c r="J14" s="389">
        <f t="shared" si="1"/>
        <v>0</v>
      </c>
    </row>
    <row r="15" spans="1:10" s="152" customFormat="1" ht="15.75" x14ac:dyDescent="0.25">
      <c r="A15" s="381">
        <v>10906</v>
      </c>
      <c r="B15" s="383" t="s">
        <v>1207</v>
      </c>
      <c r="C15" s="394">
        <f>$I$6/F15</f>
        <v>0.22222222222222221</v>
      </c>
      <c r="D15" s="385">
        <v>3</v>
      </c>
      <c r="E15" s="336"/>
      <c r="F15" s="396">
        <v>450</v>
      </c>
      <c r="G15" s="405">
        <f t="shared" si="0"/>
        <v>1.0669999999999999</v>
      </c>
      <c r="H15" s="387">
        <f>VLOOKUP(D15,ЧТС[],4,0)</f>
        <v>0.59970000000000001</v>
      </c>
      <c r="I15" s="492">
        <f t="shared" si="2"/>
        <v>0.63990000000000002</v>
      </c>
      <c r="J15" s="389">
        <f t="shared" si="1"/>
        <v>0</v>
      </c>
    </row>
    <row r="16" spans="1:10" s="152" customFormat="1" ht="31.5" x14ac:dyDescent="0.25">
      <c r="A16" s="381">
        <v>10907</v>
      </c>
      <c r="B16" s="383" t="s">
        <v>4228</v>
      </c>
      <c r="C16" s="384">
        <f t="shared" si="3"/>
        <v>0.90909090909090906</v>
      </c>
      <c r="D16" s="395">
        <v>3</v>
      </c>
      <c r="E16" s="336"/>
      <c r="F16" s="396">
        <v>110</v>
      </c>
      <c r="G16" s="405">
        <f t="shared" si="0"/>
        <v>4.3639999999999999</v>
      </c>
      <c r="H16" s="387">
        <f>VLOOKUP(D16,ЧТС[],4,0)</f>
        <v>0.59970000000000001</v>
      </c>
      <c r="I16" s="492">
        <f t="shared" si="2"/>
        <v>2.6171000000000002</v>
      </c>
      <c r="J16" s="389">
        <f t="shared" si="1"/>
        <v>0</v>
      </c>
    </row>
    <row r="17" spans="1:10" s="152" customFormat="1" ht="31.5" x14ac:dyDescent="0.25">
      <c r="A17" s="381">
        <v>10908</v>
      </c>
      <c r="B17" s="383" t="s">
        <v>4229</v>
      </c>
      <c r="C17" s="394">
        <f t="shared" si="3"/>
        <v>0.25</v>
      </c>
      <c r="D17" s="385">
        <v>2</v>
      </c>
      <c r="E17" s="336"/>
      <c r="F17" s="396">
        <v>400</v>
      </c>
      <c r="G17" s="405">
        <f t="shared" si="0"/>
        <v>1.2</v>
      </c>
      <c r="H17" s="387">
        <f>VLOOKUP(D17,ЧТС[],4,0)</f>
        <v>0.54069999999999996</v>
      </c>
      <c r="I17" s="492">
        <f t="shared" si="2"/>
        <v>0.64880000000000004</v>
      </c>
      <c r="J17" s="389">
        <f t="shared" si="1"/>
        <v>0</v>
      </c>
    </row>
    <row r="18" spans="1:10" s="152" customFormat="1" ht="31.5" x14ac:dyDescent="0.25">
      <c r="A18" s="381">
        <v>10909</v>
      </c>
      <c r="B18" s="383" t="s">
        <v>1037</v>
      </c>
      <c r="C18" s="384">
        <f t="shared" si="3"/>
        <v>0.14285714285714285</v>
      </c>
      <c r="D18" s="385">
        <v>3</v>
      </c>
      <c r="E18" s="332"/>
      <c r="F18" s="381">
        <v>700</v>
      </c>
      <c r="G18" s="405">
        <f t="shared" si="0"/>
        <v>0.68600000000000005</v>
      </c>
      <c r="H18" s="387">
        <f>VLOOKUP(D18,ЧТС[],4,0)</f>
        <v>0.59970000000000001</v>
      </c>
      <c r="I18" s="492">
        <f t="shared" si="2"/>
        <v>0.41139999999999999</v>
      </c>
      <c r="J18" s="389">
        <f t="shared" si="1"/>
        <v>0</v>
      </c>
    </row>
    <row r="19" spans="1:10" s="152" customFormat="1" ht="31.5" x14ac:dyDescent="0.25">
      <c r="A19" s="381">
        <v>10910</v>
      </c>
      <c r="B19" s="383" t="s">
        <v>1576</v>
      </c>
      <c r="C19" s="384">
        <f t="shared" si="3"/>
        <v>0.1</v>
      </c>
      <c r="D19" s="385">
        <v>2</v>
      </c>
      <c r="E19" s="332"/>
      <c r="F19" s="381">
        <v>1000</v>
      </c>
      <c r="G19" s="405">
        <f t="shared" si="0"/>
        <v>0.48</v>
      </c>
      <c r="H19" s="387">
        <f>VLOOKUP(D19,ЧТС[],4,0)</f>
        <v>0.54069999999999996</v>
      </c>
      <c r="I19" s="492">
        <f t="shared" si="2"/>
        <v>0.25950000000000001</v>
      </c>
      <c r="J19" s="389">
        <f t="shared" si="1"/>
        <v>0</v>
      </c>
    </row>
    <row r="20" spans="1:10" s="152" customFormat="1" ht="15.75" x14ac:dyDescent="0.25">
      <c r="A20" s="381">
        <v>10911</v>
      </c>
      <c r="B20" s="383" t="s">
        <v>744</v>
      </c>
      <c r="C20" s="384">
        <f t="shared" si="3"/>
        <v>8.3333333333333329E-2</v>
      </c>
      <c r="D20" s="385">
        <v>1</v>
      </c>
      <c r="E20" s="332"/>
      <c r="F20" s="381">
        <v>1200</v>
      </c>
      <c r="G20" s="405">
        <f t="shared" si="0"/>
        <v>0.4</v>
      </c>
      <c r="H20" s="387">
        <f>VLOOKUP(D20,ЧТС[],4,0)</f>
        <v>0.49149999999999999</v>
      </c>
      <c r="I20" s="492">
        <f t="shared" si="2"/>
        <v>0.1966</v>
      </c>
      <c r="J20" s="389">
        <f t="shared" si="1"/>
        <v>0</v>
      </c>
    </row>
    <row r="21" spans="1:10" s="152" customFormat="1" ht="47.25" x14ac:dyDescent="0.25">
      <c r="A21" s="381">
        <v>10912</v>
      </c>
      <c r="B21" s="383" t="s">
        <v>4230</v>
      </c>
      <c r="C21" s="384">
        <f t="shared" si="3"/>
        <v>0.22727272727272727</v>
      </c>
      <c r="D21" s="385">
        <v>2</v>
      </c>
      <c r="E21" s="332"/>
      <c r="F21" s="381">
        <v>440</v>
      </c>
      <c r="G21" s="405">
        <f t="shared" si="0"/>
        <v>1.091</v>
      </c>
      <c r="H21" s="387">
        <f>VLOOKUP(D21,ЧТС[],4,0)</f>
        <v>0.54069999999999996</v>
      </c>
      <c r="I21" s="492">
        <f t="shared" si="2"/>
        <v>0.58989999999999998</v>
      </c>
      <c r="J21" s="389">
        <f t="shared" si="1"/>
        <v>0</v>
      </c>
    </row>
    <row r="22" spans="1:10" s="152" customFormat="1" ht="31.5" x14ac:dyDescent="0.25">
      <c r="A22" s="381">
        <v>10913</v>
      </c>
      <c r="B22" s="383" t="s">
        <v>1053</v>
      </c>
      <c r="C22" s="384">
        <f t="shared" si="3"/>
        <v>0.25</v>
      </c>
      <c r="D22" s="385">
        <v>3</v>
      </c>
      <c r="E22" s="332"/>
      <c r="F22" s="381">
        <v>400</v>
      </c>
      <c r="G22" s="405">
        <f t="shared" si="0"/>
        <v>1.2</v>
      </c>
      <c r="H22" s="387">
        <f>VLOOKUP(D22,ЧТС[],4,0)</f>
        <v>0.59970000000000001</v>
      </c>
      <c r="I22" s="492">
        <f t="shared" si="2"/>
        <v>0.71960000000000002</v>
      </c>
      <c r="J22" s="389">
        <f t="shared" si="1"/>
        <v>0</v>
      </c>
    </row>
    <row r="23" spans="1:10" s="152" customFormat="1" ht="31.5" x14ac:dyDescent="0.25">
      <c r="A23" s="381">
        <v>10914</v>
      </c>
      <c r="B23" s="383" t="s">
        <v>1054</v>
      </c>
      <c r="C23" s="384">
        <f t="shared" si="3"/>
        <v>0.14285714285714285</v>
      </c>
      <c r="D23" s="385">
        <v>3</v>
      </c>
      <c r="E23" s="332"/>
      <c r="F23" s="381">
        <v>700</v>
      </c>
      <c r="G23" s="405">
        <f t="shared" si="0"/>
        <v>0.68600000000000005</v>
      </c>
      <c r="H23" s="387">
        <f>VLOOKUP(D23,ЧТС[],4,0)</f>
        <v>0.59970000000000001</v>
      </c>
      <c r="I23" s="492">
        <f t="shared" si="2"/>
        <v>0.41139999999999999</v>
      </c>
      <c r="J23" s="389">
        <f t="shared" si="1"/>
        <v>0</v>
      </c>
    </row>
    <row r="24" spans="1:10" s="152" customFormat="1" ht="31.5" x14ac:dyDescent="0.25">
      <c r="A24" s="381">
        <v>10915</v>
      </c>
      <c r="B24" s="383" t="s">
        <v>1055</v>
      </c>
      <c r="C24" s="384">
        <f t="shared" ref="C24:C33" si="4">$I$6/F24</f>
        <v>0.18867924528301888</v>
      </c>
      <c r="D24" s="385">
        <v>3</v>
      </c>
      <c r="E24" s="332"/>
      <c r="F24" s="381">
        <v>530</v>
      </c>
      <c r="G24" s="405">
        <f t="shared" si="0"/>
        <v>0.90600000000000003</v>
      </c>
      <c r="H24" s="387">
        <f>VLOOKUP(D24,ЧТС[],4,0)</f>
        <v>0.59970000000000001</v>
      </c>
      <c r="I24" s="492">
        <f t="shared" si="2"/>
        <v>0.54330000000000001</v>
      </c>
      <c r="J24" s="389">
        <f t="shared" si="1"/>
        <v>0</v>
      </c>
    </row>
    <row r="25" spans="1:10" s="152" customFormat="1" ht="31.5" x14ac:dyDescent="0.25">
      <c r="A25" s="381">
        <v>10916</v>
      </c>
      <c r="B25" s="383" t="s">
        <v>356</v>
      </c>
      <c r="C25" s="384">
        <f t="shared" si="4"/>
        <v>0.2857142857142857</v>
      </c>
      <c r="D25" s="385">
        <v>3</v>
      </c>
      <c r="E25" s="332"/>
      <c r="F25" s="381">
        <v>350</v>
      </c>
      <c r="G25" s="405">
        <f t="shared" si="0"/>
        <v>1.371</v>
      </c>
      <c r="H25" s="387">
        <f>VLOOKUP(D25,ЧТС[],4,0)</f>
        <v>0.59970000000000001</v>
      </c>
      <c r="I25" s="492">
        <f t="shared" si="2"/>
        <v>0.82220000000000004</v>
      </c>
      <c r="J25" s="389">
        <f t="shared" si="1"/>
        <v>0</v>
      </c>
    </row>
    <row r="26" spans="1:10" s="152" customFormat="1" ht="31.5" x14ac:dyDescent="0.25">
      <c r="A26" s="381">
        <v>10917</v>
      </c>
      <c r="B26" s="383" t="s">
        <v>1056</v>
      </c>
      <c r="C26" s="384">
        <f t="shared" si="4"/>
        <v>0.18867924528301888</v>
      </c>
      <c r="D26" s="385">
        <v>3</v>
      </c>
      <c r="E26" s="332"/>
      <c r="F26" s="381">
        <v>530</v>
      </c>
      <c r="G26" s="405">
        <f t="shared" si="0"/>
        <v>0.90600000000000003</v>
      </c>
      <c r="H26" s="387">
        <f>VLOOKUP(D26,ЧТС[],4,0)</f>
        <v>0.59970000000000001</v>
      </c>
      <c r="I26" s="492">
        <f t="shared" si="2"/>
        <v>0.54330000000000001</v>
      </c>
      <c r="J26" s="389">
        <f t="shared" si="1"/>
        <v>0</v>
      </c>
    </row>
    <row r="27" spans="1:10" s="152" customFormat="1" ht="31.5" x14ac:dyDescent="0.25">
      <c r="A27" s="381">
        <v>10918</v>
      </c>
      <c r="B27" s="383" t="s">
        <v>947</v>
      </c>
      <c r="C27" s="384">
        <f t="shared" si="4"/>
        <v>0.21276595744680851</v>
      </c>
      <c r="D27" s="385">
        <v>3</v>
      </c>
      <c r="E27" s="332"/>
      <c r="F27" s="381">
        <v>470</v>
      </c>
      <c r="G27" s="405">
        <f t="shared" si="0"/>
        <v>1.0209999999999999</v>
      </c>
      <c r="H27" s="387">
        <f>VLOOKUP(D27,ЧТС[],4,0)</f>
        <v>0.59970000000000001</v>
      </c>
      <c r="I27" s="492">
        <f t="shared" si="2"/>
        <v>0.61229999999999996</v>
      </c>
      <c r="J27" s="389">
        <f t="shared" si="1"/>
        <v>0</v>
      </c>
    </row>
    <row r="28" spans="1:10" s="695" customFormat="1" ht="31.5" x14ac:dyDescent="0.25">
      <c r="A28" s="381">
        <v>10919</v>
      </c>
      <c r="B28" s="383" t="s">
        <v>143</v>
      </c>
      <c r="C28" s="384">
        <f t="shared" si="4"/>
        <v>0.34482758620689657</v>
      </c>
      <c r="D28" s="385">
        <v>3</v>
      </c>
      <c r="E28" s="336"/>
      <c r="F28" s="396">
        <v>290</v>
      </c>
      <c r="G28" s="405">
        <f t="shared" si="0"/>
        <v>1.655</v>
      </c>
      <c r="H28" s="387">
        <f>VLOOKUP(D28,ЧТС[],4,0)</f>
        <v>0.59970000000000001</v>
      </c>
      <c r="I28" s="492">
        <f t="shared" si="2"/>
        <v>0.99250000000000005</v>
      </c>
      <c r="J28" s="389">
        <f t="shared" si="1"/>
        <v>0</v>
      </c>
    </row>
    <row r="29" spans="1:10" s="152" customFormat="1" ht="47.25" x14ac:dyDescent="0.25">
      <c r="A29" s="381">
        <v>10920</v>
      </c>
      <c r="B29" s="383" t="s">
        <v>4231</v>
      </c>
      <c r="C29" s="394">
        <f t="shared" si="4"/>
        <v>0.35714285714285715</v>
      </c>
      <c r="D29" s="385">
        <v>3</v>
      </c>
      <c r="E29" s="336"/>
      <c r="F29" s="396">
        <v>280</v>
      </c>
      <c r="G29" s="405">
        <f t="shared" si="0"/>
        <v>1.714</v>
      </c>
      <c r="H29" s="387">
        <f>VLOOKUP(D29,ЧТС[],4,0)</f>
        <v>0.59970000000000001</v>
      </c>
      <c r="I29" s="492">
        <f t="shared" si="2"/>
        <v>1.0279</v>
      </c>
      <c r="J29" s="389">
        <f t="shared" si="1"/>
        <v>0</v>
      </c>
    </row>
    <row r="30" spans="1:10" s="152" customFormat="1" ht="31.5" x14ac:dyDescent="0.25">
      <c r="A30" s="381">
        <v>10921</v>
      </c>
      <c r="B30" s="383" t="s">
        <v>1937</v>
      </c>
      <c r="C30" s="384">
        <f t="shared" si="4"/>
        <v>0.38461538461538464</v>
      </c>
      <c r="D30" s="385">
        <v>3</v>
      </c>
      <c r="E30" s="332"/>
      <c r="F30" s="381">
        <v>260</v>
      </c>
      <c r="G30" s="405">
        <f t="shared" si="0"/>
        <v>1.8460000000000001</v>
      </c>
      <c r="H30" s="387">
        <f>VLOOKUP(D30,ЧТС[],4,0)</f>
        <v>0.59970000000000001</v>
      </c>
      <c r="I30" s="492">
        <f>ROUND(G30*H30,4)</f>
        <v>1.107</v>
      </c>
      <c r="J30" s="389">
        <f t="shared" si="1"/>
        <v>0</v>
      </c>
    </row>
    <row r="31" spans="1:10" s="152" customFormat="1" ht="31.5" x14ac:dyDescent="0.25">
      <c r="A31" s="381">
        <v>10922</v>
      </c>
      <c r="B31" s="383" t="s">
        <v>805</v>
      </c>
      <c r="C31" s="384">
        <f t="shared" si="4"/>
        <v>0.625</v>
      </c>
      <c r="D31" s="385">
        <v>2</v>
      </c>
      <c r="E31" s="332"/>
      <c r="F31" s="381">
        <v>160</v>
      </c>
      <c r="G31" s="405">
        <f t="shared" si="0"/>
        <v>3</v>
      </c>
      <c r="H31" s="387">
        <f>VLOOKUP(D31,ЧТС[],4,0)</f>
        <v>0.54069999999999996</v>
      </c>
      <c r="I31" s="492">
        <f t="shared" si="2"/>
        <v>1.6221000000000001</v>
      </c>
      <c r="J31" s="389">
        <f t="shared" si="1"/>
        <v>0</v>
      </c>
    </row>
    <row r="32" spans="1:10" s="152" customFormat="1" ht="31.5" x14ac:dyDescent="0.25">
      <c r="A32" s="381">
        <v>10923</v>
      </c>
      <c r="B32" s="383" t="s">
        <v>1547</v>
      </c>
      <c r="C32" s="384">
        <f t="shared" si="4"/>
        <v>0.18867924528301888</v>
      </c>
      <c r="D32" s="385">
        <v>2</v>
      </c>
      <c r="E32" s="332"/>
      <c r="F32" s="381">
        <v>530</v>
      </c>
      <c r="G32" s="405">
        <f t="shared" si="0"/>
        <v>0.90600000000000003</v>
      </c>
      <c r="H32" s="387">
        <f>VLOOKUP(D32,ЧТС[],4,0)</f>
        <v>0.54069999999999996</v>
      </c>
      <c r="I32" s="492">
        <f>ROUND(G32*H32,4)</f>
        <v>0.4899</v>
      </c>
      <c r="J32" s="389">
        <f t="shared" si="1"/>
        <v>0</v>
      </c>
    </row>
    <row r="33" spans="1:10" s="152" customFormat="1" ht="47.25" x14ac:dyDescent="0.25">
      <c r="A33" s="381">
        <v>10924</v>
      </c>
      <c r="B33" s="383" t="s">
        <v>4232</v>
      </c>
      <c r="C33" s="394">
        <f t="shared" si="4"/>
        <v>0.34482758620689657</v>
      </c>
      <c r="D33" s="385">
        <v>2</v>
      </c>
      <c r="E33" s="336"/>
      <c r="F33" s="396">
        <v>290</v>
      </c>
      <c r="G33" s="405">
        <f t="shared" si="0"/>
        <v>1.655</v>
      </c>
      <c r="H33" s="387">
        <f>VLOOKUP(D33,ЧТС[],4,0)</f>
        <v>0.54069999999999996</v>
      </c>
      <c r="I33" s="492">
        <f>ROUND(G33*H33,4)</f>
        <v>0.89490000000000003</v>
      </c>
      <c r="J33" s="389">
        <f t="shared" si="1"/>
        <v>0</v>
      </c>
    </row>
    <row r="34" spans="1:10" s="152" customFormat="1" ht="47.25" x14ac:dyDescent="0.25">
      <c r="A34" s="381">
        <v>10925</v>
      </c>
      <c r="B34" s="383" t="s">
        <v>1213</v>
      </c>
      <c r="C34" s="384">
        <f t="shared" ref="C34:C50" si="5">$I$6/F34</f>
        <v>0.14285714285714285</v>
      </c>
      <c r="D34" s="385">
        <v>3</v>
      </c>
      <c r="E34" s="332"/>
      <c r="F34" s="381">
        <v>700</v>
      </c>
      <c r="G34" s="405">
        <f t="shared" si="0"/>
        <v>0.68600000000000005</v>
      </c>
      <c r="H34" s="387">
        <f>VLOOKUP(D34,ЧТС[],4,0)</f>
        <v>0.59970000000000001</v>
      </c>
      <c r="I34" s="492">
        <f t="shared" si="2"/>
        <v>0.41139999999999999</v>
      </c>
      <c r="J34" s="389">
        <f t="shared" si="1"/>
        <v>0</v>
      </c>
    </row>
    <row r="35" spans="1:10" s="152" customFormat="1" ht="31.5" x14ac:dyDescent="0.25">
      <c r="A35" s="381">
        <v>10926</v>
      </c>
      <c r="B35" s="383" t="s">
        <v>1481</v>
      </c>
      <c r="C35" s="394">
        <f t="shared" si="5"/>
        <v>0.18518518518518517</v>
      </c>
      <c r="D35" s="395">
        <v>3</v>
      </c>
      <c r="E35" s="336"/>
      <c r="F35" s="396">
        <v>540</v>
      </c>
      <c r="G35" s="405">
        <f t="shared" si="0"/>
        <v>0.88900000000000001</v>
      </c>
      <c r="H35" s="387">
        <f>VLOOKUP(D35,ЧТС[],4,0)</f>
        <v>0.59970000000000001</v>
      </c>
      <c r="I35" s="492">
        <f t="shared" si="2"/>
        <v>0.53310000000000002</v>
      </c>
      <c r="J35" s="389">
        <f t="shared" si="1"/>
        <v>0</v>
      </c>
    </row>
    <row r="36" spans="1:10" s="152" customFormat="1" ht="94.5" x14ac:dyDescent="0.25">
      <c r="A36" s="381">
        <v>10927</v>
      </c>
      <c r="B36" s="383" t="s">
        <v>348</v>
      </c>
      <c r="C36" s="394">
        <f t="shared" si="5"/>
        <v>0.95238095238095233</v>
      </c>
      <c r="D36" s="385">
        <v>3</v>
      </c>
      <c r="E36" s="332"/>
      <c r="F36" s="381">
        <v>105</v>
      </c>
      <c r="G36" s="405">
        <f t="shared" si="0"/>
        <v>4.5709999999999997</v>
      </c>
      <c r="H36" s="387">
        <f>VLOOKUP(D36,ЧТС[],4,0)</f>
        <v>0.59970000000000001</v>
      </c>
      <c r="I36" s="492">
        <f t="shared" si="2"/>
        <v>2.7412000000000001</v>
      </c>
      <c r="J36" s="389">
        <f t="shared" si="1"/>
        <v>0</v>
      </c>
    </row>
    <row r="37" spans="1:10" s="152" customFormat="1" ht="15.75" x14ac:dyDescent="0.25">
      <c r="A37" s="381">
        <v>10928</v>
      </c>
      <c r="B37" s="383" t="s">
        <v>759</v>
      </c>
      <c r="C37" s="384">
        <f t="shared" si="5"/>
        <v>0.1111111111111111</v>
      </c>
      <c r="D37" s="385">
        <v>2</v>
      </c>
      <c r="E37" s="332">
        <v>0.04</v>
      </c>
      <c r="F37" s="381">
        <v>900</v>
      </c>
      <c r="G37" s="405">
        <f t="shared" si="0"/>
        <v>0.53300000000000003</v>
      </c>
      <c r="H37" s="387">
        <f>VLOOKUP(D37,ЧТС[],4,0)</f>
        <v>0.54069999999999996</v>
      </c>
      <c r="I37" s="492">
        <f t="shared" si="2"/>
        <v>0.28820000000000001</v>
      </c>
      <c r="J37" s="389">
        <f t="shared" si="1"/>
        <v>1.1528E-2</v>
      </c>
    </row>
    <row r="38" spans="1:10" s="152" customFormat="1" ht="63" x14ac:dyDescent="0.25">
      <c r="A38" s="381">
        <v>10929</v>
      </c>
      <c r="B38" s="383" t="s">
        <v>1434</v>
      </c>
      <c r="C38" s="384">
        <f t="shared" si="5"/>
        <v>0.43478260869565216</v>
      </c>
      <c r="D38" s="385">
        <v>3</v>
      </c>
      <c r="E38" s="332"/>
      <c r="F38" s="396">
        <v>230</v>
      </c>
      <c r="G38" s="405">
        <f t="shared" si="0"/>
        <v>2.0870000000000002</v>
      </c>
      <c r="H38" s="387">
        <f>VLOOKUP(D38,ЧТС[],4,0)</f>
        <v>0.59970000000000001</v>
      </c>
      <c r="I38" s="492">
        <f t="shared" si="2"/>
        <v>1.2516</v>
      </c>
      <c r="J38" s="389">
        <f t="shared" si="1"/>
        <v>0</v>
      </c>
    </row>
    <row r="39" spans="1:10" s="152" customFormat="1" ht="31.5" x14ac:dyDescent="0.25">
      <c r="A39" s="381">
        <v>10930</v>
      </c>
      <c r="B39" s="383" t="s">
        <v>844</v>
      </c>
      <c r="C39" s="384">
        <f t="shared" si="5"/>
        <v>0.17857142857142858</v>
      </c>
      <c r="D39" s="385">
        <v>3</v>
      </c>
      <c r="E39" s="336"/>
      <c r="F39" s="396">
        <v>560</v>
      </c>
      <c r="G39" s="405">
        <f t="shared" si="0"/>
        <v>0.85699999999999998</v>
      </c>
      <c r="H39" s="387">
        <f>VLOOKUP(D39,ЧТС[],4,0)</f>
        <v>0.59970000000000001</v>
      </c>
      <c r="I39" s="492">
        <f>ROUND(G39*H39,4)</f>
        <v>0.51390000000000002</v>
      </c>
      <c r="J39" s="389">
        <f t="shared" si="1"/>
        <v>0</v>
      </c>
    </row>
    <row r="40" spans="1:10" s="152" customFormat="1" ht="31.5" x14ac:dyDescent="0.25">
      <c r="A40" s="381">
        <v>10931</v>
      </c>
      <c r="B40" s="383" t="s">
        <v>349</v>
      </c>
      <c r="C40" s="384">
        <f t="shared" si="5"/>
        <v>0.27027027027027029</v>
      </c>
      <c r="D40" s="385">
        <v>3</v>
      </c>
      <c r="E40" s="332"/>
      <c r="F40" s="381">
        <v>370</v>
      </c>
      <c r="G40" s="405">
        <f t="shared" si="0"/>
        <v>1.2969999999999999</v>
      </c>
      <c r="H40" s="387">
        <f>VLOOKUP(D40,ЧТС[],4,0)</f>
        <v>0.59970000000000001</v>
      </c>
      <c r="I40" s="492">
        <f>ROUND(G40*H40,4)</f>
        <v>0.77780000000000005</v>
      </c>
      <c r="J40" s="389">
        <f t="shared" si="1"/>
        <v>0</v>
      </c>
    </row>
    <row r="41" spans="1:10" s="152" customFormat="1" ht="15.75" x14ac:dyDescent="0.25">
      <c r="A41" s="381">
        <v>10932</v>
      </c>
      <c r="B41" s="383" t="s">
        <v>458</v>
      </c>
      <c r="C41" s="384">
        <f t="shared" si="5"/>
        <v>0.15384615384615385</v>
      </c>
      <c r="D41" s="385">
        <v>1</v>
      </c>
      <c r="E41" s="332"/>
      <c r="F41" s="381">
        <v>650</v>
      </c>
      <c r="G41" s="405">
        <f t="shared" si="0"/>
        <v>0.73799999999999999</v>
      </c>
      <c r="H41" s="387">
        <f>VLOOKUP(D41,ЧТС[],4,0)</f>
        <v>0.49149999999999999</v>
      </c>
      <c r="I41" s="492">
        <f>ROUND(G41*H41,4)</f>
        <v>0.36270000000000002</v>
      </c>
      <c r="J41" s="389">
        <f t="shared" si="1"/>
        <v>0</v>
      </c>
    </row>
    <row r="42" spans="1:10" s="152" customFormat="1" ht="31.5" x14ac:dyDescent="0.25">
      <c r="A42" s="381">
        <v>10933</v>
      </c>
      <c r="B42" s="383" t="s">
        <v>1183</v>
      </c>
      <c r="C42" s="384">
        <f t="shared" si="5"/>
        <v>0.68965517241379315</v>
      </c>
      <c r="D42" s="385">
        <v>4</v>
      </c>
      <c r="E42" s="332"/>
      <c r="F42" s="381">
        <v>145</v>
      </c>
      <c r="G42" s="405">
        <f t="shared" si="0"/>
        <v>3.31</v>
      </c>
      <c r="H42" s="387">
        <f>VLOOKUP(D42,ЧТС[],4,0)</f>
        <v>0.66849999999999998</v>
      </c>
      <c r="I42" s="492">
        <f>ROUND(G42*H42,4)</f>
        <v>2.2126999999999999</v>
      </c>
      <c r="J42" s="389">
        <f t="shared" si="1"/>
        <v>0</v>
      </c>
    </row>
    <row r="43" spans="1:10" s="152" customFormat="1" ht="15.75" x14ac:dyDescent="0.25">
      <c r="A43" s="381">
        <v>10934</v>
      </c>
      <c r="B43" s="383" t="s">
        <v>1184</v>
      </c>
      <c r="C43" s="384">
        <f t="shared" si="5"/>
        <v>0.1</v>
      </c>
      <c r="D43" s="385">
        <v>1</v>
      </c>
      <c r="E43" s="332"/>
      <c r="F43" s="381">
        <v>1000</v>
      </c>
      <c r="G43" s="405">
        <f t="shared" si="0"/>
        <v>0.48</v>
      </c>
      <c r="H43" s="387">
        <f>VLOOKUP(D43,ЧТС[],4,0)</f>
        <v>0.49149999999999999</v>
      </c>
      <c r="I43" s="492">
        <f>ROUND(G43*H43,4)</f>
        <v>0.2359</v>
      </c>
      <c r="J43" s="389">
        <f t="shared" si="1"/>
        <v>0</v>
      </c>
    </row>
    <row r="44" spans="1:10" s="152" customFormat="1" ht="63" x14ac:dyDescent="0.25">
      <c r="A44" s="381">
        <v>10935</v>
      </c>
      <c r="B44" s="383" t="s">
        <v>4233</v>
      </c>
      <c r="C44" s="394">
        <f t="shared" si="5"/>
        <v>0.38461538461538464</v>
      </c>
      <c r="D44" s="395">
        <v>2</v>
      </c>
      <c r="E44" s="336"/>
      <c r="F44" s="396">
        <v>260</v>
      </c>
      <c r="G44" s="405">
        <f t="shared" si="0"/>
        <v>1.8460000000000001</v>
      </c>
      <c r="H44" s="387">
        <f>VLOOKUP(D44,ЧТС[],4,0)</f>
        <v>0.54069999999999996</v>
      </c>
      <c r="I44" s="492">
        <f t="shared" si="2"/>
        <v>0.99809999999999999</v>
      </c>
      <c r="J44" s="389">
        <f t="shared" si="1"/>
        <v>0</v>
      </c>
    </row>
    <row r="45" spans="1:10" s="152" customFormat="1" ht="63" x14ac:dyDescent="0.25">
      <c r="A45" s="381">
        <v>10936</v>
      </c>
      <c r="B45" s="383" t="s">
        <v>4552</v>
      </c>
      <c r="C45" s="394">
        <f t="shared" si="5"/>
        <v>0.83333333333333337</v>
      </c>
      <c r="D45" s="385">
        <v>4</v>
      </c>
      <c r="E45" s="332"/>
      <c r="F45" s="1290">
        <v>120</v>
      </c>
      <c r="G45" s="405">
        <f t="shared" si="0"/>
        <v>4</v>
      </c>
      <c r="H45" s="387">
        <f>VLOOKUP(D45,ЧТС[],4,0)</f>
        <v>0.66849999999999998</v>
      </c>
      <c r="I45" s="492">
        <f t="shared" si="2"/>
        <v>2.6739999999999999</v>
      </c>
      <c r="J45" s="389">
        <f t="shared" si="1"/>
        <v>0</v>
      </c>
    </row>
    <row r="46" spans="1:10" s="152" customFormat="1" ht="15.75" x14ac:dyDescent="0.25">
      <c r="A46" s="381">
        <v>10937</v>
      </c>
      <c r="B46" s="383" t="s">
        <v>1664</v>
      </c>
      <c r="C46" s="394">
        <f t="shared" si="5"/>
        <v>0.18181818181818182</v>
      </c>
      <c r="D46" s="385">
        <v>1</v>
      </c>
      <c r="E46" s="332"/>
      <c r="F46" s="381">
        <v>550</v>
      </c>
      <c r="G46" s="405">
        <f t="shared" si="0"/>
        <v>0.873</v>
      </c>
      <c r="H46" s="387">
        <f>VLOOKUP(D46,ЧТС[],4,0)</f>
        <v>0.49149999999999999</v>
      </c>
      <c r="I46" s="492">
        <f t="shared" si="2"/>
        <v>0.42909999999999998</v>
      </c>
      <c r="J46" s="389">
        <f t="shared" si="1"/>
        <v>0</v>
      </c>
    </row>
    <row r="47" spans="1:10" s="152" customFormat="1" ht="15.75" x14ac:dyDescent="0.25">
      <c r="A47" s="381">
        <v>10938</v>
      </c>
      <c r="B47" s="383" t="s">
        <v>1314</v>
      </c>
      <c r="C47" s="384">
        <f t="shared" si="5"/>
        <v>0.125</v>
      </c>
      <c r="D47" s="385">
        <v>1</v>
      </c>
      <c r="E47" s="332"/>
      <c r="F47" s="381">
        <v>800</v>
      </c>
      <c r="G47" s="405">
        <f t="shared" si="0"/>
        <v>0.6</v>
      </c>
      <c r="H47" s="387">
        <f>VLOOKUP(D47,ЧТС[],4,0)</f>
        <v>0.49149999999999999</v>
      </c>
      <c r="I47" s="492">
        <f t="shared" si="2"/>
        <v>0.2949</v>
      </c>
      <c r="J47" s="389">
        <f t="shared" si="1"/>
        <v>0</v>
      </c>
    </row>
    <row r="48" spans="1:10" s="152" customFormat="1" ht="15.75" x14ac:dyDescent="0.25">
      <c r="A48" s="381">
        <v>10939</v>
      </c>
      <c r="B48" s="383" t="s">
        <v>558</v>
      </c>
      <c r="C48" s="384">
        <f t="shared" si="5"/>
        <v>5.2631578947368418E-2</v>
      </c>
      <c r="D48" s="385">
        <v>1</v>
      </c>
      <c r="E48" s="332"/>
      <c r="F48" s="381">
        <v>1900</v>
      </c>
      <c r="G48" s="405">
        <f t="shared" si="0"/>
        <v>0.253</v>
      </c>
      <c r="H48" s="387">
        <f>VLOOKUP(D48,ЧТС[],4,0)</f>
        <v>0.49149999999999999</v>
      </c>
      <c r="I48" s="492">
        <f t="shared" si="2"/>
        <v>0.12429999999999999</v>
      </c>
      <c r="J48" s="389">
        <f t="shared" si="1"/>
        <v>0</v>
      </c>
    </row>
    <row r="49" spans="1:10" s="152" customFormat="1" ht="15.75" x14ac:dyDescent="0.25">
      <c r="A49" s="381">
        <v>10940</v>
      </c>
      <c r="B49" s="383" t="s">
        <v>559</v>
      </c>
      <c r="C49" s="384">
        <f t="shared" si="5"/>
        <v>0.18181818181818182</v>
      </c>
      <c r="D49" s="385">
        <v>4</v>
      </c>
      <c r="E49" s="332"/>
      <c r="F49" s="381">
        <v>550</v>
      </c>
      <c r="G49" s="405">
        <f t="shared" si="0"/>
        <v>0.873</v>
      </c>
      <c r="H49" s="387">
        <f>VLOOKUP(D49,ЧТС[],4,0)</f>
        <v>0.66849999999999998</v>
      </c>
      <c r="I49" s="492">
        <f t="shared" si="2"/>
        <v>0.58360000000000001</v>
      </c>
      <c r="J49" s="389">
        <f t="shared" si="1"/>
        <v>0</v>
      </c>
    </row>
    <row r="50" spans="1:10" s="152" customFormat="1" ht="47.25" x14ac:dyDescent="0.25">
      <c r="A50" s="381">
        <v>10941</v>
      </c>
      <c r="B50" s="383" t="s">
        <v>4234</v>
      </c>
      <c r="C50" s="394">
        <f t="shared" si="5"/>
        <v>0.13333333333333333</v>
      </c>
      <c r="D50" s="385">
        <v>3</v>
      </c>
      <c r="E50" s="332"/>
      <c r="F50" s="381">
        <v>750</v>
      </c>
      <c r="G50" s="405">
        <f t="shared" si="0"/>
        <v>0.64</v>
      </c>
      <c r="H50" s="387">
        <f>VLOOKUP(D50,ЧТС[],4,0)</f>
        <v>0.59970000000000001</v>
      </c>
      <c r="I50" s="492">
        <f t="shared" si="2"/>
        <v>0.38379999999999997</v>
      </c>
      <c r="J50" s="389">
        <f t="shared" si="1"/>
        <v>0</v>
      </c>
    </row>
    <row r="51" spans="1:10" s="152" customFormat="1" ht="31.5" x14ac:dyDescent="0.25">
      <c r="A51" s="381">
        <v>10942</v>
      </c>
      <c r="B51" s="383" t="s">
        <v>1865</v>
      </c>
      <c r="C51" s="384">
        <f>$I$6/F51</f>
        <v>0.14925373134328357</v>
      </c>
      <c r="D51" s="385">
        <v>1</v>
      </c>
      <c r="E51" s="332"/>
      <c r="F51" s="381">
        <v>670</v>
      </c>
      <c r="G51" s="405">
        <f t="shared" si="0"/>
        <v>0.71599999999999997</v>
      </c>
      <c r="H51" s="387">
        <f>VLOOKUP(D51,ЧТС[],4,0)</f>
        <v>0.49149999999999999</v>
      </c>
      <c r="I51" s="492">
        <f t="shared" si="2"/>
        <v>0.35189999999999999</v>
      </c>
      <c r="J51" s="389">
        <f t="shared" si="1"/>
        <v>0</v>
      </c>
    </row>
    <row r="52" spans="1:10" s="152" customFormat="1" ht="15.75" x14ac:dyDescent="0.25">
      <c r="A52" s="381">
        <v>10943</v>
      </c>
      <c r="B52" s="383" t="s">
        <v>1115</v>
      </c>
      <c r="C52" s="384">
        <f>$I$6/F52</f>
        <v>9.0909090909090912E-2</v>
      </c>
      <c r="D52" s="385">
        <v>1</v>
      </c>
      <c r="E52" s="332"/>
      <c r="F52" s="381">
        <v>1100</v>
      </c>
      <c r="G52" s="405">
        <f t="shared" si="0"/>
        <v>0.436</v>
      </c>
      <c r="H52" s="387">
        <f>VLOOKUP(D52,ЧТС[],4,0)</f>
        <v>0.49149999999999999</v>
      </c>
      <c r="I52" s="492">
        <f t="shared" si="2"/>
        <v>0.21429999999999999</v>
      </c>
      <c r="J52" s="389">
        <f t="shared" si="1"/>
        <v>0</v>
      </c>
    </row>
    <row r="53" spans="1:10" s="152" customFormat="1" ht="13.5" customHeight="1" x14ac:dyDescent="0.25">
      <c r="A53" s="129"/>
      <c r="B53" s="127"/>
      <c r="C53" s="159"/>
      <c r="D53" s="150"/>
      <c r="E53" s="116"/>
      <c r="F53" s="129"/>
      <c r="G53" s="482"/>
      <c r="H53" s="177"/>
      <c r="I53" s="180"/>
      <c r="J53" s="181"/>
    </row>
    <row r="54" spans="1:10" ht="13.5" customHeight="1" x14ac:dyDescent="0.25">
      <c r="A54" s="112"/>
      <c r="B54" s="113"/>
      <c r="C54" s="114"/>
      <c r="D54" s="115"/>
      <c r="E54" s="116"/>
      <c r="F54" s="112"/>
      <c r="G54" s="486"/>
      <c r="H54" s="118"/>
      <c r="I54" s="119"/>
      <c r="J54" s="120"/>
    </row>
    <row r="55" spans="1:10" ht="15.75" x14ac:dyDescent="0.25">
      <c r="A55" s="132"/>
      <c r="B55" s="133" t="s">
        <v>4551</v>
      </c>
      <c r="C55" s="134"/>
      <c r="D55" s="132"/>
      <c r="E55" s="132"/>
      <c r="F55" s="132"/>
      <c r="G55" s="135"/>
      <c r="H55" s="153"/>
      <c r="I55" s="136"/>
      <c r="J55" s="675"/>
    </row>
    <row r="56" spans="1:10" ht="15.75" x14ac:dyDescent="0.25">
      <c r="A56" s="137"/>
      <c r="B56" s="476" t="s">
        <v>591</v>
      </c>
      <c r="C56" s="139">
        <f>SUM(C$10:C$53)-C23-C24</f>
        <v>11.900788595452907</v>
      </c>
      <c r="D56" s="137"/>
      <c r="E56" s="137"/>
      <c r="F56" s="137"/>
      <c r="G56" s="140">
        <f>SUM(G$10:G$53)-G23-G24</f>
        <v>57.121999999999993</v>
      </c>
      <c r="H56" s="154"/>
      <c r="I56" s="142">
        <f>SUM(I$10:I$53)-I23-I24</f>
        <v>33.416399999999989</v>
      </c>
      <c r="J56" s="143">
        <f>SUM(J$10:J$53)-J23-J24</f>
        <v>1.1528E-2</v>
      </c>
    </row>
    <row r="57" spans="1:10" ht="13.5" customHeight="1" x14ac:dyDescent="0.25">
      <c r="A57" s="137"/>
      <c r="B57" s="144"/>
      <c r="C57" s="139"/>
      <c r="D57" s="137"/>
      <c r="E57" s="137"/>
      <c r="F57" s="137"/>
      <c r="G57" s="676"/>
      <c r="H57" s="154"/>
      <c r="I57" s="142"/>
      <c r="J57" s="143"/>
    </row>
    <row r="58" spans="1:10" s="108" customFormat="1" ht="15.75" x14ac:dyDescent="0.25">
      <c r="A58" s="112"/>
      <c r="D58" s="111"/>
      <c r="E58" s="122"/>
      <c r="F58" s="108" t="str">
        <f>НЦ</f>
        <v>Начальник цеха ________________</v>
      </c>
      <c r="H58" s="131"/>
      <c r="I58" s="121"/>
      <c r="J58" s="121"/>
    </row>
    <row r="59" spans="1:10" ht="15.75" x14ac:dyDescent="0.25">
      <c r="A59" s="112"/>
      <c r="E59" s="102"/>
      <c r="G59" s="146"/>
      <c r="H59" s="146"/>
      <c r="I59" s="111"/>
      <c r="J59" s="111"/>
    </row>
    <row r="60" spans="1:10" ht="15.75" x14ac:dyDescent="0.25">
      <c r="E60" s="147"/>
      <c r="F60" s="111" t="str">
        <f>ІТ</f>
        <v>Инженер-технолог ________________</v>
      </c>
      <c r="G60" s="146"/>
      <c r="H60" s="146"/>
      <c r="I60" s="111"/>
      <c r="J60"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62"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7">
    <tabColor theme="9" tint="-0.499984740745262"/>
    <pageSetUpPr fitToPage="1"/>
  </sheetPr>
  <dimension ref="A1:N54"/>
  <sheetViews>
    <sheetView showZeros="0" view="pageBreakPreview"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G11" sqref="G11"/>
    </sheetView>
  </sheetViews>
  <sheetFormatPr defaultRowHeight="13.5" customHeight="1" outlineLevelCol="1" x14ac:dyDescent="0.25"/>
  <cols>
    <col min="1" max="1" width="9.42578125" style="111" customWidth="1"/>
    <col min="2" max="2" width="43.5703125" style="111" customWidth="1"/>
    <col min="3" max="3" width="7.85546875" style="111" customWidth="1"/>
    <col min="4" max="4" width="5.28515625" style="111" customWidth="1"/>
    <col min="5" max="5" width="6.28515625" style="111" customWidth="1"/>
    <col min="6" max="6" width="7.5703125" style="111" customWidth="1"/>
    <col min="7" max="7" width="10.85546875" style="483" customWidth="1"/>
    <col min="8" max="8" width="10.140625" style="219" customWidth="1"/>
    <col min="9" max="9" width="9.7109375" style="219" customWidth="1"/>
    <col min="10" max="13" width="0" style="111" hidden="1" customWidth="1" outlineLevel="1"/>
    <col min="14" max="14" width="7.42578125" style="156" bestFit="1" customWidth="1" collapsed="1"/>
    <col min="15" max="252" width="9.140625" style="111"/>
    <col min="253" max="253" width="7.140625" style="111" customWidth="1"/>
    <col min="254" max="254" width="13.7109375" style="111" customWidth="1"/>
    <col min="255" max="255" width="43.5703125" style="111" customWidth="1"/>
    <col min="256" max="256" width="7.85546875" style="111" customWidth="1"/>
    <col min="257" max="257" width="5.28515625" style="111" customWidth="1"/>
    <col min="258" max="258" width="6.28515625" style="111" customWidth="1"/>
    <col min="259" max="259" width="7.5703125" style="111" customWidth="1"/>
    <col min="260" max="260" width="10.85546875" style="111" customWidth="1"/>
    <col min="261" max="261" width="10.140625" style="111" customWidth="1"/>
    <col min="262" max="262" width="9.7109375" style="111" customWidth="1"/>
    <col min="263" max="266" width="0" style="111" hidden="1" customWidth="1"/>
    <col min="267" max="267" width="4.28515625" style="111" customWidth="1"/>
    <col min="268" max="268" width="7.5703125" style="111" customWidth="1"/>
    <col min="269" max="508" width="9.140625" style="111"/>
    <col min="509" max="509" width="7.140625" style="111" customWidth="1"/>
    <col min="510" max="510" width="13.7109375" style="111" customWidth="1"/>
    <col min="511" max="511" width="43.5703125" style="111" customWidth="1"/>
    <col min="512" max="512" width="7.85546875" style="111" customWidth="1"/>
    <col min="513" max="513" width="5.28515625" style="111" customWidth="1"/>
    <col min="514" max="514" width="6.28515625" style="111" customWidth="1"/>
    <col min="515" max="515" width="7.5703125" style="111" customWidth="1"/>
    <col min="516" max="516" width="10.85546875" style="111" customWidth="1"/>
    <col min="517" max="517" width="10.140625" style="111" customWidth="1"/>
    <col min="518" max="518" width="9.7109375" style="111" customWidth="1"/>
    <col min="519" max="522" width="0" style="111" hidden="1" customWidth="1"/>
    <col min="523" max="523" width="4.28515625" style="111" customWidth="1"/>
    <col min="524" max="524" width="7.5703125" style="111" customWidth="1"/>
    <col min="525" max="764" width="9.140625" style="111"/>
    <col min="765" max="765" width="7.140625" style="111" customWidth="1"/>
    <col min="766" max="766" width="13.7109375" style="111" customWidth="1"/>
    <col min="767" max="767" width="43.5703125" style="111" customWidth="1"/>
    <col min="768" max="768" width="7.85546875" style="111" customWidth="1"/>
    <col min="769" max="769" width="5.28515625" style="111" customWidth="1"/>
    <col min="770" max="770" width="6.28515625" style="111" customWidth="1"/>
    <col min="771" max="771" width="7.5703125" style="111" customWidth="1"/>
    <col min="772" max="772" width="10.85546875" style="111" customWidth="1"/>
    <col min="773" max="773" width="10.140625" style="111" customWidth="1"/>
    <col min="774" max="774" width="9.7109375" style="111" customWidth="1"/>
    <col min="775" max="778" width="0" style="111" hidden="1" customWidth="1"/>
    <col min="779" max="779" width="4.28515625" style="111" customWidth="1"/>
    <col min="780" max="780" width="7.5703125" style="111" customWidth="1"/>
    <col min="781" max="1020" width="9.140625" style="111"/>
    <col min="1021" max="1021" width="7.140625" style="111" customWidth="1"/>
    <col min="1022" max="1022" width="13.7109375" style="111" customWidth="1"/>
    <col min="1023" max="1023" width="43.5703125" style="111" customWidth="1"/>
    <col min="1024" max="1024" width="7.85546875" style="111" customWidth="1"/>
    <col min="1025" max="1025" width="5.28515625" style="111" customWidth="1"/>
    <col min="1026" max="1026" width="6.28515625" style="111" customWidth="1"/>
    <col min="1027" max="1027" width="7.5703125" style="111" customWidth="1"/>
    <col min="1028" max="1028" width="10.85546875" style="111" customWidth="1"/>
    <col min="1029" max="1029" width="10.140625" style="111" customWidth="1"/>
    <col min="1030" max="1030" width="9.7109375" style="111" customWidth="1"/>
    <col min="1031" max="1034" width="0" style="111" hidden="1" customWidth="1"/>
    <col min="1035" max="1035" width="4.28515625" style="111" customWidth="1"/>
    <col min="1036" max="1036" width="7.5703125" style="111" customWidth="1"/>
    <col min="1037" max="1276" width="9.140625" style="111"/>
    <col min="1277" max="1277" width="7.140625" style="111" customWidth="1"/>
    <col min="1278" max="1278" width="13.7109375" style="111" customWidth="1"/>
    <col min="1279" max="1279" width="43.5703125" style="111" customWidth="1"/>
    <col min="1280" max="1280" width="7.85546875" style="111" customWidth="1"/>
    <col min="1281" max="1281" width="5.28515625" style="111" customWidth="1"/>
    <col min="1282" max="1282" width="6.28515625" style="111" customWidth="1"/>
    <col min="1283" max="1283" width="7.5703125" style="111" customWidth="1"/>
    <col min="1284" max="1284" width="10.85546875" style="111" customWidth="1"/>
    <col min="1285" max="1285" width="10.140625" style="111" customWidth="1"/>
    <col min="1286" max="1286" width="9.7109375" style="111" customWidth="1"/>
    <col min="1287" max="1290" width="0" style="111" hidden="1" customWidth="1"/>
    <col min="1291" max="1291" width="4.28515625" style="111" customWidth="1"/>
    <col min="1292" max="1292" width="7.5703125" style="111" customWidth="1"/>
    <col min="1293" max="1532" width="9.140625" style="111"/>
    <col min="1533" max="1533" width="7.140625" style="111" customWidth="1"/>
    <col min="1534" max="1534" width="13.7109375" style="111" customWidth="1"/>
    <col min="1535" max="1535" width="43.5703125" style="111" customWidth="1"/>
    <col min="1536" max="1536" width="7.85546875" style="111" customWidth="1"/>
    <col min="1537" max="1537" width="5.28515625" style="111" customWidth="1"/>
    <col min="1538" max="1538" width="6.28515625" style="111" customWidth="1"/>
    <col min="1539" max="1539" width="7.5703125" style="111" customWidth="1"/>
    <col min="1540" max="1540" width="10.85546875" style="111" customWidth="1"/>
    <col min="1541" max="1541" width="10.140625" style="111" customWidth="1"/>
    <col min="1542" max="1542" width="9.7109375" style="111" customWidth="1"/>
    <col min="1543" max="1546" width="0" style="111" hidden="1" customWidth="1"/>
    <col min="1547" max="1547" width="4.28515625" style="111" customWidth="1"/>
    <col min="1548" max="1548" width="7.5703125" style="111" customWidth="1"/>
    <col min="1549" max="1788" width="9.140625" style="111"/>
    <col min="1789" max="1789" width="7.140625" style="111" customWidth="1"/>
    <col min="1790" max="1790" width="13.7109375" style="111" customWidth="1"/>
    <col min="1791" max="1791" width="43.5703125" style="111" customWidth="1"/>
    <col min="1792" max="1792" width="7.85546875" style="111" customWidth="1"/>
    <col min="1793" max="1793" width="5.28515625" style="111" customWidth="1"/>
    <col min="1794" max="1794" width="6.28515625" style="111" customWidth="1"/>
    <col min="1795" max="1795" width="7.5703125" style="111" customWidth="1"/>
    <col min="1796" max="1796" width="10.85546875" style="111" customWidth="1"/>
    <col min="1797" max="1797" width="10.140625" style="111" customWidth="1"/>
    <col min="1798" max="1798" width="9.7109375" style="111" customWidth="1"/>
    <col min="1799" max="1802" width="0" style="111" hidden="1" customWidth="1"/>
    <col min="1803" max="1803" width="4.28515625" style="111" customWidth="1"/>
    <col min="1804" max="1804" width="7.5703125" style="111" customWidth="1"/>
    <col min="1805" max="2044" width="9.140625" style="111"/>
    <col min="2045" max="2045" width="7.140625" style="111" customWidth="1"/>
    <col min="2046" max="2046" width="13.7109375" style="111" customWidth="1"/>
    <col min="2047" max="2047" width="43.5703125" style="111" customWidth="1"/>
    <col min="2048" max="2048" width="7.85546875" style="111" customWidth="1"/>
    <col min="2049" max="2049" width="5.28515625" style="111" customWidth="1"/>
    <col min="2050" max="2050" width="6.28515625" style="111" customWidth="1"/>
    <col min="2051" max="2051" width="7.5703125" style="111" customWidth="1"/>
    <col min="2052" max="2052" width="10.85546875" style="111" customWidth="1"/>
    <col min="2053" max="2053" width="10.140625" style="111" customWidth="1"/>
    <col min="2054" max="2054" width="9.7109375" style="111" customWidth="1"/>
    <col min="2055" max="2058" width="0" style="111" hidden="1" customWidth="1"/>
    <col min="2059" max="2059" width="4.28515625" style="111" customWidth="1"/>
    <col min="2060" max="2060" width="7.5703125" style="111" customWidth="1"/>
    <col min="2061" max="2300" width="9.140625" style="111"/>
    <col min="2301" max="2301" width="7.140625" style="111" customWidth="1"/>
    <col min="2302" max="2302" width="13.7109375" style="111" customWidth="1"/>
    <col min="2303" max="2303" width="43.5703125" style="111" customWidth="1"/>
    <col min="2304" max="2304" width="7.85546875" style="111" customWidth="1"/>
    <col min="2305" max="2305" width="5.28515625" style="111" customWidth="1"/>
    <col min="2306" max="2306" width="6.28515625" style="111" customWidth="1"/>
    <col min="2307" max="2307" width="7.5703125" style="111" customWidth="1"/>
    <col min="2308" max="2308" width="10.85546875" style="111" customWidth="1"/>
    <col min="2309" max="2309" width="10.140625" style="111" customWidth="1"/>
    <col min="2310" max="2310" width="9.7109375" style="111" customWidth="1"/>
    <col min="2311" max="2314" width="0" style="111" hidden="1" customWidth="1"/>
    <col min="2315" max="2315" width="4.28515625" style="111" customWidth="1"/>
    <col min="2316" max="2316" width="7.5703125" style="111" customWidth="1"/>
    <col min="2317" max="2556" width="9.140625" style="111"/>
    <col min="2557" max="2557" width="7.140625" style="111" customWidth="1"/>
    <col min="2558" max="2558" width="13.7109375" style="111" customWidth="1"/>
    <col min="2559" max="2559" width="43.5703125" style="111" customWidth="1"/>
    <col min="2560" max="2560" width="7.85546875" style="111" customWidth="1"/>
    <col min="2561" max="2561" width="5.28515625" style="111" customWidth="1"/>
    <col min="2562" max="2562" width="6.28515625" style="111" customWidth="1"/>
    <col min="2563" max="2563" width="7.5703125" style="111" customWidth="1"/>
    <col min="2564" max="2564" width="10.85546875" style="111" customWidth="1"/>
    <col min="2565" max="2565" width="10.140625" style="111" customWidth="1"/>
    <col min="2566" max="2566" width="9.7109375" style="111" customWidth="1"/>
    <col min="2567" max="2570" width="0" style="111" hidden="1" customWidth="1"/>
    <col min="2571" max="2571" width="4.28515625" style="111" customWidth="1"/>
    <col min="2572" max="2572" width="7.5703125" style="111" customWidth="1"/>
    <col min="2573" max="2812" width="9.140625" style="111"/>
    <col min="2813" max="2813" width="7.140625" style="111" customWidth="1"/>
    <col min="2814" max="2814" width="13.7109375" style="111" customWidth="1"/>
    <col min="2815" max="2815" width="43.5703125" style="111" customWidth="1"/>
    <col min="2816" max="2816" width="7.85546875" style="111" customWidth="1"/>
    <col min="2817" max="2817" width="5.28515625" style="111" customWidth="1"/>
    <col min="2818" max="2818" width="6.28515625" style="111" customWidth="1"/>
    <col min="2819" max="2819" width="7.5703125" style="111" customWidth="1"/>
    <col min="2820" max="2820" width="10.85546875" style="111" customWidth="1"/>
    <col min="2821" max="2821" width="10.140625" style="111" customWidth="1"/>
    <col min="2822" max="2822" width="9.7109375" style="111" customWidth="1"/>
    <col min="2823" max="2826" width="0" style="111" hidden="1" customWidth="1"/>
    <col min="2827" max="2827" width="4.28515625" style="111" customWidth="1"/>
    <col min="2828" max="2828" width="7.5703125" style="111" customWidth="1"/>
    <col min="2829" max="3068" width="9.140625" style="111"/>
    <col min="3069" max="3069" width="7.140625" style="111" customWidth="1"/>
    <col min="3070" max="3070" width="13.7109375" style="111" customWidth="1"/>
    <col min="3071" max="3071" width="43.5703125" style="111" customWidth="1"/>
    <col min="3072" max="3072" width="7.85546875" style="111" customWidth="1"/>
    <col min="3073" max="3073" width="5.28515625" style="111" customWidth="1"/>
    <col min="3074" max="3074" width="6.28515625" style="111" customWidth="1"/>
    <col min="3075" max="3075" width="7.5703125" style="111" customWidth="1"/>
    <col min="3076" max="3076" width="10.85546875" style="111" customWidth="1"/>
    <col min="3077" max="3077" width="10.140625" style="111" customWidth="1"/>
    <col min="3078" max="3078" width="9.7109375" style="111" customWidth="1"/>
    <col min="3079" max="3082" width="0" style="111" hidden="1" customWidth="1"/>
    <col min="3083" max="3083" width="4.28515625" style="111" customWidth="1"/>
    <col min="3084" max="3084" width="7.5703125" style="111" customWidth="1"/>
    <col min="3085" max="3324" width="9.140625" style="111"/>
    <col min="3325" max="3325" width="7.140625" style="111" customWidth="1"/>
    <col min="3326" max="3326" width="13.7109375" style="111" customWidth="1"/>
    <col min="3327" max="3327" width="43.5703125" style="111" customWidth="1"/>
    <col min="3328" max="3328" width="7.85546875" style="111" customWidth="1"/>
    <col min="3329" max="3329" width="5.28515625" style="111" customWidth="1"/>
    <col min="3330" max="3330" width="6.28515625" style="111" customWidth="1"/>
    <col min="3331" max="3331" width="7.5703125" style="111" customWidth="1"/>
    <col min="3332" max="3332" width="10.85546875" style="111" customWidth="1"/>
    <col min="3333" max="3333" width="10.140625" style="111" customWidth="1"/>
    <col min="3334" max="3334" width="9.7109375" style="111" customWidth="1"/>
    <col min="3335" max="3338" width="0" style="111" hidden="1" customWidth="1"/>
    <col min="3339" max="3339" width="4.28515625" style="111" customWidth="1"/>
    <col min="3340" max="3340" width="7.5703125" style="111" customWidth="1"/>
    <col min="3341" max="3580" width="9.140625" style="111"/>
    <col min="3581" max="3581" width="7.140625" style="111" customWidth="1"/>
    <col min="3582" max="3582" width="13.7109375" style="111" customWidth="1"/>
    <col min="3583" max="3583" width="43.5703125" style="111" customWidth="1"/>
    <col min="3584" max="3584" width="7.85546875" style="111" customWidth="1"/>
    <col min="3585" max="3585" width="5.28515625" style="111" customWidth="1"/>
    <col min="3586" max="3586" width="6.28515625" style="111" customWidth="1"/>
    <col min="3587" max="3587" width="7.5703125" style="111" customWidth="1"/>
    <col min="3588" max="3588" width="10.85546875" style="111" customWidth="1"/>
    <col min="3589" max="3589" width="10.140625" style="111" customWidth="1"/>
    <col min="3590" max="3590" width="9.7109375" style="111" customWidth="1"/>
    <col min="3591" max="3594" width="0" style="111" hidden="1" customWidth="1"/>
    <col min="3595" max="3595" width="4.28515625" style="111" customWidth="1"/>
    <col min="3596" max="3596" width="7.5703125" style="111" customWidth="1"/>
    <col min="3597" max="3836" width="9.140625" style="111"/>
    <col min="3837" max="3837" width="7.140625" style="111" customWidth="1"/>
    <col min="3838" max="3838" width="13.7109375" style="111" customWidth="1"/>
    <col min="3839" max="3839" width="43.5703125" style="111" customWidth="1"/>
    <col min="3840" max="3840" width="7.85546875" style="111" customWidth="1"/>
    <col min="3841" max="3841" width="5.28515625" style="111" customWidth="1"/>
    <col min="3842" max="3842" width="6.28515625" style="111" customWidth="1"/>
    <col min="3843" max="3843" width="7.5703125" style="111" customWidth="1"/>
    <col min="3844" max="3844" width="10.85546875" style="111" customWidth="1"/>
    <col min="3845" max="3845" width="10.140625" style="111" customWidth="1"/>
    <col min="3846" max="3846" width="9.7109375" style="111" customWidth="1"/>
    <col min="3847" max="3850" width="0" style="111" hidden="1" customWidth="1"/>
    <col min="3851" max="3851" width="4.28515625" style="111" customWidth="1"/>
    <col min="3852" max="3852" width="7.5703125" style="111" customWidth="1"/>
    <col min="3853" max="4092" width="9.140625" style="111"/>
    <col min="4093" max="4093" width="7.140625" style="111" customWidth="1"/>
    <col min="4094" max="4094" width="13.7109375" style="111" customWidth="1"/>
    <col min="4095" max="4095" width="43.5703125" style="111" customWidth="1"/>
    <col min="4096" max="4096" width="7.85546875" style="111" customWidth="1"/>
    <col min="4097" max="4097" width="5.28515625" style="111" customWidth="1"/>
    <col min="4098" max="4098" width="6.28515625" style="111" customWidth="1"/>
    <col min="4099" max="4099" width="7.5703125" style="111" customWidth="1"/>
    <col min="4100" max="4100" width="10.85546875" style="111" customWidth="1"/>
    <col min="4101" max="4101" width="10.140625" style="111" customWidth="1"/>
    <col min="4102" max="4102" width="9.7109375" style="111" customWidth="1"/>
    <col min="4103" max="4106" width="0" style="111" hidden="1" customWidth="1"/>
    <col min="4107" max="4107" width="4.28515625" style="111" customWidth="1"/>
    <col min="4108" max="4108" width="7.5703125" style="111" customWidth="1"/>
    <col min="4109" max="4348" width="9.140625" style="111"/>
    <col min="4349" max="4349" width="7.140625" style="111" customWidth="1"/>
    <col min="4350" max="4350" width="13.7109375" style="111" customWidth="1"/>
    <col min="4351" max="4351" width="43.5703125" style="111" customWidth="1"/>
    <col min="4352" max="4352" width="7.85546875" style="111" customWidth="1"/>
    <col min="4353" max="4353" width="5.28515625" style="111" customWidth="1"/>
    <col min="4354" max="4354" width="6.28515625" style="111" customWidth="1"/>
    <col min="4355" max="4355" width="7.5703125" style="111" customWidth="1"/>
    <col min="4356" max="4356" width="10.85546875" style="111" customWidth="1"/>
    <col min="4357" max="4357" width="10.140625" style="111" customWidth="1"/>
    <col min="4358" max="4358" width="9.7109375" style="111" customWidth="1"/>
    <col min="4359" max="4362" width="0" style="111" hidden="1" customWidth="1"/>
    <col min="4363" max="4363" width="4.28515625" style="111" customWidth="1"/>
    <col min="4364" max="4364" width="7.5703125" style="111" customWidth="1"/>
    <col min="4365" max="4604" width="9.140625" style="111"/>
    <col min="4605" max="4605" width="7.140625" style="111" customWidth="1"/>
    <col min="4606" max="4606" width="13.7109375" style="111" customWidth="1"/>
    <col min="4607" max="4607" width="43.5703125" style="111" customWidth="1"/>
    <col min="4608" max="4608" width="7.85546875" style="111" customWidth="1"/>
    <col min="4609" max="4609" width="5.28515625" style="111" customWidth="1"/>
    <col min="4610" max="4610" width="6.28515625" style="111" customWidth="1"/>
    <col min="4611" max="4611" width="7.5703125" style="111" customWidth="1"/>
    <col min="4612" max="4612" width="10.85546875" style="111" customWidth="1"/>
    <col min="4613" max="4613" width="10.140625" style="111" customWidth="1"/>
    <col min="4614" max="4614" width="9.7109375" style="111" customWidth="1"/>
    <col min="4615" max="4618" width="0" style="111" hidden="1" customWidth="1"/>
    <col min="4619" max="4619" width="4.28515625" style="111" customWidth="1"/>
    <col min="4620" max="4620" width="7.5703125" style="111" customWidth="1"/>
    <col min="4621" max="4860" width="9.140625" style="111"/>
    <col min="4861" max="4861" width="7.140625" style="111" customWidth="1"/>
    <col min="4862" max="4862" width="13.7109375" style="111" customWidth="1"/>
    <col min="4863" max="4863" width="43.5703125" style="111" customWidth="1"/>
    <col min="4864" max="4864" width="7.85546875" style="111" customWidth="1"/>
    <col min="4865" max="4865" width="5.28515625" style="111" customWidth="1"/>
    <col min="4866" max="4866" width="6.28515625" style="111" customWidth="1"/>
    <col min="4867" max="4867" width="7.5703125" style="111" customWidth="1"/>
    <col min="4868" max="4868" width="10.85546875" style="111" customWidth="1"/>
    <col min="4869" max="4869" width="10.140625" style="111" customWidth="1"/>
    <col min="4870" max="4870" width="9.7109375" style="111" customWidth="1"/>
    <col min="4871" max="4874" width="0" style="111" hidden="1" customWidth="1"/>
    <col min="4875" max="4875" width="4.28515625" style="111" customWidth="1"/>
    <col min="4876" max="4876" width="7.5703125" style="111" customWidth="1"/>
    <col min="4877" max="5116" width="9.140625" style="111"/>
    <col min="5117" max="5117" width="7.140625" style="111" customWidth="1"/>
    <col min="5118" max="5118" width="13.7109375" style="111" customWidth="1"/>
    <col min="5119" max="5119" width="43.5703125" style="111" customWidth="1"/>
    <col min="5120" max="5120" width="7.85546875" style="111" customWidth="1"/>
    <col min="5121" max="5121" width="5.28515625" style="111" customWidth="1"/>
    <col min="5122" max="5122" width="6.28515625" style="111" customWidth="1"/>
    <col min="5123" max="5123" width="7.5703125" style="111" customWidth="1"/>
    <col min="5124" max="5124" width="10.85546875" style="111" customWidth="1"/>
    <col min="5125" max="5125" width="10.140625" style="111" customWidth="1"/>
    <col min="5126" max="5126" width="9.7109375" style="111" customWidth="1"/>
    <col min="5127" max="5130" width="0" style="111" hidden="1" customWidth="1"/>
    <col min="5131" max="5131" width="4.28515625" style="111" customWidth="1"/>
    <col min="5132" max="5132" width="7.5703125" style="111" customWidth="1"/>
    <col min="5133" max="5372" width="9.140625" style="111"/>
    <col min="5373" max="5373" width="7.140625" style="111" customWidth="1"/>
    <col min="5374" max="5374" width="13.7109375" style="111" customWidth="1"/>
    <col min="5375" max="5375" width="43.5703125" style="111" customWidth="1"/>
    <col min="5376" max="5376" width="7.85546875" style="111" customWidth="1"/>
    <col min="5377" max="5377" width="5.28515625" style="111" customWidth="1"/>
    <col min="5378" max="5378" width="6.28515625" style="111" customWidth="1"/>
    <col min="5379" max="5379" width="7.5703125" style="111" customWidth="1"/>
    <col min="5380" max="5380" width="10.85546875" style="111" customWidth="1"/>
    <col min="5381" max="5381" width="10.140625" style="111" customWidth="1"/>
    <col min="5382" max="5382" width="9.7109375" style="111" customWidth="1"/>
    <col min="5383" max="5386" width="0" style="111" hidden="1" customWidth="1"/>
    <col min="5387" max="5387" width="4.28515625" style="111" customWidth="1"/>
    <col min="5388" max="5388" width="7.5703125" style="111" customWidth="1"/>
    <col min="5389" max="5628" width="9.140625" style="111"/>
    <col min="5629" max="5629" width="7.140625" style="111" customWidth="1"/>
    <col min="5630" max="5630" width="13.7109375" style="111" customWidth="1"/>
    <col min="5631" max="5631" width="43.5703125" style="111" customWidth="1"/>
    <col min="5632" max="5632" width="7.85546875" style="111" customWidth="1"/>
    <col min="5633" max="5633" width="5.28515625" style="111" customWidth="1"/>
    <col min="5634" max="5634" width="6.28515625" style="111" customWidth="1"/>
    <col min="5635" max="5635" width="7.5703125" style="111" customWidth="1"/>
    <col min="5636" max="5636" width="10.85546875" style="111" customWidth="1"/>
    <col min="5637" max="5637" width="10.140625" style="111" customWidth="1"/>
    <col min="5638" max="5638" width="9.7109375" style="111" customWidth="1"/>
    <col min="5639" max="5642" width="0" style="111" hidden="1" customWidth="1"/>
    <col min="5643" max="5643" width="4.28515625" style="111" customWidth="1"/>
    <col min="5644" max="5644" width="7.5703125" style="111" customWidth="1"/>
    <col min="5645" max="5884" width="9.140625" style="111"/>
    <col min="5885" max="5885" width="7.140625" style="111" customWidth="1"/>
    <col min="5886" max="5886" width="13.7109375" style="111" customWidth="1"/>
    <col min="5887" max="5887" width="43.5703125" style="111" customWidth="1"/>
    <col min="5888" max="5888" width="7.85546875" style="111" customWidth="1"/>
    <col min="5889" max="5889" width="5.28515625" style="111" customWidth="1"/>
    <col min="5890" max="5890" width="6.28515625" style="111" customWidth="1"/>
    <col min="5891" max="5891" width="7.5703125" style="111" customWidth="1"/>
    <col min="5892" max="5892" width="10.85546875" style="111" customWidth="1"/>
    <col min="5893" max="5893" width="10.140625" style="111" customWidth="1"/>
    <col min="5894" max="5894" width="9.7109375" style="111" customWidth="1"/>
    <col min="5895" max="5898" width="0" style="111" hidden="1" customWidth="1"/>
    <col min="5899" max="5899" width="4.28515625" style="111" customWidth="1"/>
    <col min="5900" max="5900" width="7.5703125" style="111" customWidth="1"/>
    <col min="5901" max="6140" width="9.140625" style="111"/>
    <col min="6141" max="6141" width="7.140625" style="111" customWidth="1"/>
    <col min="6142" max="6142" width="13.7109375" style="111" customWidth="1"/>
    <col min="6143" max="6143" width="43.5703125" style="111" customWidth="1"/>
    <col min="6144" max="6144" width="7.85546875" style="111" customWidth="1"/>
    <col min="6145" max="6145" width="5.28515625" style="111" customWidth="1"/>
    <col min="6146" max="6146" width="6.28515625" style="111" customWidth="1"/>
    <col min="6147" max="6147" width="7.5703125" style="111" customWidth="1"/>
    <col min="6148" max="6148" width="10.85546875" style="111" customWidth="1"/>
    <col min="6149" max="6149" width="10.140625" style="111" customWidth="1"/>
    <col min="6150" max="6150" width="9.7109375" style="111" customWidth="1"/>
    <col min="6151" max="6154" width="0" style="111" hidden="1" customWidth="1"/>
    <col min="6155" max="6155" width="4.28515625" style="111" customWidth="1"/>
    <col min="6156" max="6156" width="7.5703125" style="111" customWidth="1"/>
    <col min="6157" max="6396" width="9.140625" style="111"/>
    <col min="6397" max="6397" width="7.140625" style="111" customWidth="1"/>
    <col min="6398" max="6398" width="13.7109375" style="111" customWidth="1"/>
    <col min="6399" max="6399" width="43.5703125" style="111" customWidth="1"/>
    <col min="6400" max="6400" width="7.85546875" style="111" customWidth="1"/>
    <col min="6401" max="6401" width="5.28515625" style="111" customWidth="1"/>
    <col min="6402" max="6402" width="6.28515625" style="111" customWidth="1"/>
    <col min="6403" max="6403" width="7.5703125" style="111" customWidth="1"/>
    <col min="6404" max="6404" width="10.85546875" style="111" customWidth="1"/>
    <col min="6405" max="6405" width="10.140625" style="111" customWidth="1"/>
    <col min="6406" max="6406" width="9.7109375" style="111" customWidth="1"/>
    <col min="6407" max="6410" width="0" style="111" hidden="1" customWidth="1"/>
    <col min="6411" max="6411" width="4.28515625" style="111" customWidth="1"/>
    <col min="6412" max="6412" width="7.5703125" style="111" customWidth="1"/>
    <col min="6413" max="6652" width="9.140625" style="111"/>
    <col min="6653" max="6653" width="7.140625" style="111" customWidth="1"/>
    <col min="6654" max="6654" width="13.7109375" style="111" customWidth="1"/>
    <col min="6655" max="6655" width="43.5703125" style="111" customWidth="1"/>
    <col min="6656" max="6656" width="7.85546875" style="111" customWidth="1"/>
    <col min="6657" max="6657" width="5.28515625" style="111" customWidth="1"/>
    <col min="6658" max="6658" width="6.28515625" style="111" customWidth="1"/>
    <col min="6659" max="6659" width="7.5703125" style="111" customWidth="1"/>
    <col min="6660" max="6660" width="10.85546875" style="111" customWidth="1"/>
    <col min="6661" max="6661" width="10.140625" style="111" customWidth="1"/>
    <col min="6662" max="6662" width="9.7109375" style="111" customWidth="1"/>
    <col min="6663" max="6666" width="0" style="111" hidden="1" customWidth="1"/>
    <col min="6667" max="6667" width="4.28515625" style="111" customWidth="1"/>
    <col min="6668" max="6668" width="7.5703125" style="111" customWidth="1"/>
    <col min="6669" max="6908" width="9.140625" style="111"/>
    <col min="6909" max="6909" width="7.140625" style="111" customWidth="1"/>
    <col min="6910" max="6910" width="13.7109375" style="111" customWidth="1"/>
    <col min="6911" max="6911" width="43.5703125" style="111" customWidth="1"/>
    <col min="6912" max="6912" width="7.85546875" style="111" customWidth="1"/>
    <col min="6913" max="6913" width="5.28515625" style="111" customWidth="1"/>
    <col min="6914" max="6914" width="6.28515625" style="111" customWidth="1"/>
    <col min="6915" max="6915" width="7.5703125" style="111" customWidth="1"/>
    <col min="6916" max="6916" width="10.85546875" style="111" customWidth="1"/>
    <col min="6917" max="6917" width="10.140625" style="111" customWidth="1"/>
    <col min="6918" max="6918" width="9.7109375" style="111" customWidth="1"/>
    <col min="6919" max="6922" width="0" style="111" hidden="1" customWidth="1"/>
    <col min="6923" max="6923" width="4.28515625" style="111" customWidth="1"/>
    <col min="6924" max="6924" width="7.5703125" style="111" customWidth="1"/>
    <col min="6925" max="7164" width="9.140625" style="111"/>
    <col min="7165" max="7165" width="7.140625" style="111" customWidth="1"/>
    <col min="7166" max="7166" width="13.7109375" style="111" customWidth="1"/>
    <col min="7167" max="7167" width="43.5703125" style="111" customWidth="1"/>
    <col min="7168" max="7168" width="7.85546875" style="111" customWidth="1"/>
    <col min="7169" max="7169" width="5.28515625" style="111" customWidth="1"/>
    <col min="7170" max="7170" width="6.28515625" style="111" customWidth="1"/>
    <col min="7171" max="7171" width="7.5703125" style="111" customWidth="1"/>
    <col min="7172" max="7172" width="10.85546875" style="111" customWidth="1"/>
    <col min="7173" max="7173" width="10.140625" style="111" customWidth="1"/>
    <col min="7174" max="7174" width="9.7109375" style="111" customWidth="1"/>
    <col min="7175" max="7178" width="0" style="111" hidden="1" customWidth="1"/>
    <col min="7179" max="7179" width="4.28515625" style="111" customWidth="1"/>
    <col min="7180" max="7180" width="7.5703125" style="111" customWidth="1"/>
    <col min="7181" max="7420" width="9.140625" style="111"/>
    <col min="7421" max="7421" width="7.140625" style="111" customWidth="1"/>
    <col min="7422" max="7422" width="13.7109375" style="111" customWidth="1"/>
    <col min="7423" max="7423" width="43.5703125" style="111" customWidth="1"/>
    <col min="7424" max="7424" width="7.85546875" style="111" customWidth="1"/>
    <col min="7425" max="7425" width="5.28515625" style="111" customWidth="1"/>
    <col min="7426" max="7426" width="6.28515625" style="111" customWidth="1"/>
    <col min="7427" max="7427" width="7.5703125" style="111" customWidth="1"/>
    <col min="7428" max="7428" width="10.85546875" style="111" customWidth="1"/>
    <col min="7429" max="7429" width="10.140625" style="111" customWidth="1"/>
    <col min="7430" max="7430" width="9.7109375" style="111" customWidth="1"/>
    <col min="7431" max="7434" width="0" style="111" hidden="1" customWidth="1"/>
    <col min="7435" max="7435" width="4.28515625" style="111" customWidth="1"/>
    <col min="7436" max="7436" width="7.5703125" style="111" customWidth="1"/>
    <col min="7437" max="7676" width="9.140625" style="111"/>
    <col min="7677" max="7677" width="7.140625" style="111" customWidth="1"/>
    <col min="7678" max="7678" width="13.7109375" style="111" customWidth="1"/>
    <col min="7679" max="7679" width="43.5703125" style="111" customWidth="1"/>
    <col min="7680" max="7680" width="7.85546875" style="111" customWidth="1"/>
    <col min="7681" max="7681" width="5.28515625" style="111" customWidth="1"/>
    <col min="7682" max="7682" width="6.28515625" style="111" customWidth="1"/>
    <col min="7683" max="7683" width="7.5703125" style="111" customWidth="1"/>
    <col min="7684" max="7684" width="10.85546875" style="111" customWidth="1"/>
    <col min="7685" max="7685" width="10.140625" style="111" customWidth="1"/>
    <col min="7686" max="7686" width="9.7109375" style="111" customWidth="1"/>
    <col min="7687" max="7690" width="0" style="111" hidden="1" customWidth="1"/>
    <col min="7691" max="7691" width="4.28515625" style="111" customWidth="1"/>
    <col min="7692" max="7692" width="7.5703125" style="111" customWidth="1"/>
    <col min="7693" max="7932" width="9.140625" style="111"/>
    <col min="7933" max="7933" width="7.140625" style="111" customWidth="1"/>
    <col min="7934" max="7934" width="13.7109375" style="111" customWidth="1"/>
    <col min="7935" max="7935" width="43.5703125" style="111" customWidth="1"/>
    <col min="7936" max="7936" width="7.85546875" style="111" customWidth="1"/>
    <col min="7937" max="7937" width="5.28515625" style="111" customWidth="1"/>
    <col min="7938" max="7938" width="6.28515625" style="111" customWidth="1"/>
    <col min="7939" max="7939" width="7.5703125" style="111" customWidth="1"/>
    <col min="7940" max="7940" width="10.85546875" style="111" customWidth="1"/>
    <col min="7941" max="7941" width="10.140625" style="111" customWidth="1"/>
    <col min="7942" max="7942" width="9.7109375" style="111" customWidth="1"/>
    <col min="7943" max="7946" width="0" style="111" hidden="1" customWidth="1"/>
    <col min="7947" max="7947" width="4.28515625" style="111" customWidth="1"/>
    <col min="7948" max="7948" width="7.5703125" style="111" customWidth="1"/>
    <col min="7949" max="8188" width="9.140625" style="111"/>
    <col min="8189" max="8189" width="7.140625" style="111" customWidth="1"/>
    <col min="8190" max="8190" width="13.7109375" style="111" customWidth="1"/>
    <col min="8191" max="8191" width="43.5703125" style="111" customWidth="1"/>
    <col min="8192" max="8192" width="7.85546875" style="111" customWidth="1"/>
    <col min="8193" max="8193" width="5.28515625" style="111" customWidth="1"/>
    <col min="8194" max="8194" width="6.28515625" style="111" customWidth="1"/>
    <col min="8195" max="8195" width="7.5703125" style="111" customWidth="1"/>
    <col min="8196" max="8196" width="10.85546875" style="111" customWidth="1"/>
    <col min="8197" max="8197" width="10.140625" style="111" customWidth="1"/>
    <col min="8198" max="8198" width="9.7109375" style="111" customWidth="1"/>
    <col min="8199" max="8202" width="0" style="111" hidden="1" customWidth="1"/>
    <col min="8203" max="8203" width="4.28515625" style="111" customWidth="1"/>
    <col min="8204" max="8204" width="7.5703125" style="111" customWidth="1"/>
    <col min="8205" max="8444" width="9.140625" style="111"/>
    <col min="8445" max="8445" width="7.140625" style="111" customWidth="1"/>
    <col min="8446" max="8446" width="13.7109375" style="111" customWidth="1"/>
    <col min="8447" max="8447" width="43.5703125" style="111" customWidth="1"/>
    <col min="8448" max="8448" width="7.85546875" style="111" customWidth="1"/>
    <col min="8449" max="8449" width="5.28515625" style="111" customWidth="1"/>
    <col min="8450" max="8450" width="6.28515625" style="111" customWidth="1"/>
    <col min="8451" max="8451" width="7.5703125" style="111" customWidth="1"/>
    <col min="8452" max="8452" width="10.85546875" style="111" customWidth="1"/>
    <col min="8453" max="8453" width="10.140625" style="111" customWidth="1"/>
    <col min="8454" max="8454" width="9.7109375" style="111" customWidth="1"/>
    <col min="8455" max="8458" width="0" style="111" hidden="1" customWidth="1"/>
    <col min="8459" max="8459" width="4.28515625" style="111" customWidth="1"/>
    <col min="8460" max="8460" width="7.5703125" style="111" customWidth="1"/>
    <col min="8461" max="8700" width="9.140625" style="111"/>
    <col min="8701" max="8701" width="7.140625" style="111" customWidth="1"/>
    <col min="8702" max="8702" width="13.7109375" style="111" customWidth="1"/>
    <col min="8703" max="8703" width="43.5703125" style="111" customWidth="1"/>
    <col min="8704" max="8704" width="7.85546875" style="111" customWidth="1"/>
    <col min="8705" max="8705" width="5.28515625" style="111" customWidth="1"/>
    <col min="8706" max="8706" width="6.28515625" style="111" customWidth="1"/>
    <col min="8707" max="8707" width="7.5703125" style="111" customWidth="1"/>
    <col min="8708" max="8708" width="10.85546875" style="111" customWidth="1"/>
    <col min="8709" max="8709" width="10.140625" style="111" customWidth="1"/>
    <col min="8710" max="8710" width="9.7109375" style="111" customWidth="1"/>
    <col min="8711" max="8714" width="0" style="111" hidden="1" customWidth="1"/>
    <col min="8715" max="8715" width="4.28515625" style="111" customWidth="1"/>
    <col min="8716" max="8716" width="7.5703125" style="111" customWidth="1"/>
    <col min="8717" max="8956" width="9.140625" style="111"/>
    <col min="8957" max="8957" width="7.140625" style="111" customWidth="1"/>
    <col min="8958" max="8958" width="13.7109375" style="111" customWidth="1"/>
    <col min="8959" max="8959" width="43.5703125" style="111" customWidth="1"/>
    <col min="8960" max="8960" width="7.85546875" style="111" customWidth="1"/>
    <col min="8961" max="8961" width="5.28515625" style="111" customWidth="1"/>
    <col min="8962" max="8962" width="6.28515625" style="111" customWidth="1"/>
    <col min="8963" max="8963" width="7.5703125" style="111" customWidth="1"/>
    <col min="8964" max="8964" width="10.85546875" style="111" customWidth="1"/>
    <col min="8965" max="8965" width="10.140625" style="111" customWidth="1"/>
    <col min="8966" max="8966" width="9.7109375" style="111" customWidth="1"/>
    <col min="8967" max="8970" width="0" style="111" hidden="1" customWidth="1"/>
    <col min="8971" max="8971" width="4.28515625" style="111" customWidth="1"/>
    <col min="8972" max="8972" width="7.5703125" style="111" customWidth="1"/>
    <col min="8973" max="9212" width="9.140625" style="111"/>
    <col min="9213" max="9213" width="7.140625" style="111" customWidth="1"/>
    <col min="9214" max="9214" width="13.7109375" style="111" customWidth="1"/>
    <col min="9215" max="9215" width="43.5703125" style="111" customWidth="1"/>
    <col min="9216" max="9216" width="7.85546875" style="111" customWidth="1"/>
    <col min="9217" max="9217" width="5.28515625" style="111" customWidth="1"/>
    <col min="9218" max="9218" width="6.28515625" style="111" customWidth="1"/>
    <col min="9219" max="9219" width="7.5703125" style="111" customWidth="1"/>
    <col min="9220" max="9220" width="10.85546875" style="111" customWidth="1"/>
    <col min="9221" max="9221" width="10.140625" style="111" customWidth="1"/>
    <col min="9222" max="9222" width="9.7109375" style="111" customWidth="1"/>
    <col min="9223" max="9226" width="0" style="111" hidden="1" customWidth="1"/>
    <col min="9227" max="9227" width="4.28515625" style="111" customWidth="1"/>
    <col min="9228" max="9228" width="7.5703125" style="111" customWidth="1"/>
    <col min="9229" max="9468" width="9.140625" style="111"/>
    <col min="9469" max="9469" width="7.140625" style="111" customWidth="1"/>
    <col min="9470" max="9470" width="13.7109375" style="111" customWidth="1"/>
    <col min="9471" max="9471" width="43.5703125" style="111" customWidth="1"/>
    <col min="9472" max="9472" width="7.85546875" style="111" customWidth="1"/>
    <col min="9473" max="9473" width="5.28515625" style="111" customWidth="1"/>
    <col min="9474" max="9474" width="6.28515625" style="111" customWidth="1"/>
    <col min="9475" max="9475" width="7.5703125" style="111" customWidth="1"/>
    <col min="9476" max="9476" width="10.85546875" style="111" customWidth="1"/>
    <col min="9477" max="9477" width="10.140625" style="111" customWidth="1"/>
    <col min="9478" max="9478" width="9.7109375" style="111" customWidth="1"/>
    <col min="9479" max="9482" width="0" style="111" hidden="1" customWidth="1"/>
    <col min="9483" max="9483" width="4.28515625" style="111" customWidth="1"/>
    <col min="9484" max="9484" width="7.5703125" style="111" customWidth="1"/>
    <col min="9485" max="9724" width="9.140625" style="111"/>
    <col min="9725" max="9725" width="7.140625" style="111" customWidth="1"/>
    <col min="9726" max="9726" width="13.7109375" style="111" customWidth="1"/>
    <col min="9727" max="9727" width="43.5703125" style="111" customWidth="1"/>
    <col min="9728" max="9728" width="7.85546875" style="111" customWidth="1"/>
    <col min="9729" max="9729" width="5.28515625" style="111" customWidth="1"/>
    <col min="9730" max="9730" width="6.28515625" style="111" customWidth="1"/>
    <col min="9731" max="9731" width="7.5703125" style="111" customWidth="1"/>
    <col min="9732" max="9732" width="10.85546875" style="111" customWidth="1"/>
    <col min="9733" max="9733" width="10.140625" style="111" customWidth="1"/>
    <col min="9734" max="9734" width="9.7109375" style="111" customWidth="1"/>
    <col min="9735" max="9738" width="0" style="111" hidden="1" customWidth="1"/>
    <col min="9739" max="9739" width="4.28515625" style="111" customWidth="1"/>
    <col min="9740" max="9740" width="7.5703125" style="111" customWidth="1"/>
    <col min="9741" max="9980" width="9.140625" style="111"/>
    <col min="9981" max="9981" width="7.140625" style="111" customWidth="1"/>
    <col min="9982" max="9982" width="13.7109375" style="111" customWidth="1"/>
    <col min="9983" max="9983" width="43.5703125" style="111" customWidth="1"/>
    <col min="9984" max="9984" width="7.85546875" style="111" customWidth="1"/>
    <col min="9985" max="9985" width="5.28515625" style="111" customWidth="1"/>
    <col min="9986" max="9986" width="6.28515625" style="111" customWidth="1"/>
    <col min="9987" max="9987" width="7.5703125" style="111" customWidth="1"/>
    <col min="9988" max="9988" width="10.85546875" style="111" customWidth="1"/>
    <col min="9989" max="9989" width="10.140625" style="111" customWidth="1"/>
    <col min="9990" max="9990" width="9.7109375" style="111" customWidth="1"/>
    <col min="9991" max="9994" width="0" style="111" hidden="1" customWidth="1"/>
    <col min="9995" max="9995" width="4.28515625" style="111" customWidth="1"/>
    <col min="9996" max="9996" width="7.5703125" style="111" customWidth="1"/>
    <col min="9997" max="10236" width="9.140625" style="111"/>
    <col min="10237" max="10237" width="7.140625" style="111" customWidth="1"/>
    <col min="10238" max="10238" width="13.7109375" style="111" customWidth="1"/>
    <col min="10239" max="10239" width="43.5703125" style="111" customWidth="1"/>
    <col min="10240" max="10240" width="7.85546875" style="111" customWidth="1"/>
    <col min="10241" max="10241" width="5.28515625" style="111" customWidth="1"/>
    <col min="10242" max="10242" width="6.28515625" style="111" customWidth="1"/>
    <col min="10243" max="10243" width="7.5703125" style="111" customWidth="1"/>
    <col min="10244" max="10244" width="10.85546875" style="111" customWidth="1"/>
    <col min="10245" max="10245" width="10.140625" style="111" customWidth="1"/>
    <col min="10246" max="10246" width="9.7109375" style="111" customWidth="1"/>
    <col min="10247" max="10250" width="0" style="111" hidden="1" customWidth="1"/>
    <col min="10251" max="10251" width="4.28515625" style="111" customWidth="1"/>
    <col min="10252" max="10252" width="7.5703125" style="111" customWidth="1"/>
    <col min="10253" max="10492" width="9.140625" style="111"/>
    <col min="10493" max="10493" width="7.140625" style="111" customWidth="1"/>
    <col min="10494" max="10494" width="13.7109375" style="111" customWidth="1"/>
    <col min="10495" max="10495" width="43.5703125" style="111" customWidth="1"/>
    <col min="10496" max="10496" width="7.85546875" style="111" customWidth="1"/>
    <col min="10497" max="10497" width="5.28515625" style="111" customWidth="1"/>
    <col min="10498" max="10498" width="6.28515625" style="111" customWidth="1"/>
    <col min="10499" max="10499" width="7.5703125" style="111" customWidth="1"/>
    <col min="10500" max="10500" width="10.85546875" style="111" customWidth="1"/>
    <col min="10501" max="10501" width="10.140625" style="111" customWidth="1"/>
    <col min="10502" max="10502" width="9.7109375" style="111" customWidth="1"/>
    <col min="10503" max="10506" width="0" style="111" hidden="1" customWidth="1"/>
    <col min="10507" max="10507" width="4.28515625" style="111" customWidth="1"/>
    <col min="10508" max="10508" width="7.5703125" style="111" customWidth="1"/>
    <col min="10509" max="10748" width="9.140625" style="111"/>
    <col min="10749" max="10749" width="7.140625" style="111" customWidth="1"/>
    <col min="10750" max="10750" width="13.7109375" style="111" customWidth="1"/>
    <col min="10751" max="10751" width="43.5703125" style="111" customWidth="1"/>
    <col min="10752" max="10752" width="7.85546875" style="111" customWidth="1"/>
    <col min="10753" max="10753" width="5.28515625" style="111" customWidth="1"/>
    <col min="10754" max="10754" width="6.28515625" style="111" customWidth="1"/>
    <col min="10755" max="10755" width="7.5703125" style="111" customWidth="1"/>
    <col min="10756" max="10756" width="10.85546875" style="111" customWidth="1"/>
    <col min="10757" max="10757" width="10.140625" style="111" customWidth="1"/>
    <col min="10758" max="10758" width="9.7109375" style="111" customWidth="1"/>
    <col min="10759" max="10762" width="0" style="111" hidden="1" customWidth="1"/>
    <col min="10763" max="10763" width="4.28515625" style="111" customWidth="1"/>
    <col min="10764" max="10764" width="7.5703125" style="111" customWidth="1"/>
    <col min="10765" max="11004" width="9.140625" style="111"/>
    <col min="11005" max="11005" width="7.140625" style="111" customWidth="1"/>
    <col min="11006" max="11006" width="13.7109375" style="111" customWidth="1"/>
    <col min="11007" max="11007" width="43.5703125" style="111" customWidth="1"/>
    <col min="11008" max="11008" width="7.85546875" style="111" customWidth="1"/>
    <col min="11009" max="11009" width="5.28515625" style="111" customWidth="1"/>
    <col min="11010" max="11010" width="6.28515625" style="111" customWidth="1"/>
    <col min="11011" max="11011" width="7.5703125" style="111" customWidth="1"/>
    <col min="11012" max="11012" width="10.85546875" style="111" customWidth="1"/>
    <col min="11013" max="11013" width="10.140625" style="111" customWidth="1"/>
    <col min="11014" max="11014" width="9.7109375" style="111" customWidth="1"/>
    <col min="11015" max="11018" width="0" style="111" hidden="1" customWidth="1"/>
    <col min="11019" max="11019" width="4.28515625" style="111" customWidth="1"/>
    <col min="11020" max="11020" width="7.5703125" style="111" customWidth="1"/>
    <col min="11021" max="11260" width="9.140625" style="111"/>
    <col min="11261" max="11261" width="7.140625" style="111" customWidth="1"/>
    <col min="11262" max="11262" width="13.7109375" style="111" customWidth="1"/>
    <col min="11263" max="11263" width="43.5703125" style="111" customWidth="1"/>
    <col min="11264" max="11264" width="7.85546875" style="111" customWidth="1"/>
    <col min="11265" max="11265" width="5.28515625" style="111" customWidth="1"/>
    <col min="11266" max="11266" width="6.28515625" style="111" customWidth="1"/>
    <col min="11267" max="11267" width="7.5703125" style="111" customWidth="1"/>
    <col min="11268" max="11268" width="10.85546875" style="111" customWidth="1"/>
    <col min="11269" max="11269" width="10.140625" style="111" customWidth="1"/>
    <col min="11270" max="11270" width="9.7109375" style="111" customWidth="1"/>
    <col min="11271" max="11274" width="0" style="111" hidden="1" customWidth="1"/>
    <col min="11275" max="11275" width="4.28515625" style="111" customWidth="1"/>
    <col min="11276" max="11276" width="7.5703125" style="111" customWidth="1"/>
    <col min="11277" max="11516" width="9.140625" style="111"/>
    <col min="11517" max="11517" width="7.140625" style="111" customWidth="1"/>
    <col min="11518" max="11518" width="13.7109375" style="111" customWidth="1"/>
    <col min="11519" max="11519" width="43.5703125" style="111" customWidth="1"/>
    <col min="11520" max="11520" width="7.85546875" style="111" customWidth="1"/>
    <col min="11521" max="11521" width="5.28515625" style="111" customWidth="1"/>
    <col min="11522" max="11522" width="6.28515625" style="111" customWidth="1"/>
    <col min="11523" max="11523" width="7.5703125" style="111" customWidth="1"/>
    <col min="11524" max="11524" width="10.85546875" style="111" customWidth="1"/>
    <col min="11525" max="11525" width="10.140625" style="111" customWidth="1"/>
    <col min="11526" max="11526" width="9.7109375" style="111" customWidth="1"/>
    <col min="11527" max="11530" width="0" style="111" hidden="1" customWidth="1"/>
    <col min="11531" max="11531" width="4.28515625" style="111" customWidth="1"/>
    <col min="11532" max="11532" width="7.5703125" style="111" customWidth="1"/>
    <col min="11533" max="11772" width="9.140625" style="111"/>
    <col min="11773" max="11773" width="7.140625" style="111" customWidth="1"/>
    <col min="11774" max="11774" width="13.7109375" style="111" customWidth="1"/>
    <col min="11775" max="11775" width="43.5703125" style="111" customWidth="1"/>
    <col min="11776" max="11776" width="7.85546875" style="111" customWidth="1"/>
    <col min="11777" max="11777" width="5.28515625" style="111" customWidth="1"/>
    <col min="11778" max="11778" width="6.28515625" style="111" customWidth="1"/>
    <col min="11779" max="11779" width="7.5703125" style="111" customWidth="1"/>
    <col min="11780" max="11780" width="10.85546875" style="111" customWidth="1"/>
    <col min="11781" max="11781" width="10.140625" style="111" customWidth="1"/>
    <col min="11782" max="11782" width="9.7109375" style="111" customWidth="1"/>
    <col min="11783" max="11786" width="0" style="111" hidden="1" customWidth="1"/>
    <col min="11787" max="11787" width="4.28515625" style="111" customWidth="1"/>
    <col min="11788" max="11788" width="7.5703125" style="111" customWidth="1"/>
    <col min="11789" max="12028" width="9.140625" style="111"/>
    <col min="12029" max="12029" width="7.140625" style="111" customWidth="1"/>
    <col min="12030" max="12030" width="13.7109375" style="111" customWidth="1"/>
    <col min="12031" max="12031" width="43.5703125" style="111" customWidth="1"/>
    <col min="12032" max="12032" width="7.85546875" style="111" customWidth="1"/>
    <col min="12033" max="12033" width="5.28515625" style="111" customWidth="1"/>
    <col min="12034" max="12034" width="6.28515625" style="111" customWidth="1"/>
    <col min="12035" max="12035" width="7.5703125" style="111" customWidth="1"/>
    <col min="12036" max="12036" width="10.85546875" style="111" customWidth="1"/>
    <col min="12037" max="12037" width="10.140625" style="111" customWidth="1"/>
    <col min="12038" max="12038" width="9.7109375" style="111" customWidth="1"/>
    <col min="12039" max="12042" width="0" style="111" hidden="1" customWidth="1"/>
    <col min="12043" max="12043" width="4.28515625" style="111" customWidth="1"/>
    <col min="12044" max="12044" width="7.5703125" style="111" customWidth="1"/>
    <col min="12045" max="12284" width="9.140625" style="111"/>
    <col min="12285" max="12285" width="7.140625" style="111" customWidth="1"/>
    <col min="12286" max="12286" width="13.7109375" style="111" customWidth="1"/>
    <col min="12287" max="12287" width="43.5703125" style="111" customWidth="1"/>
    <col min="12288" max="12288" width="7.85546875" style="111" customWidth="1"/>
    <col min="12289" max="12289" width="5.28515625" style="111" customWidth="1"/>
    <col min="12290" max="12290" width="6.28515625" style="111" customWidth="1"/>
    <col min="12291" max="12291" width="7.5703125" style="111" customWidth="1"/>
    <col min="12292" max="12292" width="10.85546875" style="111" customWidth="1"/>
    <col min="12293" max="12293" width="10.140625" style="111" customWidth="1"/>
    <col min="12294" max="12294" width="9.7109375" style="111" customWidth="1"/>
    <col min="12295" max="12298" width="0" style="111" hidden="1" customWidth="1"/>
    <col min="12299" max="12299" width="4.28515625" style="111" customWidth="1"/>
    <col min="12300" max="12300" width="7.5703125" style="111" customWidth="1"/>
    <col min="12301" max="12540" width="9.140625" style="111"/>
    <col min="12541" max="12541" width="7.140625" style="111" customWidth="1"/>
    <col min="12542" max="12542" width="13.7109375" style="111" customWidth="1"/>
    <col min="12543" max="12543" width="43.5703125" style="111" customWidth="1"/>
    <col min="12544" max="12544" width="7.85546875" style="111" customWidth="1"/>
    <col min="12545" max="12545" width="5.28515625" style="111" customWidth="1"/>
    <col min="12546" max="12546" width="6.28515625" style="111" customWidth="1"/>
    <col min="12547" max="12547" width="7.5703125" style="111" customWidth="1"/>
    <col min="12548" max="12548" width="10.85546875" style="111" customWidth="1"/>
    <col min="12549" max="12549" width="10.140625" style="111" customWidth="1"/>
    <col min="12550" max="12550" width="9.7109375" style="111" customWidth="1"/>
    <col min="12551" max="12554" width="0" style="111" hidden="1" customWidth="1"/>
    <col min="12555" max="12555" width="4.28515625" style="111" customWidth="1"/>
    <col min="12556" max="12556" width="7.5703125" style="111" customWidth="1"/>
    <col min="12557" max="12796" width="9.140625" style="111"/>
    <col min="12797" max="12797" width="7.140625" style="111" customWidth="1"/>
    <col min="12798" max="12798" width="13.7109375" style="111" customWidth="1"/>
    <col min="12799" max="12799" width="43.5703125" style="111" customWidth="1"/>
    <col min="12800" max="12800" width="7.85546875" style="111" customWidth="1"/>
    <col min="12801" max="12801" width="5.28515625" style="111" customWidth="1"/>
    <col min="12802" max="12802" width="6.28515625" style="111" customWidth="1"/>
    <col min="12803" max="12803" width="7.5703125" style="111" customWidth="1"/>
    <col min="12804" max="12804" width="10.85546875" style="111" customWidth="1"/>
    <col min="12805" max="12805" width="10.140625" style="111" customWidth="1"/>
    <col min="12806" max="12806" width="9.7109375" style="111" customWidth="1"/>
    <col min="12807" max="12810" width="0" style="111" hidden="1" customWidth="1"/>
    <col min="12811" max="12811" width="4.28515625" style="111" customWidth="1"/>
    <col min="12812" max="12812" width="7.5703125" style="111" customWidth="1"/>
    <col min="12813" max="13052" width="9.140625" style="111"/>
    <col min="13053" max="13053" width="7.140625" style="111" customWidth="1"/>
    <col min="13054" max="13054" width="13.7109375" style="111" customWidth="1"/>
    <col min="13055" max="13055" width="43.5703125" style="111" customWidth="1"/>
    <col min="13056" max="13056" width="7.85546875" style="111" customWidth="1"/>
    <col min="13057" max="13057" width="5.28515625" style="111" customWidth="1"/>
    <col min="13058" max="13058" width="6.28515625" style="111" customWidth="1"/>
    <col min="13059" max="13059" width="7.5703125" style="111" customWidth="1"/>
    <col min="13060" max="13060" width="10.85546875" style="111" customWidth="1"/>
    <col min="13061" max="13061" width="10.140625" style="111" customWidth="1"/>
    <col min="13062" max="13062" width="9.7109375" style="111" customWidth="1"/>
    <col min="13063" max="13066" width="0" style="111" hidden="1" customWidth="1"/>
    <col min="13067" max="13067" width="4.28515625" style="111" customWidth="1"/>
    <col min="13068" max="13068" width="7.5703125" style="111" customWidth="1"/>
    <col min="13069" max="13308" width="9.140625" style="111"/>
    <col min="13309" max="13309" width="7.140625" style="111" customWidth="1"/>
    <col min="13310" max="13310" width="13.7109375" style="111" customWidth="1"/>
    <col min="13311" max="13311" width="43.5703125" style="111" customWidth="1"/>
    <col min="13312" max="13312" width="7.85546875" style="111" customWidth="1"/>
    <col min="13313" max="13313" width="5.28515625" style="111" customWidth="1"/>
    <col min="13314" max="13314" width="6.28515625" style="111" customWidth="1"/>
    <col min="13315" max="13315" width="7.5703125" style="111" customWidth="1"/>
    <col min="13316" max="13316" width="10.85546875" style="111" customWidth="1"/>
    <col min="13317" max="13317" width="10.140625" style="111" customWidth="1"/>
    <col min="13318" max="13318" width="9.7109375" style="111" customWidth="1"/>
    <col min="13319" max="13322" width="0" style="111" hidden="1" customWidth="1"/>
    <col min="13323" max="13323" width="4.28515625" style="111" customWidth="1"/>
    <col min="13324" max="13324" width="7.5703125" style="111" customWidth="1"/>
    <col min="13325" max="13564" width="9.140625" style="111"/>
    <col min="13565" max="13565" width="7.140625" style="111" customWidth="1"/>
    <col min="13566" max="13566" width="13.7109375" style="111" customWidth="1"/>
    <col min="13567" max="13567" width="43.5703125" style="111" customWidth="1"/>
    <col min="13568" max="13568" width="7.85546875" style="111" customWidth="1"/>
    <col min="13569" max="13569" width="5.28515625" style="111" customWidth="1"/>
    <col min="13570" max="13570" width="6.28515625" style="111" customWidth="1"/>
    <col min="13571" max="13571" width="7.5703125" style="111" customWidth="1"/>
    <col min="13572" max="13572" width="10.85546875" style="111" customWidth="1"/>
    <col min="13573" max="13573" width="10.140625" style="111" customWidth="1"/>
    <col min="13574" max="13574" width="9.7109375" style="111" customWidth="1"/>
    <col min="13575" max="13578" width="0" style="111" hidden="1" customWidth="1"/>
    <col min="13579" max="13579" width="4.28515625" style="111" customWidth="1"/>
    <col min="13580" max="13580" width="7.5703125" style="111" customWidth="1"/>
    <col min="13581" max="13820" width="9.140625" style="111"/>
    <col min="13821" max="13821" width="7.140625" style="111" customWidth="1"/>
    <col min="13822" max="13822" width="13.7109375" style="111" customWidth="1"/>
    <col min="13823" max="13823" width="43.5703125" style="111" customWidth="1"/>
    <col min="13824" max="13824" width="7.85546875" style="111" customWidth="1"/>
    <col min="13825" max="13825" width="5.28515625" style="111" customWidth="1"/>
    <col min="13826" max="13826" width="6.28515625" style="111" customWidth="1"/>
    <col min="13827" max="13827" width="7.5703125" style="111" customWidth="1"/>
    <col min="13828" max="13828" width="10.85546875" style="111" customWidth="1"/>
    <col min="13829" max="13829" width="10.140625" style="111" customWidth="1"/>
    <col min="13830" max="13830" width="9.7109375" style="111" customWidth="1"/>
    <col min="13831" max="13834" width="0" style="111" hidden="1" customWidth="1"/>
    <col min="13835" max="13835" width="4.28515625" style="111" customWidth="1"/>
    <col min="13836" max="13836" width="7.5703125" style="111" customWidth="1"/>
    <col min="13837" max="14076" width="9.140625" style="111"/>
    <col min="14077" max="14077" width="7.140625" style="111" customWidth="1"/>
    <col min="14078" max="14078" width="13.7109375" style="111" customWidth="1"/>
    <col min="14079" max="14079" width="43.5703125" style="111" customWidth="1"/>
    <col min="14080" max="14080" width="7.85546875" style="111" customWidth="1"/>
    <col min="14081" max="14081" width="5.28515625" style="111" customWidth="1"/>
    <col min="14082" max="14082" width="6.28515625" style="111" customWidth="1"/>
    <col min="14083" max="14083" width="7.5703125" style="111" customWidth="1"/>
    <col min="14084" max="14084" width="10.85546875" style="111" customWidth="1"/>
    <col min="14085" max="14085" width="10.140625" style="111" customWidth="1"/>
    <col min="14086" max="14086" width="9.7109375" style="111" customWidth="1"/>
    <col min="14087" max="14090" width="0" style="111" hidden="1" customWidth="1"/>
    <col min="14091" max="14091" width="4.28515625" style="111" customWidth="1"/>
    <col min="14092" max="14092" width="7.5703125" style="111" customWidth="1"/>
    <col min="14093" max="14332" width="9.140625" style="111"/>
    <col min="14333" max="14333" width="7.140625" style="111" customWidth="1"/>
    <col min="14334" max="14334" width="13.7109375" style="111" customWidth="1"/>
    <col min="14335" max="14335" width="43.5703125" style="111" customWidth="1"/>
    <col min="14336" max="14336" width="7.85546875" style="111" customWidth="1"/>
    <col min="14337" max="14337" width="5.28515625" style="111" customWidth="1"/>
    <col min="14338" max="14338" width="6.28515625" style="111" customWidth="1"/>
    <col min="14339" max="14339" width="7.5703125" style="111" customWidth="1"/>
    <col min="14340" max="14340" width="10.85546875" style="111" customWidth="1"/>
    <col min="14341" max="14341" width="10.140625" style="111" customWidth="1"/>
    <col min="14342" max="14342" width="9.7109375" style="111" customWidth="1"/>
    <col min="14343" max="14346" width="0" style="111" hidden="1" customWidth="1"/>
    <col min="14347" max="14347" width="4.28515625" style="111" customWidth="1"/>
    <col min="14348" max="14348" width="7.5703125" style="111" customWidth="1"/>
    <col min="14349" max="14588" width="9.140625" style="111"/>
    <col min="14589" max="14589" width="7.140625" style="111" customWidth="1"/>
    <col min="14590" max="14590" width="13.7109375" style="111" customWidth="1"/>
    <col min="14591" max="14591" width="43.5703125" style="111" customWidth="1"/>
    <col min="14592" max="14592" width="7.85546875" style="111" customWidth="1"/>
    <col min="14593" max="14593" width="5.28515625" style="111" customWidth="1"/>
    <col min="14594" max="14594" width="6.28515625" style="111" customWidth="1"/>
    <col min="14595" max="14595" width="7.5703125" style="111" customWidth="1"/>
    <col min="14596" max="14596" width="10.85546875" style="111" customWidth="1"/>
    <col min="14597" max="14597" width="10.140625" style="111" customWidth="1"/>
    <col min="14598" max="14598" width="9.7109375" style="111" customWidth="1"/>
    <col min="14599" max="14602" width="0" style="111" hidden="1" customWidth="1"/>
    <col min="14603" max="14603" width="4.28515625" style="111" customWidth="1"/>
    <col min="14604" max="14604" width="7.5703125" style="111" customWidth="1"/>
    <col min="14605" max="14844" width="9.140625" style="111"/>
    <col min="14845" max="14845" width="7.140625" style="111" customWidth="1"/>
    <col min="14846" max="14846" width="13.7109375" style="111" customWidth="1"/>
    <col min="14847" max="14847" width="43.5703125" style="111" customWidth="1"/>
    <col min="14848" max="14848" width="7.85546875" style="111" customWidth="1"/>
    <col min="14849" max="14849" width="5.28515625" style="111" customWidth="1"/>
    <col min="14850" max="14850" width="6.28515625" style="111" customWidth="1"/>
    <col min="14851" max="14851" width="7.5703125" style="111" customWidth="1"/>
    <col min="14852" max="14852" width="10.85546875" style="111" customWidth="1"/>
    <col min="14853" max="14853" width="10.140625" style="111" customWidth="1"/>
    <col min="14854" max="14854" width="9.7109375" style="111" customWidth="1"/>
    <col min="14855" max="14858" width="0" style="111" hidden="1" customWidth="1"/>
    <col min="14859" max="14859" width="4.28515625" style="111" customWidth="1"/>
    <col min="14860" max="14860" width="7.5703125" style="111" customWidth="1"/>
    <col min="14861" max="15100" width="9.140625" style="111"/>
    <col min="15101" max="15101" width="7.140625" style="111" customWidth="1"/>
    <col min="15102" max="15102" width="13.7109375" style="111" customWidth="1"/>
    <col min="15103" max="15103" width="43.5703125" style="111" customWidth="1"/>
    <col min="15104" max="15104" width="7.85546875" style="111" customWidth="1"/>
    <col min="15105" max="15105" width="5.28515625" style="111" customWidth="1"/>
    <col min="15106" max="15106" width="6.28515625" style="111" customWidth="1"/>
    <col min="15107" max="15107" width="7.5703125" style="111" customWidth="1"/>
    <col min="15108" max="15108" width="10.85546875" style="111" customWidth="1"/>
    <col min="15109" max="15109" width="10.140625" style="111" customWidth="1"/>
    <col min="15110" max="15110" width="9.7109375" style="111" customWidth="1"/>
    <col min="15111" max="15114" width="0" style="111" hidden="1" customWidth="1"/>
    <col min="15115" max="15115" width="4.28515625" style="111" customWidth="1"/>
    <col min="15116" max="15116" width="7.5703125" style="111" customWidth="1"/>
    <col min="15117" max="15356" width="9.140625" style="111"/>
    <col min="15357" max="15357" width="7.140625" style="111" customWidth="1"/>
    <col min="15358" max="15358" width="13.7109375" style="111" customWidth="1"/>
    <col min="15359" max="15359" width="43.5703125" style="111" customWidth="1"/>
    <col min="15360" max="15360" width="7.85546875" style="111" customWidth="1"/>
    <col min="15361" max="15361" width="5.28515625" style="111" customWidth="1"/>
    <col min="15362" max="15362" width="6.28515625" style="111" customWidth="1"/>
    <col min="15363" max="15363" width="7.5703125" style="111" customWidth="1"/>
    <col min="15364" max="15364" width="10.85546875" style="111" customWidth="1"/>
    <col min="15365" max="15365" width="10.140625" style="111" customWidth="1"/>
    <col min="15366" max="15366" width="9.7109375" style="111" customWidth="1"/>
    <col min="15367" max="15370" width="0" style="111" hidden="1" customWidth="1"/>
    <col min="15371" max="15371" width="4.28515625" style="111" customWidth="1"/>
    <col min="15372" max="15372" width="7.5703125" style="111" customWidth="1"/>
    <col min="15373" max="15612" width="9.140625" style="111"/>
    <col min="15613" max="15613" width="7.140625" style="111" customWidth="1"/>
    <col min="15614" max="15614" width="13.7109375" style="111" customWidth="1"/>
    <col min="15615" max="15615" width="43.5703125" style="111" customWidth="1"/>
    <col min="15616" max="15616" width="7.85546875" style="111" customWidth="1"/>
    <col min="15617" max="15617" width="5.28515625" style="111" customWidth="1"/>
    <col min="15618" max="15618" width="6.28515625" style="111" customWidth="1"/>
    <col min="15619" max="15619" width="7.5703125" style="111" customWidth="1"/>
    <col min="15620" max="15620" width="10.85546875" style="111" customWidth="1"/>
    <col min="15621" max="15621" width="10.140625" style="111" customWidth="1"/>
    <col min="15622" max="15622" width="9.7109375" style="111" customWidth="1"/>
    <col min="15623" max="15626" width="0" style="111" hidden="1" customWidth="1"/>
    <col min="15627" max="15627" width="4.28515625" style="111" customWidth="1"/>
    <col min="15628" max="15628" width="7.5703125" style="111" customWidth="1"/>
    <col min="15629" max="15868" width="9.140625" style="111"/>
    <col min="15869" max="15869" width="7.140625" style="111" customWidth="1"/>
    <col min="15870" max="15870" width="13.7109375" style="111" customWidth="1"/>
    <col min="15871" max="15871" width="43.5703125" style="111" customWidth="1"/>
    <col min="15872" max="15872" width="7.85546875" style="111" customWidth="1"/>
    <col min="15873" max="15873" width="5.28515625" style="111" customWidth="1"/>
    <col min="15874" max="15874" width="6.28515625" style="111" customWidth="1"/>
    <col min="15875" max="15875" width="7.5703125" style="111" customWidth="1"/>
    <col min="15876" max="15876" width="10.85546875" style="111" customWidth="1"/>
    <col min="15877" max="15877" width="10.140625" style="111" customWidth="1"/>
    <col min="15878" max="15878" width="9.7109375" style="111" customWidth="1"/>
    <col min="15879" max="15882" width="0" style="111" hidden="1" customWidth="1"/>
    <col min="15883" max="15883" width="4.28515625" style="111" customWidth="1"/>
    <col min="15884" max="15884" width="7.5703125" style="111" customWidth="1"/>
    <col min="15885" max="16124" width="9.140625" style="111"/>
    <col min="16125" max="16125" width="7.140625" style="111" customWidth="1"/>
    <col min="16126" max="16126" width="13.7109375" style="111" customWidth="1"/>
    <col min="16127" max="16127" width="43.5703125" style="111" customWidth="1"/>
    <col min="16128" max="16128" width="7.85546875" style="111" customWidth="1"/>
    <col min="16129" max="16129" width="5.28515625" style="111" customWidth="1"/>
    <col min="16130" max="16130" width="6.28515625" style="111" customWidth="1"/>
    <col min="16131" max="16131" width="7.5703125" style="111" customWidth="1"/>
    <col min="16132" max="16132" width="10.85546875" style="111" customWidth="1"/>
    <col min="16133" max="16133" width="10.140625" style="111" customWidth="1"/>
    <col min="16134" max="16134" width="9.7109375" style="111" customWidth="1"/>
    <col min="16135" max="16138" width="0" style="111" hidden="1" customWidth="1"/>
    <col min="16139" max="16139" width="4.28515625" style="111" customWidth="1"/>
    <col min="16140" max="16140" width="7.5703125" style="111" customWidth="1"/>
    <col min="16141" max="16384" width="9.140625" style="111"/>
  </cols>
  <sheetData>
    <row r="1" spans="1:14" s="101" customFormat="1" ht="20.25" customHeight="1" x14ac:dyDescent="0.25">
      <c r="E1" s="102"/>
      <c r="G1" s="484"/>
      <c r="H1" s="366"/>
      <c r="I1" s="366"/>
      <c r="M1" s="110"/>
      <c r="N1" s="103" t="s">
        <v>579</v>
      </c>
    </row>
    <row r="2" spans="1:14" s="101" customFormat="1" ht="20.25" customHeight="1" x14ac:dyDescent="0.25">
      <c r="E2" s="102"/>
      <c r="G2" s="484"/>
      <c r="H2" s="366"/>
      <c r="I2" s="366"/>
      <c r="M2" s="110"/>
      <c r="N2" s="103" t="s">
        <v>1947</v>
      </c>
    </row>
    <row r="3" spans="1:14" s="101" customFormat="1" ht="20.25" customHeight="1" x14ac:dyDescent="0.25">
      <c r="E3" s="102"/>
      <c r="G3" s="148"/>
      <c r="H3" s="455"/>
      <c r="I3" s="366"/>
      <c r="M3" s="110"/>
      <c r="N3" s="103" t="s">
        <v>1013</v>
      </c>
    </row>
    <row r="4" spans="1:14" s="101" customFormat="1" ht="20.25" customHeight="1" x14ac:dyDescent="0.25">
      <c r="B4" s="694" t="s">
        <v>1014</v>
      </c>
      <c r="D4" s="1640">
        <v>117</v>
      </c>
      <c r="E4" s="102"/>
      <c r="G4" s="484"/>
      <c r="H4" s="366">
        <f>[1]ЧТС!D2</f>
        <v>0</v>
      </c>
      <c r="I4" s="366"/>
      <c r="M4" s="110"/>
      <c r="N4" s="107" t="s">
        <v>5638</v>
      </c>
    </row>
    <row r="5" spans="1:14" s="101" customFormat="1" ht="20.25" customHeight="1" x14ac:dyDescent="0.25">
      <c r="B5" s="108" t="s">
        <v>6045</v>
      </c>
      <c r="E5" s="102"/>
      <c r="G5" s="484"/>
      <c r="H5" s="455"/>
      <c r="I5" s="366"/>
      <c r="M5" s="110"/>
      <c r="N5" s="148"/>
    </row>
    <row r="6" spans="1:14" s="101" customFormat="1" ht="20.25" customHeight="1" x14ac:dyDescent="0.25">
      <c r="B6" s="101" t="s">
        <v>244</v>
      </c>
      <c r="E6" s="102"/>
      <c r="F6" s="109"/>
      <c r="G6" s="688" t="s">
        <v>245</v>
      </c>
      <c r="H6" s="455"/>
      <c r="I6" s="367">
        <v>100</v>
      </c>
      <c r="M6" s="110" t="s">
        <v>577</v>
      </c>
      <c r="N6" s="148"/>
    </row>
    <row r="7" spans="1:14" ht="15" customHeight="1" x14ac:dyDescent="0.25">
      <c r="A7" s="2503" t="s">
        <v>1932</v>
      </c>
      <c r="B7" s="2456" t="s">
        <v>564</v>
      </c>
      <c r="C7" s="2458" t="s">
        <v>1306</v>
      </c>
      <c r="D7" s="2460" t="s">
        <v>1307</v>
      </c>
      <c r="E7" s="2462" t="s">
        <v>722</v>
      </c>
      <c r="F7" s="2452" t="s">
        <v>723</v>
      </c>
      <c r="G7" s="2530" t="s">
        <v>5528</v>
      </c>
      <c r="H7" s="2509" t="s">
        <v>1768</v>
      </c>
      <c r="I7" s="2511" t="s">
        <v>561</v>
      </c>
      <c r="J7" s="2513"/>
      <c r="K7" s="2470"/>
      <c r="L7" s="1291"/>
      <c r="M7" s="2470" t="s">
        <v>562</v>
      </c>
      <c r="N7" s="1954" t="s">
        <v>4712</v>
      </c>
    </row>
    <row r="8" spans="1:14" ht="15.75" x14ac:dyDescent="0.25">
      <c r="A8" s="2504"/>
      <c r="B8" s="2457"/>
      <c r="C8" s="2459"/>
      <c r="D8" s="2461"/>
      <c r="E8" s="2463"/>
      <c r="F8" s="2452"/>
      <c r="G8" s="2530"/>
      <c r="H8" s="2509"/>
      <c r="I8" s="2511"/>
      <c r="J8" s="2513"/>
      <c r="K8" s="2470"/>
      <c r="L8" s="1292"/>
      <c r="M8" s="2470"/>
      <c r="N8" s="1955" t="s">
        <v>4713</v>
      </c>
    </row>
    <row r="9" spans="1:14" ht="15.75" x14ac:dyDescent="0.25">
      <c r="A9" s="2529"/>
      <c r="B9" s="2523"/>
      <c r="C9" s="2524"/>
      <c r="D9" s="2525"/>
      <c r="E9" s="2527"/>
      <c r="F9" s="2452"/>
      <c r="G9" s="2530"/>
      <c r="H9" s="2509"/>
      <c r="I9" s="2511"/>
      <c r="J9" s="2513"/>
      <c r="K9" s="2470"/>
      <c r="L9" s="1956"/>
      <c r="M9" s="2470"/>
      <c r="N9" s="1957" t="s">
        <v>4714</v>
      </c>
    </row>
    <row r="10" spans="1:14" s="152" customFormat="1" ht="31.5" x14ac:dyDescent="0.25">
      <c r="A10" s="129">
        <v>11701</v>
      </c>
      <c r="B10" s="127" t="s">
        <v>1192</v>
      </c>
      <c r="C10" s="159">
        <f t="shared" ref="C10:C32" si="0">$I$6/F10</f>
        <v>0.21276595744680851</v>
      </c>
      <c r="D10" s="150">
        <v>3</v>
      </c>
      <c r="E10" s="116"/>
      <c r="F10" s="129">
        <v>470</v>
      </c>
      <c r="G10" s="482">
        <f t="shared" ref="G10:G32" si="1">ROUND(480/F10,3)</f>
        <v>1.0209999999999999</v>
      </c>
      <c r="H10" s="118">
        <f>VLOOKUP(D10,ЧТС[],4,0)</f>
        <v>0.59970000000000001</v>
      </c>
      <c r="I10" s="180">
        <f t="shared" ref="I10" si="2">ROUND(G10*H10,4)</f>
        <v>0.61229999999999996</v>
      </c>
      <c r="J10" s="129"/>
      <c r="K10" s="149"/>
      <c r="L10" s="1961"/>
      <c r="M10" s="116"/>
      <c r="N10" s="181">
        <f>IF(E10=0,,E10*I10)</f>
        <v>0</v>
      </c>
    </row>
    <row r="11" spans="1:14" s="152" customFormat="1" ht="47.25" x14ac:dyDescent="0.25">
      <c r="A11" s="129">
        <v>11702</v>
      </c>
      <c r="B11" s="127" t="s">
        <v>5525</v>
      </c>
      <c r="C11" s="159">
        <f t="shared" si="0"/>
        <v>0.10869565217391304</v>
      </c>
      <c r="D11" s="150">
        <v>3</v>
      </c>
      <c r="E11" s="116"/>
      <c r="F11" s="129">
        <v>920</v>
      </c>
      <c r="G11" s="482">
        <f t="shared" si="1"/>
        <v>0.52200000000000002</v>
      </c>
      <c r="H11" s="118">
        <f>VLOOKUP(D11,ЧТС[],4,0)</f>
        <v>0.59970000000000001</v>
      </c>
      <c r="I11" s="180">
        <f t="shared" ref="I11:I32" si="3">ROUND(G11*H11,4)</f>
        <v>0.313</v>
      </c>
      <c r="J11" s="129"/>
      <c r="K11" s="149"/>
      <c r="L11" s="1961"/>
      <c r="M11" s="116"/>
      <c r="N11" s="181"/>
    </row>
    <row r="12" spans="1:14" s="152" customFormat="1" ht="15.75" x14ac:dyDescent="0.25">
      <c r="A12" s="129">
        <v>11703</v>
      </c>
      <c r="B12" s="127" t="s">
        <v>375</v>
      </c>
      <c r="C12" s="159">
        <f t="shared" si="0"/>
        <v>0.26315789473684209</v>
      </c>
      <c r="D12" s="150">
        <v>1</v>
      </c>
      <c r="E12" s="116"/>
      <c r="F12" s="129">
        <v>380</v>
      </c>
      <c r="G12" s="482">
        <f t="shared" si="1"/>
        <v>1.2629999999999999</v>
      </c>
      <c r="H12" s="118">
        <f>VLOOKUP(D12,ЧТС[],4,0)</f>
        <v>0.49149999999999999</v>
      </c>
      <c r="I12" s="180">
        <f t="shared" si="3"/>
        <v>0.62080000000000002</v>
      </c>
      <c r="J12" s="129"/>
      <c r="K12" s="149"/>
      <c r="L12" s="1961"/>
      <c r="M12" s="116"/>
      <c r="N12" s="181"/>
    </row>
    <row r="13" spans="1:14" s="152" customFormat="1" ht="31.5" x14ac:dyDescent="0.25">
      <c r="A13" s="129">
        <v>11704</v>
      </c>
      <c r="B13" s="127" t="s">
        <v>6035</v>
      </c>
      <c r="C13" s="159">
        <f t="shared" si="0"/>
        <v>0.25641025641025639</v>
      </c>
      <c r="D13" s="150">
        <v>2</v>
      </c>
      <c r="E13" s="116"/>
      <c r="F13" s="130">
        <v>390</v>
      </c>
      <c r="G13" s="482">
        <f t="shared" si="1"/>
        <v>1.2310000000000001</v>
      </c>
      <c r="H13" s="118">
        <f>VLOOKUP(D13,ЧТС[],4,0)</f>
        <v>0.54069999999999996</v>
      </c>
      <c r="I13" s="180">
        <f t="shared" si="3"/>
        <v>0.66559999999999997</v>
      </c>
      <c r="J13" s="130"/>
      <c r="K13" s="149"/>
      <c r="L13" s="1960"/>
      <c r="M13" s="116"/>
      <c r="N13" s="181"/>
    </row>
    <row r="14" spans="1:14" s="152" customFormat="1" ht="31.5" x14ac:dyDescent="0.25">
      <c r="A14" s="129">
        <v>11705</v>
      </c>
      <c r="B14" s="127" t="s">
        <v>6036</v>
      </c>
      <c r="C14" s="159">
        <f t="shared" si="0"/>
        <v>0.52631578947368418</v>
      </c>
      <c r="D14" s="150">
        <v>2</v>
      </c>
      <c r="E14" s="116"/>
      <c r="F14" s="130">
        <v>190</v>
      </c>
      <c r="G14" s="482">
        <f t="shared" si="1"/>
        <v>2.5259999999999998</v>
      </c>
      <c r="H14" s="118">
        <f>VLOOKUP(D14,ЧТС[],4,0)</f>
        <v>0.54069999999999996</v>
      </c>
      <c r="I14" s="180">
        <f t="shared" si="3"/>
        <v>1.3657999999999999</v>
      </c>
      <c r="J14" s="130"/>
      <c r="K14" s="149"/>
      <c r="L14" s="1960"/>
      <c r="M14" s="116"/>
      <c r="N14" s="181"/>
    </row>
    <row r="15" spans="1:14" s="152" customFormat="1" ht="31.5" x14ac:dyDescent="0.25">
      <c r="A15" s="129">
        <v>11706</v>
      </c>
      <c r="B15" s="127" t="s">
        <v>6037</v>
      </c>
      <c r="C15" s="159">
        <f t="shared" si="0"/>
        <v>0.20833333333333334</v>
      </c>
      <c r="D15" s="150">
        <v>3</v>
      </c>
      <c r="E15" s="116"/>
      <c r="F15" s="129">
        <v>480</v>
      </c>
      <c r="G15" s="482">
        <f t="shared" si="1"/>
        <v>1</v>
      </c>
      <c r="H15" s="118">
        <f>VLOOKUP(D15,ЧТС[],4,0)</f>
        <v>0.59970000000000001</v>
      </c>
      <c r="I15" s="180">
        <f t="shared" si="3"/>
        <v>0.59970000000000001</v>
      </c>
      <c r="J15" s="129"/>
      <c r="K15" s="149"/>
      <c r="L15" s="1961"/>
      <c r="M15" s="116">
        <v>0.08</v>
      </c>
      <c r="N15" s="181"/>
    </row>
    <row r="16" spans="1:14" s="152" customFormat="1" ht="47.25" x14ac:dyDescent="0.25">
      <c r="A16" s="129">
        <v>11707</v>
      </c>
      <c r="B16" s="127" t="s">
        <v>6046</v>
      </c>
      <c r="C16" s="159">
        <f t="shared" si="0"/>
        <v>0.90909090909090906</v>
      </c>
      <c r="D16" s="150">
        <v>3</v>
      </c>
      <c r="E16" s="116"/>
      <c r="F16" s="129">
        <v>110</v>
      </c>
      <c r="G16" s="482">
        <f t="shared" si="1"/>
        <v>4.3639999999999999</v>
      </c>
      <c r="H16" s="118">
        <f>VLOOKUP(D16,ЧТС[],4,0)</f>
        <v>0.59970000000000001</v>
      </c>
      <c r="I16" s="180">
        <f t="shared" si="3"/>
        <v>2.6171000000000002</v>
      </c>
      <c r="J16" s="129"/>
      <c r="K16" s="149"/>
      <c r="L16" s="1961"/>
      <c r="M16" s="116"/>
      <c r="N16" s="181"/>
    </row>
    <row r="17" spans="1:14" s="152" customFormat="1" ht="31.5" x14ac:dyDescent="0.25">
      <c r="A17" s="129">
        <v>11708</v>
      </c>
      <c r="B17" s="127" t="s">
        <v>743</v>
      </c>
      <c r="C17" s="159">
        <f t="shared" si="0"/>
        <v>0.14285714285714285</v>
      </c>
      <c r="D17" s="150">
        <v>3</v>
      </c>
      <c r="E17" s="116"/>
      <c r="F17" s="129">
        <v>700</v>
      </c>
      <c r="G17" s="482">
        <f t="shared" si="1"/>
        <v>0.68600000000000005</v>
      </c>
      <c r="H17" s="118">
        <f>VLOOKUP(D17,ЧТС[],4,0)</f>
        <v>0.59970000000000001</v>
      </c>
      <c r="I17" s="180">
        <f t="shared" si="3"/>
        <v>0.41139999999999999</v>
      </c>
      <c r="J17" s="129"/>
      <c r="K17" s="1962"/>
      <c r="L17" s="1961"/>
      <c r="M17" s="116"/>
      <c r="N17" s="181"/>
    </row>
    <row r="18" spans="1:14" s="152" customFormat="1" ht="15.75" x14ac:dyDescent="0.25">
      <c r="A18" s="129">
        <v>11709</v>
      </c>
      <c r="B18" s="127" t="s">
        <v>744</v>
      </c>
      <c r="C18" s="159">
        <f t="shared" si="0"/>
        <v>8.3333333333333329E-2</v>
      </c>
      <c r="D18" s="150">
        <v>1</v>
      </c>
      <c r="E18" s="116"/>
      <c r="F18" s="129">
        <v>1200</v>
      </c>
      <c r="G18" s="482">
        <f t="shared" si="1"/>
        <v>0.4</v>
      </c>
      <c r="H18" s="118">
        <f>VLOOKUP(D18,ЧТС[],4,0)</f>
        <v>0.49149999999999999</v>
      </c>
      <c r="I18" s="180">
        <f t="shared" si="3"/>
        <v>0.1966</v>
      </c>
      <c r="J18" s="129"/>
      <c r="K18" s="2142"/>
      <c r="L18" s="1961"/>
      <c r="M18" s="116"/>
      <c r="N18" s="181"/>
    </row>
    <row r="19" spans="1:14" s="152" customFormat="1" ht="31.5" x14ac:dyDescent="0.25">
      <c r="A19" s="129">
        <v>11710</v>
      </c>
      <c r="B19" s="127" t="s">
        <v>6038</v>
      </c>
      <c r="C19" s="149">
        <f t="shared" si="0"/>
        <v>0.37037037037037035</v>
      </c>
      <c r="D19" s="161">
        <v>3</v>
      </c>
      <c r="E19" s="122"/>
      <c r="F19" s="130">
        <v>270</v>
      </c>
      <c r="G19" s="482">
        <f t="shared" si="1"/>
        <v>1.778</v>
      </c>
      <c r="H19" s="118">
        <f>VLOOKUP(D19,ЧТС[],4,0)</f>
        <v>0.59970000000000001</v>
      </c>
      <c r="I19" s="180">
        <f t="shared" si="3"/>
        <v>1.0663</v>
      </c>
      <c r="J19" s="2143"/>
      <c r="K19" s="149"/>
      <c r="L19" s="1961"/>
      <c r="M19" s="116">
        <v>0.08</v>
      </c>
      <c r="N19" s="181"/>
    </row>
    <row r="20" spans="1:14" s="152" customFormat="1" ht="15.75" x14ac:dyDescent="0.25">
      <c r="A20" s="129">
        <v>11711</v>
      </c>
      <c r="B20" s="127" t="s">
        <v>6039</v>
      </c>
      <c r="C20" s="159">
        <f t="shared" si="0"/>
        <v>0.14285714285714285</v>
      </c>
      <c r="D20" s="150">
        <v>2</v>
      </c>
      <c r="E20" s="116"/>
      <c r="F20" s="129">
        <v>700</v>
      </c>
      <c r="G20" s="482">
        <f t="shared" si="1"/>
        <v>0.68600000000000005</v>
      </c>
      <c r="H20" s="118">
        <f>VLOOKUP(D20,ЧТС[],4,0)</f>
        <v>0.54069999999999996</v>
      </c>
      <c r="I20" s="180">
        <f t="shared" si="3"/>
        <v>0.37090000000000001</v>
      </c>
      <c r="J20" s="129"/>
      <c r="K20" s="149"/>
      <c r="L20" s="1960"/>
      <c r="M20" s="116"/>
      <c r="N20" s="181"/>
    </row>
    <row r="21" spans="1:14" s="152" customFormat="1" ht="15.75" x14ac:dyDescent="0.25">
      <c r="A21" s="129">
        <v>11712</v>
      </c>
      <c r="B21" s="127" t="s">
        <v>6040</v>
      </c>
      <c r="C21" s="159">
        <f t="shared" si="0"/>
        <v>0.45454545454545453</v>
      </c>
      <c r="D21" s="150">
        <v>3</v>
      </c>
      <c r="E21" s="116"/>
      <c r="F21" s="129">
        <v>220</v>
      </c>
      <c r="G21" s="482">
        <f t="shared" si="1"/>
        <v>2.1819999999999999</v>
      </c>
      <c r="H21" s="118">
        <f>VLOOKUP(D21,ЧТС[],4,0)</f>
        <v>0.59970000000000001</v>
      </c>
      <c r="I21" s="180">
        <f t="shared" si="3"/>
        <v>1.3085</v>
      </c>
      <c r="J21" s="130"/>
      <c r="K21" s="149"/>
      <c r="L21" s="1961"/>
      <c r="M21" s="116"/>
      <c r="N21" s="181"/>
    </row>
    <row r="22" spans="1:14" s="152" customFormat="1" ht="47.25" x14ac:dyDescent="0.25">
      <c r="A22" s="129">
        <v>11713</v>
      </c>
      <c r="B22" s="127" t="s">
        <v>6041</v>
      </c>
      <c r="C22" s="149">
        <f t="shared" si="0"/>
        <v>9.0909090909090912E-2</v>
      </c>
      <c r="D22" s="161">
        <v>3</v>
      </c>
      <c r="E22" s="122"/>
      <c r="F22" s="130">
        <v>1100</v>
      </c>
      <c r="G22" s="482">
        <f t="shared" si="1"/>
        <v>0.436</v>
      </c>
      <c r="H22" s="118">
        <f>VLOOKUP(D22,ЧТС[],4,0)</f>
        <v>0.59970000000000001</v>
      </c>
      <c r="I22" s="180">
        <f t="shared" si="3"/>
        <v>0.26150000000000001</v>
      </c>
      <c r="J22" s="130"/>
      <c r="K22" s="149"/>
      <c r="L22" s="1961"/>
      <c r="M22" s="116"/>
      <c r="N22" s="181"/>
    </row>
    <row r="23" spans="1:14" s="152" customFormat="1" ht="31.5" x14ac:dyDescent="0.25">
      <c r="A23" s="129">
        <v>11714</v>
      </c>
      <c r="B23" s="127" t="s">
        <v>5224</v>
      </c>
      <c r="C23" s="159">
        <f t="shared" si="0"/>
        <v>0.1111111111111111</v>
      </c>
      <c r="D23" s="150">
        <v>2</v>
      </c>
      <c r="E23" s="116"/>
      <c r="F23" s="129">
        <v>900</v>
      </c>
      <c r="G23" s="482">
        <f t="shared" si="1"/>
        <v>0.53300000000000003</v>
      </c>
      <c r="H23" s="118">
        <f>VLOOKUP(D23,ЧТС[],4,0)</f>
        <v>0.54069999999999996</v>
      </c>
      <c r="I23" s="180">
        <f t="shared" si="3"/>
        <v>0.28820000000000001</v>
      </c>
      <c r="J23" s="2144"/>
      <c r="K23" s="149"/>
      <c r="L23" s="1960"/>
      <c r="M23" s="116">
        <v>0.08</v>
      </c>
      <c r="N23" s="181"/>
    </row>
    <row r="24" spans="1:14" s="152" customFormat="1" ht="47.25" x14ac:dyDescent="0.25">
      <c r="A24" s="129">
        <v>11715</v>
      </c>
      <c r="B24" s="127" t="s">
        <v>6042</v>
      </c>
      <c r="C24" s="149">
        <f t="shared" si="0"/>
        <v>0.25</v>
      </c>
      <c r="D24" s="161">
        <v>3</v>
      </c>
      <c r="E24" s="122"/>
      <c r="F24" s="130">
        <v>400</v>
      </c>
      <c r="G24" s="482">
        <f t="shared" si="1"/>
        <v>1.2</v>
      </c>
      <c r="H24" s="118">
        <f>VLOOKUP(D24,ЧТС[],4,0)</f>
        <v>0.59970000000000001</v>
      </c>
      <c r="I24" s="180">
        <f t="shared" si="3"/>
        <v>0.71960000000000002</v>
      </c>
      <c r="J24" s="130"/>
      <c r="K24" s="149"/>
      <c r="L24" s="1961"/>
      <c r="M24" s="116"/>
      <c r="N24" s="181"/>
    </row>
    <row r="25" spans="1:14" s="152" customFormat="1" ht="31.5" x14ac:dyDescent="0.25">
      <c r="A25" s="129">
        <v>11716</v>
      </c>
      <c r="B25" s="127" t="s">
        <v>6047</v>
      </c>
      <c r="C25" s="149">
        <f t="shared" si="0"/>
        <v>0.55555555555555558</v>
      </c>
      <c r="D25" s="161">
        <v>3</v>
      </c>
      <c r="E25" s="122"/>
      <c r="F25" s="130">
        <v>180</v>
      </c>
      <c r="G25" s="482">
        <f t="shared" si="1"/>
        <v>2.6669999999999998</v>
      </c>
      <c r="H25" s="118">
        <f>VLOOKUP(D25,ЧТС[],4,0)</f>
        <v>0.59970000000000001</v>
      </c>
      <c r="I25" s="180">
        <f t="shared" si="3"/>
        <v>1.5993999999999999</v>
      </c>
      <c r="J25" s="130"/>
      <c r="K25" s="149"/>
      <c r="L25" s="1961"/>
      <c r="M25" s="116">
        <v>0.08</v>
      </c>
      <c r="N25" s="181"/>
    </row>
    <row r="26" spans="1:14" s="152" customFormat="1" ht="15.75" x14ac:dyDescent="0.25">
      <c r="A26" s="129">
        <v>11717</v>
      </c>
      <c r="B26" s="127" t="s">
        <v>759</v>
      </c>
      <c r="C26" s="159">
        <f t="shared" si="0"/>
        <v>0.125</v>
      </c>
      <c r="D26" s="150">
        <v>2</v>
      </c>
      <c r="E26" s="116">
        <v>0.04</v>
      </c>
      <c r="F26" s="129">
        <v>800</v>
      </c>
      <c r="G26" s="482">
        <f t="shared" si="1"/>
        <v>0.6</v>
      </c>
      <c r="H26" s="118">
        <f>VLOOKUP(D26,ЧТС[],4,0)</f>
        <v>0.54069999999999996</v>
      </c>
      <c r="I26" s="180">
        <f t="shared" si="3"/>
        <v>0.32440000000000002</v>
      </c>
      <c r="J26" s="129"/>
      <c r="K26" s="159"/>
      <c r="L26" s="1961"/>
      <c r="M26" s="116"/>
      <c r="N26" s="181">
        <f t="shared" ref="N26" si="4">IF(I26=0,,I26*M26)</f>
        <v>0</v>
      </c>
    </row>
    <row r="27" spans="1:14" s="152" customFormat="1" ht="47.25" x14ac:dyDescent="0.25">
      <c r="A27" s="129">
        <v>11718</v>
      </c>
      <c r="B27" s="127" t="s">
        <v>6048</v>
      </c>
      <c r="C27" s="149">
        <f t="shared" si="0"/>
        <v>0.66666666666666663</v>
      </c>
      <c r="D27" s="161">
        <v>4</v>
      </c>
      <c r="E27" s="122"/>
      <c r="F27" s="130">
        <v>150</v>
      </c>
      <c r="G27" s="482">
        <f t="shared" si="1"/>
        <v>3.2</v>
      </c>
      <c r="H27" s="118">
        <f>VLOOKUP(D27,ЧТС[],4,0)</f>
        <v>0.66849999999999998</v>
      </c>
      <c r="I27" s="180">
        <f t="shared" si="3"/>
        <v>2.1392000000000002</v>
      </c>
      <c r="J27" s="130"/>
      <c r="K27" s="149"/>
      <c r="L27" s="1961"/>
      <c r="M27" s="116"/>
      <c r="N27" s="181"/>
    </row>
    <row r="28" spans="1:14" s="152" customFormat="1" ht="78.75" x14ac:dyDescent="0.25">
      <c r="A28" s="129">
        <v>11719</v>
      </c>
      <c r="B28" s="127" t="s">
        <v>6049</v>
      </c>
      <c r="C28" s="149">
        <f t="shared" si="0"/>
        <v>0.2</v>
      </c>
      <c r="D28" s="150">
        <v>1</v>
      </c>
      <c r="E28" s="122"/>
      <c r="F28" s="130">
        <v>500</v>
      </c>
      <c r="G28" s="151">
        <f t="shared" si="1"/>
        <v>0.96</v>
      </c>
      <c r="H28" s="118">
        <f>VLOOKUP(D28,ЧТС[],4,0)</f>
        <v>0.49149999999999999</v>
      </c>
      <c r="I28" s="180">
        <f t="shared" si="3"/>
        <v>0.4718</v>
      </c>
      <c r="J28" s="130"/>
      <c r="K28" s="149"/>
      <c r="L28" s="1961"/>
      <c r="M28" s="122">
        <v>0.08</v>
      </c>
      <c r="N28" s="181"/>
    </row>
    <row r="29" spans="1:14" s="152" customFormat="1" ht="47.25" x14ac:dyDescent="0.25">
      <c r="A29" s="129">
        <v>11720</v>
      </c>
      <c r="B29" s="127" t="s">
        <v>6043</v>
      </c>
      <c r="C29" s="159">
        <f t="shared" si="0"/>
        <v>0.26315789473684209</v>
      </c>
      <c r="D29" s="150">
        <v>3</v>
      </c>
      <c r="E29" s="116"/>
      <c r="F29" s="129">
        <v>380</v>
      </c>
      <c r="G29" s="151">
        <f t="shared" si="1"/>
        <v>1.2629999999999999</v>
      </c>
      <c r="H29" s="118">
        <f>VLOOKUP(D29,ЧТС[],4,0)</f>
        <v>0.59970000000000001</v>
      </c>
      <c r="I29" s="180">
        <f t="shared" si="3"/>
        <v>0.75739999999999996</v>
      </c>
      <c r="J29" s="129"/>
      <c r="K29" s="149"/>
      <c r="L29" s="1961"/>
      <c r="M29" s="116"/>
      <c r="N29" s="181"/>
    </row>
    <row r="30" spans="1:14" s="152" customFormat="1" ht="15.75" x14ac:dyDescent="0.25">
      <c r="A30" s="129">
        <v>11721</v>
      </c>
      <c r="B30" s="127" t="s">
        <v>6050</v>
      </c>
      <c r="C30" s="159">
        <f t="shared" si="0"/>
        <v>0.1111111111111111</v>
      </c>
      <c r="D30" s="150">
        <v>1</v>
      </c>
      <c r="E30" s="122"/>
      <c r="F30" s="130">
        <v>900</v>
      </c>
      <c r="G30" s="482">
        <f t="shared" si="1"/>
        <v>0.53300000000000003</v>
      </c>
      <c r="H30" s="118">
        <f>VLOOKUP(D30,ЧТС[],4,0)</f>
        <v>0.49149999999999999</v>
      </c>
      <c r="I30" s="180">
        <f t="shared" si="3"/>
        <v>0.26200000000000001</v>
      </c>
      <c r="J30" s="130"/>
      <c r="K30" s="1962"/>
      <c r="L30" s="1961"/>
      <c r="M30" s="122">
        <v>0.08</v>
      </c>
      <c r="N30" s="181"/>
    </row>
    <row r="31" spans="1:14" s="152" customFormat="1" ht="31.5" x14ac:dyDescent="0.25">
      <c r="A31" s="129">
        <v>11722</v>
      </c>
      <c r="B31" s="127" t="s">
        <v>6051</v>
      </c>
      <c r="C31" s="159">
        <f t="shared" si="0"/>
        <v>0.25974025974025972</v>
      </c>
      <c r="D31" s="150">
        <v>3</v>
      </c>
      <c r="E31" s="116"/>
      <c r="F31" s="129">
        <v>385</v>
      </c>
      <c r="G31" s="482">
        <f t="shared" si="1"/>
        <v>1.2470000000000001</v>
      </c>
      <c r="H31" s="118">
        <f>VLOOKUP(D31,ЧТС[],4,0)</f>
        <v>0.59970000000000001</v>
      </c>
      <c r="I31" s="180">
        <f t="shared" si="3"/>
        <v>0.74780000000000002</v>
      </c>
      <c r="J31" s="129"/>
      <c r="K31" s="149"/>
      <c r="L31" s="1961"/>
      <c r="M31" s="116"/>
      <c r="N31" s="181"/>
    </row>
    <row r="32" spans="1:14" s="152" customFormat="1" ht="47.25" x14ac:dyDescent="0.25">
      <c r="A32" s="129">
        <v>11723</v>
      </c>
      <c r="B32" s="127" t="s">
        <v>6052</v>
      </c>
      <c r="C32" s="159">
        <f t="shared" si="0"/>
        <v>0.37735849056603776</v>
      </c>
      <c r="D32" s="150">
        <v>2</v>
      </c>
      <c r="E32" s="116"/>
      <c r="F32" s="129">
        <v>265</v>
      </c>
      <c r="G32" s="482">
        <f t="shared" si="1"/>
        <v>1.8109999999999999</v>
      </c>
      <c r="H32" s="118">
        <f>VLOOKUP(D32,ЧТС[],4,0)</f>
        <v>0.54069999999999996</v>
      </c>
      <c r="I32" s="180">
        <f t="shared" si="3"/>
        <v>0.97919999999999996</v>
      </c>
      <c r="J32" s="234"/>
      <c r="K32" s="149"/>
      <c r="L32" s="1961"/>
      <c r="M32" s="116"/>
      <c r="N32" s="181"/>
    </row>
    <row r="33" spans="1:14" s="152" customFormat="1" ht="15.75" x14ac:dyDescent="0.25">
      <c r="A33" s="129">
        <v>11724</v>
      </c>
      <c r="B33" s="127" t="s">
        <v>5527</v>
      </c>
      <c r="C33" s="159">
        <f t="shared" ref="C33:C46" si="5">$I$6/F33</f>
        <v>0.33333333333333331</v>
      </c>
      <c r="D33" s="150">
        <v>1</v>
      </c>
      <c r="E33" s="116"/>
      <c r="F33" s="129">
        <v>300</v>
      </c>
      <c r="G33" s="482">
        <f t="shared" ref="G33:G46" si="6">ROUND(480/F33,3)</f>
        <v>1.6</v>
      </c>
      <c r="H33" s="118">
        <f>VLOOKUP(D33,ЧТС[],4,0)</f>
        <v>0.49149999999999999</v>
      </c>
      <c r="I33" s="180">
        <f t="shared" ref="I33:I46" si="7">ROUND(G33*H33,4)</f>
        <v>0.78639999999999999</v>
      </c>
      <c r="J33" s="129"/>
      <c r="K33" s="149"/>
      <c r="L33" s="1961"/>
      <c r="M33" s="116"/>
      <c r="N33" s="181"/>
    </row>
    <row r="34" spans="1:14" s="152" customFormat="1" ht="15.75" x14ac:dyDescent="0.25">
      <c r="A34" s="129">
        <v>11725</v>
      </c>
      <c r="B34" s="127" t="s">
        <v>1581</v>
      </c>
      <c r="C34" s="159">
        <f t="shared" si="5"/>
        <v>7.6923076923076927E-2</v>
      </c>
      <c r="D34" s="150">
        <v>1</v>
      </c>
      <c r="E34" s="116"/>
      <c r="F34" s="129">
        <v>1300</v>
      </c>
      <c r="G34" s="482">
        <f t="shared" si="6"/>
        <v>0.36899999999999999</v>
      </c>
      <c r="H34" s="118">
        <f>VLOOKUP(D34,ЧТС[],4,0)</f>
        <v>0.49149999999999999</v>
      </c>
      <c r="I34" s="180">
        <f t="shared" si="7"/>
        <v>0.18140000000000001</v>
      </c>
      <c r="J34" s="129"/>
      <c r="K34" s="149"/>
      <c r="L34" s="1961"/>
      <c r="M34" s="116"/>
      <c r="N34" s="181"/>
    </row>
    <row r="35" spans="1:14" s="152" customFormat="1" ht="31.5" x14ac:dyDescent="0.25">
      <c r="A35" s="129">
        <v>11726</v>
      </c>
      <c r="B35" s="127" t="s">
        <v>1582</v>
      </c>
      <c r="C35" s="159">
        <f t="shared" si="5"/>
        <v>0.27027027027027029</v>
      </c>
      <c r="D35" s="150">
        <v>2</v>
      </c>
      <c r="E35" s="116"/>
      <c r="F35" s="129">
        <v>370</v>
      </c>
      <c r="G35" s="482">
        <f t="shared" si="6"/>
        <v>1.2969999999999999</v>
      </c>
      <c r="H35" s="118">
        <f>VLOOKUP(D35,ЧТС[],4,0)</f>
        <v>0.54069999999999996</v>
      </c>
      <c r="I35" s="180">
        <f t="shared" si="7"/>
        <v>0.70130000000000003</v>
      </c>
      <c r="J35" s="129"/>
      <c r="K35" s="149"/>
      <c r="L35" s="1961"/>
      <c r="M35" s="116"/>
      <c r="N35" s="181"/>
    </row>
    <row r="36" spans="1:14" s="152" customFormat="1" ht="15.75" x14ac:dyDescent="0.25">
      <c r="A36" s="129">
        <v>11727</v>
      </c>
      <c r="B36" s="127" t="s">
        <v>4303</v>
      </c>
      <c r="C36" s="159">
        <f t="shared" si="5"/>
        <v>2.5000000000000001E-2</v>
      </c>
      <c r="D36" s="150">
        <v>1</v>
      </c>
      <c r="E36" s="116"/>
      <c r="F36" s="129">
        <v>4000</v>
      </c>
      <c r="G36" s="482">
        <f t="shared" si="6"/>
        <v>0.12</v>
      </c>
      <c r="H36" s="118">
        <f>VLOOKUP(D36,ЧТС[],4,0)</f>
        <v>0.49149999999999999</v>
      </c>
      <c r="I36" s="180">
        <f t="shared" si="7"/>
        <v>5.8999999999999997E-2</v>
      </c>
      <c r="J36" s="129"/>
      <c r="K36" s="149"/>
      <c r="L36" s="1961"/>
      <c r="M36" s="116"/>
      <c r="N36" s="181"/>
    </row>
    <row r="37" spans="1:14" s="152" customFormat="1" ht="15.75" x14ac:dyDescent="0.25">
      <c r="A37" s="129">
        <v>11728</v>
      </c>
      <c r="B37" s="127" t="s">
        <v>4304</v>
      </c>
      <c r="C37" s="159">
        <f t="shared" si="5"/>
        <v>7.1428571428571425E-2</v>
      </c>
      <c r="D37" s="150">
        <v>1</v>
      </c>
      <c r="E37" s="116"/>
      <c r="F37" s="129">
        <v>1400</v>
      </c>
      <c r="G37" s="482">
        <f t="shared" si="6"/>
        <v>0.34300000000000003</v>
      </c>
      <c r="H37" s="118">
        <f>VLOOKUP(D37,ЧТС[],4,0)</f>
        <v>0.49149999999999999</v>
      </c>
      <c r="I37" s="180">
        <f t="shared" si="7"/>
        <v>0.1686</v>
      </c>
      <c r="J37" s="129"/>
      <c r="K37" s="149"/>
      <c r="L37" s="1961"/>
      <c r="M37" s="116"/>
      <c r="N37" s="181"/>
    </row>
    <row r="38" spans="1:14" s="152" customFormat="1" ht="15.75" x14ac:dyDescent="0.25">
      <c r="A38" s="129">
        <v>11729</v>
      </c>
      <c r="B38" s="127" t="s">
        <v>1664</v>
      </c>
      <c r="C38" s="159">
        <f t="shared" si="5"/>
        <v>0.18181818181818182</v>
      </c>
      <c r="D38" s="150">
        <v>1</v>
      </c>
      <c r="E38" s="116"/>
      <c r="F38" s="129">
        <v>550</v>
      </c>
      <c r="G38" s="482">
        <f t="shared" si="6"/>
        <v>0.873</v>
      </c>
      <c r="H38" s="118">
        <f>VLOOKUP(D38,ЧТС[],4,0)</f>
        <v>0.49149999999999999</v>
      </c>
      <c r="I38" s="180">
        <f t="shared" si="7"/>
        <v>0.42909999999999998</v>
      </c>
      <c r="J38" s="129"/>
      <c r="K38" s="149"/>
      <c r="L38" s="1961"/>
      <c r="M38" s="116"/>
      <c r="N38" s="181"/>
    </row>
    <row r="39" spans="1:14" s="152" customFormat="1" ht="15.75" x14ac:dyDescent="0.25">
      <c r="A39" s="129">
        <v>11730</v>
      </c>
      <c r="B39" s="127" t="s">
        <v>559</v>
      </c>
      <c r="C39" s="159">
        <f t="shared" si="5"/>
        <v>0.13333333333333333</v>
      </c>
      <c r="D39" s="150">
        <v>4</v>
      </c>
      <c r="E39" s="116"/>
      <c r="F39" s="129">
        <v>750</v>
      </c>
      <c r="G39" s="482">
        <f t="shared" si="6"/>
        <v>0.64</v>
      </c>
      <c r="H39" s="118">
        <f>VLOOKUP(D39,ЧТС[],4,0)</f>
        <v>0.66849999999999998</v>
      </c>
      <c r="I39" s="180">
        <f t="shared" si="7"/>
        <v>0.42780000000000001</v>
      </c>
      <c r="J39" s="129"/>
      <c r="K39" s="149"/>
      <c r="L39" s="1961"/>
      <c r="M39" s="116"/>
      <c r="N39" s="181"/>
    </row>
    <row r="40" spans="1:14" s="152" customFormat="1" ht="15.75" x14ac:dyDescent="0.25">
      <c r="A40" s="129">
        <v>11731</v>
      </c>
      <c r="B40" s="127" t="s">
        <v>558</v>
      </c>
      <c r="C40" s="159">
        <f t="shared" si="5"/>
        <v>5.2631578947368418E-2</v>
      </c>
      <c r="D40" s="150">
        <v>1</v>
      </c>
      <c r="E40" s="116"/>
      <c r="F40" s="129">
        <v>1900</v>
      </c>
      <c r="G40" s="482">
        <f t="shared" si="6"/>
        <v>0.253</v>
      </c>
      <c r="H40" s="118">
        <f>VLOOKUP(D40,ЧТС[],4,0)</f>
        <v>0.49149999999999999</v>
      </c>
      <c r="I40" s="180">
        <f t="shared" si="7"/>
        <v>0.12429999999999999</v>
      </c>
      <c r="J40" s="129"/>
      <c r="K40" s="149"/>
      <c r="L40" s="1961"/>
      <c r="M40" s="116"/>
      <c r="N40" s="181"/>
    </row>
    <row r="41" spans="1:14" s="152" customFormat="1" ht="31.5" x14ac:dyDescent="0.25">
      <c r="A41" s="129">
        <v>11732</v>
      </c>
      <c r="B41" s="127" t="s">
        <v>962</v>
      </c>
      <c r="C41" s="159">
        <f t="shared" si="5"/>
        <v>5.5555555555555552E-2</v>
      </c>
      <c r="D41" s="150">
        <v>1</v>
      </c>
      <c r="E41" s="116"/>
      <c r="F41" s="129">
        <v>1800</v>
      </c>
      <c r="G41" s="482">
        <f t="shared" si="6"/>
        <v>0.26700000000000002</v>
      </c>
      <c r="H41" s="118">
        <f>VLOOKUP(D41,ЧТС[],4,0)</f>
        <v>0.49149999999999999</v>
      </c>
      <c r="I41" s="180">
        <f t="shared" si="7"/>
        <v>0.13120000000000001</v>
      </c>
      <c r="J41" s="129"/>
      <c r="K41" s="149"/>
      <c r="L41" s="1961"/>
      <c r="M41" s="116"/>
      <c r="N41" s="181"/>
    </row>
    <row r="42" spans="1:14" s="152" customFormat="1" ht="47.25" x14ac:dyDescent="0.25">
      <c r="A42" s="129">
        <v>11733</v>
      </c>
      <c r="B42" s="127" t="s">
        <v>87</v>
      </c>
      <c r="C42" s="159">
        <f t="shared" si="5"/>
        <v>0.13333333333333333</v>
      </c>
      <c r="D42" s="150">
        <v>3</v>
      </c>
      <c r="E42" s="116"/>
      <c r="F42" s="129">
        <v>750</v>
      </c>
      <c r="G42" s="482">
        <f t="shared" si="6"/>
        <v>0.64</v>
      </c>
      <c r="H42" s="118">
        <f>VLOOKUP(D42,ЧТС[],4,0)</f>
        <v>0.59970000000000001</v>
      </c>
      <c r="I42" s="180">
        <f t="shared" si="7"/>
        <v>0.38379999999999997</v>
      </c>
      <c r="J42" s="129"/>
      <c r="K42" s="149"/>
      <c r="L42" s="1961"/>
      <c r="M42" s="116"/>
      <c r="N42" s="181"/>
    </row>
    <row r="43" spans="1:14" s="152" customFormat="1" ht="47.25" x14ac:dyDescent="0.25">
      <c r="A43" s="129">
        <v>11734</v>
      </c>
      <c r="B43" s="127" t="s">
        <v>6053</v>
      </c>
      <c r="C43" s="159">
        <f t="shared" si="5"/>
        <v>0.66666666666666663</v>
      </c>
      <c r="D43" s="150">
        <v>3</v>
      </c>
      <c r="E43" s="116"/>
      <c r="F43" s="129">
        <v>150</v>
      </c>
      <c r="G43" s="482">
        <f t="shared" si="6"/>
        <v>3.2</v>
      </c>
      <c r="H43" s="118">
        <f>VLOOKUP(D43,ЧТС[],4,0)</f>
        <v>0.59970000000000001</v>
      </c>
      <c r="I43" s="180">
        <f t="shared" si="7"/>
        <v>1.919</v>
      </c>
      <c r="J43" s="129"/>
      <c r="K43" s="149"/>
      <c r="L43" s="1961"/>
      <c r="M43" s="116"/>
      <c r="N43" s="181"/>
    </row>
    <row r="44" spans="1:14" s="152" customFormat="1" ht="31.5" x14ac:dyDescent="0.25">
      <c r="A44" s="129">
        <v>11735</v>
      </c>
      <c r="B44" s="127" t="s">
        <v>6054</v>
      </c>
      <c r="C44" s="159">
        <f t="shared" si="5"/>
        <v>9.0909090909090912E-2</v>
      </c>
      <c r="D44" s="150">
        <v>2</v>
      </c>
      <c r="E44" s="116">
        <v>0.04</v>
      </c>
      <c r="F44" s="129">
        <v>1100</v>
      </c>
      <c r="G44" s="482">
        <f t="shared" si="6"/>
        <v>0.436</v>
      </c>
      <c r="H44" s="118">
        <f>VLOOKUP(D44,ЧТС[],4,0)</f>
        <v>0.54069999999999996</v>
      </c>
      <c r="I44" s="180">
        <f t="shared" si="7"/>
        <v>0.23569999999999999</v>
      </c>
      <c r="J44" s="129"/>
      <c r="K44" s="159"/>
      <c r="L44" s="1961"/>
      <c r="M44" s="116"/>
      <c r="N44" s="181">
        <f t="shared" ref="N44" si="8">IF(I44=0,,I44*M44)</f>
        <v>0</v>
      </c>
    </row>
    <row r="45" spans="1:14" s="152" customFormat="1" ht="47.25" x14ac:dyDescent="0.25">
      <c r="A45" s="129">
        <v>11736</v>
      </c>
      <c r="B45" s="127" t="s">
        <v>6055</v>
      </c>
      <c r="C45" s="159">
        <f t="shared" si="5"/>
        <v>0.2857142857142857</v>
      </c>
      <c r="D45" s="150">
        <v>3</v>
      </c>
      <c r="E45" s="116"/>
      <c r="F45" s="129">
        <v>350</v>
      </c>
      <c r="G45" s="482">
        <f t="shared" si="6"/>
        <v>1.371</v>
      </c>
      <c r="H45" s="118">
        <f>VLOOKUP(D45,ЧТС[],4,0)</f>
        <v>0.59970000000000001</v>
      </c>
      <c r="I45" s="180">
        <f t="shared" si="7"/>
        <v>0.82220000000000004</v>
      </c>
      <c r="J45" s="129"/>
      <c r="K45" s="149"/>
      <c r="L45" s="1961"/>
      <c r="M45" s="116"/>
      <c r="N45" s="181"/>
    </row>
    <row r="46" spans="1:14" s="152" customFormat="1" ht="31.5" x14ac:dyDescent="0.25">
      <c r="A46" s="129">
        <v>11737</v>
      </c>
      <c r="B46" s="127" t="s">
        <v>6056</v>
      </c>
      <c r="C46" s="159">
        <f t="shared" si="5"/>
        <v>0.13333333333333333</v>
      </c>
      <c r="D46" s="150">
        <v>1</v>
      </c>
      <c r="E46" s="116"/>
      <c r="F46" s="129">
        <v>750</v>
      </c>
      <c r="G46" s="482">
        <f t="shared" si="6"/>
        <v>0.64</v>
      </c>
      <c r="H46" s="118">
        <f>VLOOKUP(D46,ЧТС[],4,0)</f>
        <v>0.49149999999999999</v>
      </c>
      <c r="I46" s="180">
        <f t="shared" si="7"/>
        <v>0.31459999999999999</v>
      </c>
      <c r="J46" s="129"/>
      <c r="K46" s="1962"/>
      <c r="L46" s="1961"/>
      <c r="M46" s="116"/>
      <c r="N46" s="181"/>
    </row>
    <row r="47" spans="1:14" s="152" customFormat="1" ht="15.75" x14ac:dyDescent="0.25">
      <c r="A47" s="129"/>
      <c r="B47" s="127"/>
      <c r="C47" s="159"/>
      <c r="D47" s="150"/>
      <c r="E47" s="116"/>
      <c r="F47" s="129"/>
      <c r="G47" s="482"/>
      <c r="H47" s="177"/>
      <c r="I47" s="180"/>
      <c r="J47" s="129"/>
      <c r="K47" s="1962"/>
      <c r="L47" s="1961"/>
      <c r="M47" s="116"/>
      <c r="N47" s="181"/>
    </row>
    <row r="48" spans="1:14" s="152" customFormat="1" ht="15.75" x14ac:dyDescent="0.25">
      <c r="A48" s="129"/>
      <c r="B48" s="127"/>
      <c r="C48" s="159"/>
      <c r="D48" s="150"/>
      <c r="E48" s="116"/>
      <c r="F48" s="129"/>
      <c r="G48" s="482"/>
      <c r="H48" s="177"/>
      <c r="I48" s="180"/>
      <c r="J48" s="129"/>
      <c r="K48" s="1962"/>
      <c r="L48" s="1961"/>
      <c r="M48" s="116"/>
      <c r="N48" s="181"/>
    </row>
    <row r="49" spans="1:14" s="152" customFormat="1" ht="15.75" x14ac:dyDescent="0.25">
      <c r="A49" s="129"/>
      <c r="B49" s="127"/>
      <c r="C49" s="159"/>
      <c r="D49" s="150"/>
      <c r="E49" s="116"/>
      <c r="F49" s="129"/>
      <c r="G49" s="482"/>
      <c r="H49" s="177"/>
      <c r="I49" s="180"/>
      <c r="J49" s="129"/>
      <c r="K49" s="1962"/>
      <c r="L49" s="1961"/>
      <c r="M49" s="116"/>
      <c r="N49" s="181"/>
    </row>
    <row r="50" spans="1:14" s="137" customFormat="1" ht="15.75" x14ac:dyDescent="0.25">
      <c r="A50" s="132"/>
      <c r="B50" s="549" t="s">
        <v>6044</v>
      </c>
      <c r="C50" s="134">
        <f>SUM(C10:C42)</f>
        <v>8.0229706519688886</v>
      </c>
      <c r="D50" s="132"/>
      <c r="E50" s="132"/>
      <c r="F50" s="132"/>
      <c r="G50" s="674">
        <f>SUM(G10:G42)</f>
        <v>38.511000000000003</v>
      </c>
      <c r="H50" s="674"/>
      <c r="I50" s="674">
        <f t="shared" ref="I50:N50" si="9">SUM(I10:I42)</f>
        <v>22.091400000000007</v>
      </c>
      <c r="J50" s="674">
        <f t="shared" si="9"/>
        <v>0</v>
      </c>
      <c r="K50" s="674">
        <f t="shared" si="9"/>
        <v>0</v>
      </c>
      <c r="L50" s="674">
        <f t="shared" si="9"/>
        <v>0</v>
      </c>
      <c r="M50" s="674">
        <f t="shared" si="9"/>
        <v>0.48000000000000004</v>
      </c>
      <c r="N50" s="674">
        <f t="shared" si="9"/>
        <v>0</v>
      </c>
    </row>
    <row r="51" spans="1:14" s="108" customFormat="1" ht="15.75" x14ac:dyDescent="0.25">
      <c r="A51" s="112"/>
      <c r="B51" s="101"/>
      <c r="C51" s="101"/>
      <c r="D51" s="101"/>
      <c r="E51" s="173"/>
      <c r="F51" s="101"/>
      <c r="G51" s="230"/>
      <c r="H51" s="118"/>
      <c r="I51" s="284"/>
      <c r="J51" s="123"/>
      <c r="K51" s="114"/>
      <c r="L51" s="1958"/>
      <c r="M51" s="116"/>
      <c r="N51" s="155"/>
    </row>
    <row r="52" spans="1:14" s="108" customFormat="1" ht="15.75" x14ac:dyDescent="0.25">
      <c r="A52" s="112"/>
      <c r="B52" s="101"/>
      <c r="C52" s="101"/>
      <c r="D52" s="101"/>
      <c r="E52" s="102"/>
      <c r="F52" s="101"/>
      <c r="G52" s="156"/>
      <c r="H52" s="380"/>
      <c r="I52" s="380"/>
      <c r="M52" s="2145"/>
      <c r="N52" s="230"/>
    </row>
    <row r="53" spans="1:14" ht="13.5" customHeight="1" x14ac:dyDescent="0.25">
      <c r="A53" s="112"/>
      <c r="E53" s="102"/>
      <c r="M53" s="110"/>
    </row>
    <row r="54" spans="1:14" ht="13.5" customHeight="1" x14ac:dyDescent="0.25">
      <c r="A54" s="457"/>
    </row>
  </sheetData>
  <sheetProtection selectLockedCells="1" selectUnlockedCells="1"/>
  <mergeCells count="12">
    <mergeCell ref="M7:M9"/>
    <mergeCell ref="F7:F9"/>
    <mergeCell ref="G7:G9"/>
    <mergeCell ref="H7:H9"/>
    <mergeCell ref="I7:I9"/>
    <mergeCell ref="J7:J9"/>
    <mergeCell ref="K7:K9"/>
    <mergeCell ref="A7:A9"/>
    <mergeCell ref="B7:B9"/>
    <mergeCell ref="C7:C9"/>
    <mergeCell ref="D7:D9"/>
    <mergeCell ref="E7:E9"/>
  </mergeCells>
  <dataValidations count="1">
    <dataValidation type="list" allowBlank="1" showInputMessage="1" showErrorMessage="1" sqref="IT10 SP10 ACL10 AMH10 AWD10 BFZ10 BPV10 BZR10 CJN10 CTJ10 DDF10 DNB10 DWX10 EGT10 EQP10 FAL10 FKH10 FUD10 GDZ10 GNV10 GXR10 HHN10 HRJ10 IBF10 ILB10 IUX10 JET10 JOP10 JYL10 KIH10 KSD10 LBZ10 LLV10 LVR10 MFN10 MPJ10 MZF10 NJB10 NSX10 OCT10 OMP10 OWL10 PGH10 PQD10 PZZ10 QJV10 QTR10 RDN10 RNJ10 RXF10 SHB10 SQX10 TAT10 TKP10 TUL10 UEH10 UOD10 UXZ10 VHV10 VRR10 WBN10 WLJ10 WVF10 IT65543 SP65543 ACL65543 AMH65543 AWD65543 BFZ65543 BPV65543 BZR65543 CJN65543 CTJ65543 DDF65543 DNB65543 DWX65543 EGT65543 EQP65543 FAL65543 FKH65543 FUD65543 GDZ65543 GNV65543 GXR65543 HHN65543 HRJ65543 IBF65543 ILB65543 IUX65543 JET65543 JOP65543 JYL65543 KIH65543 KSD65543 LBZ65543 LLV65543 LVR65543 MFN65543 MPJ65543 MZF65543 NJB65543 NSX65543 OCT65543 OMP65543 OWL65543 PGH65543 PQD65543 PZZ65543 QJV65543 QTR65543 RDN65543 RNJ65543 RXF65543 SHB65543 SQX65543 TAT65543 TKP65543 TUL65543 UEH65543 UOD65543 UXZ65543 VHV65543 VRR65543 WBN65543 WLJ65543 WVF65543 IT131079 SP131079 ACL131079 AMH131079 AWD131079 BFZ131079 BPV131079 BZR131079 CJN131079 CTJ131079 DDF131079 DNB131079 DWX131079 EGT131079 EQP131079 FAL131079 FKH131079 FUD131079 GDZ131079 GNV131079 GXR131079 HHN131079 HRJ131079 IBF131079 ILB131079 IUX131079 JET131079 JOP131079 JYL131079 KIH131079 KSD131079 LBZ131079 LLV131079 LVR131079 MFN131079 MPJ131079 MZF131079 NJB131079 NSX131079 OCT131079 OMP131079 OWL131079 PGH131079 PQD131079 PZZ131079 QJV131079 QTR131079 RDN131079 RNJ131079 RXF131079 SHB131079 SQX131079 TAT131079 TKP131079 TUL131079 UEH131079 UOD131079 UXZ131079 VHV131079 VRR131079 WBN131079 WLJ131079 WVF131079 IT196615 SP196615 ACL196615 AMH196615 AWD196615 BFZ196615 BPV196615 BZR196615 CJN196615 CTJ196615 DDF196615 DNB196615 DWX196615 EGT196615 EQP196615 FAL196615 FKH196615 FUD196615 GDZ196615 GNV196615 GXR196615 HHN196615 HRJ196615 IBF196615 ILB196615 IUX196615 JET196615 JOP196615 JYL196615 KIH196615 KSD196615 LBZ196615 LLV196615 LVR196615 MFN196615 MPJ196615 MZF196615 NJB196615 NSX196615 OCT196615 OMP196615 OWL196615 PGH196615 PQD196615 PZZ196615 QJV196615 QTR196615 RDN196615 RNJ196615 RXF196615 SHB196615 SQX196615 TAT196615 TKP196615 TUL196615 UEH196615 UOD196615 UXZ196615 VHV196615 VRR196615 WBN196615 WLJ196615 WVF196615 IT262151 SP262151 ACL262151 AMH262151 AWD262151 BFZ262151 BPV262151 BZR262151 CJN262151 CTJ262151 DDF262151 DNB262151 DWX262151 EGT262151 EQP262151 FAL262151 FKH262151 FUD262151 GDZ262151 GNV262151 GXR262151 HHN262151 HRJ262151 IBF262151 ILB262151 IUX262151 JET262151 JOP262151 JYL262151 KIH262151 KSD262151 LBZ262151 LLV262151 LVR262151 MFN262151 MPJ262151 MZF262151 NJB262151 NSX262151 OCT262151 OMP262151 OWL262151 PGH262151 PQD262151 PZZ262151 QJV262151 QTR262151 RDN262151 RNJ262151 RXF262151 SHB262151 SQX262151 TAT262151 TKP262151 TUL262151 UEH262151 UOD262151 UXZ262151 VHV262151 VRR262151 WBN262151 WLJ262151 WVF262151 IT327687 SP327687 ACL327687 AMH327687 AWD327687 BFZ327687 BPV327687 BZR327687 CJN327687 CTJ327687 DDF327687 DNB327687 DWX327687 EGT327687 EQP327687 FAL327687 FKH327687 FUD327687 GDZ327687 GNV327687 GXR327687 HHN327687 HRJ327687 IBF327687 ILB327687 IUX327687 JET327687 JOP327687 JYL327687 KIH327687 KSD327687 LBZ327687 LLV327687 LVR327687 MFN327687 MPJ327687 MZF327687 NJB327687 NSX327687 OCT327687 OMP327687 OWL327687 PGH327687 PQD327687 PZZ327687 QJV327687 QTR327687 RDN327687 RNJ327687 RXF327687 SHB327687 SQX327687 TAT327687 TKP327687 TUL327687 UEH327687 UOD327687 UXZ327687 VHV327687 VRR327687 WBN327687 WLJ327687 WVF327687 IT393223 SP393223 ACL393223 AMH393223 AWD393223 BFZ393223 BPV393223 BZR393223 CJN393223 CTJ393223 DDF393223 DNB393223 DWX393223 EGT393223 EQP393223 FAL393223 FKH393223 FUD393223 GDZ393223 GNV393223 GXR393223 HHN393223 HRJ393223 IBF393223 ILB393223 IUX393223 JET393223 JOP393223 JYL393223 KIH393223 KSD393223 LBZ393223 LLV393223 LVR393223 MFN393223 MPJ393223 MZF393223 NJB393223 NSX393223 OCT393223 OMP393223 OWL393223 PGH393223 PQD393223 PZZ393223 QJV393223 QTR393223 RDN393223 RNJ393223 RXF393223 SHB393223 SQX393223 TAT393223 TKP393223 TUL393223 UEH393223 UOD393223 UXZ393223 VHV393223 VRR393223 WBN393223 WLJ393223 WVF393223 IT458759 SP458759 ACL458759 AMH458759 AWD458759 BFZ458759 BPV458759 BZR458759 CJN458759 CTJ458759 DDF458759 DNB458759 DWX458759 EGT458759 EQP458759 FAL458759 FKH458759 FUD458759 GDZ458759 GNV458759 GXR458759 HHN458759 HRJ458759 IBF458759 ILB458759 IUX458759 JET458759 JOP458759 JYL458759 KIH458759 KSD458759 LBZ458759 LLV458759 LVR458759 MFN458759 MPJ458759 MZF458759 NJB458759 NSX458759 OCT458759 OMP458759 OWL458759 PGH458759 PQD458759 PZZ458759 QJV458759 QTR458759 RDN458759 RNJ458759 RXF458759 SHB458759 SQX458759 TAT458759 TKP458759 TUL458759 UEH458759 UOD458759 UXZ458759 VHV458759 VRR458759 WBN458759 WLJ458759 WVF458759 IT524295 SP524295 ACL524295 AMH524295 AWD524295 BFZ524295 BPV524295 BZR524295 CJN524295 CTJ524295 DDF524295 DNB524295 DWX524295 EGT524295 EQP524295 FAL524295 FKH524295 FUD524295 GDZ524295 GNV524295 GXR524295 HHN524295 HRJ524295 IBF524295 ILB524295 IUX524295 JET524295 JOP524295 JYL524295 KIH524295 KSD524295 LBZ524295 LLV524295 LVR524295 MFN524295 MPJ524295 MZF524295 NJB524295 NSX524295 OCT524295 OMP524295 OWL524295 PGH524295 PQD524295 PZZ524295 QJV524295 QTR524295 RDN524295 RNJ524295 RXF524295 SHB524295 SQX524295 TAT524295 TKP524295 TUL524295 UEH524295 UOD524295 UXZ524295 VHV524295 VRR524295 WBN524295 WLJ524295 WVF524295 IT589831 SP589831 ACL589831 AMH589831 AWD589831 BFZ589831 BPV589831 BZR589831 CJN589831 CTJ589831 DDF589831 DNB589831 DWX589831 EGT589831 EQP589831 FAL589831 FKH589831 FUD589831 GDZ589831 GNV589831 GXR589831 HHN589831 HRJ589831 IBF589831 ILB589831 IUX589831 JET589831 JOP589831 JYL589831 KIH589831 KSD589831 LBZ589831 LLV589831 LVR589831 MFN589831 MPJ589831 MZF589831 NJB589831 NSX589831 OCT589831 OMP589831 OWL589831 PGH589831 PQD589831 PZZ589831 QJV589831 QTR589831 RDN589831 RNJ589831 RXF589831 SHB589831 SQX589831 TAT589831 TKP589831 TUL589831 UEH589831 UOD589831 UXZ589831 VHV589831 VRR589831 WBN589831 WLJ589831 WVF589831 IT655367 SP655367 ACL655367 AMH655367 AWD655367 BFZ655367 BPV655367 BZR655367 CJN655367 CTJ655367 DDF655367 DNB655367 DWX655367 EGT655367 EQP655367 FAL655367 FKH655367 FUD655367 GDZ655367 GNV655367 GXR655367 HHN655367 HRJ655367 IBF655367 ILB655367 IUX655367 JET655367 JOP655367 JYL655367 KIH655367 KSD655367 LBZ655367 LLV655367 LVR655367 MFN655367 MPJ655367 MZF655367 NJB655367 NSX655367 OCT655367 OMP655367 OWL655367 PGH655367 PQD655367 PZZ655367 QJV655367 QTR655367 RDN655367 RNJ655367 RXF655367 SHB655367 SQX655367 TAT655367 TKP655367 TUL655367 UEH655367 UOD655367 UXZ655367 VHV655367 VRR655367 WBN655367 WLJ655367 WVF655367 IT720903 SP720903 ACL720903 AMH720903 AWD720903 BFZ720903 BPV720903 BZR720903 CJN720903 CTJ720903 DDF720903 DNB720903 DWX720903 EGT720903 EQP720903 FAL720903 FKH720903 FUD720903 GDZ720903 GNV720903 GXR720903 HHN720903 HRJ720903 IBF720903 ILB720903 IUX720903 JET720903 JOP720903 JYL720903 KIH720903 KSD720903 LBZ720903 LLV720903 LVR720903 MFN720903 MPJ720903 MZF720903 NJB720903 NSX720903 OCT720903 OMP720903 OWL720903 PGH720903 PQD720903 PZZ720903 QJV720903 QTR720903 RDN720903 RNJ720903 RXF720903 SHB720903 SQX720903 TAT720903 TKP720903 TUL720903 UEH720903 UOD720903 UXZ720903 VHV720903 VRR720903 WBN720903 WLJ720903 WVF720903 IT786439 SP786439 ACL786439 AMH786439 AWD786439 BFZ786439 BPV786439 BZR786439 CJN786439 CTJ786439 DDF786439 DNB786439 DWX786439 EGT786439 EQP786439 FAL786439 FKH786439 FUD786439 GDZ786439 GNV786439 GXR786439 HHN786439 HRJ786439 IBF786439 ILB786439 IUX786439 JET786439 JOP786439 JYL786439 KIH786439 KSD786439 LBZ786439 LLV786439 LVR786439 MFN786439 MPJ786439 MZF786439 NJB786439 NSX786439 OCT786439 OMP786439 OWL786439 PGH786439 PQD786439 PZZ786439 QJV786439 QTR786439 RDN786439 RNJ786439 RXF786439 SHB786439 SQX786439 TAT786439 TKP786439 TUL786439 UEH786439 UOD786439 UXZ786439 VHV786439 VRR786439 WBN786439 WLJ786439 WVF786439 IT851975 SP851975 ACL851975 AMH851975 AWD851975 BFZ851975 BPV851975 BZR851975 CJN851975 CTJ851975 DDF851975 DNB851975 DWX851975 EGT851975 EQP851975 FAL851975 FKH851975 FUD851975 GDZ851975 GNV851975 GXR851975 HHN851975 HRJ851975 IBF851975 ILB851975 IUX851975 JET851975 JOP851975 JYL851975 KIH851975 KSD851975 LBZ851975 LLV851975 LVR851975 MFN851975 MPJ851975 MZF851975 NJB851975 NSX851975 OCT851975 OMP851975 OWL851975 PGH851975 PQD851975 PZZ851975 QJV851975 QTR851975 RDN851975 RNJ851975 RXF851975 SHB851975 SQX851975 TAT851975 TKP851975 TUL851975 UEH851975 UOD851975 UXZ851975 VHV851975 VRR851975 WBN851975 WLJ851975 WVF851975 IT917511 SP917511 ACL917511 AMH917511 AWD917511 BFZ917511 BPV917511 BZR917511 CJN917511 CTJ917511 DDF917511 DNB917511 DWX917511 EGT917511 EQP917511 FAL917511 FKH917511 FUD917511 GDZ917511 GNV917511 GXR917511 HHN917511 HRJ917511 IBF917511 ILB917511 IUX917511 JET917511 JOP917511 JYL917511 KIH917511 KSD917511 LBZ917511 LLV917511 LVR917511 MFN917511 MPJ917511 MZF917511 NJB917511 NSX917511 OCT917511 OMP917511 OWL917511 PGH917511 PQD917511 PZZ917511 QJV917511 QTR917511 RDN917511 RNJ917511 RXF917511 SHB917511 SQX917511 TAT917511 TKP917511 TUL917511 UEH917511 UOD917511 UXZ917511 VHV917511 VRR917511 WBN917511 WLJ917511 WVF917511 IT983047 SP983047 ACL983047 AMH983047 AWD983047 BFZ983047 BPV983047 BZR983047 CJN983047 CTJ983047 DDF983047 DNB983047 DWX983047 EGT983047 EQP983047 FAL983047 FKH983047 FUD983047 GDZ983047 GNV983047 GXR983047 HHN983047 HRJ983047 IBF983047 ILB983047 IUX983047 JET983047 JOP983047 JYL983047 KIH983047 KSD983047 LBZ983047 LLV983047 LVR983047 MFN983047 MPJ983047 MZF983047 NJB983047 NSX983047 OCT983047 OMP983047 OWL983047 PGH983047 PQD983047 PZZ983047 QJV983047 QTR983047 RDN983047 RNJ983047 RXF983047 SHB983047 SQX983047 TAT983047 TKP983047 TUL983047 UEH983047 UOD983047 UXZ983047 VHV983047 VRR983047 WBN983047 WLJ983047 WVF983047">
      <formula1>Професійна_назва_роботи</formula1>
    </dataValidation>
  </dataValidations>
  <pageMargins left="0.43307086614173229" right="0" top="0.35433070866141736" bottom="0.43307086614173229" header="0.35433070866141736" footer="0.51181102362204722"/>
  <pageSetup paperSize="9" scale="84" firstPageNumber="0" fitToHeight="10" orientation="portrait" horizontalDpi="300" verticalDpi="300" r:id="rId1"/>
  <headerFooter alignWithMargins="0"/>
  <rowBreaks count="1" manualBreakCount="1">
    <brk id="17" max="14" man="1"/>
  </rowBreaks>
  <colBreaks count="1" manualBreakCount="1">
    <brk id="6" max="54"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9">
    <tabColor theme="9" tint="-0.499984740745262"/>
    <pageSetUpPr fitToPage="1"/>
  </sheetPr>
  <dimension ref="A1:K61"/>
  <sheetViews>
    <sheetView showZeros="0"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J1" sqref="J1:J4"/>
    </sheetView>
  </sheetViews>
  <sheetFormatPr defaultRowHeight="12.75" customHeight="1" x14ac:dyDescent="0.25"/>
  <cols>
    <col min="1" max="1" width="10.28515625" style="111" customWidth="1"/>
    <col min="2" max="2" width="45.7109375" style="111" customWidth="1"/>
    <col min="3" max="3" width="8.42578125" style="111" customWidth="1"/>
    <col min="4" max="4" width="6" style="111" customWidth="1"/>
    <col min="5" max="5" width="6.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13.85546875" style="111" customWidth="1"/>
    <col min="12" max="255" width="9.140625" style="111"/>
    <col min="256" max="256" width="10.28515625" style="111" customWidth="1"/>
    <col min="257" max="257" width="18.7109375" style="111" customWidth="1"/>
    <col min="258" max="258" width="45.7109375" style="111" customWidth="1"/>
    <col min="259" max="259" width="8.42578125" style="111" customWidth="1"/>
    <col min="260" max="260" width="6" style="111" customWidth="1"/>
    <col min="261" max="261" width="6.140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10.28515625" style="111" customWidth="1"/>
    <col min="513" max="513" width="18.7109375" style="111" customWidth="1"/>
    <col min="514" max="514" width="45.7109375" style="111" customWidth="1"/>
    <col min="515" max="515" width="8.42578125" style="111" customWidth="1"/>
    <col min="516" max="516" width="6" style="111" customWidth="1"/>
    <col min="517" max="517" width="6.140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10.28515625" style="111" customWidth="1"/>
    <col min="769" max="769" width="18.7109375" style="111" customWidth="1"/>
    <col min="770" max="770" width="45.7109375" style="111" customWidth="1"/>
    <col min="771" max="771" width="8.42578125" style="111" customWidth="1"/>
    <col min="772" max="772" width="6" style="111" customWidth="1"/>
    <col min="773" max="773" width="6.140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10.28515625" style="111" customWidth="1"/>
    <col min="1025" max="1025" width="18.7109375" style="111" customWidth="1"/>
    <col min="1026" max="1026" width="45.7109375" style="111" customWidth="1"/>
    <col min="1027" max="1027" width="8.42578125" style="111" customWidth="1"/>
    <col min="1028" max="1028" width="6" style="111" customWidth="1"/>
    <col min="1029" max="1029" width="6.140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10.28515625" style="111" customWidth="1"/>
    <col min="1281" max="1281" width="18.7109375" style="111" customWidth="1"/>
    <col min="1282" max="1282" width="45.7109375" style="111" customWidth="1"/>
    <col min="1283" max="1283" width="8.42578125" style="111" customWidth="1"/>
    <col min="1284" max="1284" width="6" style="111" customWidth="1"/>
    <col min="1285" max="1285" width="6.140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10.28515625" style="111" customWidth="1"/>
    <col min="1537" max="1537" width="18.7109375" style="111" customWidth="1"/>
    <col min="1538" max="1538" width="45.7109375" style="111" customWidth="1"/>
    <col min="1539" max="1539" width="8.42578125" style="111" customWidth="1"/>
    <col min="1540" max="1540" width="6" style="111" customWidth="1"/>
    <col min="1541" max="1541" width="6.140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10.28515625" style="111" customWidth="1"/>
    <col min="1793" max="1793" width="18.7109375" style="111" customWidth="1"/>
    <col min="1794" max="1794" width="45.7109375" style="111" customWidth="1"/>
    <col min="1795" max="1795" width="8.42578125" style="111" customWidth="1"/>
    <col min="1796" max="1796" width="6" style="111" customWidth="1"/>
    <col min="1797" max="1797" width="6.140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10.28515625" style="111" customWidth="1"/>
    <col min="2049" max="2049" width="18.7109375" style="111" customWidth="1"/>
    <col min="2050" max="2050" width="45.7109375" style="111" customWidth="1"/>
    <col min="2051" max="2051" width="8.42578125" style="111" customWidth="1"/>
    <col min="2052" max="2052" width="6" style="111" customWidth="1"/>
    <col min="2053" max="2053" width="6.140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10.28515625" style="111" customWidth="1"/>
    <col min="2305" max="2305" width="18.7109375" style="111" customWidth="1"/>
    <col min="2306" max="2306" width="45.7109375" style="111" customWidth="1"/>
    <col min="2307" max="2307" width="8.42578125" style="111" customWidth="1"/>
    <col min="2308" max="2308" width="6" style="111" customWidth="1"/>
    <col min="2309" max="2309" width="6.140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10.28515625" style="111" customWidth="1"/>
    <col min="2561" max="2561" width="18.7109375" style="111" customWidth="1"/>
    <col min="2562" max="2562" width="45.7109375" style="111" customWidth="1"/>
    <col min="2563" max="2563" width="8.42578125" style="111" customWidth="1"/>
    <col min="2564" max="2564" width="6" style="111" customWidth="1"/>
    <col min="2565" max="2565" width="6.140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10.28515625" style="111" customWidth="1"/>
    <col min="2817" max="2817" width="18.7109375" style="111" customWidth="1"/>
    <col min="2818" max="2818" width="45.7109375" style="111" customWidth="1"/>
    <col min="2819" max="2819" width="8.42578125" style="111" customWidth="1"/>
    <col min="2820" max="2820" width="6" style="111" customWidth="1"/>
    <col min="2821" max="2821" width="6.140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10.28515625" style="111" customWidth="1"/>
    <col min="3073" max="3073" width="18.7109375" style="111" customWidth="1"/>
    <col min="3074" max="3074" width="45.7109375" style="111" customWidth="1"/>
    <col min="3075" max="3075" width="8.42578125" style="111" customWidth="1"/>
    <col min="3076" max="3076" width="6" style="111" customWidth="1"/>
    <col min="3077" max="3077" width="6.140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10.28515625" style="111" customWidth="1"/>
    <col min="3329" max="3329" width="18.7109375" style="111" customWidth="1"/>
    <col min="3330" max="3330" width="45.7109375" style="111" customWidth="1"/>
    <col min="3331" max="3331" width="8.42578125" style="111" customWidth="1"/>
    <col min="3332" max="3332" width="6" style="111" customWidth="1"/>
    <col min="3333" max="3333" width="6.140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10.28515625" style="111" customWidth="1"/>
    <col min="3585" max="3585" width="18.7109375" style="111" customWidth="1"/>
    <col min="3586" max="3586" width="45.7109375" style="111" customWidth="1"/>
    <col min="3587" max="3587" width="8.42578125" style="111" customWidth="1"/>
    <col min="3588" max="3588" width="6" style="111" customWidth="1"/>
    <col min="3589" max="3589" width="6.140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10.28515625" style="111" customWidth="1"/>
    <col min="3841" max="3841" width="18.7109375" style="111" customWidth="1"/>
    <col min="3842" max="3842" width="45.7109375" style="111" customWidth="1"/>
    <col min="3843" max="3843" width="8.42578125" style="111" customWidth="1"/>
    <col min="3844" max="3844" width="6" style="111" customWidth="1"/>
    <col min="3845" max="3845" width="6.140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10.28515625" style="111" customWidth="1"/>
    <col min="4097" max="4097" width="18.7109375" style="111" customWidth="1"/>
    <col min="4098" max="4098" width="45.7109375" style="111" customWidth="1"/>
    <col min="4099" max="4099" width="8.42578125" style="111" customWidth="1"/>
    <col min="4100" max="4100" width="6" style="111" customWidth="1"/>
    <col min="4101" max="4101" width="6.140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10.28515625" style="111" customWidth="1"/>
    <col min="4353" max="4353" width="18.7109375" style="111" customWidth="1"/>
    <col min="4354" max="4354" width="45.7109375" style="111" customWidth="1"/>
    <col min="4355" max="4355" width="8.42578125" style="111" customWidth="1"/>
    <col min="4356" max="4356" width="6" style="111" customWidth="1"/>
    <col min="4357" max="4357" width="6.140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10.28515625" style="111" customWidth="1"/>
    <col min="4609" max="4609" width="18.7109375" style="111" customWidth="1"/>
    <col min="4610" max="4610" width="45.7109375" style="111" customWidth="1"/>
    <col min="4611" max="4611" width="8.42578125" style="111" customWidth="1"/>
    <col min="4612" max="4612" width="6" style="111" customWidth="1"/>
    <col min="4613" max="4613" width="6.140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10.28515625" style="111" customWidth="1"/>
    <col min="4865" max="4865" width="18.7109375" style="111" customWidth="1"/>
    <col min="4866" max="4866" width="45.7109375" style="111" customWidth="1"/>
    <col min="4867" max="4867" width="8.42578125" style="111" customWidth="1"/>
    <col min="4868" max="4868" width="6" style="111" customWidth="1"/>
    <col min="4869" max="4869" width="6.140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10.28515625" style="111" customWidth="1"/>
    <col min="5121" max="5121" width="18.7109375" style="111" customWidth="1"/>
    <col min="5122" max="5122" width="45.7109375" style="111" customWidth="1"/>
    <col min="5123" max="5123" width="8.42578125" style="111" customWidth="1"/>
    <col min="5124" max="5124" width="6" style="111" customWidth="1"/>
    <col min="5125" max="5125" width="6.140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10.28515625" style="111" customWidth="1"/>
    <col min="5377" max="5377" width="18.7109375" style="111" customWidth="1"/>
    <col min="5378" max="5378" width="45.7109375" style="111" customWidth="1"/>
    <col min="5379" max="5379" width="8.42578125" style="111" customWidth="1"/>
    <col min="5380" max="5380" width="6" style="111" customWidth="1"/>
    <col min="5381" max="5381" width="6.140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10.28515625" style="111" customWidth="1"/>
    <col min="5633" max="5633" width="18.7109375" style="111" customWidth="1"/>
    <col min="5634" max="5634" width="45.7109375" style="111" customWidth="1"/>
    <col min="5635" max="5635" width="8.42578125" style="111" customWidth="1"/>
    <col min="5636" max="5636" width="6" style="111" customWidth="1"/>
    <col min="5637" max="5637" width="6.140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10.28515625" style="111" customWidth="1"/>
    <col min="5889" max="5889" width="18.7109375" style="111" customWidth="1"/>
    <col min="5890" max="5890" width="45.7109375" style="111" customWidth="1"/>
    <col min="5891" max="5891" width="8.42578125" style="111" customWidth="1"/>
    <col min="5892" max="5892" width="6" style="111" customWidth="1"/>
    <col min="5893" max="5893" width="6.140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10.28515625" style="111" customWidth="1"/>
    <col min="6145" max="6145" width="18.7109375" style="111" customWidth="1"/>
    <col min="6146" max="6146" width="45.7109375" style="111" customWidth="1"/>
    <col min="6147" max="6147" width="8.42578125" style="111" customWidth="1"/>
    <col min="6148" max="6148" width="6" style="111" customWidth="1"/>
    <col min="6149" max="6149" width="6.140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10.28515625" style="111" customWidth="1"/>
    <col min="6401" max="6401" width="18.7109375" style="111" customWidth="1"/>
    <col min="6402" max="6402" width="45.7109375" style="111" customWidth="1"/>
    <col min="6403" max="6403" width="8.42578125" style="111" customWidth="1"/>
    <col min="6404" max="6404" width="6" style="111" customWidth="1"/>
    <col min="6405" max="6405" width="6.140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10.28515625" style="111" customWidth="1"/>
    <col min="6657" max="6657" width="18.7109375" style="111" customWidth="1"/>
    <col min="6658" max="6658" width="45.7109375" style="111" customWidth="1"/>
    <col min="6659" max="6659" width="8.42578125" style="111" customWidth="1"/>
    <col min="6660" max="6660" width="6" style="111" customWidth="1"/>
    <col min="6661" max="6661" width="6.140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10.28515625" style="111" customWidth="1"/>
    <col min="6913" max="6913" width="18.7109375" style="111" customWidth="1"/>
    <col min="6914" max="6914" width="45.7109375" style="111" customWidth="1"/>
    <col min="6915" max="6915" width="8.42578125" style="111" customWidth="1"/>
    <col min="6916" max="6916" width="6" style="111" customWidth="1"/>
    <col min="6917" max="6917" width="6.140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10.28515625" style="111" customWidth="1"/>
    <col min="7169" max="7169" width="18.7109375" style="111" customWidth="1"/>
    <col min="7170" max="7170" width="45.7109375" style="111" customWidth="1"/>
    <col min="7171" max="7171" width="8.42578125" style="111" customWidth="1"/>
    <col min="7172" max="7172" width="6" style="111" customWidth="1"/>
    <col min="7173" max="7173" width="6.140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10.28515625" style="111" customWidth="1"/>
    <col min="7425" max="7425" width="18.7109375" style="111" customWidth="1"/>
    <col min="7426" max="7426" width="45.7109375" style="111" customWidth="1"/>
    <col min="7427" max="7427" width="8.42578125" style="111" customWidth="1"/>
    <col min="7428" max="7428" width="6" style="111" customWidth="1"/>
    <col min="7429" max="7429" width="6.140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10.28515625" style="111" customWidth="1"/>
    <col min="7681" max="7681" width="18.7109375" style="111" customWidth="1"/>
    <col min="7682" max="7682" width="45.7109375" style="111" customWidth="1"/>
    <col min="7683" max="7683" width="8.42578125" style="111" customWidth="1"/>
    <col min="7684" max="7684" width="6" style="111" customWidth="1"/>
    <col min="7685" max="7685" width="6.140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10.28515625" style="111" customWidth="1"/>
    <col min="7937" max="7937" width="18.7109375" style="111" customWidth="1"/>
    <col min="7938" max="7938" width="45.7109375" style="111" customWidth="1"/>
    <col min="7939" max="7939" width="8.42578125" style="111" customWidth="1"/>
    <col min="7940" max="7940" width="6" style="111" customWidth="1"/>
    <col min="7941" max="7941" width="6.140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10.28515625" style="111" customWidth="1"/>
    <col min="8193" max="8193" width="18.7109375" style="111" customWidth="1"/>
    <col min="8194" max="8194" width="45.7109375" style="111" customWidth="1"/>
    <col min="8195" max="8195" width="8.42578125" style="111" customWidth="1"/>
    <col min="8196" max="8196" width="6" style="111" customWidth="1"/>
    <col min="8197" max="8197" width="6.140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10.28515625" style="111" customWidth="1"/>
    <col min="8449" max="8449" width="18.7109375" style="111" customWidth="1"/>
    <col min="8450" max="8450" width="45.7109375" style="111" customWidth="1"/>
    <col min="8451" max="8451" width="8.42578125" style="111" customWidth="1"/>
    <col min="8452" max="8452" width="6" style="111" customWidth="1"/>
    <col min="8453" max="8453" width="6.140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10.28515625" style="111" customWidth="1"/>
    <col min="8705" max="8705" width="18.7109375" style="111" customWidth="1"/>
    <col min="8706" max="8706" width="45.7109375" style="111" customWidth="1"/>
    <col min="8707" max="8707" width="8.42578125" style="111" customWidth="1"/>
    <col min="8708" max="8708" width="6" style="111" customWidth="1"/>
    <col min="8709" max="8709" width="6.140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10.28515625" style="111" customWidth="1"/>
    <col min="8961" max="8961" width="18.7109375" style="111" customWidth="1"/>
    <col min="8962" max="8962" width="45.7109375" style="111" customWidth="1"/>
    <col min="8963" max="8963" width="8.42578125" style="111" customWidth="1"/>
    <col min="8964" max="8964" width="6" style="111" customWidth="1"/>
    <col min="8965" max="8965" width="6.140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10.28515625" style="111" customWidth="1"/>
    <col min="9217" max="9217" width="18.7109375" style="111" customWidth="1"/>
    <col min="9218" max="9218" width="45.7109375" style="111" customWidth="1"/>
    <col min="9219" max="9219" width="8.42578125" style="111" customWidth="1"/>
    <col min="9220" max="9220" width="6" style="111" customWidth="1"/>
    <col min="9221" max="9221" width="6.140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10.28515625" style="111" customWidth="1"/>
    <col min="9473" max="9473" width="18.7109375" style="111" customWidth="1"/>
    <col min="9474" max="9474" width="45.7109375" style="111" customWidth="1"/>
    <col min="9475" max="9475" width="8.42578125" style="111" customWidth="1"/>
    <col min="9476" max="9476" width="6" style="111" customWidth="1"/>
    <col min="9477" max="9477" width="6.140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10.28515625" style="111" customWidth="1"/>
    <col min="9729" max="9729" width="18.7109375" style="111" customWidth="1"/>
    <col min="9730" max="9730" width="45.7109375" style="111" customWidth="1"/>
    <col min="9731" max="9731" width="8.42578125" style="111" customWidth="1"/>
    <col min="9732" max="9732" width="6" style="111" customWidth="1"/>
    <col min="9733" max="9733" width="6.140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10.28515625" style="111" customWidth="1"/>
    <col min="9985" max="9985" width="18.7109375" style="111" customWidth="1"/>
    <col min="9986" max="9986" width="45.7109375" style="111" customWidth="1"/>
    <col min="9987" max="9987" width="8.42578125" style="111" customWidth="1"/>
    <col min="9988" max="9988" width="6" style="111" customWidth="1"/>
    <col min="9989" max="9989" width="6.140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10.28515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6.140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10.28515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6.140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10.28515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6.140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10.28515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6.140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10.28515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6.140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10.28515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6.140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10.28515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6.140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10.28515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6.140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10.28515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6.140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10.28515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6.140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10.28515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6.140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10.28515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6.140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10.28515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6.140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10.28515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6.140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10.28515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6.140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10.28515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6.140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10.28515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6.140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10.28515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6.140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10.28515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6.140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10.28515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6.140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10.28515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6.140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10.28515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6.140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10.28515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6.140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10.28515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6.140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877</v>
      </c>
      <c r="C4" s="105"/>
      <c r="D4" s="104">
        <v>118</v>
      </c>
      <c r="E4" s="102"/>
      <c r="G4" s="148"/>
      <c r="H4" s="366"/>
      <c r="I4" s="366"/>
      <c r="J4" s="107" t="s">
        <v>5638</v>
      </c>
    </row>
    <row r="5" spans="1:10" s="101" customFormat="1" ht="20.25" customHeight="1" x14ac:dyDescent="0.25">
      <c r="B5" s="157" t="s">
        <v>5910</v>
      </c>
      <c r="E5" s="102"/>
      <c r="G5" s="148"/>
      <c r="H5" s="366"/>
      <c r="I5" s="366"/>
      <c r="J5" s="148"/>
    </row>
    <row r="6" spans="1:10" s="101" customFormat="1" ht="20.25" customHeight="1" x14ac:dyDescent="0.25">
      <c r="B6" s="101" t="s">
        <v>244</v>
      </c>
      <c r="E6" s="102"/>
      <c r="F6" s="109" t="s">
        <v>245</v>
      </c>
      <c r="G6" s="148"/>
      <c r="H6" s="366"/>
      <c r="I6" s="367">
        <v>100</v>
      </c>
      <c r="J6" s="696" t="s">
        <v>577</v>
      </c>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x14ac:dyDescent="0.25">
      <c r="A8" s="2427"/>
      <c r="B8" s="2427"/>
      <c r="C8" s="2430"/>
      <c r="D8" s="2433"/>
      <c r="E8" s="2436"/>
      <c r="F8" s="2439"/>
      <c r="G8" s="2439"/>
      <c r="H8" s="2439"/>
      <c r="I8" s="2442"/>
      <c r="J8" s="2442"/>
    </row>
    <row r="9" spans="1:10" ht="15.75" x14ac:dyDescent="0.25">
      <c r="A9" s="2428"/>
      <c r="B9" s="2428"/>
      <c r="C9" s="2431"/>
      <c r="D9" s="2434"/>
      <c r="E9" s="2437"/>
      <c r="F9" s="2440"/>
      <c r="G9" s="2440"/>
      <c r="H9" s="2440"/>
      <c r="I9" s="2443"/>
      <c r="J9" s="2443"/>
    </row>
    <row r="10" spans="1:10" s="152" customFormat="1" ht="31.5" x14ac:dyDescent="0.25">
      <c r="A10" s="129">
        <v>11801</v>
      </c>
      <c r="B10" s="127" t="s">
        <v>1192</v>
      </c>
      <c r="C10" s="159">
        <f t="shared" ref="C10:C46" si="0">$I$6/F10</f>
        <v>0.5</v>
      </c>
      <c r="D10" s="150">
        <v>3</v>
      </c>
      <c r="E10" s="116"/>
      <c r="F10" s="129">
        <v>200</v>
      </c>
      <c r="G10" s="151">
        <f>ROUND(480/F10,3)</f>
        <v>2.4</v>
      </c>
      <c r="H10" s="118">
        <f>VLOOKUP(D10,ЧТС[],4,0)</f>
        <v>0.59970000000000001</v>
      </c>
      <c r="I10" s="180">
        <f>ROUND(G10*H10,4)</f>
        <v>1.4393</v>
      </c>
      <c r="J10" s="181">
        <f>IF(E10=0,,E10*I10)</f>
        <v>0</v>
      </c>
    </row>
    <row r="11" spans="1:10" s="152" customFormat="1" ht="47.25" x14ac:dyDescent="0.25">
      <c r="A11" s="129">
        <v>11802</v>
      </c>
      <c r="B11" s="127" t="s">
        <v>201</v>
      </c>
      <c r="C11" s="159">
        <f t="shared" si="0"/>
        <v>0.23255813953488372</v>
      </c>
      <c r="D11" s="150">
        <v>3</v>
      </c>
      <c r="E11" s="116"/>
      <c r="F11" s="129">
        <v>430</v>
      </c>
      <c r="G11" s="151">
        <f t="shared" ref="G11:G52" si="1">ROUND(480/F11,3)</f>
        <v>1.1160000000000001</v>
      </c>
      <c r="H11" s="118">
        <f>VLOOKUP(D11,ЧТС[],4,0)</f>
        <v>0.59970000000000001</v>
      </c>
      <c r="I11" s="180">
        <f>ROUND(G11*H11,4)</f>
        <v>0.66930000000000001</v>
      </c>
      <c r="J11" s="181">
        <f t="shared" ref="J11:J52" si="2">IF(E11=0,,E11*I11)</f>
        <v>0</v>
      </c>
    </row>
    <row r="12" spans="1:10" s="152" customFormat="1" ht="15.75" x14ac:dyDescent="0.25">
      <c r="A12" s="129">
        <v>11803</v>
      </c>
      <c r="B12" s="127" t="s">
        <v>202</v>
      </c>
      <c r="C12" s="159">
        <f t="shared" si="0"/>
        <v>0.35714285714285715</v>
      </c>
      <c r="D12" s="150">
        <v>1</v>
      </c>
      <c r="E12" s="116"/>
      <c r="F12" s="129">
        <v>280</v>
      </c>
      <c r="G12" s="151">
        <f t="shared" si="1"/>
        <v>1.714</v>
      </c>
      <c r="H12" s="118">
        <f>VLOOKUP(D12,ЧТС[],4,0)</f>
        <v>0.49149999999999999</v>
      </c>
      <c r="I12" s="180">
        <f t="shared" ref="I12:I52" si="3">ROUND(G12*H12,4)</f>
        <v>0.84240000000000004</v>
      </c>
      <c r="J12" s="181">
        <f t="shared" si="2"/>
        <v>0</v>
      </c>
    </row>
    <row r="13" spans="1:10" s="152" customFormat="1" ht="78.75" x14ac:dyDescent="0.25">
      <c r="A13" s="129">
        <v>11804</v>
      </c>
      <c r="B13" s="127" t="s">
        <v>5911</v>
      </c>
      <c r="C13" s="159">
        <f t="shared" si="0"/>
        <v>1.25</v>
      </c>
      <c r="D13" s="150">
        <v>2</v>
      </c>
      <c r="E13" s="116"/>
      <c r="F13" s="129">
        <v>80</v>
      </c>
      <c r="G13" s="151">
        <f t="shared" si="1"/>
        <v>6</v>
      </c>
      <c r="H13" s="118">
        <f>VLOOKUP(D13,ЧТС[],4,0)</f>
        <v>0.54069999999999996</v>
      </c>
      <c r="I13" s="180">
        <f t="shared" si="3"/>
        <v>3.2442000000000002</v>
      </c>
      <c r="J13" s="181">
        <f t="shared" si="2"/>
        <v>0</v>
      </c>
    </row>
    <row r="14" spans="1:10" ht="31.5" x14ac:dyDescent="0.25">
      <c r="A14" s="129">
        <v>11805</v>
      </c>
      <c r="B14" s="113" t="s">
        <v>424</v>
      </c>
      <c r="C14" s="121">
        <f t="shared" si="0"/>
        <v>0.2857142857142857</v>
      </c>
      <c r="D14" s="115">
        <v>3</v>
      </c>
      <c r="E14" s="122">
        <v>0.04</v>
      </c>
      <c r="F14" s="123">
        <v>350</v>
      </c>
      <c r="G14" s="151">
        <f t="shared" si="1"/>
        <v>1.371</v>
      </c>
      <c r="H14" s="118">
        <f>VLOOKUP(D14,ЧТС[],4,0)</f>
        <v>0.59970000000000001</v>
      </c>
      <c r="I14" s="180">
        <f t="shared" si="3"/>
        <v>0.82220000000000004</v>
      </c>
      <c r="J14" s="181">
        <f t="shared" si="2"/>
        <v>3.2888000000000001E-2</v>
      </c>
    </row>
    <row r="15" spans="1:10" ht="47.25" x14ac:dyDescent="0.25">
      <c r="A15" s="129">
        <v>11806</v>
      </c>
      <c r="B15" s="113" t="s">
        <v>5912</v>
      </c>
      <c r="C15" s="121">
        <f t="shared" si="0"/>
        <v>0.25</v>
      </c>
      <c r="D15" s="115">
        <v>3</v>
      </c>
      <c r="E15" s="122"/>
      <c r="F15" s="123">
        <v>400</v>
      </c>
      <c r="G15" s="151">
        <f t="shared" si="1"/>
        <v>1.2</v>
      </c>
      <c r="H15" s="118">
        <f>VLOOKUP(D15,ЧТС[],4,0)</f>
        <v>0.59970000000000001</v>
      </c>
      <c r="I15" s="180">
        <f t="shared" si="3"/>
        <v>0.71960000000000002</v>
      </c>
      <c r="J15" s="181">
        <f t="shared" si="2"/>
        <v>0</v>
      </c>
    </row>
    <row r="16" spans="1:10" ht="31.5" x14ac:dyDescent="0.25">
      <c r="A16" s="129">
        <v>11807</v>
      </c>
      <c r="B16" s="127" t="s">
        <v>5913</v>
      </c>
      <c r="C16" s="114">
        <f t="shared" si="0"/>
        <v>0.64516129032258063</v>
      </c>
      <c r="D16" s="115">
        <v>3</v>
      </c>
      <c r="E16" s="116"/>
      <c r="F16" s="112">
        <v>155</v>
      </c>
      <c r="G16" s="151">
        <f t="shared" si="1"/>
        <v>3.097</v>
      </c>
      <c r="H16" s="118">
        <f>VLOOKUP(D16,ЧТС[],4,0)</f>
        <v>0.59970000000000001</v>
      </c>
      <c r="I16" s="180">
        <f t="shared" si="3"/>
        <v>1.8573</v>
      </c>
      <c r="J16" s="181">
        <f t="shared" si="2"/>
        <v>0</v>
      </c>
    </row>
    <row r="17" spans="1:10" ht="47.25" x14ac:dyDescent="0.25">
      <c r="A17" s="129">
        <v>11808</v>
      </c>
      <c r="B17" s="127" t="s">
        <v>5914</v>
      </c>
      <c r="C17" s="114">
        <f t="shared" si="0"/>
        <v>0.5</v>
      </c>
      <c r="D17" s="115">
        <v>3</v>
      </c>
      <c r="E17" s="116"/>
      <c r="F17" s="112">
        <v>200</v>
      </c>
      <c r="G17" s="151">
        <f t="shared" si="1"/>
        <v>2.4</v>
      </c>
      <c r="H17" s="118">
        <f>VLOOKUP(D17,ЧТС[],4,0)</f>
        <v>0.59970000000000001</v>
      </c>
      <c r="I17" s="180">
        <f t="shared" si="3"/>
        <v>1.4393</v>
      </c>
      <c r="J17" s="181">
        <f t="shared" si="2"/>
        <v>0</v>
      </c>
    </row>
    <row r="18" spans="1:10" ht="47.25" x14ac:dyDescent="0.25">
      <c r="A18" s="129">
        <v>11809</v>
      </c>
      <c r="B18" s="113" t="s">
        <v>5915</v>
      </c>
      <c r="C18" s="114">
        <f t="shared" si="0"/>
        <v>0.43478260869565216</v>
      </c>
      <c r="D18" s="115">
        <v>3</v>
      </c>
      <c r="E18" s="116">
        <v>0.04</v>
      </c>
      <c r="F18" s="112">
        <v>230</v>
      </c>
      <c r="G18" s="151">
        <f t="shared" si="1"/>
        <v>2.0870000000000002</v>
      </c>
      <c r="H18" s="118">
        <f>VLOOKUP(D18,ЧТС[],4,0)</f>
        <v>0.59970000000000001</v>
      </c>
      <c r="I18" s="180">
        <f t="shared" si="3"/>
        <v>1.2516</v>
      </c>
      <c r="J18" s="181">
        <f t="shared" si="2"/>
        <v>5.0064000000000004E-2</v>
      </c>
    </row>
    <row r="19" spans="1:10" ht="47.25" x14ac:dyDescent="0.25">
      <c r="A19" s="129">
        <v>11810</v>
      </c>
      <c r="B19" s="113" t="s">
        <v>5916</v>
      </c>
      <c r="C19" s="121">
        <f t="shared" si="0"/>
        <v>0.26315789473684209</v>
      </c>
      <c r="D19" s="115">
        <v>3</v>
      </c>
      <c r="E19" s="122"/>
      <c r="F19" s="123">
        <v>380</v>
      </c>
      <c r="G19" s="151">
        <f t="shared" si="1"/>
        <v>1.2629999999999999</v>
      </c>
      <c r="H19" s="118">
        <f>VLOOKUP(D19,ЧТС[],4,0)</f>
        <v>0.59970000000000001</v>
      </c>
      <c r="I19" s="180">
        <f t="shared" si="3"/>
        <v>0.75739999999999996</v>
      </c>
      <c r="J19" s="181">
        <f t="shared" si="2"/>
        <v>0</v>
      </c>
    </row>
    <row r="20" spans="1:10" ht="47.25" x14ac:dyDescent="0.25">
      <c r="A20" s="129">
        <v>11811</v>
      </c>
      <c r="B20" s="113" t="s">
        <v>5917</v>
      </c>
      <c r="C20" s="114">
        <f t="shared" si="0"/>
        <v>0.25</v>
      </c>
      <c r="D20" s="115">
        <v>3</v>
      </c>
      <c r="E20" s="116">
        <v>0.04</v>
      </c>
      <c r="F20" s="112">
        <v>400</v>
      </c>
      <c r="G20" s="151">
        <f t="shared" si="1"/>
        <v>1.2</v>
      </c>
      <c r="H20" s="118">
        <f>VLOOKUP(D20,ЧТС[],4,0)</f>
        <v>0.59970000000000001</v>
      </c>
      <c r="I20" s="180">
        <f t="shared" si="3"/>
        <v>0.71960000000000002</v>
      </c>
      <c r="J20" s="181">
        <f t="shared" si="2"/>
        <v>2.8784000000000001E-2</v>
      </c>
    </row>
    <row r="21" spans="1:10" ht="47.25" x14ac:dyDescent="0.25">
      <c r="A21" s="129">
        <v>11812</v>
      </c>
      <c r="B21" s="113" t="s">
        <v>5918</v>
      </c>
      <c r="C21" s="121">
        <f t="shared" si="0"/>
        <v>0.18867924528301888</v>
      </c>
      <c r="D21" s="115">
        <v>3</v>
      </c>
      <c r="E21" s="122"/>
      <c r="F21" s="123">
        <v>530</v>
      </c>
      <c r="G21" s="151">
        <f t="shared" si="1"/>
        <v>0.90600000000000003</v>
      </c>
      <c r="H21" s="118">
        <f>VLOOKUP(D21,ЧТС[],4,0)</f>
        <v>0.59970000000000001</v>
      </c>
      <c r="I21" s="180">
        <f t="shared" si="3"/>
        <v>0.54330000000000001</v>
      </c>
      <c r="J21" s="181">
        <f t="shared" si="2"/>
        <v>0</v>
      </c>
    </row>
    <row r="22" spans="1:10" ht="31.5" x14ac:dyDescent="0.25">
      <c r="A22" s="129">
        <v>11813</v>
      </c>
      <c r="B22" s="113" t="s">
        <v>5919</v>
      </c>
      <c r="C22" s="121">
        <f t="shared" si="0"/>
        <v>0.86956521739130432</v>
      </c>
      <c r="D22" s="115">
        <v>2</v>
      </c>
      <c r="E22" s="116"/>
      <c r="F22" s="112">
        <v>115</v>
      </c>
      <c r="G22" s="151">
        <f t="shared" si="1"/>
        <v>4.1740000000000004</v>
      </c>
      <c r="H22" s="118">
        <f>VLOOKUP(D22,ЧТС[],4,0)</f>
        <v>0.54069999999999996</v>
      </c>
      <c r="I22" s="180">
        <f t="shared" si="3"/>
        <v>2.2568999999999999</v>
      </c>
      <c r="J22" s="181">
        <f t="shared" si="2"/>
        <v>0</v>
      </c>
    </row>
    <row r="23" spans="1:10" ht="31.5" x14ac:dyDescent="0.25">
      <c r="A23" s="129">
        <v>11814</v>
      </c>
      <c r="B23" s="113" t="s">
        <v>5920</v>
      </c>
      <c r="C23" s="121">
        <f t="shared" si="0"/>
        <v>0.3125</v>
      </c>
      <c r="D23" s="124">
        <v>2</v>
      </c>
      <c r="E23" s="122"/>
      <c r="F23" s="123">
        <v>320</v>
      </c>
      <c r="G23" s="151">
        <f t="shared" si="1"/>
        <v>1.5</v>
      </c>
      <c r="H23" s="118">
        <f>VLOOKUP(D23,ЧТС[],4,0)</f>
        <v>0.54069999999999996</v>
      </c>
      <c r="I23" s="180">
        <f t="shared" si="3"/>
        <v>0.81110000000000004</v>
      </c>
      <c r="J23" s="181">
        <f t="shared" si="2"/>
        <v>0</v>
      </c>
    </row>
    <row r="24" spans="1:10" ht="31.5" x14ac:dyDescent="0.25">
      <c r="A24" s="129">
        <v>11815</v>
      </c>
      <c r="B24" s="113" t="s">
        <v>5921</v>
      </c>
      <c r="C24" s="114">
        <f t="shared" si="0"/>
        <v>0.26315789473684209</v>
      </c>
      <c r="D24" s="115">
        <v>2</v>
      </c>
      <c r="E24" s="116">
        <v>0.04</v>
      </c>
      <c r="F24" s="112">
        <v>380</v>
      </c>
      <c r="G24" s="151">
        <f t="shared" si="1"/>
        <v>1.2629999999999999</v>
      </c>
      <c r="H24" s="118">
        <f>VLOOKUP(D24,ЧТС[],4,0)</f>
        <v>0.54069999999999996</v>
      </c>
      <c r="I24" s="180">
        <f t="shared" si="3"/>
        <v>0.68289999999999995</v>
      </c>
      <c r="J24" s="181">
        <f t="shared" si="2"/>
        <v>2.7316E-2</v>
      </c>
    </row>
    <row r="25" spans="1:10" ht="31.5" x14ac:dyDescent="0.25">
      <c r="A25" s="129">
        <v>11816</v>
      </c>
      <c r="B25" s="113" t="s">
        <v>5922</v>
      </c>
      <c r="C25" s="114">
        <f t="shared" si="0"/>
        <v>0.25</v>
      </c>
      <c r="D25" s="115">
        <v>3</v>
      </c>
      <c r="E25" s="116"/>
      <c r="F25" s="112">
        <v>400</v>
      </c>
      <c r="G25" s="151">
        <f t="shared" si="1"/>
        <v>1.2</v>
      </c>
      <c r="H25" s="118">
        <f>VLOOKUP(D25,ЧТС[],4,0)</f>
        <v>0.59970000000000001</v>
      </c>
      <c r="I25" s="180">
        <f t="shared" si="3"/>
        <v>0.71960000000000002</v>
      </c>
      <c r="J25" s="181">
        <f t="shared" si="2"/>
        <v>0</v>
      </c>
    </row>
    <row r="26" spans="1:10" ht="15.75" x14ac:dyDescent="0.25">
      <c r="A26" s="129">
        <v>11817</v>
      </c>
      <c r="B26" s="113" t="s">
        <v>350</v>
      </c>
      <c r="C26" s="121">
        <f t="shared" si="0"/>
        <v>0.1</v>
      </c>
      <c r="D26" s="115">
        <v>3</v>
      </c>
      <c r="E26" s="122"/>
      <c r="F26" s="123">
        <v>1000</v>
      </c>
      <c r="G26" s="151">
        <f t="shared" si="1"/>
        <v>0.48</v>
      </c>
      <c r="H26" s="118">
        <f>VLOOKUP(D26,ЧТС[],4,0)</f>
        <v>0.59970000000000001</v>
      </c>
      <c r="I26" s="180">
        <f t="shared" si="3"/>
        <v>0.28789999999999999</v>
      </c>
      <c r="J26" s="181">
        <f t="shared" si="2"/>
        <v>0</v>
      </c>
    </row>
    <row r="27" spans="1:10" ht="15.75" x14ac:dyDescent="0.25">
      <c r="A27" s="129">
        <v>11818</v>
      </c>
      <c r="B27" s="113" t="s">
        <v>5923</v>
      </c>
      <c r="C27" s="121">
        <f t="shared" si="0"/>
        <v>0.13333333333333333</v>
      </c>
      <c r="D27" s="124">
        <v>1</v>
      </c>
      <c r="E27" s="122"/>
      <c r="F27" s="123">
        <v>750</v>
      </c>
      <c r="G27" s="151">
        <f t="shared" si="1"/>
        <v>0.64</v>
      </c>
      <c r="H27" s="118">
        <f>VLOOKUP(D27,ЧТС[],4,0)</f>
        <v>0.49149999999999999</v>
      </c>
      <c r="I27" s="180">
        <f t="shared" si="3"/>
        <v>0.31459999999999999</v>
      </c>
      <c r="J27" s="181">
        <f t="shared" si="2"/>
        <v>0</v>
      </c>
    </row>
    <row r="28" spans="1:10" ht="63" x14ac:dyDescent="0.25">
      <c r="A28" s="129">
        <v>11819</v>
      </c>
      <c r="B28" s="113" t="s">
        <v>5924</v>
      </c>
      <c r="C28" s="114">
        <f t="shared" si="0"/>
        <v>0.2857142857142857</v>
      </c>
      <c r="D28" s="115">
        <v>3</v>
      </c>
      <c r="E28" s="116">
        <v>0.04</v>
      </c>
      <c r="F28" s="112">
        <v>350</v>
      </c>
      <c r="G28" s="151">
        <f t="shared" si="1"/>
        <v>1.371</v>
      </c>
      <c r="H28" s="118">
        <f>VLOOKUP(D28,ЧТС[],4,0)</f>
        <v>0.59970000000000001</v>
      </c>
      <c r="I28" s="180">
        <f t="shared" si="3"/>
        <v>0.82220000000000004</v>
      </c>
      <c r="J28" s="181">
        <f t="shared" si="2"/>
        <v>3.2888000000000001E-2</v>
      </c>
    </row>
    <row r="29" spans="1:10" ht="31.5" x14ac:dyDescent="0.25">
      <c r="A29" s="129">
        <v>11820</v>
      </c>
      <c r="B29" s="113" t="s">
        <v>5925</v>
      </c>
      <c r="C29" s="121">
        <f t="shared" si="0"/>
        <v>0.25</v>
      </c>
      <c r="D29" s="124">
        <v>3</v>
      </c>
      <c r="E29" s="122"/>
      <c r="F29" s="112">
        <v>400</v>
      </c>
      <c r="G29" s="151">
        <f t="shared" si="1"/>
        <v>1.2</v>
      </c>
      <c r="H29" s="118">
        <f>VLOOKUP(D29,ЧТС[],4,0)</f>
        <v>0.59970000000000001</v>
      </c>
      <c r="I29" s="180">
        <f t="shared" si="3"/>
        <v>0.71960000000000002</v>
      </c>
      <c r="J29" s="181">
        <f t="shared" si="2"/>
        <v>0</v>
      </c>
    </row>
    <row r="30" spans="1:10" ht="31.5" x14ac:dyDescent="0.25">
      <c r="A30" s="129">
        <v>11821</v>
      </c>
      <c r="B30" s="113" t="s">
        <v>1751</v>
      </c>
      <c r="C30" s="114">
        <f t="shared" si="0"/>
        <v>0.16666666666666666</v>
      </c>
      <c r="D30" s="115">
        <v>1</v>
      </c>
      <c r="E30" s="116"/>
      <c r="F30" s="112">
        <v>600</v>
      </c>
      <c r="G30" s="151">
        <f t="shared" si="1"/>
        <v>0.8</v>
      </c>
      <c r="H30" s="118">
        <f>VLOOKUP(D30,ЧТС[],4,0)</f>
        <v>0.49149999999999999</v>
      </c>
      <c r="I30" s="180">
        <f>ROUND(G30*H30,4)</f>
        <v>0.39319999999999999</v>
      </c>
      <c r="J30" s="181">
        <f t="shared" si="2"/>
        <v>0</v>
      </c>
    </row>
    <row r="31" spans="1:10" ht="63" x14ac:dyDescent="0.25">
      <c r="A31" s="129">
        <v>11822</v>
      </c>
      <c r="B31" s="113" t="s">
        <v>4216</v>
      </c>
      <c r="C31" s="114">
        <f t="shared" si="0"/>
        <v>1.4285714285714286</v>
      </c>
      <c r="D31" s="115">
        <v>3</v>
      </c>
      <c r="E31" s="116">
        <v>0.04</v>
      </c>
      <c r="F31" s="112">
        <v>70</v>
      </c>
      <c r="G31" s="151">
        <f t="shared" si="1"/>
        <v>6.8570000000000002</v>
      </c>
      <c r="H31" s="118">
        <f>VLOOKUP(D31,ЧТС[],4,0)</f>
        <v>0.59970000000000001</v>
      </c>
      <c r="I31" s="180">
        <f t="shared" si="3"/>
        <v>4.1120999999999999</v>
      </c>
      <c r="J31" s="181">
        <f t="shared" si="2"/>
        <v>0.16448399999999999</v>
      </c>
    </row>
    <row r="32" spans="1:10" ht="63" x14ac:dyDescent="0.25">
      <c r="A32" s="129">
        <v>11823</v>
      </c>
      <c r="B32" s="113" t="s">
        <v>5926</v>
      </c>
      <c r="C32" s="121">
        <f t="shared" si="0"/>
        <v>0.625</v>
      </c>
      <c r="D32" s="124">
        <v>3</v>
      </c>
      <c r="E32" s="122"/>
      <c r="F32" s="112">
        <v>160</v>
      </c>
      <c r="G32" s="151">
        <f t="shared" si="1"/>
        <v>3</v>
      </c>
      <c r="H32" s="118">
        <f>VLOOKUP(D32,ЧТС[],4,0)</f>
        <v>0.59970000000000001</v>
      </c>
      <c r="I32" s="180">
        <f>ROUND(G32*H32,4)</f>
        <v>1.7990999999999999</v>
      </c>
      <c r="J32" s="181">
        <f t="shared" si="2"/>
        <v>0</v>
      </c>
    </row>
    <row r="33" spans="1:11" ht="47.25" x14ac:dyDescent="0.25">
      <c r="A33" s="129">
        <v>11824</v>
      </c>
      <c r="B33" s="113" t="s">
        <v>5927</v>
      </c>
      <c r="C33" s="114">
        <f t="shared" si="0"/>
        <v>1.6666666666666667</v>
      </c>
      <c r="D33" s="115">
        <v>3</v>
      </c>
      <c r="E33" s="116">
        <v>0.04</v>
      </c>
      <c r="F33" s="112">
        <v>60</v>
      </c>
      <c r="G33" s="151">
        <f t="shared" si="1"/>
        <v>8</v>
      </c>
      <c r="H33" s="118">
        <f>VLOOKUP(D33,ЧТС[],4,0)</f>
        <v>0.59970000000000001</v>
      </c>
      <c r="I33" s="180">
        <f>ROUND(G33*H33,4)</f>
        <v>4.7976000000000001</v>
      </c>
      <c r="J33" s="181">
        <f t="shared" si="2"/>
        <v>0.19190400000000002</v>
      </c>
    </row>
    <row r="34" spans="1:11" ht="15.75" x14ac:dyDescent="0.25">
      <c r="A34" s="129">
        <v>11825</v>
      </c>
      <c r="B34" s="113" t="s">
        <v>759</v>
      </c>
      <c r="C34" s="114">
        <f t="shared" si="0"/>
        <v>0.12048192771084337</v>
      </c>
      <c r="D34" s="115">
        <v>2</v>
      </c>
      <c r="E34" s="116">
        <v>0.04</v>
      </c>
      <c r="F34" s="112">
        <v>830</v>
      </c>
      <c r="G34" s="151">
        <f t="shared" si="1"/>
        <v>0.57799999999999996</v>
      </c>
      <c r="H34" s="118">
        <f>VLOOKUP(D34,ЧТС[],4,0)</f>
        <v>0.54069999999999996</v>
      </c>
      <c r="I34" s="180">
        <f t="shared" si="3"/>
        <v>0.3125</v>
      </c>
      <c r="J34" s="181">
        <f t="shared" si="2"/>
        <v>1.2500000000000001E-2</v>
      </c>
    </row>
    <row r="35" spans="1:11" ht="47.25" x14ac:dyDescent="0.25">
      <c r="A35" s="129">
        <v>11826</v>
      </c>
      <c r="B35" s="113" t="s">
        <v>5928</v>
      </c>
      <c r="C35" s="114">
        <f t="shared" si="0"/>
        <v>0.83333333333333337</v>
      </c>
      <c r="D35" s="115">
        <v>4</v>
      </c>
      <c r="E35" s="116"/>
      <c r="F35" s="112">
        <v>120</v>
      </c>
      <c r="G35" s="151">
        <f t="shared" si="1"/>
        <v>4</v>
      </c>
      <c r="H35" s="118">
        <f>VLOOKUP(D35,ЧТС[],4,0)</f>
        <v>0.66849999999999998</v>
      </c>
      <c r="I35" s="180">
        <f t="shared" si="3"/>
        <v>2.6739999999999999</v>
      </c>
      <c r="J35" s="181">
        <f t="shared" si="2"/>
        <v>0</v>
      </c>
    </row>
    <row r="36" spans="1:11" ht="31.5" x14ac:dyDescent="0.25">
      <c r="A36" s="129">
        <v>11827</v>
      </c>
      <c r="B36" s="113" t="s">
        <v>5929</v>
      </c>
      <c r="C36" s="114">
        <f t="shared" si="0"/>
        <v>1.0526315789473684</v>
      </c>
      <c r="D36" s="115">
        <v>2</v>
      </c>
      <c r="E36" s="116"/>
      <c r="F36" s="112">
        <v>95</v>
      </c>
      <c r="G36" s="151">
        <f t="shared" si="1"/>
        <v>5.0529999999999999</v>
      </c>
      <c r="H36" s="118">
        <f>VLOOKUP(D36,ЧТС[],4,0)</f>
        <v>0.54069999999999996</v>
      </c>
      <c r="I36" s="180">
        <f t="shared" si="3"/>
        <v>2.7322000000000002</v>
      </c>
      <c r="J36" s="181">
        <f t="shared" si="2"/>
        <v>0</v>
      </c>
    </row>
    <row r="37" spans="1:11" ht="31.5" x14ac:dyDescent="0.25">
      <c r="A37" s="129">
        <v>11828</v>
      </c>
      <c r="B37" s="113" t="s">
        <v>3530</v>
      </c>
      <c r="C37" s="114">
        <f t="shared" si="0"/>
        <v>0.33333333333333331</v>
      </c>
      <c r="D37" s="115">
        <v>2</v>
      </c>
      <c r="E37" s="116">
        <v>0.04</v>
      </c>
      <c r="F37" s="112">
        <v>300</v>
      </c>
      <c r="G37" s="151">
        <f t="shared" si="1"/>
        <v>1.6</v>
      </c>
      <c r="H37" s="118">
        <f>VLOOKUP(D37,ЧТС[],4,0)</f>
        <v>0.54069999999999996</v>
      </c>
      <c r="I37" s="180">
        <f t="shared" si="3"/>
        <v>0.86509999999999998</v>
      </c>
      <c r="J37" s="181">
        <f t="shared" si="2"/>
        <v>3.4604000000000003E-2</v>
      </c>
    </row>
    <row r="38" spans="1:11" ht="31.5" x14ac:dyDescent="0.25">
      <c r="A38" s="129">
        <v>11829</v>
      </c>
      <c r="B38" s="113" t="s">
        <v>1250</v>
      </c>
      <c r="C38" s="114">
        <f t="shared" si="0"/>
        <v>0.16666666666666666</v>
      </c>
      <c r="D38" s="115">
        <v>2</v>
      </c>
      <c r="E38" s="116"/>
      <c r="F38" s="112">
        <v>600</v>
      </c>
      <c r="G38" s="151">
        <f t="shared" si="1"/>
        <v>0.8</v>
      </c>
      <c r="H38" s="118">
        <f>VLOOKUP(D38,ЧТС[],4,0)</f>
        <v>0.54069999999999996</v>
      </c>
      <c r="I38" s="180">
        <f t="shared" si="3"/>
        <v>0.43259999999999998</v>
      </c>
      <c r="J38" s="181">
        <f t="shared" si="2"/>
        <v>0</v>
      </c>
    </row>
    <row r="39" spans="1:11" ht="15.75" x14ac:dyDescent="0.25">
      <c r="A39" s="129">
        <v>11830</v>
      </c>
      <c r="B39" s="113" t="s">
        <v>1625</v>
      </c>
      <c r="C39" s="114">
        <f t="shared" si="0"/>
        <v>0.18867924528301888</v>
      </c>
      <c r="D39" s="115">
        <v>3</v>
      </c>
      <c r="E39" s="116"/>
      <c r="F39" s="112">
        <v>530</v>
      </c>
      <c r="G39" s="151">
        <f t="shared" si="1"/>
        <v>0.90600000000000003</v>
      </c>
      <c r="H39" s="118">
        <f>VLOOKUP(D39,ЧТС[],4,0)</f>
        <v>0.59970000000000001</v>
      </c>
      <c r="I39" s="180">
        <f>ROUND(G39*H39,4)</f>
        <v>0.54330000000000001</v>
      </c>
      <c r="J39" s="181">
        <f t="shared" si="2"/>
        <v>0</v>
      </c>
    </row>
    <row r="40" spans="1:11" ht="15.75" x14ac:dyDescent="0.25">
      <c r="A40" s="129">
        <v>11831</v>
      </c>
      <c r="B40" s="113" t="s">
        <v>559</v>
      </c>
      <c r="C40" s="114">
        <f t="shared" si="0"/>
        <v>0.15384615384615385</v>
      </c>
      <c r="D40" s="115">
        <v>4</v>
      </c>
      <c r="E40" s="116"/>
      <c r="F40" s="112">
        <v>650</v>
      </c>
      <c r="G40" s="151">
        <f t="shared" si="1"/>
        <v>0.73799999999999999</v>
      </c>
      <c r="H40" s="118">
        <f>VLOOKUP(D40,ЧТС[],4,0)</f>
        <v>0.66849999999999998</v>
      </c>
      <c r="I40" s="180">
        <f>ROUND(G40*H40,4)</f>
        <v>0.49340000000000001</v>
      </c>
      <c r="J40" s="181">
        <f t="shared" si="2"/>
        <v>0</v>
      </c>
    </row>
    <row r="41" spans="1:11" ht="15.75" x14ac:dyDescent="0.25">
      <c r="A41" s="129">
        <v>11832</v>
      </c>
      <c r="B41" s="113" t="s">
        <v>581</v>
      </c>
      <c r="C41" s="114">
        <f t="shared" si="0"/>
        <v>0.125</v>
      </c>
      <c r="D41" s="115">
        <v>1</v>
      </c>
      <c r="E41" s="116"/>
      <c r="F41" s="112">
        <v>800</v>
      </c>
      <c r="G41" s="151">
        <f t="shared" si="1"/>
        <v>0.6</v>
      </c>
      <c r="H41" s="118">
        <f>VLOOKUP(D41,ЧТС[],4,0)</f>
        <v>0.49149999999999999</v>
      </c>
      <c r="I41" s="180">
        <f>ROUND(G41*H41,4)</f>
        <v>0.2949</v>
      </c>
      <c r="J41" s="181">
        <f t="shared" si="2"/>
        <v>0</v>
      </c>
    </row>
    <row r="42" spans="1:11" ht="15.75" x14ac:dyDescent="0.25">
      <c r="A42" s="129">
        <v>11833</v>
      </c>
      <c r="B42" s="113" t="s">
        <v>1406</v>
      </c>
      <c r="C42" s="114">
        <f t="shared" si="0"/>
        <v>0.25</v>
      </c>
      <c r="D42" s="115">
        <v>1</v>
      </c>
      <c r="E42" s="116"/>
      <c r="F42" s="112">
        <v>400</v>
      </c>
      <c r="G42" s="151">
        <f t="shared" si="1"/>
        <v>1.2</v>
      </c>
      <c r="H42" s="118">
        <f>VLOOKUP(D42,ЧТС[],4,0)</f>
        <v>0.49149999999999999</v>
      </c>
      <c r="I42" s="180">
        <f>ROUND(G42*H42,4)</f>
        <v>0.58979999999999999</v>
      </c>
      <c r="J42" s="181">
        <f t="shared" si="2"/>
        <v>0</v>
      </c>
    </row>
    <row r="43" spans="1:11" ht="15.75" x14ac:dyDescent="0.25">
      <c r="A43" s="129">
        <v>11834</v>
      </c>
      <c r="B43" s="113" t="s">
        <v>558</v>
      </c>
      <c r="C43" s="114">
        <f t="shared" si="0"/>
        <v>7.1428571428571425E-2</v>
      </c>
      <c r="D43" s="115">
        <v>1</v>
      </c>
      <c r="E43" s="116"/>
      <c r="F43" s="112">
        <v>1400</v>
      </c>
      <c r="G43" s="151">
        <f t="shared" si="1"/>
        <v>0.34300000000000003</v>
      </c>
      <c r="H43" s="118">
        <f>VLOOKUP(D43,ЧТС[],4,0)</f>
        <v>0.49149999999999999</v>
      </c>
      <c r="I43" s="180">
        <f>ROUND(G43*H43,4)</f>
        <v>0.1686</v>
      </c>
      <c r="J43" s="181">
        <f t="shared" si="2"/>
        <v>0</v>
      </c>
    </row>
    <row r="44" spans="1:11" ht="15.75" x14ac:dyDescent="0.25">
      <c r="A44" s="129">
        <v>11835</v>
      </c>
      <c r="B44" s="113" t="s">
        <v>1405</v>
      </c>
      <c r="C44" s="121">
        <f t="shared" si="0"/>
        <v>0.11764705882352941</v>
      </c>
      <c r="D44" s="115">
        <v>2</v>
      </c>
      <c r="E44" s="122"/>
      <c r="F44" s="123">
        <v>850</v>
      </c>
      <c r="G44" s="151">
        <f t="shared" si="1"/>
        <v>0.56499999999999995</v>
      </c>
      <c r="H44" s="118">
        <f>VLOOKUP(D44,ЧТС[],4,0)</f>
        <v>0.54069999999999996</v>
      </c>
      <c r="I44" s="180">
        <f t="shared" si="3"/>
        <v>0.30549999999999999</v>
      </c>
      <c r="J44" s="181">
        <f t="shared" si="2"/>
        <v>0</v>
      </c>
    </row>
    <row r="45" spans="1:11" ht="15.75" x14ac:dyDescent="0.25">
      <c r="A45" s="129">
        <v>11836</v>
      </c>
      <c r="B45" s="113" t="s">
        <v>1407</v>
      </c>
      <c r="C45" s="114">
        <f t="shared" si="0"/>
        <v>3.3333333333333333E-2</v>
      </c>
      <c r="D45" s="115">
        <v>1</v>
      </c>
      <c r="E45" s="116"/>
      <c r="F45" s="112">
        <v>3000</v>
      </c>
      <c r="G45" s="151">
        <f t="shared" si="1"/>
        <v>0.16</v>
      </c>
      <c r="H45" s="118">
        <f>VLOOKUP(D45,ЧТС[],4,0)</f>
        <v>0.49149999999999999</v>
      </c>
      <c r="I45" s="180">
        <f t="shared" si="3"/>
        <v>7.8600000000000003E-2</v>
      </c>
      <c r="J45" s="181">
        <f t="shared" si="2"/>
        <v>0</v>
      </c>
    </row>
    <row r="46" spans="1:11" ht="47.25" x14ac:dyDescent="0.25">
      <c r="A46" s="129">
        <v>11837</v>
      </c>
      <c r="B46" s="113" t="s">
        <v>87</v>
      </c>
      <c r="C46" s="114">
        <f t="shared" si="0"/>
        <v>0.16666666666666666</v>
      </c>
      <c r="D46" s="115">
        <v>3</v>
      </c>
      <c r="E46" s="116"/>
      <c r="F46" s="112">
        <v>600</v>
      </c>
      <c r="G46" s="151">
        <f t="shared" si="1"/>
        <v>0.8</v>
      </c>
      <c r="H46" s="118">
        <f>VLOOKUP(D46,ЧТС[],4,0)</f>
        <v>0.59970000000000001</v>
      </c>
      <c r="I46" s="180">
        <f t="shared" si="3"/>
        <v>0.4798</v>
      </c>
      <c r="J46" s="181">
        <f t="shared" si="2"/>
        <v>0</v>
      </c>
    </row>
    <row r="47" spans="1:11" s="152" customFormat="1" ht="31.5" x14ac:dyDescent="0.25">
      <c r="A47" s="129">
        <v>11838</v>
      </c>
      <c r="B47" s="127" t="s">
        <v>5930</v>
      </c>
      <c r="C47" s="159">
        <f t="shared" ref="C47:C52" si="4">$I$6/F47</f>
        <v>0.25</v>
      </c>
      <c r="D47" s="150">
        <v>2</v>
      </c>
      <c r="E47" s="116"/>
      <c r="F47" s="129">
        <v>400</v>
      </c>
      <c r="G47" s="151">
        <f t="shared" si="1"/>
        <v>1.2</v>
      </c>
      <c r="H47" s="118">
        <f>VLOOKUP(D47,ЧТС[],4,0)</f>
        <v>0.54069999999999996</v>
      </c>
      <c r="I47" s="180">
        <f t="shared" si="3"/>
        <v>0.64880000000000004</v>
      </c>
      <c r="J47" s="181">
        <f t="shared" si="2"/>
        <v>0</v>
      </c>
      <c r="K47" s="128" t="s">
        <v>5908</v>
      </c>
    </row>
    <row r="48" spans="1:11" s="152" customFormat="1" ht="31.5" x14ac:dyDescent="0.25">
      <c r="A48" s="129">
        <v>11839</v>
      </c>
      <c r="B48" s="127" t="s">
        <v>865</v>
      </c>
      <c r="C48" s="159">
        <f t="shared" si="4"/>
        <v>0.33333333333333331</v>
      </c>
      <c r="D48" s="161">
        <v>3</v>
      </c>
      <c r="E48" s="122"/>
      <c r="F48" s="130">
        <v>300</v>
      </c>
      <c r="G48" s="151">
        <f t="shared" si="1"/>
        <v>1.6</v>
      </c>
      <c r="H48" s="118">
        <f>VLOOKUP(D48,ЧТС[],4,0)</f>
        <v>0.59970000000000001</v>
      </c>
      <c r="I48" s="180">
        <f t="shared" si="3"/>
        <v>0.95950000000000002</v>
      </c>
      <c r="J48" s="181">
        <f t="shared" si="2"/>
        <v>0</v>
      </c>
      <c r="K48" s="128" t="s">
        <v>5908</v>
      </c>
    </row>
    <row r="49" spans="1:11" s="152" customFormat="1" ht="63" x14ac:dyDescent="0.25">
      <c r="A49" s="129">
        <v>11840</v>
      </c>
      <c r="B49" s="127" t="s">
        <v>5931</v>
      </c>
      <c r="C49" s="149">
        <f t="shared" si="4"/>
        <v>0.76923076923076927</v>
      </c>
      <c r="D49" s="161">
        <v>3</v>
      </c>
      <c r="E49" s="122"/>
      <c r="F49" s="129">
        <v>130</v>
      </c>
      <c r="G49" s="151">
        <f t="shared" si="1"/>
        <v>3.6920000000000002</v>
      </c>
      <c r="H49" s="118">
        <f>VLOOKUP(D49,ЧТС[],4,0)</f>
        <v>0.59970000000000001</v>
      </c>
      <c r="I49" s="180">
        <f t="shared" si="3"/>
        <v>2.2141000000000002</v>
      </c>
      <c r="J49" s="181">
        <f t="shared" si="2"/>
        <v>0</v>
      </c>
      <c r="K49" s="128" t="s">
        <v>5908</v>
      </c>
    </row>
    <row r="50" spans="1:11" s="152" customFormat="1" ht="31.5" x14ac:dyDescent="0.25">
      <c r="A50" s="129">
        <v>11841</v>
      </c>
      <c r="B50" s="127" t="s">
        <v>1281</v>
      </c>
      <c r="C50" s="159">
        <f t="shared" si="4"/>
        <v>0.14285714285714285</v>
      </c>
      <c r="D50" s="150">
        <v>3</v>
      </c>
      <c r="E50" s="116">
        <v>0.04</v>
      </c>
      <c r="F50" s="129">
        <v>700</v>
      </c>
      <c r="G50" s="151">
        <f t="shared" si="1"/>
        <v>0.68600000000000005</v>
      </c>
      <c r="H50" s="118">
        <f>VLOOKUP(D50,ЧТС[],4,0)</f>
        <v>0.59970000000000001</v>
      </c>
      <c r="I50" s="180">
        <f t="shared" si="3"/>
        <v>0.41139999999999999</v>
      </c>
      <c r="J50" s="181">
        <f t="shared" si="2"/>
        <v>1.6455999999999998E-2</v>
      </c>
      <c r="K50" s="128" t="s">
        <v>5908</v>
      </c>
    </row>
    <row r="51" spans="1:11" s="152" customFormat="1" ht="31.5" x14ac:dyDescent="0.25">
      <c r="A51" s="129">
        <v>11842</v>
      </c>
      <c r="B51" s="127" t="s">
        <v>866</v>
      </c>
      <c r="C51" s="159">
        <f t="shared" si="4"/>
        <v>0.41666666666666669</v>
      </c>
      <c r="D51" s="150">
        <v>3</v>
      </c>
      <c r="E51" s="116"/>
      <c r="F51" s="129">
        <v>240</v>
      </c>
      <c r="G51" s="151">
        <f t="shared" si="1"/>
        <v>2</v>
      </c>
      <c r="H51" s="118">
        <f>VLOOKUP(D51,ЧТС[],4,0)</f>
        <v>0.59970000000000001</v>
      </c>
      <c r="I51" s="180">
        <f t="shared" si="3"/>
        <v>1.1994</v>
      </c>
      <c r="J51" s="181">
        <f t="shared" si="2"/>
        <v>0</v>
      </c>
      <c r="K51" s="128" t="s">
        <v>5908</v>
      </c>
    </row>
    <row r="52" spans="1:11" s="152" customFormat="1" ht="15.75" x14ac:dyDescent="0.25">
      <c r="A52" s="129">
        <v>11843</v>
      </c>
      <c r="B52" s="127" t="s">
        <v>5932</v>
      </c>
      <c r="C52" s="149">
        <f t="shared" si="4"/>
        <v>2.1739130434782608E-2</v>
      </c>
      <c r="D52" s="150">
        <v>1</v>
      </c>
      <c r="E52" s="122"/>
      <c r="F52" s="130">
        <v>4600</v>
      </c>
      <c r="G52" s="151">
        <f t="shared" si="1"/>
        <v>0.104</v>
      </c>
      <c r="H52" s="118">
        <f>VLOOKUP(D52,ЧТС[],4,0)</f>
        <v>0.49149999999999999</v>
      </c>
      <c r="I52" s="180">
        <f t="shared" si="3"/>
        <v>5.11E-2</v>
      </c>
      <c r="J52" s="181">
        <f t="shared" si="2"/>
        <v>0</v>
      </c>
      <c r="K52" s="128" t="s">
        <v>5908</v>
      </c>
    </row>
    <row r="53" spans="1:11" ht="13.5" customHeight="1" x14ac:dyDescent="0.25">
      <c r="A53" s="112"/>
      <c r="B53" s="113"/>
      <c r="C53" s="114"/>
      <c r="D53" s="115"/>
      <c r="E53" s="116"/>
      <c r="F53" s="112"/>
      <c r="G53" s="486"/>
      <c r="H53" s="118"/>
      <c r="I53" s="119"/>
      <c r="J53" s="120"/>
    </row>
    <row r="54" spans="1:11" ht="15.75" x14ac:dyDescent="0.25">
      <c r="A54" s="112"/>
      <c r="B54" s="691" t="s">
        <v>645</v>
      </c>
      <c r="C54" s="692">
        <f>I$6/C55</f>
        <v>6.6131356771071461</v>
      </c>
      <c r="D54" s="115"/>
      <c r="E54" s="116"/>
      <c r="F54" s="112"/>
      <c r="G54" s="486"/>
      <c r="H54" s="118"/>
      <c r="I54" s="119"/>
      <c r="J54" s="120"/>
    </row>
    <row r="55" spans="1:11" ht="15.75" x14ac:dyDescent="0.25">
      <c r="A55" s="132"/>
      <c r="B55" s="133" t="s">
        <v>5909</v>
      </c>
      <c r="C55" s="134">
        <f>SUM(C$10:C$46)</f>
        <v>15.121419683883465</v>
      </c>
      <c r="D55" s="132"/>
      <c r="E55" s="132"/>
      <c r="F55" s="132"/>
      <c r="G55" s="135">
        <f>SUM(G10:G46)</f>
        <v>72.581999999999994</v>
      </c>
      <c r="H55" s="153"/>
      <c r="I55" s="136">
        <f>SUM(I10:I46)</f>
        <v>41.992599999999989</v>
      </c>
      <c r="J55" s="135">
        <f>SUM(J10:J46)</f>
        <v>0.57543199999999994</v>
      </c>
    </row>
    <row r="56" spans="1:11" ht="15.75" x14ac:dyDescent="0.25">
      <c r="A56" s="112"/>
      <c r="B56" s="138" t="s">
        <v>5908</v>
      </c>
      <c r="C56" s="139">
        <f>SUM(C$10:C$46)-C32+C47+C48+C49+C51+C52</f>
        <v>16.287389583549018</v>
      </c>
      <c r="D56" s="137"/>
      <c r="E56" s="102"/>
      <c r="F56" s="137"/>
      <c r="G56" s="140">
        <f>SUM(G$10:G$46)-G32+G47+G48+G49+G51+G52</f>
        <v>78.177999999999983</v>
      </c>
      <c r="H56" s="142"/>
      <c r="I56" s="142">
        <f>SUM(I$10:I$46)-I32+I47+I48+I49+I51+I52</f>
        <v>45.266399999999983</v>
      </c>
      <c r="J56" s="140">
        <f>SUM(J$10:J$46)-J32+J47+J48+J49+J51+J52</f>
        <v>0.57543199999999994</v>
      </c>
    </row>
    <row r="57" spans="1:11" s="108" customFormat="1" ht="15.75" x14ac:dyDescent="0.25">
      <c r="A57" s="112"/>
      <c r="C57" s="121"/>
      <c r="D57" s="111"/>
      <c r="E57" s="122"/>
      <c r="F57" s="123"/>
      <c r="G57" s="230"/>
      <c r="H57" s="118"/>
      <c r="I57" s="284"/>
      <c r="J57" s="155"/>
    </row>
    <row r="58" spans="1:11" s="108" customFormat="1" ht="12.75" customHeight="1" x14ac:dyDescent="0.2">
      <c r="A58" s="112"/>
      <c r="E58" s="229"/>
      <c r="G58" s="230"/>
      <c r="H58" s="380"/>
      <c r="I58" s="380"/>
      <c r="J58" s="230"/>
    </row>
    <row r="59" spans="1:11" s="108" customFormat="1" ht="15.75" x14ac:dyDescent="0.25">
      <c r="A59" s="112"/>
      <c r="D59" s="111"/>
      <c r="E59" s="122"/>
      <c r="F59" s="108" t="str">
        <f>НЦ</f>
        <v>Начальник цеха ________________</v>
      </c>
      <c r="H59" s="131"/>
      <c r="I59" s="121"/>
      <c r="J59" s="121"/>
    </row>
    <row r="60" spans="1:11" ht="15.75" x14ac:dyDescent="0.25">
      <c r="A60" s="112"/>
      <c r="E60" s="102"/>
      <c r="G60" s="146"/>
      <c r="H60" s="146"/>
      <c r="I60" s="111"/>
      <c r="J60" s="111"/>
    </row>
    <row r="61" spans="1:11" ht="15.75" x14ac:dyDescent="0.25">
      <c r="E61" s="147"/>
      <c r="F61" s="111" t="str">
        <f>ІТ</f>
        <v>Інженер-технолог ________________</v>
      </c>
      <c r="G61" s="146"/>
      <c r="H61" s="146"/>
      <c r="I61" s="111"/>
      <c r="J61"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45:IW65588 SS65545:SS65588 ACO65545:ACO65588 AMK65545:AMK65588 AWG65545:AWG65588 BGC65545:BGC65588 BPY65545:BPY65588 BZU65545:BZU65588 CJQ65545:CJQ65588 CTM65545:CTM65588 DDI65545:DDI65588 DNE65545:DNE65588 DXA65545:DXA65588 EGW65545:EGW65588 EQS65545:EQS65588 FAO65545:FAO65588 FKK65545:FKK65588 FUG65545:FUG65588 GEC65545:GEC65588 GNY65545:GNY65588 GXU65545:GXU65588 HHQ65545:HHQ65588 HRM65545:HRM65588 IBI65545:IBI65588 ILE65545:ILE65588 IVA65545:IVA65588 JEW65545:JEW65588 JOS65545:JOS65588 JYO65545:JYO65588 KIK65545:KIK65588 KSG65545:KSG65588 LCC65545:LCC65588 LLY65545:LLY65588 LVU65545:LVU65588 MFQ65545:MFQ65588 MPM65545:MPM65588 MZI65545:MZI65588 NJE65545:NJE65588 NTA65545:NTA65588 OCW65545:OCW65588 OMS65545:OMS65588 OWO65545:OWO65588 PGK65545:PGK65588 PQG65545:PQG65588 QAC65545:QAC65588 QJY65545:QJY65588 QTU65545:QTU65588 RDQ65545:RDQ65588 RNM65545:RNM65588 RXI65545:RXI65588 SHE65545:SHE65588 SRA65545:SRA65588 TAW65545:TAW65588 TKS65545:TKS65588 TUO65545:TUO65588 UEK65545:UEK65588 UOG65545:UOG65588 UYC65545:UYC65588 VHY65545:VHY65588 VRU65545:VRU65588 WBQ65545:WBQ65588 WLM65545:WLM65588 WVI65545:WVI65588 IW131081:IW131124 SS131081:SS131124 ACO131081:ACO131124 AMK131081:AMK131124 AWG131081:AWG131124 BGC131081:BGC131124 BPY131081:BPY131124 BZU131081:BZU131124 CJQ131081:CJQ131124 CTM131081:CTM131124 DDI131081:DDI131124 DNE131081:DNE131124 DXA131081:DXA131124 EGW131081:EGW131124 EQS131081:EQS131124 FAO131081:FAO131124 FKK131081:FKK131124 FUG131081:FUG131124 GEC131081:GEC131124 GNY131081:GNY131124 GXU131081:GXU131124 HHQ131081:HHQ131124 HRM131081:HRM131124 IBI131081:IBI131124 ILE131081:ILE131124 IVA131081:IVA131124 JEW131081:JEW131124 JOS131081:JOS131124 JYO131081:JYO131124 KIK131081:KIK131124 KSG131081:KSG131124 LCC131081:LCC131124 LLY131081:LLY131124 LVU131081:LVU131124 MFQ131081:MFQ131124 MPM131081:MPM131124 MZI131081:MZI131124 NJE131081:NJE131124 NTA131081:NTA131124 OCW131081:OCW131124 OMS131081:OMS131124 OWO131081:OWO131124 PGK131081:PGK131124 PQG131081:PQG131124 QAC131081:QAC131124 QJY131081:QJY131124 QTU131081:QTU131124 RDQ131081:RDQ131124 RNM131081:RNM131124 RXI131081:RXI131124 SHE131081:SHE131124 SRA131081:SRA131124 TAW131081:TAW131124 TKS131081:TKS131124 TUO131081:TUO131124 UEK131081:UEK131124 UOG131081:UOG131124 UYC131081:UYC131124 VHY131081:VHY131124 VRU131081:VRU131124 WBQ131081:WBQ131124 WLM131081:WLM131124 WVI131081:WVI131124 IW196617:IW196660 SS196617:SS196660 ACO196617:ACO196660 AMK196617:AMK196660 AWG196617:AWG196660 BGC196617:BGC196660 BPY196617:BPY196660 BZU196617:BZU196660 CJQ196617:CJQ196660 CTM196617:CTM196660 DDI196617:DDI196660 DNE196617:DNE196660 DXA196617:DXA196660 EGW196617:EGW196660 EQS196617:EQS196660 FAO196617:FAO196660 FKK196617:FKK196660 FUG196617:FUG196660 GEC196617:GEC196660 GNY196617:GNY196660 GXU196617:GXU196660 HHQ196617:HHQ196660 HRM196617:HRM196660 IBI196617:IBI196660 ILE196617:ILE196660 IVA196617:IVA196660 JEW196617:JEW196660 JOS196617:JOS196660 JYO196617:JYO196660 KIK196617:KIK196660 KSG196617:KSG196660 LCC196617:LCC196660 LLY196617:LLY196660 LVU196617:LVU196660 MFQ196617:MFQ196660 MPM196617:MPM196660 MZI196617:MZI196660 NJE196617:NJE196660 NTA196617:NTA196660 OCW196617:OCW196660 OMS196617:OMS196660 OWO196617:OWO196660 PGK196617:PGK196660 PQG196617:PQG196660 QAC196617:QAC196660 QJY196617:QJY196660 QTU196617:QTU196660 RDQ196617:RDQ196660 RNM196617:RNM196660 RXI196617:RXI196660 SHE196617:SHE196660 SRA196617:SRA196660 TAW196617:TAW196660 TKS196617:TKS196660 TUO196617:TUO196660 UEK196617:UEK196660 UOG196617:UOG196660 UYC196617:UYC196660 VHY196617:VHY196660 VRU196617:VRU196660 WBQ196617:WBQ196660 WLM196617:WLM196660 WVI196617:WVI196660 IW262153:IW262196 SS262153:SS262196 ACO262153:ACO262196 AMK262153:AMK262196 AWG262153:AWG262196 BGC262153:BGC262196 BPY262153:BPY262196 BZU262153:BZU262196 CJQ262153:CJQ262196 CTM262153:CTM262196 DDI262153:DDI262196 DNE262153:DNE262196 DXA262153:DXA262196 EGW262153:EGW262196 EQS262153:EQS262196 FAO262153:FAO262196 FKK262153:FKK262196 FUG262153:FUG262196 GEC262153:GEC262196 GNY262153:GNY262196 GXU262153:GXU262196 HHQ262153:HHQ262196 HRM262153:HRM262196 IBI262153:IBI262196 ILE262153:ILE262196 IVA262153:IVA262196 JEW262153:JEW262196 JOS262153:JOS262196 JYO262153:JYO262196 KIK262153:KIK262196 KSG262153:KSG262196 LCC262153:LCC262196 LLY262153:LLY262196 LVU262153:LVU262196 MFQ262153:MFQ262196 MPM262153:MPM262196 MZI262153:MZI262196 NJE262153:NJE262196 NTA262153:NTA262196 OCW262153:OCW262196 OMS262153:OMS262196 OWO262153:OWO262196 PGK262153:PGK262196 PQG262153:PQG262196 QAC262153:QAC262196 QJY262153:QJY262196 QTU262153:QTU262196 RDQ262153:RDQ262196 RNM262153:RNM262196 RXI262153:RXI262196 SHE262153:SHE262196 SRA262153:SRA262196 TAW262153:TAW262196 TKS262153:TKS262196 TUO262153:TUO262196 UEK262153:UEK262196 UOG262153:UOG262196 UYC262153:UYC262196 VHY262153:VHY262196 VRU262153:VRU262196 WBQ262153:WBQ262196 WLM262153:WLM262196 WVI262153:WVI262196 IW327689:IW327732 SS327689:SS327732 ACO327689:ACO327732 AMK327689:AMK327732 AWG327689:AWG327732 BGC327689:BGC327732 BPY327689:BPY327732 BZU327689:BZU327732 CJQ327689:CJQ327732 CTM327689:CTM327732 DDI327689:DDI327732 DNE327689:DNE327732 DXA327689:DXA327732 EGW327689:EGW327732 EQS327689:EQS327732 FAO327689:FAO327732 FKK327689:FKK327732 FUG327689:FUG327732 GEC327689:GEC327732 GNY327689:GNY327732 GXU327689:GXU327732 HHQ327689:HHQ327732 HRM327689:HRM327732 IBI327689:IBI327732 ILE327689:ILE327732 IVA327689:IVA327732 JEW327689:JEW327732 JOS327689:JOS327732 JYO327689:JYO327732 KIK327689:KIK327732 KSG327689:KSG327732 LCC327689:LCC327732 LLY327689:LLY327732 LVU327689:LVU327732 MFQ327689:MFQ327732 MPM327689:MPM327732 MZI327689:MZI327732 NJE327689:NJE327732 NTA327689:NTA327732 OCW327689:OCW327732 OMS327689:OMS327732 OWO327689:OWO327732 PGK327689:PGK327732 PQG327689:PQG327732 QAC327689:QAC327732 QJY327689:QJY327732 QTU327689:QTU327732 RDQ327689:RDQ327732 RNM327689:RNM327732 RXI327689:RXI327732 SHE327689:SHE327732 SRA327689:SRA327732 TAW327689:TAW327732 TKS327689:TKS327732 TUO327689:TUO327732 UEK327689:UEK327732 UOG327689:UOG327732 UYC327689:UYC327732 VHY327689:VHY327732 VRU327689:VRU327732 WBQ327689:WBQ327732 WLM327689:WLM327732 WVI327689:WVI327732 IW393225:IW393268 SS393225:SS393268 ACO393225:ACO393268 AMK393225:AMK393268 AWG393225:AWG393268 BGC393225:BGC393268 BPY393225:BPY393268 BZU393225:BZU393268 CJQ393225:CJQ393268 CTM393225:CTM393268 DDI393225:DDI393268 DNE393225:DNE393268 DXA393225:DXA393268 EGW393225:EGW393268 EQS393225:EQS393268 FAO393225:FAO393268 FKK393225:FKK393268 FUG393225:FUG393268 GEC393225:GEC393268 GNY393225:GNY393268 GXU393225:GXU393268 HHQ393225:HHQ393268 HRM393225:HRM393268 IBI393225:IBI393268 ILE393225:ILE393268 IVA393225:IVA393268 JEW393225:JEW393268 JOS393225:JOS393268 JYO393225:JYO393268 KIK393225:KIK393268 KSG393225:KSG393268 LCC393225:LCC393268 LLY393225:LLY393268 LVU393225:LVU393268 MFQ393225:MFQ393268 MPM393225:MPM393268 MZI393225:MZI393268 NJE393225:NJE393268 NTA393225:NTA393268 OCW393225:OCW393268 OMS393225:OMS393268 OWO393225:OWO393268 PGK393225:PGK393268 PQG393225:PQG393268 QAC393225:QAC393268 QJY393225:QJY393268 QTU393225:QTU393268 RDQ393225:RDQ393268 RNM393225:RNM393268 RXI393225:RXI393268 SHE393225:SHE393268 SRA393225:SRA393268 TAW393225:TAW393268 TKS393225:TKS393268 TUO393225:TUO393268 UEK393225:UEK393268 UOG393225:UOG393268 UYC393225:UYC393268 VHY393225:VHY393268 VRU393225:VRU393268 WBQ393225:WBQ393268 WLM393225:WLM393268 WVI393225:WVI393268 IW458761:IW458804 SS458761:SS458804 ACO458761:ACO458804 AMK458761:AMK458804 AWG458761:AWG458804 BGC458761:BGC458804 BPY458761:BPY458804 BZU458761:BZU458804 CJQ458761:CJQ458804 CTM458761:CTM458804 DDI458761:DDI458804 DNE458761:DNE458804 DXA458761:DXA458804 EGW458761:EGW458804 EQS458761:EQS458804 FAO458761:FAO458804 FKK458761:FKK458804 FUG458761:FUG458804 GEC458761:GEC458804 GNY458761:GNY458804 GXU458761:GXU458804 HHQ458761:HHQ458804 HRM458761:HRM458804 IBI458761:IBI458804 ILE458761:ILE458804 IVA458761:IVA458804 JEW458761:JEW458804 JOS458761:JOS458804 JYO458761:JYO458804 KIK458761:KIK458804 KSG458761:KSG458804 LCC458761:LCC458804 LLY458761:LLY458804 LVU458761:LVU458804 MFQ458761:MFQ458804 MPM458761:MPM458804 MZI458761:MZI458804 NJE458761:NJE458804 NTA458761:NTA458804 OCW458761:OCW458804 OMS458761:OMS458804 OWO458761:OWO458804 PGK458761:PGK458804 PQG458761:PQG458804 QAC458761:QAC458804 QJY458761:QJY458804 QTU458761:QTU458804 RDQ458761:RDQ458804 RNM458761:RNM458804 RXI458761:RXI458804 SHE458761:SHE458804 SRA458761:SRA458804 TAW458761:TAW458804 TKS458761:TKS458804 TUO458761:TUO458804 UEK458761:UEK458804 UOG458761:UOG458804 UYC458761:UYC458804 VHY458761:VHY458804 VRU458761:VRU458804 WBQ458761:WBQ458804 WLM458761:WLM458804 WVI458761:WVI458804 IW524297:IW524340 SS524297:SS524340 ACO524297:ACO524340 AMK524297:AMK524340 AWG524297:AWG524340 BGC524297:BGC524340 BPY524297:BPY524340 BZU524297:BZU524340 CJQ524297:CJQ524340 CTM524297:CTM524340 DDI524297:DDI524340 DNE524297:DNE524340 DXA524297:DXA524340 EGW524297:EGW524340 EQS524297:EQS524340 FAO524297:FAO524340 FKK524297:FKK524340 FUG524297:FUG524340 GEC524297:GEC524340 GNY524297:GNY524340 GXU524297:GXU524340 HHQ524297:HHQ524340 HRM524297:HRM524340 IBI524297:IBI524340 ILE524297:ILE524340 IVA524297:IVA524340 JEW524297:JEW524340 JOS524297:JOS524340 JYO524297:JYO524340 KIK524297:KIK524340 KSG524297:KSG524340 LCC524297:LCC524340 LLY524297:LLY524340 LVU524297:LVU524340 MFQ524297:MFQ524340 MPM524297:MPM524340 MZI524297:MZI524340 NJE524297:NJE524340 NTA524297:NTA524340 OCW524297:OCW524340 OMS524297:OMS524340 OWO524297:OWO524340 PGK524297:PGK524340 PQG524297:PQG524340 QAC524297:QAC524340 QJY524297:QJY524340 QTU524297:QTU524340 RDQ524297:RDQ524340 RNM524297:RNM524340 RXI524297:RXI524340 SHE524297:SHE524340 SRA524297:SRA524340 TAW524297:TAW524340 TKS524297:TKS524340 TUO524297:TUO524340 UEK524297:UEK524340 UOG524297:UOG524340 UYC524297:UYC524340 VHY524297:VHY524340 VRU524297:VRU524340 WBQ524297:WBQ524340 WLM524297:WLM524340 WVI524297:WVI524340 IW589833:IW589876 SS589833:SS589876 ACO589833:ACO589876 AMK589833:AMK589876 AWG589833:AWG589876 BGC589833:BGC589876 BPY589833:BPY589876 BZU589833:BZU589876 CJQ589833:CJQ589876 CTM589833:CTM589876 DDI589833:DDI589876 DNE589833:DNE589876 DXA589833:DXA589876 EGW589833:EGW589876 EQS589833:EQS589876 FAO589833:FAO589876 FKK589833:FKK589876 FUG589833:FUG589876 GEC589833:GEC589876 GNY589833:GNY589876 GXU589833:GXU589876 HHQ589833:HHQ589876 HRM589833:HRM589876 IBI589833:IBI589876 ILE589833:ILE589876 IVA589833:IVA589876 JEW589833:JEW589876 JOS589833:JOS589876 JYO589833:JYO589876 KIK589833:KIK589876 KSG589833:KSG589876 LCC589833:LCC589876 LLY589833:LLY589876 LVU589833:LVU589876 MFQ589833:MFQ589876 MPM589833:MPM589876 MZI589833:MZI589876 NJE589833:NJE589876 NTA589833:NTA589876 OCW589833:OCW589876 OMS589833:OMS589876 OWO589833:OWO589876 PGK589833:PGK589876 PQG589833:PQG589876 QAC589833:QAC589876 QJY589833:QJY589876 QTU589833:QTU589876 RDQ589833:RDQ589876 RNM589833:RNM589876 RXI589833:RXI589876 SHE589833:SHE589876 SRA589833:SRA589876 TAW589833:TAW589876 TKS589833:TKS589876 TUO589833:TUO589876 UEK589833:UEK589876 UOG589833:UOG589876 UYC589833:UYC589876 VHY589833:VHY589876 VRU589833:VRU589876 WBQ589833:WBQ589876 WLM589833:WLM589876 WVI589833:WVI589876 IW655369:IW655412 SS655369:SS655412 ACO655369:ACO655412 AMK655369:AMK655412 AWG655369:AWG655412 BGC655369:BGC655412 BPY655369:BPY655412 BZU655369:BZU655412 CJQ655369:CJQ655412 CTM655369:CTM655412 DDI655369:DDI655412 DNE655369:DNE655412 DXA655369:DXA655412 EGW655369:EGW655412 EQS655369:EQS655412 FAO655369:FAO655412 FKK655369:FKK655412 FUG655369:FUG655412 GEC655369:GEC655412 GNY655369:GNY655412 GXU655369:GXU655412 HHQ655369:HHQ655412 HRM655369:HRM655412 IBI655369:IBI655412 ILE655369:ILE655412 IVA655369:IVA655412 JEW655369:JEW655412 JOS655369:JOS655412 JYO655369:JYO655412 KIK655369:KIK655412 KSG655369:KSG655412 LCC655369:LCC655412 LLY655369:LLY655412 LVU655369:LVU655412 MFQ655369:MFQ655412 MPM655369:MPM655412 MZI655369:MZI655412 NJE655369:NJE655412 NTA655369:NTA655412 OCW655369:OCW655412 OMS655369:OMS655412 OWO655369:OWO655412 PGK655369:PGK655412 PQG655369:PQG655412 QAC655369:QAC655412 QJY655369:QJY655412 QTU655369:QTU655412 RDQ655369:RDQ655412 RNM655369:RNM655412 RXI655369:RXI655412 SHE655369:SHE655412 SRA655369:SRA655412 TAW655369:TAW655412 TKS655369:TKS655412 TUO655369:TUO655412 UEK655369:UEK655412 UOG655369:UOG655412 UYC655369:UYC655412 VHY655369:VHY655412 VRU655369:VRU655412 WBQ655369:WBQ655412 WLM655369:WLM655412 WVI655369:WVI655412 IW720905:IW720948 SS720905:SS720948 ACO720905:ACO720948 AMK720905:AMK720948 AWG720905:AWG720948 BGC720905:BGC720948 BPY720905:BPY720948 BZU720905:BZU720948 CJQ720905:CJQ720948 CTM720905:CTM720948 DDI720905:DDI720948 DNE720905:DNE720948 DXA720905:DXA720948 EGW720905:EGW720948 EQS720905:EQS720948 FAO720905:FAO720948 FKK720905:FKK720948 FUG720905:FUG720948 GEC720905:GEC720948 GNY720905:GNY720948 GXU720905:GXU720948 HHQ720905:HHQ720948 HRM720905:HRM720948 IBI720905:IBI720948 ILE720905:ILE720948 IVA720905:IVA720948 JEW720905:JEW720948 JOS720905:JOS720948 JYO720905:JYO720948 KIK720905:KIK720948 KSG720905:KSG720948 LCC720905:LCC720948 LLY720905:LLY720948 LVU720905:LVU720948 MFQ720905:MFQ720948 MPM720905:MPM720948 MZI720905:MZI720948 NJE720905:NJE720948 NTA720905:NTA720948 OCW720905:OCW720948 OMS720905:OMS720948 OWO720905:OWO720948 PGK720905:PGK720948 PQG720905:PQG720948 QAC720905:QAC720948 QJY720905:QJY720948 QTU720905:QTU720948 RDQ720905:RDQ720948 RNM720905:RNM720948 RXI720905:RXI720948 SHE720905:SHE720948 SRA720905:SRA720948 TAW720905:TAW720948 TKS720905:TKS720948 TUO720905:TUO720948 UEK720905:UEK720948 UOG720905:UOG720948 UYC720905:UYC720948 VHY720905:VHY720948 VRU720905:VRU720948 WBQ720905:WBQ720948 WLM720905:WLM720948 WVI720905:WVI720948 IW786441:IW786484 SS786441:SS786484 ACO786441:ACO786484 AMK786441:AMK786484 AWG786441:AWG786484 BGC786441:BGC786484 BPY786441:BPY786484 BZU786441:BZU786484 CJQ786441:CJQ786484 CTM786441:CTM786484 DDI786441:DDI786484 DNE786441:DNE786484 DXA786441:DXA786484 EGW786441:EGW786484 EQS786441:EQS786484 FAO786441:FAO786484 FKK786441:FKK786484 FUG786441:FUG786484 GEC786441:GEC786484 GNY786441:GNY786484 GXU786441:GXU786484 HHQ786441:HHQ786484 HRM786441:HRM786484 IBI786441:IBI786484 ILE786441:ILE786484 IVA786441:IVA786484 JEW786441:JEW786484 JOS786441:JOS786484 JYO786441:JYO786484 KIK786441:KIK786484 KSG786441:KSG786484 LCC786441:LCC786484 LLY786441:LLY786484 LVU786441:LVU786484 MFQ786441:MFQ786484 MPM786441:MPM786484 MZI786441:MZI786484 NJE786441:NJE786484 NTA786441:NTA786484 OCW786441:OCW786484 OMS786441:OMS786484 OWO786441:OWO786484 PGK786441:PGK786484 PQG786441:PQG786484 QAC786441:QAC786484 QJY786441:QJY786484 QTU786441:QTU786484 RDQ786441:RDQ786484 RNM786441:RNM786484 RXI786441:RXI786484 SHE786441:SHE786484 SRA786441:SRA786484 TAW786441:TAW786484 TKS786441:TKS786484 TUO786441:TUO786484 UEK786441:UEK786484 UOG786441:UOG786484 UYC786441:UYC786484 VHY786441:VHY786484 VRU786441:VRU786484 WBQ786441:WBQ786484 WLM786441:WLM786484 WVI786441:WVI786484 IW851977:IW852020 SS851977:SS852020 ACO851977:ACO852020 AMK851977:AMK852020 AWG851977:AWG852020 BGC851977:BGC852020 BPY851977:BPY852020 BZU851977:BZU852020 CJQ851977:CJQ852020 CTM851977:CTM852020 DDI851977:DDI852020 DNE851977:DNE852020 DXA851977:DXA852020 EGW851977:EGW852020 EQS851977:EQS852020 FAO851977:FAO852020 FKK851977:FKK852020 FUG851977:FUG852020 GEC851977:GEC852020 GNY851977:GNY852020 GXU851977:GXU852020 HHQ851977:HHQ852020 HRM851977:HRM852020 IBI851977:IBI852020 ILE851977:ILE852020 IVA851977:IVA852020 JEW851977:JEW852020 JOS851977:JOS852020 JYO851977:JYO852020 KIK851977:KIK852020 KSG851977:KSG852020 LCC851977:LCC852020 LLY851977:LLY852020 LVU851977:LVU852020 MFQ851977:MFQ852020 MPM851977:MPM852020 MZI851977:MZI852020 NJE851977:NJE852020 NTA851977:NTA852020 OCW851977:OCW852020 OMS851977:OMS852020 OWO851977:OWO852020 PGK851977:PGK852020 PQG851977:PQG852020 QAC851977:QAC852020 QJY851977:QJY852020 QTU851977:QTU852020 RDQ851977:RDQ852020 RNM851977:RNM852020 RXI851977:RXI852020 SHE851977:SHE852020 SRA851977:SRA852020 TAW851977:TAW852020 TKS851977:TKS852020 TUO851977:TUO852020 UEK851977:UEK852020 UOG851977:UOG852020 UYC851977:UYC852020 VHY851977:VHY852020 VRU851977:VRU852020 WBQ851977:WBQ852020 WLM851977:WLM852020 WVI851977:WVI852020 IW917513:IW917556 SS917513:SS917556 ACO917513:ACO917556 AMK917513:AMK917556 AWG917513:AWG917556 BGC917513:BGC917556 BPY917513:BPY917556 BZU917513:BZU917556 CJQ917513:CJQ917556 CTM917513:CTM917556 DDI917513:DDI917556 DNE917513:DNE917556 DXA917513:DXA917556 EGW917513:EGW917556 EQS917513:EQS917556 FAO917513:FAO917556 FKK917513:FKK917556 FUG917513:FUG917556 GEC917513:GEC917556 GNY917513:GNY917556 GXU917513:GXU917556 HHQ917513:HHQ917556 HRM917513:HRM917556 IBI917513:IBI917556 ILE917513:ILE917556 IVA917513:IVA917556 JEW917513:JEW917556 JOS917513:JOS917556 JYO917513:JYO917556 KIK917513:KIK917556 KSG917513:KSG917556 LCC917513:LCC917556 LLY917513:LLY917556 LVU917513:LVU917556 MFQ917513:MFQ917556 MPM917513:MPM917556 MZI917513:MZI917556 NJE917513:NJE917556 NTA917513:NTA917556 OCW917513:OCW917556 OMS917513:OMS917556 OWO917513:OWO917556 PGK917513:PGK917556 PQG917513:PQG917556 QAC917513:QAC917556 QJY917513:QJY917556 QTU917513:QTU917556 RDQ917513:RDQ917556 RNM917513:RNM917556 RXI917513:RXI917556 SHE917513:SHE917556 SRA917513:SRA917556 TAW917513:TAW917556 TKS917513:TKS917556 TUO917513:TUO917556 UEK917513:UEK917556 UOG917513:UOG917556 UYC917513:UYC917556 VHY917513:VHY917556 VRU917513:VRU917556 WBQ917513:WBQ917556 WLM917513:WLM917556 WVI917513:WVI917556 IW983049:IW983092 SS983049:SS983092 ACO983049:ACO983092 AMK983049:AMK983092 AWG983049:AWG983092 BGC983049:BGC983092 BPY983049:BPY983092 BZU983049:BZU983092 CJQ983049:CJQ983092 CTM983049:CTM983092 DDI983049:DDI983092 DNE983049:DNE983092 DXA983049:DXA983092 EGW983049:EGW983092 EQS983049:EQS983092 FAO983049:FAO983092 FKK983049:FKK983092 FUG983049:FUG983092 GEC983049:GEC983092 GNY983049:GNY983092 GXU983049:GXU983092 HHQ983049:HHQ983092 HRM983049:HRM983092 IBI983049:IBI983092 ILE983049:ILE983092 IVA983049:IVA983092 JEW983049:JEW983092 JOS983049:JOS983092 JYO983049:JYO983092 KIK983049:KIK983092 KSG983049:KSG983092 LCC983049:LCC983092 LLY983049:LLY983092 LVU983049:LVU983092 MFQ983049:MFQ983092 MPM983049:MPM983092 MZI983049:MZI983092 NJE983049:NJE983092 NTA983049:NTA983092 OCW983049:OCW983092 OMS983049:OMS983092 OWO983049:OWO983092 PGK983049:PGK983092 PQG983049:PQG983092 QAC983049:QAC983092 QJY983049:QJY983092 QTU983049:QTU983092 RDQ983049:RDQ983092 RNM983049:RNM983092 RXI983049:RXI983092 SHE983049:SHE983092 SRA983049:SRA983092 TAW983049:TAW983092 TKS983049:TKS983092 TUO983049:TUO983092 UEK983049:UEK983092 UOG983049:UOG983092 UYC983049:UYC983092 VHY983049:VHY983092 VRU983049:VRU983092 WBQ983049:WBQ983092 WLM983049:WLM983092 WVI983049:WVI983092 WVI10:WVI52 WLM10:WLM52 WBQ10:WBQ52 VRU10:VRU52 VHY10:VHY52 UYC10:UYC52 UOG10:UOG52 UEK10:UEK52 TUO10:TUO52 TKS10:TKS52 TAW10:TAW52 SRA10:SRA52 SHE10:SHE52 RXI10:RXI52 RNM10:RNM52 RDQ10:RDQ52 QTU10:QTU52 QJY10:QJY52 QAC10:QAC52 PQG10:PQG52 PGK10:PGK52 OWO10:OWO52 OMS10:OMS52 OCW10:OCW52 NTA10:NTA52 NJE10:NJE52 MZI10:MZI52 MPM10:MPM52 MFQ10:MFQ52 LVU10:LVU52 LLY10:LLY52 LCC10:LCC52 KSG10:KSG52 KIK10:KIK52 JYO10:JYO52 JOS10:JOS52 JEW10:JEW52 IVA10:IVA52 ILE10:ILE52 IBI10:IBI52 HRM10:HRM52 HHQ10:HHQ52 GXU10:GXU52 GNY10:GNY52 GEC10:GEC52 FUG10:FUG52 FKK10:FKK52 FAO10:FAO52 EQS10:EQS52 EGW10:EGW52 DXA10:DXA52 DNE10:DNE52 DDI10:DDI52 CTM10:CTM52 CJQ10:CJQ52 BZU10:BZU52 BPY10:BPY52 BGC10:BGC52 AWG10:AWG52 AMK10:AMK52 ACO10:ACO52 SS10:SS52 IW10:IW52">
      <formula1>Професійна_назва_роботи</formula1>
    </dataValidation>
  </dataValidations>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rowBreaks count="1" manualBreakCount="1">
    <brk id="17" max="10" man="1"/>
  </rowBreaks>
  <colBreaks count="1" manualBreakCount="1">
    <brk id="6" max="59"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0">
    <tabColor theme="9" tint="-0.499984740745262"/>
    <pageSetUpPr fitToPage="1"/>
  </sheetPr>
  <dimension ref="A1:K58"/>
  <sheetViews>
    <sheetView showZeros="0" view="pageBreakPreview" zoomScaleSheetLayoutView="100" workbookViewId="0">
      <pane xSplit="1" ySplit="9" topLeftCell="B46" activePane="bottomRight" state="frozen"/>
      <selection activeCell="C16" sqref="C16"/>
      <selection pane="topRight" activeCell="C16" sqref="C16"/>
      <selection pane="bottomLeft" activeCell="C16" sqref="C16"/>
      <selection pane="bottomRight" activeCell="I54" sqref="I54"/>
    </sheetView>
  </sheetViews>
  <sheetFormatPr defaultRowHeight="12.75" customHeight="1" x14ac:dyDescent="0.25"/>
  <cols>
    <col min="1" max="1" width="8.42578125" style="111" customWidth="1"/>
    <col min="2" max="2" width="45.7109375" style="111" customWidth="1"/>
    <col min="3" max="3" width="8.42578125" style="111" customWidth="1"/>
    <col min="4" max="4" width="6" style="111" customWidth="1"/>
    <col min="5" max="5" width="6.855468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425781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877</v>
      </c>
      <c r="C4" s="105"/>
      <c r="D4" s="240">
        <v>121</v>
      </c>
      <c r="E4" s="102"/>
      <c r="G4" s="148"/>
      <c r="H4" s="366"/>
      <c r="I4" s="366"/>
      <c r="J4" s="107" t="str">
        <f>дата</f>
        <v>з "01" вересня 2020 р.</v>
      </c>
    </row>
    <row r="5" spans="1:11" s="101" customFormat="1" ht="20.25" customHeight="1" x14ac:dyDescent="0.25">
      <c r="B5" s="101" t="s">
        <v>4235</v>
      </c>
      <c r="E5" s="102"/>
      <c r="G5" s="148"/>
      <c r="H5" s="366"/>
      <c r="I5" s="366"/>
      <c r="J5" s="148"/>
    </row>
    <row r="6" spans="1:11" s="101" customFormat="1" ht="20.25" customHeight="1" x14ac:dyDescent="0.25">
      <c r="B6" s="101" t="s">
        <v>244</v>
      </c>
      <c r="E6" s="102"/>
      <c r="G6" s="148" t="s">
        <v>245</v>
      </c>
      <c r="H6" s="366"/>
      <c r="I6" s="367">
        <v>100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152" customFormat="1" ht="31.5" x14ac:dyDescent="0.25">
      <c r="A10" s="129">
        <v>12101</v>
      </c>
      <c r="B10" s="127" t="s">
        <v>1192</v>
      </c>
      <c r="C10" s="159">
        <f>$I$6/F10</f>
        <v>0.3125</v>
      </c>
      <c r="D10" s="150">
        <v>3</v>
      </c>
      <c r="E10" s="116"/>
      <c r="F10" s="129">
        <v>320</v>
      </c>
      <c r="G10" s="151">
        <f>ROUND(480/F10,3)</f>
        <v>1.5</v>
      </c>
      <c r="H10" s="177">
        <f>VLOOKUP(D10,ЧТС[],4,0)</f>
        <v>0.59970000000000001</v>
      </c>
      <c r="I10" s="180">
        <f>ROUND(G10*H10,4)</f>
        <v>0.89959999999999996</v>
      </c>
      <c r="J10" s="181">
        <f>IF(E10=0,,E10*I10)</f>
        <v>0</v>
      </c>
    </row>
    <row r="11" spans="1:11" s="152" customFormat="1" ht="47.25" x14ac:dyDescent="0.25">
      <c r="A11" s="129">
        <v>12102</v>
      </c>
      <c r="B11" s="127" t="s">
        <v>201</v>
      </c>
      <c r="C11" s="159">
        <f>$I$6/F11</f>
        <v>0.23255813953488372</v>
      </c>
      <c r="D11" s="150">
        <v>3</v>
      </c>
      <c r="E11" s="116"/>
      <c r="F11" s="129">
        <v>430</v>
      </c>
      <c r="G11" s="151">
        <f t="shared" ref="G11:G51" si="0">ROUND(480/F11,3)</f>
        <v>1.1160000000000001</v>
      </c>
      <c r="H11" s="177">
        <f>VLOOKUP(D11,ЧТС[],4,0)</f>
        <v>0.59970000000000001</v>
      </c>
      <c r="I11" s="180">
        <f>ROUND(G11*H11,4)</f>
        <v>0.66930000000000001</v>
      </c>
      <c r="J11" s="181">
        <f t="shared" ref="J11:J51" si="1">IF(E11=0,,E11*I11)</f>
        <v>0</v>
      </c>
    </row>
    <row r="12" spans="1:11" s="152" customFormat="1" ht="15.75" x14ac:dyDescent="0.25">
      <c r="A12" s="129">
        <v>12103</v>
      </c>
      <c r="B12" s="127" t="s">
        <v>202</v>
      </c>
      <c r="C12" s="159">
        <f>$I$6/F12</f>
        <v>0.43478260869565216</v>
      </c>
      <c r="D12" s="150">
        <v>1</v>
      </c>
      <c r="E12" s="116"/>
      <c r="F12" s="129">
        <v>230</v>
      </c>
      <c r="G12" s="151">
        <f t="shared" si="0"/>
        <v>2.0870000000000002</v>
      </c>
      <c r="H12" s="177">
        <f>VLOOKUP(D12,ЧТС[],4,0)</f>
        <v>0.49149999999999999</v>
      </c>
      <c r="I12" s="180">
        <f t="shared" ref="I12:I51" si="2">ROUND(G12*H12,4)</f>
        <v>1.0258</v>
      </c>
      <c r="J12" s="181">
        <f t="shared" si="1"/>
        <v>0</v>
      </c>
    </row>
    <row r="13" spans="1:11" s="152" customFormat="1" ht="31.5" x14ac:dyDescent="0.25">
      <c r="A13" s="129">
        <v>12104</v>
      </c>
      <c r="B13" s="127" t="s">
        <v>526</v>
      </c>
      <c r="C13" s="159">
        <f>$I$6/F13</f>
        <v>0.43478260869565216</v>
      </c>
      <c r="D13" s="150">
        <v>3</v>
      </c>
      <c r="E13" s="116"/>
      <c r="F13" s="129">
        <v>230</v>
      </c>
      <c r="G13" s="151">
        <f t="shared" si="0"/>
        <v>2.0870000000000002</v>
      </c>
      <c r="H13" s="177">
        <f>VLOOKUP(D13,ЧТС[],4,0)</f>
        <v>0.59970000000000001</v>
      </c>
      <c r="I13" s="180">
        <f t="shared" si="2"/>
        <v>1.2516</v>
      </c>
      <c r="J13" s="181">
        <f t="shared" si="1"/>
        <v>0</v>
      </c>
    </row>
    <row r="14" spans="1:11" s="152" customFormat="1" ht="47.25" x14ac:dyDescent="0.25">
      <c r="A14" s="129">
        <v>12105</v>
      </c>
      <c r="B14" s="127" t="s">
        <v>4236</v>
      </c>
      <c r="C14" s="159">
        <f>$I$6/F14</f>
        <v>0.33333333333333331</v>
      </c>
      <c r="D14" s="150">
        <v>3</v>
      </c>
      <c r="E14" s="116"/>
      <c r="F14" s="129">
        <v>300</v>
      </c>
      <c r="G14" s="151">
        <f t="shared" si="0"/>
        <v>1.6</v>
      </c>
      <c r="H14" s="177">
        <f>VLOOKUP(D14,ЧТС[],4,0)</f>
        <v>0.59970000000000001</v>
      </c>
      <c r="I14" s="180">
        <f t="shared" si="2"/>
        <v>0.95950000000000002</v>
      </c>
      <c r="J14" s="181">
        <f t="shared" si="1"/>
        <v>0</v>
      </c>
    </row>
    <row r="15" spans="1:11" s="152" customFormat="1" ht="31.5" x14ac:dyDescent="0.25">
      <c r="A15" s="129">
        <v>12106</v>
      </c>
      <c r="B15" s="127" t="s">
        <v>4237</v>
      </c>
      <c r="C15" s="159">
        <f t="shared" ref="C15:C21" si="3">$I$6/F15</f>
        <v>0.27397260273972601</v>
      </c>
      <c r="D15" s="150">
        <v>3</v>
      </c>
      <c r="E15" s="116"/>
      <c r="F15" s="129">
        <v>365</v>
      </c>
      <c r="G15" s="151">
        <f t="shared" si="0"/>
        <v>1.3149999999999999</v>
      </c>
      <c r="H15" s="177">
        <f>VLOOKUP(D15,ЧТС[],4,0)</f>
        <v>0.59970000000000001</v>
      </c>
      <c r="I15" s="180">
        <f t="shared" si="2"/>
        <v>0.78859999999999997</v>
      </c>
      <c r="J15" s="181">
        <f t="shared" si="1"/>
        <v>0</v>
      </c>
      <c r="K15" s="152">
        <v>3</v>
      </c>
    </row>
    <row r="16" spans="1:11" s="152" customFormat="1" ht="47.25" x14ac:dyDescent="0.25">
      <c r="A16" s="129">
        <v>12107</v>
      </c>
      <c r="B16" s="127" t="s">
        <v>4238</v>
      </c>
      <c r="C16" s="149">
        <f t="shared" si="3"/>
        <v>0.35714285714285715</v>
      </c>
      <c r="D16" s="150">
        <v>3</v>
      </c>
      <c r="E16" s="122"/>
      <c r="F16" s="130">
        <v>280</v>
      </c>
      <c r="G16" s="151">
        <f t="shared" si="0"/>
        <v>1.714</v>
      </c>
      <c r="H16" s="177">
        <f>VLOOKUP(D16,ЧТС[],4,0)</f>
        <v>0.59970000000000001</v>
      </c>
      <c r="I16" s="180">
        <f t="shared" si="2"/>
        <v>1.0279</v>
      </c>
      <c r="J16" s="181">
        <f t="shared" si="1"/>
        <v>0</v>
      </c>
      <c r="K16" s="152">
        <v>1</v>
      </c>
    </row>
    <row r="17" spans="1:11" s="152" customFormat="1" ht="63" x14ac:dyDescent="0.25">
      <c r="A17" s="129">
        <v>12108</v>
      </c>
      <c r="B17" s="127" t="s">
        <v>527</v>
      </c>
      <c r="C17" s="149">
        <f t="shared" si="3"/>
        <v>0.30303030303030304</v>
      </c>
      <c r="D17" s="161">
        <v>2</v>
      </c>
      <c r="E17" s="122"/>
      <c r="F17" s="130">
        <v>330</v>
      </c>
      <c r="G17" s="151">
        <f t="shared" si="0"/>
        <v>1.4550000000000001</v>
      </c>
      <c r="H17" s="177">
        <f>VLOOKUP(D17,ЧТС[],4,0)</f>
        <v>0.54069999999999996</v>
      </c>
      <c r="I17" s="180">
        <f t="shared" si="2"/>
        <v>0.78669999999999995</v>
      </c>
      <c r="J17" s="181">
        <f t="shared" si="1"/>
        <v>0</v>
      </c>
    </row>
    <row r="18" spans="1:11" s="152" customFormat="1" ht="15.75" x14ac:dyDescent="0.25">
      <c r="A18" s="129">
        <v>12109</v>
      </c>
      <c r="B18" s="127" t="s">
        <v>311</v>
      </c>
      <c r="C18" s="159">
        <f t="shared" si="3"/>
        <v>0.2</v>
      </c>
      <c r="D18" s="150">
        <v>3</v>
      </c>
      <c r="E18" s="116"/>
      <c r="F18" s="129">
        <v>500</v>
      </c>
      <c r="G18" s="151">
        <f t="shared" si="0"/>
        <v>0.96</v>
      </c>
      <c r="H18" s="177">
        <f>VLOOKUP(D18,ЧТС[],4,0)</f>
        <v>0.59970000000000001</v>
      </c>
      <c r="I18" s="180">
        <f t="shared" si="2"/>
        <v>0.57569999999999999</v>
      </c>
      <c r="J18" s="181">
        <f t="shared" si="1"/>
        <v>0</v>
      </c>
    </row>
    <row r="19" spans="1:11" s="152" customFormat="1" ht="31.5" x14ac:dyDescent="0.25">
      <c r="A19" s="129">
        <v>12110</v>
      </c>
      <c r="B19" s="127" t="s">
        <v>1150</v>
      </c>
      <c r="C19" s="159">
        <f t="shared" si="3"/>
        <v>0.16393442622950818</v>
      </c>
      <c r="D19" s="150">
        <v>2</v>
      </c>
      <c r="E19" s="116"/>
      <c r="F19" s="129">
        <v>610</v>
      </c>
      <c r="G19" s="151">
        <f t="shared" si="0"/>
        <v>0.78700000000000003</v>
      </c>
      <c r="H19" s="177">
        <f>VLOOKUP(D19,ЧТС[],4,0)</f>
        <v>0.54069999999999996</v>
      </c>
      <c r="I19" s="180">
        <f t="shared" si="2"/>
        <v>0.42549999999999999</v>
      </c>
      <c r="J19" s="181">
        <f t="shared" si="1"/>
        <v>0</v>
      </c>
    </row>
    <row r="20" spans="1:11" s="152" customFormat="1" ht="31.5" x14ac:dyDescent="0.25">
      <c r="A20" s="129">
        <v>12111</v>
      </c>
      <c r="B20" s="127" t="s">
        <v>4239</v>
      </c>
      <c r="C20" s="149">
        <f t="shared" si="3"/>
        <v>0.19047619047619047</v>
      </c>
      <c r="D20" s="150">
        <v>3</v>
      </c>
      <c r="E20" s="122"/>
      <c r="F20" s="130">
        <v>525</v>
      </c>
      <c r="G20" s="151">
        <f t="shared" si="0"/>
        <v>0.91400000000000003</v>
      </c>
      <c r="H20" s="177">
        <f>VLOOKUP(D20,ЧТС[],4,0)</f>
        <v>0.59970000000000001</v>
      </c>
      <c r="I20" s="180">
        <f t="shared" si="2"/>
        <v>0.54810000000000003</v>
      </c>
      <c r="J20" s="181">
        <f t="shared" si="1"/>
        <v>0</v>
      </c>
      <c r="K20" s="152">
        <v>3</v>
      </c>
    </row>
    <row r="21" spans="1:11" s="152" customFormat="1" ht="47.25" x14ac:dyDescent="0.25">
      <c r="A21" s="129">
        <v>12112</v>
      </c>
      <c r="B21" s="127" t="s">
        <v>4240</v>
      </c>
      <c r="C21" s="149">
        <f t="shared" si="3"/>
        <v>0.26315789473684209</v>
      </c>
      <c r="D21" s="150">
        <v>3</v>
      </c>
      <c r="E21" s="122"/>
      <c r="F21" s="130">
        <v>380</v>
      </c>
      <c r="G21" s="151">
        <f t="shared" si="0"/>
        <v>1.2629999999999999</v>
      </c>
      <c r="H21" s="177">
        <f>VLOOKUP(D21,ЧТС[],4,0)</f>
        <v>0.59970000000000001</v>
      </c>
      <c r="I21" s="180">
        <f t="shared" si="2"/>
        <v>0.75739999999999996</v>
      </c>
      <c r="J21" s="181">
        <f t="shared" si="1"/>
        <v>0</v>
      </c>
      <c r="K21" s="152">
        <v>1</v>
      </c>
    </row>
    <row r="22" spans="1:11" s="152" customFormat="1" ht="47.25" x14ac:dyDescent="0.25">
      <c r="A22" s="129">
        <v>12113</v>
      </c>
      <c r="B22" s="127" t="s">
        <v>286</v>
      </c>
      <c r="C22" s="159">
        <f t="shared" ref="C22:C34" si="4">$I$6/F22</f>
        <v>0.36363636363636365</v>
      </c>
      <c r="D22" s="150">
        <v>2</v>
      </c>
      <c r="E22" s="116"/>
      <c r="F22" s="129">
        <v>275</v>
      </c>
      <c r="G22" s="151">
        <f t="shared" si="0"/>
        <v>1.7450000000000001</v>
      </c>
      <c r="H22" s="177">
        <f>VLOOKUP(D22,ЧТС[],4,0)</f>
        <v>0.54069999999999996</v>
      </c>
      <c r="I22" s="180">
        <f t="shared" si="2"/>
        <v>0.94350000000000001</v>
      </c>
      <c r="J22" s="181">
        <f t="shared" si="1"/>
        <v>0</v>
      </c>
    </row>
    <row r="23" spans="1:11" s="152" customFormat="1" ht="31.5" x14ac:dyDescent="0.25">
      <c r="A23" s="129">
        <v>12114</v>
      </c>
      <c r="B23" s="127" t="s">
        <v>828</v>
      </c>
      <c r="C23" s="149">
        <f t="shared" si="4"/>
        <v>0.16666666666666666</v>
      </c>
      <c r="D23" s="161">
        <v>2</v>
      </c>
      <c r="E23" s="122"/>
      <c r="F23" s="130">
        <v>600</v>
      </c>
      <c r="G23" s="151">
        <f t="shared" si="0"/>
        <v>0.8</v>
      </c>
      <c r="H23" s="177">
        <f>VLOOKUP(D23,ЧТС[],4,0)</f>
        <v>0.54069999999999996</v>
      </c>
      <c r="I23" s="180">
        <f t="shared" si="2"/>
        <v>0.43259999999999998</v>
      </c>
      <c r="J23" s="181">
        <f t="shared" si="1"/>
        <v>0</v>
      </c>
    </row>
    <row r="24" spans="1:11" s="152" customFormat="1" ht="31.5" x14ac:dyDescent="0.25">
      <c r="A24" s="129">
        <v>12115</v>
      </c>
      <c r="B24" s="127" t="s">
        <v>1400</v>
      </c>
      <c r="C24" s="159">
        <f t="shared" si="4"/>
        <v>0.2</v>
      </c>
      <c r="D24" s="150">
        <v>3</v>
      </c>
      <c r="E24" s="116"/>
      <c r="F24" s="129">
        <v>500</v>
      </c>
      <c r="G24" s="151">
        <f t="shared" si="0"/>
        <v>0.96</v>
      </c>
      <c r="H24" s="177">
        <f>VLOOKUP(D24,ЧТС[],4,0)</f>
        <v>0.59970000000000001</v>
      </c>
      <c r="I24" s="180">
        <f t="shared" si="2"/>
        <v>0.57569999999999999</v>
      </c>
      <c r="J24" s="181">
        <f t="shared" si="1"/>
        <v>0</v>
      </c>
    </row>
    <row r="25" spans="1:11" s="152" customFormat="1" ht="47.25" x14ac:dyDescent="0.25">
      <c r="A25" s="129">
        <v>12116</v>
      </c>
      <c r="B25" s="127" t="s">
        <v>4219</v>
      </c>
      <c r="C25" s="159">
        <f t="shared" si="4"/>
        <v>0.26315789473684209</v>
      </c>
      <c r="D25" s="150">
        <v>2</v>
      </c>
      <c r="E25" s="116"/>
      <c r="F25" s="129">
        <v>380</v>
      </c>
      <c r="G25" s="151">
        <f t="shared" si="0"/>
        <v>1.2629999999999999</v>
      </c>
      <c r="H25" s="177">
        <f>VLOOKUP(D25,ЧТС[],4,0)</f>
        <v>0.54069999999999996</v>
      </c>
      <c r="I25" s="180">
        <f t="shared" si="2"/>
        <v>0.68289999999999995</v>
      </c>
      <c r="J25" s="181">
        <f t="shared" si="1"/>
        <v>0</v>
      </c>
      <c r="K25" s="152">
        <v>2</v>
      </c>
    </row>
    <row r="26" spans="1:11" s="152" customFormat="1" ht="31.5" x14ac:dyDescent="0.25">
      <c r="A26" s="129">
        <v>12117</v>
      </c>
      <c r="B26" s="127" t="s">
        <v>1652</v>
      </c>
      <c r="C26" s="159">
        <f t="shared" si="4"/>
        <v>0.19607843137254902</v>
      </c>
      <c r="D26" s="150">
        <v>2</v>
      </c>
      <c r="E26" s="116"/>
      <c r="F26" s="129">
        <v>510</v>
      </c>
      <c r="G26" s="151">
        <f t="shared" si="0"/>
        <v>0.94099999999999995</v>
      </c>
      <c r="H26" s="177">
        <f>VLOOKUP(D26,ЧТС[],4,0)</f>
        <v>0.54069999999999996</v>
      </c>
      <c r="I26" s="180">
        <f t="shared" si="2"/>
        <v>0.50880000000000003</v>
      </c>
      <c r="J26" s="181">
        <f t="shared" si="1"/>
        <v>0</v>
      </c>
      <c r="K26" s="152">
        <v>2</v>
      </c>
    </row>
    <row r="27" spans="1:11" s="152" customFormat="1" ht="47.25" x14ac:dyDescent="0.25">
      <c r="A27" s="129">
        <v>12118</v>
      </c>
      <c r="B27" s="127" t="s">
        <v>460</v>
      </c>
      <c r="C27" s="159">
        <f t="shared" si="4"/>
        <v>0.24390243902439024</v>
      </c>
      <c r="D27" s="150">
        <v>2</v>
      </c>
      <c r="E27" s="116"/>
      <c r="F27" s="129">
        <v>410</v>
      </c>
      <c r="G27" s="151">
        <f t="shared" si="0"/>
        <v>1.171</v>
      </c>
      <c r="H27" s="177">
        <f>VLOOKUP(D27,ЧТС[],4,0)</f>
        <v>0.54069999999999996</v>
      </c>
      <c r="I27" s="180">
        <f t="shared" si="2"/>
        <v>0.63319999999999999</v>
      </c>
      <c r="J27" s="181">
        <f t="shared" si="1"/>
        <v>0</v>
      </c>
      <c r="K27" s="152">
        <v>2</v>
      </c>
    </row>
    <row r="28" spans="1:11" s="152" customFormat="1" ht="47.25" x14ac:dyDescent="0.25">
      <c r="A28" s="129">
        <v>12119</v>
      </c>
      <c r="B28" s="127" t="s">
        <v>1356</v>
      </c>
      <c r="C28" s="159">
        <f t="shared" si="4"/>
        <v>0.19230769230769232</v>
      </c>
      <c r="D28" s="150">
        <v>2</v>
      </c>
      <c r="E28" s="116"/>
      <c r="F28" s="129">
        <v>520</v>
      </c>
      <c r="G28" s="151">
        <f t="shared" si="0"/>
        <v>0.92300000000000004</v>
      </c>
      <c r="H28" s="177">
        <f>VLOOKUP(D28,ЧТС[],4,0)</f>
        <v>0.54069999999999996</v>
      </c>
      <c r="I28" s="180">
        <f t="shared" si="2"/>
        <v>0.49909999999999999</v>
      </c>
      <c r="J28" s="181">
        <f t="shared" si="1"/>
        <v>0</v>
      </c>
      <c r="K28" s="152">
        <v>2</v>
      </c>
    </row>
    <row r="29" spans="1:11" s="152" customFormat="1" ht="31.5" x14ac:dyDescent="0.25">
      <c r="A29" s="129">
        <v>12120</v>
      </c>
      <c r="B29" s="127" t="s">
        <v>1618</v>
      </c>
      <c r="C29" s="149">
        <f t="shared" si="4"/>
        <v>9.0909090909090912E-2</v>
      </c>
      <c r="D29" s="150">
        <v>2</v>
      </c>
      <c r="E29" s="122"/>
      <c r="F29" s="130">
        <v>1100</v>
      </c>
      <c r="G29" s="151">
        <f t="shared" si="0"/>
        <v>0.436</v>
      </c>
      <c r="H29" s="177">
        <f>VLOOKUP(D29,ЧТС[],4,0)</f>
        <v>0.54069999999999996</v>
      </c>
      <c r="I29" s="180">
        <f t="shared" si="2"/>
        <v>0.23569999999999999</v>
      </c>
      <c r="J29" s="181">
        <f t="shared" si="1"/>
        <v>0</v>
      </c>
    </row>
    <row r="30" spans="1:11" s="152" customFormat="1" ht="31.5" x14ac:dyDescent="0.25">
      <c r="A30" s="129">
        <v>12121</v>
      </c>
      <c r="B30" s="127" t="s">
        <v>1619</v>
      </c>
      <c r="C30" s="149">
        <f t="shared" si="4"/>
        <v>0.13333333333333333</v>
      </c>
      <c r="D30" s="150">
        <v>3</v>
      </c>
      <c r="E30" s="122"/>
      <c r="F30" s="130">
        <v>750</v>
      </c>
      <c r="G30" s="151">
        <f t="shared" si="0"/>
        <v>0.64</v>
      </c>
      <c r="H30" s="177">
        <f>VLOOKUP(D30,ЧТС[],4,0)</f>
        <v>0.59970000000000001</v>
      </c>
      <c r="I30" s="180">
        <f>ROUND(G30*H30,4)</f>
        <v>0.38379999999999997</v>
      </c>
      <c r="J30" s="181">
        <f t="shared" si="1"/>
        <v>0</v>
      </c>
    </row>
    <row r="31" spans="1:11" s="152" customFormat="1" ht="31.5" x14ac:dyDescent="0.25">
      <c r="A31" s="129">
        <v>12122</v>
      </c>
      <c r="B31" s="127" t="s">
        <v>1439</v>
      </c>
      <c r="C31" s="159">
        <f t="shared" si="4"/>
        <v>0.24390243902439024</v>
      </c>
      <c r="D31" s="150">
        <v>2</v>
      </c>
      <c r="E31" s="116"/>
      <c r="F31" s="129">
        <v>410</v>
      </c>
      <c r="G31" s="151">
        <f t="shared" si="0"/>
        <v>1.171</v>
      </c>
      <c r="H31" s="177">
        <f>VLOOKUP(D31,ЧТС[],4,0)</f>
        <v>0.54069999999999996</v>
      </c>
      <c r="I31" s="180">
        <f t="shared" si="2"/>
        <v>0.63319999999999999</v>
      </c>
      <c r="J31" s="181">
        <f t="shared" si="1"/>
        <v>0</v>
      </c>
      <c r="K31" s="152">
        <v>2</v>
      </c>
    </row>
    <row r="32" spans="1:11" s="152" customFormat="1" ht="15.75" x14ac:dyDescent="0.25">
      <c r="A32" s="129">
        <v>12123</v>
      </c>
      <c r="B32" s="127" t="s">
        <v>1620</v>
      </c>
      <c r="C32" s="159">
        <f t="shared" si="4"/>
        <v>7.6923076923076927E-2</v>
      </c>
      <c r="D32" s="150">
        <v>3</v>
      </c>
      <c r="E32" s="116"/>
      <c r="F32" s="129">
        <v>1300</v>
      </c>
      <c r="G32" s="151">
        <f t="shared" si="0"/>
        <v>0.36899999999999999</v>
      </c>
      <c r="H32" s="177">
        <f>VLOOKUP(D32,ЧТС[],4,0)</f>
        <v>0.59970000000000001</v>
      </c>
      <c r="I32" s="180">
        <f>ROUND(G32*H32,4)</f>
        <v>0.2213</v>
      </c>
      <c r="J32" s="181">
        <f t="shared" si="1"/>
        <v>0</v>
      </c>
    </row>
    <row r="33" spans="1:11" s="152" customFormat="1" ht="31.5" x14ac:dyDescent="0.25">
      <c r="A33" s="129">
        <v>12124</v>
      </c>
      <c r="B33" s="127" t="s">
        <v>834</v>
      </c>
      <c r="C33" s="159">
        <f t="shared" si="4"/>
        <v>0.14285714285714285</v>
      </c>
      <c r="D33" s="150">
        <v>2</v>
      </c>
      <c r="E33" s="116"/>
      <c r="F33" s="129">
        <v>700</v>
      </c>
      <c r="G33" s="151">
        <f t="shared" si="0"/>
        <v>0.68600000000000005</v>
      </c>
      <c r="H33" s="177">
        <f>VLOOKUP(D33,ЧТС[],4,0)</f>
        <v>0.54069999999999996</v>
      </c>
      <c r="I33" s="180">
        <f>ROUND(G33*H33,4)</f>
        <v>0.37090000000000001</v>
      </c>
      <c r="J33" s="181">
        <f t="shared" si="1"/>
        <v>0</v>
      </c>
    </row>
    <row r="34" spans="1:11" s="152" customFormat="1" ht="31.5" x14ac:dyDescent="0.25">
      <c r="A34" s="129">
        <v>12125</v>
      </c>
      <c r="B34" s="127" t="s">
        <v>1751</v>
      </c>
      <c r="C34" s="159">
        <f t="shared" si="4"/>
        <v>0.16666666666666666</v>
      </c>
      <c r="D34" s="150">
        <v>1</v>
      </c>
      <c r="E34" s="116"/>
      <c r="F34" s="129">
        <v>600</v>
      </c>
      <c r="G34" s="151">
        <f t="shared" si="0"/>
        <v>0.8</v>
      </c>
      <c r="H34" s="177">
        <f>VLOOKUP(D34,ЧТС[],4,0)</f>
        <v>0.49149999999999999</v>
      </c>
      <c r="I34" s="180">
        <f t="shared" si="2"/>
        <v>0.39319999999999999</v>
      </c>
      <c r="J34" s="181">
        <f t="shared" si="1"/>
        <v>0</v>
      </c>
    </row>
    <row r="35" spans="1:11" s="152" customFormat="1" ht="63" x14ac:dyDescent="0.25">
      <c r="A35" s="129">
        <v>12126</v>
      </c>
      <c r="B35" s="127" t="s">
        <v>4216</v>
      </c>
      <c r="C35" s="159">
        <f>$I$6/F35</f>
        <v>0.83333333333333337</v>
      </c>
      <c r="D35" s="150">
        <v>3</v>
      </c>
      <c r="E35" s="116"/>
      <c r="F35" s="129">
        <v>120</v>
      </c>
      <c r="G35" s="151">
        <f t="shared" si="0"/>
        <v>4</v>
      </c>
      <c r="H35" s="177">
        <f>VLOOKUP(D35,ЧТС[],4,0)</f>
        <v>0.59970000000000001</v>
      </c>
      <c r="I35" s="180">
        <f t="shared" si="2"/>
        <v>2.3988</v>
      </c>
      <c r="J35" s="181">
        <f t="shared" si="1"/>
        <v>0</v>
      </c>
      <c r="K35" s="152">
        <v>3</v>
      </c>
    </row>
    <row r="36" spans="1:11" s="152" customFormat="1" ht="47.25" x14ac:dyDescent="0.25">
      <c r="A36" s="129">
        <v>12127</v>
      </c>
      <c r="B36" s="127" t="s">
        <v>4241</v>
      </c>
      <c r="C36" s="149">
        <f>$I$6/F36</f>
        <v>0.55555555555555558</v>
      </c>
      <c r="D36" s="161">
        <v>3</v>
      </c>
      <c r="E36" s="122"/>
      <c r="F36" s="130">
        <v>180</v>
      </c>
      <c r="G36" s="151">
        <f t="shared" si="0"/>
        <v>2.6669999999999998</v>
      </c>
      <c r="H36" s="177">
        <f>VLOOKUP(D36,ЧТС[],4,0)</f>
        <v>0.59970000000000001</v>
      </c>
      <c r="I36" s="180">
        <f t="shared" si="2"/>
        <v>1.5993999999999999</v>
      </c>
      <c r="J36" s="181">
        <f t="shared" si="1"/>
        <v>0</v>
      </c>
      <c r="K36" s="152">
        <v>1</v>
      </c>
    </row>
    <row r="37" spans="1:11" s="152" customFormat="1" ht="47.25" x14ac:dyDescent="0.25">
      <c r="A37" s="129">
        <v>12128</v>
      </c>
      <c r="B37" s="127" t="s">
        <v>984</v>
      </c>
      <c r="C37" s="159">
        <f>$I$6/F37</f>
        <v>1.4285714285714286</v>
      </c>
      <c r="D37" s="150">
        <v>3</v>
      </c>
      <c r="E37" s="116"/>
      <c r="F37" s="129">
        <v>70</v>
      </c>
      <c r="G37" s="151">
        <f t="shared" si="0"/>
        <v>6.8570000000000002</v>
      </c>
      <c r="H37" s="177">
        <f>VLOOKUP(D37,ЧТС[],4,0)</f>
        <v>0.59970000000000001</v>
      </c>
      <c r="I37" s="180">
        <f t="shared" si="2"/>
        <v>4.1120999999999999</v>
      </c>
      <c r="J37" s="181">
        <f t="shared" si="1"/>
        <v>0</v>
      </c>
      <c r="K37" s="152">
        <v>3</v>
      </c>
    </row>
    <row r="38" spans="1:11" s="152" customFormat="1" ht="15.75" x14ac:dyDescent="0.25">
      <c r="A38" s="129">
        <v>12129</v>
      </c>
      <c r="B38" s="127" t="s">
        <v>759</v>
      </c>
      <c r="C38" s="159">
        <f>$I$6/F38</f>
        <v>0.12048192771084337</v>
      </c>
      <c r="D38" s="150">
        <v>2</v>
      </c>
      <c r="E38" s="116">
        <v>0.04</v>
      </c>
      <c r="F38" s="129">
        <v>830</v>
      </c>
      <c r="G38" s="151">
        <f t="shared" si="0"/>
        <v>0.57799999999999996</v>
      </c>
      <c r="H38" s="177">
        <f>VLOOKUP(D38,ЧТС[],4,0)</f>
        <v>0.54069999999999996</v>
      </c>
      <c r="I38" s="180">
        <f t="shared" si="2"/>
        <v>0.3125</v>
      </c>
      <c r="J38" s="181">
        <f t="shared" si="1"/>
        <v>1.2500000000000001E-2</v>
      </c>
    </row>
    <row r="39" spans="1:11" s="152" customFormat="1" ht="63" x14ac:dyDescent="0.25">
      <c r="A39" s="129">
        <v>12130</v>
      </c>
      <c r="B39" s="127" t="s">
        <v>285</v>
      </c>
      <c r="C39" s="159">
        <f t="shared" ref="C39:C51" si="5">$I$6/F39</f>
        <v>0.76923076923076927</v>
      </c>
      <c r="D39" s="150">
        <v>4</v>
      </c>
      <c r="E39" s="116"/>
      <c r="F39" s="129">
        <v>130</v>
      </c>
      <c r="G39" s="151">
        <f t="shared" si="0"/>
        <v>3.6920000000000002</v>
      </c>
      <c r="H39" s="177">
        <f>VLOOKUP(D39,ЧТС[],4,0)</f>
        <v>0.66849999999999998</v>
      </c>
      <c r="I39" s="180">
        <f>ROUND(G39*H39,4)</f>
        <v>2.4681000000000002</v>
      </c>
      <c r="J39" s="181">
        <f t="shared" si="1"/>
        <v>0</v>
      </c>
      <c r="K39" s="152">
        <v>1</v>
      </c>
    </row>
    <row r="40" spans="1:11" s="152" customFormat="1" ht="15.75" x14ac:dyDescent="0.25">
      <c r="A40" s="129">
        <v>12131</v>
      </c>
      <c r="B40" s="127" t="s">
        <v>917</v>
      </c>
      <c r="C40" s="149">
        <f t="shared" si="5"/>
        <v>0.8</v>
      </c>
      <c r="D40" s="150">
        <v>3</v>
      </c>
      <c r="E40" s="122"/>
      <c r="F40" s="130">
        <v>125</v>
      </c>
      <c r="G40" s="151">
        <f t="shared" si="0"/>
        <v>3.84</v>
      </c>
      <c r="H40" s="177">
        <f>VLOOKUP(D40,ЧТС[],4,0)</f>
        <v>0.59970000000000001</v>
      </c>
      <c r="I40" s="180">
        <f>ROUND(G40*H40,4)</f>
        <v>2.3028</v>
      </c>
      <c r="J40" s="181">
        <f t="shared" si="1"/>
        <v>0</v>
      </c>
    </row>
    <row r="41" spans="1:11" s="152" customFormat="1" ht="15.75" x14ac:dyDescent="0.25">
      <c r="A41" s="129">
        <v>12132</v>
      </c>
      <c r="B41" s="127" t="s">
        <v>1614</v>
      </c>
      <c r="C41" s="149">
        <f t="shared" si="5"/>
        <v>0.43478260869565216</v>
      </c>
      <c r="D41" s="161">
        <v>2</v>
      </c>
      <c r="E41" s="122"/>
      <c r="F41" s="129">
        <v>230</v>
      </c>
      <c r="G41" s="151">
        <f t="shared" si="0"/>
        <v>2.0870000000000002</v>
      </c>
      <c r="H41" s="177">
        <f>VLOOKUP(D41,ЧТС[],4,0)</f>
        <v>0.54069999999999996</v>
      </c>
      <c r="I41" s="180">
        <f>ROUND(G41*H41,4)</f>
        <v>1.1284000000000001</v>
      </c>
      <c r="J41" s="181">
        <f t="shared" si="1"/>
        <v>0</v>
      </c>
    </row>
    <row r="42" spans="1:11" s="152" customFormat="1" ht="31.5" x14ac:dyDescent="0.25">
      <c r="A42" s="129">
        <v>12133</v>
      </c>
      <c r="B42" s="127" t="s">
        <v>3530</v>
      </c>
      <c r="C42" s="159">
        <f>$I$6/F42</f>
        <v>0.33333333333333331</v>
      </c>
      <c r="D42" s="150">
        <v>2</v>
      </c>
      <c r="E42" s="116"/>
      <c r="F42" s="129">
        <v>300</v>
      </c>
      <c r="G42" s="151">
        <f t="shared" si="0"/>
        <v>1.6</v>
      </c>
      <c r="H42" s="177">
        <f>VLOOKUP(D42,ЧТС[],4,0)</f>
        <v>0.54069999999999996</v>
      </c>
      <c r="I42" s="180">
        <f>ROUND(G42*H42,4)</f>
        <v>0.86509999999999998</v>
      </c>
      <c r="J42" s="181">
        <f t="shared" si="1"/>
        <v>0</v>
      </c>
      <c r="K42" s="152">
        <v>3</v>
      </c>
    </row>
    <row r="43" spans="1:11" s="152" customFormat="1" ht="15.75" x14ac:dyDescent="0.25">
      <c r="A43" s="129">
        <v>12134</v>
      </c>
      <c r="B43" s="127" t="s">
        <v>1625</v>
      </c>
      <c r="C43" s="159">
        <f t="shared" si="5"/>
        <v>0.18867924528301888</v>
      </c>
      <c r="D43" s="150">
        <v>3</v>
      </c>
      <c r="E43" s="116"/>
      <c r="F43" s="129">
        <v>530</v>
      </c>
      <c r="G43" s="151">
        <f t="shared" si="0"/>
        <v>0.90600000000000003</v>
      </c>
      <c r="H43" s="177">
        <f>VLOOKUP(D43,ЧТС[],4,0)</f>
        <v>0.59970000000000001</v>
      </c>
      <c r="I43" s="180">
        <f>ROUND(G43*H43,4)</f>
        <v>0.54330000000000001</v>
      </c>
      <c r="J43" s="181">
        <f t="shared" si="1"/>
        <v>0</v>
      </c>
    </row>
    <row r="44" spans="1:11" s="152" customFormat="1" ht="15.75" x14ac:dyDescent="0.25">
      <c r="A44" s="129">
        <v>12135</v>
      </c>
      <c r="B44" s="127" t="s">
        <v>257</v>
      </c>
      <c r="C44" s="159">
        <f t="shared" si="5"/>
        <v>0.1</v>
      </c>
      <c r="D44" s="150">
        <v>1</v>
      </c>
      <c r="E44" s="116"/>
      <c r="F44" s="129">
        <v>1000</v>
      </c>
      <c r="G44" s="151">
        <f t="shared" si="0"/>
        <v>0.48</v>
      </c>
      <c r="H44" s="177">
        <f>VLOOKUP(D44,ЧТС[],4,0)</f>
        <v>0.49149999999999999</v>
      </c>
      <c r="I44" s="180">
        <f t="shared" si="2"/>
        <v>0.2359</v>
      </c>
      <c r="J44" s="181">
        <f t="shared" si="1"/>
        <v>0</v>
      </c>
    </row>
    <row r="45" spans="1:11" s="152" customFormat="1" ht="31.5" x14ac:dyDescent="0.25">
      <c r="A45" s="129">
        <v>12136</v>
      </c>
      <c r="B45" s="127" t="s">
        <v>1250</v>
      </c>
      <c r="C45" s="159">
        <f>$I$6/F45</f>
        <v>0.16666666666666666</v>
      </c>
      <c r="D45" s="150">
        <v>2</v>
      </c>
      <c r="E45" s="116"/>
      <c r="F45" s="129">
        <v>600</v>
      </c>
      <c r="G45" s="151">
        <f t="shared" si="0"/>
        <v>0.8</v>
      </c>
      <c r="H45" s="177">
        <f>VLOOKUP(D45,ЧТС[],4,0)</f>
        <v>0.54069999999999996</v>
      </c>
      <c r="I45" s="180">
        <f t="shared" si="2"/>
        <v>0.43259999999999998</v>
      </c>
      <c r="J45" s="181">
        <f t="shared" si="1"/>
        <v>0</v>
      </c>
      <c r="K45" s="152">
        <v>1</v>
      </c>
    </row>
    <row r="46" spans="1:11" s="152" customFormat="1" ht="15.75" x14ac:dyDescent="0.25">
      <c r="A46" s="129">
        <v>12137</v>
      </c>
      <c r="B46" s="127" t="s">
        <v>559</v>
      </c>
      <c r="C46" s="159">
        <f t="shared" si="5"/>
        <v>0.15384615384615385</v>
      </c>
      <c r="D46" s="150">
        <v>4</v>
      </c>
      <c r="E46" s="116"/>
      <c r="F46" s="129">
        <v>650</v>
      </c>
      <c r="G46" s="151">
        <f t="shared" si="0"/>
        <v>0.73799999999999999</v>
      </c>
      <c r="H46" s="177">
        <f>VLOOKUP(D46,ЧТС[],4,0)</f>
        <v>0.66849999999999998</v>
      </c>
      <c r="I46" s="180">
        <f t="shared" si="2"/>
        <v>0.49340000000000001</v>
      </c>
      <c r="J46" s="181">
        <f t="shared" si="1"/>
        <v>0</v>
      </c>
    </row>
    <row r="47" spans="1:11" s="152" customFormat="1" ht="15.75" x14ac:dyDescent="0.25">
      <c r="A47" s="129">
        <v>12138</v>
      </c>
      <c r="B47" s="127" t="s">
        <v>581</v>
      </c>
      <c r="C47" s="159">
        <f t="shared" si="5"/>
        <v>0.1</v>
      </c>
      <c r="D47" s="150">
        <v>1</v>
      </c>
      <c r="E47" s="116"/>
      <c r="F47" s="129">
        <v>1000</v>
      </c>
      <c r="G47" s="151">
        <f t="shared" si="0"/>
        <v>0.48</v>
      </c>
      <c r="H47" s="177">
        <f>VLOOKUP(D47,ЧТС[],4,0)</f>
        <v>0.49149999999999999</v>
      </c>
      <c r="I47" s="180">
        <f t="shared" si="2"/>
        <v>0.2359</v>
      </c>
      <c r="J47" s="181">
        <f t="shared" si="1"/>
        <v>0</v>
      </c>
    </row>
    <row r="48" spans="1:11" s="152" customFormat="1" ht="15.75" x14ac:dyDescent="0.25">
      <c r="A48" s="129">
        <v>12139</v>
      </c>
      <c r="B48" s="127" t="s">
        <v>1406</v>
      </c>
      <c r="C48" s="159">
        <f t="shared" si="5"/>
        <v>0.25</v>
      </c>
      <c r="D48" s="150">
        <v>1</v>
      </c>
      <c r="E48" s="116"/>
      <c r="F48" s="129">
        <v>400</v>
      </c>
      <c r="G48" s="151">
        <f t="shared" si="0"/>
        <v>1.2</v>
      </c>
      <c r="H48" s="177">
        <f>VLOOKUP(D48,ЧТС[],4,0)</f>
        <v>0.49149999999999999</v>
      </c>
      <c r="I48" s="180">
        <f t="shared" si="2"/>
        <v>0.58979999999999999</v>
      </c>
      <c r="J48" s="181">
        <f t="shared" si="1"/>
        <v>0</v>
      </c>
    </row>
    <row r="49" spans="1:10" s="152" customFormat="1" ht="15.75" x14ac:dyDescent="0.25">
      <c r="A49" s="129">
        <v>12140</v>
      </c>
      <c r="B49" s="127" t="s">
        <v>558</v>
      </c>
      <c r="C49" s="159">
        <f t="shared" si="5"/>
        <v>5.5555555555555552E-2</v>
      </c>
      <c r="D49" s="150">
        <v>1</v>
      </c>
      <c r="E49" s="116"/>
      <c r="F49" s="129">
        <v>1800</v>
      </c>
      <c r="G49" s="151">
        <f t="shared" si="0"/>
        <v>0.26700000000000002</v>
      </c>
      <c r="H49" s="177">
        <f>VLOOKUP(D49,ЧТС[],4,0)</f>
        <v>0.49149999999999999</v>
      </c>
      <c r="I49" s="180">
        <f t="shared" si="2"/>
        <v>0.13120000000000001</v>
      </c>
      <c r="J49" s="181">
        <f t="shared" si="1"/>
        <v>0</v>
      </c>
    </row>
    <row r="50" spans="1:10" s="152" customFormat="1" ht="15.75" x14ac:dyDescent="0.25">
      <c r="A50" s="129">
        <v>12141</v>
      </c>
      <c r="B50" s="127" t="s">
        <v>1407</v>
      </c>
      <c r="C50" s="159">
        <f t="shared" si="5"/>
        <v>3.3333333333333333E-2</v>
      </c>
      <c r="D50" s="150">
        <v>1</v>
      </c>
      <c r="E50" s="116"/>
      <c r="F50" s="129">
        <v>3000</v>
      </c>
      <c r="G50" s="151">
        <f t="shared" si="0"/>
        <v>0.16</v>
      </c>
      <c r="H50" s="177">
        <f>VLOOKUP(D50,ЧТС[],4,0)</f>
        <v>0.49149999999999999</v>
      </c>
      <c r="I50" s="180">
        <f t="shared" si="2"/>
        <v>7.8600000000000003E-2</v>
      </c>
      <c r="J50" s="181">
        <f t="shared" si="1"/>
        <v>0</v>
      </c>
    </row>
    <row r="51" spans="1:10" s="152" customFormat="1" ht="31.5" x14ac:dyDescent="0.25">
      <c r="A51" s="129">
        <v>12142</v>
      </c>
      <c r="B51" s="127" t="s">
        <v>1623</v>
      </c>
      <c r="C51" s="159">
        <f t="shared" si="5"/>
        <v>0.16666666666666666</v>
      </c>
      <c r="D51" s="150">
        <v>3</v>
      </c>
      <c r="E51" s="116"/>
      <c r="F51" s="129">
        <v>600</v>
      </c>
      <c r="G51" s="151">
        <f t="shared" si="0"/>
        <v>0.8</v>
      </c>
      <c r="H51" s="177">
        <f>VLOOKUP(D51,ЧТС[],4,0)</f>
        <v>0.59970000000000001</v>
      </c>
      <c r="I51" s="180">
        <f t="shared" si="2"/>
        <v>0.4798</v>
      </c>
      <c r="J51" s="181">
        <f t="shared" si="1"/>
        <v>0</v>
      </c>
    </row>
    <row r="52" spans="1:10" s="152" customFormat="1" ht="15.75" x14ac:dyDescent="0.25">
      <c r="A52" s="129"/>
      <c r="B52" s="127"/>
      <c r="C52" s="159"/>
      <c r="D52" s="150"/>
      <c r="E52" s="116"/>
      <c r="F52" s="129"/>
      <c r="G52" s="482"/>
      <c r="H52" s="177"/>
      <c r="I52" s="180"/>
      <c r="J52" s="181"/>
    </row>
    <row r="53" spans="1:10" ht="15.75" x14ac:dyDescent="0.25">
      <c r="A53" s="112"/>
      <c r="B53" s="691" t="s">
        <v>645</v>
      </c>
      <c r="C53" s="692">
        <f>I$6/C54</f>
        <v>8.0192148214803574</v>
      </c>
      <c r="D53" s="115"/>
      <c r="E53" s="116"/>
      <c r="F53" s="112"/>
      <c r="G53" s="486"/>
      <c r="H53" s="118"/>
      <c r="I53" s="119"/>
      <c r="J53" s="120"/>
    </row>
    <row r="54" spans="1:10" s="288" customFormat="1" ht="15.75" x14ac:dyDescent="0.25">
      <c r="A54" s="618"/>
      <c r="B54" s="629" t="s">
        <v>985</v>
      </c>
      <c r="C54" s="697">
        <f>SUM(C10:C51)</f>
        <v>12.470048779855466</v>
      </c>
      <c r="D54" s="698"/>
      <c r="E54" s="699"/>
      <c r="F54" s="618"/>
      <c r="G54" s="700">
        <f>SUM(G10:G51)</f>
        <v>59.854999999999997</v>
      </c>
      <c r="H54" s="625"/>
      <c r="I54" s="701">
        <f>SUM(I10:I51)</f>
        <v>34.637299999999996</v>
      </c>
      <c r="J54" s="702">
        <f>SUM(J9:J51)</f>
        <v>1.2500000000000001E-2</v>
      </c>
    </row>
    <row r="55" spans="1:10" ht="12.75" customHeight="1" x14ac:dyDescent="0.25">
      <c r="A55" s="112"/>
      <c r="E55" s="102"/>
    </row>
    <row r="56" spans="1:10" s="108" customFormat="1" ht="15.75" x14ac:dyDescent="0.25">
      <c r="A56" s="112"/>
      <c r="D56" s="111"/>
      <c r="E56" s="122"/>
      <c r="F56" s="108" t="str">
        <f>НЦ</f>
        <v>Начальник цеха ________________</v>
      </c>
      <c r="H56" s="131"/>
      <c r="I56" s="121"/>
      <c r="J56" s="121"/>
    </row>
    <row r="57" spans="1:10" ht="15.75" x14ac:dyDescent="0.25">
      <c r="A57" s="112"/>
      <c r="E57" s="102"/>
      <c r="G57" s="146"/>
      <c r="H57" s="146"/>
      <c r="I57" s="111"/>
      <c r="J57" s="111"/>
    </row>
    <row r="58" spans="1:10" ht="15.75" x14ac:dyDescent="0.25">
      <c r="E58" s="147"/>
      <c r="F58" s="111" t="str">
        <f>ІТ</f>
        <v>Инженер-технолог ________________</v>
      </c>
      <c r="G58" s="146"/>
      <c r="H58" s="146"/>
      <c r="I58" s="111"/>
      <c r="J58"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57"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0">
    <tabColor theme="9" tint="-0.499984740745262"/>
    <pageSetUpPr fitToPage="1"/>
  </sheetPr>
  <dimension ref="A1:L67"/>
  <sheetViews>
    <sheetView showZeros="0" view="pageBreakPreview" zoomScaleSheetLayoutView="100" workbookViewId="0">
      <pane xSplit="1" ySplit="9" topLeftCell="B58" activePane="bottomRight" state="frozen"/>
      <selection activeCell="C16" sqref="C16"/>
      <selection pane="topRight" activeCell="C16" sqref="C16"/>
      <selection pane="bottomLeft" activeCell="C16" sqref="C16"/>
      <selection pane="bottomRight" activeCell="E62" sqref="E62"/>
    </sheetView>
  </sheetViews>
  <sheetFormatPr defaultRowHeight="12.75" customHeight="1" outlineLevelRow="1" x14ac:dyDescent="0.25"/>
  <cols>
    <col min="1" max="1" width="9.57031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2" width="7.85546875" style="111" customWidth="1"/>
    <col min="13" max="16384" width="9.140625" style="111"/>
  </cols>
  <sheetData>
    <row r="1" spans="1:11" s="101" customFormat="1" ht="20.25" customHeight="1" x14ac:dyDescent="0.25">
      <c r="A1" s="457"/>
      <c r="E1" s="102"/>
      <c r="G1" s="341"/>
      <c r="H1" s="342"/>
      <c r="I1" s="366"/>
      <c r="J1" s="103" t="s">
        <v>579</v>
      </c>
    </row>
    <row r="2" spans="1:11" s="101" customFormat="1" ht="20.25" customHeight="1" x14ac:dyDescent="0.25">
      <c r="E2" s="102"/>
      <c r="G2" s="341"/>
      <c r="H2" s="342"/>
      <c r="I2" s="366"/>
      <c r="J2" s="103" t="s">
        <v>1947</v>
      </c>
    </row>
    <row r="3" spans="1:11" s="101" customFormat="1" ht="20.25" customHeight="1" x14ac:dyDescent="0.25">
      <c r="E3" s="102"/>
      <c r="G3" s="341"/>
      <c r="H3" s="342"/>
      <c r="I3" s="366"/>
      <c r="J3" s="103" t="s">
        <v>1013</v>
      </c>
    </row>
    <row r="4" spans="1:11" s="101" customFormat="1" ht="20.25" customHeight="1" x14ac:dyDescent="0.25">
      <c r="B4" s="104" t="s">
        <v>877</v>
      </c>
      <c r="C4" s="105"/>
      <c r="D4" s="240">
        <v>125</v>
      </c>
      <c r="E4" s="102"/>
      <c r="G4" s="341"/>
      <c r="H4" s="342"/>
      <c r="I4" s="366"/>
      <c r="J4" s="107" t="str">
        <f>дата</f>
        <v>з "01" вересня 2020 р.</v>
      </c>
    </row>
    <row r="5" spans="1:11" s="101" customFormat="1" ht="20.25" customHeight="1" x14ac:dyDescent="0.25">
      <c r="B5" s="101" t="s">
        <v>4248</v>
      </c>
      <c r="E5" s="102"/>
      <c r="G5" s="341"/>
      <c r="H5" s="342"/>
      <c r="I5" s="366"/>
      <c r="J5" s="148"/>
    </row>
    <row r="6" spans="1:11" s="101" customFormat="1" ht="20.25" customHeight="1" x14ac:dyDescent="0.25">
      <c r="B6" s="101" t="s">
        <v>244</v>
      </c>
      <c r="E6" s="102"/>
      <c r="F6" s="109"/>
      <c r="G6" s="341" t="s">
        <v>720</v>
      </c>
      <c r="H6" s="342"/>
      <c r="I6" s="367">
        <v>100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108" customFormat="1" ht="31.5" x14ac:dyDescent="0.2">
      <c r="A10" s="112">
        <v>12501</v>
      </c>
      <c r="B10" s="113" t="s">
        <v>1192</v>
      </c>
      <c r="C10" s="159">
        <f t="shared" ref="C10:C33" si="0">$I$6/F10</f>
        <v>0.45454545454545453</v>
      </c>
      <c r="D10" s="115">
        <v>3</v>
      </c>
      <c r="E10" s="116"/>
      <c r="F10" s="112">
        <v>220</v>
      </c>
      <c r="G10" s="117">
        <f>ROUND(480/F10,3)</f>
        <v>2.1819999999999999</v>
      </c>
      <c r="H10" s="118">
        <f>VLOOKUP(D10,ЧТС[],4,0)</f>
        <v>0.59970000000000001</v>
      </c>
      <c r="I10" s="119">
        <f>ROUND(G10*H10,4)</f>
        <v>1.3085</v>
      </c>
      <c r="J10" s="120">
        <f>IF(E10=0,,E10*I10)</f>
        <v>0</v>
      </c>
    </row>
    <row r="11" spans="1:11" s="108" customFormat="1" ht="47.25" x14ac:dyDescent="0.2">
      <c r="A11" s="112">
        <v>12502</v>
      </c>
      <c r="B11" s="113" t="s">
        <v>201</v>
      </c>
      <c r="C11" s="159">
        <f t="shared" si="0"/>
        <v>0.23255813953488372</v>
      </c>
      <c r="D11" s="115">
        <v>3</v>
      </c>
      <c r="E11" s="116"/>
      <c r="F11" s="112">
        <v>430</v>
      </c>
      <c r="G11" s="117">
        <f t="shared" ref="G11:G59" si="1">ROUND(480/F11,3)</f>
        <v>1.1160000000000001</v>
      </c>
      <c r="H11" s="118">
        <f>VLOOKUP(D11,ЧТС[],4,0)</f>
        <v>0.59970000000000001</v>
      </c>
      <c r="I11" s="119">
        <f>ROUND(G11*H11,4)</f>
        <v>0.66930000000000001</v>
      </c>
      <c r="J11" s="120">
        <f t="shared" ref="J11:J59" si="2">IF(E11=0,,E11*I11)</f>
        <v>0</v>
      </c>
    </row>
    <row r="12" spans="1:11" s="108" customFormat="1" ht="31.5" x14ac:dyDescent="0.2">
      <c r="A12" s="112">
        <v>12503</v>
      </c>
      <c r="B12" s="113" t="s">
        <v>500</v>
      </c>
      <c r="C12" s="159">
        <f t="shared" si="0"/>
        <v>0.5</v>
      </c>
      <c r="D12" s="115">
        <v>1</v>
      </c>
      <c r="E12" s="116"/>
      <c r="F12" s="112">
        <v>200</v>
      </c>
      <c r="G12" s="117">
        <f t="shared" si="1"/>
        <v>2.4</v>
      </c>
      <c r="H12" s="118">
        <f>VLOOKUP(D12,ЧТС[],4,0)</f>
        <v>0.49149999999999999</v>
      </c>
      <c r="I12" s="119">
        <f t="shared" ref="I12:I59" si="3">ROUND(G12*H12,4)</f>
        <v>1.1796</v>
      </c>
      <c r="J12" s="120">
        <f t="shared" si="2"/>
        <v>0</v>
      </c>
    </row>
    <row r="13" spans="1:11" s="108" customFormat="1" ht="78.75" x14ac:dyDescent="0.2">
      <c r="A13" s="112">
        <v>12504</v>
      </c>
      <c r="B13" s="608" t="s">
        <v>4249</v>
      </c>
      <c r="C13" s="114">
        <f t="shared" si="0"/>
        <v>1.3333333333333333</v>
      </c>
      <c r="D13" s="115">
        <v>2</v>
      </c>
      <c r="E13" s="545"/>
      <c r="F13" s="704">
        <v>75</v>
      </c>
      <c r="G13" s="117">
        <f t="shared" si="1"/>
        <v>6.4</v>
      </c>
      <c r="H13" s="118">
        <f>VLOOKUP(D13,ЧТС[],4,0)</f>
        <v>0.54069999999999996</v>
      </c>
      <c r="I13" s="119">
        <f t="shared" si="3"/>
        <v>3.4605000000000001</v>
      </c>
      <c r="J13" s="120">
        <f t="shared" si="2"/>
        <v>0</v>
      </c>
    </row>
    <row r="14" spans="1:11" s="108" customFormat="1" ht="31.5" x14ac:dyDescent="0.2">
      <c r="A14" s="112">
        <v>12505</v>
      </c>
      <c r="B14" s="113" t="s">
        <v>4250</v>
      </c>
      <c r="C14" s="149">
        <f t="shared" si="0"/>
        <v>0.30303030303030304</v>
      </c>
      <c r="D14" s="115">
        <v>2</v>
      </c>
      <c r="E14" s="116"/>
      <c r="F14" s="112">
        <v>330</v>
      </c>
      <c r="G14" s="117">
        <f t="shared" si="1"/>
        <v>1.4550000000000001</v>
      </c>
      <c r="H14" s="118">
        <f>VLOOKUP(D14,ЧТС[],4,0)</f>
        <v>0.54069999999999996</v>
      </c>
      <c r="I14" s="119">
        <f t="shared" si="3"/>
        <v>0.78669999999999995</v>
      </c>
      <c r="J14" s="120">
        <f t="shared" si="2"/>
        <v>0</v>
      </c>
    </row>
    <row r="15" spans="1:11" s="108" customFormat="1" ht="47.25" x14ac:dyDescent="0.2">
      <c r="A15" s="112">
        <v>12506</v>
      </c>
      <c r="B15" s="113" t="s">
        <v>4251</v>
      </c>
      <c r="C15" s="149">
        <f t="shared" si="0"/>
        <v>0.58823529411764708</v>
      </c>
      <c r="D15" s="115">
        <v>3</v>
      </c>
      <c r="E15" s="116"/>
      <c r="F15" s="112">
        <v>170</v>
      </c>
      <c r="G15" s="117">
        <f t="shared" si="1"/>
        <v>2.8239999999999998</v>
      </c>
      <c r="H15" s="118">
        <f>VLOOKUP(D15,ЧТС[],4,0)</f>
        <v>0.59970000000000001</v>
      </c>
      <c r="I15" s="119">
        <f t="shared" si="3"/>
        <v>1.6936</v>
      </c>
      <c r="J15" s="120">
        <f t="shared" si="2"/>
        <v>0</v>
      </c>
    </row>
    <row r="16" spans="1:11" s="108" customFormat="1" ht="15.75" x14ac:dyDescent="0.2">
      <c r="A16" s="112">
        <v>12507</v>
      </c>
      <c r="B16" s="113" t="s">
        <v>344</v>
      </c>
      <c r="C16" s="149">
        <f t="shared" si="0"/>
        <v>0.14285714285714285</v>
      </c>
      <c r="D16" s="115">
        <v>1</v>
      </c>
      <c r="E16" s="122"/>
      <c r="F16" s="123">
        <v>700</v>
      </c>
      <c r="G16" s="117">
        <f t="shared" si="1"/>
        <v>0.68600000000000005</v>
      </c>
      <c r="H16" s="118">
        <f>VLOOKUP(D16,ЧТС[],4,0)</f>
        <v>0.49149999999999999</v>
      </c>
      <c r="I16" s="119">
        <f t="shared" si="3"/>
        <v>0.3372</v>
      </c>
      <c r="J16" s="120">
        <f t="shared" si="2"/>
        <v>0</v>
      </c>
    </row>
    <row r="17" spans="1:12" s="108" customFormat="1" ht="31.5" x14ac:dyDescent="0.2">
      <c r="A17" s="112">
        <v>12508</v>
      </c>
      <c r="B17" s="113" t="s">
        <v>1751</v>
      </c>
      <c r="C17" s="159">
        <f t="shared" si="0"/>
        <v>0.16666666666666666</v>
      </c>
      <c r="D17" s="115">
        <v>1</v>
      </c>
      <c r="E17" s="116"/>
      <c r="F17" s="112">
        <v>600</v>
      </c>
      <c r="G17" s="117">
        <f t="shared" si="1"/>
        <v>0.8</v>
      </c>
      <c r="H17" s="118">
        <f>VLOOKUP(D17,ЧТС[],4,0)</f>
        <v>0.49149999999999999</v>
      </c>
      <c r="I17" s="119">
        <f t="shared" si="3"/>
        <v>0.39319999999999999</v>
      </c>
      <c r="J17" s="120">
        <f t="shared" si="2"/>
        <v>0</v>
      </c>
    </row>
    <row r="18" spans="1:12" s="108" customFormat="1" ht="63" x14ac:dyDescent="0.2">
      <c r="A18" s="112">
        <v>12509</v>
      </c>
      <c r="B18" s="113" t="s">
        <v>4216</v>
      </c>
      <c r="C18" s="159">
        <f t="shared" si="0"/>
        <v>0.83333333333333337</v>
      </c>
      <c r="D18" s="115">
        <v>3</v>
      </c>
      <c r="E18" s="116"/>
      <c r="F18" s="112">
        <v>120</v>
      </c>
      <c r="G18" s="117">
        <f t="shared" si="1"/>
        <v>4</v>
      </c>
      <c r="H18" s="118">
        <f>VLOOKUP(D18,ЧТС[],4,0)</f>
        <v>0.59970000000000001</v>
      </c>
      <c r="I18" s="119">
        <f t="shared" si="3"/>
        <v>2.3988</v>
      </c>
      <c r="J18" s="120">
        <f t="shared" si="2"/>
        <v>0</v>
      </c>
      <c r="K18" s="108">
        <v>3</v>
      </c>
    </row>
    <row r="19" spans="1:12" s="108" customFormat="1" ht="47.25" x14ac:dyDescent="0.2">
      <c r="A19" s="112">
        <v>12510</v>
      </c>
      <c r="B19" s="113" t="s">
        <v>345</v>
      </c>
      <c r="C19" s="149">
        <f t="shared" si="0"/>
        <v>0.35714285714285715</v>
      </c>
      <c r="D19" s="124">
        <v>3</v>
      </c>
      <c r="E19" s="122"/>
      <c r="F19" s="123">
        <v>280</v>
      </c>
      <c r="G19" s="117">
        <f t="shared" si="1"/>
        <v>1.714</v>
      </c>
      <c r="H19" s="118">
        <f>VLOOKUP(D19,ЧТС[],4,0)</f>
        <v>0.59970000000000001</v>
      </c>
      <c r="I19" s="119">
        <f t="shared" si="3"/>
        <v>1.0279</v>
      </c>
      <c r="J19" s="120">
        <f t="shared" si="2"/>
        <v>0</v>
      </c>
      <c r="K19" s="108">
        <v>1</v>
      </c>
    </row>
    <row r="20" spans="1:12" s="108" customFormat="1" ht="31.5" x14ac:dyDescent="0.2">
      <c r="A20" s="112">
        <v>12511</v>
      </c>
      <c r="B20" s="113" t="s">
        <v>475</v>
      </c>
      <c r="C20" s="159">
        <f t="shared" si="0"/>
        <v>0.25</v>
      </c>
      <c r="D20" s="115">
        <v>3</v>
      </c>
      <c r="E20" s="116"/>
      <c r="F20" s="112">
        <v>400</v>
      </c>
      <c r="G20" s="117">
        <f t="shared" si="1"/>
        <v>1.2</v>
      </c>
      <c r="H20" s="118">
        <f>VLOOKUP(D20,ЧТС[],4,0)</f>
        <v>0.59970000000000001</v>
      </c>
      <c r="I20" s="119">
        <f t="shared" si="3"/>
        <v>0.71960000000000002</v>
      </c>
      <c r="J20" s="120">
        <f t="shared" si="2"/>
        <v>0</v>
      </c>
      <c r="K20" s="108">
        <v>1</v>
      </c>
    </row>
    <row r="21" spans="1:12" s="108" customFormat="1" ht="31.5" x14ac:dyDescent="0.2">
      <c r="A21" s="112">
        <v>12512</v>
      </c>
      <c r="B21" s="113" t="s">
        <v>476</v>
      </c>
      <c r="C21" s="159">
        <f t="shared" si="0"/>
        <v>0.13333333333333333</v>
      </c>
      <c r="D21" s="115">
        <v>3</v>
      </c>
      <c r="E21" s="116"/>
      <c r="F21" s="112">
        <v>750</v>
      </c>
      <c r="G21" s="117">
        <f t="shared" si="1"/>
        <v>0.64</v>
      </c>
      <c r="H21" s="118">
        <f>VLOOKUP(D21,ЧТС[],4,0)</f>
        <v>0.59970000000000001</v>
      </c>
      <c r="I21" s="119">
        <f t="shared" si="3"/>
        <v>0.38379999999999997</v>
      </c>
      <c r="J21" s="120">
        <f t="shared" si="2"/>
        <v>0</v>
      </c>
    </row>
    <row r="22" spans="1:12" s="108" customFormat="1" ht="31.5" x14ac:dyDescent="0.2">
      <c r="A22" s="112">
        <v>12513</v>
      </c>
      <c r="B22" s="113" t="s">
        <v>743</v>
      </c>
      <c r="C22" s="159">
        <f t="shared" si="0"/>
        <v>0.14285714285714285</v>
      </c>
      <c r="D22" s="115">
        <v>3</v>
      </c>
      <c r="E22" s="116"/>
      <c r="F22" s="112">
        <v>700</v>
      </c>
      <c r="G22" s="117">
        <f t="shared" si="1"/>
        <v>0.68600000000000005</v>
      </c>
      <c r="H22" s="118">
        <f>VLOOKUP(D22,ЧТС[],4,0)</f>
        <v>0.59970000000000001</v>
      </c>
      <c r="I22" s="119">
        <f t="shared" si="3"/>
        <v>0.41139999999999999</v>
      </c>
      <c r="J22" s="120">
        <f t="shared" si="2"/>
        <v>0</v>
      </c>
      <c r="K22" s="108">
        <v>1</v>
      </c>
    </row>
    <row r="23" spans="1:12" s="108" customFormat="1" ht="15.75" x14ac:dyDescent="0.2">
      <c r="A23" s="112">
        <v>12514</v>
      </c>
      <c r="B23" s="113" t="s">
        <v>744</v>
      </c>
      <c r="C23" s="159">
        <f t="shared" si="0"/>
        <v>8.3333333333333329E-2</v>
      </c>
      <c r="D23" s="115">
        <v>1</v>
      </c>
      <c r="E23" s="116"/>
      <c r="F23" s="112">
        <v>1200</v>
      </c>
      <c r="G23" s="117">
        <f t="shared" si="1"/>
        <v>0.4</v>
      </c>
      <c r="H23" s="118">
        <f>VLOOKUP(D23,ЧТС[],4,0)</f>
        <v>0.49149999999999999</v>
      </c>
      <c r="I23" s="119">
        <f t="shared" si="3"/>
        <v>0.1966</v>
      </c>
      <c r="J23" s="120">
        <f t="shared" si="2"/>
        <v>0</v>
      </c>
    </row>
    <row r="24" spans="1:12" s="108" customFormat="1" ht="31.5" x14ac:dyDescent="0.2">
      <c r="A24" s="112">
        <v>12515</v>
      </c>
      <c r="B24" s="113" t="s">
        <v>4239</v>
      </c>
      <c r="C24" s="149">
        <f t="shared" si="0"/>
        <v>0.23809523809523808</v>
      </c>
      <c r="D24" s="115">
        <v>3</v>
      </c>
      <c r="E24" s="122"/>
      <c r="F24" s="123">
        <v>420</v>
      </c>
      <c r="G24" s="117">
        <f t="shared" si="1"/>
        <v>1.143</v>
      </c>
      <c r="H24" s="118">
        <f>VLOOKUP(D24,ЧТС[],4,0)</f>
        <v>0.59970000000000001</v>
      </c>
      <c r="I24" s="119">
        <f t="shared" si="3"/>
        <v>0.6855</v>
      </c>
      <c r="J24" s="120">
        <f t="shared" si="2"/>
        <v>0</v>
      </c>
      <c r="K24" s="108">
        <v>3</v>
      </c>
    </row>
    <row r="25" spans="1:12" s="108" customFormat="1" ht="47.25" x14ac:dyDescent="0.2">
      <c r="A25" s="112">
        <v>12516</v>
      </c>
      <c r="B25" s="113" t="s">
        <v>4240</v>
      </c>
      <c r="C25" s="149">
        <f t="shared" si="0"/>
        <v>0.29411764705882354</v>
      </c>
      <c r="D25" s="115">
        <v>3</v>
      </c>
      <c r="E25" s="122"/>
      <c r="F25" s="123">
        <v>340</v>
      </c>
      <c r="G25" s="117">
        <f t="shared" si="1"/>
        <v>1.4119999999999999</v>
      </c>
      <c r="H25" s="118">
        <f>VLOOKUP(D25,ЧТС[],4,0)</f>
        <v>0.59970000000000001</v>
      </c>
      <c r="I25" s="119">
        <f t="shared" si="3"/>
        <v>0.8468</v>
      </c>
      <c r="J25" s="120">
        <f t="shared" si="2"/>
        <v>0</v>
      </c>
      <c r="K25" s="108">
        <v>1</v>
      </c>
    </row>
    <row r="26" spans="1:12" s="108" customFormat="1" ht="63" x14ac:dyDescent="0.2">
      <c r="A26" s="112">
        <v>12517</v>
      </c>
      <c r="B26" s="113" t="s">
        <v>172</v>
      </c>
      <c r="C26" s="149">
        <f t="shared" si="0"/>
        <v>0.32258064516129031</v>
      </c>
      <c r="D26" s="115">
        <v>3</v>
      </c>
      <c r="E26" s="122"/>
      <c r="F26" s="123">
        <v>310</v>
      </c>
      <c r="G26" s="117">
        <f t="shared" si="1"/>
        <v>1.548</v>
      </c>
      <c r="H26" s="118">
        <f>VLOOKUP(D26,ЧТС[],4,0)</f>
        <v>0.59970000000000001</v>
      </c>
      <c r="I26" s="119">
        <f t="shared" si="3"/>
        <v>0.92830000000000001</v>
      </c>
      <c r="J26" s="120">
        <f t="shared" si="2"/>
        <v>0</v>
      </c>
    </row>
    <row r="27" spans="1:12" s="108" customFormat="1" ht="47.25" x14ac:dyDescent="0.2">
      <c r="A27" s="112">
        <v>12518</v>
      </c>
      <c r="B27" s="113" t="s">
        <v>1881</v>
      </c>
      <c r="C27" s="159">
        <f t="shared" si="0"/>
        <v>0.47619047619047616</v>
      </c>
      <c r="D27" s="115">
        <v>3</v>
      </c>
      <c r="E27" s="116"/>
      <c r="F27" s="112">
        <v>210</v>
      </c>
      <c r="G27" s="117">
        <f t="shared" si="1"/>
        <v>2.286</v>
      </c>
      <c r="H27" s="118">
        <f>VLOOKUP(D27,ЧТС[],4,0)</f>
        <v>0.59970000000000001</v>
      </c>
      <c r="I27" s="119">
        <f t="shared" si="3"/>
        <v>1.3709</v>
      </c>
      <c r="J27" s="120">
        <f t="shared" si="2"/>
        <v>0</v>
      </c>
      <c r="K27" s="108">
        <v>1</v>
      </c>
      <c r="L27" s="237"/>
    </row>
    <row r="28" spans="1:12" s="108" customFormat="1" ht="15.75" x14ac:dyDescent="0.2">
      <c r="A28" s="112">
        <v>12519</v>
      </c>
      <c r="B28" s="127" t="s">
        <v>1461</v>
      </c>
      <c r="C28" s="159">
        <f t="shared" si="0"/>
        <v>0.1111111111111111</v>
      </c>
      <c r="D28" s="115">
        <v>2</v>
      </c>
      <c r="E28" s="116"/>
      <c r="F28" s="112">
        <v>900</v>
      </c>
      <c r="G28" s="117">
        <f t="shared" si="1"/>
        <v>0.53300000000000003</v>
      </c>
      <c r="H28" s="118">
        <f>VLOOKUP(D28,ЧТС[],4,0)</f>
        <v>0.54069999999999996</v>
      </c>
      <c r="I28" s="119">
        <f t="shared" si="3"/>
        <v>0.28820000000000001</v>
      </c>
      <c r="J28" s="120">
        <f t="shared" si="2"/>
        <v>0</v>
      </c>
    </row>
    <row r="29" spans="1:12" s="108" customFormat="1" ht="31.5" x14ac:dyDescent="0.2">
      <c r="A29" s="112">
        <v>12520</v>
      </c>
      <c r="B29" s="113" t="s">
        <v>301</v>
      </c>
      <c r="C29" s="159">
        <f t="shared" si="0"/>
        <v>0.22727272727272727</v>
      </c>
      <c r="D29" s="115">
        <v>2</v>
      </c>
      <c r="E29" s="116"/>
      <c r="F29" s="112">
        <v>440</v>
      </c>
      <c r="G29" s="117">
        <f t="shared" si="1"/>
        <v>1.091</v>
      </c>
      <c r="H29" s="118">
        <f>VLOOKUP(D29,ЧТС[],4,0)</f>
        <v>0.54069999999999996</v>
      </c>
      <c r="I29" s="119">
        <f t="shared" si="3"/>
        <v>0.58989999999999998</v>
      </c>
      <c r="J29" s="120">
        <f t="shared" si="2"/>
        <v>0</v>
      </c>
      <c r="K29" s="108">
        <v>1</v>
      </c>
      <c r="L29" s="108">
        <f>L$9</f>
        <v>0</v>
      </c>
    </row>
    <row r="30" spans="1:12" s="108" customFormat="1" ht="31.5" x14ac:dyDescent="0.2">
      <c r="A30" s="112">
        <v>12521</v>
      </c>
      <c r="B30" s="113" t="s">
        <v>4252</v>
      </c>
      <c r="C30" s="159">
        <f t="shared" si="0"/>
        <v>0.15625</v>
      </c>
      <c r="D30" s="115">
        <v>3</v>
      </c>
      <c r="E30" s="116"/>
      <c r="F30" s="112">
        <v>640</v>
      </c>
      <c r="G30" s="117">
        <f t="shared" si="1"/>
        <v>0.75</v>
      </c>
      <c r="H30" s="118">
        <f>VLOOKUP(D30,ЧТС[],4,0)</f>
        <v>0.59970000000000001</v>
      </c>
      <c r="I30" s="119">
        <f>ROUND(G30*H30,4)</f>
        <v>0.44979999999999998</v>
      </c>
      <c r="J30" s="120">
        <f t="shared" si="2"/>
        <v>0</v>
      </c>
      <c r="K30" s="108">
        <v>1</v>
      </c>
    </row>
    <row r="31" spans="1:12" s="108" customFormat="1" ht="31.5" x14ac:dyDescent="0.2">
      <c r="A31" s="112">
        <v>12522</v>
      </c>
      <c r="B31" s="113" t="s">
        <v>1520</v>
      </c>
      <c r="C31" s="159">
        <f t="shared" si="0"/>
        <v>0.2857142857142857</v>
      </c>
      <c r="D31" s="115">
        <v>3</v>
      </c>
      <c r="E31" s="116"/>
      <c r="F31" s="112">
        <v>350</v>
      </c>
      <c r="G31" s="117">
        <f t="shared" si="1"/>
        <v>1.371</v>
      </c>
      <c r="H31" s="118">
        <f>VLOOKUP(D31,ЧТС[],4,0)</f>
        <v>0.59970000000000001</v>
      </c>
      <c r="I31" s="119">
        <f t="shared" si="3"/>
        <v>0.82220000000000004</v>
      </c>
      <c r="J31" s="120">
        <f t="shared" si="2"/>
        <v>0</v>
      </c>
      <c r="K31" s="108">
        <v>3</v>
      </c>
    </row>
    <row r="32" spans="1:12" s="108" customFormat="1" ht="31.5" x14ac:dyDescent="0.2">
      <c r="A32" s="112">
        <v>12523</v>
      </c>
      <c r="B32" s="113" t="s">
        <v>1521</v>
      </c>
      <c r="C32" s="159">
        <f t="shared" si="0"/>
        <v>0.43478260869565216</v>
      </c>
      <c r="D32" s="115">
        <v>3</v>
      </c>
      <c r="E32" s="116"/>
      <c r="F32" s="112">
        <v>230</v>
      </c>
      <c r="G32" s="117">
        <f t="shared" si="1"/>
        <v>2.0870000000000002</v>
      </c>
      <c r="H32" s="118">
        <f>VLOOKUP(D32,ЧТС[],4,0)</f>
        <v>0.59970000000000001</v>
      </c>
      <c r="I32" s="119">
        <f>ROUND(G32*H32,4)</f>
        <v>1.2516</v>
      </c>
      <c r="J32" s="120">
        <f t="shared" si="2"/>
        <v>0</v>
      </c>
      <c r="K32" s="108">
        <v>1</v>
      </c>
    </row>
    <row r="33" spans="1:11" s="108" customFormat="1" ht="63" x14ac:dyDescent="0.2">
      <c r="A33" s="112">
        <v>12524</v>
      </c>
      <c r="B33" s="113" t="s">
        <v>4253</v>
      </c>
      <c r="C33" s="149">
        <f t="shared" si="0"/>
        <v>2.2222222222222223</v>
      </c>
      <c r="D33" s="115">
        <v>3</v>
      </c>
      <c r="E33" s="122"/>
      <c r="F33" s="123">
        <v>45</v>
      </c>
      <c r="G33" s="117">
        <f t="shared" si="1"/>
        <v>10.667</v>
      </c>
      <c r="H33" s="118">
        <f>VLOOKUP(D33,ЧТС[],4,0)</f>
        <v>0.59970000000000001</v>
      </c>
      <c r="I33" s="119">
        <f>ROUND(G33*H33,4)</f>
        <v>6.3970000000000002</v>
      </c>
      <c r="J33" s="120">
        <f t="shared" si="2"/>
        <v>0</v>
      </c>
      <c r="K33" s="108">
        <v>3</v>
      </c>
    </row>
    <row r="34" spans="1:11" s="108" customFormat="1" ht="47.25" x14ac:dyDescent="0.2">
      <c r="A34" s="112">
        <v>12525</v>
      </c>
      <c r="B34" s="113" t="s">
        <v>1856</v>
      </c>
      <c r="C34" s="159">
        <f>$I$6/F34</f>
        <v>0.7407407407407407</v>
      </c>
      <c r="D34" s="115">
        <v>4</v>
      </c>
      <c r="E34" s="116"/>
      <c r="F34" s="112">
        <v>135</v>
      </c>
      <c r="G34" s="117">
        <f t="shared" si="1"/>
        <v>3.556</v>
      </c>
      <c r="H34" s="118">
        <f>VLOOKUP(D34,ЧТС[],4,0)</f>
        <v>0.66849999999999998</v>
      </c>
      <c r="I34" s="119">
        <f t="shared" si="3"/>
        <v>2.3772000000000002</v>
      </c>
      <c r="J34" s="120">
        <f t="shared" si="2"/>
        <v>0</v>
      </c>
      <c r="K34" s="108">
        <v>1</v>
      </c>
    </row>
    <row r="35" spans="1:11" s="108" customFormat="1" ht="31.5" x14ac:dyDescent="0.2">
      <c r="A35" s="112">
        <v>12526</v>
      </c>
      <c r="B35" s="113" t="s">
        <v>434</v>
      </c>
      <c r="C35" s="149">
        <f t="shared" ref="C35:C51" si="4">$I$6/F35</f>
        <v>1.1111111111111112</v>
      </c>
      <c r="D35" s="124">
        <v>2</v>
      </c>
      <c r="E35" s="122"/>
      <c r="F35" s="112">
        <v>90</v>
      </c>
      <c r="G35" s="117">
        <f t="shared" si="1"/>
        <v>5.3330000000000002</v>
      </c>
      <c r="H35" s="118">
        <f>VLOOKUP(D35,ЧТС[],4,0)</f>
        <v>0.54069999999999996</v>
      </c>
      <c r="I35" s="119">
        <f t="shared" si="3"/>
        <v>2.8835999999999999</v>
      </c>
      <c r="J35" s="120">
        <f t="shared" si="2"/>
        <v>0</v>
      </c>
    </row>
    <row r="36" spans="1:11" s="108" customFormat="1" ht="15.75" x14ac:dyDescent="0.2">
      <c r="A36" s="112">
        <v>12527</v>
      </c>
      <c r="B36" s="113" t="s">
        <v>1437</v>
      </c>
      <c r="C36" s="149">
        <f t="shared" si="4"/>
        <v>2</v>
      </c>
      <c r="D36" s="115">
        <v>3</v>
      </c>
      <c r="E36" s="122"/>
      <c r="F36" s="123">
        <v>50</v>
      </c>
      <c r="G36" s="117">
        <f t="shared" si="1"/>
        <v>9.6</v>
      </c>
      <c r="H36" s="118">
        <f>VLOOKUP(D36,ЧТС[],4,0)</f>
        <v>0.59970000000000001</v>
      </c>
      <c r="I36" s="119">
        <f t="shared" si="3"/>
        <v>5.7571000000000003</v>
      </c>
      <c r="J36" s="120">
        <f t="shared" si="2"/>
        <v>0</v>
      </c>
    </row>
    <row r="37" spans="1:11" s="108" customFormat="1" ht="47.25" x14ac:dyDescent="0.2">
      <c r="A37" s="112">
        <v>12528</v>
      </c>
      <c r="B37" s="113" t="s">
        <v>4254</v>
      </c>
      <c r="C37" s="159">
        <f t="shared" si="4"/>
        <v>0.90909090909090906</v>
      </c>
      <c r="D37" s="115">
        <v>4</v>
      </c>
      <c r="E37" s="116"/>
      <c r="F37" s="112">
        <v>110</v>
      </c>
      <c r="G37" s="117">
        <f t="shared" si="1"/>
        <v>4.3639999999999999</v>
      </c>
      <c r="H37" s="118">
        <f>VLOOKUP(D37,ЧТС[],4,0)</f>
        <v>0.66849999999999998</v>
      </c>
      <c r="I37" s="119">
        <f t="shared" si="3"/>
        <v>2.9173</v>
      </c>
      <c r="J37" s="120">
        <f t="shared" si="2"/>
        <v>0</v>
      </c>
      <c r="K37" s="108">
        <v>1</v>
      </c>
    </row>
    <row r="38" spans="1:11" s="108" customFormat="1" ht="31.5" x14ac:dyDescent="0.2">
      <c r="A38" s="112">
        <v>12529</v>
      </c>
      <c r="B38" s="113" t="s">
        <v>3530</v>
      </c>
      <c r="C38" s="159">
        <f t="shared" si="4"/>
        <v>0.33333333333333331</v>
      </c>
      <c r="D38" s="115">
        <v>2</v>
      </c>
      <c r="E38" s="116"/>
      <c r="F38" s="112">
        <v>300</v>
      </c>
      <c r="G38" s="117">
        <f t="shared" si="1"/>
        <v>1.6</v>
      </c>
      <c r="H38" s="118">
        <f>VLOOKUP(D38,ЧТС[],4,0)</f>
        <v>0.54069999999999996</v>
      </c>
      <c r="I38" s="119">
        <f t="shared" si="3"/>
        <v>0.86509999999999998</v>
      </c>
      <c r="J38" s="120">
        <f t="shared" si="2"/>
        <v>0</v>
      </c>
      <c r="K38" s="108">
        <v>3</v>
      </c>
    </row>
    <row r="39" spans="1:11" s="108" customFormat="1" ht="47.25" x14ac:dyDescent="0.2">
      <c r="A39" s="112">
        <v>12530</v>
      </c>
      <c r="B39" s="113" t="s">
        <v>1409</v>
      </c>
      <c r="C39" s="159">
        <f t="shared" si="4"/>
        <v>0.17543859649122806</v>
      </c>
      <c r="D39" s="115">
        <v>2</v>
      </c>
      <c r="E39" s="116"/>
      <c r="F39" s="112">
        <v>570</v>
      </c>
      <c r="G39" s="117">
        <f t="shared" si="1"/>
        <v>0.84199999999999997</v>
      </c>
      <c r="H39" s="118">
        <f>VLOOKUP(D39,ЧТС[],4,0)</f>
        <v>0.54069999999999996</v>
      </c>
      <c r="I39" s="119">
        <f>ROUND(G39*H39,4)</f>
        <v>0.45529999999999998</v>
      </c>
      <c r="J39" s="120">
        <f t="shared" si="2"/>
        <v>0</v>
      </c>
      <c r="K39" s="108">
        <v>1</v>
      </c>
    </row>
    <row r="40" spans="1:11" s="108" customFormat="1" ht="15.75" x14ac:dyDescent="0.2">
      <c r="A40" s="112">
        <v>12531</v>
      </c>
      <c r="B40" s="113" t="s">
        <v>1625</v>
      </c>
      <c r="C40" s="159">
        <f t="shared" si="4"/>
        <v>0.18867924528301888</v>
      </c>
      <c r="D40" s="115">
        <v>3</v>
      </c>
      <c r="E40" s="116"/>
      <c r="F40" s="112">
        <v>530</v>
      </c>
      <c r="G40" s="117">
        <f t="shared" si="1"/>
        <v>0.90600000000000003</v>
      </c>
      <c r="H40" s="118">
        <f>VLOOKUP(D40,ЧТС[],4,0)</f>
        <v>0.59970000000000001</v>
      </c>
      <c r="I40" s="119">
        <f>ROUND(G40*H40,4)</f>
        <v>0.54330000000000001</v>
      </c>
      <c r="J40" s="120">
        <f t="shared" si="2"/>
        <v>0</v>
      </c>
    </row>
    <row r="41" spans="1:11" s="108" customFormat="1" ht="15.75" x14ac:dyDescent="0.2">
      <c r="A41" s="112">
        <v>12532</v>
      </c>
      <c r="B41" s="113" t="s">
        <v>1407</v>
      </c>
      <c r="C41" s="159">
        <f t="shared" si="4"/>
        <v>3.3333333333333333E-2</v>
      </c>
      <c r="D41" s="115">
        <v>1</v>
      </c>
      <c r="E41" s="116"/>
      <c r="F41" s="112">
        <v>3000</v>
      </c>
      <c r="G41" s="117">
        <f t="shared" si="1"/>
        <v>0.16</v>
      </c>
      <c r="H41" s="118">
        <f>VLOOKUP(D41,ЧТС[],4,0)</f>
        <v>0.49149999999999999</v>
      </c>
      <c r="I41" s="119">
        <f>ROUND(G41*H41,4)</f>
        <v>7.8600000000000003E-2</v>
      </c>
      <c r="J41" s="120">
        <f t="shared" si="2"/>
        <v>0</v>
      </c>
    </row>
    <row r="42" spans="1:11" s="108" customFormat="1" ht="15.75" x14ac:dyDescent="0.2">
      <c r="A42" s="112">
        <v>12533</v>
      </c>
      <c r="B42" s="113" t="s">
        <v>559</v>
      </c>
      <c r="C42" s="159">
        <f t="shared" si="4"/>
        <v>0.15384615384615385</v>
      </c>
      <c r="D42" s="115">
        <v>4</v>
      </c>
      <c r="E42" s="116"/>
      <c r="F42" s="112">
        <v>650</v>
      </c>
      <c r="G42" s="117">
        <f t="shared" si="1"/>
        <v>0.73799999999999999</v>
      </c>
      <c r="H42" s="118">
        <f>VLOOKUP(D42,ЧТС[],4,0)</f>
        <v>0.66849999999999998</v>
      </c>
      <c r="I42" s="119">
        <f>ROUND(G42*H42,4)</f>
        <v>0.49340000000000001</v>
      </c>
      <c r="J42" s="120">
        <f t="shared" si="2"/>
        <v>0</v>
      </c>
    </row>
    <row r="43" spans="1:11" s="108" customFormat="1" ht="15.75" x14ac:dyDescent="0.2">
      <c r="A43" s="112">
        <v>12534</v>
      </c>
      <c r="B43" s="113" t="s">
        <v>581</v>
      </c>
      <c r="C43" s="159">
        <f t="shared" si="4"/>
        <v>0.125</v>
      </c>
      <c r="D43" s="115">
        <v>1</v>
      </c>
      <c r="E43" s="116"/>
      <c r="F43" s="112">
        <v>800</v>
      </c>
      <c r="G43" s="117">
        <f t="shared" si="1"/>
        <v>0.6</v>
      </c>
      <c r="H43" s="118">
        <f>VLOOKUP(D43,ЧТС[],4,0)</f>
        <v>0.49149999999999999</v>
      </c>
      <c r="I43" s="119">
        <f>ROUND(G43*H43,4)</f>
        <v>0.2949</v>
      </c>
      <c r="J43" s="120">
        <f t="shared" si="2"/>
        <v>0</v>
      </c>
    </row>
    <row r="44" spans="1:11" s="108" customFormat="1" ht="15.75" x14ac:dyDescent="0.2">
      <c r="A44" s="112">
        <v>12535</v>
      </c>
      <c r="B44" s="113" t="s">
        <v>1406</v>
      </c>
      <c r="C44" s="159">
        <f t="shared" si="4"/>
        <v>0.25</v>
      </c>
      <c r="D44" s="115">
        <v>1</v>
      </c>
      <c r="E44" s="116"/>
      <c r="F44" s="112">
        <v>400</v>
      </c>
      <c r="G44" s="117">
        <f t="shared" si="1"/>
        <v>1.2</v>
      </c>
      <c r="H44" s="118">
        <f>VLOOKUP(D44,ЧТС[],4,0)</f>
        <v>0.49149999999999999</v>
      </c>
      <c r="I44" s="119">
        <f t="shared" si="3"/>
        <v>0.58979999999999999</v>
      </c>
      <c r="J44" s="120">
        <f t="shared" si="2"/>
        <v>0</v>
      </c>
    </row>
    <row r="45" spans="1:11" s="108" customFormat="1" ht="15.75" x14ac:dyDescent="0.2">
      <c r="A45" s="112">
        <v>12536</v>
      </c>
      <c r="B45" s="113" t="s">
        <v>558</v>
      </c>
      <c r="C45" s="159">
        <f t="shared" si="4"/>
        <v>7.1428571428571425E-2</v>
      </c>
      <c r="D45" s="115">
        <v>1</v>
      </c>
      <c r="E45" s="116"/>
      <c r="F45" s="112">
        <v>1400</v>
      </c>
      <c r="G45" s="117">
        <f t="shared" si="1"/>
        <v>0.34300000000000003</v>
      </c>
      <c r="H45" s="118">
        <f>VLOOKUP(D45,ЧТС[],4,0)</f>
        <v>0.49149999999999999</v>
      </c>
      <c r="I45" s="119">
        <f t="shared" si="3"/>
        <v>0.1686</v>
      </c>
      <c r="J45" s="120">
        <f t="shared" si="2"/>
        <v>0</v>
      </c>
    </row>
    <row r="46" spans="1:11" s="108" customFormat="1" ht="31.5" x14ac:dyDescent="0.2">
      <c r="A46" s="112">
        <v>12537</v>
      </c>
      <c r="B46" s="113" t="s">
        <v>1623</v>
      </c>
      <c r="C46" s="159">
        <f t="shared" si="4"/>
        <v>0.16666666666666666</v>
      </c>
      <c r="D46" s="115">
        <v>3</v>
      </c>
      <c r="E46" s="116"/>
      <c r="F46" s="112">
        <v>600</v>
      </c>
      <c r="G46" s="117">
        <f t="shared" si="1"/>
        <v>0.8</v>
      </c>
      <c r="H46" s="118">
        <f>VLOOKUP(D46,ЧТС[],4,0)</f>
        <v>0.59970000000000001</v>
      </c>
      <c r="I46" s="119">
        <f t="shared" si="3"/>
        <v>0.4798</v>
      </c>
      <c r="J46" s="120">
        <f t="shared" si="2"/>
        <v>0</v>
      </c>
    </row>
    <row r="47" spans="1:11" s="108" customFormat="1" ht="31.5" x14ac:dyDescent="0.2">
      <c r="A47" s="112">
        <v>12538</v>
      </c>
      <c r="B47" s="113" t="s">
        <v>1245</v>
      </c>
      <c r="C47" s="159">
        <f t="shared" si="4"/>
        <v>0.1</v>
      </c>
      <c r="D47" s="115">
        <v>1</v>
      </c>
      <c r="E47" s="116"/>
      <c r="F47" s="112">
        <v>1000</v>
      </c>
      <c r="G47" s="117">
        <f t="shared" si="1"/>
        <v>0.48</v>
      </c>
      <c r="H47" s="118">
        <f>VLOOKUP(D47,ЧТС[],4,0)</f>
        <v>0.49149999999999999</v>
      </c>
      <c r="I47" s="119">
        <f t="shared" si="3"/>
        <v>0.2359</v>
      </c>
      <c r="J47" s="120">
        <f t="shared" si="2"/>
        <v>0</v>
      </c>
    </row>
    <row r="48" spans="1:11" s="108" customFormat="1" ht="15.75" x14ac:dyDescent="0.2">
      <c r="A48" s="112">
        <v>12539</v>
      </c>
      <c r="B48" s="113" t="s">
        <v>1438</v>
      </c>
      <c r="C48" s="159">
        <f t="shared" si="4"/>
        <v>0.125</v>
      </c>
      <c r="D48" s="115">
        <v>1</v>
      </c>
      <c r="E48" s="116"/>
      <c r="F48" s="123">
        <v>800</v>
      </c>
      <c r="G48" s="117">
        <f t="shared" si="1"/>
        <v>0.6</v>
      </c>
      <c r="H48" s="118">
        <f>VLOOKUP(D48,ЧТС[],4,0)</f>
        <v>0.49149999999999999</v>
      </c>
      <c r="I48" s="119">
        <f t="shared" si="3"/>
        <v>0.2949</v>
      </c>
      <c r="J48" s="120">
        <f t="shared" si="2"/>
        <v>0</v>
      </c>
    </row>
    <row r="49" spans="1:11" s="108" customFormat="1" ht="31.5" x14ac:dyDescent="0.2">
      <c r="A49" s="112">
        <v>12540</v>
      </c>
      <c r="B49" s="113" t="s">
        <v>4255</v>
      </c>
      <c r="C49" s="121">
        <f t="shared" si="4"/>
        <v>0.2857142857142857</v>
      </c>
      <c r="D49" s="115">
        <v>2</v>
      </c>
      <c r="E49" s="122"/>
      <c r="F49" s="123">
        <v>350</v>
      </c>
      <c r="G49" s="117">
        <f t="shared" si="1"/>
        <v>1.371</v>
      </c>
      <c r="H49" s="118">
        <f>VLOOKUP(D49,ЧТС[],4,0)</f>
        <v>0.54069999999999996</v>
      </c>
      <c r="I49" s="119">
        <f t="shared" si="3"/>
        <v>0.74129999999999996</v>
      </c>
      <c r="J49" s="120">
        <f t="shared" si="2"/>
        <v>0</v>
      </c>
    </row>
    <row r="50" spans="1:11" s="108" customFormat="1" ht="31.5" x14ac:dyDescent="0.2">
      <c r="A50" s="112">
        <v>12541</v>
      </c>
      <c r="B50" s="113" t="s">
        <v>512</v>
      </c>
      <c r="C50" s="114">
        <f t="shared" si="4"/>
        <v>0.18518518518518517</v>
      </c>
      <c r="D50" s="115">
        <v>2</v>
      </c>
      <c r="E50" s="116"/>
      <c r="F50" s="112">
        <v>540</v>
      </c>
      <c r="G50" s="117">
        <f t="shared" si="1"/>
        <v>0.88900000000000001</v>
      </c>
      <c r="H50" s="118">
        <f>VLOOKUP(D50,ЧТС[],4,0)</f>
        <v>0.54069999999999996</v>
      </c>
      <c r="I50" s="119">
        <f t="shared" si="3"/>
        <v>0.48070000000000002</v>
      </c>
      <c r="J50" s="120">
        <f t="shared" si="2"/>
        <v>0</v>
      </c>
      <c r="K50" s="108">
        <v>3</v>
      </c>
    </row>
    <row r="51" spans="1:11" s="108" customFormat="1" ht="31.5" x14ac:dyDescent="0.2">
      <c r="A51" s="112">
        <v>12542</v>
      </c>
      <c r="B51" s="113" t="s">
        <v>1129</v>
      </c>
      <c r="C51" s="114">
        <f t="shared" si="4"/>
        <v>0.1834862385321101</v>
      </c>
      <c r="D51" s="115">
        <v>3</v>
      </c>
      <c r="E51" s="116"/>
      <c r="F51" s="112">
        <v>545</v>
      </c>
      <c r="G51" s="117">
        <f t="shared" si="1"/>
        <v>0.88100000000000001</v>
      </c>
      <c r="H51" s="118">
        <f>VLOOKUP(D51,ЧТС[],4,0)</f>
        <v>0.59970000000000001</v>
      </c>
      <c r="I51" s="119">
        <f t="shared" si="3"/>
        <v>0.52829999999999999</v>
      </c>
      <c r="J51" s="120">
        <f t="shared" si="2"/>
        <v>0</v>
      </c>
    </row>
    <row r="52" spans="1:11" s="234" customFormat="1" ht="94.5" x14ac:dyDescent="0.2">
      <c r="A52" s="112">
        <v>12543</v>
      </c>
      <c r="B52" s="127" t="s">
        <v>4256</v>
      </c>
      <c r="C52" s="159">
        <f t="shared" ref="C52:C59" si="5">$I$6/F52</f>
        <v>0.90909090909090906</v>
      </c>
      <c r="D52" s="150">
        <v>3</v>
      </c>
      <c r="E52" s="116"/>
      <c r="F52" s="129">
        <v>110</v>
      </c>
      <c r="G52" s="117">
        <f t="shared" si="1"/>
        <v>4.3639999999999999</v>
      </c>
      <c r="H52" s="118">
        <f>VLOOKUP(D52,ЧТС[],4,0)</f>
        <v>0.59970000000000001</v>
      </c>
      <c r="I52" s="119">
        <f t="shared" si="3"/>
        <v>2.6171000000000002</v>
      </c>
      <c r="J52" s="120">
        <f t="shared" si="2"/>
        <v>0</v>
      </c>
      <c r="K52" s="234">
        <v>3</v>
      </c>
    </row>
    <row r="53" spans="1:11" s="108" customFormat="1" ht="47.25" x14ac:dyDescent="0.2">
      <c r="A53" s="112">
        <v>12544</v>
      </c>
      <c r="B53" s="113" t="s">
        <v>4257</v>
      </c>
      <c r="C53" s="149">
        <f t="shared" si="5"/>
        <v>0.34482758620689657</v>
      </c>
      <c r="D53" s="124">
        <v>3</v>
      </c>
      <c r="E53" s="122"/>
      <c r="F53" s="123">
        <v>290</v>
      </c>
      <c r="G53" s="117">
        <f t="shared" si="1"/>
        <v>1.655</v>
      </c>
      <c r="H53" s="118">
        <f>VLOOKUP(D53,ЧТС[],4,0)</f>
        <v>0.59970000000000001</v>
      </c>
      <c r="I53" s="119">
        <f t="shared" si="3"/>
        <v>0.99250000000000005</v>
      </c>
      <c r="J53" s="120">
        <f t="shared" si="2"/>
        <v>0</v>
      </c>
      <c r="K53" s="108">
        <v>1</v>
      </c>
    </row>
    <row r="54" spans="1:11" s="234" customFormat="1" ht="31.5" x14ac:dyDescent="0.2">
      <c r="A54" s="112">
        <v>12545</v>
      </c>
      <c r="B54" s="127" t="s">
        <v>4258</v>
      </c>
      <c r="C54" s="159">
        <f t="shared" si="5"/>
        <v>0.15873015873015872</v>
      </c>
      <c r="D54" s="150">
        <v>3</v>
      </c>
      <c r="E54" s="116"/>
      <c r="F54" s="129">
        <v>630</v>
      </c>
      <c r="G54" s="117">
        <f t="shared" si="1"/>
        <v>0.76200000000000001</v>
      </c>
      <c r="H54" s="118">
        <f>VLOOKUP(D54,ЧТС[],4,0)</f>
        <v>0.59970000000000001</v>
      </c>
      <c r="I54" s="119">
        <f t="shared" si="3"/>
        <v>0.45700000000000002</v>
      </c>
      <c r="J54" s="120">
        <f t="shared" si="2"/>
        <v>0</v>
      </c>
    </row>
    <row r="55" spans="1:11" s="234" customFormat="1" ht="110.25" x14ac:dyDescent="0.2">
      <c r="A55" s="112">
        <v>12546</v>
      </c>
      <c r="B55" s="481" t="s">
        <v>4259</v>
      </c>
      <c r="C55" s="159">
        <f t="shared" si="5"/>
        <v>1.7241379310344827</v>
      </c>
      <c r="D55" s="150">
        <v>2</v>
      </c>
      <c r="E55" s="545"/>
      <c r="F55" s="705">
        <v>58</v>
      </c>
      <c r="G55" s="117">
        <f t="shared" si="1"/>
        <v>8.2759999999999998</v>
      </c>
      <c r="H55" s="118">
        <f>VLOOKUP(D55,ЧТС[],4,0)</f>
        <v>0.54069999999999996</v>
      </c>
      <c r="I55" s="119">
        <f t="shared" si="3"/>
        <v>4.4748000000000001</v>
      </c>
      <c r="J55" s="120">
        <f t="shared" si="2"/>
        <v>0</v>
      </c>
    </row>
    <row r="56" spans="1:11" s="234" customFormat="1" ht="94.5" x14ac:dyDescent="0.2">
      <c r="A56" s="112">
        <v>12547</v>
      </c>
      <c r="B56" s="481" t="s">
        <v>4260</v>
      </c>
      <c r="C56" s="159">
        <f t="shared" si="5"/>
        <v>1.5384615384615385</v>
      </c>
      <c r="D56" s="150">
        <v>2</v>
      </c>
      <c r="E56" s="545"/>
      <c r="F56" s="705">
        <v>65</v>
      </c>
      <c r="G56" s="117">
        <f t="shared" si="1"/>
        <v>7.3849999999999998</v>
      </c>
      <c r="H56" s="118">
        <f>VLOOKUP(D56,ЧТС[],4,0)</f>
        <v>0.54069999999999996</v>
      </c>
      <c r="I56" s="119">
        <f t="shared" si="3"/>
        <v>3.9931000000000001</v>
      </c>
      <c r="J56" s="120">
        <f t="shared" si="2"/>
        <v>0</v>
      </c>
    </row>
    <row r="57" spans="1:11" s="234" customFormat="1" ht="94.5" collapsed="1" x14ac:dyDescent="0.2">
      <c r="A57" s="112">
        <v>12548</v>
      </c>
      <c r="B57" s="127" t="s">
        <v>4261</v>
      </c>
      <c r="C57" s="159">
        <f t="shared" si="5"/>
        <v>0.55555555555555558</v>
      </c>
      <c r="D57" s="150">
        <v>3</v>
      </c>
      <c r="E57" s="116"/>
      <c r="F57" s="129">
        <v>180</v>
      </c>
      <c r="G57" s="117">
        <f t="shared" si="1"/>
        <v>2.6669999999999998</v>
      </c>
      <c r="H57" s="118">
        <f>VLOOKUP(D57,ЧТС[],4,0)</f>
        <v>0.59970000000000001</v>
      </c>
      <c r="I57" s="119">
        <f t="shared" si="3"/>
        <v>1.5993999999999999</v>
      </c>
      <c r="J57" s="120">
        <f t="shared" si="2"/>
        <v>0</v>
      </c>
      <c r="K57" s="234">
        <v>3</v>
      </c>
    </row>
    <row r="58" spans="1:11" s="234" customFormat="1" ht="47.25" x14ac:dyDescent="0.2">
      <c r="A58" s="112">
        <v>12549</v>
      </c>
      <c r="B58" s="127" t="s">
        <v>4262</v>
      </c>
      <c r="C58" s="149">
        <f t="shared" si="5"/>
        <v>0.21739130434782608</v>
      </c>
      <c r="D58" s="161">
        <v>3</v>
      </c>
      <c r="E58" s="122"/>
      <c r="F58" s="130">
        <v>460</v>
      </c>
      <c r="G58" s="117">
        <f t="shared" si="1"/>
        <v>1.0429999999999999</v>
      </c>
      <c r="H58" s="118">
        <f>VLOOKUP(D58,ЧТС[],4,0)</f>
        <v>0.59970000000000001</v>
      </c>
      <c r="I58" s="119">
        <f t="shared" si="3"/>
        <v>0.62549999999999994</v>
      </c>
      <c r="J58" s="120">
        <f t="shared" si="2"/>
        <v>0</v>
      </c>
      <c r="K58" s="234">
        <v>1</v>
      </c>
    </row>
    <row r="59" spans="1:11" s="234" customFormat="1" ht="47.25" x14ac:dyDescent="0.2">
      <c r="A59" s="112">
        <v>12550</v>
      </c>
      <c r="B59" s="127" t="s">
        <v>4263</v>
      </c>
      <c r="C59" s="149">
        <f t="shared" si="5"/>
        <v>0.25</v>
      </c>
      <c r="D59" s="150">
        <v>2</v>
      </c>
      <c r="E59" s="122"/>
      <c r="F59" s="130">
        <v>400</v>
      </c>
      <c r="G59" s="117">
        <f t="shared" si="1"/>
        <v>1.2</v>
      </c>
      <c r="H59" s="118">
        <f>VLOOKUP(D59,ЧТС[],4,0)</f>
        <v>0.54069999999999996</v>
      </c>
      <c r="I59" s="119">
        <f t="shared" si="3"/>
        <v>0.64880000000000004</v>
      </c>
      <c r="J59" s="120">
        <f t="shared" si="2"/>
        <v>0</v>
      </c>
      <c r="K59" s="234">
        <v>1</v>
      </c>
    </row>
    <row r="60" spans="1:11" s="152" customFormat="1" ht="31.5" customHeight="1" x14ac:dyDescent="0.25">
      <c r="A60" s="112"/>
      <c r="B60" s="127"/>
      <c r="C60" s="149"/>
      <c r="D60" s="150"/>
      <c r="E60" s="122"/>
      <c r="F60" s="130"/>
      <c r="G60" s="482"/>
      <c r="H60" s="177"/>
      <c r="I60" s="180"/>
      <c r="J60" s="181"/>
    </row>
    <row r="61" spans="1:11" s="137" customFormat="1" ht="15.75" outlineLevel="1" x14ac:dyDescent="0.25">
      <c r="A61" s="347"/>
      <c r="B61" s="348" t="s">
        <v>2079</v>
      </c>
      <c r="C61" s="349">
        <f>SUM(C$35:C$51,C$10:C$35)</f>
        <v>18.538728777475015</v>
      </c>
      <c r="D61" s="347"/>
      <c r="E61" s="347"/>
      <c r="F61" s="347"/>
      <c r="G61" s="706">
        <f>SUM(G$35:G$51,G$10:G$35)</f>
        <v>88.986999999999981</v>
      </c>
      <c r="H61" s="703"/>
      <c r="I61" s="352">
        <f>SUM(I$35:I$51,I$10:I$35)</f>
        <v>51.665600000000005</v>
      </c>
      <c r="J61" s="353">
        <f>SUM(J10:J47)</f>
        <v>0</v>
      </c>
    </row>
    <row r="62" spans="1:11" s="137" customFormat="1" ht="15.75" x14ac:dyDescent="0.25">
      <c r="A62" s="163"/>
      <c r="B62" s="447" t="s">
        <v>2078</v>
      </c>
      <c r="C62" s="164">
        <f>SUM(C$35:C$55,C$10:C$35)-C14-C15-C16-C48-C13</f>
        <v>19.183059289199033</v>
      </c>
      <c r="D62" s="163"/>
      <c r="E62" s="163"/>
      <c r="F62" s="163"/>
      <c r="G62" s="707">
        <f>SUM(G$35:G$55,G$10:G$35)-G14-G15-G16-G48-G13</f>
        <v>92.078999999999994</v>
      </c>
      <c r="H62" s="264"/>
      <c r="I62" s="167">
        <f>SUM(I$35:I$55,I$10:I$35)-I14-I15-I16-I48-I13</f>
        <v>53.634100000000018</v>
      </c>
      <c r="J62" s="168"/>
    </row>
    <row r="63" spans="1:11" s="137" customFormat="1" ht="15.75" x14ac:dyDescent="0.25">
      <c r="A63" s="163"/>
      <c r="B63" s="171" t="s">
        <v>784</v>
      </c>
      <c r="C63" s="164">
        <f>SUM(C10:C59)-C13-C14-C15-C16-C26-C48-C52-C53-C54-C55</f>
        <v>17.17398934622911</v>
      </c>
      <c r="D63" s="163"/>
      <c r="E63" s="163"/>
      <c r="F63" s="163"/>
      <c r="G63" s="168">
        <f>SUM(G10:G59)-G13-G14-G15-G16-G26-G48-G52-G53-G54-G55</f>
        <v>82.436000000000007</v>
      </c>
      <c r="H63" s="264"/>
      <c r="I63" s="167">
        <f>SUM(I10:I59)-I13-I14-I15-I16-I26-I48-I52-I53-I54-I55</f>
        <v>48.14759999999999</v>
      </c>
      <c r="J63" s="168">
        <f>SUM(J10:J59)-J13-J14-J15-J16-J26-J48-J52-J53-J54-J55</f>
        <v>0</v>
      </c>
    </row>
    <row r="64" spans="1:11" s="101" customFormat="1" ht="21" customHeight="1" x14ac:dyDescent="0.25">
      <c r="A64" s="172"/>
      <c r="E64" s="173"/>
      <c r="G64" s="148"/>
      <c r="H64" s="708"/>
      <c r="I64" s="709"/>
      <c r="J64" s="176"/>
    </row>
    <row r="65" spans="1:10" s="108" customFormat="1" ht="15.75" x14ac:dyDescent="0.25">
      <c r="A65" s="112"/>
      <c r="D65" s="111"/>
      <c r="E65" s="122"/>
      <c r="F65" s="108" t="str">
        <f>НЦ</f>
        <v>Начальник цеха ________________</v>
      </c>
      <c r="H65" s="131"/>
      <c r="I65" s="121"/>
      <c r="J65" s="121"/>
    </row>
    <row r="66" spans="1:10" ht="15.75" x14ac:dyDescent="0.25">
      <c r="A66" s="112"/>
      <c r="E66" s="102"/>
      <c r="G66" s="146"/>
      <c r="H66" s="146"/>
      <c r="I66" s="111"/>
      <c r="J66" s="111"/>
    </row>
    <row r="67" spans="1:10" ht="15.75" x14ac:dyDescent="0.25">
      <c r="E67" s="147"/>
      <c r="F67" s="111" t="str">
        <f>ІТ</f>
        <v>Инженер-технолог ________________</v>
      </c>
      <c r="G67" s="146"/>
      <c r="H67" s="146"/>
      <c r="I67" s="111"/>
      <c r="J67"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7" firstPageNumber="0" fitToHeight="10" orientation="portrait" horizontalDpi="300" verticalDpi="300" r:id="rId1"/>
  <headerFooter alignWithMargins="0"/>
  <rowBreaks count="1" manualBreakCount="1">
    <brk id="17" max="10" man="1"/>
  </rowBreaks>
  <colBreaks count="1" manualBreakCount="1">
    <brk id="6" max="68" man="1"/>
  </col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1">
    <tabColor theme="9" tint="-0.499984740745262"/>
    <pageSetUpPr fitToPage="1"/>
  </sheetPr>
  <dimension ref="A1:K87"/>
  <sheetViews>
    <sheetView showZeros="0"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P15" sqref="P15"/>
    </sheetView>
  </sheetViews>
  <sheetFormatPr defaultRowHeight="12.75" customHeight="1" outlineLevelRow="1" x14ac:dyDescent="0.25"/>
  <cols>
    <col min="1" max="1" width="9.140625" style="111" customWidth="1"/>
    <col min="2" max="2" width="45.7109375" style="111" customWidth="1"/>
    <col min="3" max="3" width="8.42578125" style="111" customWidth="1"/>
    <col min="4" max="4" width="6" style="111" customWidth="1"/>
    <col min="5" max="5" width="5.57031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9.28515625" style="111" customWidth="1"/>
    <col min="12" max="255" width="9.140625" style="111"/>
    <col min="256" max="256" width="9.140625" style="111" customWidth="1"/>
    <col min="257" max="257" width="18.7109375" style="111" customWidth="1"/>
    <col min="258" max="258" width="45.7109375" style="111" customWidth="1"/>
    <col min="259" max="259" width="8.42578125" style="111" customWidth="1"/>
    <col min="260" max="260" width="6" style="111" customWidth="1"/>
    <col min="261" max="261" width="5.57031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9.140625" style="111" customWidth="1"/>
    <col min="513" max="513" width="18.7109375" style="111" customWidth="1"/>
    <col min="514" max="514" width="45.7109375" style="111" customWidth="1"/>
    <col min="515" max="515" width="8.42578125" style="111" customWidth="1"/>
    <col min="516" max="516" width="6" style="111" customWidth="1"/>
    <col min="517" max="517" width="5.57031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9.140625" style="111" customWidth="1"/>
    <col min="769" max="769" width="18.7109375" style="111" customWidth="1"/>
    <col min="770" max="770" width="45.7109375" style="111" customWidth="1"/>
    <col min="771" max="771" width="8.42578125" style="111" customWidth="1"/>
    <col min="772" max="772" width="6" style="111" customWidth="1"/>
    <col min="773" max="773" width="5.57031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9.140625" style="111" customWidth="1"/>
    <col min="1025" max="1025" width="18.7109375" style="111" customWidth="1"/>
    <col min="1026" max="1026" width="45.7109375" style="111" customWidth="1"/>
    <col min="1027" max="1027" width="8.42578125" style="111" customWidth="1"/>
    <col min="1028" max="1028" width="6" style="111" customWidth="1"/>
    <col min="1029" max="1029" width="5.57031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9.140625" style="111" customWidth="1"/>
    <col min="1281" max="1281" width="18.7109375" style="111" customWidth="1"/>
    <col min="1282" max="1282" width="45.7109375" style="111" customWidth="1"/>
    <col min="1283" max="1283" width="8.42578125" style="111" customWidth="1"/>
    <col min="1284" max="1284" width="6" style="111" customWidth="1"/>
    <col min="1285" max="1285" width="5.57031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9.140625" style="111" customWidth="1"/>
    <col min="1537" max="1537" width="18.7109375" style="111" customWidth="1"/>
    <col min="1538" max="1538" width="45.7109375" style="111" customWidth="1"/>
    <col min="1539" max="1539" width="8.42578125" style="111" customWidth="1"/>
    <col min="1540" max="1540" width="6" style="111" customWidth="1"/>
    <col min="1541" max="1541" width="5.57031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9.140625" style="111" customWidth="1"/>
    <col min="1793" max="1793" width="18.7109375" style="111" customWidth="1"/>
    <col min="1794" max="1794" width="45.7109375" style="111" customWidth="1"/>
    <col min="1795" max="1795" width="8.42578125" style="111" customWidth="1"/>
    <col min="1796" max="1796" width="6" style="111" customWidth="1"/>
    <col min="1797" max="1797" width="5.57031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9.140625" style="111" customWidth="1"/>
    <col min="2049" max="2049" width="18.7109375" style="111" customWidth="1"/>
    <col min="2050" max="2050" width="45.7109375" style="111" customWidth="1"/>
    <col min="2051" max="2051" width="8.42578125" style="111" customWidth="1"/>
    <col min="2052" max="2052" width="6" style="111" customWidth="1"/>
    <col min="2053" max="2053" width="5.57031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9.140625" style="111" customWidth="1"/>
    <col min="2305" max="2305" width="18.7109375" style="111" customWidth="1"/>
    <col min="2306" max="2306" width="45.7109375" style="111" customWidth="1"/>
    <col min="2307" max="2307" width="8.42578125" style="111" customWidth="1"/>
    <col min="2308" max="2308" width="6" style="111" customWidth="1"/>
    <col min="2309" max="2309" width="5.57031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9.140625" style="111" customWidth="1"/>
    <col min="2561" max="2561" width="18.7109375" style="111" customWidth="1"/>
    <col min="2562" max="2562" width="45.7109375" style="111" customWidth="1"/>
    <col min="2563" max="2563" width="8.42578125" style="111" customWidth="1"/>
    <col min="2564" max="2564" width="6" style="111" customWidth="1"/>
    <col min="2565" max="2565" width="5.57031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9.140625" style="111" customWidth="1"/>
    <col min="2817" max="2817" width="18.7109375" style="111" customWidth="1"/>
    <col min="2818" max="2818" width="45.7109375" style="111" customWidth="1"/>
    <col min="2819" max="2819" width="8.42578125" style="111" customWidth="1"/>
    <col min="2820" max="2820" width="6" style="111" customWidth="1"/>
    <col min="2821" max="2821" width="5.57031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9.140625" style="111" customWidth="1"/>
    <col min="3073" max="3073" width="18.7109375" style="111" customWidth="1"/>
    <col min="3074" max="3074" width="45.7109375" style="111" customWidth="1"/>
    <col min="3075" max="3075" width="8.42578125" style="111" customWidth="1"/>
    <col min="3076" max="3076" width="6" style="111" customWidth="1"/>
    <col min="3077" max="3077" width="5.57031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9.140625" style="111" customWidth="1"/>
    <col min="3329" max="3329" width="18.7109375" style="111" customWidth="1"/>
    <col min="3330" max="3330" width="45.7109375" style="111" customWidth="1"/>
    <col min="3331" max="3331" width="8.42578125" style="111" customWidth="1"/>
    <col min="3332" max="3332" width="6" style="111" customWidth="1"/>
    <col min="3333" max="3333" width="5.57031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9.140625" style="111" customWidth="1"/>
    <col min="3585" max="3585" width="18.7109375" style="111" customWidth="1"/>
    <col min="3586" max="3586" width="45.7109375" style="111" customWidth="1"/>
    <col min="3587" max="3587" width="8.42578125" style="111" customWidth="1"/>
    <col min="3588" max="3588" width="6" style="111" customWidth="1"/>
    <col min="3589" max="3589" width="5.57031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9.140625" style="111" customWidth="1"/>
    <col min="3841" max="3841" width="18.7109375" style="111" customWidth="1"/>
    <col min="3842" max="3842" width="45.7109375" style="111" customWidth="1"/>
    <col min="3843" max="3843" width="8.42578125" style="111" customWidth="1"/>
    <col min="3844" max="3844" width="6" style="111" customWidth="1"/>
    <col min="3845" max="3845" width="5.57031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9.140625" style="111" customWidth="1"/>
    <col min="4097" max="4097" width="18.7109375" style="111" customWidth="1"/>
    <col min="4098" max="4098" width="45.7109375" style="111" customWidth="1"/>
    <col min="4099" max="4099" width="8.42578125" style="111" customWidth="1"/>
    <col min="4100" max="4100" width="6" style="111" customWidth="1"/>
    <col min="4101" max="4101" width="5.57031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9.140625" style="111" customWidth="1"/>
    <col min="4353" max="4353" width="18.7109375" style="111" customWidth="1"/>
    <col min="4354" max="4354" width="45.7109375" style="111" customWidth="1"/>
    <col min="4355" max="4355" width="8.42578125" style="111" customWidth="1"/>
    <col min="4356" max="4356" width="6" style="111" customWidth="1"/>
    <col min="4357" max="4357" width="5.57031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9.140625" style="111" customWidth="1"/>
    <col min="4609" max="4609" width="18.7109375" style="111" customWidth="1"/>
    <col min="4610" max="4610" width="45.7109375" style="111" customWidth="1"/>
    <col min="4611" max="4611" width="8.42578125" style="111" customWidth="1"/>
    <col min="4612" max="4612" width="6" style="111" customWidth="1"/>
    <col min="4613" max="4613" width="5.57031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9.140625" style="111" customWidth="1"/>
    <col min="4865" max="4865" width="18.7109375" style="111" customWidth="1"/>
    <col min="4866" max="4866" width="45.7109375" style="111" customWidth="1"/>
    <col min="4867" max="4867" width="8.42578125" style="111" customWidth="1"/>
    <col min="4868" max="4868" width="6" style="111" customWidth="1"/>
    <col min="4869" max="4869" width="5.57031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9.140625" style="111" customWidth="1"/>
    <col min="5121" max="5121" width="18.7109375" style="111" customWidth="1"/>
    <col min="5122" max="5122" width="45.7109375" style="111" customWidth="1"/>
    <col min="5123" max="5123" width="8.42578125" style="111" customWidth="1"/>
    <col min="5124" max="5124" width="6" style="111" customWidth="1"/>
    <col min="5125" max="5125" width="5.57031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9.140625" style="111" customWidth="1"/>
    <col min="5377" max="5377" width="18.7109375" style="111" customWidth="1"/>
    <col min="5378" max="5378" width="45.7109375" style="111" customWidth="1"/>
    <col min="5379" max="5379" width="8.42578125" style="111" customWidth="1"/>
    <col min="5380" max="5380" width="6" style="111" customWidth="1"/>
    <col min="5381" max="5381" width="5.57031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9.140625" style="111" customWidth="1"/>
    <col min="5633" max="5633" width="18.7109375" style="111" customWidth="1"/>
    <col min="5634" max="5634" width="45.7109375" style="111" customWidth="1"/>
    <col min="5635" max="5635" width="8.42578125" style="111" customWidth="1"/>
    <col min="5636" max="5636" width="6" style="111" customWidth="1"/>
    <col min="5637" max="5637" width="5.57031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9.140625" style="111" customWidth="1"/>
    <col min="5889" max="5889" width="18.7109375" style="111" customWidth="1"/>
    <col min="5890" max="5890" width="45.7109375" style="111" customWidth="1"/>
    <col min="5891" max="5891" width="8.42578125" style="111" customWidth="1"/>
    <col min="5892" max="5892" width="6" style="111" customWidth="1"/>
    <col min="5893" max="5893" width="5.57031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9.140625" style="111" customWidth="1"/>
    <col min="6145" max="6145" width="18.7109375" style="111" customWidth="1"/>
    <col min="6146" max="6146" width="45.7109375" style="111" customWidth="1"/>
    <col min="6147" max="6147" width="8.42578125" style="111" customWidth="1"/>
    <col min="6148" max="6148" width="6" style="111" customWidth="1"/>
    <col min="6149" max="6149" width="5.57031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9.140625" style="111" customWidth="1"/>
    <col min="6401" max="6401" width="18.7109375" style="111" customWidth="1"/>
    <col min="6402" max="6402" width="45.7109375" style="111" customWidth="1"/>
    <col min="6403" max="6403" width="8.42578125" style="111" customWidth="1"/>
    <col min="6404" max="6404" width="6" style="111" customWidth="1"/>
    <col min="6405" max="6405" width="5.57031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9.140625" style="111" customWidth="1"/>
    <col min="6657" max="6657" width="18.7109375" style="111" customWidth="1"/>
    <col min="6658" max="6658" width="45.7109375" style="111" customWidth="1"/>
    <col min="6659" max="6659" width="8.42578125" style="111" customWidth="1"/>
    <col min="6660" max="6660" width="6" style="111" customWidth="1"/>
    <col min="6661" max="6661" width="5.57031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9.140625" style="111" customWidth="1"/>
    <col min="6913" max="6913" width="18.7109375" style="111" customWidth="1"/>
    <col min="6914" max="6914" width="45.7109375" style="111" customWidth="1"/>
    <col min="6915" max="6915" width="8.42578125" style="111" customWidth="1"/>
    <col min="6916" max="6916" width="6" style="111" customWidth="1"/>
    <col min="6917" max="6917" width="5.57031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9.140625" style="111" customWidth="1"/>
    <col min="7169" max="7169" width="18.7109375" style="111" customWidth="1"/>
    <col min="7170" max="7170" width="45.7109375" style="111" customWidth="1"/>
    <col min="7171" max="7171" width="8.42578125" style="111" customWidth="1"/>
    <col min="7172" max="7172" width="6" style="111" customWidth="1"/>
    <col min="7173" max="7173" width="5.57031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9.140625" style="111" customWidth="1"/>
    <col min="7425" max="7425" width="18.7109375" style="111" customWidth="1"/>
    <col min="7426" max="7426" width="45.7109375" style="111" customWidth="1"/>
    <col min="7427" max="7427" width="8.42578125" style="111" customWidth="1"/>
    <col min="7428" max="7428" width="6" style="111" customWidth="1"/>
    <col min="7429" max="7429" width="5.57031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9.140625" style="111" customWidth="1"/>
    <col min="7681" max="7681" width="18.7109375" style="111" customWidth="1"/>
    <col min="7682" max="7682" width="45.7109375" style="111" customWidth="1"/>
    <col min="7683" max="7683" width="8.42578125" style="111" customWidth="1"/>
    <col min="7684" max="7684" width="6" style="111" customWidth="1"/>
    <col min="7685" max="7685" width="5.57031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9.140625" style="111" customWidth="1"/>
    <col min="7937" max="7937" width="18.7109375" style="111" customWidth="1"/>
    <col min="7938" max="7938" width="45.7109375" style="111" customWidth="1"/>
    <col min="7939" max="7939" width="8.42578125" style="111" customWidth="1"/>
    <col min="7940" max="7940" width="6" style="111" customWidth="1"/>
    <col min="7941" max="7941" width="5.57031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9.140625" style="111" customWidth="1"/>
    <col min="8193" max="8193" width="18.7109375" style="111" customWidth="1"/>
    <col min="8194" max="8194" width="45.7109375" style="111" customWidth="1"/>
    <col min="8195" max="8195" width="8.42578125" style="111" customWidth="1"/>
    <col min="8196" max="8196" width="6" style="111" customWidth="1"/>
    <col min="8197" max="8197" width="5.57031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9.140625" style="111" customWidth="1"/>
    <col min="8449" max="8449" width="18.7109375" style="111" customWidth="1"/>
    <col min="8450" max="8450" width="45.7109375" style="111" customWidth="1"/>
    <col min="8451" max="8451" width="8.42578125" style="111" customWidth="1"/>
    <col min="8452" max="8452" width="6" style="111" customWidth="1"/>
    <col min="8453" max="8453" width="5.57031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9.140625" style="111" customWidth="1"/>
    <col min="8705" max="8705" width="18.7109375" style="111" customWidth="1"/>
    <col min="8706" max="8706" width="45.7109375" style="111" customWidth="1"/>
    <col min="8707" max="8707" width="8.42578125" style="111" customWidth="1"/>
    <col min="8708" max="8708" width="6" style="111" customWidth="1"/>
    <col min="8709" max="8709" width="5.57031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9.140625" style="111" customWidth="1"/>
    <col min="8961" max="8961" width="18.7109375" style="111" customWidth="1"/>
    <col min="8962" max="8962" width="45.7109375" style="111" customWidth="1"/>
    <col min="8963" max="8963" width="8.42578125" style="111" customWidth="1"/>
    <col min="8964" max="8964" width="6" style="111" customWidth="1"/>
    <col min="8965" max="8965" width="5.57031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9.140625" style="111" customWidth="1"/>
    <col min="9217" max="9217" width="18.7109375" style="111" customWidth="1"/>
    <col min="9218" max="9218" width="45.7109375" style="111" customWidth="1"/>
    <col min="9219" max="9219" width="8.42578125" style="111" customWidth="1"/>
    <col min="9220" max="9220" width="6" style="111" customWidth="1"/>
    <col min="9221" max="9221" width="5.57031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9.140625" style="111" customWidth="1"/>
    <col min="9473" max="9473" width="18.7109375" style="111" customWidth="1"/>
    <col min="9474" max="9474" width="45.7109375" style="111" customWidth="1"/>
    <col min="9475" max="9475" width="8.42578125" style="111" customWidth="1"/>
    <col min="9476" max="9476" width="6" style="111" customWidth="1"/>
    <col min="9477" max="9477" width="5.57031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9.140625" style="111" customWidth="1"/>
    <col min="9729" max="9729" width="18.7109375" style="111" customWidth="1"/>
    <col min="9730" max="9730" width="45.7109375" style="111" customWidth="1"/>
    <col min="9731" max="9731" width="8.42578125" style="111" customWidth="1"/>
    <col min="9732" max="9732" width="6" style="111" customWidth="1"/>
    <col min="9733" max="9733" width="5.57031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9.140625" style="111" customWidth="1"/>
    <col min="9985" max="9985" width="18.7109375" style="111" customWidth="1"/>
    <col min="9986" max="9986" width="45.7109375" style="111" customWidth="1"/>
    <col min="9987" max="9987" width="8.42578125" style="111" customWidth="1"/>
    <col min="9988" max="9988" width="6" style="111" customWidth="1"/>
    <col min="9989" max="9989" width="5.57031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9.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57031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9.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57031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9.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57031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9.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57031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9.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57031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9.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57031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9.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57031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9.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57031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9.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57031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9.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57031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9.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57031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9.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57031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9.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57031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9.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57031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9.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57031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9.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57031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9.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57031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9.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57031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9.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57031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9.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57031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9.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57031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9.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57031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9.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57031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9.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57031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1947</v>
      </c>
    </row>
    <row r="3" spans="1:10" s="101" customFormat="1" ht="20.25" customHeight="1" x14ac:dyDescent="0.25">
      <c r="E3" s="102"/>
      <c r="G3" s="341"/>
      <c r="H3" s="342"/>
      <c r="I3" s="366"/>
      <c r="J3" s="103" t="s">
        <v>1013</v>
      </c>
    </row>
    <row r="4" spans="1:10" s="101" customFormat="1" ht="20.25" customHeight="1" x14ac:dyDescent="0.25">
      <c r="B4" s="104" t="s">
        <v>877</v>
      </c>
      <c r="C4" s="105"/>
      <c r="D4" s="104">
        <v>128</v>
      </c>
      <c r="E4" s="102"/>
      <c r="G4" s="341"/>
      <c r="H4" s="342"/>
      <c r="I4" s="366"/>
      <c r="J4" s="107" t="s">
        <v>5638</v>
      </c>
    </row>
    <row r="5" spans="1:10" s="101" customFormat="1" ht="20.25" customHeight="1" x14ac:dyDescent="0.25">
      <c r="B5" s="101" t="s">
        <v>5935</v>
      </c>
      <c r="E5" s="102"/>
      <c r="G5" s="148"/>
      <c r="H5" s="366"/>
      <c r="I5" s="366"/>
      <c r="J5" s="148"/>
    </row>
    <row r="6" spans="1:10" s="101" customFormat="1" ht="20.25" customHeight="1" x14ac:dyDescent="0.25">
      <c r="B6" s="101" t="s">
        <v>244</v>
      </c>
      <c r="E6" s="102"/>
      <c r="G6" s="688" t="s">
        <v>245</v>
      </c>
      <c r="H6" s="366"/>
      <c r="I6" s="367">
        <v>100</v>
      </c>
      <c r="J6" s="696" t="s">
        <v>577</v>
      </c>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x14ac:dyDescent="0.25">
      <c r="A8" s="2427"/>
      <c r="B8" s="2427"/>
      <c r="C8" s="2430"/>
      <c r="D8" s="2433"/>
      <c r="E8" s="2436"/>
      <c r="F8" s="2439"/>
      <c r="G8" s="2439"/>
      <c r="H8" s="2439"/>
      <c r="I8" s="2442"/>
      <c r="J8" s="2442"/>
    </row>
    <row r="9" spans="1:10" ht="15.75" x14ac:dyDescent="0.25">
      <c r="A9" s="2428"/>
      <c r="B9" s="2428"/>
      <c r="C9" s="2431"/>
      <c r="D9" s="2434"/>
      <c r="E9" s="2437"/>
      <c r="F9" s="2440"/>
      <c r="G9" s="2440"/>
      <c r="H9" s="2440"/>
      <c r="I9" s="2443"/>
      <c r="J9" s="2443"/>
    </row>
    <row r="10" spans="1:10" ht="31.5" outlineLevel="1" x14ac:dyDescent="0.25">
      <c r="A10" s="112">
        <v>12801</v>
      </c>
      <c r="B10" s="113" t="s">
        <v>1737</v>
      </c>
      <c r="C10" s="114">
        <f t="shared" ref="C10:C63" si="0">$I$6/F10</f>
        <v>0.5</v>
      </c>
      <c r="D10" s="115">
        <v>3</v>
      </c>
      <c r="E10" s="116"/>
      <c r="F10" s="112">
        <v>200</v>
      </c>
      <c r="G10" s="117">
        <f>ROUND(480/F10,3)</f>
        <v>2.4</v>
      </c>
      <c r="H10" s="118">
        <f>VLOOKUP(D10,ЧТС[],4,0)</f>
        <v>0.59970000000000001</v>
      </c>
      <c r="I10" s="119">
        <f>ROUND(G10*H10,4)</f>
        <v>1.4393</v>
      </c>
      <c r="J10" s="120">
        <f>IF(E10=0,,E10*I10)</f>
        <v>0</v>
      </c>
    </row>
    <row r="11" spans="1:10" ht="47.25" outlineLevel="1" x14ac:dyDescent="0.25">
      <c r="A11" s="112">
        <v>12802</v>
      </c>
      <c r="B11" s="113" t="s">
        <v>531</v>
      </c>
      <c r="C11" s="114">
        <f t="shared" si="0"/>
        <v>0.23809523809523808</v>
      </c>
      <c r="D11" s="115">
        <v>3</v>
      </c>
      <c r="E11" s="116"/>
      <c r="F11" s="112">
        <v>420</v>
      </c>
      <c r="G11" s="117">
        <f t="shared" ref="G11:G73" si="1">ROUND(480/F11,3)</f>
        <v>1.143</v>
      </c>
      <c r="H11" s="118">
        <f>VLOOKUP(D11,ЧТС[],4,0)</f>
        <v>0.59970000000000001</v>
      </c>
      <c r="I11" s="119">
        <f>ROUND(G11*H11,4)</f>
        <v>0.6855</v>
      </c>
      <c r="J11" s="120">
        <f t="shared" ref="J11:J73" si="2">IF(E11=0,,E11*I11)</f>
        <v>0</v>
      </c>
    </row>
    <row r="12" spans="1:10" ht="15.75" outlineLevel="1" x14ac:dyDescent="0.25">
      <c r="A12" s="112">
        <v>12803</v>
      </c>
      <c r="B12" s="113" t="s">
        <v>202</v>
      </c>
      <c r="C12" s="114">
        <f t="shared" si="0"/>
        <v>0.30303030303030304</v>
      </c>
      <c r="D12" s="115">
        <v>1</v>
      </c>
      <c r="E12" s="116"/>
      <c r="F12" s="112">
        <v>330</v>
      </c>
      <c r="G12" s="117">
        <f t="shared" si="1"/>
        <v>1.4550000000000001</v>
      </c>
      <c r="H12" s="118">
        <f>VLOOKUP(D12,ЧТС[],4,0)</f>
        <v>0.49149999999999999</v>
      </c>
      <c r="I12" s="119">
        <f t="shared" ref="I12:I74" si="3">ROUND(G12*H12,4)</f>
        <v>0.71509999999999996</v>
      </c>
      <c r="J12" s="120">
        <f t="shared" si="2"/>
        <v>0</v>
      </c>
    </row>
    <row r="13" spans="1:10" ht="47.25" outlineLevel="1" x14ac:dyDescent="0.25">
      <c r="A13" s="112">
        <v>12804</v>
      </c>
      <c r="B13" s="113" t="s">
        <v>1189</v>
      </c>
      <c r="C13" s="114">
        <f t="shared" si="0"/>
        <v>0.37037037037037035</v>
      </c>
      <c r="D13" s="115">
        <v>2</v>
      </c>
      <c r="E13" s="116"/>
      <c r="F13" s="112">
        <v>270</v>
      </c>
      <c r="G13" s="117">
        <f t="shared" si="1"/>
        <v>1.778</v>
      </c>
      <c r="H13" s="118">
        <f>VLOOKUP(D13,ЧТС[],4,0)</f>
        <v>0.54069999999999996</v>
      </c>
      <c r="I13" s="119">
        <f t="shared" si="3"/>
        <v>0.96140000000000003</v>
      </c>
      <c r="J13" s="120">
        <f t="shared" si="2"/>
        <v>0</v>
      </c>
    </row>
    <row r="14" spans="1:10" ht="31.5" outlineLevel="1" x14ac:dyDescent="0.25">
      <c r="A14" s="112">
        <v>12805</v>
      </c>
      <c r="B14" s="113" t="s">
        <v>1182</v>
      </c>
      <c r="C14" s="114">
        <f t="shared" si="0"/>
        <v>0.21276595744680851</v>
      </c>
      <c r="D14" s="115">
        <v>2</v>
      </c>
      <c r="E14" s="116"/>
      <c r="F14" s="112">
        <v>470</v>
      </c>
      <c r="G14" s="117">
        <f t="shared" si="1"/>
        <v>1.0209999999999999</v>
      </c>
      <c r="H14" s="118">
        <f>VLOOKUP(D14,ЧТС[],4,0)</f>
        <v>0.54069999999999996</v>
      </c>
      <c r="I14" s="119">
        <f t="shared" si="3"/>
        <v>0.55210000000000004</v>
      </c>
      <c r="J14" s="120">
        <f t="shared" si="2"/>
        <v>0</v>
      </c>
    </row>
    <row r="15" spans="1:10" ht="31.5" outlineLevel="1" x14ac:dyDescent="0.25">
      <c r="A15" s="112">
        <v>12806</v>
      </c>
      <c r="B15" s="113" t="s">
        <v>689</v>
      </c>
      <c r="C15" s="114">
        <f t="shared" si="0"/>
        <v>0.25641025641025639</v>
      </c>
      <c r="D15" s="115">
        <v>2</v>
      </c>
      <c r="E15" s="116"/>
      <c r="F15" s="112">
        <v>390</v>
      </c>
      <c r="G15" s="117">
        <f t="shared" si="1"/>
        <v>1.2310000000000001</v>
      </c>
      <c r="H15" s="118">
        <f>VLOOKUP(D15,ЧТС[],4,0)</f>
        <v>0.54069999999999996</v>
      </c>
      <c r="I15" s="119">
        <f t="shared" si="3"/>
        <v>0.66559999999999997</v>
      </c>
      <c r="J15" s="120">
        <f t="shared" si="2"/>
        <v>0</v>
      </c>
    </row>
    <row r="16" spans="1:10" ht="31.5" outlineLevel="1" x14ac:dyDescent="0.25">
      <c r="A16" s="112">
        <v>12807</v>
      </c>
      <c r="B16" s="113" t="s">
        <v>1882</v>
      </c>
      <c r="C16" s="114">
        <f t="shared" si="0"/>
        <v>0.19230769230769232</v>
      </c>
      <c r="D16" s="115">
        <v>2</v>
      </c>
      <c r="E16" s="116"/>
      <c r="F16" s="112">
        <v>520</v>
      </c>
      <c r="G16" s="117">
        <f t="shared" si="1"/>
        <v>0.92300000000000004</v>
      </c>
      <c r="H16" s="118">
        <f>VLOOKUP(D16,ЧТС[],4,0)</f>
        <v>0.54069999999999996</v>
      </c>
      <c r="I16" s="119">
        <f t="shared" si="3"/>
        <v>0.49909999999999999</v>
      </c>
      <c r="J16" s="120">
        <f t="shared" si="2"/>
        <v>0</v>
      </c>
    </row>
    <row r="17" spans="1:10" ht="47.25" outlineLevel="1" x14ac:dyDescent="0.25">
      <c r="A17" s="112">
        <v>12808</v>
      </c>
      <c r="B17" s="113" t="s">
        <v>988</v>
      </c>
      <c r="C17" s="114">
        <f t="shared" si="0"/>
        <v>9.0909090909090912E-2</v>
      </c>
      <c r="D17" s="115">
        <v>2</v>
      </c>
      <c r="E17" s="116"/>
      <c r="F17" s="112">
        <v>1100</v>
      </c>
      <c r="G17" s="117">
        <f t="shared" si="1"/>
        <v>0.436</v>
      </c>
      <c r="H17" s="118">
        <f>VLOOKUP(D17,ЧТС[],4,0)</f>
        <v>0.54069999999999996</v>
      </c>
      <c r="I17" s="119">
        <f t="shared" si="3"/>
        <v>0.23569999999999999</v>
      </c>
      <c r="J17" s="120">
        <f t="shared" si="2"/>
        <v>0</v>
      </c>
    </row>
    <row r="18" spans="1:10" ht="31.5" outlineLevel="1" x14ac:dyDescent="0.25">
      <c r="A18" s="112">
        <v>12809</v>
      </c>
      <c r="B18" s="113" t="s">
        <v>1439</v>
      </c>
      <c r="C18" s="114">
        <f t="shared" si="0"/>
        <v>0.22222222222222221</v>
      </c>
      <c r="D18" s="115">
        <v>2</v>
      </c>
      <c r="E18" s="116"/>
      <c r="F18" s="112">
        <v>450</v>
      </c>
      <c r="G18" s="117">
        <f t="shared" si="1"/>
        <v>1.0669999999999999</v>
      </c>
      <c r="H18" s="118">
        <f>VLOOKUP(D18,ЧТС[],4,0)</f>
        <v>0.54069999999999996</v>
      </c>
      <c r="I18" s="119">
        <f t="shared" si="3"/>
        <v>0.57689999999999997</v>
      </c>
      <c r="J18" s="120">
        <f t="shared" si="2"/>
        <v>0</v>
      </c>
    </row>
    <row r="19" spans="1:10" s="137" customFormat="1" ht="31.5" outlineLevel="1" x14ac:dyDescent="0.25">
      <c r="A19" s="112">
        <v>12810</v>
      </c>
      <c r="B19" s="113" t="s">
        <v>5936</v>
      </c>
      <c r="C19" s="121">
        <f t="shared" si="0"/>
        <v>0.13157894736842105</v>
      </c>
      <c r="D19" s="124">
        <v>3</v>
      </c>
      <c r="E19" s="122"/>
      <c r="F19" s="123">
        <v>760</v>
      </c>
      <c r="G19" s="117">
        <f t="shared" si="1"/>
        <v>0.63200000000000001</v>
      </c>
      <c r="H19" s="118">
        <f>VLOOKUP(D19,ЧТС[],4,0)</f>
        <v>0.59970000000000001</v>
      </c>
      <c r="I19" s="119">
        <f t="shared" si="3"/>
        <v>0.379</v>
      </c>
      <c r="J19" s="120">
        <f t="shared" si="2"/>
        <v>0</v>
      </c>
    </row>
    <row r="20" spans="1:10" ht="31.5" outlineLevel="1" x14ac:dyDescent="0.25">
      <c r="A20" s="112">
        <v>12811</v>
      </c>
      <c r="B20" s="127" t="s">
        <v>5937</v>
      </c>
      <c r="C20" s="121">
        <f t="shared" si="0"/>
        <v>0.25641025641025639</v>
      </c>
      <c r="D20" s="115">
        <v>2</v>
      </c>
      <c r="E20" s="116"/>
      <c r="F20" s="112">
        <v>390</v>
      </c>
      <c r="G20" s="117">
        <f t="shared" si="1"/>
        <v>1.2310000000000001</v>
      </c>
      <c r="H20" s="118">
        <f>VLOOKUP(D20,ЧТС[],4,0)</f>
        <v>0.54069999999999996</v>
      </c>
      <c r="I20" s="119">
        <f t="shared" si="3"/>
        <v>0.66559999999999997</v>
      </c>
      <c r="J20" s="120">
        <f t="shared" si="2"/>
        <v>0</v>
      </c>
    </row>
    <row r="21" spans="1:10" ht="47.25" outlineLevel="1" x14ac:dyDescent="0.25">
      <c r="A21" s="112">
        <v>12812</v>
      </c>
      <c r="B21" s="127" t="s">
        <v>5938</v>
      </c>
      <c r="C21" s="121">
        <f t="shared" si="0"/>
        <v>0.37037037037037035</v>
      </c>
      <c r="D21" s="115">
        <v>3</v>
      </c>
      <c r="E21" s="116"/>
      <c r="F21" s="112">
        <v>270</v>
      </c>
      <c r="G21" s="117">
        <f t="shared" si="1"/>
        <v>1.778</v>
      </c>
      <c r="H21" s="118">
        <f>VLOOKUP(D21,ЧТС[],4,0)</f>
        <v>0.59970000000000001</v>
      </c>
      <c r="I21" s="119">
        <f t="shared" si="3"/>
        <v>1.0663</v>
      </c>
      <c r="J21" s="120">
        <f t="shared" si="2"/>
        <v>0</v>
      </c>
    </row>
    <row r="22" spans="1:10" ht="31.5" outlineLevel="1" x14ac:dyDescent="0.25">
      <c r="A22" s="112">
        <v>12813</v>
      </c>
      <c r="B22" s="127" t="s">
        <v>5939</v>
      </c>
      <c r="C22" s="114">
        <f t="shared" si="0"/>
        <v>0.19230769230769232</v>
      </c>
      <c r="D22" s="115">
        <v>2</v>
      </c>
      <c r="E22" s="116"/>
      <c r="F22" s="112">
        <v>520</v>
      </c>
      <c r="G22" s="117">
        <f t="shared" si="1"/>
        <v>0.92300000000000004</v>
      </c>
      <c r="H22" s="118">
        <f>VLOOKUP(D22,ЧТС[],4,0)</f>
        <v>0.54069999999999996</v>
      </c>
      <c r="I22" s="119">
        <f t="shared" si="3"/>
        <v>0.49909999999999999</v>
      </c>
      <c r="J22" s="120">
        <f t="shared" si="2"/>
        <v>0</v>
      </c>
    </row>
    <row r="23" spans="1:10" ht="31.5" outlineLevel="1" x14ac:dyDescent="0.25">
      <c r="A23" s="112">
        <v>12814</v>
      </c>
      <c r="B23" s="127" t="s">
        <v>1376</v>
      </c>
      <c r="C23" s="121">
        <f t="shared" si="0"/>
        <v>0.23255813953488372</v>
      </c>
      <c r="D23" s="115">
        <v>1</v>
      </c>
      <c r="E23" s="122"/>
      <c r="F23" s="123">
        <v>430</v>
      </c>
      <c r="G23" s="117">
        <f t="shared" si="1"/>
        <v>1.1160000000000001</v>
      </c>
      <c r="H23" s="118">
        <f>VLOOKUP(D23,ЧТС[],4,0)</f>
        <v>0.49149999999999999</v>
      </c>
      <c r="I23" s="119">
        <f t="shared" si="3"/>
        <v>0.54849999999999999</v>
      </c>
      <c r="J23" s="120">
        <f t="shared" si="2"/>
        <v>0</v>
      </c>
    </row>
    <row r="24" spans="1:10" ht="31.5" outlineLevel="1" x14ac:dyDescent="0.25">
      <c r="A24" s="112">
        <v>12815</v>
      </c>
      <c r="B24" s="113" t="s">
        <v>981</v>
      </c>
      <c r="C24" s="114">
        <f t="shared" si="0"/>
        <v>0.26315789473684209</v>
      </c>
      <c r="D24" s="115">
        <v>3</v>
      </c>
      <c r="E24" s="116"/>
      <c r="F24" s="112">
        <v>380</v>
      </c>
      <c r="G24" s="117">
        <f t="shared" si="1"/>
        <v>1.2629999999999999</v>
      </c>
      <c r="H24" s="118">
        <f>VLOOKUP(D24,ЧТС[],4,0)</f>
        <v>0.59970000000000001</v>
      </c>
      <c r="I24" s="119">
        <f t="shared" si="3"/>
        <v>0.75739999999999996</v>
      </c>
      <c r="J24" s="120">
        <f t="shared" si="2"/>
        <v>0</v>
      </c>
    </row>
    <row r="25" spans="1:10" ht="31.5" outlineLevel="1" x14ac:dyDescent="0.25">
      <c r="A25" s="112">
        <v>12816</v>
      </c>
      <c r="B25" s="113" t="s">
        <v>982</v>
      </c>
      <c r="C25" s="121">
        <f t="shared" si="0"/>
        <v>0.2857142857142857</v>
      </c>
      <c r="D25" s="115">
        <v>3</v>
      </c>
      <c r="E25" s="122"/>
      <c r="F25" s="123">
        <v>350</v>
      </c>
      <c r="G25" s="117">
        <f t="shared" si="1"/>
        <v>1.371</v>
      </c>
      <c r="H25" s="118">
        <f>VLOOKUP(D25,ЧТС[],4,0)</f>
        <v>0.59970000000000001</v>
      </c>
      <c r="I25" s="119">
        <f t="shared" si="3"/>
        <v>0.82220000000000004</v>
      </c>
      <c r="J25" s="120">
        <f t="shared" si="2"/>
        <v>0</v>
      </c>
    </row>
    <row r="26" spans="1:10" ht="31.5" outlineLevel="1" x14ac:dyDescent="0.25">
      <c r="A26" s="112">
        <v>12817</v>
      </c>
      <c r="B26" s="113" t="s">
        <v>1862</v>
      </c>
      <c r="C26" s="114">
        <f t="shared" si="0"/>
        <v>0.26315789473684209</v>
      </c>
      <c r="D26" s="115">
        <v>3</v>
      </c>
      <c r="E26" s="116"/>
      <c r="F26" s="112">
        <v>380</v>
      </c>
      <c r="G26" s="117">
        <f t="shared" si="1"/>
        <v>1.2629999999999999</v>
      </c>
      <c r="H26" s="118">
        <f>VLOOKUP(D26,ЧТС[],4,0)</f>
        <v>0.59970000000000001</v>
      </c>
      <c r="I26" s="119">
        <f t="shared" si="3"/>
        <v>0.75739999999999996</v>
      </c>
      <c r="J26" s="120">
        <f t="shared" si="2"/>
        <v>0</v>
      </c>
    </row>
    <row r="27" spans="1:10" ht="47.25" outlineLevel="1" x14ac:dyDescent="0.25">
      <c r="A27" s="112">
        <v>12818</v>
      </c>
      <c r="B27" s="113" t="s">
        <v>1564</v>
      </c>
      <c r="C27" s="121">
        <f t="shared" si="0"/>
        <v>0.2857142857142857</v>
      </c>
      <c r="D27" s="115">
        <v>3</v>
      </c>
      <c r="E27" s="122"/>
      <c r="F27" s="123">
        <v>350</v>
      </c>
      <c r="G27" s="117">
        <f t="shared" si="1"/>
        <v>1.371</v>
      </c>
      <c r="H27" s="118">
        <f>VLOOKUP(D27,ЧТС[],4,0)</f>
        <v>0.59970000000000001</v>
      </c>
      <c r="I27" s="119">
        <f t="shared" si="3"/>
        <v>0.82220000000000004</v>
      </c>
      <c r="J27" s="120">
        <f t="shared" si="2"/>
        <v>0</v>
      </c>
    </row>
    <row r="28" spans="1:10" s="152" customFormat="1" ht="31.5" outlineLevel="1" x14ac:dyDescent="0.25">
      <c r="A28" s="112">
        <v>12819</v>
      </c>
      <c r="B28" s="127" t="s">
        <v>1315</v>
      </c>
      <c r="C28" s="159">
        <f t="shared" si="0"/>
        <v>0.4</v>
      </c>
      <c r="D28" s="150">
        <v>3</v>
      </c>
      <c r="E28" s="116"/>
      <c r="F28" s="129">
        <v>250</v>
      </c>
      <c r="G28" s="117">
        <f t="shared" si="1"/>
        <v>1.92</v>
      </c>
      <c r="H28" s="118">
        <f>VLOOKUP(D28,ЧТС[],4,0)</f>
        <v>0.59970000000000001</v>
      </c>
      <c r="I28" s="119">
        <f t="shared" si="3"/>
        <v>1.1514</v>
      </c>
      <c r="J28" s="120">
        <f t="shared" si="2"/>
        <v>0</v>
      </c>
    </row>
    <row r="29" spans="1:10" s="152" customFormat="1" ht="31.5" outlineLevel="1" x14ac:dyDescent="0.25">
      <c r="A29" s="112">
        <v>12820</v>
      </c>
      <c r="B29" s="127" t="s">
        <v>1309</v>
      </c>
      <c r="C29" s="159">
        <f t="shared" si="0"/>
        <v>0.2857142857142857</v>
      </c>
      <c r="D29" s="150">
        <v>3</v>
      </c>
      <c r="E29" s="116"/>
      <c r="F29" s="129">
        <v>350</v>
      </c>
      <c r="G29" s="117">
        <f t="shared" si="1"/>
        <v>1.371</v>
      </c>
      <c r="H29" s="118">
        <f>VLOOKUP(D29,ЧТС[],4,0)</f>
        <v>0.59970000000000001</v>
      </c>
      <c r="I29" s="119">
        <f t="shared" si="3"/>
        <v>0.82220000000000004</v>
      </c>
      <c r="J29" s="120">
        <f t="shared" si="2"/>
        <v>0</v>
      </c>
    </row>
    <row r="30" spans="1:10" ht="15.75" outlineLevel="1" x14ac:dyDescent="0.25">
      <c r="A30" s="112">
        <v>12821</v>
      </c>
      <c r="B30" s="113" t="s">
        <v>129</v>
      </c>
      <c r="C30" s="114">
        <f t="shared" si="0"/>
        <v>0.14285714285714285</v>
      </c>
      <c r="D30" s="115">
        <v>2</v>
      </c>
      <c r="E30" s="116">
        <v>0.04</v>
      </c>
      <c r="F30" s="112">
        <v>700</v>
      </c>
      <c r="G30" s="117">
        <f t="shared" si="1"/>
        <v>0.68600000000000005</v>
      </c>
      <c r="H30" s="118">
        <f>VLOOKUP(D30,ЧТС[],4,0)</f>
        <v>0.54069999999999996</v>
      </c>
      <c r="I30" s="119">
        <f>ROUND(G30*H30,4)</f>
        <v>0.37090000000000001</v>
      </c>
      <c r="J30" s="120">
        <f t="shared" si="2"/>
        <v>1.4836E-2</v>
      </c>
    </row>
    <row r="31" spans="1:10" ht="31.5" outlineLevel="1" x14ac:dyDescent="0.25">
      <c r="A31" s="112">
        <v>12822</v>
      </c>
      <c r="B31" s="113" t="s">
        <v>130</v>
      </c>
      <c r="C31" s="114">
        <f t="shared" si="0"/>
        <v>0.4</v>
      </c>
      <c r="D31" s="115">
        <v>3</v>
      </c>
      <c r="E31" s="116"/>
      <c r="F31" s="112">
        <v>250</v>
      </c>
      <c r="G31" s="117">
        <f t="shared" si="1"/>
        <v>1.92</v>
      </c>
      <c r="H31" s="118">
        <f>VLOOKUP(D31,ЧТС[],4,0)</f>
        <v>0.59970000000000001</v>
      </c>
      <c r="I31" s="119">
        <f t="shared" si="3"/>
        <v>1.1514</v>
      </c>
      <c r="J31" s="120">
        <f t="shared" si="2"/>
        <v>0</v>
      </c>
    </row>
    <row r="32" spans="1:10" ht="31.5" outlineLevel="1" x14ac:dyDescent="0.25">
      <c r="A32" s="112">
        <v>12823</v>
      </c>
      <c r="B32" s="113" t="s">
        <v>1574</v>
      </c>
      <c r="C32" s="114">
        <f t="shared" si="0"/>
        <v>0.27027027027027029</v>
      </c>
      <c r="D32" s="115">
        <v>3</v>
      </c>
      <c r="E32" s="116"/>
      <c r="F32" s="112">
        <v>370</v>
      </c>
      <c r="G32" s="117">
        <f t="shared" si="1"/>
        <v>1.2969999999999999</v>
      </c>
      <c r="H32" s="118">
        <f>VLOOKUP(D32,ЧТС[],4,0)</f>
        <v>0.59970000000000001</v>
      </c>
      <c r="I32" s="119">
        <f>ROUND(G32*H32,4)</f>
        <v>0.77780000000000005</v>
      </c>
      <c r="J32" s="120">
        <f t="shared" si="2"/>
        <v>0</v>
      </c>
    </row>
    <row r="33" spans="1:10" ht="15.75" outlineLevel="1" x14ac:dyDescent="0.25">
      <c r="A33" s="112">
        <v>12824</v>
      </c>
      <c r="B33" s="113" t="s">
        <v>1019</v>
      </c>
      <c r="C33" s="114">
        <f t="shared" si="0"/>
        <v>0.125</v>
      </c>
      <c r="D33" s="115">
        <v>2</v>
      </c>
      <c r="E33" s="116">
        <v>0.04</v>
      </c>
      <c r="F33" s="112">
        <v>800</v>
      </c>
      <c r="G33" s="117">
        <f t="shared" si="1"/>
        <v>0.6</v>
      </c>
      <c r="H33" s="118">
        <f>VLOOKUP(D33,ЧТС[],4,0)</f>
        <v>0.54069999999999996</v>
      </c>
      <c r="I33" s="119">
        <f>ROUND(G33*H33,4)</f>
        <v>0.32440000000000002</v>
      </c>
      <c r="J33" s="120">
        <f t="shared" si="2"/>
        <v>1.2976000000000001E-2</v>
      </c>
    </row>
    <row r="34" spans="1:10" s="152" customFormat="1" ht="31.5" outlineLevel="1" x14ac:dyDescent="0.25">
      <c r="A34" s="112">
        <v>12825</v>
      </c>
      <c r="B34" s="127" t="s">
        <v>1209</v>
      </c>
      <c r="C34" s="159">
        <f t="shared" si="0"/>
        <v>0.35714285714285715</v>
      </c>
      <c r="D34" s="150">
        <v>3</v>
      </c>
      <c r="E34" s="116"/>
      <c r="F34" s="129">
        <v>280</v>
      </c>
      <c r="G34" s="117">
        <f t="shared" si="1"/>
        <v>1.714</v>
      </c>
      <c r="H34" s="118">
        <f>VLOOKUP(D34,ЧТС[],4,0)</f>
        <v>0.59970000000000001</v>
      </c>
      <c r="I34" s="119">
        <f t="shared" si="3"/>
        <v>1.0279</v>
      </c>
      <c r="J34" s="120">
        <f t="shared" si="2"/>
        <v>0</v>
      </c>
    </row>
    <row r="35" spans="1:10" s="152" customFormat="1" ht="31.5" outlineLevel="1" x14ac:dyDescent="0.25">
      <c r="A35" s="112">
        <v>12826</v>
      </c>
      <c r="B35" s="127" t="s">
        <v>1020</v>
      </c>
      <c r="C35" s="159">
        <f t="shared" si="0"/>
        <v>0.26315789473684209</v>
      </c>
      <c r="D35" s="150">
        <v>3</v>
      </c>
      <c r="E35" s="116"/>
      <c r="F35" s="129">
        <v>380</v>
      </c>
      <c r="G35" s="117">
        <f t="shared" si="1"/>
        <v>1.2629999999999999</v>
      </c>
      <c r="H35" s="118">
        <f>VLOOKUP(D35,ЧТС[],4,0)</f>
        <v>0.59970000000000001</v>
      </c>
      <c r="I35" s="119">
        <f t="shared" si="3"/>
        <v>0.75739999999999996</v>
      </c>
      <c r="J35" s="120">
        <f t="shared" si="2"/>
        <v>0</v>
      </c>
    </row>
    <row r="36" spans="1:10" ht="15.75" outlineLevel="1" x14ac:dyDescent="0.25">
      <c r="A36" s="112">
        <v>12827</v>
      </c>
      <c r="B36" s="113" t="s">
        <v>1021</v>
      </c>
      <c r="C36" s="114">
        <f t="shared" si="0"/>
        <v>0.14285714285714285</v>
      </c>
      <c r="D36" s="115">
        <v>2</v>
      </c>
      <c r="E36" s="116">
        <v>0.04</v>
      </c>
      <c r="F36" s="112">
        <v>700</v>
      </c>
      <c r="G36" s="117">
        <f t="shared" si="1"/>
        <v>0.68600000000000005</v>
      </c>
      <c r="H36" s="118">
        <f>VLOOKUP(D36,ЧТС[],4,0)</f>
        <v>0.54069999999999996</v>
      </c>
      <c r="I36" s="119">
        <f t="shared" si="3"/>
        <v>0.37090000000000001</v>
      </c>
      <c r="J36" s="120">
        <f t="shared" si="2"/>
        <v>1.4836E-2</v>
      </c>
    </row>
    <row r="37" spans="1:10" ht="31.5" outlineLevel="1" x14ac:dyDescent="0.25">
      <c r="A37" s="112">
        <v>12828</v>
      </c>
      <c r="B37" s="113" t="s">
        <v>1174</v>
      </c>
      <c r="C37" s="121">
        <f t="shared" si="0"/>
        <v>0.3125</v>
      </c>
      <c r="D37" s="124">
        <v>2</v>
      </c>
      <c r="E37" s="122"/>
      <c r="F37" s="123">
        <v>320</v>
      </c>
      <c r="G37" s="117">
        <f t="shared" si="1"/>
        <v>1.5</v>
      </c>
      <c r="H37" s="118">
        <f>VLOOKUP(D37,ЧТС[],4,0)</f>
        <v>0.54069999999999996</v>
      </c>
      <c r="I37" s="119">
        <f t="shared" si="3"/>
        <v>0.81110000000000004</v>
      </c>
      <c r="J37" s="120">
        <f t="shared" si="2"/>
        <v>0</v>
      </c>
    </row>
    <row r="38" spans="1:10" ht="31.5" outlineLevel="1" x14ac:dyDescent="0.25">
      <c r="A38" s="112">
        <v>12829</v>
      </c>
      <c r="B38" s="113" t="s">
        <v>5940</v>
      </c>
      <c r="C38" s="114">
        <f t="shared" si="0"/>
        <v>0.26315789473684209</v>
      </c>
      <c r="D38" s="115">
        <v>2</v>
      </c>
      <c r="E38" s="116"/>
      <c r="F38" s="112">
        <v>380</v>
      </c>
      <c r="G38" s="117">
        <f t="shared" si="1"/>
        <v>1.2629999999999999</v>
      </c>
      <c r="H38" s="118">
        <f>VLOOKUP(D38,ЧТС[],4,0)</f>
        <v>0.54069999999999996</v>
      </c>
      <c r="I38" s="119">
        <f t="shared" si="3"/>
        <v>0.68289999999999995</v>
      </c>
      <c r="J38" s="120">
        <f t="shared" si="2"/>
        <v>0</v>
      </c>
    </row>
    <row r="39" spans="1:10" ht="31.5" outlineLevel="1" x14ac:dyDescent="0.25">
      <c r="A39" s="112">
        <v>12830</v>
      </c>
      <c r="B39" s="113" t="s">
        <v>5941</v>
      </c>
      <c r="C39" s="114">
        <f t="shared" si="0"/>
        <v>0.25</v>
      </c>
      <c r="D39" s="115">
        <v>3</v>
      </c>
      <c r="E39" s="116"/>
      <c r="F39" s="112">
        <v>400</v>
      </c>
      <c r="G39" s="117">
        <f t="shared" si="1"/>
        <v>1.2</v>
      </c>
      <c r="H39" s="118">
        <f>VLOOKUP(D39,ЧТС[],4,0)</f>
        <v>0.59970000000000001</v>
      </c>
      <c r="I39" s="119">
        <f>ROUND(G39*H39,4)</f>
        <v>0.71960000000000002</v>
      </c>
      <c r="J39" s="120">
        <f t="shared" si="2"/>
        <v>0</v>
      </c>
    </row>
    <row r="40" spans="1:10" ht="31.5" outlineLevel="1" x14ac:dyDescent="0.25">
      <c r="A40" s="112">
        <v>12831</v>
      </c>
      <c r="B40" s="127" t="s">
        <v>5942</v>
      </c>
      <c r="C40" s="114">
        <f t="shared" si="0"/>
        <v>0.23809523809523808</v>
      </c>
      <c r="D40" s="115">
        <v>3</v>
      </c>
      <c r="E40" s="116"/>
      <c r="F40" s="129">
        <v>420</v>
      </c>
      <c r="G40" s="117">
        <f t="shared" si="1"/>
        <v>1.143</v>
      </c>
      <c r="H40" s="118">
        <f>VLOOKUP(D40,ЧТС[],4,0)</f>
        <v>0.59970000000000001</v>
      </c>
      <c r="I40" s="119">
        <f>ROUND(G40*H40,4)</f>
        <v>0.6855</v>
      </c>
      <c r="J40" s="120">
        <f t="shared" si="2"/>
        <v>0</v>
      </c>
    </row>
    <row r="41" spans="1:10" ht="31.5" outlineLevel="1" x14ac:dyDescent="0.25">
      <c r="A41" s="112">
        <v>12832</v>
      </c>
      <c r="B41" s="127" t="s">
        <v>5943</v>
      </c>
      <c r="C41" s="121">
        <f t="shared" si="0"/>
        <v>0.25</v>
      </c>
      <c r="D41" s="124">
        <v>3</v>
      </c>
      <c r="E41" s="122"/>
      <c r="F41" s="112">
        <v>400</v>
      </c>
      <c r="G41" s="117">
        <f t="shared" si="1"/>
        <v>1.2</v>
      </c>
      <c r="H41" s="118">
        <f>VLOOKUP(D41,ЧТС[],4,0)</f>
        <v>0.59970000000000001</v>
      </c>
      <c r="I41" s="119">
        <f>ROUND(G41*H41,4)</f>
        <v>0.71960000000000002</v>
      </c>
      <c r="J41" s="120">
        <f t="shared" si="2"/>
        <v>0</v>
      </c>
    </row>
    <row r="42" spans="1:10" ht="63" outlineLevel="1" x14ac:dyDescent="0.25">
      <c r="A42" s="112">
        <v>12833</v>
      </c>
      <c r="B42" s="113" t="s">
        <v>259</v>
      </c>
      <c r="C42" s="114">
        <f t="shared" si="0"/>
        <v>1.4285714285714286</v>
      </c>
      <c r="D42" s="115">
        <v>3</v>
      </c>
      <c r="E42" s="116"/>
      <c r="F42" s="112">
        <v>70</v>
      </c>
      <c r="G42" s="117">
        <f t="shared" si="1"/>
        <v>6.8570000000000002</v>
      </c>
      <c r="H42" s="118">
        <f>VLOOKUP(D42,ЧТС[],4,0)</f>
        <v>0.59970000000000001</v>
      </c>
      <c r="I42" s="119">
        <f>ROUND(G42*H42,4)</f>
        <v>4.1120999999999999</v>
      </c>
      <c r="J42" s="120">
        <f t="shared" si="2"/>
        <v>0</v>
      </c>
    </row>
    <row r="43" spans="1:10" ht="47.25" outlineLevel="1" x14ac:dyDescent="0.25">
      <c r="A43" s="112">
        <v>12834</v>
      </c>
      <c r="B43" s="127" t="s">
        <v>1009</v>
      </c>
      <c r="C43" s="121">
        <f t="shared" si="0"/>
        <v>0.68965517241379315</v>
      </c>
      <c r="D43" s="124">
        <v>3</v>
      </c>
      <c r="E43" s="122"/>
      <c r="F43" s="112">
        <v>145</v>
      </c>
      <c r="G43" s="117">
        <f t="shared" si="1"/>
        <v>3.31</v>
      </c>
      <c r="H43" s="118">
        <f>VLOOKUP(D43,ЧТС[],4,0)</f>
        <v>0.59970000000000001</v>
      </c>
      <c r="I43" s="119">
        <f>ROUND(G43*H43,4)</f>
        <v>1.9850000000000001</v>
      </c>
      <c r="J43" s="120">
        <f t="shared" si="2"/>
        <v>0</v>
      </c>
    </row>
    <row r="44" spans="1:10" ht="31.5" outlineLevel="1" x14ac:dyDescent="0.25">
      <c r="A44" s="112">
        <v>12835</v>
      </c>
      <c r="B44" s="127" t="s">
        <v>1751</v>
      </c>
      <c r="C44" s="114">
        <f t="shared" si="0"/>
        <v>0.16666666666666666</v>
      </c>
      <c r="D44" s="115">
        <v>1</v>
      </c>
      <c r="E44" s="116"/>
      <c r="F44" s="112">
        <v>600</v>
      </c>
      <c r="G44" s="117">
        <f t="shared" si="1"/>
        <v>0.8</v>
      </c>
      <c r="H44" s="118">
        <f>VLOOKUP(D44,ЧТС[],4,0)</f>
        <v>0.49149999999999999</v>
      </c>
      <c r="I44" s="119">
        <f t="shared" si="3"/>
        <v>0.39319999999999999</v>
      </c>
      <c r="J44" s="120">
        <f t="shared" si="2"/>
        <v>0</v>
      </c>
    </row>
    <row r="45" spans="1:10" ht="63" outlineLevel="1" x14ac:dyDescent="0.25">
      <c r="A45" s="112">
        <v>12836</v>
      </c>
      <c r="B45" s="127" t="s">
        <v>92</v>
      </c>
      <c r="C45" s="114">
        <f t="shared" si="0"/>
        <v>1.6666666666666667</v>
      </c>
      <c r="D45" s="115">
        <v>3</v>
      </c>
      <c r="E45" s="116"/>
      <c r="F45" s="112">
        <v>60</v>
      </c>
      <c r="G45" s="117">
        <f t="shared" si="1"/>
        <v>8</v>
      </c>
      <c r="H45" s="118">
        <f>VLOOKUP(D45,ЧТС[],4,0)</f>
        <v>0.59970000000000001</v>
      </c>
      <c r="I45" s="119">
        <f t="shared" si="3"/>
        <v>4.7976000000000001</v>
      </c>
      <c r="J45" s="120">
        <f t="shared" si="2"/>
        <v>0</v>
      </c>
    </row>
    <row r="46" spans="1:10" ht="15.75" outlineLevel="1" x14ac:dyDescent="0.25">
      <c r="A46" s="112">
        <v>12837</v>
      </c>
      <c r="B46" s="113" t="s">
        <v>759</v>
      </c>
      <c r="C46" s="114">
        <f t="shared" si="0"/>
        <v>0.12048192771084337</v>
      </c>
      <c r="D46" s="115">
        <v>2</v>
      </c>
      <c r="E46" s="116">
        <v>0.04</v>
      </c>
      <c r="F46" s="112">
        <v>830</v>
      </c>
      <c r="G46" s="117">
        <f t="shared" si="1"/>
        <v>0.57799999999999996</v>
      </c>
      <c r="H46" s="118">
        <f>VLOOKUP(D46,ЧТС[],4,0)</f>
        <v>0.54069999999999996</v>
      </c>
      <c r="I46" s="119">
        <f t="shared" si="3"/>
        <v>0.3125</v>
      </c>
      <c r="J46" s="120">
        <f t="shared" si="2"/>
        <v>1.2500000000000001E-2</v>
      </c>
    </row>
    <row r="47" spans="1:10" ht="47.25" outlineLevel="1" x14ac:dyDescent="0.25">
      <c r="A47" s="112">
        <v>12838</v>
      </c>
      <c r="B47" s="127" t="s">
        <v>508</v>
      </c>
      <c r="C47" s="114">
        <f t="shared" si="0"/>
        <v>0.86956521739130432</v>
      </c>
      <c r="D47" s="115">
        <v>3</v>
      </c>
      <c r="E47" s="116"/>
      <c r="F47" s="112">
        <v>115</v>
      </c>
      <c r="G47" s="117">
        <f t="shared" si="1"/>
        <v>4.1740000000000004</v>
      </c>
      <c r="H47" s="118">
        <f>VLOOKUP(D47,ЧТС[],4,0)</f>
        <v>0.59970000000000001</v>
      </c>
      <c r="I47" s="119">
        <f t="shared" si="3"/>
        <v>2.5030999999999999</v>
      </c>
      <c r="J47" s="120">
        <f t="shared" si="2"/>
        <v>0</v>
      </c>
    </row>
    <row r="48" spans="1:10" ht="31.5" outlineLevel="1" x14ac:dyDescent="0.25">
      <c r="A48" s="112">
        <v>12839</v>
      </c>
      <c r="B48" s="113" t="s">
        <v>1355</v>
      </c>
      <c r="C48" s="114">
        <f t="shared" si="0"/>
        <v>1.1764705882352942</v>
      </c>
      <c r="D48" s="115">
        <v>2</v>
      </c>
      <c r="E48" s="116"/>
      <c r="F48" s="112">
        <v>85</v>
      </c>
      <c r="G48" s="117">
        <f t="shared" si="1"/>
        <v>5.6470000000000002</v>
      </c>
      <c r="H48" s="118">
        <f>VLOOKUP(D48,ЧТС[],4,0)</f>
        <v>0.54069999999999996</v>
      </c>
      <c r="I48" s="119">
        <f t="shared" si="3"/>
        <v>3.0533000000000001</v>
      </c>
      <c r="J48" s="120">
        <f t="shared" si="2"/>
        <v>0</v>
      </c>
    </row>
    <row r="49" spans="1:11" s="137" customFormat="1" ht="15.75" outlineLevel="1" x14ac:dyDescent="0.25">
      <c r="A49" s="112">
        <v>12840</v>
      </c>
      <c r="B49" s="113" t="s">
        <v>5944</v>
      </c>
      <c r="C49" s="114">
        <f t="shared" si="0"/>
        <v>0.1</v>
      </c>
      <c r="D49" s="115">
        <v>3</v>
      </c>
      <c r="E49" s="116"/>
      <c r="F49" s="112">
        <v>1000</v>
      </c>
      <c r="G49" s="117">
        <f t="shared" si="1"/>
        <v>0.48</v>
      </c>
      <c r="H49" s="118">
        <f>VLOOKUP(D49,ЧТС[],4,0)</f>
        <v>0.59970000000000001</v>
      </c>
      <c r="I49" s="119">
        <f t="shared" si="3"/>
        <v>0.28789999999999999</v>
      </c>
      <c r="J49" s="120">
        <f t="shared" si="2"/>
        <v>0</v>
      </c>
    </row>
    <row r="50" spans="1:11" ht="31.5" outlineLevel="1" x14ac:dyDescent="0.25">
      <c r="A50" s="112">
        <v>12841</v>
      </c>
      <c r="B50" s="127" t="s">
        <v>1060</v>
      </c>
      <c r="C50" s="121">
        <f t="shared" si="0"/>
        <v>0.43478260869565216</v>
      </c>
      <c r="D50" s="115">
        <v>3</v>
      </c>
      <c r="E50" s="122"/>
      <c r="F50" s="123">
        <v>230</v>
      </c>
      <c r="G50" s="117">
        <f t="shared" si="1"/>
        <v>2.0870000000000002</v>
      </c>
      <c r="H50" s="118">
        <f>VLOOKUP(D50,ЧТС[],4,0)</f>
        <v>0.59970000000000001</v>
      </c>
      <c r="I50" s="119">
        <f t="shared" si="3"/>
        <v>1.2516</v>
      </c>
      <c r="J50" s="120">
        <f t="shared" si="2"/>
        <v>0</v>
      </c>
    </row>
    <row r="51" spans="1:11" ht="31.5" outlineLevel="1" x14ac:dyDescent="0.25">
      <c r="A51" s="112">
        <v>12842</v>
      </c>
      <c r="B51" s="127" t="s">
        <v>595</v>
      </c>
      <c r="C51" s="121">
        <f t="shared" si="0"/>
        <v>0.23809523809523808</v>
      </c>
      <c r="D51" s="115">
        <v>3</v>
      </c>
      <c r="E51" s="122"/>
      <c r="F51" s="123">
        <v>420</v>
      </c>
      <c r="G51" s="117">
        <f t="shared" si="1"/>
        <v>1.143</v>
      </c>
      <c r="H51" s="118">
        <f>VLOOKUP(D51,ЧТС[],4,0)</f>
        <v>0.59970000000000001</v>
      </c>
      <c r="I51" s="119">
        <f t="shared" si="3"/>
        <v>0.6855</v>
      </c>
      <c r="J51" s="120">
        <f t="shared" si="2"/>
        <v>0</v>
      </c>
    </row>
    <row r="52" spans="1:11" ht="15.75" outlineLevel="1" x14ac:dyDescent="0.25">
      <c r="A52" s="112">
        <v>12843</v>
      </c>
      <c r="B52" s="127" t="s">
        <v>596</v>
      </c>
      <c r="C52" s="159">
        <f t="shared" si="0"/>
        <v>0.125</v>
      </c>
      <c r="D52" s="115">
        <v>1</v>
      </c>
      <c r="E52" s="116"/>
      <c r="F52" s="123">
        <v>800</v>
      </c>
      <c r="G52" s="117">
        <f t="shared" si="1"/>
        <v>0.6</v>
      </c>
      <c r="H52" s="118">
        <f>VLOOKUP(D52,ЧТС[],4,0)</f>
        <v>0.49149999999999999</v>
      </c>
      <c r="I52" s="119">
        <f t="shared" si="3"/>
        <v>0.2949</v>
      </c>
      <c r="J52" s="120">
        <f t="shared" si="2"/>
        <v>0</v>
      </c>
    </row>
    <row r="53" spans="1:11" ht="31.5" outlineLevel="1" x14ac:dyDescent="0.25">
      <c r="A53" s="112">
        <v>12844</v>
      </c>
      <c r="B53" s="113" t="s">
        <v>1654</v>
      </c>
      <c r="C53" s="114">
        <f t="shared" si="0"/>
        <v>0.33333333333333331</v>
      </c>
      <c r="D53" s="115">
        <v>2</v>
      </c>
      <c r="E53" s="116"/>
      <c r="F53" s="112">
        <v>300</v>
      </c>
      <c r="G53" s="117">
        <f t="shared" si="1"/>
        <v>1.6</v>
      </c>
      <c r="H53" s="118">
        <f>VLOOKUP(D53,ЧТС[],4,0)</f>
        <v>0.54069999999999996</v>
      </c>
      <c r="I53" s="119">
        <f t="shared" si="3"/>
        <v>0.86509999999999998</v>
      </c>
      <c r="J53" s="120">
        <f t="shared" si="2"/>
        <v>0</v>
      </c>
    </row>
    <row r="54" spans="1:11" ht="31.5" outlineLevel="1" x14ac:dyDescent="0.25">
      <c r="A54" s="112">
        <v>12845</v>
      </c>
      <c r="B54" s="113" t="s">
        <v>1250</v>
      </c>
      <c r="C54" s="114">
        <f t="shared" si="0"/>
        <v>0.16666666666666666</v>
      </c>
      <c r="D54" s="115">
        <v>2</v>
      </c>
      <c r="E54" s="116"/>
      <c r="F54" s="112">
        <v>600</v>
      </c>
      <c r="G54" s="117">
        <f t="shared" si="1"/>
        <v>0.8</v>
      </c>
      <c r="H54" s="118">
        <f>VLOOKUP(D54,ЧТС[],4,0)</f>
        <v>0.54069999999999996</v>
      </c>
      <c r="I54" s="119">
        <f t="shared" si="3"/>
        <v>0.43259999999999998</v>
      </c>
      <c r="J54" s="120">
        <f t="shared" si="2"/>
        <v>0</v>
      </c>
    </row>
    <row r="55" spans="1:11" ht="15.75" outlineLevel="1" x14ac:dyDescent="0.25">
      <c r="A55" s="112">
        <v>12846</v>
      </c>
      <c r="B55" s="113" t="s">
        <v>1625</v>
      </c>
      <c r="C55" s="114">
        <f t="shared" si="0"/>
        <v>0.18867924528301888</v>
      </c>
      <c r="D55" s="115">
        <v>3</v>
      </c>
      <c r="E55" s="116"/>
      <c r="F55" s="112">
        <v>530</v>
      </c>
      <c r="G55" s="117">
        <f t="shared" si="1"/>
        <v>0.90600000000000003</v>
      </c>
      <c r="H55" s="118">
        <f>VLOOKUP(D55,ЧТС[],4,0)</f>
        <v>0.59970000000000001</v>
      </c>
      <c r="I55" s="119">
        <f t="shared" si="3"/>
        <v>0.54330000000000001</v>
      </c>
      <c r="J55" s="120">
        <f t="shared" si="2"/>
        <v>0</v>
      </c>
    </row>
    <row r="56" spans="1:11" ht="15.75" outlineLevel="1" x14ac:dyDescent="0.25">
      <c r="A56" s="112">
        <v>12847</v>
      </c>
      <c r="B56" s="113" t="s">
        <v>1405</v>
      </c>
      <c r="C56" s="121">
        <f t="shared" si="0"/>
        <v>0.11764705882352941</v>
      </c>
      <c r="D56" s="115">
        <v>2</v>
      </c>
      <c r="E56" s="122"/>
      <c r="F56" s="123">
        <v>850</v>
      </c>
      <c r="G56" s="117">
        <f t="shared" si="1"/>
        <v>0.56499999999999995</v>
      </c>
      <c r="H56" s="118">
        <f>VLOOKUP(D56,ЧТС[],4,0)</f>
        <v>0.54069999999999996</v>
      </c>
      <c r="I56" s="119">
        <f t="shared" si="3"/>
        <v>0.30549999999999999</v>
      </c>
      <c r="J56" s="120">
        <f t="shared" si="2"/>
        <v>0</v>
      </c>
    </row>
    <row r="57" spans="1:11" ht="15.75" outlineLevel="1" x14ac:dyDescent="0.25">
      <c r="A57" s="112">
        <v>12848</v>
      </c>
      <c r="B57" s="113" t="s">
        <v>559</v>
      </c>
      <c r="C57" s="114">
        <f t="shared" si="0"/>
        <v>0.15384615384615385</v>
      </c>
      <c r="D57" s="115">
        <v>4</v>
      </c>
      <c r="E57" s="116"/>
      <c r="F57" s="112">
        <v>650</v>
      </c>
      <c r="G57" s="117">
        <f t="shared" si="1"/>
        <v>0.73799999999999999</v>
      </c>
      <c r="H57" s="118">
        <f>VLOOKUP(D57,ЧТС[],4,0)</f>
        <v>0.66849999999999998</v>
      </c>
      <c r="I57" s="119">
        <f t="shared" si="3"/>
        <v>0.49340000000000001</v>
      </c>
      <c r="J57" s="120">
        <f t="shared" si="2"/>
        <v>0</v>
      </c>
    </row>
    <row r="58" spans="1:11" ht="15.75" outlineLevel="1" x14ac:dyDescent="0.25">
      <c r="A58" s="112">
        <v>12849</v>
      </c>
      <c r="B58" s="113" t="s">
        <v>581</v>
      </c>
      <c r="C58" s="114">
        <f t="shared" si="0"/>
        <v>0.125</v>
      </c>
      <c r="D58" s="115">
        <v>1</v>
      </c>
      <c r="E58" s="116"/>
      <c r="F58" s="112">
        <v>800</v>
      </c>
      <c r="G58" s="117">
        <f t="shared" si="1"/>
        <v>0.6</v>
      </c>
      <c r="H58" s="118">
        <f>VLOOKUP(D58,ЧТС[],4,0)</f>
        <v>0.49149999999999999</v>
      </c>
      <c r="I58" s="119">
        <f t="shared" si="3"/>
        <v>0.2949</v>
      </c>
      <c r="J58" s="120">
        <f t="shared" si="2"/>
        <v>0</v>
      </c>
    </row>
    <row r="59" spans="1:11" ht="15.75" outlineLevel="1" x14ac:dyDescent="0.25">
      <c r="A59" s="112">
        <v>12850</v>
      </c>
      <c r="B59" s="113" t="s">
        <v>1406</v>
      </c>
      <c r="C59" s="114">
        <f t="shared" si="0"/>
        <v>0.25</v>
      </c>
      <c r="D59" s="115">
        <v>1</v>
      </c>
      <c r="E59" s="116"/>
      <c r="F59" s="112">
        <v>400</v>
      </c>
      <c r="G59" s="117">
        <f t="shared" si="1"/>
        <v>1.2</v>
      </c>
      <c r="H59" s="118">
        <f>VLOOKUP(D59,ЧТС[],4,0)</f>
        <v>0.49149999999999999</v>
      </c>
      <c r="I59" s="119">
        <f t="shared" si="3"/>
        <v>0.58979999999999999</v>
      </c>
      <c r="J59" s="120">
        <f t="shared" si="2"/>
        <v>0</v>
      </c>
    </row>
    <row r="60" spans="1:11" ht="15.75" outlineLevel="1" x14ac:dyDescent="0.25">
      <c r="A60" s="112">
        <v>12851</v>
      </c>
      <c r="B60" s="113" t="s">
        <v>558</v>
      </c>
      <c r="C60" s="114">
        <f t="shared" si="0"/>
        <v>7.1428571428571425E-2</v>
      </c>
      <c r="D60" s="115">
        <v>1</v>
      </c>
      <c r="E60" s="116"/>
      <c r="F60" s="112">
        <v>1400</v>
      </c>
      <c r="G60" s="117">
        <f t="shared" si="1"/>
        <v>0.34300000000000003</v>
      </c>
      <c r="H60" s="118">
        <f>VLOOKUP(D60,ЧТС[],4,0)</f>
        <v>0.49149999999999999</v>
      </c>
      <c r="I60" s="119">
        <f t="shared" si="3"/>
        <v>0.1686</v>
      </c>
      <c r="J60" s="120">
        <f t="shared" si="2"/>
        <v>0</v>
      </c>
    </row>
    <row r="61" spans="1:11" ht="15.75" outlineLevel="1" x14ac:dyDescent="0.25">
      <c r="A61" s="112">
        <v>12852</v>
      </c>
      <c r="B61" s="113" t="s">
        <v>1407</v>
      </c>
      <c r="C61" s="114">
        <f t="shared" si="0"/>
        <v>3.3333333333333333E-2</v>
      </c>
      <c r="D61" s="115">
        <v>1</v>
      </c>
      <c r="E61" s="116"/>
      <c r="F61" s="112">
        <v>3000</v>
      </c>
      <c r="G61" s="117">
        <f t="shared" si="1"/>
        <v>0.16</v>
      </c>
      <c r="H61" s="118">
        <f>VLOOKUP(D61,ЧТС[],4,0)</f>
        <v>0.49149999999999999</v>
      </c>
      <c r="I61" s="119">
        <f t="shared" si="3"/>
        <v>7.8600000000000003E-2</v>
      </c>
      <c r="J61" s="120">
        <f t="shared" si="2"/>
        <v>0</v>
      </c>
    </row>
    <row r="62" spans="1:11" ht="47.25" outlineLevel="1" x14ac:dyDescent="0.25">
      <c r="A62" s="112">
        <v>12853</v>
      </c>
      <c r="B62" s="113" t="s">
        <v>164</v>
      </c>
      <c r="C62" s="114">
        <f t="shared" si="0"/>
        <v>0.16666666666666666</v>
      </c>
      <c r="D62" s="115">
        <v>3</v>
      </c>
      <c r="E62" s="116"/>
      <c r="F62" s="112">
        <v>600</v>
      </c>
      <c r="G62" s="117">
        <f t="shared" si="1"/>
        <v>0.8</v>
      </c>
      <c r="H62" s="118">
        <f>VLOOKUP(D62,ЧТС[],4,0)</f>
        <v>0.59970000000000001</v>
      </c>
      <c r="I62" s="119">
        <f t="shared" si="3"/>
        <v>0.4798</v>
      </c>
      <c r="J62" s="120">
        <f t="shared" si="2"/>
        <v>0</v>
      </c>
    </row>
    <row r="63" spans="1:11" ht="15.75" outlineLevel="1" x14ac:dyDescent="0.25">
      <c r="A63" s="112">
        <v>12854</v>
      </c>
      <c r="B63" s="113" t="s">
        <v>344</v>
      </c>
      <c r="C63" s="149">
        <f t="shared" si="0"/>
        <v>0.14285714285714285</v>
      </c>
      <c r="D63" s="115">
        <v>1</v>
      </c>
      <c r="E63" s="122"/>
      <c r="F63" s="123">
        <v>700</v>
      </c>
      <c r="G63" s="117">
        <f t="shared" si="1"/>
        <v>0.68600000000000005</v>
      </c>
      <c r="H63" s="118">
        <f>VLOOKUP(D63,ЧТС[],4,0)</f>
        <v>0.49149999999999999</v>
      </c>
      <c r="I63" s="119">
        <f t="shared" si="3"/>
        <v>0.3372</v>
      </c>
      <c r="J63" s="120">
        <f t="shared" si="2"/>
        <v>0</v>
      </c>
    </row>
    <row r="64" spans="1:11" s="152" customFormat="1" ht="47.25" x14ac:dyDescent="0.25">
      <c r="A64" s="129">
        <v>12855</v>
      </c>
      <c r="B64" s="127" t="s">
        <v>1396</v>
      </c>
      <c r="C64" s="159">
        <f t="shared" ref="C64:C79" si="4">$I$6/F64</f>
        <v>0.18181818181818182</v>
      </c>
      <c r="D64" s="150">
        <v>2</v>
      </c>
      <c r="E64" s="116"/>
      <c r="F64" s="129">
        <v>550</v>
      </c>
      <c r="G64" s="117">
        <f t="shared" si="1"/>
        <v>0.873</v>
      </c>
      <c r="H64" s="118">
        <f>VLOOKUP(D64,ЧТС[],4,0)</f>
        <v>0.54069999999999996</v>
      </c>
      <c r="I64" s="119">
        <f t="shared" si="3"/>
        <v>0.47199999999999998</v>
      </c>
      <c r="J64" s="120">
        <f t="shared" si="2"/>
        <v>0</v>
      </c>
      <c r="K64" s="128" t="s">
        <v>1655</v>
      </c>
    </row>
    <row r="65" spans="1:11" s="152" customFormat="1" ht="31.5" x14ac:dyDescent="0.25">
      <c r="A65" s="129">
        <v>12856</v>
      </c>
      <c r="B65" s="127" t="s">
        <v>1439</v>
      </c>
      <c r="C65" s="159">
        <f t="shared" si="4"/>
        <v>0.37037037037037035</v>
      </c>
      <c r="D65" s="150">
        <v>2</v>
      </c>
      <c r="E65" s="116"/>
      <c r="F65" s="129">
        <v>270</v>
      </c>
      <c r="G65" s="117">
        <f t="shared" si="1"/>
        <v>1.778</v>
      </c>
      <c r="H65" s="118">
        <f>VLOOKUP(D65,ЧТС[],4,0)</f>
        <v>0.54069999999999996</v>
      </c>
      <c r="I65" s="119">
        <f t="shared" si="3"/>
        <v>0.96140000000000003</v>
      </c>
      <c r="J65" s="120">
        <f t="shared" si="2"/>
        <v>0</v>
      </c>
      <c r="K65" s="128" t="s">
        <v>1655</v>
      </c>
    </row>
    <row r="66" spans="1:11" s="152" customFormat="1" ht="31.5" x14ac:dyDescent="0.25">
      <c r="A66" s="129">
        <v>12857</v>
      </c>
      <c r="B66" s="127" t="s">
        <v>5945</v>
      </c>
      <c r="C66" s="159">
        <f t="shared" si="4"/>
        <v>9.2592592592592587E-2</v>
      </c>
      <c r="D66" s="150">
        <v>1</v>
      </c>
      <c r="E66" s="116"/>
      <c r="F66" s="129">
        <v>1080</v>
      </c>
      <c r="G66" s="117">
        <f t="shared" si="1"/>
        <v>0.44400000000000001</v>
      </c>
      <c r="H66" s="118">
        <f>VLOOKUP(D66,ЧТС[],4,0)</f>
        <v>0.49149999999999999</v>
      </c>
      <c r="I66" s="119">
        <f t="shared" si="3"/>
        <v>0.21820000000000001</v>
      </c>
      <c r="J66" s="120">
        <f t="shared" si="2"/>
        <v>0</v>
      </c>
      <c r="K66" s="128" t="s">
        <v>1655</v>
      </c>
    </row>
    <row r="67" spans="1:11" s="152" customFormat="1" ht="31.5" x14ac:dyDescent="0.25">
      <c r="A67" s="129">
        <v>12858</v>
      </c>
      <c r="B67" s="127" t="s">
        <v>390</v>
      </c>
      <c r="C67" s="149">
        <f t="shared" si="4"/>
        <v>4.1666666666666664E-2</v>
      </c>
      <c r="D67" s="150">
        <v>1</v>
      </c>
      <c r="E67" s="122"/>
      <c r="F67" s="130">
        <v>2400</v>
      </c>
      <c r="G67" s="117">
        <f t="shared" si="1"/>
        <v>0.2</v>
      </c>
      <c r="H67" s="118">
        <f>VLOOKUP(D67,ЧТС[],4,0)</f>
        <v>0.49149999999999999</v>
      </c>
      <c r="I67" s="119">
        <f t="shared" si="3"/>
        <v>9.8299999999999998E-2</v>
      </c>
      <c r="J67" s="120">
        <f t="shared" si="2"/>
        <v>0</v>
      </c>
      <c r="K67" s="128" t="s">
        <v>1655</v>
      </c>
    </row>
    <row r="68" spans="1:11" s="152" customFormat="1" ht="31.5" x14ac:dyDescent="0.25">
      <c r="A68" s="129">
        <v>12859</v>
      </c>
      <c r="B68" s="127" t="s">
        <v>1080</v>
      </c>
      <c r="C68" s="159">
        <f t="shared" si="4"/>
        <v>0.26315789473684209</v>
      </c>
      <c r="D68" s="150">
        <v>3</v>
      </c>
      <c r="E68" s="116"/>
      <c r="F68" s="129">
        <v>380</v>
      </c>
      <c r="G68" s="117">
        <f t="shared" si="1"/>
        <v>1.2629999999999999</v>
      </c>
      <c r="H68" s="118">
        <f>VLOOKUP(D68,ЧТС[],4,0)</f>
        <v>0.59970000000000001</v>
      </c>
      <c r="I68" s="119">
        <f t="shared" si="3"/>
        <v>0.75739999999999996</v>
      </c>
      <c r="J68" s="120">
        <f t="shared" si="2"/>
        <v>0</v>
      </c>
      <c r="K68" s="128" t="s">
        <v>1655</v>
      </c>
    </row>
    <row r="69" spans="1:11" s="152" customFormat="1" ht="47.25" x14ac:dyDescent="0.25">
      <c r="A69" s="129">
        <v>12860</v>
      </c>
      <c r="B69" s="127" t="s">
        <v>1082</v>
      </c>
      <c r="C69" s="149">
        <f t="shared" si="4"/>
        <v>0.33333333333333331</v>
      </c>
      <c r="D69" s="150">
        <v>3</v>
      </c>
      <c r="E69" s="122"/>
      <c r="F69" s="130">
        <v>300</v>
      </c>
      <c r="G69" s="117">
        <f t="shared" si="1"/>
        <v>1.6</v>
      </c>
      <c r="H69" s="118">
        <f>VLOOKUP(D69,ЧТС[],4,0)</f>
        <v>0.59970000000000001</v>
      </c>
      <c r="I69" s="119">
        <f t="shared" si="3"/>
        <v>0.95950000000000002</v>
      </c>
      <c r="J69" s="120">
        <f t="shared" si="2"/>
        <v>0</v>
      </c>
      <c r="K69" s="128" t="s">
        <v>1655</v>
      </c>
    </row>
    <row r="70" spans="1:11" s="152" customFormat="1" ht="31.5" x14ac:dyDescent="0.25">
      <c r="A70" s="129">
        <v>12861</v>
      </c>
      <c r="B70" s="127" t="s">
        <v>1187</v>
      </c>
      <c r="C70" s="159">
        <f t="shared" si="4"/>
        <v>0.25</v>
      </c>
      <c r="D70" s="150">
        <v>3</v>
      </c>
      <c r="E70" s="116"/>
      <c r="F70" s="129">
        <v>400</v>
      </c>
      <c r="G70" s="117">
        <f t="shared" si="1"/>
        <v>1.2</v>
      </c>
      <c r="H70" s="118">
        <f>VLOOKUP(D70,ЧТС[],4,0)</f>
        <v>0.59970000000000001</v>
      </c>
      <c r="I70" s="119">
        <f t="shared" si="3"/>
        <v>0.71960000000000002</v>
      </c>
      <c r="J70" s="120">
        <f t="shared" si="2"/>
        <v>0</v>
      </c>
      <c r="K70" s="128" t="s">
        <v>1655</v>
      </c>
    </row>
    <row r="71" spans="1:11" s="152" customFormat="1" ht="31.5" x14ac:dyDescent="0.25">
      <c r="A71" s="129">
        <v>12862</v>
      </c>
      <c r="B71" s="127" t="s">
        <v>1426</v>
      </c>
      <c r="C71" s="149">
        <f t="shared" si="4"/>
        <v>0.27777777777777779</v>
      </c>
      <c r="D71" s="150">
        <v>3</v>
      </c>
      <c r="E71" s="122"/>
      <c r="F71" s="130">
        <v>360</v>
      </c>
      <c r="G71" s="117">
        <f t="shared" si="1"/>
        <v>1.333</v>
      </c>
      <c r="H71" s="118">
        <f>VLOOKUP(D71,ЧТС[],4,0)</f>
        <v>0.59970000000000001</v>
      </c>
      <c r="I71" s="119">
        <f t="shared" si="3"/>
        <v>0.7994</v>
      </c>
      <c r="J71" s="120">
        <f t="shared" si="2"/>
        <v>0</v>
      </c>
      <c r="K71" s="128" t="s">
        <v>1655</v>
      </c>
    </row>
    <row r="72" spans="1:11" s="152" customFormat="1" ht="31.5" x14ac:dyDescent="0.25">
      <c r="A72" s="129">
        <v>12863</v>
      </c>
      <c r="B72" s="127" t="s">
        <v>114</v>
      </c>
      <c r="C72" s="149">
        <f t="shared" si="4"/>
        <v>0.12820512820512819</v>
      </c>
      <c r="D72" s="150">
        <v>1</v>
      </c>
      <c r="E72" s="122">
        <v>0.04</v>
      </c>
      <c r="F72" s="130">
        <v>780</v>
      </c>
      <c r="G72" s="117">
        <f t="shared" si="1"/>
        <v>0.61499999999999999</v>
      </c>
      <c r="H72" s="118">
        <f>VLOOKUP(D72,ЧТС[],4,0)</f>
        <v>0.49149999999999999</v>
      </c>
      <c r="I72" s="119">
        <f t="shared" si="3"/>
        <v>0.30230000000000001</v>
      </c>
      <c r="J72" s="120">
        <f t="shared" si="2"/>
        <v>1.2092E-2</v>
      </c>
      <c r="K72" s="128" t="s">
        <v>1655</v>
      </c>
    </row>
    <row r="73" spans="1:11" s="152" customFormat="1" ht="31.5" x14ac:dyDescent="0.25">
      <c r="A73" s="129">
        <v>12864</v>
      </c>
      <c r="B73" s="127" t="s">
        <v>556</v>
      </c>
      <c r="C73" s="149">
        <f t="shared" si="4"/>
        <v>0.125</v>
      </c>
      <c r="D73" s="150">
        <v>3</v>
      </c>
      <c r="E73" s="122"/>
      <c r="F73" s="130">
        <v>800</v>
      </c>
      <c r="G73" s="117">
        <f t="shared" si="1"/>
        <v>0.6</v>
      </c>
      <c r="H73" s="118">
        <f>VLOOKUP(D73,ЧТС[],4,0)</f>
        <v>0.59970000000000001</v>
      </c>
      <c r="I73" s="119">
        <f t="shared" si="3"/>
        <v>0.35980000000000001</v>
      </c>
      <c r="J73" s="120">
        <f t="shared" si="2"/>
        <v>0</v>
      </c>
      <c r="K73" s="128" t="s">
        <v>1655</v>
      </c>
    </row>
    <row r="74" spans="1:11" s="152" customFormat="1" ht="31.5" x14ac:dyDescent="0.25">
      <c r="A74" s="129">
        <v>12865</v>
      </c>
      <c r="B74" s="127" t="s">
        <v>557</v>
      </c>
      <c r="C74" s="159">
        <f t="shared" si="4"/>
        <v>0.4</v>
      </c>
      <c r="D74" s="150">
        <v>2</v>
      </c>
      <c r="E74" s="116">
        <v>0.04</v>
      </c>
      <c r="F74" s="129">
        <v>250</v>
      </c>
      <c r="G74" s="117">
        <f t="shared" ref="G74:G79" si="5">ROUND(480/F74,3)</f>
        <v>1.92</v>
      </c>
      <c r="H74" s="118">
        <f>VLOOKUP(D74,ЧТС[],4,0)</f>
        <v>0.54069999999999996</v>
      </c>
      <c r="I74" s="119">
        <f t="shared" si="3"/>
        <v>1.0381</v>
      </c>
      <c r="J74" s="120">
        <f t="shared" ref="J74:J79" si="6">IF(E74=0,,E74*I74)</f>
        <v>4.1523999999999998E-2</v>
      </c>
      <c r="K74" s="128" t="s">
        <v>1655</v>
      </c>
    </row>
    <row r="75" spans="1:11" s="152" customFormat="1" ht="47.25" x14ac:dyDescent="0.25">
      <c r="A75" s="129">
        <v>12866</v>
      </c>
      <c r="B75" s="127" t="s">
        <v>5946</v>
      </c>
      <c r="C75" s="149">
        <f t="shared" si="4"/>
        <v>0.25</v>
      </c>
      <c r="D75" s="150">
        <v>3</v>
      </c>
      <c r="E75" s="116"/>
      <c r="F75" s="129">
        <v>400</v>
      </c>
      <c r="G75" s="117">
        <f t="shared" si="5"/>
        <v>1.2</v>
      </c>
      <c r="H75" s="118">
        <f>VLOOKUP(D75,ЧТС[],4,0)</f>
        <v>0.59970000000000001</v>
      </c>
      <c r="I75" s="119">
        <f t="shared" ref="I75:I79" si="7">ROUND(G75*H75,4)</f>
        <v>0.71960000000000002</v>
      </c>
      <c r="J75" s="120">
        <f t="shared" si="6"/>
        <v>0</v>
      </c>
      <c r="K75" s="128" t="s">
        <v>1655</v>
      </c>
    </row>
    <row r="76" spans="1:11" s="152" customFormat="1" ht="47.25" x14ac:dyDescent="0.25">
      <c r="A76" s="129">
        <v>12867</v>
      </c>
      <c r="B76" s="127" t="s">
        <v>5947</v>
      </c>
      <c r="C76" s="149">
        <f t="shared" si="4"/>
        <v>0.17857142857142858</v>
      </c>
      <c r="D76" s="150">
        <v>3</v>
      </c>
      <c r="E76" s="116"/>
      <c r="F76" s="129">
        <v>560</v>
      </c>
      <c r="G76" s="117">
        <f t="shared" si="5"/>
        <v>0.85699999999999998</v>
      </c>
      <c r="H76" s="118">
        <f>VLOOKUP(D76,ЧТС[],4,0)</f>
        <v>0.59970000000000001</v>
      </c>
      <c r="I76" s="119">
        <f t="shared" si="7"/>
        <v>0.51390000000000002</v>
      </c>
      <c r="J76" s="120">
        <f t="shared" si="6"/>
        <v>0</v>
      </c>
      <c r="K76" s="128" t="s">
        <v>1655</v>
      </c>
    </row>
    <row r="77" spans="1:11" s="152" customFormat="1" ht="47.25" x14ac:dyDescent="0.25">
      <c r="A77" s="129">
        <v>12868</v>
      </c>
      <c r="B77" s="127" t="s">
        <v>1615</v>
      </c>
      <c r="C77" s="149">
        <f t="shared" si="4"/>
        <v>0.13333333333333333</v>
      </c>
      <c r="D77" s="150">
        <v>1</v>
      </c>
      <c r="E77" s="122"/>
      <c r="F77" s="130">
        <v>750</v>
      </c>
      <c r="G77" s="117">
        <f t="shared" si="5"/>
        <v>0.64</v>
      </c>
      <c r="H77" s="118">
        <f>VLOOKUP(D77,ЧТС[],4,0)</f>
        <v>0.49149999999999999</v>
      </c>
      <c r="I77" s="119">
        <f t="shared" si="7"/>
        <v>0.31459999999999999</v>
      </c>
      <c r="J77" s="120">
        <f t="shared" si="6"/>
        <v>0</v>
      </c>
      <c r="K77" s="128" t="s">
        <v>1655</v>
      </c>
    </row>
    <row r="78" spans="1:11" s="152" customFormat="1" ht="47.25" x14ac:dyDescent="0.25">
      <c r="A78" s="129">
        <v>12869</v>
      </c>
      <c r="B78" s="127" t="s">
        <v>1241</v>
      </c>
      <c r="C78" s="159">
        <f t="shared" si="4"/>
        <v>0.76923076923076927</v>
      </c>
      <c r="D78" s="150">
        <v>4</v>
      </c>
      <c r="E78" s="116"/>
      <c r="F78" s="129">
        <v>130</v>
      </c>
      <c r="G78" s="117">
        <f t="shared" si="5"/>
        <v>3.6920000000000002</v>
      </c>
      <c r="H78" s="118">
        <f>VLOOKUP(D78,ЧТС[],4,0)</f>
        <v>0.66849999999999998</v>
      </c>
      <c r="I78" s="119">
        <f t="shared" si="7"/>
        <v>2.4681000000000002</v>
      </c>
      <c r="J78" s="120">
        <f t="shared" si="6"/>
        <v>0</v>
      </c>
      <c r="K78" s="128" t="s">
        <v>1655</v>
      </c>
    </row>
    <row r="79" spans="1:11" s="152" customFormat="1" ht="31.5" x14ac:dyDescent="0.25">
      <c r="A79" s="129">
        <v>12870</v>
      </c>
      <c r="B79" s="127" t="s">
        <v>1531</v>
      </c>
      <c r="C79" s="159">
        <f t="shared" si="4"/>
        <v>5.8823529411764705E-2</v>
      </c>
      <c r="D79" s="150">
        <v>1</v>
      </c>
      <c r="E79" s="116"/>
      <c r="F79" s="130">
        <v>1700</v>
      </c>
      <c r="G79" s="117">
        <f t="shared" si="5"/>
        <v>0.28199999999999997</v>
      </c>
      <c r="H79" s="118">
        <f>VLOOKUP(D79,ЧТС[],4,0)</f>
        <v>0.49149999999999999</v>
      </c>
      <c r="I79" s="119">
        <f t="shared" si="7"/>
        <v>0.1386</v>
      </c>
      <c r="J79" s="120">
        <f t="shared" si="6"/>
        <v>0</v>
      </c>
      <c r="K79" s="128" t="s">
        <v>1655</v>
      </c>
    </row>
    <row r="80" spans="1:11" ht="13.5" customHeight="1" x14ac:dyDescent="0.25">
      <c r="A80" s="112"/>
      <c r="B80" s="113"/>
      <c r="C80" s="114"/>
      <c r="D80" s="115"/>
      <c r="E80" s="116"/>
      <c r="F80" s="112"/>
      <c r="G80" s="486"/>
      <c r="H80" s="118"/>
      <c r="I80" s="119"/>
      <c r="J80" s="120"/>
      <c r="K80" s="128" t="s">
        <v>1655</v>
      </c>
    </row>
    <row r="81" spans="1:10" ht="15.75" x14ac:dyDescent="0.25">
      <c r="A81" s="112"/>
      <c r="B81" s="691" t="s">
        <v>645</v>
      </c>
      <c r="C81" s="692">
        <f>I$6/C82</f>
        <v>5.8366051797472727</v>
      </c>
      <c r="D81" s="115"/>
      <c r="E81" s="116"/>
      <c r="F81" s="112"/>
      <c r="G81" s="486"/>
      <c r="H81" s="118"/>
      <c r="I81" s="119"/>
      <c r="J81" s="120"/>
    </row>
    <row r="82" spans="1:10" ht="15.75" x14ac:dyDescent="0.25">
      <c r="A82" s="497"/>
      <c r="B82" s="133" t="s">
        <v>5933</v>
      </c>
      <c r="C82" s="134">
        <f>SUM(C$10:C$63)</f>
        <v>17.133247310781787</v>
      </c>
      <c r="D82" s="132"/>
      <c r="E82" s="132"/>
      <c r="F82" s="132"/>
      <c r="G82" s="135">
        <f>SUM(G$10:G$63)</f>
        <v>82.239000000000004</v>
      </c>
      <c r="H82" s="153"/>
      <c r="I82" s="136">
        <f>SUM(I$10:I$63)</f>
        <v>47.28690000000001</v>
      </c>
      <c r="J82" s="2100">
        <f>SUM(J10:J80)</f>
        <v>0.108764</v>
      </c>
    </row>
    <row r="83" spans="1:10" ht="15.75" x14ac:dyDescent="0.25">
      <c r="A83" s="497"/>
      <c r="B83" s="133" t="s">
        <v>5934</v>
      </c>
      <c r="C83" s="134">
        <f>SUM(C$10:C$16,C$20,C$26:C$29,C$37,C$38,C$33:C$35,C$42:C$46,C$53:C$62,C$64:C$79)</f>
        <v>14.417459084311743</v>
      </c>
      <c r="D83" s="132"/>
      <c r="E83" s="132"/>
      <c r="F83" s="132"/>
      <c r="G83" s="135">
        <f>SUM(G$10:G$16,G$20,G$26:G$29,G$37,G$38,G$33:G$35,G$41:G$46,G$53:G$62,G$64:G$79)</f>
        <v>70.400999999999996</v>
      </c>
      <c r="H83" s="153"/>
      <c r="I83" s="136">
        <f>SUM(I$10:I$16,I$20,I$26:I$29,I$37,I$38,I$33:I$35,I$41:I$46,I$53:I$62,I$64:I$79)</f>
        <v>40.752999999999993</v>
      </c>
      <c r="J83" s="2100">
        <f>SUM(J11:J81)</f>
        <v>0.108764</v>
      </c>
    </row>
    <row r="84" spans="1:10" ht="8.1" customHeight="1" x14ac:dyDescent="0.25">
      <c r="A84" s="112"/>
      <c r="E84" s="102"/>
    </row>
    <row r="85" spans="1:10" s="108" customFormat="1" ht="15.75" x14ac:dyDescent="0.25">
      <c r="A85" s="112"/>
      <c r="D85" s="111"/>
      <c r="E85" s="122"/>
      <c r="F85" s="108" t="str">
        <f>НЦ</f>
        <v>Начальник цеха ________________</v>
      </c>
      <c r="H85" s="131"/>
      <c r="I85" s="121"/>
      <c r="J85" s="121"/>
    </row>
    <row r="86" spans="1:10" ht="15.75" x14ac:dyDescent="0.25">
      <c r="A86" s="112"/>
      <c r="E86" s="102"/>
      <c r="G86" s="146"/>
      <c r="H86" s="146"/>
      <c r="I86" s="111"/>
      <c r="J86" s="111"/>
    </row>
    <row r="87" spans="1:10" ht="15.75" x14ac:dyDescent="0.25">
      <c r="E87" s="147"/>
      <c r="F87" s="111" t="str">
        <f>ІТ</f>
        <v>Інженер-технолог ________________</v>
      </c>
      <c r="G87" s="146"/>
      <c r="H87" s="146"/>
      <c r="I87" s="111"/>
      <c r="J87"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45:IW65615 SS65545:SS65615 ACO65545:ACO65615 AMK65545:AMK65615 AWG65545:AWG65615 BGC65545:BGC65615 BPY65545:BPY65615 BZU65545:BZU65615 CJQ65545:CJQ65615 CTM65545:CTM65615 DDI65545:DDI65615 DNE65545:DNE65615 DXA65545:DXA65615 EGW65545:EGW65615 EQS65545:EQS65615 FAO65545:FAO65615 FKK65545:FKK65615 FUG65545:FUG65615 GEC65545:GEC65615 GNY65545:GNY65615 GXU65545:GXU65615 HHQ65545:HHQ65615 HRM65545:HRM65615 IBI65545:IBI65615 ILE65545:ILE65615 IVA65545:IVA65615 JEW65545:JEW65615 JOS65545:JOS65615 JYO65545:JYO65615 KIK65545:KIK65615 KSG65545:KSG65615 LCC65545:LCC65615 LLY65545:LLY65615 LVU65545:LVU65615 MFQ65545:MFQ65615 MPM65545:MPM65615 MZI65545:MZI65615 NJE65545:NJE65615 NTA65545:NTA65615 OCW65545:OCW65615 OMS65545:OMS65615 OWO65545:OWO65615 PGK65545:PGK65615 PQG65545:PQG65615 QAC65545:QAC65615 QJY65545:QJY65615 QTU65545:QTU65615 RDQ65545:RDQ65615 RNM65545:RNM65615 RXI65545:RXI65615 SHE65545:SHE65615 SRA65545:SRA65615 TAW65545:TAW65615 TKS65545:TKS65615 TUO65545:TUO65615 UEK65545:UEK65615 UOG65545:UOG65615 UYC65545:UYC65615 VHY65545:VHY65615 VRU65545:VRU65615 WBQ65545:WBQ65615 WLM65545:WLM65615 WVI65545:WVI65615 IW131081:IW131151 SS131081:SS131151 ACO131081:ACO131151 AMK131081:AMK131151 AWG131081:AWG131151 BGC131081:BGC131151 BPY131081:BPY131151 BZU131081:BZU131151 CJQ131081:CJQ131151 CTM131081:CTM131151 DDI131081:DDI131151 DNE131081:DNE131151 DXA131081:DXA131151 EGW131081:EGW131151 EQS131081:EQS131151 FAO131081:FAO131151 FKK131081:FKK131151 FUG131081:FUG131151 GEC131081:GEC131151 GNY131081:GNY131151 GXU131081:GXU131151 HHQ131081:HHQ131151 HRM131081:HRM131151 IBI131081:IBI131151 ILE131081:ILE131151 IVA131081:IVA131151 JEW131081:JEW131151 JOS131081:JOS131151 JYO131081:JYO131151 KIK131081:KIK131151 KSG131081:KSG131151 LCC131081:LCC131151 LLY131081:LLY131151 LVU131081:LVU131151 MFQ131081:MFQ131151 MPM131081:MPM131151 MZI131081:MZI131151 NJE131081:NJE131151 NTA131081:NTA131151 OCW131081:OCW131151 OMS131081:OMS131151 OWO131081:OWO131151 PGK131081:PGK131151 PQG131081:PQG131151 QAC131081:QAC131151 QJY131081:QJY131151 QTU131081:QTU131151 RDQ131081:RDQ131151 RNM131081:RNM131151 RXI131081:RXI131151 SHE131081:SHE131151 SRA131081:SRA131151 TAW131081:TAW131151 TKS131081:TKS131151 TUO131081:TUO131151 UEK131081:UEK131151 UOG131081:UOG131151 UYC131081:UYC131151 VHY131081:VHY131151 VRU131081:VRU131151 WBQ131081:WBQ131151 WLM131081:WLM131151 WVI131081:WVI131151 IW196617:IW196687 SS196617:SS196687 ACO196617:ACO196687 AMK196617:AMK196687 AWG196617:AWG196687 BGC196617:BGC196687 BPY196617:BPY196687 BZU196617:BZU196687 CJQ196617:CJQ196687 CTM196617:CTM196687 DDI196617:DDI196687 DNE196617:DNE196687 DXA196617:DXA196687 EGW196617:EGW196687 EQS196617:EQS196687 FAO196617:FAO196687 FKK196617:FKK196687 FUG196617:FUG196687 GEC196617:GEC196687 GNY196617:GNY196687 GXU196617:GXU196687 HHQ196617:HHQ196687 HRM196617:HRM196687 IBI196617:IBI196687 ILE196617:ILE196687 IVA196617:IVA196687 JEW196617:JEW196687 JOS196617:JOS196687 JYO196617:JYO196687 KIK196617:KIK196687 KSG196617:KSG196687 LCC196617:LCC196687 LLY196617:LLY196687 LVU196617:LVU196687 MFQ196617:MFQ196687 MPM196617:MPM196687 MZI196617:MZI196687 NJE196617:NJE196687 NTA196617:NTA196687 OCW196617:OCW196687 OMS196617:OMS196687 OWO196617:OWO196687 PGK196617:PGK196687 PQG196617:PQG196687 QAC196617:QAC196687 QJY196617:QJY196687 QTU196617:QTU196687 RDQ196617:RDQ196687 RNM196617:RNM196687 RXI196617:RXI196687 SHE196617:SHE196687 SRA196617:SRA196687 TAW196617:TAW196687 TKS196617:TKS196687 TUO196617:TUO196687 UEK196617:UEK196687 UOG196617:UOG196687 UYC196617:UYC196687 VHY196617:VHY196687 VRU196617:VRU196687 WBQ196617:WBQ196687 WLM196617:WLM196687 WVI196617:WVI196687 IW262153:IW262223 SS262153:SS262223 ACO262153:ACO262223 AMK262153:AMK262223 AWG262153:AWG262223 BGC262153:BGC262223 BPY262153:BPY262223 BZU262153:BZU262223 CJQ262153:CJQ262223 CTM262153:CTM262223 DDI262153:DDI262223 DNE262153:DNE262223 DXA262153:DXA262223 EGW262153:EGW262223 EQS262153:EQS262223 FAO262153:FAO262223 FKK262153:FKK262223 FUG262153:FUG262223 GEC262153:GEC262223 GNY262153:GNY262223 GXU262153:GXU262223 HHQ262153:HHQ262223 HRM262153:HRM262223 IBI262153:IBI262223 ILE262153:ILE262223 IVA262153:IVA262223 JEW262153:JEW262223 JOS262153:JOS262223 JYO262153:JYO262223 KIK262153:KIK262223 KSG262153:KSG262223 LCC262153:LCC262223 LLY262153:LLY262223 LVU262153:LVU262223 MFQ262153:MFQ262223 MPM262153:MPM262223 MZI262153:MZI262223 NJE262153:NJE262223 NTA262153:NTA262223 OCW262153:OCW262223 OMS262153:OMS262223 OWO262153:OWO262223 PGK262153:PGK262223 PQG262153:PQG262223 QAC262153:QAC262223 QJY262153:QJY262223 QTU262153:QTU262223 RDQ262153:RDQ262223 RNM262153:RNM262223 RXI262153:RXI262223 SHE262153:SHE262223 SRA262153:SRA262223 TAW262153:TAW262223 TKS262153:TKS262223 TUO262153:TUO262223 UEK262153:UEK262223 UOG262153:UOG262223 UYC262153:UYC262223 VHY262153:VHY262223 VRU262153:VRU262223 WBQ262153:WBQ262223 WLM262153:WLM262223 WVI262153:WVI262223 IW327689:IW327759 SS327689:SS327759 ACO327689:ACO327759 AMK327689:AMK327759 AWG327689:AWG327759 BGC327689:BGC327759 BPY327689:BPY327759 BZU327689:BZU327759 CJQ327689:CJQ327759 CTM327689:CTM327759 DDI327689:DDI327759 DNE327689:DNE327759 DXA327689:DXA327759 EGW327689:EGW327759 EQS327689:EQS327759 FAO327689:FAO327759 FKK327689:FKK327759 FUG327689:FUG327759 GEC327689:GEC327759 GNY327689:GNY327759 GXU327689:GXU327759 HHQ327689:HHQ327759 HRM327689:HRM327759 IBI327689:IBI327759 ILE327689:ILE327759 IVA327689:IVA327759 JEW327689:JEW327759 JOS327689:JOS327759 JYO327689:JYO327759 KIK327689:KIK327759 KSG327689:KSG327759 LCC327689:LCC327759 LLY327689:LLY327759 LVU327689:LVU327759 MFQ327689:MFQ327759 MPM327689:MPM327759 MZI327689:MZI327759 NJE327689:NJE327759 NTA327689:NTA327759 OCW327689:OCW327759 OMS327689:OMS327759 OWO327689:OWO327759 PGK327689:PGK327759 PQG327689:PQG327759 QAC327689:QAC327759 QJY327689:QJY327759 QTU327689:QTU327759 RDQ327689:RDQ327759 RNM327689:RNM327759 RXI327689:RXI327759 SHE327689:SHE327759 SRA327689:SRA327759 TAW327689:TAW327759 TKS327689:TKS327759 TUO327689:TUO327759 UEK327689:UEK327759 UOG327689:UOG327759 UYC327689:UYC327759 VHY327689:VHY327759 VRU327689:VRU327759 WBQ327689:WBQ327759 WLM327689:WLM327759 WVI327689:WVI327759 IW393225:IW393295 SS393225:SS393295 ACO393225:ACO393295 AMK393225:AMK393295 AWG393225:AWG393295 BGC393225:BGC393295 BPY393225:BPY393295 BZU393225:BZU393295 CJQ393225:CJQ393295 CTM393225:CTM393295 DDI393225:DDI393295 DNE393225:DNE393295 DXA393225:DXA393295 EGW393225:EGW393295 EQS393225:EQS393295 FAO393225:FAO393295 FKK393225:FKK393295 FUG393225:FUG393295 GEC393225:GEC393295 GNY393225:GNY393295 GXU393225:GXU393295 HHQ393225:HHQ393295 HRM393225:HRM393295 IBI393225:IBI393295 ILE393225:ILE393295 IVA393225:IVA393295 JEW393225:JEW393295 JOS393225:JOS393295 JYO393225:JYO393295 KIK393225:KIK393295 KSG393225:KSG393295 LCC393225:LCC393295 LLY393225:LLY393295 LVU393225:LVU393295 MFQ393225:MFQ393295 MPM393225:MPM393295 MZI393225:MZI393295 NJE393225:NJE393295 NTA393225:NTA393295 OCW393225:OCW393295 OMS393225:OMS393295 OWO393225:OWO393295 PGK393225:PGK393295 PQG393225:PQG393295 QAC393225:QAC393295 QJY393225:QJY393295 QTU393225:QTU393295 RDQ393225:RDQ393295 RNM393225:RNM393295 RXI393225:RXI393295 SHE393225:SHE393295 SRA393225:SRA393295 TAW393225:TAW393295 TKS393225:TKS393295 TUO393225:TUO393295 UEK393225:UEK393295 UOG393225:UOG393295 UYC393225:UYC393295 VHY393225:VHY393295 VRU393225:VRU393295 WBQ393225:WBQ393295 WLM393225:WLM393295 WVI393225:WVI393295 IW458761:IW458831 SS458761:SS458831 ACO458761:ACO458831 AMK458761:AMK458831 AWG458761:AWG458831 BGC458761:BGC458831 BPY458761:BPY458831 BZU458761:BZU458831 CJQ458761:CJQ458831 CTM458761:CTM458831 DDI458761:DDI458831 DNE458761:DNE458831 DXA458761:DXA458831 EGW458761:EGW458831 EQS458761:EQS458831 FAO458761:FAO458831 FKK458761:FKK458831 FUG458761:FUG458831 GEC458761:GEC458831 GNY458761:GNY458831 GXU458761:GXU458831 HHQ458761:HHQ458831 HRM458761:HRM458831 IBI458761:IBI458831 ILE458761:ILE458831 IVA458761:IVA458831 JEW458761:JEW458831 JOS458761:JOS458831 JYO458761:JYO458831 KIK458761:KIK458831 KSG458761:KSG458831 LCC458761:LCC458831 LLY458761:LLY458831 LVU458761:LVU458831 MFQ458761:MFQ458831 MPM458761:MPM458831 MZI458761:MZI458831 NJE458761:NJE458831 NTA458761:NTA458831 OCW458761:OCW458831 OMS458761:OMS458831 OWO458761:OWO458831 PGK458761:PGK458831 PQG458761:PQG458831 QAC458761:QAC458831 QJY458761:QJY458831 QTU458761:QTU458831 RDQ458761:RDQ458831 RNM458761:RNM458831 RXI458761:RXI458831 SHE458761:SHE458831 SRA458761:SRA458831 TAW458761:TAW458831 TKS458761:TKS458831 TUO458761:TUO458831 UEK458761:UEK458831 UOG458761:UOG458831 UYC458761:UYC458831 VHY458761:VHY458831 VRU458761:VRU458831 WBQ458761:WBQ458831 WLM458761:WLM458831 WVI458761:WVI458831 IW524297:IW524367 SS524297:SS524367 ACO524297:ACO524367 AMK524297:AMK524367 AWG524297:AWG524367 BGC524297:BGC524367 BPY524297:BPY524367 BZU524297:BZU524367 CJQ524297:CJQ524367 CTM524297:CTM524367 DDI524297:DDI524367 DNE524297:DNE524367 DXA524297:DXA524367 EGW524297:EGW524367 EQS524297:EQS524367 FAO524297:FAO524367 FKK524297:FKK524367 FUG524297:FUG524367 GEC524297:GEC524367 GNY524297:GNY524367 GXU524297:GXU524367 HHQ524297:HHQ524367 HRM524297:HRM524367 IBI524297:IBI524367 ILE524297:ILE524367 IVA524297:IVA524367 JEW524297:JEW524367 JOS524297:JOS524367 JYO524297:JYO524367 KIK524297:KIK524367 KSG524297:KSG524367 LCC524297:LCC524367 LLY524297:LLY524367 LVU524297:LVU524367 MFQ524297:MFQ524367 MPM524297:MPM524367 MZI524297:MZI524367 NJE524297:NJE524367 NTA524297:NTA524367 OCW524297:OCW524367 OMS524297:OMS524367 OWO524297:OWO524367 PGK524297:PGK524367 PQG524297:PQG524367 QAC524297:QAC524367 QJY524297:QJY524367 QTU524297:QTU524367 RDQ524297:RDQ524367 RNM524297:RNM524367 RXI524297:RXI524367 SHE524297:SHE524367 SRA524297:SRA524367 TAW524297:TAW524367 TKS524297:TKS524367 TUO524297:TUO524367 UEK524297:UEK524367 UOG524297:UOG524367 UYC524297:UYC524367 VHY524297:VHY524367 VRU524297:VRU524367 WBQ524297:WBQ524367 WLM524297:WLM524367 WVI524297:WVI524367 IW589833:IW589903 SS589833:SS589903 ACO589833:ACO589903 AMK589833:AMK589903 AWG589833:AWG589903 BGC589833:BGC589903 BPY589833:BPY589903 BZU589833:BZU589903 CJQ589833:CJQ589903 CTM589833:CTM589903 DDI589833:DDI589903 DNE589833:DNE589903 DXA589833:DXA589903 EGW589833:EGW589903 EQS589833:EQS589903 FAO589833:FAO589903 FKK589833:FKK589903 FUG589833:FUG589903 GEC589833:GEC589903 GNY589833:GNY589903 GXU589833:GXU589903 HHQ589833:HHQ589903 HRM589833:HRM589903 IBI589833:IBI589903 ILE589833:ILE589903 IVA589833:IVA589903 JEW589833:JEW589903 JOS589833:JOS589903 JYO589833:JYO589903 KIK589833:KIK589903 KSG589833:KSG589903 LCC589833:LCC589903 LLY589833:LLY589903 LVU589833:LVU589903 MFQ589833:MFQ589903 MPM589833:MPM589903 MZI589833:MZI589903 NJE589833:NJE589903 NTA589833:NTA589903 OCW589833:OCW589903 OMS589833:OMS589903 OWO589833:OWO589903 PGK589833:PGK589903 PQG589833:PQG589903 QAC589833:QAC589903 QJY589833:QJY589903 QTU589833:QTU589903 RDQ589833:RDQ589903 RNM589833:RNM589903 RXI589833:RXI589903 SHE589833:SHE589903 SRA589833:SRA589903 TAW589833:TAW589903 TKS589833:TKS589903 TUO589833:TUO589903 UEK589833:UEK589903 UOG589833:UOG589903 UYC589833:UYC589903 VHY589833:VHY589903 VRU589833:VRU589903 WBQ589833:WBQ589903 WLM589833:WLM589903 WVI589833:WVI589903 IW655369:IW655439 SS655369:SS655439 ACO655369:ACO655439 AMK655369:AMK655439 AWG655369:AWG655439 BGC655369:BGC655439 BPY655369:BPY655439 BZU655369:BZU655439 CJQ655369:CJQ655439 CTM655369:CTM655439 DDI655369:DDI655439 DNE655369:DNE655439 DXA655369:DXA655439 EGW655369:EGW655439 EQS655369:EQS655439 FAO655369:FAO655439 FKK655369:FKK655439 FUG655369:FUG655439 GEC655369:GEC655439 GNY655369:GNY655439 GXU655369:GXU655439 HHQ655369:HHQ655439 HRM655369:HRM655439 IBI655369:IBI655439 ILE655369:ILE655439 IVA655369:IVA655439 JEW655369:JEW655439 JOS655369:JOS655439 JYO655369:JYO655439 KIK655369:KIK655439 KSG655369:KSG655439 LCC655369:LCC655439 LLY655369:LLY655439 LVU655369:LVU655439 MFQ655369:MFQ655439 MPM655369:MPM655439 MZI655369:MZI655439 NJE655369:NJE655439 NTA655369:NTA655439 OCW655369:OCW655439 OMS655369:OMS655439 OWO655369:OWO655439 PGK655369:PGK655439 PQG655369:PQG655439 QAC655369:QAC655439 QJY655369:QJY655439 QTU655369:QTU655439 RDQ655369:RDQ655439 RNM655369:RNM655439 RXI655369:RXI655439 SHE655369:SHE655439 SRA655369:SRA655439 TAW655369:TAW655439 TKS655369:TKS655439 TUO655369:TUO655439 UEK655369:UEK655439 UOG655369:UOG655439 UYC655369:UYC655439 VHY655369:VHY655439 VRU655369:VRU655439 WBQ655369:WBQ655439 WLM655369:WLM655439 WVI655369:WVI655439 IW720905:IW720975 SS720905:SS720975 ACO720905:ACO720975 AMK720905:AMK720975 AWG720905:AWG720975 BGC720905:BGC720975 BPY720905:BPY720975 BZU720905:BZU720975 CJQ720905:CJQ720975 CTM720905:CTM720975 DDI720905:DDI720975 DNE720905:DNE720975 DXA720905:DXA720975 EGW720905:EGW720975 EQS720905:EQS720975 FAO720905:FAO720975 FKK720905:FKK720975 FUG720905:FUG720975 GEC720905:GEC720975 GNY720905:GNY720975 GXU720905:GXU720975 HHQ720905:HHQ720975 HRM720905:HRM720975 IBI720905:IBI720975 ILE720905:ILE720975 IVA720905:IVA720975 JEW720905:JEW720975 JOS720905:JOS720975 JYO720905:JYO720975 KIK720905:KIK720975 KSG720905:KSG720975 LCC720905:LCC720975 LLY720905:LLY720975 LVU720905:LVU720975 MFQ720905:MFQ720975 MPM720905:MPM720975 MZI720905:MZI720975 NJE720905:NJE720975 NTA720905:NTA720975 OCW720905:OCW720975 OMS720905:OMS720975 OWO720905:OWO720975 PGK720905:PGK720975 PQG720905:PQG720975 QAC720905:QAC720975 QJY720905:QJY720975 QTU720905:QTU720975 RDQ720905:RDQ720975 RNM720905:RNM720975 RXI720905:RXI720975 SHE720905:SHE720975 SRA720905:SRA720975 TAW720905:TAW720975 TKS720905:TKS720975 TUO720905:TUO720975 UEK720905:UEK720975 UOG720905:UOG720975 UYC720905:UYC720975 VHY720905:VHY720975 VRU720905:VRU720975 WBQ720905:WBQ720975 WLM720905:WLM720975 WVI720905:WVI720975 IW786441:IW786511 SS786441:SS786511 ACO786441:ACO786511 AMK786441:AMK786511 AWG786441:AWG786511 BGC786441:BGC786511 BPY786441:BPY786511 BZU786441:BZU786511 CJQ786441:CJQ786511 CTM786441:CTM786511 DDI786441:DDI786511 DNE786441:DNE786511 DXA786441:DXA786511 EGW786441:EGW786511 EQS786441:EQS786511 FAO786441:FAO786511 FKK786441:FKK786511 FUG786441:FUG786511 GEC786441:GEC786511 GNY786441:GNY786511 GXU786441:GXU786511 HHQ786441:HHQ786511 HRM786441:HRM786511 IBI786441:IBI786511 ILE786441:ILE786511 IVA786441:IVA786511 JEW786441:JEW786511 JOS786441:JOS786511 JYO786441:JYO786511 KIK786441:KIK786511 KSG786441:KSG786511 LCC786441:LCC786511 LLY786441:LLY786511 LVU786441:LVU786511 MFQ786441:MFQ786511 MPM786441:MPM786511 MZI786441:MZI786511 NJE786441:NJE786511 NTA786441:NTA786511 OCW786441:OCW786511 OMS786441:OMS786511 OWO786441:OWO786511 PGK786441:PGK786511 PQG786441:PQG786511 QAC786441:QAC786511 QJY786441:QJY786511 QTU786441:QTU786511 RDQ786441:RDQ786511 RNM786441:RNM786511 RXI786441:RXI786511 SHE786441:SHE786511 SRA786441:SRA786511 TAW786441:TAW786511 TKS786441:TKS786511 TUO786441:TUO786511 UEK786441:UEK786511 UOG786441:UOG786511 UYC786441:UYC786511 VHY786441:VHY786511 VRU786441:VRU786511 WBQ786441:WBQ786511 WLM786441:WLM786511 WVI786441:WVI786511 IW851977:IW852047 SS851977:SS852047 ACO851977:ACO852047 AMK851977:AMK852047 AWG851977:AWG852047 BGC851977:BGC852047 BPY851977:BPY852047 BZU851977:BZU852047 CJQ851977:CJQ852047 CTM851977:CTM852047 DDI851977:DDI852047 DNE851977:DNE852047 DXA851977:DXA852047 EGW851977:EGW852047 EQS851977:EQS852047 FAO851977:FAO852047 FKK851977:FKK852047 FUG851977:FUG852047 GEC851977:GEC852047 GNY851977:GNY852047 GXU851977:GXU852047 HHQ851977:HHQ852047 HRM851977:HRM852047 IBI851977:IBI852047 ILE851977:ILE852047 IVA851977:IVA852047 JEW851977:JEW852047 JOS851977:JOS852047 JYO851977:JYO852047 KIK851977:KIK852047 KSG851977:KSG852047 LCC851977:LCC852047 LLY851977:LLY852047 LVU851977:LVU852047 MFQ851977:MFQ852047 MPM851977:MPM852047 MZI851977:MZI852047 NJE851977:NJE852047 NTA851977:NTA852047 OCW851977:OCW852047 OMS851977:OMS852047 OWO851977:OWO852047 PGK851977:PGK852047 PQG851977:PQG852047 QAC851977:QAC852047 QJY851977:QJY852047 QTU851977:QTU852047 RDQ851977:RDQ852047 RNM851977:RNM852047 RXI851977:RXI852047 SHE851977:SHE852047 SRA851977:SRA852047 TAW851977:TAW852047 TKS851977:TKS852047 TUO851977:TUO852047 UEK851977:UEK852047 UOG851977:UOG852047 UYC851977:UYC852047 VHY851977:VHY852047 VRU851977:VRU852047 WBQ851977:WBQ852047 WLM851977:WLM852047 WVI851977:WVI852047 IW917513:IW917583 SS917513:SS917583 ACO917513:ACO917583 AMK917513:AMK917583 AWG917513:AWG917583 BGC917513:BGC917583 BPY917513:BPY917583 BZU917513:BZU917583 CJQ917513:CJQ917583 CTM917513:CTM917583 DDI917513:DDI917583 DNE917513:DNE917583 DXA917513:DXA917583 EGW917513:EGW917583 EQS917513:EQS917583 FAO917513:FAO917583 FKK917513:FKK917583 FUG917513:FUG917583 GEC917513:GEC917583 GNY917513:GNY917583 GXU917513:GXU917583 HHQ917513:HHQ917583 HRM917513:HRM917583 IBI917513:IBI917583 ILE917513:ILE917583 IVA917513:IVA917583 JEW917513:JEW917583 JOS917513:JOS917583 JYO917513:JYO917583 KIK917513:KIK917583 KSG917513:KSG917583 LCC917513:LCC917583 LLY917513:LLY917583 LVU917513:LVU917583 MFQ917513:MFQ917583 MPM917513:MPM917583 MZI917513:MZI917583 NJE917513:NJE917583 NTA917513:NTA917583 OCW917513:OCW917583 OMS917513:OMS917583 OWO917513:OWO917583 PGK917513:PGK917583 PQG917513:PQG917583 QAC917513:QAC917583 QJY917513:QJY917583 QTU917513:QTU917583 RDQ917513:RDQ917583 RNM917513:RNM917583 RXI917513:RXI917583 SHE917513:SHE917583 SRA917513:SRA917583 TAW917513:TAW917583 TKS917513:TKS917583 TUO917513:TUO917583 UEK917513:UEK917583 UOG917513:UOG917583 UYC917513:UYC917583 VHY917513:VHY917583 VRU917513:VRU917583 WBQ917513:WBQ917583 WLM917513:WLM917583 WVI917513:WVI917583 IW983049:IW983119 SS983049:SS983119 ACO983049:ACO983119 AMK983049:AMK983119 AWG983049:AWG983119 BGC983049:BGC983119 BPY983049:BPY983119 BZU983049:BZU983119 CJQ983049:CJQ983119 CTM983049:CTM983119 DDI983049:DDI983119 DNE983049:DNE983119 DXA983049:DXA983119 EGW983049:EGW983119 EQS983049:EQS983119 FAO983049:FAO983119 FKK983049:FKK983119 FUG983049:FUG983119 GEC983049:GEC983119 GNY983049:GNY983119 GXU983049:GXU983119 HHQ983049:HHQ983119 HRM983049:HRM983119 IBI983049:IBI983119 ILE983049:ILE983119 IVA983049:IVA983119 JEW983049:JEW983119 JOS983049:JOS983119 JYO983049:JYO983119 KIK983049:KIK983119 KSG983049:KSG983119 LCC983049:LCC983119 LLY983049:LLY983119 LVU983049:LVU983119 MFQ983049:MFQ983119 MPM983049:MPM983119 MZI983049:MZI983119 NJE983049:NJE983119 NTA983049:NTA983119 OCW983049:OCW983119 OMS983049:OMS983119 OWO983049:OWO983119 PGK983049:PGK983119 PQG983049:PQG983119 QAC983049:QAC983119 QJY983049:QJY983119 QTU983049:QTU983119 RDQ983049:RDQ983119 RNM983049:RNM983119 RXI983049:RXI983119 SHE983049:SHE983119 SRA983049:SRA983119 TAW983049:TAW983119 TKS983049:TKS983119 TUO983049:TUO983119 UEK983049:UEK983119 UOG983049:UOG983119 UYC983049:UYC983119 VHY983049:VHY983119 VRU983049:VRU983119 WBQ983049:WBQ983119 WLM983049:WLM983119 WVI983049:WVI983119 WVI10:WVI79 WLM10:WLM79 WBQ10:WBQ79 VRU10:VRU79 VHY10:VHY79 UYC10:UYC79 UOG10:UOG79 UEK10:UEK79 TUO10:TUO79 TKS10:TKS79 TAW10:TAW79 SRA10:SRA79 SHE10:SHE79 RXI10:RXI79 RNM10:RNM79 RDQ10:RDQ79 QTU10:QTU79 QJY10:QJY79 QAC10:QAC79 PQG10:PQG79 PGK10:PGK79 OWO10:OWO79 OMS10:OMS79 OCW10:OCW79 NTA10:NTA79 NJE10:NJE79 MZI10:MZI79 MPM10:MPM79 MFQ10:MFQ79 LVU10:LVU79 LLY10:LLY79 LCC10:LCC79 KSG10:KSG79 KIK10:KIK79 JYO10:JYO79 JOS10:JOS79 JEW10:JEW79 IVA10:IVA79 ILE10:ILE79 IBI10:IBI79 HRM10:HRM79 HHQ10:HHQ79 GXU10:GXU79 GNY10:GNY79 GEC10:GEC79 FUG10:FUG79 FKK10:FKK79 FAO10:FAO79 EQS10:EQS79 EGW10:EGW79 DXA10:DXA79 DNE10:DNE79 DDI10:DDI79 CTM10:CTM79 CJQ10:CJQ79 BZU10:BZU79 BPY10:BPY79 BGC10:BGC79 AWG10:AWG79 AMK10:AMK79 ACO10:ACO79 SS10:SS79 IW10:IW79">
      <formula1>Професійна_назва_роботи</formula1>
    </dataValidation>
  </dataValidation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87" man="1"/>
  </colBreaks>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2">
    <tabColor theme="9" tint="-0.499984740745262"/>
    <pageSetUpPr fitToPage="1"/>
  </sheetPr>
  <dimension ref="A1:L65"/>
  <sheetViews>
    <sheetView showZeros="0" view="pageBreakPreview"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H10" sqref="H10"/>
    </sheetView>
  </sheetViews>
  <sheetFormatPr defaultRowHeight="12.75" customHeight="1" outlineLevelRow="1" x14ac:dyDescent="0.25"/>
  <cols>
    <col min="1" max="1" width="9.140625" style="111" customWidth="1"/>
    <col min="2" max="2" width="45.7109375" style="111" customWidth="1"/>
    <col min="3" max="3" width="8.42578125" style="111" customWidth="1"/>
    <col min="4" max="4" width="6" style="111" customWidth="1"/>
    <col min="5" max="5" width="6.5703125" style="111" customWidth="1"/>
    <col min="6" max="6" width="8" style="111" customWidth="1"/>
    <col min="7" max="7" width="11.5703125" style="2099" customWidth="1"/>
    <col min="8" max="8" width="10.140625" style="219" customWidth="1"/>
    <col min="9" max="9" width="9.7109375" style="219" customWidth="1"/>
    <col min="10" max="10" width="9.42578125" style="156" customWidth="1"/>
    <col min="11" max="13" width="9.28515625" style="111" customWidth="1"/>
    <col min="14" max="255" width="9.140625" style="111"/>
    <col min="256" max="256" width="9.140625" style="111" customWidth="1"/>
    <col min="257" max="257" width="18.7109375" style="111" customWidth="1"/>
    <col min="258" max="258" width="45.7109375" style="111" customWidth="1"/>
    <col min="259" max="259" width="8.42578125" style="111" customWidth="1"/>
    <col min="260" max="260" width="6" style="111" customWidth="1"/>
    <col min="261" max="261" width="6.57031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9" width="9.28515625" style="111" customWidth="1"/>
    <col min="270" max="511" width="9.140625" style="111"/>
    <col min="512" max="512" width="9.140625" style="111" customWidth="1"/>
    <col min="513" max="513" width="18.7109375" style="111" customWidth="1"/>
    <col min="514" max="514" width="45.7109375" style="111" customWidth="1"/>
    <col min="515" max="515" width="8.42578125" style="111" customWidth="1"/>
    <col min="516" max="516" width="6" style="111" customWidth="1"/>
    <col min="517" max="517" width="6.57031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5" width="9.28515625" style="111" customWidth="1"/>
    <col min="526" max="767" width="9.140625" style="111"/>
    <col min="768" max="768" width="9.140625" style="111" customWidth="1"/>
    <col min="769" max="769" width="18.7109375" style="111" customWidth="1"/>
    <col min="770" max="770" width="45.7109375" style="111" customWidth="1"/>
    <col min="771" max="771" width="8.42578125" style="111" customWidth="1"/>
    <col min="772" max="772" width="6" style="111" customWidth="1"/>
    <col min="773" max="773" width="6.57031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81" width="9.28515625" style="111" customWidth="1"/>
    <col min="782" max="1023" width="9.140625" style="111"/>
    <col min="1024" max="1024" width="9.140625" style="111" customWidth="1"/>
    <col min="1025" max="1025" width="18.7109375" style="111" customWidth="1"/>
    <col min="1026" max="1026" width="45.7109375" style="111" customWidth="1"/>
    <col min="1027" max="1027" width="8.42578125" style="111" customWidth="1"/>
    <col min="1028" max="1028" width="6" style="111" customWidth="1"/>
    <col min="1029" max="1029" width="6.57031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7" width="9.28515625" style="111" customWidth="1"/>
    <col min="1038" max="1279" width="9.140625" style="111"/>
    <col min="1280" max="1280" width="9.140625" style="111" customWidth="1"/>
    <col min="1281" max="1281" width="18.7109375" style="111" customWidth="1"/>
    <col min="1282" max="1282" width="45.7109375" style="111" customWidth="1"/>
    <col min="1283" max="1283" width="8.42578125" style="111" customWidth="1"/>
    <col min="1284" max="1284" width="6" style="111" customWidth="1"/>
    <col min="1285" max="1285" width="6.57031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3" width="9.28515625" style="111" customWidth="1"/>
    <col min="1294" max="1535" width="9.140625" style="111"/>
    <col min="1536" max="1536" width="9.140625" style="111" customWidth="1"/>
    <col min="1537" max="1537" width="18.7109375" style="111" customWidth="1"/>
    <col min="1538" max="1538" width="45.7109375" style="111" customWidth="1"/>
    <col min="1539" max="1539" width="8.42578125" style="111" customWidth="1"/>
    <col min="1540" max="1540" width="6" style="111" customWidth="1"/>
    <col min="1541" max="1541" width="6.57031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9" width="9.28515625" style="111" customWidth="1"/>
    <col min="1550" max="1791" width="9.140625" style="111"/>
    <col min="1792" max="1792" width="9.140625" style="111" customWidth="1"/>
    <col min="1793" max="1793" width="18.7109375" style="111" customWidth="1"/>
    <col min="1794" max="1794" width="45.7109375" style="111" customWidth="1"/>
    <col min="1795" max="1795" width="8.42578125" style="111" customWidth="1"/>
    <col min="1796" max="1796" width="6" style="111" customWidth="1"/>
    <col min="1797" max="1797" width="6.57031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5" width="9.28515625" style="111" customWidth="1"/>
    <col min="1806" max="2047" width="9.140625" style="111"/>
    <col min="2048" max="2048" width="9.140625" style="111" customWidth="1"/>
    <col min="2049" max="2049" width="18.7109375" style="111" customWidth="1"/>
    <col min="2050" max="2050" width="45.7109375" style="111" customWidth="1"/>
    <col min="2051" max="2051" width="8.42578125" style="111" customWidth="1"/>
    <col min="2052" max="2052" width="6" style="111" customWidth="1"/>
    <col min="2053" max="2053" width="6.57031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61" width="9.28515625" style="111" customWidth="1"/>
    <col min="2062" max="2303" width="9.140625" style="111"/>
    <col min="2304" max="2304" width="9.140625" style="111" customWidth="1"/>
    <col min="2305" max="2305" width="18.7109375" style="111" customWidth="1"/>
    <col min="2306" max="2306" width="45.7109375" style="111" customWidth="1"/>
    <col min="2307" max="2307" width="8.42578125" style="111" customWidth="1"/>
    <col min="2308" max="2308" width="6" style="111" customWidth="1"/>
    <col min="2309" max="2309" width="6.57031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7" width="9.28515625" style="111" customWidth="1"/>
    <col min="2318" max="2559" width="9.140625" style="111"/>
    <col min="2560" max="2560" width="9.140625" style="111" customWidth="1"/>
    <col min="2561" max="2561" width="18.7109375" style="111" customWidth="1"/>
    <col min="2562" max="2562" width="45.7109375" style="111" customWidth="1"/>
    <col min="2563" max="2563" width="8.42578125" style="111" customWidth="1"/>
    <col min="2564" max="2564" width="6" style="111" customWidth="1"/>
    <col min="2565" max="2565" width="6.57031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3" width="9.28515625" style="111" customWidth="1"/>
    <col min="2574" max="2815" width="9.140625" style="111"/>
    <col min="2816" max="2816" width="9.140625" style="111" customWidth="1"/>
    <col min="2817" max="2817" width="18.7109375" style="111" customWidth="1"/>
    <col min="2818" max="2818" width="45.7109375" style="111" customWidth="1"/>
    <col min="2819" max="2819" width="8.42578125" style="111" customWidth="1"/>
    <col min="2820" max="2820" width="6" style="111" customWidth="1"/>
    <col min="2821" max="2821" width="6.57031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9" width="9.28515625" style="111" customWidth="1"/>
    <col min="2830" max="3071" width="9.140625" style="111"/>
    <col min="3072" max="3072" width="9.140625" style="111" customWidth="1"/>
    <col min="3073" max="3073" width="18.7109375" style="111" customWidth="1"/>
    <col min="3074" max="3074" width="45.7109375" style="111" customWidth="1"/>
    <col min="3075" max="3075" width="8.42578125" style="111" customWidth="1"/>
    <col min="3076" max="3076" width="6" style="111" customWidth="1"/>
    <col min="3077" max="3077" width="6.57031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5" width="9.28515625" style="111" customWidth="1"/>
    <col min="3086" max="3327" width="9.140625" style="111"/>
    <col min="3328" max="3328" width="9.140625" style="111" customWidth="1"/>
    <col min="3329" max="3329" width="18.7109375" style="111" customWidth="1"/>
    <col min="3330" max="3330" width="45.7109375" style="111" customWidth="1"/>
    <col min="3331" max="3331" width="8.42578125" style="111" customWidth="1"/>
    <col min="3332" max="3332" width="6" style="111" customWidth="1"/>
    <col min="3333" max="3333" width="6.57031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41" width="9.28515625" style="111" customWidth="1"/>
    <col min="3342" max="3583" width="9.140625" style="111"/>
    <col min="3584" max="3584" width="9.140625" style="111" customWidth="1"/>
    <col min="3585" max="3585" width="18.7109375" style="111" customWidth="1"/>
    <col min="3586" max="3586" width="45.7109375" style="111" customWidth="1"/>
    <col min="3587" max="3587" width="8.42578125" style="111" customWidth="1"/>
    <col min="3588" max="3588" width="6" style="111" customWidth="1"/>
    <col min="3589" max="3589" width="6.57031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7" width="9.28515625" style="111" customWidth="1"/>
    <col min="3598" max="3839" width="9.140625" style="111"/>
    <col min="3840" max="3840" width="9.140625" style="111" customWidth="1"/>
    <col min="3841" max="3841" width="18.7109375" style="111" customWidth="1"/>
    <col min="3842" max="3842" width="45.7109375" style="111" customWidth="1"/>
    <col min="3843" max="3843" width="8.42578125" style="111" customWidth="1"/>
    <col min="3844" max="3844" width="6" style="111" customWidth="1"/>
    <col min="3845" max="3845" width="6.57031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3" width="9.28515625" style="111" customWidth="1"/>
    <col min="3854" max="4095" width="9.140625" style="111"/>
    <col min="4096" max="4096" width="9.140625" style="111" customWidth="1"/>
    <col min="4097" max="4097" width="18.7109375" style="111" customWidth="1"/>
    <col min="4098" max="4098" width="45.7109375" style="111" customWidth="1"/>
    <col min="4099" max="4099" width="8.42578125" style="111" customWidth="1"/>
    <col min="4100" max="4100" width="6" style="111" customWidth="1"/>
    <col min="4101" max="4101" width="6.57031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9" width="9.28515625" style="111" customWidth="1"/>
    <col min="4110" max="4351" width="9.140625" style="111"/>
    <col min="4352" max="4352" width="9.140625" style="111" customWidth="1"/>
    <col min="4353" max="4353" width="18.7109375" style="111" customWidth="1"/>
    <col min="4354" max="4354" width="45.7109375" style="111" customWidth="1"/>
    <col min="4355" max="4355" width="8.42578125" style="111" customWidth="1"/>
    <col min="4356" max="4356" width="6" style="111" customWidth="1"/>
    <col min="4357" max="4357" width="6.57031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5" width="9.28515625" style="111" customWidth="1"/>
    <col min="4366" max="4607" width="9.140625" style="111"/>
    <col min="4608" max="4608" width="9.140625" style="111" customWidth="1"/>
    <col min="4609" max="4609" width="18.7109375" style="111" customWidth="1"/>
    <col min="4610" max="4610" width="45.7109375" style="111" customWidth="1"/>
    <col min="4611" max="4611" width="8.42578125" style="111" customWidth="1"/>
    <col min="4612" max="4612" width="6" style="111" customWidth="1"/>
    <col min="4613" max="4613" width="6.57031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21" width="9.28515625" style="111" customWidth="1"/>
    <col min="4622" max="4863" width="9.140625" style="111"/>
    <col min="4864" max="4864" width="9.140625" style="111" customWidth="1"/>
    <col min="4865" max="4865" width="18.7109375" style="111" customWidth="1"/>
    <col min="4866" max="4866" width="45.7109375" style="111" customWidth="1"/>
    <col min="4867" max="4867" width="8.42578125" style="111" customWidth="1"/>
    <col min="4868" max="4868" width="6" style="111" customWidth="1"/>
    <col min="4869" max="4869" width="6.57031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7" width="9.28515625" style="111" customWidth="1"/>
    <col min="4878" max="5119" width="9.140625" style="111"/>
    <col min="5120" max="5120" width="9.140625" style="111" customWidth="1"/>
    <col min="5121" max="5121" width="18.7109375" style="111" customWidth="1"/>
    <col min="5122" max="5122" width="45.7109375" style="111" customWidth="1"/>
    <col min="5123" max="5123" width="8.42578125" style="111" customWidth="1"/>
    <col min="5124" max="5124" width="6" style="111" customWidth="1"/>
    <col min="5125" max="5125" width="6.57031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3" width="9.28515625" style="111" customWidth="1"/>
    <col min="5134" max="5375" width="9.140625" style="111"/>
    <col min="5376" max="5376" width="9.140625" style="111" customWidth="1"/>
    <col min="5377" max="5377" width="18.7109375" style="111" customWidth="1"/>
    <col min="5378" max="5378" width="45.7109375" style="111" customWidth="1"/>
    <col min="5379" max="5379" width="8.42578125" style="111" customWidth="1"/>
    <col min="5380" max="5380" width="6" style="111" customWidth="1"/>
    <col min="5381" max="5381" width="6.57031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9" width="9.28515625" style="111" customWidth="1"/>
    <col min="5390" max="5631" width="9.140625" style="111"/>
    <col min="5632" max="5632" width="9.140625" style="111" customWidth="1"/>
    <col min="5633" max="5633" width="18.7109375" style="111" customWidth="1"/>
    <col min="5634" max="5634" width="45.7109375" style="111" customWidth="1"/>
    <col min="5635" max="5635" width="8.42578125" style="111" customWidth="1"/>
    <col min="5636" max="5636" width="6" style="111" customWidth="1"/>
    <col min="5637" max="5637" width="6.57031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5" width="9.28515625" style="111" customWidth="1"/>
    <col min="5646" max="5887" width="9.140625" style="111"/>
    <col min="5888" max="5888" width="9.140625" style="111" customWidth="1"/>
    <col min="5889" max="5889" width="18.7109375" style="111" customWidth="1"/>
    <col min="5890" max="5890" width="45.7109375" style="111" customWidth="1"/>
    <col min="5891" max="5891" width="8.42578125" style="111" customWidth="1"/>
    <col min="5892" max="5892" width="6" style="111" customWidth="1"/>
    <col min="5893" max="5893" width="6.57031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901" width="9.28515625" style="111" customWidth="1"/>
    <col min="5902" max="6143" width="9.140625" style="111"/>
    <col min="6144" max="6144" width="9.140625" style="111" customWidth="1"/>
    <col min="6145" max="6145" width="18.7109375" style="111" customWidth="1"/>
    <col min="6146" max="6146" width="45.7109375" style="111" customWidth="1"/>
    <col min="6147" max="6147" width="8.42578125" style="111" customWidth="1"/>
    <col min="6148" max="6148" width="6" style="111" customWidth="1"/>
    <col min="6149" max="6149" width="6.57031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7" width="9.28515625" style="111" customWidth="1"/>
    <col min="6158" max="6399" width="9.140625" style="111"/>
    <col min="6400" max="6400" width="9.140625" style="111" customWidth="1"/>
    <col min="6401" max="6401" width="18.7109375" style="111" customWidth="1"/>
    <col min="6402" max="6402" width="45.7109375" style="111" customWidth="1"/>
    <col min="6403" max="6403" width="8.42578125" style="111" customWidth="1"/>
    <col min="6404" max="6404" width="6" style="111" customWidth="1"/>
    <col min="6405" max="6405" width="6.57031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3" width="9.28515625" style="111" customWidth="1"/>
    <col min="6414" max="6655" width="9.140625" style="111"/>
    <col min="6656" max="6656" width="9.140625" style="111" customWidth="1"/>
    <col min="6657" max="6657" width="18.7109375" style="111" customWidth="1"/>
    <col min="6658" max="6658" width="45.7109375" style="111" customWidth="1"/>
    <col min="6659" max="6659" width="8.42578125" style="111" customWidth="1"/>
    <col min="6660" max="6660" width="6" style="111" customWidth="1"/>
    <col min="6661" max="6661" width="6.57031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9" width="9.28515625" style="111" customWidth="1"/>
    <col min="6670" max="6911" width="9.140625" style="111"/>
    <col min="6912" max="6912" width="9.140625" style="111" customWidth="1"/>
    <col min="6913" max="6913" width="18.7109375" style="111" customWidth="1"/>
    <col min="6914" max="6914" width="45.7109375" style="111" customWidth="1"/>
    <col min="6915" max="6915" width="8.42578125" style="111" customWidth="1"/>
    <col min="6916" max="6916" width="6" style="111" customWidth="1"/>
    <col min="6917" max="6917" width="6.57031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5" width="9.28515625" style="111" customWidth="1"/>
    <col min="6926" max="7167" width="9.140625" style="111"/>
    <col min="7168" max="7168" width="9.140625" style="111" customWidth="1"/>
    <col min="7169" max="7169" width="18.7109375" style="111" customWidth="1"/>
    <col min="7170" max="7170" width="45.7109375" style="111" customWidth="1"/>
    <col min="7171" max="7171" width="8.42578125" style="111" customWidth="1"/>
    <col min="7172" max="7172" width="6" style="111" customWidth="1"/>
    <col min="7173" max="7173" width="6.57031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81" width="9.28515625" style="111" customWidth="1"/>
    <col min="7182" max="7423" width="9.140625" style="111"/>
    <col min="7424" max="7424" width="9.140625" style="111" customWidth="1"/>
    <col min="7425" max="7425" width="18.7109375" style="111" customWidth="1"/>
    <col min="7426" max="7426" width="45.7109375" style="111" customWidth="1"/>
    <col min="7427" max="7427" width="8.42578125" style="111" customWidth="1"/>
    <col min="7428" max="7428" width="6" style="111" customWidth="1"/>
    <col min="7429" max="7429" width="6.57031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7" width="9.28515625" style="111" customWidth="1"/>
    <col min="7438" max="7679" width="9.140625" style="111"/>
    <col min="7680" max="7680" width="9.140625" style="111" customWidth="1"/>
    <col min="7681" max="7681" width="18.7109375" style="111" customWidth="1"/>
    <col min="7682" max="7682" width="45.7109375" style="111" customWidth="1"/>
    <col min="7683" max="7683" width="8.42578125" style="111" customWidth="1"/>
    <col min="7684" max="7684" width="6" style="111" customWidth="1"/>
    <col min="7685" max="7685" width="6.57031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3" width="9.28515625" style="111" customWidth="1"/>
    <col min="7694" max="7935" width="9.140625" style="111"/>
    <col min="7936" max="7936" width="9.140625" style="111" customWidth="1"/>
    <col min="7937" max="7937" width="18.7109375" style="111" customWidth="1"/>
    <col min="7938" max="7938" width="45.7109375" style="111" customWidth="1"/>
    <col min="7939" max="7939" width="8.42578125" style="111" customWidth="1"/>
    <col min="7940" max="7940" width="6" style="111" customWidth="1"/>
    <col min="7941" max="7941" width="6.57031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9" width="9.28515625" style="111" customWidth="1"/>
    <col min="7950" max="8191" width="9.140625" style="111"/>
    <col min="8192" max="8192" width="9.140625" style="111" customWidth="1"/>
    <col min="8193" max="8193" width="18.7109375" style="111" customWidth="1"/>
    <col min="8194" max="8194" width="45.7109375" style="111" customWidth="1"/>
    <col min="8195" max="8195" width="8.42578125" style="111" customWidth="1"/>
    <col min="8196" max="8196" width="6" style="111" customWidth="1"/>
    <col min="8197" max="8197" width="6.57031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5" width="9.28515625" style="111" customWidth="1"/>
    <col min="8206" max="8447" width="9.140625" style="111"/>
    <col min="8448" max="8448" width="9.140625" style="111" customWidth="1"/>
    <col min="8449" max="8449" width="18.7109375" style="111" customWidth="1"/>
    <col min="8450" max="8450" width="45.7109375" style="111" customWidth="1"/>
    <col min="8451" max="8451" width="8.42578125" style="111" customWidth="1"/>
    <col min="8452" max="8452" width="6" style="111" customWidth="1"/>
    <col min="8453" max="8453" width="6.57031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61" width="9.28515625" style="111" customWidth="1"/>
    <col min="8462" max="8703" width="9.140625" style="111"/>
    <col min="8704" max="8704" width="9.140625" style="111" customWidth="1"/>
    <col min="8705" max="8705" width="18.7109375" style="111" customWidth="1"/>
    <col min="8706" max="8706" width="45.7109375" style="111" customWidth="1"/>
    <col min="8707" max="8707" width="8.42578125" style="111" customWidth="1"/>
    <col min="8708" max="8708" width="6" style="111" customWidth="1"/>
    <col min="8709" max="8709" width="6.57031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7" width="9.28515625" style="111" customWidth="1"/>
    <col min="8718" max="8959" width="9.140625" style="111"/>
    <col min="8960" max="8960" width="9.140625" style="111" customWidth="1"/>
    <col min="8961" max="8961" width="18.7109375" style="111" customWidth="1"/>
    <col min="8962" max="8962" width="45.7109375" style="111" customWidth="1"/>
    <col min="8963" max="8963" width="8.42578125" style="111" customWidth="1"/>
    <col min="8964" max="8964" width="6" style="111" customWidth="1"/>
    <col min="8965" max="8965" width="6.57031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3" width="9.28515625" style="111" customWidth="1"/>
    <col min="8974" max="9215" width="9.140625" style="111"/>
    <col min="9216" max="9216" width="9.140625" style="111" customWidth="1"/>
    <col min="9217" max="9217" width="18.7109375" style="111" customWidth="1"/>
    <col min="9218" max="9218" width="45.7109375" style="111" customWidth="1"/>
    <col min="9219" max="9219" width="8.42578125" style="111" customWidth="1"/>
    <col min="9220" max="9220" width="6" style="111" customWidth="1"/>
    <col min="9221" max="9221" width="6.57031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9" width="9.28515625" style="111" customWidth="1"/>
    <col min="9230" max="9471" width="9.140625" style="111"/>
    <col min="9472" max="9472" width="9.140625" style="111" customWidth="1"/>
    <col min="9473" max="9473" width="18.7109375" style="111" customWidth="1"/>
    <col min="9474" max="9474" width="45.7109375" style="111" customWidth="1"/>
    <col min="9475" max="9475" width="8.42578125" style="111" customWidth="1"/>
    <col min="9476" max="9476" width="6" style="111" customWidth="1"/>
    <col min="9477" max="9477" width="6.57031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5" width="9.28515625" style="111" customWidth="1"/>
    <col min="9486" max="9727" width="9.140625" style="111"/>
    <col min="9728" max="9728" width="9.140625" style="111" customWidth="1"/>
    <col min="9729" max="9729" width="18.7109375" style="111" customWidth="1"/>
    <col min="9730" max="9730" width="45.7109375" style="111" customWidth="1"/>
    <col min="9731" max="9731" width="8.42578125" style="111" customWidth="1"/>
    <col min="9732" max="9732" width="6" style="111" customWidth="1"/>
    <col min="9733" max="9733" width="6.57031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41" width="9.28515625" style="111" customWidth="1"/>
    <col min="9742" max="9983" width="9.140625" style="111"/>
    <col min="9984" max="9984" width="9.140625" style="111" customWidth="1"/>
    <col min="9985" max="9985" width="18.7109375" style="111" customWidth="1"/>
    <col min="9986" max="9986" width="45.7109375" style="111" customWidth="1"/>
    <col min="9987" max="9987" width="8.42578125" style="111" customWidth="1"/>
    <col min="9988" max="9988" width="6" style="111" customWidth="1"/>
    <col min="9989" max="9989" width="6.57031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7" width="9.28515625" style="111" customWidth="1"/>
    <col min="9998" max="10239" width="9.140625" style="111"/>
    <col min="10240" max="10240" width="9.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6.57031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3" width="9.28515625" style="111" customWidth="1"/>
    <col min="10254" max="10495" width="9.140625" style="111"/>
    <col min="10496" max="10496" width="9.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6.57031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9" width="9.28515625" style="111" customWidth="1"/>
    <col min="10510" max="10751" width="9.140625" style="111"/>
    <col min="10752" max="10752" width="9.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6.57031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5" width="9.28515625" style="111" customWidth="1"/>
    <col min="10766" max="11007" width="9.140625" style="111"/>
    <col min="11008" max="11008" width="9.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6.57031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21" width="9.28515625" style="111" customWidth="1"/>
    <col min="11022" max="11263" width="9.140625" style="111"/>
    <col min="11264" max="11264" width="9.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6.57031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7" width="9.28515625" style="111" customWidth="1"/>
    <col min="11278" max="11519" width="9.140625" style="111"/>
    <col min="11520" max="11520" width="9.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6.57031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3" width="9.28515625" style="111" customWidth="1"/>
    <col min="11534" max="11775" width="9.140625" style="111"/>
    <col min="11776" max="11776" width="9.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6.57031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9" width="9.28515625" style="111" customWidth="1"/>
    <col min="11790" max="12031" width="9.140625" style="111"/>
    <col min="12032" max="12032" width="9.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6.57031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5" width="9.28515625" style="111" customWidth="1"/>
    <col min="12046" max="12287" width="9.140625" style="111"/>
    <col min="12288" max="12288" width="9.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6.57031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301" width="9.28515625" style="111" customWidth="1"/>
    <col min="12302" max="12543" width="9.140625" style="111"/>
    <col min="12544" max="12544" width="9.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6.57031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7" width="9.28515625" style="111" customWidth="1"/>
    <col min="12558" max="12799" width="9.140625" style="111"/>
    <col min="12800" max="12800" width="9.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6.57031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3" width="9.28515625" style="111" customWidth="1"/>
    <col min="12814" max="13055" width="9.140625" style="111"/>
    <col min="13056" max="13056" width="9.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6.57031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9" width="9.28515625" style="111" customWidth="1"/>
    <col min="13070" max="13311" width="9.140625" style="111"/>
    <col min="13312" max="13312" width="9.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6.57031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5" width="9.28515625" style="111" customWidth="1"/>
    <col min="13326" max="13567" width="9.140625" style="111"/>
    <col min="13568" max="13568" width="9.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6.57031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81" width="9.28515625" style="111" customWidth="1"/>
    <col min="13582" max="13823" width="9.140625" style="111"/>
    <col min="13824" max="13824" width="9.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6.57031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7" width="9.28515625" style="111" customWidth="1"/>
    <col min="13838" max="14079" width="9.140625" style="111"/>
    <col min="14080" max="14080" width="9.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6.57031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3" width="9.28515625" style="111" customWidth="1"/>
    <col min="14094" max="14335" width="9.140625" style="111"/>
    <col min="14336" max="14336" width="9.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6.57031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9" width="9.28515625" style="111" customWidth="1"/>
    <col min="14350" max="14591" width="9.140625" style="111"/>
    <col min="14592" max="14592" width="9.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6.57031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5" width="9.28515625" style="111" customWidth="1"/>
    <col min="14606" max="14847" width="9.140625" style="111"/>
    <col min="14848" max="14848" width="9.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6.57031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61" width="9.28515625" style="111" customWidth="1"/>
    <col min="14862" max="15103" width="9.140625" style="111"/>
    <col min="15104" max="15104" width="9.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6.57031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7" width="9.28515625" style="111" customWidth="1"/>
    <col min="15118" max="15359" width="9.140625" style="111"/>
    <col min="15360" max="15360" width="9.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6.57031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3" width="9.28515625" style="111" customWidth="1"/>
    <col min="15374" max="15615" width="9.140625" style="111"/>
    <col min="15616" max="15616" width="9.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6.57031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9" width="9.28515625" style="111" customWidth="1"/>
    <col min="15630" max="15871" width="9.140625" style="111"/>
    <col min="15872" max="15872" width="9.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6.57031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5" width="9.28515625" style="111" customWidth="1"/>
    <col min="15886" max="16127" width="9.140625" style="111"/>
    <col min="16128" max="16128" width="9.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6.57031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41" width="9.28515625" style="111" customWidth="1"/>
    <col min="16142" max="16384" width="9.140625" style="111"/>
  </cols>
  <sheetData>
    <row r="1" spans="1:11" s="101" customFormat="1" ht="20.25" customHeight="1" x14ac:dyDescent="0.25">
      <c r="E1" s="102"/>
      <c r="G1" s="2096"/>
      <c r="H1" s="366"/>
      <c r="I1" s="366"/>
      <c r="J1" s="103" t="s">
        <v>579</v>
      </c>
    </row>
    <row r="2" spans="1:11" s="101" customFormat="1" ht="20.25" customHeight="1" x14ac:dyDescent="0.25">
      <c r="E2" s="102"/>
      <c r="G2" s="2096"/>
      <c r="H2" s="366"/>
      <c r="I2" s="366"/>
      <c r="J2" s="103" t="s">
        <v>1947</v>
      </c>
    </row>
    <row r="3" spans="1:11" s="101" customFormat="1" ht="20.25" customHeight="1" x14ac:dyDescent="0.25">
      <c r="E3" s="102"/>
      <c r="G3" s="2096"/>
      <c r="H3" s="366"/>
      <c r="I3" s="366"/>
      <c r="J3" s="103" t="s">
        <v>1013</v>
      </c>
    </row>
    <row r="4" spans="1:11" s="101" customFormat="1" ht="20.25" customHeight="1" x14ac:dyDescent="0.25">
      <c r="B4" s="104" t="s">
        <v>877</v>
      </c>
      <c r="C4" s="105"/>
      <c r="D4" s="104">
        <v>131</v>
      </c>
      <c r="E4" s="102"/>
      <c r="G4" s="2096"/>
      <c r="H4" s="366"/>
      <c r="I4" s="366"/>
      <c r="J4" s="107" t="s">
        <v>5638</v>
      </c>
    </row>
    <row r="5" spans="1:11" s="101" customFormat="1" ht="20.25" customHeight="1" x14ac:dyDescent="0.25">
      <c r="B5" s="101" t="s">
        <v>5902</v>
      </c>
      <c r="E5" s="102"/>
      <c r="G5" s="2096"/>
      <c r="H5" s="366"/>
      <c r="I5" s="366"/>
      <c r="J5" s="148"/>
    </row>
    <row r="6" spans="1:11" s="101" customFormat="1" ht="20.25" customHeight="1" x14ac:dyDescent="0.25">
      <c r="B6" s="101" t="s">
        <v>244</v>
      </c>
      <c r="E6" s="102"/>
      <c r="F6" s="109" t="s">
        <v>245</v>
      </c>
      <c r="G6" s="2096"/>
      <c r="H6" s="366"/>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x14ac:dyDescent="0.25">
      <c r="A8" s="2427"/>
      <c r="B8" s="2427"/>
      <c r="C8" s="2430"/>
      <c r="D8" s="2433"/>
      <c r="E8" s="2436"/>
      <c r="F8" s="2439"/>
      <c r="G8" s="2439"/>
      <c r="H8" s="2439"/>
      <c r="I8" s="2442"/>
      <c r="J8" s="2442"/>
      <c r="K8" s="111" t="s">
        <v>652</v>
      </c>
    </row>
    <row r="9" spans="1:11" ht="15.75" x14ac:dyDescent="0.25">
      <c r="A9" s="2428"/>
      <c r="B9" s="2428"/>
      <c r="C9" s="2431"/>
      <c r="D9" s="2434"/>
      <c r="E9" s="2437"/>
      <c r="F9" s="2440"/>
      <c r="G9" s="2440"/>
      <c r="H9" s="2440"/>
      <c r="I9" s="2443"/>
      <c r="J9" s="2443"/>
      <c r="K9" s="111" t="s">
        <v>653</v>
      </c>
    </row>
    <row r="10" spans="1:11" ht="31.5" outlineLevel="1" x14ac:dyDescent="0.25">
      <c r="A10" s="112">
        <v>13101</v>
      </c>
      <c r="B10" s="127" t="s">
        <v>1192</v>
      </c>
      <c r="C10" s="114">
        <f t="shared" ref="C10:C55" si="0">$I$6/F10</f>
        <v>0.5</v>
      </c>
      <c r="D10" s="115">
        <v>3</v>
      </c>
      <c r="E10" s="116"/>
      <c r="F10" s="129">
        <v>200</v>
      </c>
      <c r="G10" s="117">
        <f>ROUND(480/F10,3)</f>
        <v>2.4</v>
      </c>
      <c r="H10" s="118">
        <f>VLOOKUP(D10,ЧТС[],4,0)</f>
        <v>0.59970000000000001</v>
      </c>
      <c r="I10" s="119">
        <f>ROUND(G10*H10,4)</f>
        <v>1.4393</v>
      </c>
      <c r="J10" s="120">
        <f>IF(E10=0,,E10*I10)</f>
        <v>0</v>
      </c>
    </row>
    <row r="11" spans="1:11" ht="47.25" outlineLevel="1" x14ac:dyDescent="0.25">
      <c r="A11" s="112">
        <v>13102</v>
      </c>
      <c r="B11" s="127" t="s">
        <v>201</v>
      </c>
      <c r="C11" s="114">
        <f t="shared" si="0"/>
        <v>0.23255813953488372</v>
      </c>
      <c r="D11" s="115">
        <v>3</v>
      </c>
      <c r="E11" s="116"/>
      <c r="F11" s="129">
        <v>430</v>
      </c>
      <c r="G11" s="117">
        <f t="shared" ref="G11:G58" si="1">ROUND(480/F11,3)</f>
        <v>1.1160000000000001</v>
      </c>
      <c r="H11" s="118">
        <f>VLOOKUP(D11,ЧТС[],4,0)</f>
        <v>0.59970000000000001</v>
      </c>
      <c r="I11" s="119">
        <f>ROUND(G11*H11,4)</f>
        <v>0.66930000000000001</v>
      </c>
      <c r="J11" s="120">
        <f t="shared" ref="J11:J58" si="2">IF(E11=0,,E11*I11)</f>
        <v>0</v>
      </c>
    </row>
    <row r="12" spans="1:11" ht="15.75" outlineLevel="1" x14ac:dyDescent="0.25">
      <c r="A12" s="112">
        <v>13103</v>
      </c>
      <c r="B12" s="113" t="s">
        <v>202</v>
      </c>
      <c r="C12" s="114">
        <f t="shared" si="0"/>
        <v>0.33898305084745761</v>
      </c>
      <c r="D12" s="115">
        <v>1</v>
      </c>
      <c r="E12" s="116"/>
      <c r="F12" s="129">
        <v>295</v>
      </c>
      <c r="G12" s="117">
        <f t="shared" si="1"/>
        <v>1.627</v>
      </c>
      <c r="H12" s="118">
        <f>VLOOKUP(D12,ЧТС[],4,0)</f>
        <v>0.49149999999999999</v>
      </c>
      <c r="I12" s="119">
        <f t="shared" ref="I12:I58" si="3">ROUND(G12*H12,4)</f>
        <v>0.79969999999999997</v>
      </c>
      <c r="J12" s="120">
        <f t="shared" si="2"/>
        <v>0</v>
      </c>
    </row>
    <row r="13" spans="1:11" ht="31.5" outlineLevel="1" x14ac:dyDescent="0.25">
      <c r="A13" s="112">
        <v>13104</v>
      </c>
      <c r="B13" s="127" t="s">
        <v>1305</v>
      </c>
      <c r="C13" s="114">
        <f t="shared" si="0"/>
        <v>0.37037037037037035</v>
      </c>
      <c r="D13" s="115">
        <v>2</v>
      </c>
      <c r="E13" s="116"/>
      <c r="F13" s="112">
        <v>270</v>
      </c>
      <c r="G13" s="117">
        <f t="shared" si="1"/>
        <v>1.778</v>
      </c>
      <c r="H13" s="118">
        <f>VLOOKUP(D13,ЧТС[],4,0)</f>
        <v>0.54069999999999996</v>
      </c>
      <c r="I13" s="119">
        <f t="shared" si="3"/>
        <v>0.96140000000000003</v>
      </c>
      <c r="J13" s="120">
        <f t="shared" si="2"/>
        <v>0</v>
      </c>
      <c r="K13" s="111">
        <v>2</v>
      </c>
    </row>
    <row r="14" spans="1:11" ht="31.5" outlineLevel="1" x14ac:dyDescent="0.25">
      <c r="A14" s="112">
        <v>13105</v>
      </c>
      <c r="B14" s="127" t="s">
        <v>1652</v>
      </c>
      <c r="C14" s="114">
        <f t="shared" si="0"/>
        <v>0.21276595744680851</v>
      </c>
      <c r="D14" s="115">
        <v>2</v>
      </c>
      <c r="E14" s="116"/>
      <c r="F14" s="112">
        <v>470</v>
      </c>
      <c r="G14" s="117">
        <f t="shared" si="1"/>
        <v>1.0209999999999999</v>
      </c>
      <c r="H14" s="118">
        <f>VLOOKUP(D14,ЧТС[],4,0)</f>
        <v>0.54069999999999996</v>
      </c>
      <c r="I14" s="119">
        <f t="shared" si="3"/>
        <v>0.55210000000000004</v>
      </c>
      <c r="J14" s="120">
        <f t="shared" si="2"/>
        <v>0</v>
      </c>
      <c r="K14" s="111">
        <v>2</v>
      </c>
    </row>
    <row r="15" spans="1:11" ht="31.5" outlineLevel="1" x14ac:dyDescent="0.25">
      <c r="A15" s="112">
        <v>13106</v>
      </c>
      <c r="B15" s="127" t="s">
        <v>1863</v>
      </c>
      <c r="C15" s="114">
        <f t="shared" si="0"/>
        <v>0.25641025641025639</v>
      </c>
      <c r="D15" s="115">
        <v>2</v>
      </c>
      <c r="E15" s="116"/>
      <c r="F15" s="112">
        <v>390</v>
      </c>
      <c r="G15" s="117">
        <f t="shared" si="1"/>
        <v>1.2310000000000001</v>
      </c>
      <c r="H15" s="118">
        <f>VLOOKUP(D15,ЧТС[],4,0)</f>
        <v>0.54069999999999996</v>
      </c>
      <c r="I15" s="119">
        <f t="shared" si="3"/>
        <v>0.66559999999999997</v>
      </c>
      <c r="J15" s="120">
        <f t="shared" si="2"/>
        <v>0</v>
      </c>
      <c r="K15" s="111">
        <v>2</v>
      </c>
    </row>
    <row r="16" spans="1:11" ht="31.5" outlineLevel="1" x14ac:dyDescent="0.25">
      <c r="A16" s="112">
        <v>13107</v>
      </c>
      <c r="B16" s="127" t="s">
        <v>1708</v>
      </c>
      <c r="C16" s="114">
        <f t="shared" si="0"/>
        <v>0.19230769230769232</v>
      </c>
      <c r="D16" s="115">
        <v>2</v>
      </c>
      <c r="E16" s="116"/>
      <c r="F16" s="112">
        <v>520</v>
      </c>
      <c r="G16" s="117">
        <f t="shared" si="1"/>
        <v>0.92300000000000004</v>
      </c>
      <c r="H16" s="118">
        <f>VLOOKUP(D16,ЧТС[],4,0)</f>
        <v>0.54069999999999996</v>
      </c>
      <c r="I16" s="119">
        <f t="shared" si="3"/>
        <v>0.49909999999999999</v>
      </c>
      <c r="J16" s="120">
        <f t="shared" si="2"/>
        <v>0</v>
      </c>
      <c r="K16" s="111">
        <v>2</v>
      </c>
    </row>
    <row r="17" spans="1:11" ht="31.5" outlineLevel="1" x14ac:dyDescent="0.25">
      <c r="A17" s="112">
        <v>13108</v>
      </c>
      <c r="B17" s="127" t="s">
        <v>1439</v>
      </c>
      <c r="C17" s="114">
        <f t="shared" si="0"/>
        <v>0.22222222222222221</v>
      </c>
      <c r="D17" s="115">
        <v>2</v>
      </c>
      <c r="E17" s="116"/>
      <c r="F17" s="112">
        <v>450</v>
      </c>
      <c r="G17" s="117">
        <f t="shared" si="1"/>
        <v>1.0669999999999999</v>
      </c>
      <c r="H17" s="118">
        <f>VLOOKUP(D17,ЧТС[],4,0)</f>
        <v>0.54069999999999996</v>
      </c>
      <c r="I17" s="119">
        <f t="shared" si="3"/>
        <v>0.57689999999999997</v>
      </c>
      <c r="J17" s="120">
        <f t="shared" si="2"/>
        <v>0</v>
      </c>
      <c r="K17" s="111">
        <v>2</v>
      </c>
    </row>
    <row r="18" spans="1:11" ht="31.5" outlineLevel="1" x14ac:dyDescent="0.25">
      <c r="A18" s="112">
        <v>13109</v>
      </c>
      <c r="B18" s="127" t="s">
        <v>318</v>
      </c>
      <c r="C18" s="114">
        <f t="shared" si="0"/>
        <v>0.41666666666666669</v>
      </c>
      <c r="D18" s="115">
        <v>3</v>
      </c>
      <c r="E18" s="116"/>
      <c r="F18" s="112">
        <v>240</v>
      </c>
      <c r="G18" s="117">
        <f t="shared" si="1"/>
        <v>2</v>
      </c>
      <c r="H18" s="118">
        <f>VLOOKUP(D18,ЧТС[],4,0)</f>
        <v>0.59970000000000001</v>
      </c>
      <c r="I18" s="119">
        <f t="shared" si="3"/>
        <v>1.1994</v>
      </c>
      <c r="J18" s="120">
        <f t="shared" si="2"/>
        <v>0</v>
      </c>
      <c r="K18" s="111">
        <v>1</v>
      </c>
    </row>
    <row r="19" spans="1:11" ht="31.5" outlineLevel="1" x14ac:dyDescent="0.25">
      <c r="A19" s="112">
        <v>13110</v>
      </c>
      <c r="B19" s="127" t="s">
        <v>5825</v>
      </c>
      <c r="C19" s="114">
        <f t="shared" si="0"/>
        <v>0.29411764705882354</v>
      </c>
      <c r="D19" s="115">
        <v>3</v>
      </c>
      <c r="E19" s="116"/>
      <c r="F19" s="112">
        <v>340</v>
      </c>
      <c r="G19" s="117">
        <f t="shared" si="1"/>
        <v>1.4119999999999999</v>
      </c>
      <c r="H19" s="118">
        <f>VLOOKUP(D19,ЧТС[],4,0)</f>
        <v>0.59970000000000001</v>
      </c>
      <c r="I19" s="119">
        <f t="shared" si="3"/>
        <v>0.8468</v>
      </c>
      <c r="J19" s="120">
        <f t="shared" si="2"/>
        <v>0</v>
      </c>
    </row>
    <row r="20" spans="1:11" ht="15.75" outlineLevel="1" x14ac:dyDescent="0.25">
      <c r="A20" s="112">
        <v>13111</v>
      </c>
      <c r="B20" s="127" t="s">
        <v>1759</v>
      </c>
      <c r="C20" s="114">
        <f t="shared" si="0"/>
        <v>0.125</v>
      </c>
      <c r="D20" s="115">
        <v>2</v>
      </c>
      <c r="E20" s="116">
        <v>0.04</v>
      </c>
      <c r="F20" s="112">
        <v>800</v>
      </c>
      <c r="G20" s="117">
        <f t="shared" si="1"/>
        <v>0.6</v>
      </c>
      <c r="H20" s="118">
        <f>VLOOKUP(D20,ЧТС[],4,0)</f>
        <v>0.54069999999999996</v>
      </c>
      <c r="I20" s="119">
        <f t="shared" si="3"/>
        <v>0.32440000000000002</v>
      </c>
      <c r="J20" s="120">
        <f t="shared" si="2"/>
        <v>1.2976000000000001E-2</v>
      </c>
    </row>
    <row r="21" spans="1:11" ht="31.5" outlineLevel="1" x14ac:dyDescent="0.25">
      <c r="A21" s="112">
        <v>13112</v>
      </c>
      <c r="B21" s="127" t="s">
        <v>790</v>
      </c>
      <c r="C21" s="114">
        <f t="shared" si="0"/>
        <v>0.45454545454545453</v>
      </c>
      <c r="D21" s="115">
        <v>3</v>
      </c>
      <c r="E21" s="116"/>
      <c r="F21" s="112">
        <v>220</v>
      </c>
      <c r="G21" s="117">
        <f t="shared" si="1"/>
        <v>2.1819999999999999</v>
      </c>
      <c r="H21" s="118">
        <f>VLOOKUP(D21,ЧТС[],4,0)</f>
        <v>0.59970000000000001</v>
      </c>
      <c r="I21" s="119">
        <f t="shared" si="3"/>
        <v>1.3085</v>
      </c>
      <c r="J21" s="120">
        <f t="shared" si="2"/>
        <v>0</v>
      </c>
      <c r="K21" s="111">
        <v>1</v>
      </c>
    </row>
    <row r="22" spans="1:11" ht="31.5" outlineLevel="1" x14ac:dyDescent="0.25">
      <c r="A22" s="112">
        <v>13113</v>
      </c>
      <c r="B22" s="127" t="s">
        <v>5903</v>
      </c>
      <c r="C22" s="114">
        <f t="shared" si="0"/>
        <v>0.30303030303030304</v>
      </c>
      <c r="D22" s="115">
        <v>3</v>
      </c>
      <c r="E22" s="116"/>
      <c r="F22" s="112">
        <v>330</v>
      </c>
      <c r="G22" s="117">
        <f t="shared" si="1"/>
        <v>1.4550000000000001</v>
      </c>
      <c r="H22" s="118">
        <f>VLOOKUP(D22,ЧТС[],4,0)</f>
        <v>0.59970000000000001</v>
      </c>
      <c r="I22" s="119">
        <f t="shared" si="3"/>
        <v>0.87260000000000004</v>
      </c>
      <c r="J22" s="120">
        <f t="shared" si="2"/>
        <v>0</v>
      </c>
    </row>
    <row r="23" spans="1:11" ht="15.75" outlineLevel="1" x14ac:dyDescent="0.25">
      <c r="A23" s="112">
        <v>13114</v>
      </c>
      <c r="B23" s="127" t="s">
        <v>1643</v>
      </c>
      <c r="C23" s="114">
        <f t="shared" si="0"/>
        <v>0.125</v>
      </c>
      <c r="D23" s="115">
        <v>2</v>
      </c>
      <c r="E23" s="116">
        <v>0.04</v>
      </c>
      <c r="F23" s="112">
        <v>800</v>
      </c>
      <c r="G23" s="117">
        <f t="shared" si="1"/>
        <v>0.6</v>
      </c>
      <c r="H23" s="118">
        <f>VLOOKUP(D23,ЧТС[],4,0)</f>
        <v>0.54069999999999996</v>
      </c>
      <c r="I23" s="119">
        <f t="shared" si="3"/>
        <v>0.32440000000000002</v>
      </c>
      <c r="J23" s="120">
        <f t="shared" si="2"/>
        <v>1.2976000000000001E-2</v>
      </c>
    </row>
    <row r="24" spans="1:11" ht="31.5" outlineLevel="1" x14ac:dyDescent="0.25">
      <c r="A24" s="112">
        <v>13115</v>
      </c>
      <c r="B24" s="127" t="s">
        <v>636</v>
      </c>
      <c r="C24" s="121">
        <f t="shared" si="0"/>
        <v>0.35714285714285715</v>
      </c>
      <c r="D24" s="124">
        <v>2</v>
      </c>
      <c r="E24" s="122"/>
      <c r="F24" s="123">
        <v>280</v>
      </c>
      <c r="G24" s="117">
        <f t="shared" si="1"/>
        <v>1.714</v>
      </c>
      <c r="H24" s="118">
        <f>VLOOKUP(D24,ЧТС[],4,0)</f>
        <v>0.54069999999999996</v>
      </c>
      <c r="I24" s="119">
        <f t="shared" si="3"/>
        <v>0.92679999999999996</v>
      </c>
      <c r="J24" s="120">
        <f t="shared" si="2"/>
        <v>0</v>
      </c>
    </row>
    <row r="25" spans="1:11" ht="31.5" outlineLevel="1" x14ac:dyDescent="0.25">
      <c r="A25" s="112">
        <v>13116</v>
      </c>
      <c r="B25" s="127" t="s">
        <v>512</v>
      </c>
      <c r="C25" s="114">
        <f t="shared" si="0"/>
        <v>0.37037037037037035</v>
      </c>
      <c r="D25" s="115">
        <v>2</v>
      </c>
      <c r="E25" s="116">
        <v>0.04</v>
      </c>
      <c r="F25" s="112">
        <v>270</v>
      </c>
      <c r="G25" s="117">
        <f t="shared" si="1"/>
        <v>1.778</v>
      </c>
      <c r="H25" s="118">
        <f>VLOOKUP(D25,ЧТС[],4,0)</f>
        <v>0.54069999999999996</v>
      </c>
      <c r="I25" s="119">
        <f t="shared" si="3"/>
        <v>0.96140000000000003</v>
      </c>
      <c r="J25" s="120">
        <f t="shared" si="2"/>
        <v>3.8456000000000004E-2</v>
      </c>
      <c r="K25" s="111">
        <v>3</v>
      </c>
    </row>
    <row r="26" spans="1:11" ht="15.75" outlineLevel="1" x14ac:dyDescent="0.25">
      <c r="A26" s="112">
        <v>13117</v>
      </c>
      <c r="B26" s="127" t="s">
        <v>311</v>
      </c>
      <c r="C26" s="114">
        <f t="shared" si="0"/>
        <v>0.27777777777777779</v>
      </c>
      <c r="D26" s="115">
        <v>3</v>
      </c>
      <c r="E26" s="116"/>
      <c r="F26" s="112">
        <v>360</v>
      </c>
      <c r="G26" s="117">
        <f t="shared" si="1"/>
        <v>1.333</v>
      </c>
      <c r="H26" s="118">
        <f>VLOOKUP(D26,ЧТС[],4,0)</f>
        <v>0.59970000000000001</v>
      </c>
      <c r="I26" s="119">
        <f t="shared" si="3"/>
        <v>0.7994</v>
      </c>
      <c r="J26" s="120">
        <f t="shared" si="2"/>
        <v>0</v>
      </c>
    </row>
    <row r="27" spans="1:11" ht="47.25" outlineLevel="1" x14ac:dyDescent="0.25">
      <c r="A27" s="112">
        <v>13118</v>
      </c>
      <c r="B27" s="2097" t="s">
        <v>31</v>
      </c>
      <c r="C27" s="114">
        <f t="shared" si="0"/>
        <v>0.66666666666666663</v>
      </c>
      <c r="D27" s="115">
        <v>3</v>
      </c>
      <c r="E27" s="116">
        <v>0.04</v>
      </c>
      <c r="F27" s="112">
        <v>150</v>
      </c>
      <c r="G27" s="117">
        <f t="shared" si="1"/>
        <v>3.2</v>
      </c>
      <c r="H27" s="118">
        <f>VLOOKUP(D27,ЧТС[],4,0)</f>
        <v>0.59970000000000001</v>
      </c>
      <c r="I27" s="119">
        <f t="shared" si="3"/>
        <v>1.919</v>
      </c>
      <c r="J27" s="120">
        <f t="shared" si="2"/>
        <v>7.6760000000000009E-2</v>
      </c>
      <c r="K27" s="111">
        <v>3</v>
      </c>
    </row>
    <row r="28" spans="1:11" ht="47.25" outlineLevel="1" x14ac:dyDescent="0.25">
      <c r="A28" s="112">
        <v>13119</v>
      </c>
      <c r="B28" s="127" t="s">
        <v>463</v>
      </c>
      <c r="C28" s="121">
        <f t="shared" si="0"/>
        <v>0.58823529411764708</v>
      </c>
      <c r="D28" s="115">
        <v>3</v>
      </c>
      <c r="E28" s="122"/>
      <c r="F28" s="123">
        <v>170</v>
      </c>
      <c r="G28" s="117">
        <f t="shared" si="1"/>
        <v>2.8239999999999998</v>
      </c>
      <c r="H28" s="118">
        <f>VLOOKUP(D28,ЧТС[],4,0)</f>
        <v>0.59970000000000001</v>
      </c>
      <c r="I28" s="119">
        <f t="shared" si="3"/>
        <v>1.6936</v>
      </c>
      <c r="J28" s="120">
        <f t="shared" si="2"/>
        <v>0</v>
      </c>
      <c r="K28" s="111">
        <v>1</v>
      </c>
    </row>
    <row r="29" spans="1:11" ht="31.5" outlineLevel="1" x14ac:dyDescent="0.25">
      <c r="A29" s="112">
        <v>13120</v>
      </c>
      <c r="B29" s="127" t="s">
        <v>464</v>
      </c>
      <c r="C29" s="114">
        <f t="shared" si="0"/>
        <v>0.23809523809523808</v>
      </c>
      <c r="D29" s="115">
        <v>3</v>
      </c>
      <c r="E29" s="116">
        <v>0.04</v>
      </c>
      <c r="F29" s="112">
        <v>420</v>
      </c>
      <c r="G29" s="117">
        <f t="shared" si="1"/>
        <v>1.143</v>
      </c>
      <c r="H29" s="118">
        <f>VLOOKUP(D29,ЧТС[],4,0)</f>
        <v>0.59970000000000001</v>
      </c>
      <c r="I29" s="119">
        <f t="shared" si="3"/>
        <v>0.6855</v>
      </c>
      <c r="J29" s="120">
        <f t="shared" si="2"/>
        <v>2.742E-2</v>
      </c>
      <c r="K29" s="111">
        <v>3</v>
      </c>
    </row>
    <row r="30" spans="1:11" ht="47.25" outlineLevel="1" x14ac:dyDescent="0.25">
      <c r="A30" s="112">
        <v>13121</v>
      </c>
      <c r="B30" s="127" t="s">
        <v>465</v>
      </c>
      <c r="C30" s="121">
        <f t="shared" si="0"/>
        <v>0.22222222222222221</v>
      </c>
      <c r="D30" s="115">
        <v>3</v>
      </c>
      <c r="E30" s="122"/>
      <c r="F30" s="123">
        <v>450</v>
      </c>
      <c r="G30" s="117">
        <f t="shared" si="1"/>
        <v>1.0669999999999999</v>
      </c>
      <c r="H30" s="118">
        <f>VLOOKUP(D30,ЧТС[],4,0)</f>
        <v>0.59970000000000001</v>
      </c>
      <c r="I30" s="119">
        <f>ROUND(G30*H30,4)</f>
        <v>0.63990000000000002</v>
      </c>
      <c r="J30" s="120">
        <f t="shared" si="2"/>
        <v>0</v>
      </c>
      <c r="K30" s="111">
        <v>1</v>
      </c>
    </row>
    <row r="31" spans="1:11" ht="31.5" outlineLevel="1" x14ac:dyDescent="0.25">
      <c r="A31" s="112">
        <v>13122</v>
      </c>
      <c r="B31" s="127" t="s">
        <v>833</v>
      </c>
      <c r="C31" s="114">
        <f t="shared" si="0"/>
        <v>0.33333333333333331</v>
      </c>
      <c r="D31" s="115">
        <v>2</v>
      </c>
      <c r="E31" s="116"/>
      <c r="F31" s="112">
        <v>300</v>
      </c>
      <c r="G31" s="117">
        <f t="shared" si="1"/>
        <v>1.6</v>
      </c>
      <c r="H31" s="118">
        <f>VLOOKUP(D31,ЧТС[],4,0)</f>
        <v>0.54069999999999996</v>
      </c>
      <c r="I31" s="119">
        <f t="shared" si="3"/>
        <v>0.86509999999999998</v>
      </c>
      <c r="J31" s="120">
        <f t="shared" si="2"/>
        <v>0</v>
      </c>
    </row>
    <row r="32" spans="1:11" ht="31.5" outlineLevel="1" x14ac:dyDescent="0.25">
      <c r="A32" s="112">
        <v>13123</v>
      </c>
      <c r="B32" s="127" t="s">
        <v>5904</v>
      </c>
      <c r="C32" s="121">
        <f t="shared" si="0"/>
        <v>0.13513513513513514</v>
      </c>
      <c r="D32" s="115">
        <v>2</v>
      </c>
      <c r="E32" s="116">
        <v>0.04</v>
      </c>
      <c r="F32" s="112">
        <v>740</v>
      </c>
      <c r="G32" s="117">
        <f t="shared" si="1"/>
        <v>0.64900000000000002</v>
      </c>
      <c r="H32" s="118">
        <f>VLOOKUP(D32,ЧТС[],4,0)</f>
        <v>0.54069999999999996</v>
      </c>
      <c r="I32" s="119">
        <f>ROUND(G32*H32,4)</f>
        <v>0.35089999999999999</v>
      </c>
      <c r="J32" s="120">
        <f t="shared" si="2"/>
        <v>1.4036E-2</v>
      </c>
    </row>
    <row r="33" spans="1:11" ht="31.5" outlineLevel="1" x14ac:dyDescent="0.25">
      <c r="A33" s="112">
        <v>13124</v>
      </c>
      <c r="B33" s="127" t="s">
        <v>682</v>
      </c>
      <c r="C33" s="121">
        <f t="shared" si="0"/>
        <v>0.11764705882352941</v>
      </c>
      <c r="D33" s="115">
        <v>2</v>
      </c>
      <c r="E33" s="116">
        <v>0.04</v>
      </c>
      <c r="F33" s="112">
        <v>850</v>
      </c>
      <c r="G33" s="117">
        <f t="shared" si="1"/>
        <v>0.56499999999999995</v>
      </c>
      <c r="H33" s="118">
        <f>VLOOKUP(D33,ЧТС[],4,0)</f>
        <v>0.54069999999999996</v>
      </c>
      <c r="I33" s="119">
        <f>ROUND(G33*H33,4)</f>
        <v>0.30549999999999999</v>
      </c>
      <c r="J33" s="120">
        <f t="shared" si="2"/>
        <v>1.222E-2</v>
      </c>
    </row>
    <row r="34" spans="1:11" ht="31.5" outlineLevel="1" x14ac:dyDescent="0.25">
      <c r="A34" s="112">
        <v>13125</v>
      </c>
      <c r="B34" s="127" t="s">
        <v>1325</v>
      </c>
      <c r="C34" s="114">
        <f t="shared" si="0"/>
        <v>0.10526315789473684</v>
      </c>
      <c r="D34" s="115">
        <v>2</v>
      </c>
      <c r="E34" s="116"/>
      <c r="F34" s="112">
        <v>950</v>
      </c>
      <c r="G34" s="117">
        <f t="shared" si="1"/>
        <v>0.505</v>
      </c>
      <c r="H34" s="118">
        <f>VLOOKUP(D34,ЧТС[],4,0)</f>
        <v>0.54069999999999996</v>
      </c>
      <c r="I34" s="119">
        <f t="shared" si="3"/>
        <v>0.27310000000000001</v>
      </c>
      <c r="J34" s="120">
        <f t="shared" si="2"/>
        <v>0</v>
      </c>
      <c r="K34" s="111">
        <v>2</v>
      </c>
    </row>
    <row r="35" spans="1:11" ht="47.25" outlineLevel="1" x14ac:dyDescent="0.25">
      <c r="A35" s="112">
        <v>13126</v>
      </c>
      <c r="B35" s="127" t="s">
        <v>1615</v>
      </c>
      <c r="C35" s="121">
        <f t="shared" si="0"/>
        <v>0.13333333333333333</v>
      </c>
      <c r="D35" s="115">
        <v>1</v>
      </c>
      <c r="E35" s="122">
        <v>0.04</v>
      </c>
      <c r="F35" s="123">
        <v>750</v>
      </c>
      <c r="G35" s="117">
        <f t="shared" si="1"/>
        <v>0.64</v>
      </c>
      <c r="H35" s="118">
        <f>VLOOKUP(D35,ЧТС[],4,0)</f>
        <v>0.49149999999999999</v>
      </c>
      <c r="I35" s="119">
        <f t="shared" si="3"/>
        <v>0.31459999999999999</v>
      </c>
      <c r="J35" s="120">
        <f t="shared" si="2"/>
        <v>1.2584E-2</v>
      </c>
      <c r="K35" s="111">
        <v>3</v>
      </c>
    </row>
    <row r="36" spans="1:11" ht="47.25" outlineLevel="1" x14ac:dyDescent="0.25">
      <c r="A36" s="112">
        <v>13127</v>
      </c>
      <c r="B36" s="127" t="s">
        <v>1326</v>
      </c>
      <c r="C36" s="121">
        <f t="shared" si="0"/>
        <v>0.625</v>
      </c>
      <c r="D36" s="115">
        <v>3</v>
      </c>
      <c r="E36" s="116"/>
      <c r="F36" s="112">
        <v>160</v>
      </c>
      <c r="G36" s="117">
        <f t="shared" si="1"/>
        <v>3</v>
      </c>
      <c r="H36" s="118">
        <f>VLOOKUP(D36,ЧТС[],4,0)</f>
        <v>0.59970000000000001</v>
      </c>
      <c r="I36" s="119">
        <f t="shared" si="3"/>
        <v>1.7990999999999999</v>
      </c>
      <c r="J36" s="120">
        <f t="shared" si="2"/>
        <v>0</v>
      </c>
    </row>
    <row r="37" spans="1:11" ht="31.5" outlineLevel="1" x14ac:dyDescent="0.25">
      <c r="A37" s="112">
        <v>13128</v>
      </c>
      <c r="B37" s="113" t="s">
        <v>1327</v>
      </c>
      <c r="C37" s="121">
        <f t="shared" si="0"/>
        <v>7.6923076923076927E-2</v>
      </c>
      <c r="D37" s="115">
        <v>1</v>
      </c>
      <c r="E37" s="122"/>
      <c r="F37" s="123">
        <v>1300</v>
      </c>
      <c r="G37" s="117">
        <f t="shared" si="1"/>
        <v>0.36899999999999999</v>
      </c>
      <c r="H37" s="118">
        <f>VLOOKUP(D37,ЧТС[],4,0)</f>
        <v>0.49149999999999999</v>
      </c>
      <c r="I37" s="119">
        <f t="shared" si="3"/>
        <v>0.18140000000000001</v>
      </c>
      <c r="J37" s="120">
        <f t="shared" si="2"/>
        <v>0</v>
      </c>
    </row>
    <row r="38" spans="1:11" ht="31.5" outlineLevel="1" x14ac:dyDescent="0.25">
      <c r="A38" s="112">
        <v>13129</v>
      </c>
      <c r="B38" s="127" t="s">
        <v>753</v>
      </c>
      <c r="C38" s="121">
        <f t="shared" si="0"/>
        <v>0.15384615384615385</v>
      </c>
      <c r="D38" s="115">
        <v>3</v>
      </c>
      <c r="E38" s="122"/>
      <c r="F38" s="123">
        <v>650</v>
      </c>
      <c r="G38" s="117">
        <f t="shared" si="1"/>
        <v>0.73799999999999999</v>
      </c>
      <c r="H38" s="118">
        <f>VLOOKUP(D38,ЧТС[],4,0)</f>
        <v>0.59970000000000001</v>
      </c>
      <c r="I38" s="119">
        <f t="shared" si="3"/>
        <v>0.44259999999999999</v>
      </c>
      <c r="J38" s="120">
        <f t="shared" si="2"/>
        <v>0</v>
      </c>
    </row>
    <row r="39" spans="1:11" ht="31.5" outlineLevel="1" x14ac:dyDescent="0.25">
      <c r="A39" s="112">
        <v>13130</v>
      </c>
      <c r="B39" s="113" t="s">
        <v>1751</v>
      </c>
      <c r="C39" s="114">
        <f t="shared" si="0"/>
        <v>0.16666666666666666</v>
      </c>
      <c r="D39" s="115">
        <v>1</v>
      </c>
      <c r="E39" s="116"/>
      <c r="F39" s="112">
        <v>600</v>
      </c>
      <c r="G39" s="117">
        <f t="shared" si="1"/>
        <v>0.8</v>
      </c>
      <c r="H39" s="118">
        <f>VLOOKUP(D39,ЧТС[],4,0)</f>
        <v>0.49149999999999999</v>
      </c>
      <c r="I39" s="119">
        <f>ROUND(G39*H39,4)</f>
        <v>0.39319999999999999</v>
      </c>
      <c r="J39" s="120">
        <f t="shared" si="2"/>
        <v>0</v>
      </c>
    </row>
    <row r="40" spans="1:11" ht="63" outlineLevel="1" x14ac:dyDescent="0.25">
      <c r="A40" s="112">
        <v>13131</v>
      </c>
      <c r="B40" s="113" t="s">
        <v>4216</v>
      </c>
      <c r="C40" s="114">
        <f t="shared" si="0"/>
        <v>1.4285714285714286</v>
      </c>
      <c r="D40" s="115">
        <v>3</v>
      </c>
      <c r="E40" s="116">
        <v>0.04</v>
      </c>
      <c r="F40" s="112">
        <v>70</v>
      </c>
      <c r="G40" s="117">
        <f t="shared" si="1"/>
        <v>6.8570000000000002</v>
      </c>
      <c r="H40" s="118">
        <f>VLOOKUP(D40,ЧТС[],4,0)</f>
        <v>0.59970000000000001</v>
      </c>
      <c r="I40" s="119">
        <f>ROUND(G40*H40,4)</f>
        <v>4.1120999999999999</v>
      </c>
      <c r="J40" s="120">
        <f t="shared" si="2"/>
        <v>0.16448399999999999</v>
      </c>
      <c r="K40" s="111">
        <v>3</v>
      </c>
    </row>
    <row r="41" spans="1:11" ht="47.25" outlineLevel="1" x14ac:dyDescent="0.25">
      <c r="A41" s="112">
        <v>13132</v>
      </c>
      <c r="B41" s="127" t="s">
        <v>1332</v>
      </c>
      <c r="C41" s="121">
        <f t="shared" si="0"/>
        <v>0.7142857142857143</v>
      </c>
      <c r="D41" s="124">
        <v>3</v>
      </c>
      <c r="E41" s="122"/>
      <c r="F41" s="112">
        <v>140</v>
      </c>
      <c r="G41" s="117">
        <f t="shared" si="1"/>
        <v>3.4289999999999998</v>
      </c>
      <c r="H41" s="118">
        <f>VLOOKUP(D41,ЧТС[],4,0)</f>
        <v>0.59970000000000001</v>
      </c>
      <c r="I41" s="119">
        <f>ROUND(G41*H41,4)</f>
        <v>2.0564</v>
      </c>
      <c r="J41" s="120">
        <f t="shared" si="2"/>
        <v>0</v>
      </c>
      <c r="K41" s="111">
        <v>1</v>
      </c>
    </row>
    <row r="42" spans="1:11" ht="63" outlineLevel="1" x14ac:dyDescent="0.25">
      <c r="A42" s="112">
        <v>13133</v>
      </c>
      <c r="B42" s="113" t="s">
        <v>4220</v>
      </c>
      <c r="C42" s="114">
        <f t="shared" si="0"/>
        <v>1.6666666666666667</v>
      </c>
      <c r="D42" s="115">
        <v>3</v>
      </c>
      <c r="E42" s="116">
        <v>0.04</v>
      </c>
      <c r="F42" s="112">
        <v>60</v>
      </c>
      <c r="G42" s="117">
        <f t="shared" si="1"/>
        <v>8</v>
      </c>
      <c r="H42" s="118">
        <f>VLOOKUP(D42,ЧТС[],4,0)</f>
        <v>0.59970000000000001</v>
      </c>
      <c r="I42" s="119">
        <f>ROUND(G42*H42,4)</f>
        <v>4.7976000000000001</v>
      </c>
      <c r="J42" s="120">
        <f t="shared" si="2"/>
        <v>0.19190400000000002</v>
      </c>
      <c r="K42" s="111">
        <v>3</v>
      </c>
    </row>
    <row r="43" spans="1:11" ht="15.75" outlineLevel="1" x14ac:dyDescent="0.25">
      <c r="A43" s="112">
        <v>13134</v>
      </c>
      <c r="B43" s="113" t="s">
        <v>759</v>
      </c>
      <c r="C43" s="114">
        <f t="shared" si="0"/>
        <v>0.12048192771084337</v>
      </c>
      <c r="D43" s="115">
        <v>2</v>
      </c>
      <c r="E43" s="116">
        <v>0.04</v>
      </c>
      <c r="F43" s="112">
        <v>830</v>
      </c>
      <c r="G43" s="117">
        <f t="shared" si="1"/>
        <v>0.57799999999999996</v>
      </c>
      <c r="H43" s="118">
        <f>VLOOKUP(D43,ЧТС[],4,0)</f>
        <v>0.54069999999999996</v>
      </c>
      <c r="I43" s="119">
        <f>ROUND(G43*H43,4)</f>
        <v>0.3125</v>
      </c>
      <c r="J43" s="120">
        <f t="shared" si="2"/>
        <v>1.2500000000000001E-2</v>
      </c>
    </row>
    <row r="44" spans="1:11" ht="47.25" outlineLevel="1" x14ac:dyDescent="0.25">
      <c r="A44" s="112">
        <v>13135</v>
      </c>
      <c r="B44" s="127" t="s">
        <v>261</v>
      </c>
      <c r="C44" s="114">
        <f t="shared" si="0"/>
        <v>0.7142857142857143</v>
      </c>
      <c r="D44" s="115">
        <v>4</v>
      </c>
      <c r="E44" s="116"/>
      <c r="F44" s="112">
        <v>140</v>
      </c>
      <c r="G44" s="117">
        <f t="shared" si="1"/>
        <v>3.4289999999999998</v>
      </c>
      <c r="H44" s="118">
        <f>VLOOKUP(D44,ЧТС[],4,0)</f>
        <v>0.66849999999999998</v>
      </c>
      <c r="I44" s="119">
        <f t="shared" si="3"/>
        <v>2.2923</v>
      </c>
      <c r="J44" s="120">
        <f t="shared" si="2"/>
        <v>0</v>
      </c>
      <c r="K44" s="111">
        <v>1</v>
      </c>
    </row>
    <row r="45" spans="1:11" ht="31.5" outlineLevel="1" x14ac:dyDescent="0.25">
      <c r="A45" s="112">
        <v>13136</v>
      </c>
      <c r="B45" s="113" t="s">
        <v>78</v>
      </c>
      <c r="C45" s="114">
        <f t="shared" si="0"/>
        <v>0.83333333333333337</v>
      </c>
      <c r="D45" s="115">
        <v>2</v>
      </c>
      <c r="E45" s="116"/>
      <c r="F45" s="112">
        <v>120</v>
      </c>
      <c r="G45" s="117">
        <f t="shared" si="1"/>
        <v>4</v>
      </c>
      <c r="H45" s="118">
        <f>VLOOKUP(D45,ЧТС[],4,0)</f>
        <v>0.54069999999999996</v>
      </c>
      <c r="I45" s="119">
        <f t="shared" si="3"/>
        <v>2.1627999999999998</v>
      </c>
      <c r="J45" s="120">
        <f t="shared" si="2"/>
        <v>0</v>
      </c>
    </row>
    <row r="46" spans="1:11" ht="31.5" outlineLevel="1" x14ac:dyDescent="0.25">
      <c r="A46" s="112">
        <v>13137</v>
      </c>
      <c r="B46" s="113" t="s">
        <v>3530</v>
      </c>
      <c r="C46" s="114">
        <f t="shared" si="0"/>
        <v>0.33333333333333331</v>
      </c>
      <c r="D46" s="115">
        <v>2</v>
      </c>
      <c r="E46" s="116">
        <v>0.04</v>
      </c>
      <c r="F46" s="112">
        <v>300</v>
      </c>
      <c r="G46" s="117">
        <f t="shared" si="1"/>
        <v>1.6</v>
      </c>
      <c r="H46" s="118">
        <f>VLOOKUP(D46,ЧТС[],4,0)</f>
        <v>0.54069999999999996</v>
      </c>
      <c r="I46" s="119">
        <f t="shared" si="3"/>
        <v>0.86509999999999998</v>
      </c>
      <c r="J46" s="120">
        <f t="shared" si="2"/>
        <v>3.4604000000000003E-2</v>
      </c>
      <c r="K46" s="111">
        <v>3</v>
      </c>
    </row>
    <row r="47" spans="1:11" ht="31.5" outlineLevel="1" x14ac:dyDescent="0.25">
      <c r="A47" s="112">
        <v>13138</v>
      </c>
      <c r="B47" s="113" t="s">
        <v>1250</v>
      </c>
      <c r="C47" s="114">
        <f t="shared" si="0"/>
        <v>0.16666666666666666</v>
      </c>
      <c r="D47" s="115">
        <v>2</v>
      </c>
      <c r="E47" s="116"/>
      <c r="F47" s="112">
        <v>600</v>
      </c>
      <c r="G47" s="117">
        <f t="shared" si="1"/>
        <v>0.8</v>
      </c>
      <c r="H47" s="118">
        <f>VLOOKUP(D47,ЧТС[],4,0)</f>
        <v>0.54069999999999996</v>
      </c>
      <c r="I47" s="119">
        <f t="shared" si="3"/>
        <v>0.43259999999999998</v>
      </c>
      <c r="J47" s="120">
        <f t="shared" si="2"/>
        <v>0</v>
      </c>
      <c r="K47" s="111">
        <v>1</v>
      </c>
    </row>
    <row r="48" spans="1:11" ht="15.75" outlineLevel="1" x14ac:dyDescent="0.25">
      <c r="A48" s="112">
        <v>13139</v>
      </c>
      <c r="B48" s="113" t="s">
        <v>1625</v>
      </c>
      <c r="C48" s="114">
        <f t="shared" si="0"/>
        <v>0.18867924528301888</v>
      </c>
      <c r="D48" s="115">
        <v>3</v>
      </c>
      <c r="E48" s="116"/>
      <c r="F48" s="112">
        <v>530</v>
      </c>
      <c r="G48" s="117">
        <f t="shared" si="1"/>
        <v>0.90600000000000003</v>
      </c>
      <c r="H48" s="118">
        <f>VLOOKUP(D48,ЧТС[],4,0)</f>
        <v>0.59970000000000001</v>
      </c>
      <c r="I48" s="119">
        <f t="shared" si="3"/>
        <v>0.54330000000000001</v>
      </c>
      <c r="J48" s="120">
        <f t="shared" si="2"/>
        <v>0</v>
      </c>
    </row>
    <row r="49" spans="1:12" ht="15.75" outlineLevel="1" x14ac:dyDescent="0.25">
      <c r="A49" s="112">
        <v>13140</v>
      </c>
      <c r="B49" s="113" t="s">
        <v>559</v>
      </c>
      <c r="C49" s="114">
        <f t="shared" si="0"/>
        <v>0.15384615384615385</v>
      </c>
      <c r="D49" s="115">
        <v>4</v>
      </c>
      <c r="E49" s="116"/>
      <c r="F49" s="112">
        <v>650</v>
      </c>
      <c r="G49" s="117">
        <f t="shared" si="1"/>
        <v>0.73799999999999999</v>
      </c>
      <c r="H49" s="118">
        <f>VLOOKUP(D49,ЧТС[],4,0)</f>
        <v>0.66849999999999998</v>
      </c>
      <c r="I49" s="119">
        <f t="shared" si="3"/>
        <v>0.49340000000000001</v>
      </c>
      <c r="J49" s="120">
        <f t="shared" si="2"/>
        <v>0</v>
      </c>
    </row>
    <row r="50" spans="1:12" ht="15.75" outlineLevel="1" x14ac:dyDescent="0.25">
      <c r="A50" s="112">
        <v>13141</v>
      </c>
      <c r="B50" s="113" t="s">
        <v>581</v>
      </c>
      <c r="C50" s="114">
        <f t="shared" si="0"/>
        <v>0.125</v>
      </c>
      <c r="D50" s="115">
        <v>1</v>
      </c>
      <c r="E50" s="116"/>
      <c r="F50" s="112">
        <v>800</v>
      </c>
      <c r="G50" s="117">
        <f t="shared" si="1"/>
        <v>0.6</v>
      </c>
      <c r="H50" s="118">
        <f>VLOOKUP(D50,ЧТС[],4,0)</f>
        <v>0.49149999999999999</v>
      </c>
      <c r="I50" s="119">
        <f t="shared" si="3"/>
        <v>0.2949</v>
      </c>
      <c r="J50" s="120">
        <f t="shared" si="2"/>
        <v>0</v>
      </c>
    </row>
    <row r="51" spans="1:12" ht="15.75" outlineLevel="1" x14ac:dyDescent="0.25">
      <c r="A51" s="112">
        <v>13142</v>
      </c>
      <c r="B51" s="113" t="s">
        <v>1406</v>
      </c>
      <c r="C51" s="114">
        <f t="shared" si="0"/>
        <v>0.25</v>
      </c>
      <c r="D51" s="115">
        <v>1</v>
      </c>
      <c r="E51" s="116"/>
      <c r="F51" s="112">
        <v>400</v>
      </c>
      <c r="G51" s="117">
        <f t="shared" si="1"/>
        <v>1.2</v>
      </c>
      <c r="H51" s="118">
        <f>VLOOKUP(D51,ЧТС[],4,0)</f>
        <v>0.49149999999999999</v>
      </c>
      <c r="I51" s="119">
        <f t="shared" si="3"/>
        <v>0.58979999999999999</v>
      </c>
      <c r="J51" s="120">
        <f t="shared" si="2"/>
        <v>0</v>
      </c>
    </row>
    <row r="52" spans="1:12" ht="15.75" outlineLevel="1" x14ac:dyDescent="0.25">
      <c r="A52" s="112">
        <v>13143</v>
      </c>
      <c r="B52" s="113" t="s">
        <v>558</v>
      </c>
      <c r="C52" s="114">
        <f t="shared" si="0"/>
        <v>7.1428571428571425E-2</v>
      </c>
      <c r="D52" s="115">
        <v>1</v>
      </c>
      <c r="E52" s="116"/>
      <c r="F52" s="112">
        <v>1400</v>
      </c>
      <c r="G52" s="117">
        <f t="shared" si="1"/>
        <v>0.34300000000000003</v>
      </c>
      <c r="H52" s="118">
        <f>VLOOKUP(D52,ЧТС[],4,0)</f>
        <v>0.49149999999999999</v>
      </c>
      <c r="I52" s="119">
        <f t="shared" si="3"/>
        <v>0.1686</v>
      </c>
      <c r="J52" s="120">
        <f t="shared" si="2"/>
        <v>0</v>
      </c>
    </row>
    <row r="53" spans="1:12" ht="15.75" outlineLevel="1" x14ac:dyDescent="0.25">
      <c r="A53" s="112">
        <v>13144</v>
      </c>
      <c r="B53" s="113" t="s">
        <v>1405</v>
      </c>
      <c r="C53" s="121">
        <f t="shared" si="0"/>
        <v>0.11764705882352941</v>
      </c>
      <c r="D53" s="115">
        <v>2</v>
      </c>
      <c r="E53" s="122"/>
      <c r="F53" s="123">
        <v>850</v>
      </c>
      <c r="G53" s="117">
        <f t="shared" si="1"/>
        <v>0.56499999999999995</v>
      </c>
      <c r="H53" s="118">
        <f>VLOOKUP(D53,ЧТС[],4,0)</f>
        <v>0.54069999999999996</v>
      </c>
      <c r="I53" s="119">
        <f t="shared" si="3"/>
        <v>0.30549999999999999</v>
      </c>
      <c r="J53" s="120">
        <f t="shared" si="2"/>
        <v>0</v>
      </c>
    </row>
    <row r="54" spans="1:12" ht="15.75" outlineLevel="1" x14ac:dyDescent="0.25">
      <c r="A54" s="112">
        <v>13145</v>
      </c>
      <c r="B54" s="113" t="s">
        <v>1407</v>
      </c>
      <c r="C54" s="114">
        <f t="shared" si="0"/>
        <v>3.3333333333333333E-2</v>
      </c>
      <c r="D54" s="115">
        <v>1</v>
      </c>
      <c r="E54" s="116"/>
      <c r="F54" s="112">
        <v>3000</v>
      </c>
      <c r="G54" s="117">
        <f t="shared" si="1"/>
        <v>0.16</v>
      </c>
      <c r="H54" s="118">
        <f>VLOOKUP(D54,ЧТС[],4,0)</f>
        <v>0.49149999999999999</v>
      </c>
      <c r="I54" s="119">
        <f t="shared" si="3"/>
        <v>7.8600000000000003E-2</v>
      </c>
      <c r="J54" s="120">
        <f t="shared" si="2"/>
        <v>0</v>
      </c>
    </row>
    <row r="55" spans="1:12" ht="47.25" outlineLevel="1" x14ac:dyDescent="0.25">
      <c r="A55" s="112">
        <v>13146</v>
      </c>
      <c r="B55" s="113" t="s">
        <v>1397</v>
      </c>
      <c r="C55" s="114">
        <f t="shared" si="0"/>
        <v>0.16666666666666666</v>
      </c>
      <c r="D55" s="115">
        <v>3</v>
      </c>
      <c r="E55" s="116"/>
      <c r="F55" s="112">
        <v>600</v>
      </c>
      <c r="G55" s="117">
        <f t="shared" si="1"/>
        <v>0.8</v>
      </c>
      <c r="H55" s="118">
        <f>VLOOKUP(D55,ЧТС[],4,0)</f>
        <v>0.59970000000000001</v>
      </c>
      <c r="I55" s="119">
        <f t="shared" si="3"/>
        <v>0.4798</v>
      </c>
      <c r="J55" s="120">
        <f t="shared" si="2"/>
        <v>0</v>
      </c>
    </row>
    <row r="56" spans="1:12" s="152" customFormat="1" ht="31.5" x14ac:dyDescent="0.25">
      <c r="A56" s="112">
        <v>13147</v>
      </c>
      <c r="B56" s="127" t="s">
        <v>5905</v>
      </c>
      <c r="C56" s="149">
        <f>$I$6/F56</f>
        <v>0.16666666666666666</v>
      </c>
      <c r="D56" s="150">
        <v>3</v>
      </c>
      <c r="E56" s="122"/>
      <c r="F56" s="130">
        <v>600</v>
      </c>
      <c r="G56" s="117">
        <f t="shared" si="1"/>
        <v>0.8</v>
      </c>
      <c r="H56" s="118">
        <f>VLOOKUP(D56,ЧТС[],4,0)</f>
        <v>0.59970000000000001</v>
      </c>
      <c r="I56" s="119">
        <f t="shared" si="3"/>
        <v>0.4798</v>
      </c>
      <c r="J56" s="120">
        <f t="shared" si="2"/>
        <v>0</v>
      </c>
      <c r="K56" s="130"/>
    </row>
    <row r="57" spans="1:12" s="152" customFormat="1" ht="31.5" x14ac:dyDescent="0.25">
      <c r="A57" s="112">
        <v>13148</v>
      </c>
      <c r="B57" s="127" t="s">
        <v>5906</v>
      </c>
      <c r="C57" s="149">
        <f>$I$6/F57</f>
        <v>1.098901098901099E-2</v>
      </c>
      <c r="D57" s="150">
        <v>1</v>
      </c>
      <c r="E57" s="122"/>
      <c r="F57" s="130">
        <v>9100</v>
      </c>
      <c r="G57" s="117">
        <f t="shared" si="1"/>
        <v>5.2999999999999999E-2</v>
      </c>
      <c r="H57" s="118">
        <f>VLOOKUP(D57,ЧТС[],4,0)</f>
        <v>0.49149999999999999</v>
      </c>
      <c r="I57" s="119">
        <f t="shared" si="3"/>
        <v>2.5999999999999999E-2</v>
      </c>
      <c r="J57" s="120">
        <f t="shared" si="2"/>
        <v>0</v>
      </c>
      <c r="K57" s="130"/>
    </row>
    <row r="58" spans="1:12" s="152" customFormat="1" ht="31.5" x14ac:dyDescent="0.25">
      <c r="A58" s="112">
        <v>13149</v>
      </c>
      <c r="B58" s="127" t="s">
        <v>5907</v>
      </c>
      <c r="C58" s="149">
        <f>$I$6/F58</f>
        <v>0.35714285714285715</v>
      </c>
      <c r="D58" s="150">
        <v>2</v>
      </c>
      <c r="E58" s="122"/>
      <c r="F58" s="130">
        <v>280</v>
      </c>
      <c r="G58" s="117">
        <f t="shared" si="1"/>
        <v>1.714</v>
      </c>
      <c r="H58" s="118">
        <f>VLOOKUP(D58,ЧТС[],4,0)</f>
        <v>0.54069999999999996</v>
      </c>
      <c r="I58" s="119">
        <f t="shared" si="3"/>
        <v>0.92679999999999996</v>
      </c>
      <c r="J58" s="120">
        <f t="shared" si="2"/>
        <v>0</v>
      </c>
      <c r="K58" s="130"/>
      <c r="L58" s="152">
        <v>1</v>
      </c>
    </row>
    <row r="59" spans="1:12" ht="13.5" customHeight="1" x14ac:dyDescent="0.25">
      <c r="A59" s="112"/>
      <c r="B59" s="113"/>
      <c r="C59" s="114"/>
      <c r="D59" s="115"/>
      <c r="E59" s="116"/>
      <c r="F59" s="112"/>
      <c r="G59" s="486"/>
      <c r="H59" s="118"/>
      <c r="I59" s="119"/>
      <c r="J59" s="120"/>
    </row>
    <row r="60" spans="1:12" ht="15.75" x14ac:dyDescent="0.25">
      <c r="A60" s="112"/>
      <c r="B60" s="691" t="s">
        <v>645</v>
      </c>
      <c r="C60" s="692">
        <f>I$6/C61</f>
        <v>6.3711059977874891</v>
      </c>
      <c r="D60" s="115"/>
      <c r="E60" s="116"/>
      <c r="F60" s="112"/>
      <c r="G60" s="486"/>
      <c r="H60" s="118"/>
      <c r="I60" s="119"/>
      <c r="J60" s="120"/>
    </row>
    <row r="61" spans="1:12" ht="15.75" x14ac:dyDescent="0.25">
      <c r="A61" s="715"/>
      <c r="B61" s="717" t="s">
        <v>5901</v>
      </c>
      <c r="C61" s="718">
        <f>SUM(C10:C55)</f>
        <v>15.695861917024652</v>
      </c>
      <c r="D61" s="716"/>
      <c r="E61" s="716"/>
      <c r="F61" s="716"/>
      <c r="G61" s="719">
        <f>SUM(G10:G55)</f>
        <v>75.341999999999985</v>
      </c>
      <c r="H61" s="720"/>
      <c r="I61" s="721">
        <f>SUM(I10:I55)</f>
        <v>43.57589999999999</v>
      </c>
      <c r="J61" s="2098">
        <f>SUM(J10:J55)</f>
        <v>0.61092000000000002</v>
      </c>
    </row>
    <row r="62" spans="1:12" ht="12.75" customHeight="1" x14ac:dyDescent="0.25">
      <c r="A62" s="112"/>
      <c r="E62" s="102"/>
    </row>
    <row r="63" spans="1:12" s="108" customFormat="1" ht="15.75" x14ac:dyDescent="0.25">
      <c r="A63" s="112"/>
      <c r="D63" s="111"/>
      <c r="E63" s="122"/>
      <c r="F63" s="108" t="str">
        <f>НЦ</f>
        <v>Начальник цеха ________________</v>
      </c>
      <c r="H63" s="131"/>
      <c r="I63" s="121"/>
      <c r="J63" s="121"/>
    </row>
    <row r="64" spans="1:12" ht="15.75" x14ac:dyDescent="0.25">
      <c r="A64" s="112"/>
      <c r="E64" s="102"/>
      <c r="G64" s="146"/>
      <c r="H64" s="146"/>
      <c r="I64" s="111"/>
      <c r="J64" s="111"/>
    </row>
    <row r="65" spans="5:10" ht="15.75" x14ac:dyDescent="0.25">
      <c r="E65" s="147"/>
      <c r="F65" s="111" t="str">
        <f>ІТ</f>
        <v>Інженер-технолог ________________</v>
      </c>
      <c r="G65" s="146"/>
      <c r="H65" s="146"/>
      <c r="I65" s="111"/>
      <c r="J65"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10:IW58 SS10:SS58 ACO10:ACO58 AMK10:AMK58 AWG10:AWG58 BGC10:BGC58 BPY10:BPY58 BZU10:BZU58 CJQ10:CJQ58 CTM10:CTM58 DDI10:DDI58 DNE10:DNE58 DXA10:DXA58 EGW10:EGW58 EQS10:EQS58 FAO10:FAO58 FKK10:FKK58 FUG10:FUG58 GEC10:GEC58 GNY10:GNY58 GXU10:GXU58 HHQ10:HHQ58 HRM10:HRM58 IBI10:IBI58 ILE10:ILE58 IVA10:IVA58 JEW10:JEW58 JOS10:JOS58 JYO10:JYO58 KIK10:KIK58 KSG10:KSG58 LCC10:LCC58 LLY10:LLY58 LVU10:LVU58 MFQ10:MFQ58 MPM10:MPM58 MZI10:MZI58 NJE10:NJE58 NTA10:NTA58 OCW10:OCW58 OMS10:OMS58 OWO10:OWO58 PGK10:PGK58 PQG10:PQG58 QAC10:QAC58 QJY10:QJY58 QTU10:QTU58 RDQ10:RDQ58 RNM10:RNM58 RXI10:RXI58 SHE10:SHE58 SRA10:SRA58 TAW10:TAW58 TKS10:TKS58 TUO10:TUO58 UEK10:UEK58 UOG10:UOG58 UYC10:UYC58 VHY10:VHY58 VRU10:VRU58 WBQ10:WBQ58 WLM10:WLM58 WVI10:WVI58 IW65546:IW65594 SS65546:SS65594 ACO65546:ACO65594 AMK65546:AMK65594 AWG65546:AWG65594 BGC65546:BGC65594 BPY65546:BPY65594 BZU65546:BZU65594 CJQ65546:CJQ65594 CTM65546:CTM65594 DDI65546:DDI65594 DNE65546:DNE65594 DXA65546:DXA65594 EGW65546:EGW65594 EQS65546:EQS65594 FAO65546:FAO65594 FKK65546:FKK65594 FUG65546:FUG65594 GEC65546:GEC65594 GNY65546:GNY65594 GXU65546:GXU65594 HHQ65546:HHQ65594 HRM65546:HRM65594 IBI65546:IBI65594 ILE65546:ILE65594 IVA65546:IVA65594 JEW65546:JEW65594 JOS65546:JOS65594 JYO65546:JYO65594 KIK65546:KIK65594 KSG65546:KSG65594 LCC65546:LCC65594 LLY65546:LLY65594 LVU65546:LVU65594 MFQ65546:MFQ65594 MPM65546:MPM65594 MZI65546:MZI65594 NJE65546:NJE65594 NTA65546:NTA65594 OCW65546:OCW65594 OMS65546:OMS65594 OWO65546:OWO65594 PGK65546:PGK65594 PQG65546:PQG65594 QAC65546:QAC65594 QJY65546:QJY65594 QTU65546:QTU65594 RDQ65546:RDQ65594 RNM65546:RNM65594 RXI65546:RXI65594 SHE65546:SHE65594 SRA65546:SRA65594 TAW65546:TAW65594 TKS65546:TKS65594 TUO65546:TUO65594 UEK65546:UEK65594 UOG65546:UOG65594 UYC65546:UYC65594 VHY65546:VHY65594 VRU65546:VRU65594 WBQ65546:WBQ65594 WLM65546:WLM65594 WVI65546:WVI65594 IW131082:IW131130 SS131082:SS131130 ACO131082:ACO131130 AMK131082:AMK131130 AWG131082:AWG131130 BGC131082:BGC131130 BPY131082:BPY131130 BZU131082:BZU131130 CJQ131082:CJQ131130 CTM131082:CTM131130 DDI131082:DDI131130 DNE131082:DNE131130 DXA131082:DXA131130 EGW131082:EGW131130 EQS131082:EQS131130 FAO131082:FAO131130 FKK131082:FKK131130 FUG131082:FUG131130 GEC131082:GEC131130 GNY131082:GNY131130 GXU131082:GXU131130 HHQ131082:HHQ131130 HRM131082:HRM131130 IBI131082:IBI131130 ILE131082:ILE131130 IVA131082:IVA131130 JEW131082:JEW131130 JOS131082:JOS131130 JYO131082:JYO131130 KIK131082:KIK131130 KSG131082:KSG131130 LCC131082:LCC131130 LLY131082:LLY131130 LVU131082:LVU131130 MFQ131082:MFQ131130 MPM131082:MPM131130 MZI131082:MZI131130 NJE131082:NJE131130 NTA131082:NTA131130 OCW131082:OCW131130 OMS131082:OMS131130 OWO131082:OWO131130 PGK131082:PGK131130 PQG131082:PQG131130 QAC131082:QAC131130 QJY131082:QJY131130 QTU131082:QTU131130 RDQ131082:RDQ131130 RNM131082:RNM131130 RXI131082:RXI131130 SHE131082:SHE131130 SRA131082:SRA131130 TAW131082:TAW131130 TKS131082:TKS131130 TUO131082:TUO131130 UEK131082:UEK131130 UOG131082:UOG131130 UYC131082:UYC131130 VHY131082:VHY131130 VRU131082:VRU131130 WBQ131082:WBQ131130 WLM131082:WLM131130 WVI131082:WVI131130 IW196618:IW196666 SS196618:SS196666 ACO196618:ACO196666 AMK196618:AMK196666 AWG196618:AWG196666 BGC196618:BGC196666 BPY196618:BPY196666 BZU196618:BZU196666 CJQ196618:CJQ196666 CTM196618:CTM196666 DDI196618:DDI196666 DNE196618:DNE196666 DXA196618:DXA196666 EGW196618:EGW196666 EQS196618:EQS196666 FAO196618:FAO196666 FKK196618:FKK196666 FUG196618:FUG196666 GEC196618:GEC196666 GNY196618:GNY196666 GXU196618:GXU196666 HHQ196618:HHQ196666 HRM196618:HRM196666 IBI196618:IBI196666 ILE196618:ILE196666 IVA196618:IVA196666 JEW196618:JEW196666 JOS196618:JOS196666 JYO196618:JYO196666 KIK196618:KIK196666 KSG196618:KSG196666 LCC196618:LCC196666 LLY196618:LLY196666 LVU196618:LVU196666 MFQ196618:MFQ196666 MPM196618:MPM196666 MZI196618:MZI196666 NJE196618:NJE196666 NTA196618:NTA196666 OCW196618:OCW196666 OMS196618:OMS196666 OWO196618:OWO196666 PGK196618:PGK196666 PQG196618:PQG196666 QAC196618:QAC196666 QJY196618:QJY196666 QTU196618:QTU196666 RDQ196618:RDQ196666 RNM196618:RNM196666 RXI196618:RXI196666 SHE196618:SHE196666 SRA196618:SRA196666 TAW196618:TAW196666 TKS196618:TKS196666 TUO196618:TUO196666 UEK196618:UEK196666 UOG196618:UOG196666 UYC196618:UYC196666 VHY196618:VHY196666 VRU196618:VRU196666 WBQ196618:WBQ196666 WLM196618:WLM196666 WVI196618:WVI196666 IW262154:IW262202 SS262154:SS262202 ACO262154:ACO262202 AMK262154:AMK262202 AWG262154:AWG262202 BGC262154:BGC262202 BPY262154:BPY262202 BZU262154:BZU262202 CJQ262154:CJQ262202 CTM262154:CTM262202 DDI262154:DDI262202 DNE262154:DNE262202 DXA262154:DXA262202 EGW262154:EGW262202 EQS262154:EQS262202 FAO262154:FAO262202 FKK262154:FKK262202 FUG262154:FUG262202 GEC262154:GEC262202 GNY262154:GNY262202 GXU262154:GXU262202 HHQ262154:HHQ262202 HRM262154:HRM262202 IBI262154:IBI262202 ILE262154:ILE262202 IVA262154:IVA262202 JEW262154:JEW262202 JOS262154:JOS262202 JYO262154:JYO262202 KIK262154:KIK262202 KSG262154:KSG262202 LCC262154:LCC262202 LLY262154:LLY262202 LVU262154:LVU262202 MFQ262154:MFQ262202 MPM262154:MPM262202 MZI262154:MZI262202 NJE262154:NJE262202 NTA262154:NTA262202 OCW262154:OCW262202 OMS262154:OMS262202 OWO262154:OWO262202 PGK262154:PGK262202 PQG262154:PQG262202 QAC262154:QAC262202 QJY262154:QJY262202 QTU262154:QTU262202 RDQ262154:RDQ262202 RNM262154:RNM262202 RXI262154:RXI262202 SHE262154:SHE262202 SRA262154:SRA262202 TAW262154:TAW262202 TKS262154:TKS262202 TUO262154:TUO262202 UEK262154:UEK262202 UOG262154:UOG262202 UYC262154:UYC262202 VHY262154:VHY262202 VRU262154:VRU262202 WBQ262154:WBQ262202 WLM262154:WLM262202 WVI262154:WVI262202 IW327690:IW327738 SS327690:SS327738 ACO327690:ACO327738 AMK327690:AMK327738 AWG327690:AWG327738 BGC327690:BGC327738 BPY327690:BPY327738 BZU327690:BZU327738 CJQ327690:CJQ327738 CTM327690:CTM327738 DDI327690:DDI327738 DNE327690:DNE327738 DXA327690:DXA327738 EGW327690:EGW327738 EQS327690:EQS327738 FAO327690:FAO327738 FKK327690:FKK327738 FUG327690:FUG327738 GEC327690:GEC327738 GNY327690:GNY327738 GXU327690:GXU327738 HHQ327690:HHQ327738 HRM327690:HRM327738 IBI327690:IBI327738 ILE327690:ILE327738 IVA327690:IVA327738 JEW327690:JEW327738 JOS327690:JOS327738 JYO327690:JYO327738 KIK327690:KIK327738 KSG327690:KSG327738 LCC327690:LCC327738 LLY327690:LLY327738 LVU327690:LVU327738 MFQ327690:MFQ327738 MPM327690:MPM327738 MZI327690:MZI327738 NJE327690:NJE327738 NTA327690:NTA327738 OCW327690:OCW327738 OMS327690:OMS327738 OWO327690:OWO327738 PGK327690:PGK327738 PQG327690:PQG327738 QAC327690:QAC327738 QJY327690:QJY327738 QTU327690:QTU327738 RDQ327690:RDQ327738 RNM327690:RNM327738 RXI327690:RXI327738 SHE327690:SHE327738 SRA327690:SRA327738 TAW327690:TAW327738 TKS327690:TKS327738 TUO327690:TUO327738 UEK327690:UEK327738 UOG327690:UOG327738 UYC327690:UYC327738 VHY327690:VHY327738 VRU327690:VRU327738 WBQ327690:WBQ327738 WLM327690:WLM327738 WVI327690:WVI327738 IW393226:IW393274 SS393226:SS393274 ACO393226:ACO393274 AMK393226:AMK393274 AWG393226:AWG393274 BGC393226:BGC393274 BPY393226:BPY393274 BZU393226:BZU393274 CJQ393226:CJQ393274 CTM393226:CTM393274 DDI393226:DDI393274 DNE393226:DNE393274 DXA393226:DXA393274 EGW393226:EGW393274 EQS393226:EQS393274 FAO393226:FAO393274 FKK393226:FKK393274 FUG393226:FUG393274 GEC393226:GEC393274 GNY393226:GNY393274 GXU393226:GXU393274 HHQ393226:HHQ393274 HRM393226:HRM393274 IBI393226:IBI393274 ILE393226:ILE393274 IVA393226:IVA393274 JEW393226:JEW393274 JOS393226:JOS393274 JYO393226:JYO393274 KIK393226:KIK393274 KSG393226:KSG393274 LCC393226:LCC393274 LLY393226:LLY393274 LVU393226:LVU393274 MFQ393226:MFQ393274 MPM393226:MPM393274 MZI393226:MZI393274 NJE393226:NJE393274 NTA393226:NTA393274 OCW393226:OCW393274 OMS393226:OMS393274 OWO393226:OWO393274 PGK393226:PGK393274 PQG393226:PQG393274 QAC393226:QAC393274 QJY393226:QJY393274 QTU393226:QTU393274 RDQ393226:RDQ393274 RNM393226:RNM393274 RXI393226:RXI393274 SHE393226:SHE393274 SRA393226:SRA393274 TAW393226:TAW393274 TKS393226:TKS393274 TUO393226:TUO393274 UEK393226:UEK393274 UOG393226:UOG393274 UYC393226:UYC393274 VHY393226:VHY393274 VRU393226:VRU393274 WBQ393226:WBQ393274 WLM393226:WLM393274 WVI393226:WVI393274 IW458762:IW458810 SS458762:SS458810 ACO458762:ACO458810 AMK458762:AMK458810 AWG458762:AWG458810 BGC458762:BGC458810 BPY458762:BPY458810 BZU458762:BZU458810 CJQ458762:CJQ458810 CTM458762:CTM458810 DDI458762:DDI458810 DNE458762:DNE458810 DXA458762:DXA458810 EGW458762:EGW458810 EQS458762:EQS458810 FAO458762:FAO458810 FKK458762:FKK458810 FUG458762:FUG458810 GEC458762:GEC458810 GNY458762:GNY458810 GXU458762:GXU458810 HHQ458762:HHQ458810 HRM458762:HRM458810 IBI458762:IBI458810 ILE458762:ILE458810 IVA458762:IVA458810 JEW458762:JEW458810 JOS458762:JOS458810 JYO458762:JYO458810 KIK458762:KIK458810 KSG458762:KSG458810 LCC458762:LCC458810 LLY458762:LLY458810 LVU458762:LVU458810 MFQ458762:MFQ458810 MPM458762:MPM458810 MZI458762:MZI458810 NJE458762:NJE458810 NTA458762:NTA458810 OCW458762:OCW458810 OMS458762:OMS458810 OWO458762:OWO458810 PGK458762:PGK458810 PQG458762:PQG458810 QAC458762:QAC458810 QJY458762:QJY458810 QTU458762:QTU458810 RDQ458762:RDQ458810 RNM458762:RNM458810 RXI458762:RXI458810 SHE458762:SHE458810 SRA458762:SRA458810 TAW458762:TAW458810 TKS458762:TKS458810 TUO458762:TUO458810 UEK458762:UEK458810 UOG458762:UOG458810 UYC458762:UYC458810 VHY458762:VHY458810 VRU458762:VRU458810 WBQ458762:WBQ458810 WLM458762:WLM458810 WVI458762:WVI458810 IW524298:IW524346 SS524298:SS524346 ACO524298:ACO524346 AMK524298:AMK524346 AWG524298:AWG524346 BGC524298:BGC524346 BPY524298:BPY524346 BZU524298:BZU524346 CJQ524298:CJQ524346 CTM524298:CTM524346 DDI524298:DDI524346 DNE524298:DNE524346 DXA524298:DXA524346 EGW524298:EGW524346 EQS524298:EQS524346 FAO524298:FAO524346 FKK524298:FKK524346 FUG524298:FUG524346 GEC524298:GEC524346 GNY524298:GNY524346 GXU524298:GXU524346 HHQ524298:HHQ524346 HRM524298:HRM524346 IBI524298:IBI524346 ILE524298:ILE524346 IVA524298:IVA524346 JEW524298:JEW524346 JOS524298:JOS524346 JYO524298:JYO524346 KIK524298:KIK524346 KSG524298:KSG524346 LCC524298:LCC524346 LLY524298:LLY524346 LVU524298:LVU524346 MFQ524298:MFQ524346 MPM524298:MPM524346 MZI524298:MZI524346 NJE524298:NJE524346 NTA524298:NTA524346 OCW524298:OCW524346 OMS524298:OMS524346 OWO524298:OWO524346 PGK524298:PGK524346 PQG524298:PQG524346 QAC524298:QAC524346 QJY524298:QJY524346 QTU524298:QTU524346 RDQ524298:RDQ524346 RNM524298:RNM524346 RXI524298:RXI524346 SHE524298:SHE524346 SRA524298:SRA524346 TAW524298:TAW524346 TKS524298:TKS524346 TUO524298:TUO524346 UEK524298:UEK524346 UOG524298:UOG524346 UYC524298:UYC524346 VHY524298:VHY524346 VRU524298:VRU524346 WBQ524298:WBQ524346 WLM524298:WLM524346 WVI524298:WVI524346 IW589834:IW589882 SS589834:SS589882 ACO589834:ACO589882 AMK589834:AMK589882 AWG589834:AWG589882 BGC589834:BGC589882 BPY589834:BPY589882 BZU589834:BZU589882 CJQ589834:CJQ589882 CTM589834:CTM589882 DDI589834:DDI589882 DNE589834:DNE589882 DXA589834:DXA589882 EGW589834:EGW589882 EQS589834:EQS589882 FAO589834:FAO589882 FKK589834:FKK589882 FUG589834:FUG589882 GEC589834:GEC589882 GNY589834:GNY589882 GXU589834:GXU589882 HHQ589834:HHQ589882 HRM589834:HRM589882 IBI589834:IBI589882 ILE589834:ILE589882 IVA589834:IVA589882 JEW589834:JEW589882 JOS589834:JOS589882 JYO589834:JYO589882 KIK589834:KIK589882 KSG589834:KSG589882 LCC589834:LCC589882 LLY589834:LLY589882 LVU589834:LVU589882 MFQ589834:MFQ589882 MPM589834:MPM589882 MZI589834:MZI589882 NJE589834:NJE589882 NTA589834:NTA589882 OCW589834:OCW589882 OMS589834:OMS589882 OWO589834:OWO589882 PGK589834:PGK589882 PQG589834:PQG589882 QAC589834:QAC589882 QJY589834:QJY589882 QTU589834:QTU589882 RDQ589834:RDQ589882 RNM589834:RNM589882 RXI589834:RXI589882 SHE589834:SHE589882 SRA589834:SRA589882 TAW589834:TAW589882 TKS589834:TKS589882 TUO589834:TUO589882 UEK589834:UEK589882 UOG589834:UOG589882 UYC589834:UYC589882 VHY589834:VHY589882 VRU589834:VRU589882 WBQ589834:WBQ589882 WLM589834:WLM589882 WVI589834:WVI589882 IW655370:IW655418 SS655370:SS655418 ACO655370:ACO655418 AMK655370:AMK655418 AWG655370:AWG655418 BGC655370:BGC655418 BPY655370:BPY655418 BZU655370:BZU655418 CJQ655370:CJQ655418 CTM655370:CTM655418 DDI655370:DDI655418 DNE655370:DNE655418 DXA655370:DXA655418 EGW655370:EGW655418 EQS655370:EQS655418 FAO655370:FAO655418 FKK655370:FKK655418 FUG655370:FUG655418 GEC655370:GEC655418 GNY655370:GNY655418 GXU655370:GXU655418 HHQ655370:HHQ655418 HRM655370:HRM655418 IBI655370:IBI655418 ILE655370:ILE655418 IVA655370:IVA655418 JEW655370:JEW655418 JOS655370:JOS655418 JYO655370:JYO655418 KIK655370:KIK655418 KSG655370:KSG655418 LCC655370:LCC655418 LLY655370:LLY655418 LVU655370:LVU655418 MFQ655370:MFQ655418 MPM655370:MPM655418 MZI655370:MZI655418 NJE655370:NJE655418 NTA655370:NTA655418 OCW655370:OCW655418 OMS655370:OMS655418 OWO655370:OWO655418 PGK655370:PGK655418 PQG655370:PQG655418 QAC655370:QAC655418 QJY655370:QJY655418 QTU655370:QTU655418 RDQ655370:RDQ655418 RNM655370:RNM655418 RXI655370:RXI655418 SHE655370:SHE655418 SRA655370:SRA655418 TAW655370:TAW655418 TKS655370:TKS655418 TUO655370:TUO655418 UEK655370:UEK655418 UOG655370:UOG655418 UYC655370:UYC655418 VHY655370:VHY655418 VRU655370:VRU655418 WBQ655370:WBQ655418 WLM655370:WLM655418 WVI655370:WVI655418 IW720906:IW720954 SS720906:SS720954 ACO720906:ACO720954 AMK720906:AMK720954 AWG720906:AWG720954 BGC720906:BGC720954 BPY720906:BPY720954 BZU720906:BZU720954 CJQ720906:CJQ720954 CTM720906:CTM720954 DDI720906:DDI720954 DNE720906:DNE720954 DXA720906:DXA720954 EGW720906:EGW720954 EQS720906:EQS720954 FAO720906:FAO720954 FKK720906:FKK720954 FUG720906:FUG720954 GEC720906:GEC720954 GNY720906:GNY720954 GXU720906:GXU720954 HHQ720906:HHQ720954 HRM720906:HRM720954 IBI720906:IBI720954 ILE720906:ILE720954 IVA720906:IVA720954 JEW720906:JEW720954 JOS720906:JOS720954 JYO720906:JYO720954 KIK720906:KIK720954 KSG720906:KSG720954 LCC720906:LCC720954 LLY720906:LLY720954 LVU720906:LVU720954 MFQ720906:MFQ720954 MPM720906:MPM720954 MZI720906:MZI720954 NJE720906:NJE720954 NTA720906:NTA720954 OCW720906:OCW720954 OMS720906:OMS720954 OWO720906:OWO720954 PGK720906:PGK720954 PQG720906:PQG720954 QAC720906:QAC720954 QJY720906:QJY720954 QTU720906:QTU720954 RDQ720906:RDQ720954 RNM720906:RNM720954 RXI720906:RXI720954 SHE720906:SHE720954 SRA720906:SRA720954 TAW720906:TAW720954 TKS720906:TKS720954 TUO720906:TUO720954 UEK720906:UEK720954 UOG720906:UOG720954 UYC720906:UYC720954 VHY720906:VHY720954 VRU720906:VRU720954 WBQ720906:WBQ720954 WLM720906:WLM720954 WVI720906:WVI720954 IW786442:IW786490 SS786442:SS786490 ACO786442:ACO786490 AMK786442:AMK786490 AWG786442:AWG786490 BGC786442:BGC786490 BPY786442:BPY786490 BZU786442:BZU786490 CJQ786442:CJQ786490 CTM786442:CTM786490 DDI786442:DDI786490 DNE786442:DNE786490 DXA786442:DXA786490 EGW786442:EGW786490 EQS786442:EQS786490 FAO786442:FAO786490 FKK786442:FKK786490 FUG786442:FUG786490 GEC786442:GEC786490 GNY786442:GNY786490 GXU786442:GXU786490 HHQ786442:HHQ786490 HRM786442:HRM786490 IBI786442:IBI786490 ILE786442:ILE786490 IVA786442:IVA786490 JEW786442:JEW786490 JOS786442:JOS786490 JYO786442:JYO786490 KIK786442:KIK786490 KSG786442:KSG786490 LCC786442:LCC786490 LLY786442:LLY786490 LVU786442:LVU786490 MFQ786442:MFQ786490 MPM786442:MPM786490 MZI786442:MZI786490 NJE786442:NJE786490 NTA786442:NTA786490 OCW786442:OCW786490 OMS786442:OMS786490 OWO786442:OWO786490 PGK786442:PGK786490 PQG786442:PQG786490 QAC786442:QAC786490 QJY786442:QJY786490 QTU786442:QTU786490 RDQ786442:RDQ786490 RNM786442:RNM786490 RXI786442:RXI786490 SHE786442:SHE786490 SRA786442:SRA786490 TAW786442:TAW786490 TKS786442:TKS786490 TUO786442:TUO786490 UEK786442:UEK786490 UOG786442:UOG786490 UYC786442:UYC786490 VHY786442:VHY786490 VRU786442:VRU786490 WBQ786442:WBQ786490 WLM786442:WLM786490 WVI786442:WVI786490 IW851978:IW852026 SS851978:SS852026 ACO851978:ACO852026 AMK851978:AMK852026 AWG851978:AWG852026 BGC851978:BGC852026 BPY851978:BPY852026 BZU851978:BZU852026 CJQ851978:CJQ852026 CTM851978:CTM852026 DDI851978:DDI852026 DNE851978:DNE852026 DXA851978:DXA852026 EGW851978:EGW852026 EQS851978:EQS852026 FAO851978:FAO852026 FKK851978:FKK852026 FUG851978:FUG852026 GEC851978:GEC852026 GNY851978:GNY852026 GXU851978:GXU852026 HHQ851978:HHQ852026 HRM851978:HRM852026 IBI851978:IBI852026 ILE851978:ILE852026 IVA851978:IVA852026 JEW851978:JEW852026 JOS851978:JOS852026 JYO851978:JYO852026 KIK851978:KIK852026 KSG851978:KSG852026 LCC851978:LCC852026 LLY851978:LLY852026 LVU851978:LVU852026 MFQ851978:MFQ852026 MPM851978:MPM852026 MZI851978:MZI852026 NJE851978:NJE852026 NTA851978:NTA852026 OCW851978:OCW852026 OMS851978:OMS852026 OWO851978:OWO852026 PGK851978:PGK852026 PQG851978:PQG852026 QAC851978:QAC852026 QJY851978:QJY852026 QTU851978:QTU852026 RDQ851978:RDQ852026 RNM851978:RNM852026 RXI851978:RXI852026 SHE851978:SHE852026 SRA851978:SRA852026 TAW851978:TAW852026 TKS851978:TKS852026 TUO851978:TUO852026 UEK851978:UEK852026 UOG851978:UOG852026 UYC851978:UYC852026 VHY851978:VHY852026 VRU851978:VRU852026 WBQ851978:WBQ852026 WLM851978:WLM852026 WVI851978:WVI852026 IW917514:IW917562 SS917514:SS917562 ACO917514:ACO917562 AMK917514:AMK917562 AWG917514:AWG917562 BGC917514:BGC917562 BPY917514:BPY917562 BZU917514:BZU917562 CJQ917514:CJQ917562 CTM917514:CTM917562 DDI917514:DDI917562 DNE917514:DNE917562 DXA917514:DXA917562 EGW917514:EGW917562 EQS917514:EQS917562 FAO917514:FAO917562 FKK917514:FKK917562 FUG917514:FUG917562 GEC917514:GEC917562 GNY917514:GNY917562 GXU917514:GXU917562 HHQ917514:HHQ917562 HRM917514:HRM917562 IBI917514:IBI917562 ILE917514:ILE917562 IVA917514:IVA917562 JEW917514:JEW917562 JOS917514:JOS917562 JYO917514:JYO917562 KIK917514:KIK917562 KSG917514:KSG917562 LCC917514:LCC917562 LLY917514:LLY917562 LVU917514:LVU917562 MFQ917514:MFQ917562 MPM917514:MPM917562 MZI917514:MZI917562 NJE917514:NJE917562 NTA917514:NTA917562 OCW917514:OCW917562 OMS917514:OMS917562 OWO917514:OWO917562 PGK917514:PGK917562 PQG917514:PQG917562 QAC917514:QAC917562 QJY917514:QJY917562 QTU917514:QTU917562 RDQ917514:RDQ917562 RNM917514:RNM917562 RXI917514:RXI917562 SHE917514:SHE917562 SRA917514:SRA917562 TAW917514:TAW917562 TKS917514:TKS917562 TUO917514:TUO917562 UEK917514:UEK917562 UOG917514:UOG917562 UYC917514:UYC917562 VHY917514:VHY917562 VRU917514:VRU917562 WBQ917514:WBQ917562 WLM917514:WLM917562 WVI917514:WVI917562 IW983050:IW983098 SS983050:SS983098 ACO983050:ACO983098 AMK983050:AMK983098 AWG983050:AWG983098 BGC983050:BGC983098 BPY983050:BPY983098 BZU983050:BZU983098 CJQ983050:CJQ983098 CTM983050:CTM983098 DDI983050:DDI983098 DNE983050:DNE983098 DXA983050:DXA983098 EGW983050:EGW983098 EQS983050:EQS983098 FAO983050:FAO983098 FKK983050:FKK983098 FUG983050:FUG983098 GEC983050:GEC983098 GNY983050:GNY983098 GXU983050:GXU983098 HHQ983050:HHQ983098 HRM983050:HRM983098 IBI983050:IBI983098 ILE983050:ILE983098 IVA983050:IVA983098 JEW983050:JEW983098 JOS983050:JOS983098 JYO983050:JYO983098 KIK983050:KIK983098 KSG983050:KSG983098 LCC983050:LCC983098 LLY983050:LLY983098 LVU983050:LVU983098 MFQ983050:MFQ983098 MPM983050:MPM983098 MZI983050:MZI983098 NJE983050:NJE983098 NTA983050:NTA983098 OCW983050:OCW983098 OMS983050:OMS983098 OWO983050:OWO983098 PGK983050:PGK983098 PQG983050:PQG983098 QAC983050:QAC983098 QJY983050:QJY983098 QTU983050:QTU983098 RDQ983050:RDQ983098 RNM983050:RNM983098 RXI983050:RXI983098 SHE983050:SHE983098 SRA983050:SRA983098 TAW983050:TAW983098 TKS983050:TKS983098 TUO983050:TUO983098 UEK983050:UEK983098 UOG983050:UOG983098 UYC983050:UYC983098 VHY983050:VHY983098 VRU983050:VRU983098 WBQ983050:WBQ983098 WLM983050:WLM983098 WVI983050:WVI983098">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64"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3">
    <tabColor theme="9" tint="-0.499984740745262"/>
    <pageSetUpPr fitToPage="1"/>
  </sheetPr>
  <dimension ref="A1:L63"/>
  <sheetViews>
    <sheetView showZeros="0"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J1" sqref="J1:J4"/>
    </sheetView>
  </sheetViews>
  <sheetFormatPr defaultRowHeight="15.75" x14ac:dyDescent="0.25"/>
  <cols>
    <col min="1" max="1" width="9.85546875" style="111" customWidth="1"/>
    <col min="2" max="2" width="45.7109375" style="152" customWidth="1"/>
    <col min="3" max="3" width="8.42578125" style="152" customWidth="1"/>
    <col min="4" max="4" width="6" style="152" customWidth="1"/>
    <col min="5" max="5" width="6.28515625" style="152" customWidth="1"/>
    <col min="6" max="6" width="8" style="152" customWidth="1"/>
    <col min="7" max="7" width="11.5703125" style="243" customWidth="1"/>
    <col min="8" max="8" width="10.140625" style="365" customWidth="1"/>
    <col min="9" max="9" width="9.7109375" style="219" customWidth="1"/>
    <col min="10" max="10" width="9.42578125" style="156" customWidth="1"/>
    <col min="11" max="11" width="6.42578125" style="111" customWidth="1"/>
    <col min="12" max="255" width="9.140625" style="111"/>
    <col min="256" max="256" width="9.85546875" style="111" customWidth="1"/>
    <col min="257" max="257" width="18.7109375" style="111" customWidth="1"/>
    <col min="258" max="258" width="45.7109375" style="111" customWidth="1"/>
    <col min="259" max="259" width="8.42578125" style="111" customWidth="1"/>
    <col min="260" max="260" width="6" style="111" customWidth="1"/>
    <col min="261" max="261" width="6.28515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9.85546875" style="111" customWidth="1"/>
    <col min="513" max="513" width="18.7109375" style="111" customWidth="1"/>
    <col min="514" max="514" width="45.7109375" style="111" customWidth="1"/>
    <col min="515" max="515" width="8.42578125" style="111" customWidth="1"/>
    <col min="516" max="516" width="6" style="111" customWidth="1"/>
    <col min="517" max="517" width="6.28515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9.85546875" style="111" customWidth="1"/>
    <col min="769" max="769" width="18.7109375" style="111" customWidth="1"/>
    <col min="770" max="770" width="45.7109375" style="111" customWidth="1"/>
    <col min="771" max="771" width="8.42578125" style="111" customWidth="1"/>
    <col min="772" max="772" width="6" style="111" customWidth="1"/>
    <col min="773" max="773" width="6.28515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9.85546875" style="111" customWidth="1"/>
    <col min="1025" max="1025" width="18.7109375" style="111" customWidth="1"/>
    <col min="1026" max="1026" width="45.7109375" style="111" customWidth="1"/>
    <col min="1027" max="1027" width="8.42578125" style="111" customWidth="1"/>
    <col min="1028" max="1028" width="6" style="111" customWidth="1"/>
    <col min="1029" max="1029" width="6.28515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9.85546875" style="111" customWidth="1"/>
    <col min="1281" max="1281" width="18.7109375" style="111" customWidth="1"/>
    <col min="1282" max="1282" width="45.7109375" style="111" customWidth="1"/>
    <col min="1283" max="1283" width="8.42578125" style="111" customWidth="1"/>
    <col min="1284" max="1284" width="6" style="111" customWidth="1"/>
    <col min="1285" max="1285" width="6.28515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9.85546875" style="111" customWidth="1"/>
    <col min="1537" max="1537" width="18.7109375" style="111" customWidth="1"/>
    <col min="1538" max="1538" width="45.7109375" style="111" customWidth="1"/>
    <col min="1539" max="1539" width="8.42578125" style="111" customWidth="1"/>
    <col min="1540" max="1540" width="6" style="111" customWidth="1"/>
    <col min="1541" max="1541" width="6.28515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9.85546875" style="111" customWidth="1"/>
    <col min="1793" max="1793" width="18.7109375" style="111" customWidth="1"/>
    <col min="1794" max="1794" width="45.7109375" style="111" customWidth="1"/>
    <col min="1795" max="1795" width="8.42578125" style="111" customWidth="1"/>
    <col min="1796" max="1796" width="6" style="111" customWidth="1"/>
    <col min="1797" max="1797" width="6.28515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9.85546875" style="111" customWidth="1"/>
    <col min="2049" max="2049" width="18.7109375" style="111" customWidth="1"/>
    <col min="2050" max="2050" width="45.7109375" style="111" customWidth="1"/>
    <col min="2051" max="2051" width="8.42578125" style="111" customWidth="1"/>
    <col min="2052" max="2052" width="6" style="111" customWidth="1"/>
    <col min="2053" max="2053" width="6.28515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9.85546875" style="111" customWidth="1"/>
    <col min="2305" max="2305" width="18.7109375" style="111" customWidth="1"/>
    <col min="2306" max="2306" width="45.7109375" style="111" customWidth="1"/>
    <col min="2307" max="2307" width="8.42578125" style="111" customWidth="1"/>
    <col min="2308" max="2308" width="6" style="111" customWidth="1"/>
    <col min="2309" max="2309" width="6.28515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9.85546875" style="111" customWidth="1"/>
    <col min="2561" max="2561" width="18.7109375" style="111" customWidth="1"/>
    <col min="2562" max="2562" width="45.7109375" style="111" customWidth="1"/>
    <col min="2563" max="2563" width="8.42578125" style="111" customWidth="1"/>
    <col min="2564" max="2564" width="6" style="111" customWidth="1"/>
    <col min="2565" max="2565" width="6.28515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9.85546875" style="111" customWidth="1"/>
    <col min="2817" max="2817" width="18.7109375" style="111" customWidth="1"/>
    <col min="2818" max="2818" width="45.7109375" style="111" customWidth="1"/>
    <col min="2819" max="2819" width="8.42578125" style="111" customWidth="1"/>
    <col min="2820" max="2820" width="6" style="111" customWidth="1"/>
    <col min="2821" max="2821" width="6.28515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9.85546875" style="111" customWidth="1"/>
    <col min="3073" max="3073" width="18.7109375" style="111" customWidth="1"/>
    <col min="3074" max="3074" width="45.7109375" style="111" customWidth="1"/>
    <col min="3075" max="3075" width="8.42578125" style="111" customWidth="1"/>
    <col min="3076" max="3076" width="6" style="111" customWidth="1"/>
    <col min="3077" max="3077" width="6.28515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9.85546875" style="111" customWidth="1"/>
    <col min="3329" max="3329" width="18.7109375" style="111" customWidth="1"/>
    <col min="3330" max="3330" width="45.7109375" style="111" customWidth="1"/>
    <col min="3331" max="3331" width="8.42578125" style="111" customWidth="1"/>
    <col min="3332" max="3332" width="6" style="111" customWidth="1"/>
    <col min="3333" max="3333" width="6.28515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9.85546875" style="111" customWidth="1"/>
    <col min="3585" max="3585" width="18.7109375" style="111" customWidth="1"/>
    <col min="3586" max="3586" width="45.7109375" style="111" customWidth="1"/>
    <col min="3587" max="3587" width="8.42578125" style="111" customWidth="1"/>
    <col min="3588" max="3588" width="6" style="111" customWidth="1"/>
    <col min="3589" max="3589" width="6.28515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9.85546875" style="111" customWidth="1"/>
    <col min="3841" max="3841" width="18.7109375" style="111" customWidth="1"/>
    <col min="3842" max="3842" width="45.7109375" style="111" customWidth="1"/>
    <col min="3843" max="3843" width="8.42578125" style="111" customWidth="1"/>
    <col min="3844" max="3844" width="6" style="111" customWidth="1"/>
    <col min="3845" max="3845" width="6.28515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9.85546875" style="111" customWidth="1"/>
    <col min="4097" max="4097" width="18.7109375" style="111" customWidth="1"/>
    <col min="4098" max="4098" width="45.7109375" style="111" customWidth="1"/>
    <col min="4099" max="4099" width="8.42578125" style="111" customWidth="1"/>
    <col min="4100" max="4100" width="6" style="111" customWidth="1"/>
    <col min="4101" max="4101" width="6.28515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9.85546875" style="111" customWidth="1"/>
    <col min="4353" max="4353" width="18.7109375" style="111" customWidth="1"/>
    <col min="4354" max="4354" width="45.7109375" style="111" customWidth="1"/>
    <col min="4355" max="4355" width="8.42578125" style="111" customWidth="1"/>
    <col min="4356" max="4356" width="6" style="111" customWidth="1"/>
    <col min="4357" max="4357" width="6.28515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9.85546875" style="111" customWidth="1"/>
    <col min="4609" max="4609" width="18.7109375" style="111" customWidth="1"/>
    <col min="4610" max="4610" width="45.7109375" style="111" customWidth="1"/>
    <col min="4611" max="4611" width="8.42578125" style="111" customWidth="1"/>
    <col min="4612" max="4612" width="6" style="111" customWidth="1"/>
    <col min="4613" max="4613" width="6.28515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9.85546875" style="111" customWidth="1"/>
    <col min="4865" max="4865" width="18.7109375" style="111" customWidth="1"/>
    <col min="4866" max="4866" width="45.7109375" style="111" customWidth="1"/>
    <col min="4867" max="4867" width="8.42578125" style="111" customWidth="1"/>
    <col min="4868" max="4868" width="6" style="111" customWidth="1"/>
    <col min="4869" max="4869" width="6.28515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9.85546875" style="111" customWidth="1"/>
    <col min="5121" max="5121" width="18.7109375" style="111" customWidth="1"/>
    <col min="5122" max="5122" width="45.7109375" style="111" customWidth="1"/>
    <col min="5123" max="5123" width="8.42578125" style="111" customWidth="1"/>
    <col min="5124" max="5124" width="6" style="111" customWidth="1"/>
    <col min="5125" max="5125" width="6.28515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9.85546875" style="111" customWidth="1"/>
    <col min="5377" max="5377" width="18.7109375" style="111" customWidth="1"/>
    <col min="5378" max="5378" width="45.7109375" style="111" customWidth="1"/>
    <col min="5379" max="5379" width="8.42578125" style="111" customWidth="1"/>
    <col min="5380" max="5380" width="6" style="111" customWidth="1"/>
    <col min="5381" max="5381" width="6.28515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9.85546875" style="111" customWidth="1"/>
    <col min="5633" max="5633" width="18.7109375" style="111" customWidth="1"/>
    <col min="5634" max="5634" width="45.7109375" style="111" customWidth="1"/>
    <col min="5635" max="5635" width="8.42578125" style="111" customWidth="1"/>
    <col min="5636" max="5636" width="6" style="111" customWidth="1"/>
    <col min="5637" max="5637" width="6.28515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9.85546875" style="111" customWidth="1"/>
    <col min="5889" max="5889" width="18.7109375" style="111" customWidth="1"/>
    <col min="5890" max="5890" width="45.7109375" style="111" customWidth="1"/>
    <col min="5891" max="5891" width="8.42578125" style="111" customWidth="1"/>
    <col min="5892" max="5892" width="6" style="111" customWidth="1"/>
    <col min="5893" max="5893" width="6.28515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9.85546875" style="111" customWidth="1"/>
    <col min="6145" max="6145" width="18.7109375" style="111" customWidth="1"/>
    <col min="6146" max="6146" width="45.7109375" style="111" customWidth="1"/>
    <col min="6147" max="6147" width="8.42578125" style="111" customWidth="1"/>
    <col min="6148" max="6148" width="6" style="111" customWidth="1"/>
    <col min="6149" max="6149" width="6.28515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9.85546875" style="111" customWidth="1"/>
    <col min="6401" max="6401" width="18.7109375" style="111" customWidth="1"/>
    <col min="6402" max="6402" width="45.7109375" style="111" customWidth="1"/>
    <col min="6403" max="6403" width="8.42578125" style="111" customWidth="1"/>
    <col min="6404" max="6404" width="6" style="111" customWidth="1"/>
    <col min="6405" max="6405" width="6.28515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9.85546875" style="111" customWidth="1"/>
    <col min="6657" max="6657" width="18.7109375" style="111" customWidth="1"/>
    <col min="6658" max="6658" width="45.7109375" style="111" customWidth="1"/>
    <col min="6659" max="6659" width="8.42578125" style="111" customWidth="1"/>
    <col min="6660" max="6660" width="6" style="111" customWidth="1"/>
    <col min="6661" max="6661" width="6.28515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9.85546875" style="111" customWidth="1"/>
    <col min="6913" max="6913" width="18.7109375" style="111" customWidth="1"/>
    <col min="6914" max="6914" width="45.7109375" style="111" customWidth="1"/>
    <col min="6915" max="6915" width="8.42578125" style="111" customWidth="1"/>
    <col min="6916" max="6916" width="6" style="111" customWidth="1"/>
    <col min="6917" max="6917" width="6.28515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9.85546875" style="111" customWidth="1"/>
    <col min="7169" max="7169" width="18.7109375" style="111" customWidth="1"/>
    <col min="7170" max="7170" width="45.7109375" style="111" customWidth="1"/>
    <col min="7171" max="7171" width="8.42578125" style="111" customWidth="1"/>
    <col min="7172" max="7172" width="6" style="111" customWidth="1"/>
    <col min="7173" max="7173" width="6.28515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9.85546875" style="111" customWidth="1"/>
    <col min="7425" max="7425" width="18.7109375" style="111" customWidth="1"/>
    <col min="7426" max="7426" width="45.7109375" style="111" customWidth="1"/>
    <col min="7427" max="7427" width="8.42578125" style="111" customWidth="1"/>
    <col min="7428" max="7428" width="6" style="111" customWidth="1"/>
    <col min="7429" max="7429" width="6.28515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9.85546875" style="111" customWidth="1"/>
    <col min="7681" max="7681" width="18.7109375" style="111" customWidth="1"/>
    <col min="7682" max="7682" width="45.7109375" style="111" customWidth="1"/>
    <col min="7683" max="7683" width="8.42578125" style="111" customWidth="1"/>
    <col min="7684" max="7684" width="6" style="111" customWidth="1"/>
    <col min="7685" max="7685" width="6.28515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9.85546875" style="111" customWidth="1"/>
    <col min="7937" max="7937" width="18.7109375" style="111" customWidth="1"/>
    <col min="7938" max="7938" width="45.7109375" style="111" customWidth="1"/>
    <col min="7939" max="7939" width="8.42578125" style="111" customWidth="1"/>
    <col min="7940" max="7940" width="6" style="111" customWidth="1"/>
    <col min="7941" max="7941" width="6.28515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9.85546875" style="111" customWidth="1"/>
    <col min="8193" max="8193" width="18.7109375" style="111" customWidth="1"/>
    <col min="8194" max="8194" width="45.7109375" style="111" customWidth="1"/>
    <col min="8195" max="8195" width="8.42578125" style="111" customWidth="1"/>
    <col min="8196" max="8196" width="6" style="111" customWidth="1"/>
    <col min="8197" max="8197" width="6.28515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9.85546875" style="111" customWidth="1"/>
    <col min="8449" max="8449" width="18.7109375" style="111" customWidth="1"/>
    <col min="8450" max="8450" width="45.7109375" style="111" customWidth="1"/>
    <col min="8451" max="8451" width="8.42578125" style="111" customWidth="1"/>
    <col min="8452" max="8452" width="6" style="111" customWidth="1"/>
    <col min="8453" max="8453" width="6.28515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9.85546875" style="111" customWidth="1"/>
    <col min="8705" max="8705" width="18.7109375" style="111" customWidth="1"/>
    <col min="8706" max="8706" width="45.7109375" style="111" customWidth="1"/>
    <col min="8707" max="8707" width="8.42578125" style="111" customWidth="1"/>
    <col min="8708" max="8708" width="6" style="111" customWidth="1"/>
    <col min="8709" max="8709" width="6.28515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9.85546875" style="111" customWidth="1"/>
    <col min="8961" max="8961" width="18.7109375" style="111" customWidth="1"/>
    <col min="8962" max="8962" width="45.7109375" style="111" customWidth="1"/>
    <col min="8963" max="8963" width="8.42578125" style="111" customWidth="1"/>
    <col min="8964" max="8964" width="6" style="111" customWidth="1"/>
    <col min="8965" max="8965" width="6.28515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9.85546875" style="111" customWidth="1"/>
    <col min="9217" max="9217" width="18.7109375" style="111" customWidth="1"/>
    <col min="9218" max="9218" width="45.7109375" style="111" customWidth="1"/>
    <col min="9219" max="9219" width="8.42578125" style="111" customWidth="1"/>
    <col min="9220" max="9220" width="6" style="111" customWidth="1"/>
    <col min="9221" max="9221" width="6.28515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9.85546875" style="111" customWidth="1"/>
    <col min="9473" max="9473" width="18.7109375" style="111" customWidth="1"/>
    <col min="9474" max="9474" width="45.7109375" style="111" customWidth="1"/>
    <col min="9475" max="9475" width="8.42578125" style="111" customWidth="1"/>
    <col min="9476" max="9476" width="6" style="111" customWidth="1"/>
    <col min="9477" max="9477" width="6.28515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9.85546875" style="111" customWidth="1"/>
    <col min="9729" max="9729" width="18.7109375" style="111" customWidth="1"/>
    <col min="9730" max="9730" width="45.7109375" style="111" customWidth="1"/>
    <col min="9731" max="9731" width="8.42578125" style="111" customWidth="1"/>
    <col min="9732" max="9732" width="6" style="111" customWidth="1"/>
    <col min="9733" max="9733" width="6.28515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9.85546875" style="111" customWidth="1"/>
    <col min="9985" max="9985" width="18.7109375" style="111" customWidth="1"/>
    <col min="9986" max="9986" width="45.7109375" style="111" customWidth="1"/>
    <col min="9987" max="9987" width="8.42578125" style="111" customWidth="1"/>
    <col min="9988" max="9988" width="6" style="111" customWidth="1"/>
    <col min="9989" max="9989" width="6.28515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9.85546875" style="111" customWidth="1"/>
    <col min="10241" max="10241" width="18.7109375" style="111" customWidth="1"/>
    <col min="10242" max="10242" width="45.7109375" style="111" customWidth="1"/>
    <col min="10243" max="10243" width="8.42578125" style="111" customWidth="1"/>
    <col min="10244" max="10244" width="6" style="111" customWidth="1"/>
    <col min="10245" max="10245" width="6.28515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9.85546875" style="111" customWidth="1"/>
    <col min="10497" max="10497" width="18.7109375" style="111" customWidth="1"/>
    <col min="10498" max="10498" width="45.7109375" style="111" customWidth="1"/>
    <col min="10499" max="10499" width="8.42578125" style="111" customWidth="1"/>
    <col min="10500" max="10500" width="6" style="111" customWidth="1"/>
    <col min="10501" max="10501" width="6.28515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9.85546875" style="111" customWidth="1"/>
    <col min="10753" max="10753" width="18.7109375" style="111" customWidth="1"/>
    <col min="10754" max="10754" width="45.7109375" style="111" customWidth="1"/>
    <col min="10755" max="10755" width="8.42578125" style="111" customWidth="1"/>
    <col min="10756" max="10756" width="6" style="111" customWidth="1"/>
    <col min="10757" max="10757" width="6.28515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9.85546875" style="111" customWidth="1"/>
    <col min="11009" max="11009" width="18.7109375" style="111" customWidth="1"/>
    <col min="11010" max="11010" width="45.7109375" style="111" customWidth="1"/>
    <col min="11011" max="11011" width="8.42578125" style="111" customWidth="1"/>
    <col min="11012" max="11012" width="6" style="111" customWidth="1"/>
    <col min="11013" max="11013" width="6.28515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9.85546875" style="111" customWidth="1"/>
    <col min="11265" max="11265" width="18.7109375" style="111" customWidth="1"/>
    <col min="11266" max="11266" width="45.7109375" style="111" customWidth="1"/>
    <col min="11267" max="11267" width="8.42578125" style="111" customWidth="1"/>
    <col min="11268" max="11268" width="6" style="111" customWidth="1"/>
    <col min="11269" max="11269" width="6.28515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9.85546875" style="111" customWidth="1"/>
    <col min="11521" max="11521" width="18.7109375" style="111" customWidth="1"/>
    <col min="11522" max="11522" width="45.7109375" style="111" customWidth="1"/>
    <col min="11523" max="11523" width="8.42578125" style="111" customWidth="1"/>
    <col min="11524" max="11524" width="6" style="111" customWidth="1"/>
    <col min="11525" max="11525" width="6.28515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9.85546875" style="111" customWidth="1"/>
    <col min="11777" max="11777" width="18.7109375" style="111" customWidth="1"/>
    <col min="11778" max="11778" width="45.7109375" style="111" customWidth="1"/>
    <col min="11779" max="11779" width="8.42578125" style="111" customWidth="1"/>
    <col min="11780" max="11780" width="6" style="111" customWidth="1"/>
    <col min="11781" max="11781" width="6.28515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9.85546875" style="111" customWidth="1"/>
    <col min="12033" max="12033" width="18.7109375" style="111" customWidth="1"/>
    <col min="12034" max="12034" width="45.7109375" style="111" customWidth="1"/>
    <col min="12035" max="12035" width="8.42578125" style="111" customWidth="1"/>
    <col min="12036" max="12036" width="6" style="111" customWidth="1"/>
    <col min="12037" max="12037" width="6.28515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9.85546875" style="111" customWidth="1"/>
    <col min="12289" max="12289" width="18.7109375" style="111" customWidth="1"/>
    <col min="12290" max="12290" width="45.7109375" style="111" customWidth="1"/>
    <col min="12291" max="12291" width="8.42578125" style="111" customWidth="1"/>
    <col min="12292" max="12292" width="6" style="111" customWidth="1"/>
    <col min="12293" max="12293" width="6.28515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9.85546875" style="111" customWidth="1"/>
    <col min="12545" max="12545" width="18.7109375" style="111" customWidth="1"/>
    <col min="12546" max="12546" width="45.7109375" style="111" customWidth="1"/>
    <col min="12547" max="12547" width="8.42578125" style="111" customWidth="1"/>
    <col min="12548" max="12548" width="6" style="111" customWidth="1"/>
    <col min="12549" max="12549" width="6.28515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9.85546875" style="111" customWidth="1"/>
    <col min="12801" max="12801" width="18.7109375" style="111" customWidth="1"/>
    <col min="12802" max="12802" width="45.7109375" style="111" customWidth="1"/>
    <col min="12803" max="12803" width="8.42578125" style="111" customWidth="1"/>
    <col min="12804" max="12804" width="6" style="111" customWidth="1"/>
    <col min="12805" max="12805" width="6.28515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9.85546875" style="111" customWidth="1"/>
    <col min="13057" max="13057" width="18.7109375" style="111" customWidth="1"/>
    <col min="13058" max="13058" width="45.7109375" style="111" customWidth="1"/>
    <col min="13059" max="13059" width="8.42578125" style="111" customWidth="1"/>
    <col min="13060" max="13060" width="6" style="111" customWidth="1"/>
    <col min="13061" max="13061" width="6.28515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9.85546875" style="111" customWidth="1"/>
    <col min="13313" max="13313" width="18.7109375" style="111" customWidth="1"/>
    <col min="13314" max="13314" width="45.7109375" style="111" customWidth="1"/>
    <col min="13315" max="13315" width="8.42578125" style="111" customWidth="1"/>
    <col min="13316" max="13316" width="6" style="111" customWidth="1"/>
    <col min="13317" max="13317" width="6.28515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9.85546875" style="111" customWidth="1"/>
    <col min="13569" max="13569" width="18.7109375" style="111" customWidth="1"/>
    <col min="13570" max="13570" width="45.7109375" style="111" customWidth="1"/>
    <col min="13571" max="13571" width="8.42578125" style="111" customWidth="1"/>
    <col min="13572" max="13572" width="6" style="111" customWidth="1"/>
    <col min="13573" max="13573" width="6.28515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9.85546875" style="111" customWidth="1"/>
    <col min="13825" max="13825" width="18.7109375" style="111" customWidth="1"/>
    <col min="13826" max="13826" width="45.7109375" style="111" customWidth="1"/>
    <col min="13827" max="13827" width="8.42578125" style="111" customWidth="1"/>
    <col min="13828" max="13828" width="6" style="111" customWidth="1"/>
    <col min="13829" max="13829" width="6.28515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9.85546875" style="111" customWidth="1"/>
    <col min="14081" max="14081" width="18.7109375" style="111" customWidth="1"/>
    <col min="14082" max="14082" width="45.7109375" style="111" customWidth="1"/>
    <col min="14083" max="14083" width="8.42578125" style="111" customWidth="1"/>
    <col min="14084" max="14084" width="6" style="111" customWidth="1"/>
    <col min="14085" max="14085" width="6.28515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9.85546875" style="111" customWidth="1"/>
    <col min="14337" max="14337" width="18.7109375" style="111" customWidth="1"/>
    <col min="14338" max="14338" width="45.7109375" style="111" customWidth="1"/>
    <col min="14339" max="14339" width="8.42578125" style="111" customWidth="1"/>
    <col min="14340" max="14340" width="6" style="111" customWidth="1"/>
    <col min="14341" max="14341" width="6.28515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9.85546875" style="111" customWidth="1"/>
    <col min="14593" max="14593" width="18.7109375" style="111" customWidth="1"/>
    <col min="14594" max="14594" width="45.7109375" style="111" customWidth="1"/>
    <col min="14595" max="14595" width="8.42578125" style="111" customWidth="1"/>
    <col min="14596" max="14596" width="6" style="111" customWidth="1"/>
    <col min="14597" max="14597" width="6.28515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9.85546875" style="111" customWidth="1"/>
    <col min="14849" max="14849" width="18.7109375" style="111" customWidth="1"/>
    <col min="14850" max="14850" width="45.7109375" style="111" customWidth="1"/>
    <col min="14851" max="14851" width="8.42578125" style="111" customWidth="1"/>
    <col min="14852" max="14852" width="6" style="111" customWidth="1"/>
    <col min="14853" max="14853" width="6.28515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9.85546875" style="111" customWidth="1"/>
    <col min="15105" max="15105" width="18.7109375" style="111" customWidth="1"/>
    <col min="15106" max="15106" width="45.7109375" style="111" customWidth="1"/>
    <col min="15107" max="15107" width="8.42578125" style="111" customWidth="1"/>
    <col min="15108" max="15108" width="6" style="111" customWidth="1"/>
    <col min="15109" max="15109" width="6.28515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9.85546875" style="111" customWidth="1"/>
    <col min="15361" max="15361" width="18.7109375" style="111" customWidth="1"/>
    <col min="15362" max="15362" width="45.7109375" style="111" customWidth="1"/>
    <col min="15363" max="15363" width="8.42578125" style="111" customWidth="1"/>
    <col min="15364" max="15364" width="6" style="111" customWidth="1"/>
    <col min="15365" max="15365" width="6.28515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9.85546875" style="111" customWidth="1"/>
    <col min="15617" max="15617" width="18.7109375" style="111" customWidth="1"/>
    <col min="15618" max="15618" width="45.7109375" style="111" customWidth="1"/>
    <col min="15619" max="15619" width="8.42578125" style="111" customWidth="1"/>
    <col min="15620" max="15620" width="6" style="111" customWidth="1"/>
    <col min="15621" max="15621" width="6.28515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9.85546875" style="111" customWidth="1"/>
    <col min="15873" max="15873" width="18.7109375" style="111" customWidth="1"/>
    <col min="15874" max="15874" width="45.7109375" style="111" customWidth="1"/>
    <col min="15875" max="15875" width="8.42578125" style="111" customWidth="1"/>
    <col min="15876" max="15876" width="6" style="111" customWidth="1"/>
    <col min="15877" max="15877" width="6.28515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9.85546875" style="111" customWidth="1"/>
    <col min="16129" max="16129" width="18.7109375" style="111" customWidth="1"/>
    <col min="16130" max="16130" width="45.7109375" style="111" customWidth="1"/>
    <col min="16131" max="16131" width="8.42578125" style="111" customWidth="1"/>
    <col min="16132" max="16132" width="6" style="111" customWidth="1"/>
    <col min="16133" max="16133" width="6.28515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0" s="101" customFormat="1" ht="20.25" customHeight="1" x14ac:dyDescent="0.25">
      <c r="B1" s="157"/>
      <c r="C1" s="157"/>
      <c r="D1" s="157"/>
      <c r="E1" s="102"/>
      <c r="F1" s="157"/>
      <c r="G1" s="341"/>
      <c r="H1" s="342"/>
      <c r="I1" s="366"/>
      <c r="J1" s="103" t="s">
        <v>579</v>
      </c>
    </row>
    <row r="2" spans="1:10" s="101" customFormat="1" ht="20.25" customHeight="1" x14ac:dyDescent="0.25">
      <c r="B2" s="157"/>
      <c r="C2" s="157"/>
      <c r="D2" s="157"/>
      <c r="E2" s="102"/>
      <c r="F2" s="157"/>
      <c r="G2" s="341"/>
      <c r="H2" s="342"/>
      <c r="I2" s="366"/>
      <c r="J2" s="103" t="s">
        <v>1947</v>
      </c>
    </row>
    <row r="3" spans="1:10" s="101" customFormat="1" ht="20.25" customHeight="1" x14ac:dyDescent="0.25">
      <c r="B3" s="157"/>
      <c r="C3" s="157"/>
      <c r="D3" s="157"/>
      <c r="E3" s="102"/>
      <c r="F3" s="157"/>
      <c r="G3" s="341"/>
      <c r="H3" s="342"/>
      <c r="I3" s="366"/>
      <c r="J3" s="103" t="s">
        <v>1013</v>
      </c>
    </row>
    <row r="4" spans="1:10" s="101" customFormat="1" ht="20.25" customHeight="1" x14ac:dyDescent="0.25">
      <c r="B4" s="244" t="s">
        <v>877</v>
      </c>
      <c r="C4" s="245"/>
      <c r="D4" s="244">
        <v>132</v>
      </c>
      <c r="E4" s="102"/>
      <c r="F4" s="157"/>
      <c r="G4" s="341"/>
      <c r="H4" s="342"/>
      <c r="I4" s="366"/>
      <c r="J4" s="107" t="s">
        <v>5638</v>
      </c>
    </row>
    <row r="5" spans="1:10" s="101" customFormat="1" ht="20.25" customHeight="1" x14ac:dyDescent="0.25">
      <c r="B5" s="157" t="s">
        <v>5836</v>
      </c>
      <c r="C5" s="157"/>
      <c r="D5" s="157"/>
      <c r="E5" s="102"/>
      <c r="F5" s="157"/>
      <c r="G5" s="341"/>
      <c r="H5" s="342"/>
      <c r="I5" s="366"/>
      <c r="J5" s="148"/>
    </row>
    <row r="6" spans="1:10" s="101" customFormat="1" ht="20.25" customHeight="1" x14ac:dyDescent="0.25">
      <c r="B6" s="157" t="s">
        <v>244</v>
      </c>
      <c r="C6" s="157"/>
      <c r="D6" s="157"/>
      <c r="E6" s="102"/>
      <c r="F6" s="246"/>
      <c r="G6" s="341" t="s">
        <v>720</v>
      </c>
      <c r="H6" s="342"/>
      <c r="I6" s="367">
        <v>100</v>
      </c>
      <c r="J6" s="148"/>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x14ac:dyDescent="0.25">
      <c r="A8" s="2427"/>
      <c r="B8" s="2427"/>
      <c r="C8" s="2430"/>
      <c r="D8" s="2433"/>
      <c r="E8" s="2436"/>
      <c r="F8" s="2439"/>
      <c r="G8" s="2439"/>
      <c r="H8" s="2439"/>
      <c r="I8" s="2442"/>
      <c r="J8" s="2442"/>
    </row>
    <row r="9" spans="1:10" x14ac:dyDescent="0.25">
      <c r="A9" s="2428"/>
      <c r="B9" s="2428"/>
      <c r="C9" s="2431"/>
      <c r="D9" s="2434"/>
      <c r="E9" s="2437"/>
      <c r="F9" s="2440"/>
      <c r="G9" s="2440"/>
      <c r="H9" s="2440"/>
      <c r="I9" s="2443"/>
      <c r="J9" s="2443"/>
    </row>
    <row r="10" spans="1:10" s="152" customFormat="1" ht="31.5" x14ac:dyDescent="0.25">
      <c r="A10" s="129">
        <v>13201</v>
      </c>
      <c r="B10" s="127" t="s">
        <v>1192</v>
      </c>
      <c r="C10" s="159">
        <f t="shared" ref="C10:C53" si="0">$I$6/F10</f>
        <v>0.45454545454545453</v>
      </c>
      <c r="D10" s="150">
        <v>3</v>
      </c>
      <c r="E10" s="116"/>
      <c r="F10" s="129">
        <v>220</v>
      </c>
      <c r="G10" s="151">
        <f>ROUND(480/F10,3)</f>
        <v>2.1819999999999999</v>
      </c>
      <c r="H10" s="118">
        <f>VLOOKUP(D10,ЧТС[],4,0)</f>
        <v>0.59970000000000001</v>
      </c>
      <c r="I10" s="180">
        <f>ROUND(G10*H10,4)</f>
        <v>1.3085</v>
      </c>
      <c r="J10" s="181">
        <f>IF(E10=0,,E10*I10)</f>
        <v>0</v>
      </c>
    </row>
    <row r="11" spans="1:10" s="152" customFormat="1" ht="47.25" x14ac:dyDescent="0.25">
      <c r="A11" s="129">
        <v>13202</v>
      </c>
      <c r="B11" s="127" t="s">
        <v>201</v>
      </c>
      <c r="C11" s="159">
        <f t="shared" si="0"/>
        <v>0.23255813953488372</v>
      </c>
      <c r="D11" s="150">
        <v>3</v>
      </c>
      <c r="E11" s="116"/>
      <c r="F11" s="129">
        <v>430</v>
      </c>
      <c r="G11" s="151">
        <f t="shared" ref="G11:G54" si="1">ROUND(480/F11,3)</f>
        <v>1.1160000000000001</v>
      </c>
      <c r="H11" s="118">
        <f>VLOOKUP(D11,ЧТС[],4,0)</f>
        <v>0.59970000000000001</v>
      </c>
      <c r="I11" s="180">
        <f>ROUND(G11*H11,4)</f>
        <v>0.66930000000000001</v>
      </c>
      <c r="J11" s="181">
        <f t="shared" ref="J11:J54" si="2">IF(E11=0,,E11*I11)</f>
        <v>0</v>
      </c>
    </row>
    <row r="12" spans="1:10" s="152" customFormat="1" x14ac:dyDescent="0.25">
      <c r="A12" s="129">
        <v>13203</v>
      </c>
      <c r="B12" s="127" t="s">
        <v>202</v>
      </c>
      <c r="C12" s="159">
        <f t="shared" si="0"/>
        <v>0.19607843137254902</v>
      </c>
      <c r="D12" s="150">
        <v>1</v>
      </c>
      <c r="E12" s="116"/>
      <c r="F12" s="129">
        <v>510</v>
      </c>
      <c r="G12" s="151">
        <f t="shared" si="1"/>
        <v>0.94099999999999995</v>
      </c>
      <c r="H12" s="118">
        <f>VLOOKUP(D12,ЧТС[],4,0)</f>
        <v>0.49149999999999999</v>
      </c>
      <c r="I12" s="180">
        <f t="shared" ref="I12:I54" si="3">ROUND(G12*H12,4)</f>
        <v>0.46250000000000002</v>
      </c>
      <c r="J12" s="181">
        <f t="shared" si="2"/>
        <v>0</v>
      </c>
    </row>
    <row r="13" spans="1:10" s="152" customFormat="1" ht="31.5" x14ac:dyDescent="0.25">
      <c r="A13" s="129">
        <v>13204</v>
      </c>
      <c r="B13" s="127" t="s">
        <v>1645</v>
      </c>
      <c r="C13" s="159">
        <f t="shared" si="0"/>
        <v>0.2857142857142857</v>
      </c>
      <c r="D13" s="150">
        <v>3</v>
      </c>
      <c r="E13" s="116"/>
      <c r="F13" s="129">
        <v>350</v>
      </c>
      <c r="G13" s="151">
        <f t="shared" si="1"/>
        <v>1.371</v>
      </c>
      <c r="H13" s="118">
        <f>VLOOKUP(D13,ЧТС[],4,0)</f>
        <v>0.59970000000000001</v>
      </c>
      <c r="I13" s="180">
        <f t="shared" si="3"/>
        <v>0.82220000000000004</v>
      </c>
      <c r="J13" s="181">
        <f t="shared" si="2"/>
        <v>0</v>
      </c>
    </row>
    <row r="14" spans="1:10" s="152" customFormat="1" ht="31.5" x14ac:dyDescent="0.25">
      <c r="A14" s="129">
        <v>13205</v>
      </c>
      <c r="B14" s="127" t="s">
        <v>5825</v>
      </c>
      <c r="C14" s="159">
        <f t="shared" si="0"/>
        <v>0.25</v>
      </c>
      <c r="D14" s="150">
        <v>3</v>
      </c>
      <c r="E14" s="116"/>
      <c r="F14" s="129">
        <v>400</v>
      </c>
      <c r="G14" s="151">
        <f t="shared" si="1"/>
        <v>1.2</v>
      </c>
      <c r="H14" s="118">
        <f>VLOOKUP(D14,ЧТС[],4,0)</f>
        <v>0.59970000000000001</v>
      </c>
      <c r="I14" s="180">
        <f t="shared" si="3"/>
        <v>0.71960000000000002</v>
      </c>
      <c r="J14" s="181">
        <f t="shared" si="2"/>
        <v>0</v>
      </c>
    </row>
    <row r="15" spans="1:10" s="152" customFormat="1" ht="31.5" x14ac:dyDescent="0.25">
      <c r="A15" s="129">
        <v>13206</v>
      </c>
      <c r="B15" s="127" t="s">
        <v>1777</v>
      </c>
      <c r="C15" s="149">
        <f t="shared" si="0"/>
        <v>0.13157894736842105</v>
      </c>
      <c r="D15" s="161">
        <v>3</v>
      </c>
      <c r="E15" s="122"/>
      <c r="F15" s="130">
        <v>760</v>
      </c>
      <c r="G15" s="151">
        <f t="shared" si="1"/>
        <v>0.63200000000000001</v>
      </c>
      <c r="H15" s="118">
        <f>VLOOKUP(D15,ЧТС[],4,0)</f>
        <v>0.59970000000000001</v>
      </c>
      <c r="I15" s="180">
        <f t="shared" si="3"/>
        <v>0.379</v>
      </c>
      <c r="J15" s="181">
        <f t="shared" si="2"/>
        <v>0</v>
      </c>
    </row>
    <row r="16" spans="1:10" s="152" customFormat="1" ht="31.5" x14ac:dyDescent="0.25">
      <c r="A16" s="129">
        <v>13207</v>
      </c>
      <c r="B16" s="127" t="s">
        <v>1500</v>
      </c>
      <c r="C16" s="149">
        <f t="shared" si="0"/>
        <v>0.37037037037037035</v>
      </c>
      <c r="D16" s="150">
        <v>2</v>
      </c>
      <c r="E16" s="116">
        <v>0.04</v>
      </c>
      <c r="F16" s="129">
        <v>270</v>
      </c>
      <c r="G16" s="151">
        <f t="shared" si="1"/>
        <v>1.778</v>
      </c>
      <c r="H16" s="118">
        <f>VLOOKUP(D16,ЧТС[],4,0)</f>
        <v>0.54069999999999996</v>
      </c>
      <c r="I16" s="180">
        <f t="shared" si="3"/>
        <v>0.96140000000000003</v>
      </c>
      <c r="J16" s="181">
        <f t="shared" si="2"/>
        <v>3.8456000000000004E-2</v>
      </c>
    </row>
    <row r="17" spans="1:12" s="152" customFormat="1" ht="31.5" x14ac:dyDescent="0.25">
      <c r="A17" s="129">
        <v>13208</v>
      </c>
      <c r="B17" s="127" t="s">
        <v>5837</v>
      </c>
      <c r="C17" s="149">
        <f t="shared" si="0"/>
        <v>0.55555555555555558</v>
      </c>
      <c r="D17" s="150">
        <v>3</v>
      </c>
      <c r="E17" s="116"/>
      <c r="F17" s="129">
        <v>180</v>
      </c>
      <c r="G17" s="151">
        <f t="shared" si="1"/>
        <v>2.6669999999999998</v>
      </c>
      <c r="H17" s="118">
        <f>VLOOKUP(D17,ЧТС[],4,0)</f>
        <v>0.59970000000000001</v>
      </c>
      <c r="I17" s="180">
        <f t="shared" si="3"/>
        <v>1.5993999999999999</v>
      </c>
      <c r="J17" s="181">
        <f t="shared" si="2"/>
        <v>0</v>
      </c>
    </row>
    <row r="18" spans="1:12" s="152" customFormat="1" x14ac:dyDescent="0.25">
      <c r="A18" s="129">
        <v>13209</v>
      </c>
      <c r="B18" s="127" t="s">
        <v>995</v>
      </c>
      <c r="C18" s="149">
        <f t="shared" si="0"/>
        <v>0.20833333333333334</v>
      </c>
      <c r="D18" s="150">
        <v>1</v>
      </c>
      <c r="E18" s="122"/>
      <c r="F18" s="130">
        <v>480</v>
      </c>
      <c r="G18" s="151">
        <f t="shared" si="1"/>
        <v>1</v>
      </c>
      <c r="H18" s="118">
        <f>VLOOKUP(D18,ЧТС[],4,0)</f>
        <v>0.49149999999999999</v>
      </c>
      <c r="I18" s="180">
        <f t="shared" si="3"/>
        <v>0.49149999999999999</v>
      </c>
      <c r="J18" s="181">
        <f t="shared" si="2"/>
        <v>0</v>
      </c>
    </row>
    <row r="19" spans="1:12" s="152" customFormat="1" ht="31.5" x14ac:dyDescent="0.25">
      <c r="A19" s="129">
        <v>13210</v>
      </c>
      <c r="B19" s="127" t="s">
        <v>5530</v>
      </c>
      <c r="C19" s="149">
        <f t="shared" si="0"/>
        <v>0.11764705882352941</v>
      </c>
      <c r="D19" s="150">
        <v>1</v>
      </c>
      <c r="E19" s="122">
        <v>0.04</v>
      </c>
      <c r="F19" s="130">
        <v>850</v>
      </c>
      <c r="G19" s="151">
        <f t="shared" si="1"/>
        <v>0.56499999999999995</v>
      </c>
      <c r="H19" s="118">
        <f>VLOOKUP(D19,ЧТС[],4,0)</f>
        <v>0.49149999999999999</v>
      </c>
      <c r="I19" s="180">
        <f t="shared" si="3"/>
        <v>0.2777</v>
      </c>
      <c r="J19" s="181">
        <f t="shared" si="2"/>
        <v>1.1108E-2</v>
      </c>
    </row>
    <row r="20" spans="1:12" s="152" customFormat="1" ht="47.25" x14ac:dyDescent="0.25">
      <c r="A20" s="129">
        <v>13211</v>
      </c>
      <c r="B20" s="127" t="s">
        <v>1894</v>
      </c>
      <c r="C20" s="149">
        <f t="shared" si="0"/>
        <v>0.38461538461538464</v>
      </c>
      <c r="D20" s="150">
        <v>3</v>
      </c>
      <c r="E20" s="122">
        <v>0.04</v>
      </c>
      <c r="F20" s="130">
        <v>260</v>
      </c>
      <c r="G20" s="151">
        <f t="shared" si="1"/>
        <v>1.8460000000000001</v>
      </c>
      <c r="H20" s="118">
        <f>VLOOKUP(D20,ЧТС[],4,0)</f>
        <v>0.59970000000000001</v>
      </c>
      <c r="I20" s="180">
        <f t="shared" si="3"/>
        <v>1.107</v>
      </c>
      <c r="J20" s="181">
        <f t="shared" si="2"/>
        <v>4.428E-2</v>
      </c>
    </row>
    <row r="21" spans="1:12" s="152" customFormat="1" ht="31.5" x14ac:dyDescent="0.25">
      <c r="A21" s="129">
        <v>13212</v>
      </c>
      <c r="B21" s="127" t="s">
        <v>5838</v>
      </c>
      <c r="C21" s="149">
        <f t="shared" si="0"/>
        <v>0.45454545454545453</v>
      </c>
      <c r="D21" s="150">
        <v>3</v>
      </c>
      <c r="E21" s="122"/>
      <c r="F21" s="130">
        <v>220</v>
      </c>
      <c r="G21" s="151">
        <f t="shared" si="1"/>
        <v>2.1819999999999999</v>
      </c>
      <c r="H21" s="118">
        <f>VLOOKUP(D21,ЧТС[],4,0)</f>
        <v>0.59970000000000001</v>
      </c>
      <c r="I21" s="180">
        <f t="shared" si="3"/>
        <v>1.3085</v>
      </c>
      <c r="J21" s="181">
        <f t="shared" si="2"/>
        <v>0</v>
      </c>
    </row>
    <row r="22" spans="1:12" s="152" customFormat="1" ht="31.5" x14ac:dyDescent="0.25">
      <c r="A22" s="129">
        <v>13213</v>
      </c>
      <c r="B22" s="127" t="s">
        <v>5839</v>
      </c>
      <c r="C22" s="149">
        <f t="shared" si="0"/>
        <v>0.27027027027027029</v>
      </c>
      <c r="D22" s="161">
        <v>2</v>
      </c>
      <c r="E22" s="122"/>
      <c r="F22" s="130">
        <v>370</v>
      </c>
      <c r="G22" s="151">
        <f t="shared" si="1"/>
        <v>1.2969999999999999</v>
      </c>
      <c r="H22" s="118">
        <f>VLOOKUP(D22,ЧТС[],4,0)</f>
        <v>0.54069999999999996</v>
      </c>
      <c r="I22" s="180">
        <f t="shared" si="3"/>
        <v>0.70130000000000003</v>
      </c>
      <c r="J22" s="181">
        <f t="shared" si="2"/>
        <v>0</v>
      </c>
    </row>
    <row r="23" spans="1:12" s="152" customFormat="1" ht="47.25" x14ac:dyDescent="0.25">
      <c r="A23" s="129">
        <v>13214</v>
      </c>
      <c r="B23" s="127" t="s">
        <v>1505</v>
      </c>
      <c r="C23" s="159">
        <f t="shared" si="0"/>
        <v>0.27777777777777779</v>
      </c>
      <c r="D23" s="150">
        <v>2</v>
      </c>
      <c r="E23" s="116">
        <v>0.04</v>
      </c>
      <c r="F23" s="129">
        <v>360</v>
      </c>
      <c r="G23" s="151">
        <f t="shared" si="1"/>
        <v>1.333</v>
      </c>
      <c r="H23" s="118">
        <f>VLOOKUP(D23,ЧТС[],4,0)</f>
        <v>0.54069999999999996</v>
      </c>
      <c r="I23" s="180">
        <f t="shared" si="3"/>
        <v>0.7208</v>
      </c>
      <c r="J23" s="181">
        <f t="shared" si="2"/>
        <v>2.8832E-2</v>
      </c>
    </row>
    <row r="24" spans="1:12" s="152" customFormat="1" ht="31.5" x14ac:dyDescent="0.25">
      <c r="A24" s="129">
        <v>13215</v>
      </c>
      <c r="B24" s="127" t="s">
        <v>1486</v>
      </c>
      <c r="C24" s="149">
        <f t="shared" si="0"/>
        <v>0.19230769230769232</v>
      </c>
      <c r="D24" s="150">
        <v>3</v>
      </c>
      <c r="E24" s="122">
        <v>0.04</v>
      </c>
      <c r="F24" s="130">
        <v>520</v>
      </c>
      <c r="G24" s="151">
        <f t="shared" si="1"/>
        <v>0.92300000000000004</v>
      </c>
      <c r="H24" s="118">
        <f>VLOOKUP(D24,ЧТС[],4,0)</f>
        <v>0.59970000000000001</v>
      </c>
      <c r="I24" s="180">
        <f t="shared" si="3"/>
        <v>0.55349999999999999</v>
      </c>
      <c r="J24" s="181">
        <f t="shared" si="2"/>
        <v>2.214E-2</v>
      </c>
    </row>
    <row r="25" spans="1:12" s="152" customFormat="1" ht="31.5" x14ac:dyDescent="0.25">
      <c r="A25" s="129">
        <v>13216</v>
      </c>
      <c r="B25" s="127" t="s">
        <v>5840</v>
      </c>
      <c r="C25" s="149">
        <f t="shared" si="0"/>
        <v>0.17241379310344829</v>
      </c>
      <c r="D25" s="150">
        <v>3</v>
      </c>
      <c r="E25" s="122"/>
      <c r="F25" s="130">
        <v>580</v>
      </c>
      <c r="G25" s="151">
        <f t="shared" si="1"/>
        <v>0.82799999999999996</v>
      </c>
      <c r="H25" s="118">
        <f>VLOOKUP(D25,ЧТС[],4,0)</f>
        <v>0.59970000000000001</v>
      </c>
      <c r="I25" s="180">
        <f t="shared" si="3"/>
        <v>0.49659999999999999</v>
      </c>
      <c r="J25" s="181">
        <f t="shared" si="2"/>
        <v>0</v>
      </c>
    </row>
    <row r="26" spans="1:12" s="152" customFormat="1" ht="31.5" x14ac:dyDescent="0.25">
      <c r="A26" s="129">
        <v>13217</v>
      </c>
      <c r="B26" s="127" t="s">
        <v>706</v>
      </c>
      <c r="C26" s="159">
        <f t="shared" si="0"/>
        <v>0.16666666666666666</v>
      </c>
      <c r="D26" s="150">
        <v>1</v>
      </c>
      <c r="E26" s="116"/>
      <c r="F26" s="129">
        <v>600</v>
      </c>
      <c r="G26" s="151">
        <f t="shared" si="1"/>
        <v>0.8</v>
      </c>
      <c r="H26" s="118">
        <f>VLOOKUP(D26,ЧТС[],4,0)</f>
        <v>0.49149999999999999</v>
      </c>
      <c r="I26" s="180">
        <f t="shared" si="3"/>
        <v>0.39319999999999999</v>
      </c>
      <c r="J26" s="181">
        <f t="shared" si="2"/>
        <v>0</v>
      </c>
    </row>
    <row r="27" spans="1:12" s="152" customFormat="1" ht="63" x14ac:dyDescent="0.25">
      <c r="A27" s="129">
        <v>13218</v>
      </c>
      <c r="B27" s="127" t="s">
        <v>4281</v>
      </c>
      <c r="C27" s="159">
        <f t="shared" si="0"/>
        <v>0.90909090909090906</v>
      </c>
      <c r="D27" s="150">
        <v>3</v>
      </c>
      <c r="E27" s="116">
        <v>0.04</v>
      </c>
      <c r="F27" s="129">
        <v>110</v>
      </c>
      <c r="G27" s="151">
        <f t="shared" si="1"/>
        <v>4.3639999999999999</v>
      </c>
      <c r="H27" s="118">
        <f>VLOOKUP(D27,ЧТС[],4,0)</f>
        <v>0.59970000000000001</v>
      </c>
      <c r="I27" s="180">
        <f t="shared" si="3"/>
        <v>2.6171000000000002</v>
      </c>
      <c r="J27" s="181">
        <f t="shared" si="2"/>
        <v>0.10468400000000001</v>
      </c>
    </row>
    <row r="28" spans="1:12" s="152" customFormat="1" ht="31.5" x14ac:dyDescent="0.25">
      <c r="A28" s="129">
        <v>13219</v>
      </c>
      <c r="B28" s="127" t="s">
        <v>105</v>
      </c>
      <c r="C28" s="159">
        <f t="shared" si="0"/>
        <v>0.22727272727272727</v>
      </c>
      <c r="D28" s="150">
        <v>3</v>
      </c>
      <c r="E28" s="116">
        <v>0.04</v>
      </c>
      <c r="F28" s="129">
        <v>440</v>
      </c>
      <c r="G28" s="151">
        <f t="shared" si="1"/>
        <v>1.091</v>
      </c>
      <c r="H28" s="118">
        <f>VLOOKUP(D28,ЧТС[],4,0)</f>
        <v>0.59970000000000001</v>
      </c>
      <c r="I28" s="180">
        <f t="shared" si="3"/>
        <v>0.65429999999999999</v>
      </c>
      <c r="J28" s="181">
        <f t="shared" si="2"/>
        <v>2.6172000000000001E-2</v>
      </c>
    </row>
    <row r="29" spans="1:12" s="152" customFormat="1" ht="63" x14ac:dyDescent="0.25">
      <c r="A29" s="129">
        <v>13220</v>
      </c>
      <c r="B29" s="127" t="s">
        <v>5841</v>
      </c>
      <c r="C29" s="149">
        <f t="shared" si="0"/>
        <v>0.54054054054054057</v>
      </c>
      <c r="D29" s="161">
        <v>3</v>
      </c>
      <c r="E29" s="122"/>
      <c r="F29" s="130">
        <v>185</v>
      </c>
      <c r="G29" s="151">
        <f t="shared" si="1"/>
        <v>2.5950000000000002</v>
      </c>
      <c r="H29" s="118">
        <f>VLOOKUP(D29,ЧТС[],4,0)</f>
        <v>0.59970000000000001</v>
      </c>
      <c r="I29" s="180">
        <f t="shared" si="3"/>
        <v>1.5562</v>
      </c>
      <c r="J29" s="181">
        <f t="shared" si="2"/>
        <v>0</v>
      </c>
    </row>
    <row r="30" spans="1:12" s="152" customFormat="1" ht="31.5" x14ac:dyDescent="0.25">
      <c r="A30" s="129">
        <v>13221</v>
      </c>
      <c r="B30" s="127" t="s">
        <v>1238</v>
      </c>
      <c r="C30" s="159">
        <f t="shared" si="0"/>
        <v>0.25</v>
      </c>
      <c r="D30" s="150">
        <v>3</v>
      </c>
      <c r="E30" s="116"/>
      <c r="F30" s="129">
        <v>400</v>
      </c>
      <c r="G30" s="151">
        <f t="shared" si="1"/>
        <v>1.2</v>
      </c>
      <c r="H30" s="118">
        <f>VLOOKUP(D30,ЧТС[],4,0)</f>
        <v>0.59970000000000001</v>
      </c>
      <c r="I30" s="180">
        <f>ROUND(G30*H30,4)</f>
        <v>0.71960000000000002</v>
      </c>
      <c r="J30" s="181">
        <f t="shared" si="2"/>
        <v>0</v>
      </c>
      <c r="L30" s="448"/>
    </row>
    <row r="31" spans="1:12" s="152" customFormat="1" ht="31.5" x14ac:dyDescent="0.25">
      <c r="A31" s="129">
        <v>13222</v>
      </c>
      <c r="B31" s="127" t="s">
        <v>1285</v>
      </c>
      <c r="C31" s="159">
        <f t="shared" si="0"/>
        <v>0.21276595744680851</v>
      </c>
      <c r="D31" s="150">
        <v>2</v>
      </c>
      <c r="E31" s="116"/>
      <c r="F31" s="129">
        <v>470</v>
      </c>
      <c r="G31" s="151">
        <f t="shared" si="1"/>
        <v>1.0209999999999999</v>
      </c>
      <c r="H31" s="118">
        <f>VLOOKUP(D31,ЧТС[],4,0)</f>
        <v>0.54069999999999996</v>
      </c>
      <c r="I31" s="180">
        <f t="shared" si="3"/>
        <v>0.55210000000000004</v>
      </c>
      <c r="J31" s="181">
        <f t="shared" si="2"/>
        <v>0</v>
      </c>
      <c r="L31" s="448"/>
    </row>
    <row r="32" spans="1:12" s="152" customFormat="1" ht="31.5" x14ac:dyDescent="0.25">
      <c r="A32" s="129">
        <v>13223</v>
      </c>
      <c r="B32" s="127" t="s">
        <v>1286</v>
      </c>
      <c r="C32" s="159">
        <f t="shared" si="0"/>
        <v>0.18867924528301888</v>
      </c>
      <c r="D32" s="150">
        <v>2</v>
      </c>
      <c r="E32" s="116"/>
      <c r="F32" s="129">
        <v>530</v>
      </c>
      <c r="G32" s="151">
        <f t="shared" si="1"/>
        <v>0.90600000000000003</v>
      </c>
      <c r="H32" s="118">
        <f>VLOOKUP(D32,ЧТС[],4,0)</f>
        <v>0.54069999999999996</v>
      </c>
      <c r="I32" s="180">
        <f>ROUND(G32*H32,4)</f>
        <v>0.4899</v>
      </c>
      <c r="J32" s="181">
        <f t="shared" si="2"/>
        <v>0</v>
      </c>
    </row>
    <row r="33" spans="1:10" s="152" customFormat="1" ht="31.5" x14ac:dyDescent="0.25">
      <c r="A33" s="129">
        <v>13224</v>
      </c>
      <c r="B33" s="127" t="s">
        <v>1287</v>
      </c>
      <c r="C33" s="159">
        <f t="shared" si="0"/>
        <v>0.25641025641025639</v>
      </c>
      <c r="D33" s="150">
        <v>2</v>
      </c>
      <c r="E33" s="116"/>
      <c r="F33" s="129">
        <v>390</v>
      </c>
      <c r="G33" s="151">
        <f t="shared" si="1"/>
        <v>1.2310000000000001</v>
      </c>
      <c r="H33" s="118">
        <f>VLOOKUP(D33,ЧТС[],4,0)</f>
        <v>0.54069999999999996</v>
      </c>
      <c r="I33" s="180">
        <f>ROUND(G33*H33,4)</f>
        <v>0.66559999999999997</v>
      </c>
      <c r="J33" s="181">
        <f t="shared" si="2"/>
        <v>0</v>
      </c>
    </row>
    <row r="34" spans="1:10" s="152" customFormat="1" ht="31.5" x14ac:dyDescent="0.25">
      <c r="A34" s="129">
        <v>13225</v>
      </c>
      <c r="B34" s="127" t="s">
        <v>5842</v>
      </c>
      <c r="C34" s="159">
        <f t="shared" si="0"/>
        <v>0.22222222222222221</v>
      </c>
      <c r="D34" s="150">
        <v>2</v>
      </c>
      <c r="E34" s="116"/>
      <c r="F34" s="129">
        <v>450</v>
      </c>
      <c r="G34" s="151">
        <f t="shared" si="1"/>
        <v>1.0669999999999999</v>
      </c>
      <c r="H34" s="118">
        <f>VLOOKUP(D34,ЧТС[],4,0)</f>
        <v>0.54069999999999996</v>
      </c>
      <c r="I34" s="180">
        <f t="shared" si="3"/>
        <v>0.57689999999999997</v>
      </c>
      <c r="J34" s="181">
        <f t="shared" si="2"/>
        <v>0</v>
      </c>
    </row>
    <row r="35" spans="1:10" s="152" customFormat="1" ht="31.5" x14ac:dyDescent="0.25">
      <c r="A35" s="129">
        <v>13226</v>
      </c>
      <c r="B35" s="127" t="s">
        <v>1629</v>
      </c>
      <c r="C35" s="159">
        <f t="shared" si="0"/>
        <v>0.25</v>
      </c>
      <c r="D35" s="150">
        <v>2</v>
      </c>
      <c r="E35" s="116"/>
      <c r="F35" s="129">
        <v>400</v>
      </c>
      <c r="G35" s="151">
        <f t="shared" si="1"/>
        <v>1.2</v>
      </c>
      <c r="H35" s="118">
        <f>VLOOKUP(D35,ЧТС[],4,0)</f>
        <v>0.54069999999999996</v>
      </c>
      <c r="I35" s="180">
        <f t="shared" si="3"/>
        <v>0.64880000000000004</v>
      </c>
      <c r="J35" s="181">
        <f t="shared" si="2"/>
        <v>0</v>
      </c>
    </row>
    <row r="36" spans="1:10" s="152" customFormat="1" ht="31.5" x14ac:dyDescent="0.25">
      <c r="A36" s="129">
        <v>13227</v>
      </c>
      <c r="B36" s="127" t="s">
        <v>1544</v>
      </c>
      <c r="C36" s="159">
        <f t="shared" si="0"/>
        <v>0.19230769230769232</v>
      </c>
      <c r="D36" s="150">
        <v>2</v>
      </c>
      <c r="E36" s="116"/>
      <c r="F36" s="129">
        <v>520</v>
      </c>
      <c r="G36" s="151">
        <f t="shared" si="1"/>
        <v>0.92300000000000004</v>
      </c>
      <c r="H36" s="118">
        <f>VLOOKUP(D36,ЧТС[],4,0)</f>
        <v>0.54069999999999996</v>
      </c>
      <c r="I36" s="180">
        <f t="shared" si="3"/>
        <v>0.49909999999999999</v>
      </c>
      <c r="J36" s="181">
        <f t="shared" si="2"/>
        <v>0</v>
      </c>
    </row>
    <row r="37" spans="1:10" s="152" customFormat="1" ht="47.25" x14ac:dyDescent="0.25">
      <c r="A37" s="129">
        <v>13228</v>
      </c>
      <c r="B37" s="127" t="s">
        <v>1774</v>
      </c>
      <c r="C37" s="159">
        <f t="shared" si="0"/>
        <v>1.0526315789473684</v>
      </c>
      <c r="D37" s="150">
        <v>3</v>
      </c>
      <c r="E37" s="116">
        <v>0.04</v>
      </c>
      <c r="F37" s="129">
        <v>95</v>
      </c>
      <c r="G37" s="151">
        <f t="shared" si="1"/>
        <v>5.0529999999999999</v>
      </c>
      <c r="H37" s="118">
        <f>VLOOKUP(D37,ЧТС[],4,0)</f>
        <v>0.59970000000000001</v>
      </c>
      <c r="I37" s="180">
        <f t="shared" si="3"/>
        <v>3.0303</v>
      </c>
      <c r="J37" s="181">
        <f t="shared" si="2"/>
        <v>0.121212</v>
      </c>
    </row>
    <row r="38" spans="1:10" s="152" customFormat="1" x14ac:dyDescent="0.25">
      <c r="A38" s="129">
        <v>13229</v>
      </c>
      <c r="B38" s="127" t="s">
        <v>759</v>
      </c>
      <c r="C38" s="159">
        <f t="shared" si="0"/>
        <v>0.12048192771084337</v>
      </c>
      <c r="D38" s="150">
        <v>2</v>
      </c>
      <c r="E38" s="116">
        <v>0.04</v>
      </c>
      <c r="F38" s="129">
        <v>830</v>
      </c>
      <c r="G38" s="151">
        <f t="shared" si="1"/>
        <v>0.57799999999999996</v>
      </c>
      <c r="H38" s="118">
        <f>VLOOKUP(D38,ЧТС[],4,0)</f>
        <v>0.54069999999999996</v>
      </c>
      <c r="I38" s="180">
        <f t="shared" si="3"/>
        <v>0.3125</v>
      </c>
      <c r="J38" s="181">
        <f t="shared" si="2"/>
        <v>1.2500000000000001E-2</v>
      </c>
    </row>
    <row r="39" spans="1:10" s="152" customFormat="1" ht="63" x14ac:dyDescent="0.25">
      <c r="A39" s="129">
        <v>13230</v>
      </c>
      <c r="B39" s="127" t="s">
        <v>1573</v>
      </c>
      <c r="C39" s="159">
        <f t="shared" si="0"/>
        <v>0.58823529411764708</v>
      </c>
      <c r="D39" s="150">
        <v>4</v>
      </c>
      <c r="E39" s="116"/>
      <c r="F39" s="129">
        <v>170</v>
      </c>
      <c r="G39" s="151">
        <f t="shared" si="1"/>
        <v>2.8239999999999998</v>
      </c>
      <c r="H39" s="118">
        <f>VLOOKUP(D39,ЧТС[],4,0)</f>
        <v>0.66849999999999998</v>
      </c>
      <c r="I39" s="180">
        <f>ROUND(G39*H39,4)</f>
        <v>1.8877999999999999</v>
      </c>
      <c r="J39" s="181">
        <f t="shared" si="2"/>
        <v>0</v>
      </c>
    </row>
    <row r="40" spans="1:10" s="152" customFormat="1" x14ac:dyDescent="0.25">
      <c r="A40" s="129">
        <v>13231</v>
      </c>
      <c r="B40" s="127" t="s">
        <v>1405</v>
      </c>
      <c r="C40" s="149">
        <f t="shared" si="0"/>
        <v>0.11764705882352941</v>
      </c>
      <c r="D40" s="150">
        <v>2</v>
      </c>
      <c r="E40" s="122"/>
      <c r="F40" s="130">
        <v>850</v>
      </c>
      <c r="G40" s="151">
        <f t="shared" si="1"/>
        <v>0.56499999999999995</v>
      </c>
      <c r="H40" s="118">
        <f>VLOOKUP(D40,ЧТС[],4,0)</f>
        <v>0.54069999999999996</v>
      </c>
      <c r="I40" s="180">
        <f>ROUND(G40*H40,4)</f>
        <v>0.30549999999999999</v>
      </c>
      <c r="J40" s="181">
        <f t="shared" si="2"/>
        <v>0</v>
      </c>
    </row>
    <row r="41" spans="1:10" s="152" customFormat="1" x14ac:dyDescent="0.25">
      <c r="A41" s="129">
        <v>13232</v>
      </c>
      <c r="B41" s="127" t="s">
        <v>1430</v>
      </c>
      <c r="C41" s="149">
        <f t="shared" si="0"/>
        <v>0.7142857142857143</v>
      </c>
      <c r="D41" s="161">
        <v>2</v>
      </c>
      <c r="E41" s="122"/>
      <c r="F41" s="129">
        <v>140</v>
      </c>
      <c r="G41" s="151">
        <f t="shared" si="1"/>
        <v>3.4289999999999998</v>
      </c>
      <c r="H41" s="118">
        <f>VLOOKUP(D41,ЧТС[],4,0)</f>
        <v>0.54069999999999996</v>
      </c>
      <c r="I41" s="180">
        <f>ROUND(G41*H41,4)</f>
        <v>1.8541000000000001</v>
      </c>
      <c r="J41" s="181">
        <f t="shared" si="2"/>
        <v>0</v>
      </c>
    </row>
    <row r="42" spans="1:10" s="152" customFormat="1" ht="31.5" x14ac:dyDescent="0.25">
      <c r="A42" s="129">
        <v>13233</v>
      </c>
      <c r="B42" s="127" t="s">
        <v>3530</v>
      </c>
      <c r="C42" s="159">
        <f t="shared" si="0"/>
        <v>0.33333333333333331</v>
      </c>
      <c r="D42" s="150">
        <v>2</v>
      </c>
      <c r="E42" s="116">
        <v>0.04</v>
      </c>
      <c r="F42" s="129">
        <v>300</v>
      </c>
      <c r="G42" s="151">
        <f t="shared" si="1"/>
        <v>1.6</v>
      </c>
      <c r="H42" s="118">
        <f>VLOOKUP(D42,ЧТС[],4,0)</f>
        <v>0.54069999999999996</v>
      </c>
      <c r="I42" s="180">
        <f>ROUND(G42*H42,4)</f>
        <v>0.86509999999999998</v>
      </c>
      <c r="J42" s="181">
        <f t="shared" si="2"/>
        <v>3.4604000000000003E-2</v>
      </c>
    </row>
    <row r="43" spans="1:10" s="152" customFormat="1" ht="47.25" x14ac:dyDescent="0.25">
      <c r="A43" s="129">
        <v>13234</v>
      </c>
      <c r="B43" s="113" t="s">
        <v>1409</v>
      </c>
      <c r="C43" s="159">
        <f t="shared" si="0"/>
        <v>0.17543859649122806</v>
      </c>
      <c r="D43" s="150">
        <v>2</v>
      </c>
      <c r="E43" s="116"/>
      <c r="F43" s="129">
        <v>570</v>
      </c>
      <c r="G43" s="151">
        <f t="shared" si="1"/>
        <v>0.84199999999999997</v>
      </c>
      <c r="H43" s="118">
        <f>VLOOKUP(D43,ЧТС[],4,0)</f>
        <v>0.54069999999999996</v>
      </c>
      <c r="I43" s="180">
        <f>ROUND(G43*H43,4)</f>
        <v>0.45529999999999998</v>
      </c>
      <c r="J43" s="181">
        <f t="shared" si="2"/>
        <v>0</v>
      </c>
    </row>
    <row r="44" spans="1:10" s="152" customFormat="1" x14ac:dyDescent="0.25">
      <c r="A44" s="129">
        <v>13235</v>
      </c>
      <c r="B44" s="127" t="s">
        <v>5843</v>
      </c>
      <c r="C44" s="149">
        <f t="shared" si="0"/>
        <v>0.25641025641025639</v>
      </c>
      <c r="D44" s="150">
        <v>3</v>
      </c>
      <c r="E44" s="122"/>
      <c r="F44" s="130">
        <v>390</v>
      </c>
      <c r="G44" s="151">
        <f t="shared" si="1"/>
        <v>1.2310000000000001</v>
      </c>
      <c r="H44" s="118">
        <f>VLOOKUP(D44,ЧТС[],4,0)</f>
        <v>0.59970000000000001</v>
      </c>
      <c r="I44" s="180">
        <f t="shared" si="3"/>
        <v>0.73819999999999997</v>
      </c>
      <c r="J44" s="181">
        <f t="shared" si="2"/>
        <v>0</v>
      </c>
    </row>
    <row r="45" spans="1:10" s="152" customFormat="1" x14ac:dyDescent="0.25">
      <c r="A45" s="129">
        <v>13236</v>
      </c>
      <c r="B45" s="127" t="s">
        <v>1707</v>
      </c>
      <c r="C45" s="159">
        <f t="shared" si="0"/>
        <v>5.8823529411764705E-2</v>
      </c>
      <c r="D45" s="150">
        <v>1</v>
      </c>
      <c r="E45" s="116"/>
      <c r="F45" s="130">
        <v>1700</v>
      </c>
      <c r="G45" s="151">
        <f t="shared" si="1"/>
        <v>0.28199999999999997</v>
      </c>
      <c r="H45" s="118">
        <f>VLOOKUP(D45,ЧТС[],4,0)</f>
        <v>0.49149999999999999</v>
      </c>
      <c r="I45" s="180">
        <f t="shared" si="3"/>
        <v>0.1386</v>
      </c>
      <c r="J45" s="181">
        <f t="shared" si="2"/>
        <v>0</v>
      </c>
    </row>
    <row r="46" spans="1:10" s="152" customFormat="1" x14ac:dyDescent="0.25">
      <c r="A46" s="129">
        <v>13237</v>
      </c>
      <c r="B46" s="127" t="s">
        <v>1625</v>
      </c>
      <c r="C46" s="159">
        <f t="shared" si="0"/>
        <v>0.18867924528301888</v>
      </c>
      <c r="D46" s="150">
        <v>3</v>
      </c>
      <c r="E46" s="116"/>
      <c r="F46" s="129">
        <v>530</v>
      </c>
      <c r="G46" s="151">
        <f t="shared" si="1"/>
        <v>0.90600000000000003</v>
      </c>
      <c r="H46" s="118">
        <f>VLOOKUP(D46,ЧТС[],4,0)</f>
        <v>0.59970000000000001</v>
      </c>
      <c r="I46" s="180">
        <f t="shared" si="3"/>
        <v>0.54330000000000001</v>
      </c>
      <c r="J46" s="181">
        <f t="shared" si="2"/>
        <v>0</v>
      </c>
    </row>
    <row r="47" spans="1:10" s="152" customFormat="1" x14ac:dyDescent="0.25">
      <c r="A47" s="129">
        <v>13238</v>
      </c>
      <c r="B47" s="127" t="s">
        <v>257</v>
      </c>
      <c r="C47" s="159">
        <f t="shared" si="0"/>
        <v>0.1</v>
      </c>
      <c r="D47" s="150">
        <v>1</v>
      </c>
      <c r="E47" s="116">
        <v>0.04</v>
      </c>
      <c r="F47" s="129">
        <v>1000</v>
      </c>
      <c r="G47" s="151">
        <f t="shared" si="1"/>
        <v>0.48</v>
      </c>
      <c r="H47" s="118">
        <f>VLOOKUP(D47,ЧТС[],4,0)</f>
        <v>0.49149999999999999</v>
      </c>
      <c r="I47" s="180">
        <f t="shared" si="3"/>
        <v>0.2359</v>
      </c>
      <c r="J47" s="181">
        <f t="shared" si="2"/>
        <v>9.4359999999999999E-3</v>
      </c>
    </row>
    <row r="48" spans="1:10" s="152" customFormat="1" x14ac:dyDescent="0.25">
      <c r="A48" s="129">
        <v>13239</v>
      </c>
      <c r="B48" s="127" t="s">
        <v>559</v>
      </c>
      <c r="C48" s="159">
        <f t="shared" si="0"/>
        <v>0.15384615384615385</v>
      </c>
      <c r="D48" s="150">
        <v>4</v>
      </c>
      <c r="E48" s="116"/>
      <c r="F48" s="129">
        <v>650</v>
      </c>
      <c r="G48" s="151">
        <f t="shared" si="1"/>
        <v>0.73799999999999999</v>
      </c>
      <c r="H48" s="118">
        <f>VLOOKUP(D48,ЧТС[],4,0)</f>
        <v>0.66849999999999998</v>
      </c>
      <c r="I48" s="180">
        <f t="shared" si="3"/>
        <v>0.49340000000000001</v>
      </c>
      <c r="J48" s="181">
        <f t="shared" si="2"/>
        <v>0</v>
      </c>
    </row>
    <row r="49" spans="1:10" s="152" customFormat="1" x14ac:dyDescent="0.25">
      <c r="A49" s="129">
        <v>13240</v>
      </c>
      <c r="B49" s="127" t="s">
        <v>581</v>
      </c>
      <c r="C49" s="159">
        <f t="shared" si="0"/>
        <v>0.1</v>
      </c>
      <c r="D49" s="150">
        <v>1</v>
      </c>
      <c r="E49" s="116"/>
      <c r="F49" s="129">
        <v>1000</v>
      </c>
      <c r="G49" s="151">
        <f t="shared" si="1"/>
        <v>0.48</v>
      </c>
      <c r="H49" s="118">
        <f>VLOOKUP(D49,ЧТС[],4,0)</f>
        <v>0.49149999999999999</v>
      </c>
      <c r="I49" s="180">
        <f t="shared" si="3"/>
        <v>0.2359</v>
      </c>
      <c r="J49" s="181">
        <f t="shared" si="2"/>
        <v>0</v>
      </c>
    </row>
    <row r="50" spans="1:10" s="152" customFormat="1" x14ac:dyDescent="0.25">
      <c r="A50" s="129">
        <v>13241</v>
      </c>
      <c r="B50" s="127" t="s">
        <v>1406</v>
      </c>
      <c r="C50" s="159">
        <f t="shared" si="0"/>
        <v>0.25</v>
      </c>
      <c r="D50" s="150">
        <v>1</v>
      </c>
      <c r="E50" s="116"/>
      <c r="F50" s="129">
        <v>400</v>
      </c>
      <c r="G50" s="151">
        <f t="shared" si="1"/>
        <v>1.2</v>
      </c>
      <c r="H50" s="118">
        <f>VLOOKUP(D50,ЧТС[],4,0)</f>
        <v>0.49149999999999999</v>
      </c>
      <c r="I50" s="180">
        <f t="shared" si="3"/>
        <v>0.58979999999999999</v>
      </c>
      <c r="J50" s="181">
        <f t="shared" si="2"/>
        <v>0</v>
      </c>
    </row>
    <row r="51" spans="1:10" s="152" customFormat="1" x14ac:dyDescent="0.25">
      <c r="A51" s="129">
        <v>13242</v>
      </c>
      <c r="B51" s="127" t="s">
        <v>558</v>
      </c>
      <c r="C51" s="159">
        <f t="shared" si="0"/>
        <v>5.5555555555555552E-2</v>
      </c>
      <c r="D51" s="150">
        <v>1</v>
      </c>
      <c r="E51" s="116"/>
      <c r="F51" s="129">
        <v>1800</v>
      </c>
      <c r="G51" s="151">
        <f t="shared" si="1"/>
        <v>0.26700000000000002</v>
      </c>
      <c r="H51" s="118">
        <f>VLOOKUP(D51,ЧТС[],4,0)</f>
        <v>0.49149999999999999</v>
      </c>
      <c r="I51" s="180">
        <f t="shared" si="3"/>
        <v>0.13120000000000001</v>
      </c>
      <c r="J51" s="181">
        <f t="shared" si="2"/>
        <v>0</v>
      </c>
    </row>
    <row r="52" spans="1:10" s="152" customFormat="1" x14ac:dyDescent="0.25">
      <c r="A52" s="129">
        <v>13243</v>
      </c>
      <c r="B52" s="127" t="s">
        <v>1407</v>
      </c>
      <c r="C52" s="159">
        <f t="shared" si="0"/>
        <v>3.3333333333333333E-2</v>
      </c>
      <c r="D52" s="150">
        <v>1</v>
      </c>
      <c r="E52" s="116"/>
      <c r="F52" s="129">
        <v>3000</v>
      </c>
      <c r="G52" s="151">
        <f t="shared" si="1"/>
        <v>0.16</v>
      </c>
      <c r="H52" s="118">
        <f>VLOOKUP(D52,ЧТС[],4,0)</f>
        <v>0.49149999999999999</v>
      </c>
      <c r="I52" s="180">
        <f t="shared" si="3"/>
        <v>7.8600000000000003E-2</v>
      </c>
      <c r="J52" s="181">
        <f t="shared" si="2"/>
        <v>0</v>
      </c>
    </row>
    <row r="53" spans="1:10" s="152" customFormat="1" ht="31.5" x14ac:dyDescent="0.25">
      <c r="A53" s="129">
        <v>13244</v>
      </c>
      <c r="B53" s="127" t="s">
        <v>1623</v>
      </c>
      <c r="C53" s="159">
        <f t="shared" si="0"/>
        <v>0.16666666666666666</v>
      </c>
      <c r="D53" s="150">
        <v>3</v>
      </c>
      <c r="E53" s="116"/>
      <c r="F53" s="129">
        <v>600</v>
      </c>
      <c r="G53" s="151">
        <f t="shared" si="1"/>
        <v>0.8</v>
      </c>
      <c r="H53" s="118">
        <f>VLOOKUP(D53,ЧТС[],4,0)</f>
        <v>0.59970000000000001</v>
      </c>
      <c r="I53" s="180">
        <f t="shared" si="3"/>
        <v>0.4798</v>
      </c>
      <c r="J53" s="181">
        <f t="shared" si="2"/>
        <v>0</v>
      </c>
    </row>
    <row r="54" spans="1:10" s="152" customFormat="1" ht="31.5" x14ac:dyDescent="0.25">
      <c r="A54" s="129">
        <v>13245</v>
      </c>
      <c r="B54" s="127" t="s">
        <v>5844</v>
      </c>
      <c r="C54" s="159">
        <f>$I$6/F54</f>
        <v>0.37037037037037035</v>
      </c>
      <c r="D54" s="150">
        <v>3</v>
      </c>
      <c r="E54" s="116"/>
      <c r="F54" s="129">
        <v>270</v>
      </c>
      <c r="G54" s="151">
        <f t="shared" si="1"/>
        <v>1.778</v>
      </c>
      <c r="H54" s="118">
        <f>VLOOKUP(D54,ЧТС[],4,0)</f>
        <v>0.59970000000000001</v>
      </c>
      <c r="I54" s="180">
        <f t="shared" si="3"/>
        <v>1.0663</v>
      </c>
      <c r="J54" s="181">
        <f t="shared" si="2"/>
        <v>0</v>
      </c>
    </row>
    <row r="55" spans="1:10" s="152" customFormat="1" x14ac:dyDescent="0.25">
      <c r="A55" s="129"/>
      <c r="B55" s="127"/>
      <c r="C55" s="159"/>
      <c r="D55" s="150"/>
      <c r="E55" s="116"/>
      <c r="F55" s="129"/>
      <c r="G55" s="482"/>
      <c r="H55" s="177"/>
      <c r="I55" s="180"/>
      <c r="J55" s="181"/>
    </row>
    <row r="56" spans="1:10" s="152" customFormat="1" x14ac:dyDescent="0.25">
      <c r="A56" s="129"/>
      <c r="B56" s="127"/>
      <c r="C56" s="159"/>
      <c r="D56" s="150"/>
      <c r="E56" s="116"/>
      <c r="F56" s="129"/>
      <c r="G56" s="482"/>
      <c r="H56" s="177"/>
      <c r="I56" s="180"/>
      <c r="J56" s="181"/>
    </row>
    <row r="57" spans="1:10" x14ac:dyDescent="0.25">
      <c r="A57" s="112"/>
      <c r="B57" s="712" t="s">
        <v>645</v>
      </c>
      <c r="C57" s="711">
        <f>I$6/C58</f>
        <v>8.0414058997408322</v>
      </c>
      <c r="D57" s="150"/>
      <c r="E57" s="116"/>
      <c r="F57" s="129"/>
      <c r="G57" s="482"/>
      <c r="H57" s="177"/>
      <c r="I57" s="119"/>
      <c r="J57" s="120"/>
    </row>
    <row r="58" spans="1:10" x14ac:dyDescent="0.25">
      <c r="A58" s="132"/>
      <c r="B58" s="348" t="s">
        <v>5834</v>
      </c>
      <c r="C58" s="349">
        <f>SUM(C$10:C$53)</f>
        <v>12.435636410695663</v>
      </c>
      <c r="D58" s="347"/>
      <c r="E58" s="347"/>
      <c r="F58" s="347"/>
      <c r="G58" s="350">
        <f>SUM(G10:G53)</f>
        <v>59.693999999999988</v>
      </c>
      <c r="H58" s="703"/>
      <c r="I58" s="136">
        <f>SUM(I10:I53)</f>
        <v>34.326899999999995</v>
      </c>
      <c r="J58" s="350">
        <f>SUM(J10:J53)</f>
        <v>0.45342400000000005</v>
      </c>
    </row>
    <row r="59" spans="1:10" x14ac:dyDescent="0.25">
      <c r="A59" s="137"/>
      <c r="B59" s="447" t="s">
        <v>5835</v>
      </c>
      <c r="C59" s="164">
        <f>SUM(C$10:C$54)-C$44</f>
        <v>12.549596524655776</v>
      </c>
      <c r="D59" s="163"/>
      <c r="E59" s="163"/>
      <c r="F59" s="163"/>
      <c r="G59" s="165">
        <f>SUM(G$10:G$54)-G$44</f>
        <v>60.240999999999985</v>
      </c>
      <c r="H59" s="264"/>
      <c r="I59" s="167">
        <f>SUM(I$10:I$54)-I$44</f>
        <v>34.654999999999994</v>
      </c>
      <c r="J59" s="165">
        <f>SUM(J$10:J$54)-J$44</f>
        <v>0.45342400000000005</v>
      </c>
    </row>
    <row r="60" spans="1:10" s="108" customFormat="1" x14ac:dyDescent="0.25">
      <c r="A60" s="112"/>
      <c r="B60" s="234"/>
      <c r="C60" s="149"/>
      <c r="D60" s="152"/>
      <c r="E60" s="122"/>
      <c r="F60" s="130"/>
      <c r="G60" s="2080"/>
      <c r="H60" s="177"/>
      <c r="I60" s="284"/>
      <c r="J60" s="155"/>
    </row>
    <row r="61" spans="1:10" s="108" customFormat="1" x14ac:dyDescent="0.25">
      <c r="A61" s="112"/>
      <c r="D61" s="111"/>
      <c r="E61" s="122"/>
      <c r="F61" s="108" t="str">
        <f>НЦ</f>
        <v>Начальник цеха ________________</v>
      </c>
      <c r="H61" s="131"/>
      <c r="I61" s="121"/>
      <c r="J61" s="121"/>
    </row>
    <row r="62" spans="1:10" x14ac:dyDescent="0.25">
      <c r="A62" s="112"/>
      <c r="B62" s="111"/>
      <c r="C62" s="111"/>
      <c r="D62" s="111"/>
      <c r="E62" s="102"/>
      <c r="F62" s="111"/>
      <c r="G62" s="146"/>
      <c r="H62" s="146"/>
      <c r="I62" s="111"/>
      <c r="J62" s="111"/>
    </row>
    <row r="63" spans="1:10" x14ac:dyDescent="0.25">
      <c r="B63" s="111"/>
      <c r="C63" s="111"/>
      <c r="D63" s="111"/>
      <c r="E63" s="147"/>
      <c r="F63" s="111" t="str">
        <f>ІТ</f>
        <v>Інженер-технолог ________________</v>
      </c>
      <c r="G63" s="146"/>
      <c r="H63" s="146"/>
      <c r="I63" s="111"/>
      <c r="J63"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10:IW54 SS10:SS54 ACO10:ACO54 AMK10:AMK54 AWG10:AWG54 BGC10:BGC54 BPY10:BPY54 BZU10:BZU54 CJQ10:CJQ54 CTM10:CTM54 DDI10:DDI54 DNE10:DNE54 DXA10:DXA54 EGW10:EGW54 EQS10:EQS54 FAO10:FAO54 FKK10:FKK54 FUG10:FUG54 GEC10:GEC54 GNY10:GNY54 GXU10:GXU54 HHQ10:HHQ54 HRM10:HRM54 IBI10:IBI54 ILE10:ILE54 IVA10:IVA54 JEW10:JEW54 JOS10:JOS54 JYO10:JYO54 KIK10:KIK54 KSG10:KSG54 LCC10:LCC54 LLY10:LLY54 LVU10:LVU54 MFQ10:MFQ54 MPM10:MPM54 MZI10:MZI54 NJE10:NJE54 NTA10:NTA54 OCW10:OCW54 OMS10:OMS54 OWO10:OWO54 PGK10:PGK54 PQG10:PQG54 QAC10:QAC54 QJY10:QJY54 QTU10:QTU54 RDQ10:RDQ54 RNM10:RNM54 RXI10:RXI54 SHE10:SHE54 SRA10:SRA54 TAW10:TAW54 TKS10:TKS54 TUO10:TUO54 UEK10:UEK54 UOG10:UOG54 UYC10:UYC54 VHY10:VHY54 VRU10:VRU54 WBQ10:WBQ54 WLM10:WLM54 WVI10:WVI54 IW65546:IW65590 SS65546:SS65590 ACO65546:ACO65590 AMK65546:AMK65590 AWG65546:AWG65590 BGC65546:BGC65590 BPY65546:BPY65590 BZU65546:BZU65590 CJQ65546:CJQ65590 CTM65546:CTM65590 DDI65546:DDI65590 DNE65546:DNE65590 DXA65546:DXA65590 EGW65546:EGW65590 EQS65546:EQS65590 FAO65546:FAO65590 FKK65546:FKK65590 FUG65546:FUG65590 GEC65546:GEC65590 GNY65546:GNY65590 GXU65546:GXU65590 HHQ65546:HHQ65590 HRM65546:HRM65590 IBI65546:IBI65590 ILE65546:ILE65590 IVA65546:IVA65590 JEW65546:JEW65590 JOS65546:JOS65590 JYO65546:JYO65590 KIK65546:KIK65590 KSG65546:KSG65590 LCC65546:LCC65590 LLY65546:LLY65590 LVU65546:LVU65590 MFQ65546:MFQ65590 MPM65546:MPM65590 MZI65546:MZI65590 NJE65546:NJE65590 NTA65546:NTA65590 OCW65546:OCW65590 OMS65546:OMS65590 OWO65546:OWO65590 PGK65546:PGK65590 PQG65546:PQG65590 QAC65546:QAC65590 QJY65546:QJY65590 QTU65546:QTU65590 RDQ65546:RDQ65590 RNM65546:RNM65590 RXI65546:RXI65590 SHE65546:SHE65590 SRA65546:SRA65590 TAW65546:TAW65590 TKS65546:TKS65590 TUO65546:TUO65590 UEK65546:UEK65590 UOG65546:UOG65590 UYC65546:UYC65590 VHY65546:VHY65590 VRU65546:VRU65590 WBQ65546:WBQ65590 WLM65546:WLM65590 WVI65546:WVI65590 IW131082:IW131126 SS131082:SS131126 ACO131082:ACO131126 AMK131082:AMK131126 AWG131082:AWG131126 BGC131082:BGC131126 BPY131082:BPY131126 BZU131082:BZU131126 CJQ131082:CJQ131126 CTM131082:CTM131126 DDI131082:DDI131126 DNE131082:DNE131126 DXA131082:DXA131126 EGW131082:EGW131126 EQS131082:EQS131126 FAO131082:FAO131126 FKK131082:FKK131126 FUG131082:FUG131126 GEC131082:GEC131126 GNY131082:GNY131126 GXU131082:GXU131126 HHQ131082:HHQ131126 HRM131082:HRM131126 IBI131082:IBI131126 ILE131082:ILE131126 IVA131082:IVA131126 JEW131082:JEW131126 JOS131082:JOS131126 JYO131082:JYO131126 KIK131082:KIK131126 KSG131082:KSG131126 LCC131082:LCC131126 LLY131082:LLY131126 LVU131082:LVU131126 MFQ131082:MFQ131126 MPM131082:MPM131126 MZI131082:MZI131126 NJE131082:NJE131126 NTA131082:NTA131126 OCW131082:OCW131126 OMS131082:OMS131126 OWO131082:OWO131126 PGK131082:PGK131126 PQG131082:PQG131126 QAC131082:QAC131126 QJY131082:QJY131126 QTU131082:QTU131126 RDQ131082:RDQ131126 RNM131082:RNM131126 RXI131082:RXI131126 SHE131082:SHE131126 SRA131082:SRA131126 TAW131082:TAW131126 TKS131082:TKS131126 TUO131082:TUO131126 UEK131082:UEK131126 UOG131082:UOG131126 UYC131082:UYC131126 VHY131082:VHY131126 VRU131082:VRU131126 WBQ131082:WBQ131126 WLM131082:WLM131126 WVI131082:WVI131126 IW196618:IW196662 SS196618:SS196662 ACO196618:ACO196662 AMK196618:AMK196662 AWG196618:AWG196662 BGC196618:BGC196662 BPY196618:BPY196662 BZU196618:BZU196662 CJQ196618:CJQ196662 CTM196618:CTM196662 DDI196618:DDI196662 DNE196618:DNE196662 DXA196618:DXA196662 EGW196618:EGW196662 EQS196618:EQS196662 FAO196618:FAO196662 FKK196618:FKK196662 FUG196618:FUG196662 GEC196618:GEC196662 GNY196618:GNY196662 GXU196618:GXU196662 HHQ196618:HHQ196662 HRM196618:HRM196662 IBI196618:IBI196662 ILE196618:ILE196662 IVA196618:IVA196662 JEW196618:JEW196662 JOS196618:JOS196662 JYO196618:JYO196662 KIK196618:KIK196662 KSG196618:KSG196662 LCC196618:LCC196662 LLY196618:LLY196662 LVU196618:LVU196662 MFQ196618:MFQ196662 MPM196618:MPM196662 MZI196618:MZI196662 NJE196618:NJE196662 NTA196618:NTA196662 OCW196618:OCW196662 OMS196618:OMS196662 OWO196618:OWO196662 PGK196618:PGK196662 PQG196618:PQG196662 QAC196618:QAC196662 QJY196618:QJY196662 QTU196618:QTU196662 RDQ196618:RDQ196662 RNM196618:RNM196662 RXI196618:RXI196662 SHE196618:SHE196662 SRA196618:SRA196662 TAW196618:TAW196662 TKS196618:TKS196662 TUO196618:TUO196662 UEK196618:UEK196662 UOG196618:UOG196662 UYC196618:UYC196662 VHY196618:VHY196662 VRU196618:VRU196662 WBQ196618:WBQ196662 WLM196618:WLM196662 WVI196618:WVI196662 IW262154:IW262198 SS262154:SS262198 ACO262154:ACO262198 AMK262154:AMK262198 AWG262154:AWG262198 BGC262154:BGC262198 BPY262154:BPY262198 BZU262154:BZU262198 CJQ262154:CJQ262198 CTM262154:CTM262198 DDI262154:DDI262198 DNE262154:DNE262198 DXA262154:DXA262198 EGW262154:EGW262198 EQS262154:EQS262198 FAO262154:FAO262198 FKK262154:FKK262198 FUG262154:FUG262198 GEC262154:GEC262198 GNY262154:GNY262198 GXU262154:GXU262198 HHQ262154:HHQ262198 HRM262154:HRM262198 IBI262154:IBI262198 ILE262154:ILE262198 IVA262154:IVA262198 JEW262154:JEW262198 JOS262154:JOS262198 JYO262154:JYO262198 KIK262154:KIK262198 KSG262154:KSG262198 LCC262154:LCC262198 LLY262154:LLY262198 LVU262154:LVU262198 MFQ262154:MFQ262198 MPM262154:MPM262198 MZI262154:MZI262198 NJE262154:NJE262198 NTA262154:NTA262198 OCW262154:OCW262198 OMS262154:OMS262198 OWO262154:OWO262198 PGK262154:PGK262198 PQG262154:PQG262198 QAC262154:QAC262198 QJY262154:QJY262198 QTU262154:QTU262198 RDQ262154:RDQ262198 RNM262154:RNM262198 RXI262154:RXI262198 SHE262154:SHE262198 SRA262154:SRA262198 TAW262154:TAW262198 TKS262154:TKS262198 TUO262154:TUO262198 UEK262154:UEK262198 UOG262154:UOG262198 UYC262154:UYC262198 VHY262154:VHY262198 VRU262154:VRU262198 WBQ262154:WBQ262198 WLM262154:WLM262198 WVI262154:WVI262198 IW327690:IW327734 SS327690:SS327734 ACO327690:ACO327734 AMK327690:AMK327734 AWG327690:AWG327734 BGC327690:BGC327734 BPY327690:BPY327734 BZU327690:BZU327734 CJQ327690:CJQ327734 CTM327690:CTM327734 DDI327690:DDI327734 DNE327690:DNE327734 DXA327690:DXA327734 EGW327690:EGW327734 EQS327690:EQS327734 FAO327690:FAO327734 FKK327690:FKK327734 FUG327690:FUG327734 GEC327690:GEC327734 GNY327690:GNY327734 GXU327690:GXU327734 HHQ327690:HHQ327734 HRM327690:HRM327734 IBI327690:IBI327734 ILE327690:ILE327734 IVA327690:IVA327734 JEW327690:JEW327734 JOS327690:JOS327734 JYO327690:JYO327734 KIK327690:KIK327734 KSG327690:KSG327734 LCC327690:LCC327734 LLY327690:LLY327734 LVU327690:LVU327734 MFQ327690:MFQ327734 MPM327690:MPM327734 MZI327690:MZI327734 NJE327690:NJE327734 NTA327690:NTA327734 OCW327690:OCW327734 OMS327690:OMS327734 OWO327690:OWO327734 PGK327690:PGK327734 PQG327690:PQG327734 QAC327690:QAC327734 QJY327690:QJY327734 QTU327690:QTU327734 RDQ327690:RDQ327734 RNM327690:RNM327734 RXI327690:RXI327734 SHE327690:SHE327734 SRA327690:SRA327734 TAW327690:TAW327734 TKS327690:TKS327734 TUO327690:TUO327734 UEK327690:UEK327734 UOG327690:UOG327734 UYC327690:UYC327734 VHY327690:VHY327734 VRU327690:VRU327734 WBQ327690:WBQ327734 WLM327690:WLM327734 WVI327690:WVI327734 IW393226:IW393270 SS393226:SS393270 ACO393226:ACO393270 AMK393226:AMK393270 AWG393226:AWG393270 BGC393226:BGC393270 BPY393226:BPY393270 BZU393226:BZU393270 CJQ393226:CJQ393270 CTM393226:CTM393270 DDI393226:DDI393270 DNE393226:DNE393270 DXA393226:DXA393270 EGW393226:EGW393270 EQS393226:EQS393270 FAO393226:FAO393270 FKK393226:FKK393270 FUG393226:FUG393270 GEC393226:GEC393270 GNY393226:GNY393270 GXU393226:GXU393270 HHQ393226:HHQ393270 HRM393226:HRM393270 IBI393226:IBI393270 ILE393226:ILE393270 IVA393226:IVA393270 JEW393226:JEW393270 JOS393226:JOS393270 JYO393226:JYO393270 KIK393226:KIK393270 KSG393226:KSG393270 LCC393226:LCC393270 LLY393226:LLY393270 LVU393226:LVU393270 MFQ393226:MFQ393270 MPM393226:MPM393270 MZI393226:MZI393270 NJE393226:NJE393270 NTA393226:NTA393270 OCW393226:OCW393270 OMS393226:OMS393270 OWO393226:OWO393270 PGK393226:PGK393270 PQG393226:PQG393270 QAC393226:QAC393270 QJY393226:QJY393270 QTU393226:QTU393270 RDQ393226:RDQ393270 RNM393226:RNM393270 RXI393226:RXI393270 SHE393226:SHE393270 SRA393226:SRA393270 TAW393226:TAW393270 TKS393226:TKS393270 TUO393226:TUO393270 UEK393226:UEK393270 UOG393226:UOG393270 UYC393226:UYC393270 VHY393226:VHY393270 VRU393226:VRU393270 WBQ393226:WBQ393270 WLM393226:WLM393270 WVI393226:WVI393270 IW458762:IW458806 SS458762:SS458806 ACO458762:ACO458806 AMK458762:AMK458806 AWG458762:AWG458806 BGC458762:BGC458806 BPY458762:BPY458806 BZU458762:BZU458806 CJQ458762:CJQ458806 CTM458762:CTM458806 DDI458762:DDI458806 DNE458762:DNE458806 DXA458762:DXA458806 EGW458762:EGW458806 EQS458762:EQS458806 FAO458762:FAO458806 FKK458762:FKK458806 FUG458762:FUG458806 GEC458762:GEC458806 GNY458762:GNY458806 GXU458762:GXU458806 HHQ458762:HHQ458806 HRM458762:HRM458806 IBI458762:IBI458806 ILE458762:ILE458806 IVA458762:IVA458806 JEW458762:JEW458806 JOS458762:JOS458806 JYO458762:JYO458806 KIK458762:KIK458806 KSG458762:KSG458806 LCC458762:LCC458806 LLY458762:LLY458806 LVU458762:LVU458806 MFQ458762:MFQ458806 MPM458762:MPM458806 MZI458762:MZI458806 NJE458762:NJE458806 NTA458762:NTA458806 OCW458762:OCW458806 OMS458762:OMS458806 OWO458762:OWO458806 PGK458762:PGK458806 PQG458762:PQG458806 QAC458762:QAC458806 QJY458762:QJY458806 QTU458762:QTU458806 RDQ458762:RDQ458806 RNM458762:RNM458806 RXI458762:RXI458806 SHE458762:SHE458806 SRA458762:SRA458806 TAW458762:TAW458806 TKS458762:TKS458806 TUO458762:TUO458806 UEK458762:UEK458806 UOG458762:UOG458806 UYC458762:UYC458806 VHY458762:VHY458806 VRU458762:VRU458806 WBQ458762:WBQ458806 WLM458762:WLM458806 WVI458762:WVI458806 IW524298:IW524342 SS524298:SS524342 ACO524298:ACO524342 AMK524298:AMK524342 AWG524298:AWG524342 BGC524298:BGC524342 BPY524298:BPY524342 BZU524298:BZU524342 CJQ524298:CJQ524342 CTM524298:CTM524342 DDI524298:DDI524342 DNE524298:DNE524342 DXA524298:DXA524342 EGW524298:EGW524342 EQS524298:EQS524342 FAO524298:FAO524342 FKK524298:FKK524342 FUG524298:FUG524342 GEC524298:GEC524342 GNY524298:GNY524342 GXU524298:GXU524342 HHQ524298:HHQ524342 HRM524298:HRM524342 IBI524298:IBI524342 ILE524298:ILE524342 IVA524298:IVA524342 JEW524298:JEW524342 JOS524298:JOS524342 JYO524298:JYO524342 KIK524298:KIK524342 KSG524298:KSG524342 LCC524298:LCC524342 LLY524298:LLY524342 LVU524298:LVU524342 MFQ524298:MFQ524342 MPM524298:MPM524342 MZI524298:MZI524342 NJE524298:NJE524342 NTA524298:NTA524342 OCW524298:OCW524342 OMS524298:OMS524342 OWO524298:OWO524342 PGK524298:PGK524342 PQG524298:PQG524342 QAC524298:QAC524342 QJY524298:QJY524342 QTU524298:QTU524342 RDQ524298:RDQ524342 RNM524298:RNM524342 RXI524298:RXI524342 SHE524298:SHE524342 SRA524298:SRA524342 TAW524298:TAW524342 TKS524298:TKS524342 TUO524298:TUO524342 UEK524298:UEK524342 UOG524298:UOG524342 UYC524298:UYC524342 VHY524298:VHY524342 VRU524298:VRU524342 WBQ524298:WBQ524342 WLM524298:WLM524342 WVI524298:WVI524342 IW589834:IW589878 SS589834:SS589878 ACO589834:ACO589878 AMK589834:AMK589878 AWG589834:AWG589878 BGC589834:BGC589878 BPY589834:BPY589878 BZU589834:BZU589878 CJQ589834:CJQ589878 CTM589834:CTM589878 DDI589834:DDI589878 DNE589834:DNE589878 DXA589834:DXA589878 EGW589834:EGW589878 EQS589834:EQS589878 FAO589834:FAO589878 FKK589834:FKK589878 FUG589834:FUG589878 GEC589834:GEC589878 GNY589834:GNY589878 GXU589834:GXU589878 HHQ589834:HHQ589878 HRM589834:HRM589878 IBI589834:IBI589878 ILE589834:ILE589878 IVA589834:IVA589878 JEW589834:JEW589878 JOS589834:JOS589878 JYO589834:JYO589878 KIK589834:KIK589878 KSG589834:KSG589878 LCC589834:LCC589878 LLY589834:LLY589878 LVU589834:LVU589878 MFQ589834:MFQ589878 MPM589834:MPM589878 MZI589834:MZI589878 NJE589834:NJE589878 NTA589834:NTA589878 OCW589834:OCW589878 OMS589834:OMS589878 OWO589834:OWO589878 PGK589834:PGK589878 PQG589834:PQG589878 QAC589834:QAC589878 QJY589834:QJY589878 QTU589834:QTU589878 RDQ589834:RDQ589878 RNM589834:RNM589878 RXI589834:RXI589878 SHE589834:SHE589878 SRA589834:SRA589878 TAW589834:TAW589878 TKS589834:TKS589878 TUO589834:TUO589878 UEK589834:UEK589878 UOG589834:UOG589878 UYC589834:UYC589878 VHY589834:VHY589878 VRU589834:VRU589878 WBQ589834:WBQ589878 WLM589834:WLM589878 WVI589834:WVI589878 IW655370:IW655414 SS655370:SS655414 ACO655370:ACO655414 AMK655370:AMK655414 AWG655370:AWG655414 BGC655370:BGC655414 BPY655370:BPY655414 BZU655370:BZU655414 CJQ655370:CJQ655414 CTM655370:CTM655414 DDI655370:DDI655414 DNE655370:DNE655414 DXA655370:DXA655414 EGW655370:EGW655414 EQS655370:EQS655414 FAO655370:FAO655414 FKK655370:FKK655414 FUG655370:FUG655414 GEC655370:GEC655414 GNY655370:GNY655414 GXU655370:GXU655414 HHQ655370:HHQ655414 HRM655370:HRM655414 IBI655370:IBI655414 ILE655370:ILE655414 IVA655370:IVA655414 JEW655370:JEW655414 JOS655370:JOS655414 JYO655370:JYO655414 KIK655370:KIK655414 KSG655370:KSG655414 LCC655370:LCC655414 LLY655370:LLY655414 LVU655370:LVU655414 MFQ655370:MFQ655414 MPM655370:MPM655414 MZI655370:MZI655414 NJE655370:NJE655414 NTA655370:NTA655414 OCW655370:OCW655414 OMS655370:OMS655414 OWO655370:OWO655414 PGK655370:PGK655414 PQG655370:PQG655414 QAC655370:QAC655414 QJY655370:QJY655414 QTU655370:QTU655414 RDQ655370:RDQ655414 RNM655370:RNM655414 RXI655370:RXI655414 SHE655370:SHE655414 SRA655370:SRA655414 TAW655370:TAW655414 TKS655370:TKS655414 TUO655370:TUO655414 UEK655370:UEK655414 UOG655370:UOG655414 UYC655370:UYC655414 VHY655370:VHY655414 VRU655370:VRU655414 WBQ655370:WBQ655414 WLM655370:WLM655414 WVI655370:WVI655414 IW720906:IW720950 SS720906:SS720950 ACO720906:ACO720950 AMK720906:AMK720950 AWG720906:AWG720950 BGC720906:BGC720950 BPY720906:BPY720950 BZU720906:BZU720950 CJQ720906:CJQ720950 CTM720906:CTM720950 DDI720906:DDI720950 DNE720906:DNE720950 DXA720906:DXA720950 EGW720906:EGW720950 EQS720906:EQS720950 FAO720906:FAO720950 FKK720906:FKK720950 FUG720906:FUG720950 GEC720906:GEC720950 GNY720906:GNY720950 GXU720906:GXU720950 HHQ720906:HHQ720950 HRM720906:HRM720950 IBI720906:IBI720950 ILE720906:ILE720950 IVA720906:IVA720950 JEW720906:JEW720950 JOS720906:JOS720950 JYO720906:JYO720950 KIK720906:KIK720950 KSG720906:KSG720950 LCC720906:LCC720950 LLY720906:LLY720950 LVU720906:LVU720950 MFQ720906:MFQ720950 MPM720906:MPM720950 MZI720906:MZI720950 NJE720906:NJE720950 NTA720906:NTA720950 OCW720906:OCW720950 OMS720906:OMS720950 OWO720906:OWO720950 PGK720906:PGK720950 PQG720906:PQG720950 QAC720906:QAC720950 QJY720906:QJY720950 QTU720906:QTU720950 RDQ720906:RDQ720950 RNM720906:RNM720950 RXI720906:RXI720950 SHE720906:SHE720950 SRA720906:SRA720950 TAW720906:TAW720950 TKS720906:TKS720950 TUO720906:TUO720950 UEK720906:UEK720950 UOG720906:UOG720950 UYC720906:UYC720950 VHY720906:VHY720950 VRU720906:VRU720950 WBQ720906:WBQ720950 WLM720906:WLM720950 WVI720906:WVI720950 IW786442:IW786486 SS786442:SS786486 ACO786442:ACO786486 AMK786442:AMK786486 AWG786442:AWG786486 BGC786442:BGC786486 BPY786442:BPY786486 BZU786442:BZU786486 CJQ786442:CJQ786486 CTM786442:CTM786486 DDI786442:DDI786486 DNE786442:DNE786486 DXA786442:DXA786486 EGW786442:EGW786486 EQS786442:EQS786486 FAO786442:FAO786486 FKK786442:FKK786486 FUG786442:FUG786486 GEC786442:GEC786486 GNY786442:GNY786486 GXU786442:GXU786486 HHQ786442:HHQ786486 HRM786442:HRM786486 IBI786442:IBI786486 ILE786442:ILE786486 IVA786442:IVA786486 JEW786442:JEW786486 JOS786442:JOS786486 JYO786442:JYO786486 KIK786442:KIK786486 KSG786442:KSG786486 LCC786442:LCC786486 LLY786442:LLY786486 LVU786442:LVU786486 MFQ786442:MFQ786486 MPM786442:MPM786486 MZI786442:MZI786486 NJE786442:NJE786486 NTA786442:NTA786486 OCW786442:OCW786486 OMS786442:OMS786486 OWO786442:OWO786486 PGK786442:PGK786486 PQG786442:PQG786486 QAC786442:QAC786486 QJY786442:QJY786486 QTU786442:QTU786486 RDQ786442:RDQ786486 RNM786442:RNM786486 RXI786442:RXI786486 SHE786442:SHE786486 SRA786442:SRA786486 TAW786442:TAW786486 TKS786442:TKS786486 TUO786442:TUO786486 UEK786442:UEK786486 UOG786442:UOG786486 UYC786442:UYC786486 VHY786442:VHY786486 VRU786442:VRU786486 WBQ786442:WBQ786486 WLM786442:WLM786486 WVI786442:WVI786486 IW851978:IW852022 SS851978:SS852022 ACO851978:ACO852022 AMK851978:AMK852022 AWG851978:AWG852022 BGC851978:BGC852022 BPY851978:BPY852022 BZU851978:BZU852022 CJQ851978:CJQ852022 CTM851978:CTM852022 DDI851978:DDI852022 DNE851978:DNE852022 DXA851978:DXA852022 EGW851978:EGW852022 EQS851978:EQS852022 FAO851978:FAO852022 FKK851978:FKK852022 FUG851978:FUG852022 GEC851978:GEC852022 GNY851978:GNY852022 GXU851978:GXU852022 HHQ851978:HHQ852022 HRM851978:HRM852022 IBI851978:IBI852022 ILE851978:ILE852022 IVA851978:IVA852022 JEW851978:JEW852022 JOS851978:JOS852022 JYO851978:JYO852022 KIK851978:KIK852022 KSG851978:KSG852022 LCC851978:LCC852022 LLY851978:LLY852022 LVU851978:LVU852022 MFQ851978:MFQ852022 MPM851978:MPM852022 MZI851978:MZI852022 NJE851978:NJE852022 NTA851978:NTA852022 OCW851978:OCW852022 OMS851978:OMS852022 OWO851978:OWO852022 PGK851978:PGK852022 PQG851978:PQG852022 QAC851978:QAC852022 QJY851978:QJY852022 QTU851978:QTU852022 RDQ851978:RDQ852022 RNM851978:RNM852022 RXI851978:RXI852022 SHE851978:SHE852022 SRA851978:SRA852022 TAW851978:TAW852022 TKS851978:TKS852022 TUO851978:TUO852022 UEK851978:UEK852022 UOG851978:UOG852022 UYC851978:UYC852022 VHY851978:VHY852022 VRU851978:VRU852022 WBQ851978:WBQ852022 WLM851978:WLM852022 WVI851978:WVI852022 IW917514:IW917558 SS917514:SS917558 ACO917514:ACO917558 AMK917514:AMK917558 AWG917514:AWG917558 BGC917514:BGC917558 BPY917514:BPY917558 BZU917514:BZU917558 CJQ917514:CJQ917558 CTM917514:CTM917558 DDI917514:DDI917558 DNE917514:DNE917558 DXA917514:DXA917558 EGW917514:EGW917558 EQS917514:EQS917558 FAO917514:FAO917558 FKK917514:FKK917558 FUG917514:FUG917558 GEC917514:GEC917558 GNY917514:GNY917558 GXU917514:GXU917558 HHQ917514:HHQ917558 HRM917514:HRM917558 IBI917514:IBI917558 ILE917514:ILE917558 IVA917514:IVA917558 JEW917514:JEW917558 JOS917514:JOS917558 JYO917514:JYO917558 KIK917514:KIK917558 KSG917514:KSG917558 LCC917514:LCC917558 LLY917514:LLY917558 LVU917514:LVU917558 MFQ917514:MFQ917558 MPM917514:MPM917558 MZI917514:MZI917558 NJE917514:NJE917558 NTA917514:NTA917558 OCW917514:OCW917558 OMS917514:OMS917558 OWO917514:OWO917558 PGK917514:PGK917558 PQG917514:PQG917558 QAC917514:QAC917558 QJY917514:QJY917558 QTU917514:QTU917558 RDQ917514:RDQ917558 RNM917514:RNM917558 RXI917514:RXI917558 SHE917514:SHE917558 SRA917514:SRA917558 TAW917514:TAW917558 TKS917514:TKS917558 TUO917514:TUO917558 UEK917514:UEK917558 UOG917514:UOG917558 UYC917514:UYC917558 VHY917514:VHY917558 VRU917514:VRU917558 WBQ917514:WBQ917558 WLM917514:WLM917558 WVI917514:WVI917558 IW983050:IW983094 SS983050:SS983094 ACO983050:ACO983094 AMK983050:AMK983094 AWG983050:AWG983094 BGC983050:BGC983094 BPY983050:BPY983094 BZU983050:BZU983094 CJQ983050:CJQ983094 CTM983050:CTM983094 DDI983050:DDI983094 DNE983050:DNE983094 DXA983050:DXA983094 EGW983050:EGW983094 EQS983050:EQS983094 FAO983050:FAO983094 FKK983050:FKK983094 FUG983050:FUG983094 GEC983050:GEC983094 GNY983050:GNY983094 GXU983050:GXU983094 HHQ983050:HHQ983094 HRM983050:HRM983094 IBI983050:IBI983094 ILE983050:ILE983094 IVA983050:IVA983094 JEW983050:JEW983094 JOS983050:JOS983094 JYO983050:JYO983094 KIK983050:KIK983094 KSG983050:KSG983094 LCC983050:LCC983094 LLY983050:LLY983094 LVU983050:LVU983094 MFQ983050:MFQ983094 MPM983050:MPM983094 MZI983050:MZI983094 NJE983050:NJE983094 NTA983050:NTA983094 OCW983050:OCW983094 OMS983050:OMS983094 OWO983050:OWO983094 PGK983050:PGK983094 PQG983050:PQG983094 QAC983050:QAC983094 QJY983050:QJY983094 QTU983050:QTU983094 RDQ983050:RDQ983094 RNM983050:RNM983094 RXI983050:RXI983094 SHE983050:SHE983094 SRA983050:SRA983094 TAW983050:TAW983094 TKS983050:TKS983094 TUO983050:TUO983094 UEK983050:UEK983094 UOG983050:UOG983094 UYC983050:UYC983094 VHY983050:VHY983094 VRU983050:VRU983094 WBQ983050:WBQ983094 WLM983050:WLM983094 WVI983050:WVI983094">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63" man="1"/>
  </col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5">
    <tabColor theme="9" tint="-0.499984740745262"/>
    <pageSetUpPr fitToPage="1"/>
  </sheetPr>
  <dimension ref="A1:K71"/>
  <sheetViews>
    <sheetView showZeros="0" view="pageBreakPreview" zoomScaleSheetLayoutView="100" workbookViewId="0">
      <pane xSplit="1" ySplit="9" topLeftCell="B61" activePane="bottomRight" state="frozen"/>
      <selection activeCell="C16" sqref="C16"/>
      <selection pane="topRight" activeCell="C16" sqref="C16"/>
      <selection pane="bottomLeft" activeCell="C16" sqref="C16"/>
      <selection pane="bottomRight" activeCell="M76" sqref="M76"/>
    </sheetView>
  </sheetViews>
  <sheetFormatPr defaultRowHeight="12.75" customHeight="1" outlineLevelRow="1" x14ac:dyDescent="0.25"/>
  <cols>
    <col min="1" max="1" width="9.42578125" style="111" customWidth="1"/>
    <col min="2" max="2" width="45.7109375" style="111" customWidth="1"/>
    <col min="3" max="3" width="8.42578125" style="111" customWidth="1"/>
    <col min="4" max="4" width="6" style="111" customWidth="1"/>
    <col min="5" max="5" width="8.4257812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134</v>
      </c>
      <c r="E4" s="102"/>
      <c r="G4" s="484"/>
      <c r="H4" s="366"/>
      <c r="I4" s="366"/>
      <c r="J4" s="107" t="str">
        <f>дата</f>
        <v>з "01" вересня 2020 р.</v>
      </c>
    </row>
    <row r="5" spans="1:11" s="101" customFormat="1" ht="20.25" customHeight="1" x14ac:dyDescent="0.25">
      <c r="B5" s="108" t="s">
        <v>4264</v>
      </c>
      <c r="E5" s="102"/>
      <c r="G5" s="484"/>
      <c r="H5" s="455"/>
      <c r="I5" s="366"/>
      <c r="J5" s="148"/>
    </row>
    <row r="6" spans="1:11" s="101" customFormat="1" ht="20.25" customHeight="1" x14ac:dyDescent="0.25">
      <c r="B6" s="101" t="s">
        <v>244</v>
      </c>
      <c r="E6" s="102"/>
      <c r="G6" s="148" t="s">
        <v>720</v>
      </c>
      <c r="H6" s="455"/>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152" customFormat="1" ht="31.5" x14ac:dyDescent="0.25">
      <c r="A10" s="129">
        <v>13401</v>
      </c>
      <c r="B10" s="127" t="s">
        <v>1192</v>
      </c>
      <c r="C10" s="159">
        <f>$I$6/F10</f>
        <v>0.45454545454545453</v>
      </c>
      <c r="D10" s="150">
        <v>3</v>
      </c>
      <c r="E10" s="116"/>
      <c r="F10" s="129">
        <v>220</v>
      </c>
      <c r="G10" s="151">
        <f>ROUND(480/F10,3)</f>
        <v>2.1819999999999999</v>
      </c>
      <c r="H10" s="177">
        <f>VLOOKUP(D10,ЧТС[],4,0)</f>
        <v>0.59970000000000001</v>
      </c>
      <c r="I10" s="180">
        <f>ROUND(G10*H10,4)</f>
        <v>1.3085</v>
      </c>
      <c r="J10" s="181">
        <f>IF(E10=0,,E10*I10)</f>
        <v>0</v>
      </c>
    </row>
    <row r="11" spans="1:11" s="152" customFormat="1" ht="47.25" x14ac:dyDescent="0.25">
      <c r="A11" s="129">
        <v>13402</v>
      </c>
      <c r="B11" s="127" t="s">
        <v>201</v>
      </c>
      <c r="C11" s="159">
        <f>$I$6/F11</f>
        <v>0.23255813953488372</v>
      </c>
      <c r="D11" s="150">
        <v>3</v>
      </c>
      <c r="E11" s="116"/>
      <c r="F11" s="129">
        <v>430</v>
      </c>
      <c r="G11" s="151">
        <f t="shared" ref="G11:G64" si="0">ROUND(480/F11,3)</f>
        <v>1.1160000000000001</v>
      </c>
      <c r="H11" s="177">
        <f>VLOOKUP(D11,ЧТС[],4,0)</f>
        <v>0.59970000000000001</v>
      </c>
      <c r="I11" s="180">
        <f>ROUND(G11*H11,4)</f>
        <v>0.66930000000000001</v>
      </c>
      <c r="J11" s="181">
        <f t="shared" ref="J11:J64" si="1">IF(E11=0,,E11*I11)</f>
        <v>0</v>
      </c>
    </row>
    <row r="12" spans="1:11" s="152" customFormat="1" ht="15.75" x14ac:dyDescent="0.25">
      <c r="A12" s="129">
        <v>13403</v>
      </c>
      <c r="B12" s="127" t="s">
        <v>1257</v>
      </c>
      <c r="C12" s="159">
        <f>$I$6/F12</f>
        <v>0.47619047619047616</v>
      </c>
      <c r="D12" s="150">
        <v>1</v>
      </c>
      <c r="E12" s="116"/>
      <c r="F12" s="129">
        <v>210</v>
      </c>
      <c r="G12" s="151">
        <f t="shared" si="0"/>
        <v>2.286</v>
      </c>
      <c r="H12" s="177">
        <f>VLOOKUP(D12,ЧТС[],4,0)</f>
        <v>0.49149999999999999</v>
      </c>
      <c r="I12" s="180">
        <f t="shared" ref="I12:I64" si="2">ROUND(G12*H12,4)</f>
        <v>1.1235999999999999</v>
      </c>
      <c r="J12" s="181">
        <f t="shared" si="1"/>
        <v>0</v>
      </c>
    </row>
    <row r="13" spans="1:11" s="152" customFormat="1" ht="47.25" x14ac:dyDescent="0.25">
      <c r="A13" s="129">
        <v>13404</v>
      </c>
      <c r="B13" s="127" t="s">
        <v>1758</v>
      </c>
      <c r="C13" s="159">
        <f t="shared" ref="C13:C18" si="3">$I$6/F13</f>
        <v>0.10989010989010989</v>
      </c>
      <c r="D13" s="150">
        <v>3</v>
      </c>
      <c r="E13" s="116"/>
      <c r="F13" s="129">
        <v>910</v>
      </c>
      <c r="G13" s="151">
        <f t="shared" si="0"/>
        <v>0.52700000000000002</v>
      </c>
      <c r="H13" s="177">
        <f>VLOOKUP(D13,ЧТС[],4,0)</f>
        <v>0.59970000000000001</v>
      </c>
      <c r="I13" s="180">
        <f t="shared" si="2"/>
        <v>0.316</v>
      </c>
      <c r="J13" s="181">
        <f t="shared" si="1"/>
        <v>0</v>
      </c>
      <c r="K13" s="152">
        <v>1</v>
      </c>
    </row>
    <row r="14" spans="1:11" s="152" customFormat="1" ht="63" x14ac:dyDescent="0.25">
      <c r="A14" s="129">
        <v>13405</v>
      </c>
      <c r="B14" s="127" t="s">
        <v>4265</v>
      </c>
      <c r="C14" s="149">
        <f t="shared" si="3"/>
        <v>0.29411764705882354</v>
      </c>
      <c r="D14" s="150">
        <v>2</v>
      </c>
      <c r="E14" s="122"/>
      <c r="F14" s="130">
        <v>340</v>
      </c>
      <c r="G14" s="151">
        <f t="shared" si="0"/>
        <v>1.4119999999999999</v>
      </c>
      <c r="H14" s="177">
        <f>VLOOKUP(D14,ЧТС[],4,0)</f>
        <v>0.54069999999999996</v>
      </c>
      <c r="I14" s="180">
        <f t="shared" si="2"/>
        <v>0.76349999999999996</v>
      </c>
      <c r="J14" s="181">
        <f t="shared" si="1"/>
        <v>0</v>
      </c>
    </row>
    <row r="15" spans="1:11" s="152" customFormat="1" ht="47.25" x14ac:dyDescent="0.25">
      <c r="A15" s="129">
        <v>13406</v>
      </c>
      <c r="B15" s="127" t="s">
        <v>4266</v>
      </c>
      <c r="C15" s="159">
        <f t="shared" si="3"/>
        <v>0.22222222222222221</v>
      </c>
      <c r="D15" s="150">
        <v>2</v>
      </c>
      <c r="E15" s="116"/>
      <c r="F15" s="129">
        <v>450</v>
      </c>
      <c r="G15" s="151">
        <f t="shared" si="0"/>
        <v>1.0669999999999999</v>
      </c>
      <c r="H15" s="177">
        <f>VLOOKUP(D15,ЧТС[],4,0)</f>
        <v>0.54069999999999996</v>
      </c>
      <c r="I15" s="180">
        <f t="shared" si="2"/>
        <v>0.57689999999999997</v>
      </c>
      <c r="J15" s="181">
        <f t="shared" si="1"/>
        <v>0</v>
      </c>
      <c r="K15" s="152">
        <v>2</v>
      </c>
    </row>
    <row r="16" spans="1:11" s="152" customFormat="1" ht="31.5" x14ac:dyDescent="0.25">
      <c r="A16" s="129">
        <v>13407</v>
      </c>
      <c r="B16" s="127" t="s">
        <v>4267</v>
      </c>
      <c r="C16" s="149">
        <f t="shared" si="3"/>
        <v>0.17857142857142858</v>
      </c>
      <c r="D16" s="150">
        <v>2</v>
      </c>
      <c r="E16" s="122"/>
      <c r="F16" s="129">
        <v>560</v>
      </c>
      <c r="G16" s="151">
        <f t="shared" si="0"/>
        <v>0.85699999999999998</v>
      </c>
      <c r="H16" s="177">
        <f>VLOOKUP(D16,ЧТС[],4,0)</f>
        <v>0.54069999999999996</v>
      </c>
      <c r="I16" s="180">
        <f t="shared" si="2"/>
        <v>0.46339999999999998</v>
      </c>
      <c r="J16" s="181">
        <f t="shared" si="1"/>
        <v>0</v>
      </c>
      <c r="K16" s="152">
        <v>1</v>
      </c>
    </row>
    <row r="17" spans="1:11" s="152" customFormat="1" ht="47.25" x14ac:dyDescent="0.25">
      <c r="A17" s="129">
        <v>13408</v>
      </c>
      <c r="B17" s="127" t="s">
        <v>4268</v>
      </c>
      <c r="C17" s="149">
        <f t="shared" si="3"/>
        <v>0.52631578947368418</v>
      </c>
      <c r="D17" s="150">
        <v>2</v>
      </c>
      <c r="E17" s="122"/>
      <c r="F17" s="130">
        <v>190</v>
      </c>
      <c r="G17" s="151">
        <f t="shared" si="0"/>
        <v>2.5259999999999998</v>
      </c>
      <c r="H17" s="177">
        <f>VLOOKUP(D17,ЧТС[],4,0)</f>
        <v>0.54069999999999996</v>
      </c>
      <c r="I17" s="180">
        <f t="shared" si="2"/>
        <v>1.3657999999999999</v>
      </c>
      <c r="J17" s="181">
        <f t="shared" si="1"/>
        <v>0</v>
      </c>
      <c r="K17" s="152">
        <v>2</v>
      </c>
    </row>
    <row r="18" spans="1:11" s="152" customFormat="1" ht="31.5" x14ac:dyDescent="0.25">
      <c r="A18" s="129">
        <v>13409</v>
      </c>
      <c r="B18" s="127" t="s">
        <v>1251</v>
      </c>
      <c r="C18" s="159">
        <f t="shared" si="3"/>
        <v>0.19230769230769232</v>
      </c>
      <c r="D18" s="150">
        <v>2</v>
      </c>
      <c r="E18" s="116"/>
      <c r="F18" s="129">
        <v>520</v>
      </c>
      <c r="G18" s="151">
        <f t="shared" si="0"/>
        <v>0.92300000000000004</v>
      </c>
      <c r="H18" s="177">
        <f>VLOOKUP(D18,ЧТС[],4,0)</f>
        <v>0.54069999999999996</v>
      </c>
      <c r="I18" s="180">
        <f t="shared" si="2"/>
        <v>0.49909999999999999</v>
      </c>
      <c r="J18" s="181">
        <f t="shared" si="1"/>
        <v>0</v>
      </c>
      <c r="K18" s="152">
        <v>2</v>
      </c>
    </row>
    <row r="19" spans="1:11" s="152" customFormat="1" ht="31.5" x14ac:dyDescent="0.25">
      <c r="A19" s="129">
        <v>13410</v>
      </c>
      <c r="B19" s="127" t="s">
        <v>4269</v>
      </c>
      <c r="C19" s="159">
        <f t="shared" ref="C19:C31" si="4">$I$6/F19</f>
        <v>0.16666666666666666</v>
      </c>
      <c r="D19" s="150">
        <v>2</v>
      </c>
      <c r="E19" s="116"/>
      <c r="F19" s="129">
        <v>600</v>
      </c>
      <c r="G19" s="151">
        <f t="shared" si="0"/>
        <v>0.8</v>
      </c>
      <c r="H19" s="177">
        <f>VLOOKUP(D19,ЧТС[],4,0)</f>
        <v>0.54069999999999996</v>
      </c>
      <c r="I19" s="180">
        <f t="shared" si="2"/>
        <v>0.43259999999999998</v>
      </c>
      <c r="J19" s="181">
        <f t="shared" si="1"/>
        <v>0</v>
      </c>
      <c r="K19" s="152">
        <v>2</v>
      </c>
    </row>
    <row r="20" spans="1:11" s="152" customFormat="1" ht="47.25" x14ac:dyDescent="0.25">
      <c r="A20" s="129">
        <v>13411</v>
      </c>
      <c r="B20" s="127" t="s">
        <v>1513</v>
      </c>
      <c r="C20" s="149">
        <f t="shared" si="4"/>
        <v>0.17241379310344829</v>
      </c>
      <c r="D20" s="161">
        <v>2</v>
      </c>
      <c r="E20" s="122"/>
      <c r="F20" s="130">
        <v>580</v>
      </c>
      <c r="G20" s="151">
        <f t="shared" si="0"/>
        <v>0.82799999999999996</v>
      </c>
      <c r="H20" s="177">
        <f>VLOOKUP(D20,ЧТС[],4,0)</f>
        <v>0.54069999999999996</v>
      </c>
      <c r="I20" s="180">
        <f t="shared" si="2"/>
        <v>0.44769999999999999</v>
      </c>
      <c r="J20" s="181">
        <f t="shared" si="1"/>
        <v>0</v>
      </c>
    </row>
    <row r="21" spans="1:11" s="152" customFormat="1" ht="31.5" x14ac:dyDescent="0.25">
      <c r="A21" s="129">
        <v>13412</v>
      </c>
      <c r="B21" s="127" t="s">
        <v>193</v>
      </c>
      <c r="C21" s="159">
        <f t="shared" si="4"/>
        <v>0.13513513513513514</v>
      </c>
      <c r="D21" s="150">
        <v>3</v>
      </c>
      <c r="E21" s="116"/>
      <c r="F21" s="129">
        <v>740</v>
      </c>
      <c r="G21" s="151">
        <f t="shared" si="0"/>
        <v>0.64900000000000002</v>
      </c>
      <c r="H21" s="177">
        <f>VLOOKUP(D21,ЧТС[],4,0)</f>
        <v>0.59970000000000001</v>
      </c>
      <c r="I21" s="180">
        <f t="shared" si="2"/>
        <v>0.38919999999999999</v>
      </c>
      <c r="J21" s="181">
        <f t="shared" si="1"/>
        <v>0</v>
      </c>
      <c r="K21" s="152">
        <v>3</v>
      </c>
    </row>
    <row r="22" spans="1:11" s="152" customFormat="1" ht="31.5" x14ac:dyDescent="0.25">
      <c r="A22" s="129">
        <v>13413</v>
      </c>
      <c r="B22" s="127" t="s">
        <v>194</v>
      </c>
      <c r="C22" s="159">
        <f t="shared" si="4"/>
        <v>0.22727272727272727</v>
      </c>
      <c r="D22" s="150">
        <v>3</v>
      </c>
      <c r="E22" s="116"/>
      <c r="F22" s="129">
        <v>440</v>
      </c>
      <c r="G22" s="151">
        <f t="shared" si="0"/>
        <v>1.091</v>
      </c>
      <c r="H22" s="177">
        <f>VLOOKUP(D22,ЧТС[],4,0)</f>
        <v>0.59970000000000001</v>
      </c>
      <c r="I22" s="180">
        <f t="shared" si="2"/>
        <v>0.65429999999999999</v>
      </c>
      <c r="J22" s="181">
        <f t="shared" si="1"/>
        <v>0</v>
      </c>
      <c r="K22" s="152">
        <v>1</v>
      </c>
    </row>
    <row r="23" spans="1:11" s="152" customFormat="1" ht="47.25" x14ac:dyDescent="0.25">
      <c r="A23" s="129">
        <v>13414</v>
      </c>
      <c r="B23" s="127" t="s">
        <v>4270</v>
      </c>
      <c r="C23" s="159">
        <f t="shared" si="4"/>
        <v>0.18181818181818182</v>
      </c>
      <c r="D23" s="150">
        <v>3</v>
      </c>
      <c r="E23" s="116"/>
      <c r="F23" s="129">
        <v>550</v>
      </c>
      <c r="G23" s="151">
        <f t="shared" si="0"/>
        <v>0.873</v>
      </c>
      <c r="H23" s="177">
        <f>VLOOKUP(D23,ЧТС[],4,0)</f>
        <v>0.59970000000000001</v>
      </c>
      <c r="I23" s="180">
        <f t="shared" si="2"/>
        <v>0.52349999999999997</v>
      </c>
      <c r="J23" s="181">
        <f t="shared" si="1"/>
        <v>0</v>
      </c>
      <c r="K23" s="152">
        <v>1</v>
      </c>
    </row>
    <row r="24" spans="1:11" s="152" customFormat="1" ht="94.5" x14ac:dyDescent="0.25">
      <c r="A24" s="129">
        <v>13415</v>
      </c>
      <c r="B24" s="127" t="s">
        <v>4271</v>
      </c>
      <c r="C24" s="159">
        <f t="shared" si="4"/>
        <v>0.45454545454545453</v>
      </c>
      <c r="D24" s="150">
        <v>3</v>
      </c>
      <c r="E24" s="116"/>
      <c r="F24" s="129">
        <v>220</v>
      </c>
      <c r="G24" s="151">
        <f t="shared" si="0"/>
        <v>2.1819999999999999</v>
      </c>
      <c r="H24" s="177">
        <f>VLOOKUP(D24,ЧТС[],4,0)</f>
        <v>0.59970000000000001</v>
      </c>
      <c r="I24" s="180">
        <f t="shared" si="2"/>
        <v>1.3085</v>
      </c>
      <c r="J24" s="181">
        <f t="shared" si="1"/>
        <v>0</v>
      </c>
      <c r="K24" s="152">
        <v>3</v>
      </c>
    </row>
    <row r="25" spans="1:11" s="152" customFormat="1" ht="15.75" x14ac:dyDescent="0.25">
      <c r="A25" s="129">
        <v>13416</v>
      </c>
      <c r="B25" s="127" t="s">
        <v>759</v>
      </c>
      <c r="C25" s="159">
        <f t="shared" si="4"/>
        <v>0.1</v>
      </c>
      <c r="D25" s="150">
        <v>2</v>
      </c>
      <c r="E25" s="116">
        <v>0.04</v>
      </c>
      <c r="F25" s="129">
        <v>1000</v>
      </c>
      <c r="G25" s="151">
        <f t="shared" si="0"/>
        <v>0.48</v>
      </c>
      <c r="H25" s="177">
        <f>VLOOKUP(D25,ЧТС[],4,0)</f>
        <v>0.54069999999999996</v>
      </c>
      <c r="I25" s="180">
        <f t="shared" si="2"/>
        <v>0.25950000000000001</v>
      </c>
      <c r="J25" s="181">
        <f t="shared" si="1"/>
        <v>1.038E-2</v>
      </c>
    </row>
    <row r="26" spans="1:11" s="152" customFormat="1" ht="31.5" x14ac:dyDescent="0.25">
      <c r="A26" s="129">
        <v>13417</v>
      </c>
      <c r="B26" s="127" t="s">
        <v>1734</v>
      </c>
      <c r="C26" s="149">
        <f t="shared" si="4"/>
        <v>0.41666666666666669</v>
      </c>
      <c r="D26" s="150">
        <v>3</v>
      </c>
      <c r="E26" s="122"/>
      <c r="F26" s="130">
        <v>240</v>
      </c>
      <c r="G26" s="151">
        <f t="shared" si="0"/>
        <v>2</v>
      </c>
      <c r="H26" s="177">
        <f>VLOOKUP(D26,ЧТС[],4,0)</f>
        <v>0.59970000000000001</v>
      </c>
      <c r="I26" s="180">
        <f t="shared" si="2"/>
        <v>1.1994</v>
      </c>
      <c r="J26" s="181">
        <f t="shared" si="1"/>
        <v>0</v>
      </c>
      <c r="K26" s="152">
        <v>1</v>
      </c>
    </row>
    <row r="27" spans="1:11" s="152" customFormat="1" ht="47.25" x14ac:dyDescent="0.25">
      <c r="A27" s="129">
        <v>13418</v>
      </c>
      <c r="B27" s="127" t="s">
        <v>731</v>
      </c>
      <c r="C27" s="159">
        <f t="shared" si="4"/>
        <v>0.24390243902439024</v>
      </c>
      <c r="D27" s="150">
        <v>3</v>
      </c>
      <c r="E27" s="116"/>
      <c r="F27" s="129">
        <v>410</v>
      </c>
      <c r="G27" s="151">
        <f t="shared" si="0"/>
        <v>1.171</v>
      </c>
      <c r="H27" s="177">
        <f>VLOOKUP(D27,ЧТС[],4,0)</f>
        <v>0.59970000000000001</v>
      </c>
      <c r="I27" s="180">
        <f t="shared" si="2"/>
        <v>0.70220000000000005</v>
      </c>
      <c r="J27" s="181">
        <f t="shared" si="1"/>
        <v>0</v>
      </c>
      <c r="K27" s="152">
        <v>3</v>
      </c>
    </row>
    <row r="28" spans="1:11" s="152" customFormat="1" ht="31.5" x14ac:dyDescent="0.25">
      <c r="A28" s="129">
        <v>13419</v>
      </c>
      <c r="B28" s="127" t="s">
        <v>223</v>
      </c>
      <c r="C28" s="159">
        <f t="shared" si="4"/>
        <v>0.10638297872340426</v>
      </c>
      <c r="D28" s="150">
        <v>3</v>
      </c>
      <c r="E28" s="116"/>
      <c r="F28" s="129">
        <v>940</v>
      </c>
      <c r="G28" s="151">
        <f t="shared" si="0"/>
        <v>0.51100000000000001</v>
      </c>
      <c r="H28" s="177">
        <f>VLOOKUP(D28,ЧТС[],4,0)</f>
        <v>0.59970000000000001</v>
      </c>
      <c r="I28" s="180">
        <f t="shared" si="2"/>
        <v>0.30640000000000001</v>
      </c>
      <c r="J28" s="181">
        <f t="shared" si="1"/>
        <v>0</v>
      </c>
      <c r="K28" s="152">
        <v>2</v>
      </c>
    </row>
    <row r="29" spans="1:11" s="152" customFormat="1" ht="47.25" x14ac:dyDescent="0.25">
      <c r="A29" s="129">
        <v>13420</v>
      </c>
      <c r="B29" s="127" t="s">
        <v>1529</v>
      </c>
      <c r="C29" s="159">
        <f t="shared" si="4"/>
        <v>0.10752688172043011</v>
      </c>
      <c r="D29" s="150">
        <v>3</v>
      </c>
      <c r="E29" s="116"/>
      <c r="F29" s="129">
        <v>930</v>
      </c>
      <c r="G29" s="151">
        <f t="shared" si="0"/>
        <v>0.51600000000000001</v>
      </c>
      <c r="H29" s="177">
        <f>VLOOKUP(D29,ЧТС[],4,0)</f>
        <v>0.59970000000000001</v>
      </c>
      <c r="I29" s="180">
        <f t="shared" si="2"/>
        <v>0.30940000000000001</v>
      </c>
      <c r="J29" s="181">
        <f t="shared" si="1"/>
        <v>0</v>
      </c>
      <c r="K29" s="152">
        <v>2</v>
      </c>
    </row>
    <row r="30" spans="1:11" s="152" customFormat="1" ht="47.25" x14ac:dyDescent="0.25">
      <c r="A30" s="129">
        <v>13421</v>
      </c>
      <c r="B30" s="127" t="s">
        <v>1530</v>
      </c>
      <c r="C30" s="159">
        <f t="shared" si="4"/>
        <v>0.23255813953488372</v>
      </c>
      <c r="D30" s="150">
        <v>3</v>
      </c>
      <c r="E30" s="116"/>
      <c r="F30" s="129">
        <v>430</v>
      </c>
      <c r="G30" s="151">
        <f t="shared" si="0"/>
        <v>1.1160000000000001</v>
      </c>
      <c r="H30" s="177">
        <f>VLOOKUP(D30,ЧТС[],4,0)</f>
        <v>0.59970000000000001</v>
      </c>
      <c r="I30" s="180">
        <f>ROUND(G30*H30,4)</f>
        <v>0.66930000000000001</v>
      </c>
      <c r="J30" s="181">
        <f t="shared" si="1"/>
        <v>0</v>
      </c>
      <c r="K30" s="152">
        <v>3</v>
      </c>
    </row>
    <row r="31" spans="1:11" s="152" customFormat="1" ht="31.5" x14ac:dyDescent="0.25">
      <c r="A31" s="129">
        <v>13422</v>
      </c>
      <c r="B31" s="127" t="s">
        <v>224</v>
      </c>
      <c r="C31" s="159">
        <f t="shared" si="4"/>
        <v>0.10869565217391304</v>
      </c>
      <c r="D31" s="150">
        <v>3</v>
      </c>
      <c r="E31" s="116"/>
      <c r="F31" s="129">
        <v>920</v>
      </c>
      <c r="G31" s="151">
        <f t="shared" si="0"/>
        <v>0.52200000000000002</v>
      </c>
      <c r="H31" s="177">
        <f>VLOOKUP(D31,ЧТС[],4,0)</f>
        <v>0.59970000000000001</v>
      </c>
      <c r="I31" s="180">
        <f t="shared" si="2"/>
        <v>0.313</v>
      </c>
      <c r="J31" s="181">
        <f t="shared" si="1"/>
        <v>0</v>
      </c>
      <c r="K31" s="152">
        <v>2</v>
      </c>
    </row>
    <row r="32" spans="1:11" s="152" customFormat="1" ht="47.25" x14ac:dyDescent="0.25">
      <c r="A32" s="129">
        <v>13423</v>
      </c>
      <c r="B32" s="127" t="s">
        <v>4272</v>
      </c>
      <c r="C32" s="149">
        <f t="shared" ref="C32:C40" si="5">$I$6/F32</f>
        <v>0.34482758620689657</v>
      </c>
      <c r="D32" s="150">
        <v>3</v>
      </c>
      <c r="E32" s="122"/>
      <c r="F32" s="130">
        <v>290</v>
      </c>
      <c r="G32" s="151">
        <f t="shared" si="0"/>
        <v>1.655</v>
      </c>
      <c r="H32" s="177">
        <f>VLOOKUP(D32,ЧТС[],4,0)</f>
        <v>0.59970000000000001</v>
      </c>
      <c r="I32" s="180">
        <f>ROUND(G32*H32,4)</f>
        <v>0.99250000000000005</v>
      </c>
      <c r="J32" s="181">
        <f t="shared" si="1"/>
        <v>0</v>
      </c>
      <c r="K32" s="152">
        <v>1</v>
      </c>
    </row>
    <row r="33" spans="1:11" s="152" customFormat="1" ht="47.25" x14ac:dyDescent="0.25">
      <c r="A33" s="129">
        <v>13424</v>
      </c>
      <c r="B33" s="127" t="s">
        <v>225</v>
      </c>
      <c r="C33" s="149">
        <f t="shared" si="5"/>
        <v>0.45454545454545453</v>
      </c>
      <c r="D33" s="150">
        <v>2</v>
      </c>
      <c r="E33" s="122"/>
      <c r="F33" s="130">
        <v>220</v>
      </c>
      <c r="G33" s="151">
        <f t="shared" si="0"/>
        <v>2.1819999999999999</v>
      </c>
      <c r="H33" s="177">
        <f>VLOOKUP(D33,ЧТС[],4,0)</f>
        <v>0.54069999999999996</v>
      </c>
      <c r="I33" s="180">
        <f>ROUND(G33*H33,4)</f>
        <v>1.1798</v>
      </c>
      <c r="J33" s="181">
        <f t="shared" si="1"/>
        <v>0</v>
      </c>
      <c r="K33" s="152">
        <v>1</v>
      </c>
    </row>
    <row r="34" spans="1:11" s="152" customFormat="1" ht="31.5" x14ac:dyDescent="0.25">
      <c r="A34" s="129">
        <v>13425</v>
      </c>
      <c r="B34" s="127" t="s">
        <v>4273</v>
      </c>
      <c r="C34" s="149">
        <f t="shared" si="5"/>
        <v>0.23809523809523808</v>
      </c>
      <c r="D34" s="150">
        <v>3</v>
      </c>
      <c r="E34" s="122"/>
      <c r="F34" s="130">
        <v>420</v>
      </c>
      <c r="G34" s="151">
        <f t="shared" si="0"/>
        <v>1.143</v>
      </c>
      <c r="H34" s="177">
        <f>VLOOKUP(D34,ЧТС[],4,0)</f>
        <v>0.59970000000000001</v>
      </c>
      <c r="I34" s="180">
        <f t="shared" si="2"/>
        <v>0.6855</v>
      </c>
      <c r="J34" s="181">
        <f t="shared" si="1"/>
        <v>0</v>
      </c>
    </row>
    <row r="35" spans="1:11" s="152" customFormat="1" ht="47.25" x14ac:dyDescent="0.25">
      <c r="A35" s="129">
        <v>13426</v>
      </c>
      <c r="B35" s="127" t="s">
        <v>4274</v>
      </c>
      <c r="C35" s="159">
        <f t="shared" si="5"/>
        <v>0.4</v>
      </c>
      <c r="D35" s="150">
        <v>3</v>
      </c>
      <c r="E35" s="116"/>
      <c r="F35" s="129">
        <v>250</v>
      </c>
      <c r="G35" s="151">
        <f t="shared" si="0"/>
        <v>1.92</v>
      </c>
      <c r="H35" s="177">
        <f>VLOOKUP(D35,ЧТС[],4,0)</f>
        <v>0.59970000000000001</v>
      </c>
      <c r="I35" s="180">
        <f t="shared" si="2"/>
        <v>1.1514</v>
      </c>
      <c r="J35" s="181">
        <f t="shared" si="1"/>
        <v>0</v>
      </c>
      <c r="K35" s="152">
        <v>1</v>
      </c>
    </row>
    <row r="36" spans="1:11" s="152" customFormat="1" ht="31.5" x14ac:dyDescent="0.25">
      <c r="A36" s="129">
        <v>13427</v>
      </c>
      <c r="B36" s="127" t="s">
        <v>3523</v>
      </c>
      <c r="C36" s="159">
        <f t="shared" si="5"/>
        <v>0.25</v>
      </c>
      <c r="D36" s="150">
        <v>1</v>
      </c>
      <c r="E36" s="116"/>
      <c r="F36" s="129">
        <v>400</v>
      </c>
      <c r="G36" s="151">
        <f t="shared" si="0"/>
        <v>1.2</v>
      </c>
      <c r="H36" s="177">
        <f>VLOOKUP(D36,ЧТС[],4,0)</f>
        <v>0.49149999999999999</v>
      </c>
      <c r="I36" s="180">
        <f t="shared" si="2"/>
        <v>0.58979999999999999</v>
      </c>
      <c r="J36" s="181">
        <f t="shared" si="1"/>
        <v>0</v>
      </c>
    </row>
    <row r="37" spans="1:11" s="152" customFormat="1" ht="47.25" x14ac:dyDescent="0.25">
      <c r="A37" s="129">
        <v>13428</v>
      </c>
      <c r="B37" s="127" t="s">
        <v>1094</v>
      </c>
      <c r="C37" s="159">
        <f t="shared" si="5"/>
        <v>0.83333333333333337</v>
      </c>
      <c r="D37" s="150">
        <v>3</v>
      </c>
      <c r="E37" s="116"/>
      <c r="F37" s="129">
        <v>120</v>
      </c>
      <c r="G37" s="151">
        <f t="shared" si="0"/>
        <v>4</v>
      </c>
      <c r="H37" s="177">
        <f>VLOOKUP(D37,ЧТС[],4,0)</f>
        <v>0.59970000000000001</v>
      </c>
      <c r="I37" s="180">
        <f t="shared" si="2"/>
        <v>2.3988</v>
      </c>
      <c r="J37" s="181">
        <f t="shared" si="1"/>
        <v>0</v>
      </c>
      <c r="K37" s="152">
        <v>3</v>
      </c>
    </row>
    <row r="38" spans="1:11" s="152" customFormat="1" ht="47.25" x14ac:dyDescent="0.25">
      <c r="A38" s="129">
        <v>13429</v>
      </c>
      <c r="B38" s="127" t="s">
        <v>1731</v>
      </c>
      <c r="C38" s="149">
        <f t="shared" si="5"/>
        <v>0.2857142857142857</v>
      </c>
      <c r="D38" s="161">
        <v>3</v>
      </c>
      <c r="E38" s="122"/>
      <c r="F38" s="130">
        <v>350</v>
      </c>
      <c r="G38" s="151">
        <f t="shared" si="0"/>
        <v>1.371</v>
      </c>
      <c r="H38" s="177">
        <f>VLOOKUP(D38,ЧТС[],4,0)</f>
        <v>0.59970000000000001</v>
      </c>
      <c r="I38" s="180">
        <f t="shared" si="2"/>
        <v>0.82220000000000004</v>
      </c>
      <c r="J38" s="181">
        <f t="shared" si="1"/>
        <v>0</v>
      </c>
      <c r="K38" s="152">
        <v>1</v>
      </c>
    </row>
    <row r="39" spans="1:11" s="152" customFormat="1" ht="31.5" x14ac:dyDescent="0.25">
      <c r="A39" s="129">
        <v>13430</v>
      </c>
      <c r="B39" s="127" t="s">
        <v>1353</v>
      </c>
      <c r="C39" s="149">
        <f t="shared" si="5"/>
        <v>0.22222222222222221</v>
      </c>
      <c r="D39" s="150">
        <v>3</v>
      </c>
      <c r="E39" s="122"/>
      <c r="F39" s="130">
        <v>450</v>
      </c>
      <c r="G39" s="151">
        <f t="shared" si="0"/>
        <v>1.0669999999999999</v>
      </c>
      <c r="H39" s="177">
        <f>VLOOKUP(D39,ЧТС[],4,0)</f>
        <v>0.59970000000000001</v>
      </c>
      <c r="I39" s="180">
        <f>ROUND(G39*H39,4)</f>
        <v>0.63990000000000002</v>
      </c>
      <c r="J39" s="181">
        <f t="shared" si="1"/>
        <v>0</v>
      </c>
    </row>
    <row r="40" spans="1:11" s="152" customFormat="1" ht="31.5" x14ac:dyDescent="0.25">
      <c r="A40" s="129">
        <v>13431</v>
      </c>
      <c r="B40" s="127" t="s">
        <v>713</v>
      </c>
      <c r="C40" s="159">
        <f t="shared" si="5"/>
        <v>0.17857142857142858</v>
      </c>
      <c r="D40" s="150">
        <v>3</v>
      </c>
      <c r="E40" s="116"/>
      <c r="F40" s="129">
        <v>560</v>
      </c>
      <c r="G40" s="151">
        <f t="shared" si="0"/>
        <v>0.85699999999999998</v>
      </c>
      <c r="H40" s="177">
        <f>VLOOKUP(D40,ЧТС[],4,0)</f>
        <v>0.59970000000000001</v>
      </c>
      <c r="I40" s="180">
        <f>ROUND(G40*H40,4)</f>
        <v>0.51390000000000002</v>
      </c>
      <c r="J40" s="181">
        <f t="shared" si="1"/>
        <v>0</v>
      </c>
      <c r="K40" s="152">
        <v>2</v>
      </c>
    </row>
    <row r="41" spans="1:11" s="152" customFormat="1" ht="31.5" x14ac:dyDescent="0.25">
      <c r="A41" s="129">
        <v>13432</v>
      </c>
      <c r="B41" s="127" t="s">
        <v>4275</v>
      </c>
      <c r="C41" s="149">
        <f t="shared" ref="C41:C48" si="6">$I$6/F41</f>
        <v>0.25</v>
      </c>
      <c r="D41" s="150">
        <v>2</v>
      </c>
      <c r="E41" s="122"/>
      <c r="F41" s="130">
        <v>400</v>
      </c>
      <c r="G41" s="151">
        <f t="shared" si="0"/>
        <v>1.2</v>
      </c>
      <c r="H41" s="177">
        <f>VLOOKUP(D41,ЧТС[],4,0)</f>
        <v>0.54069999999999996</v>
      </c>
      <c r="I41" s="180">
        <f>ROUND(G41*H41,4)</f>
        <v>0.64880000000000004</v>
      </c>
      <c r="J41" s="181">
        <f t="shared" si="1"/>
        <v>0</v>
      </c>
      <c r="K41" s="152">
        <v>1</v>
      </c>
    </row>
    <row r="42" spans="1:11" s="152" customFormat="1" ht="31.5" x14ac:dyDescent="0.25">
      <c r="A42" s="129">
        <v>13433</v>
      </c>
      <c r="B42" s="127" t="s">
        <v>1351</v>
      </c>
      <c r="C42" s="149">
        <f t="shared" si="6"/>
        <v>0.55555555555555558</v>
      </c>
      <c r="D42" s="150">
        <v>2</v>
      </c>
      <c r="E42" s="122"/>
      <c r="F42" s="130">
        <v>180</v>
      </c>
      <c r="G42" s="151">
        <f t="shared" si="0"/>
        <v>2.6669999999999998</v>
      </c>
      <c r="H42" s="177">
        <f>VLOOKUP(D42,ЧТС[],4,0)</f>
        <v>0.54069999999999996</v>
      </c>
      <c r="I42" s="180">
        <f>ROUND(G42*H42,4)</f>
        <v>1.4419999999999999</v>
      </c>
      <c r="J42" s="181">
        <f t="shared" si="1"/>
        <v>0</v>
      </c>
      <c r="K42" s="152">
        <v>1</v>
      </c>
    </row>
    <row r="43" spans="1:11" s="152" customFormat="1" ht="31.5" x14ac:dyDescent="0.25">
      <c r="A43" s="129">
        <v>13434</v>
      </c>
      <c r="B43" s="127" t="s">
        <v>1670</v>
      </c>
      <c r="C43" s="149">
        <f t="shared" si="6"/>
        <v>0.32258064516129031</v>
      </c>
      <c r="D43" s="150">
        <v>3</v>
      </c>
      <c r="E43" s="122"/>
      <c r="F43" s="130">
        <v>310</v>
      </c>
      <c r="G43" s="151">
        <f t="shared" si="0"/>
        <v>1.548</v>
      </c>
      <c r="H43" s="177">
        <f>VLOOKUP(D43,ЧТС[],4,0)</f>
        <v>0.59970000000000001</v>
      </c>
      <c r="I43" s="180">
        <f>ROUND(G43*H43,4)</f>
        <v>0.92830000000000001</v>
      </c>
      <c r="J43" s="181">
        <f t="shared" si="1"/>
        <v>0</v>
      </c>
      <c r="K43" s="152">
        <v>1</v>
      </c>
    </row>
    <row r="44" spans="1:11" s="152" customFormat="1" ht="31.5" x14ac:dyDescent="0.25">
      <c r="A44" s="129">
        <v>13435</v>
      </c>
      <c r="B44" s="127" t="s">
        <v>842</v>
      </c>
      <c r="C44" s="159">
        <f t="shared" si="6"/>
        <v>0.2</v>
      </c>
      <c r="D44" s="150">
        <v>2</v>
      </c>
      <c r="E44" s="116"/>
      <c r="F44" s="129">
        <v>500</v>
      </c>
      <c r="G44" s="151">
        <f t="shared" si="0"/>
        <v>0.96</v>
      </c>
      <c r="H44" s="177">
        <f>VLOOKUP(D44,ЧТС[],4,0)</f>
        <v>0.54069999999999996</v>
      </c>
      <c r="I44" s="180">
        <f t="shared" si="2"/>
        <v>0.51910000000000001</v>
      </c>
      <c r="J44" s="181">
        <f t="shared" si="1"/>
        <v>0</v>
      </c>
      <c r="K44" s="152">
        <v>3</v>
      </c>
    </row>
    <row r="45" spans="1:11" s="152" customFormat="1" ht="15.75" x14ac:dyDescent="0.25">
      <c r="A45" s="129">
        <v>13436</v>
      </c>
      <c r="B45" s="127" t="s">
        <v>311</v>
      </c>
      <c r="C45" s="159">
        <f t="shared" si="6"/>
        <v>0.35714285714285715</v>
      </c>
      <c r="D45" s="150">
        <v>3</v>
      </c>
      <c r="E45" s="116"/>
      <c r="F45" s="129">
        <v>280</v>
      </c>
      <c r="G45" s="151">
        <f t="shared" si="0"/>
        <v>1.714</v>
      </c>
      <c r="H45" s="177">
        <f>VLOOKUP(D45,ЧТС[],4,0)</f>
        <v>0.59970000000000001</v>
      </c>
      <c r="I45" s="180">
        <f t="shared" si="2"/>
        <v>1.0279</v>
      </c>
      <c r="J45" s="181">
        <f t="shared" si="1"/>
        <v>0</v>
      </c>
    </row>
    <row r="46" spans="1:11" s="152" customFormat="1" ht="78.75" x14ac:dyDescent="0.25">
      <c r="A46" s="129">
        <v>13437</v>
      </c>
      <c r="B46" s="127" t="s">
        <v>4276</v>
      </c>
      <c r="C46" s="149">
        <f t="shared" si="6"/>
        <v>2</v>
      </c>
      <c r="D46" s="150">
        <v>3</v>
      </c>
      <c r="E46" s="122"/>
      <c r="F46" s="130">
        <v>50</v>
      </c>
      <c r="G46" s="151">
        <f t="shared" si="0"/>
        <v>9.6</v>
      </c>
      <c r="H46" s="177">
        <f>VLOOKUP(D46,ЧТС[],4,0)</f>
        <v>0.59970000000000001</v>
      </c>
      <c r="I46" s="180">
        <f t="shared" si="2"/>
        <v>5.7571000000000003</v>
      </c>
      <c r="J46" s="181">
        <f t="shared" si="1"/>
        <v>0</v>
      </c>
      <c r="K46" s="152">
        <v>3</v>
      </c>
    </row>
    <row r="47" spans="1:11" s="152" customFormat="1" ht="15.75" x14ac:dyDescent="0.25">
      <c r="A47" s="129">
        <v>13438</v>
      </c>
      <c r="B47" s="127" t="s">
        <v>759</v>
      </c>
      <c r="C47" s="159">
        <f t="shared" si="6"/>
        <v>0.15873015873015872</v>
      </c>
      <c r="D47" s="150">
        <v>2</v>
      </c>
      <c r="E47" s="116">
        <v>0.04</v>
      </c>
      <c r="F47" s="129">
        <v>630</v>
      </c>
      <c r="G47" s="151">
        <f t="shared" si="0"/>
        <v>0.76200000000000001</v>
      </c>
      <c r="H47" s="177">
        <f>VLOOKUP(D47,ЧТС[],4,0)</f>
        <v>0.54069999999999996</v>
      </c>
      <c r="I47" s="180">
        <f t="shared" si="2"/>
        <v>0.41199999999999998</v>
      </c>
      <c r="J47" s="181">
        <f t="shared" si="1"/>
        <v>1.6479999999999998E-2</v>
      </c>
    </row>
    <row r="48" spans="1:11" s="152" customFormat="1" ht="47.25" x14ac:dyDescent="0.25">
      <c r="A48" s="129">
        <v>13439</v>
      </c>
      <c r="B48" s="127" t="s">
        <v>1197</v>
      </c>
      <c r="C48" s="149">
        <f t="shared" si="6"/>
        <v>0.55555555555555558</v>
      </c>
      <c r="D48" s="150">
        <v>4</v>
      </c>
      <c r="E48" s="122"/>
      <c r="F48" s="130">
        <v>180</v>
      </c>
      <c r="G48" s="151">
        <f t="shared" si="0"/>
        <v>2.6669999999999998</v>
      </c>
      <c r="H48" s="177">
        <f>VLOOKUP(D48,ЧТС[],4,0)</f>
        <v>0.66849999999999998</v>
      </c>
      <c r="I48" s="180">
        <f t="shared" si="2"/>
        <v>1.7828999999999999</v>
      </c>
      <c r="J48" s="181">
        <f t="shared" si="1"/>
        <v>0</v>
      </c>
      <c r="K48" s="152">
        <v>1</v>
      </c>
    </row>
    <row r="49" spans="1:11" s="152" customFormat="1" ht="31.5" x14ac:dyDescent="0.25">
      <c r="A49" s="129">
        <v>13440</v>
      </c>
      <c r="B49" s="127" t="s">
        <v>1854</v>
      </c>
      <c r="C49" s="159">
        <f t="shared" ref="C49:C56" si="7">$I$6/F49</f>
        <v>0.25</v>
      </c>
      <c r="D49" s="150">
        <v>2</v>
      </c>
      <c r="E49" s="116"/>
      <c r="F49" s="129">
        <v>400</v>
      </c>
      <c r="G49" s="151">
        <f t="shared" si="0"/>
        <v>1.2</v>
      </c>
      <c r="H49" s="177">
        <f>VLOOKUP(D49,ЧТС[],4,0)</f>
        <v>0.54069999999999996</v>
      </c>
      <c r="I49" s="180">
        <f t="shared" si="2"/>
        <v>0.64880000000000004</v>
      </c>
      <c r="J49" s="181">
        <f t="shared" si="1"/>
        <v>0</v>
      </c>
      <c r="K49" s="152">
        <v>1</v>
      </c>
    </row>
    <row r="50" spans="1:11" s="152" customFormat="1" ht="31.5" x14ac:dyDescent="0.25">
      <c r="A50" s="129">
        <v>13441</v>
      </c>
      <c r="B50" s="127" t="s">
        <v>320</v>
      </c>
      <c r="C50" s="149">
        <f t="shared" si="7"/>
        <v>0.86956521739130432</v>
      </c>
      <c r="D50" s="150">
        <v>3</v>
      </c>
      <c r="E50" s="122"/>
      <c r="F50" s="130">
        <v>115</v>
      </c>
      <c r="G50" s="151">
        <f t="shared" si="0"/>
        <v>4.1740000000000004</v>
      </c>
      <c r="H50" s="177">
        <f>VLOOKUP(D50,ЧТС[],4,0)</f>
        <v>0.59970000000000001</v>
      </c>
      <c r="I50" s="180">
        <f t="shared" si="2"/>
        <v>2.5030999999999999</v>
      </c>
      <c r="J50" s="181">
        <f t="shared" si="1"/>
        <v>0</v>
      </c>
    </row>
    <row r="51" spans="1:11" s="152" customFormat="1" ht="15.75" outlineLevel="1" x14ac:dyDescent="0.25">
      <c r="A51" s="129">
        <v>13442</v>
      </c>
      <c r="B51" s="127" t="s">
        <v>256</v>
      </c>
      <c r="C51" s="149">
        <f t="shared" si="7"/>
        <v>0.35714285714285715</v>
      </c>
      <c r="D51" s="150">
        <v>3</v>
      </c>
      <c r="E51" s="122"/>
      <c r="F51" s="130">
        <v>280</v>
      </c>
      <c r="G51" s="151">
        <f t="shared" si="0"/>
        <v>1.714</v>
      </c>
      <c r="H51" s="177">
        <f>VLOOKUP(D51,ЧТС[],4,0)</f>
        <v>0.59970000000000001</v>
      </c>
      <c r="I51" s="180">
        <f t="shared" si="2"/>
        <v>1.0279</v>
      </c>
      <c r="J51" s="181">
        <f t="shared" si="1"/>
        <v>0</v>
      </c>
    </row>
    <row r="52" spans="1:11" s="152" customFormat="1" ht="31.5" x14ac:dyDescent="0.25">
      <c r="A52" s="129">
        <v>13443</v>
      </c>
      <c r="B52" s="127" t="s">
        <v>161</v>
      </c>
      <c r="C52" s="149">
        <f t="shared" si="7"/>
        <v>0.2857142857142857</v>
      </c>
      <c r="D52" s="161">
        <v>2</v>
      </c>
      <c r="E52" s="122"/>
      <c r="F52" s="129">
        <v>350</v>
      </c>
      <c r="G52" s="151">
        <f t="shared" si="0"/>
        <v>1.371</v>
      </c>
      <c r="H52" s="177">
        <f>VLOOKUP(D52,ЧТС[],4,0)</f>
        <v>0.54069999999999996</v>
      </c>
      <c r="I52" s="180">
        <f t="shared" si="2"/>
        <v>0.74129999999999996</v>
      </c>
      <c r="J52" s="181">
        <f t="shared" si="1"/>
        <v>0</v>
      </c>
      <c r="K52" s="152">
        <v>3</v>
      </c>
    </row>
    <row r="53" spans="1:11" ht="47.25" x14ac:dyDescent="0.25">
      <c r="A53" s="129">
        <v>13444</v>
      </c>
      <c r="B53" s="113" t="s">
        <v>1613</v>
      </c>
      <c r="C53" s="121">
        <f t="shared" si="7"/>
        <v>0.17543859649122806</v>
      </c>
      <c r="D53" s="124">
        <v>2</v>
      </c>
      <c r="E53" s="122"/>
      <c r="F53" s="123">
        <v>570</v>
      </c>
      <c r="G53" s="151">
        <f t="shared" si="0"/>
        <v>0.84199999999999997</v>
      </c>
      <c r="H53" s="177">
        <f>VLOOKUP(D53,ЧТС[],4,0)</f>
        <v>0.54069999999999996</v>
      </c>
      <c r="I53" s="180">
        <f t="shared" si="2"/>
        <v>0.45529999999999998</v>
      </c>
      <c r="J53" s="181">
        <f t="shared" si="1"/>
        <v>0</v>
      </c>
      <c r="K53" s="111">
        <v>1</v>
      </c>
    </row>
    <row r="54" spans="1:11" s="152" customFormat="1" ht="15.75" x14ac:dyDescent="0.25">
      <c r="A54" s="129">
        <v>13445</v>
      </c>
      <c r="B54" s="127" t="s">
        <v>1528</v>
      </c>
      <c r="C54" s="149">
        <f t="shared" si="7"/>
        <v>0.18867924528301888</v>
      </c>
      <c r="D54" s="161">
        <v>3</v>
      </c>
      <c r="E54" s="122"/>
      <c r="F54" s="130">
        <v>530</v>
      </c>
      <c r="G54" s="151">
        <f t="shared" si="0"/>
        <v>0.90600000000000003</v>
      </c>
      <c r="H54" s="177">
        <f>VLOOKUP(D54,ЧТС[],4,0)</f>
        <v>0.59970000000000001</v>
      </c>
      <c r="I54" s="180">
        <f t="shared" si="2"/>
        <v>0.54330000000000001</v>
      </c>
      <c r="J54" s="181">
        <f t="shared" si="1"/>
        <v>0</v>
      </c>
    </row>
    <row r="55" spans="1:11" s="152" customFormat="1" ht="31.5" x14ac:dyDescent="0.25">
      <c r="A55" s="129">
        <v>13446</v>
      </c>
      <c r="B55" s="127" t="s">
        <v>1245</v>
      </c>
      <c r="C55" s="149">
        <f t="shared" si="7"/>
        <v>0.1</v>
      </c>
      <c r="D55" s="161">
        <v>1</v>
      </c>
      <c r="E55" s="122"/>
      <c r="F55" s="130">
        <v>1000</v>
      </c>
      <c r="G55" s="151">
        <f t="shared" si="0"/>
        <v>0.48</v>
      </c>
      <c r="H55" s="177">
        <f>VLOOKUP(D55,ЧТС[],4,0)</f>
        <v>0.49149999999999999</v>
      </c>
      <c r="I55" s="180">
        <f t="shared" si="2"/>
        <v>0.2359</v>
      </c>
      <c r="J55" s="181">
        <f t="shared" si="1"/>
        <v>0</v>
      </c>
      <c r="K55" s="152">
        <v>3</v>
      </c>
    </row>
    <row r="56" spans="1:11" s="152" customFormat="1" ht="15.75" x14ac:dyDescent="0.25">
      <c r="A56" s="129">
        <v>13447</v>
      </c>
      <c r="B56" s="127" t="s">
        <v>1405</v>
      </c>
      <c r="C56" s="149">
        <f t="shared" si="7"/>
        <v>0.11764705882352941</v>
      </c>
      <c r="D56" s="150">
        <v>2</v>
      </c>
      <c r="E56" s="122"/>
      <c r="F56" s="130">
        <v>850</v>
      </c>
      <c r="G56" s="151">
        <f t="shared" si="0"/>
        <v>0.56499999999999995</v>
      </c>
      <c r="H56" s="177">
        <f>VLOOKUP(D56,ЧТС[],4,0)</f>
        <v>0.54069999999999996</v>
      </c>
      <c r="I56" s="180">
        <f t="shared" si="2"/>
        <v>0.30549999999999999</v>
      </c>
      <c r="J56" s="181">
        <f t="shared" si="1"/>
        <v>0</v>
      </c>
    </row>
    <row r="57" spans="1:11" s="152" customFormat="1" ht="15.75" x14ac:dyDescent="0.25">
      <c r="A57" s="129">
        <v>13448</v>
      </c>
      <c r="B57" s="127" t="s">
        <v>581</v>
      </c>
      <c r="C57" s="149">
        <f t="shared" ref="C57:C64" si="8">$I$6/F57</f>
        <v>0.125</v>
      </c>
      <c r="D57" s="161">
        <v>1</v>
      </c>
      <c r="E57" s="122"/>
      <c r="F57" s="130">
        <v>800</v>
      </c>
      <c r="G57" s="151">
        <f t="shared" si="0"/>
        <v>0.6</v>
      </c>
      <c r="H57" s="177">
        <f>VLOOKUP(D57,ЧТС[],4,0)</f>
        <v>0.49149999999999999</v>
      </c>
      <c r="I57" s="180">
        <f t="shared" si="2"/>
        <v>0.2949</v>
      </c>
      <c r="J57" s="181">
        <f t="shared" si="1"/>
        <v>0</v>
      </c>
    </row>
    <row r="58" spans="1:11" s="152" customFormat="1" ht="15.75" x14ac:dyDescent="0.25">
      <c r="A58" s="129">
        <v>13449</v>
      </c>
      <c r="B58" s="127" t="s">
        <v>558</v>
      </c>
      <c r="C58" s="149">
        <f t="shared" si="8"/>
        <v>6.6666666666666666E-2</v>
      </c>
      <c r="D58" s="161">
        <v>1</v>
      </c>
      <c r="E58" s="122"/>
      <c r="F58" s="130">
        <v>1500</v>
      </c>
      <c r="G58" s="151">
        <f t="shared" si="0"/>
        <v>0.32</v>
      </c>
      <c r="H58" s="177">
        <f>VLOOKUP(D58,ЧТС[],4,0)</f>
        <v>0.49149999999999999</v>
      </c>
      <c r="I58" s="180">
        <f t="shared" si="2"/>
        <v>0.1573</v>
      </c>
      <c r="J58" s="181">
        <f t="shared" si="1"/>
        <v>0</v>
      </c>
    </row>
    <row r="59" spans="1:11" s="152" customFormat="1" ht="15.75" x14ac:dyDescent="0.25">
      <c r="A59" s="129">
        <v>13450</v>
      </c>
      <c r="B59" s="127" t="s">
        <v>559</v>
      </c>
      <c r="C59" s="149">
        <f t="shared" si="8"/>
        <v>0.15384615384615385</v>
      </c>
      <c r="D59" s="161">
        <v>4</v>
      </c>
      <c r="E59" s="122"/>
      <c r="F59" s="130">
        <v>650</v>
      </c>
      <c r="G59" s="151">
        <f t="shared" si="0"/>
        <v>0.73799999999999999</v>
      </c>
      <c r="H59" s="177">
        <f>VLOOKUP(D59,ЧТС[],4,0)</f>
        <v>0.66849999999999998</v>
      </c>
      <c r="I59" s="180">
        <f t="shared" si="2"/>
        <v>0.49340000000000001</v>
      </c>
      <c r="J59" s="181">
        <f t="shared" si="1"/>
        <v>0</v>
      </c>
    </row>
    <row r="60" spans="1:11" s="152" customFormat="1" ht="15.75" x14ac:dyDescent="0.25">
      <c r="A60" s="129">
        <v>13451</v>
      </c>
      <c r="B60" s="127" t="s">
        <v>1406</v>
      </c>
      <c r="C60" s="149">
        <f t="shared" si="8"/>
        <v>0.16666666666666666</v>
      </c>
      <c r="D60" s="161">
        <v>1</v>
      </c>
      <c r="E60" s="122"/>
      <c r="F60" s="130">
        <v>600</v>
      </c>
      <c r="G60" s="151">
        <f t="shared" si="0"/>
        <v>0.8</v>
      </c>
      <c r="H60" s="177">
        <f>VLOOKUP(D60,ЧТС[],4,0)</f>
        <v>0.49149999999999999</v>
      </c>
      <c r="I60" s="180">
        <f t="shared" si="2"/>
        <v>0.39319999999999999</v>
      </c>
      <c r="J60" s="181">
        <f t="shared" si="1"/>
        <v>0</v>
      </c>
    </row>
    <row r="61" spans="1:11" s="152" customFormat="1" ht="15.75" x14ac:dyDescent="0.25">
      <c r="A61" s="129">
        <v>13452</v>
      </c>
      <c r="B61" s="127" t="s">
        <v>1407</v>
      </c>
      <c r="C61" s="159">
        <f t="shared" si="8"/>
        <v>3.3333333333333333E-2</v>
      </c>
      <c r="D61" s="150">
        <v>1</v>
      </c>
      <c r="E61" s="116"/>
      <c r="F61" s="129">
        <v>3000</v>
      </c>
      <c r="G61" s="151">
        <f t="shared" si="0"/>
        <v>0.16</v>
      </c>
      <c r="H61" s="177">
        <f>VLOOKUP(D61,ЧТС[],4,0)</f>
        <v>0.49149999999999999</v>
      </c>
      <c r="I61" s="180">
        <f t="shared" si="2"/>
        <v>7.8600000000000003E-2</v>
      </c>
      <c r="J61" s="181">
        <f t="shared" si="1"/>
        <v>0</v>
      </c>
    </row>
    <row r="62" spans="1:11" s="152" customFormat="1" ht="31.5" x14ac:dyDescent="0.25">
      <c r="A62" s="129">
        <v>13453</v>
      </c>
      <c r="B62" s="127" t="s">
        <v>782</v>
      </c>
      <c r="C62" s="149">
        <f t="shared" si="8"/>
        <v>0.16666666666666666</v>
      </c>
      <c r="D62" s="161">
        <v>3</v>
      </c>
      <c r="E62" s="122"/>
      <c r="F62" s="130">
        <v>600</v>
      </c>
      <c r="G62" s="151">
        <f t="shared" si="0"/>
        <v>0.8</v>
      </c>
      <c r="H62" s="177">
        <f>VLOOKUP(D62,ЧТС[],4,0)</f>
        <v>0.59970000000000001</v>
      </c>
      <c r="I62" s="180">
        <f t="shared" si="2"/>
        <v>0.4798</v>
      </c>
      <c r="J62" s="181">
        <f t="shared" si="1"/>
        <v>0</v>
      </c>
    </row>
    <row r="63" spans="1:11" s="234" customFormat="1" ht="31.5" x14ac:dyDescent="0.2">
      <c r="A63" s="129">
        <v>13454</v>
      </c>
      <c r="B63" s="127" t="s">
        <v>4277</v>
      </c>
      <c r="C63" s="149">
        <f t="shared" si="8"/>
        <v>0.25</v>
      </c>
      <c r="D63" s="161">
        <v>1</v>
      </c>
      <c r="E63" s="122"/>
      <c r="F63" s="130">
        <v>400</v>
      </c>
      <c r="G63" s="151">
        <f t="shared" si="0"/>
        <v>1.2</v>
      </c>
      <c r="H63" s="177">
        <f>VLOOKUP(D63,ЧТС[],4,0)</f>
        <v>0.49149999999999999</v>
      </c>
      <c r="I63" s="180">
        <f t="shared" si="2"/>
        <v>0.58979999999999999</v>
      </c>
      <c r="J63" s="181">
        <f t="shared" si="1"/>
        <v>0</v>
      </c>
    </row>
    <row r="64" spans="1:11" s="152" customFormat="1" ht="15.75" x14ac:dyDescent="0.25">
      <c r="A64" s="129">
        <v>13455</v>
      </c>
      <c r="B64" s="127" t="s">
        <v>777</v>
      </c>
      <c r="C64" s="149">
        <f t="shared" si="8"/>
        <v>0.5</v>
      </c>
      <c r="D64" s="161">
        <v>2</v>
      </c>
      <c r="E64" s="122"/>
      <c r="F64" s="129">
        <v>200</v>
      </c>
      <c r="G64" s="151">
        <f t="shared" si="0"/>
        <v>2.4</v>
      </c>
      <c r="H64" s="177">
        <f>VLOOKUP(D64,ЧТС[],4,0)</f>
        <v>0.54069999999999996</v>
      </c>
      <c r="I64" s="180">
        <f t="shared" si="2"/>
        <v>1.2977000000000001</v>
      </c>
      <c r="J64" s="181">
        <f t="shared" si="1"/>
        <v>0</v>
      </c>
    </row>
    <row r="65" spans="1:10" ht="13.5" customHeight="1" x14ac:dyDescent="0.25">
      <c r="A65" s="112"/>
      <c r="B65" s="113"/>
      <c r="C65" s="121"/>
      <c r="D65" s="124"/>
      <c r="E65" s="122"/>
      <c r="F65" s="123"/>
      <c r="G65" s="563"/>
      <c r="H65" s="118"/>
      <c r="I65" s="119"/>
      <c r="J65" s="120"/>
    </row>
    <row r="66" spans="1:10" ht="15.75" x14ac:dyDescent="0.25">
      <c r="A66" s="112"/>
      <c r="B66" s="691" t="s">
        <v>645</v>
      </c>
      <c r="C66" s="711">
        <f>I$6/C67</f>
        <v>5.9688860788464062</v>
      </c>
      <c r="D66" s="124"/>
      <c r="E66" s="122"/>
      <c r="F66" s="123"/>
      <c r="G66" s="563"/>
      <c r="H66" s="118"/>
      <c r="I66" s="119"/>
      <c r="J66" s="120"/>
    </row>
    <row r="67" spans="1:10" ht="15.75" x14ac:dyDescent="0.25">
      <c r="A67" s="132"/>
      <c r="B67" s="133" t="s">
        <v>1081</v>
      </c>
      <c r="C67" s="134">
        <f>SUM(C$10:C$64)</f>
        <v>16.753544745040063</v>
      </c>
      <c r="D67" s="132"/>
      <c r="E67" s="132"/>
      <c r="F67" s="132"/>
      <c r="G67" s="135">
        <f>SUM(G$10:G$64)</f>
        <v>80.418000000000006</v>
      </c>
      <c r="H67" s="153"/>
      <c r="I67" s="136">
        <f>SUM(I$10:I$64)</f>
        <v>46.338800000000006</v>
      </c>
      <c r="J67" s="675">
        <f>SUM(J$10:J$62)</f>
        <v>2.6859999999999998E-2</v>
      </c>
    </row>
    <row r="68" spans="1:10" s="108" customFormat="1" ht="12.75" customHeight="1" x14ac:dyDescent="0.25">
      <c r="A68" s="112"/>
      <c r="D68" s="111"/>
      <c r="E68" s="122"/>
      <c r="G68" s="230"/>
      <c r="H68" s="118"/>
      <c r="I68" s="284"/>
      <c r="J68" s="155"/>
    </row>
    <row r="69" spans="1:10" s="108" customFormat="1" ht="15.75" x14ac:dyDescent="0.25">
      <c r="A69" s="112"/>
      <c r="D69" s="111"/>
      <c r="E69" s="122"/>
      <c r="F69" s="108" t="str">
        <f>НЦ</f>
        <v>Начальник цеха ________________</v>
      </c>
      <c r="H69" s="131"/>
      <c r="I69" s="121"/>
      <c r="J69" s="121"/>
    </row>
    <row r="70" spans="1:10" ht="15.75" x14ac:dyDescent="0.25">
      <c r="A70" s="112"/>
      <c r="E70" s="102"/>
      <c r="G70" s="146"/>
      <c r="H70" s="146"/>
      <c r="I70" s="111"/>
      <c r="J70" s="111"/>
    </row>
    <row r="71" spans="1:10" ht="15.75" x14ac:dyDescent="0.25">
      <c r="E71" s="147"/>
      <c r="F71" s="111" t="str">
        <f>ІТ</f>
        <v>Инженер-технолог ________________</v>
      </c>
      <c r="G71" s="146"/>
      <c r="H71" s="146"/>
      <c r="I71" s="111"/>
      <c r="J71" s="111"/>
    </row>
  </sheetData>
  <sheetProtection selectLockedCells="1" selectUnlockedCells="1"/>
  <mergeCells count="10">
    <mergeCell ref="A7:A9"/>
    <mergeCell ref="B7:B9"/>
    <mergeCell ref="C7:C9"/>
    <mergeCell ref="D7:D9"/>
    <mergeCell ref="J7:J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rowBreaks count="1" manualBreakCount="1">
    <brk id="17" max="10" man="1"/>
  </rowBreaks>
  <colBreaks count="1" manualBreakCount="1">
    <brk id="6" max="72" man="1"/>
  </colBreaks>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8">
    <tabColor theme="9" tint="-0.499984740745262"/>
    <pageSetUpPr fitToPage="1"/>
  </sheetPr>
  <dimension ref="A1:L63"/>
  <sheetViews>
    <sheetView showZeros="0" view="pageBreakPreview" zoomScaleSheetLayoutView="100" workbookViewId="0">
      <pane xSplit="1" ySplit="9" topLeftCell="B49" activePane="bottomRight" state="frozen"/>
      <selection activeCell="C16" sqref="C16"/>
      <selection pane="topRight" activeCell="C16" sqref="C16"/>
      <selection pane="bottomLeft" activeCell="C16" sqref="C16"/>
      <selection pane="bottomRight" activeCell="E16" sqref="E16"/>
    </sheetView>
  </sheetViews>
  <sheetFormatPr defaultRowHeight="12.75" customHeight="1" outlineLevelRow="1" x14ac:dyDescent="0.25"/>
  <cols>
    <col min="1" max="1" width="8.140625" style="111" customWidth="1"/>
    <col min="2" max="2" width="45.7109375" style="111" customWidth="1"/>
    <col min="3" max="3" width="8.42578125" style="111" customWidth="1"/>
    <col min="4" max="4" width="6" style="111" customWidth="1"/>
    <col min="5" max="5" width="5.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425781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877</v>
      </c>
      <c r="C4" s="105"/>
      <c r="D4" s="240">
        <v>135</v>
      </c>
      <c r="E4" s="102"/>
      <c r="G4" s="148"/>
      <c r="H4" s="366"/>
      <c r="I4" s="366"/>
      <c r="J4" s="107" t="str">
        <f>дата</f>
        <v>з "01" вересня 2020 р.</v>
      </c>
    </row>
    <row r="5" spans="1:11" s="101" customFormat="1" ht="20.25" customHeight="1" x14ac:dyDescent="0.25">
      <c r="B5" s="101" t="s">
        <v>4278</v>
      </c>
      <c r="E5" s="102"/>
      <c r="G5" s="148"/>
      <c r="H5" s="366"/>
      <c r="I5" s="366"/>
      <c r="J5" s="148"/>
    </row>
    <row r="6" spans="1:11" s="101" customFormat="1" ht="20.25" customHeight="1" x14ac:dyDescent="0.25">
      <c r="B6" s="101" t="s">
        <v>244</v>
      </c>
      <c r="E6" s="102"/>
      <c r="G6" s="148" t="s">
        <v>245</v>
      </c>
      <c r="H6" s="366"/>
      <c r="I6" s="1723">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7"/>
      <c r="B9" s="2427"/>
      <c r="C9" s="2430"/>
      <c r="D9" s="2433"/>
      <c r="E9" s="2436"/>
      <c r="F9" s="2439"/>
      <c r="G9" s="2439"/>
      <c r="H9" s="2439"/>
      <c r="I9" s="2442"/>
      <c r="J9" s="2442"/>
      <c r="K9" s="111" t="s">
        <v>653</v>
      </c>
    </row>
    <row r="10" spans="1:11" s="152" customFormat="1" ht="31.5" x14ac:dyDescent="0.25">
      <c r="A10" s="381">
        <v>13501</v>
      </c>
      <c r="B10" s="383" t="s">
        <v>1192</v>
      </c>
      <c r="C10" s="384">
        <f>$I$6/F10</f>
        <v>0.45454545454545453</v>
      </c>
      <c r="D10" s="385">
        <v>3</v>
      </c>
      <c r="E10" s="332"/>
      <c r="F10" s="381">
        <v>220</v>
      </c>
      <c r="G10" s="405">
        <f>ROUND(480/F10,3)</f>
        <v>2.1819999999999999</v>
      </c>
      <c r="H10" s="387">
        <f>VLOOKUP(D10,ЧТС[],4,0)</f>
        <v>0.59970000000000001</v>
      </c>
      <c r="I10" s="492">
        <f>ROUND(G10*H10,4)</f>
        <v>1.3085</v>
      </c>
      <c r="J10" s="389">
        <f>IF(E10=0,,E10*I10)</f>
        <v>0</v>
      </c>
    </row>
    <row r="11" spans="1:11" s="152" customFormat="1" ht="47.25" x14ac:dyDescent="0.25">
      <c r="A11" s="381">
        <v>13502</v>
      </c>
      <c r="B11" s="383" t="s">
        <v>201</v>
      </c>
      <c r="C11" s="384">
        <f>$I$6/F11</f>
        <v>0.23255813953488372</v>
      </c>
      <c r="D11" s="385">
        <v>3</v>
      </c>
      <c r="E11" s="332"/>
      <c r="F11" s="381">
        <v>430</v>
      </c>
      <c r="G11" s="405">
        <f t="shared" ref="G11:G53" si="0">ROUND(480/F11,3)</f>
        <v>1.1160000000000001</v>
      </c>
      <c r="H11" s="387">
        <f>VLOOKUP(D11,ЧТС[],4,0)</f>
        <v>0.59970000000000001</v>
      </c>
      <c r="I11" s="492">
        <f>ROUND(G11*H11,4)</f>
        <v>0.66930000000000001</v>
      </c>
      <c r="J11" s="389">
        <f t="shared" ref="J11:J53" si="1">IF(E11=0,,E11*I11)</f>
        <v>0</v>
      </c>
    </row>
    <row r="12" spans="1:11" s="152" customFormat="1" ht="31.5" x14ac:dyDescent="0.25">
      <c r="A12" s="381">
        <v>13503</v>
      </c>
      <c r="B12" s="383" t="s">
        <v>500</v>
      </c>
      <c r="C12" s="384">
        <f>$I$6/F12</f>
        <v>0.5</v>
      </c>
      <c r="D12" s="385">
        <v>1</v>
      </c>
      <c r="E12" s="332"/>
      <c r="F12" s="381">
        <v>200</v>
      </c>
      <c r="G12" s="405">
        <f t="shared" si="0"/>
        <v>2.4</v>
      </c>
      <c r="H12" s="387">
        <f>VLOOKUP(D12,ЧТС[],4,0)</f>
        <v>0.49149999999999999</v>
      </c>
      <c r="I12" s="492">
        <f t="shared" ref="I12:I53" si="2">ROUND(G12*H12,4)</f>
        <v>1.1796</v>
      </c>
      <c r="J12" s="389">
        <f t="shared" si="1"/>
        <v>0</v>
      </c>
    </row>
    <row r="13" spans="1:11" ht="15.75" x14ac:dyDescent="0.25">
      <c r="A13" s="381">
        <v>13504</v>
      </c>
      <c r="B13" s="406" t="s">
        <v>881</v>
      </c>
      <c r="C13" s="392">
        <f>$I$6/F13</f>
        <v>1.5625</v>
      </c>
      <c r="D13" s="393">
        <v>2</v>
      </c>
      <c r="E13" s="332"/>
      <c r="F13" s="381">
        <v>64</v>
      </c>
      <c r="G13" s="405">
        <f t="shared" si="0"/>
        <v>7.5</v>
      </c>
      <c r="H13" s="387">
        <f>VLOOKUP(D13,ЧТС[],4,0)</f>
        <v>0.54069999999999996</v>
      </c>
      <c r="I13" s="492">
        <f t="shared" si="2"/>
        <v>4.0552999999999999</v>
      </c>
      <c r="J13" s="389">
        <f t="shared" si="1"/>
        <v>0</v>
      </c>
    </row>
    <row r="14" spans="1:11" s="152" customFormat="1" ht="31.5" x14ac:dyDescent="0.25">
      <c r="A14" s="381">
        <v>13505</v>
      </c>
      <c r="B14" s="383" t="s">
        <v>4279</v>
      </c>
      <c r="C14" s="394">
        <f>$I$6/F14</f>
        <v>0.2</v>
      </c>
      <c r="D14" s="385">
        <v>3</v>
      </c>
      <c r="E14" s="336"/>
      <c r="F14" s="396">
        <v>500</v>
      </c>
      <c r="G14" s="405">
        <f t="shared" si="0"/>
        <v>0.96</v>
      </c>
      <c r="H14" s="387">
        <f>VLOOKUP(D14,ЧТС[],4,0)</f>
        <v>0.59970000000000001</v>
      </c>
      <c r="I14" s="492">
        <f t="shared" si="2"/>
        <v>0.57569999999999999</v>
      </c>
      <c r="J14" s="389">
        <f t="shared" si="1"/>
        <v>0</v>
      </c>
    </row>
    <row r="15" spans="1:11" s="152" customFormat="1" ht="47.25" x14ac:dyDescent="0.25">
      <c r="A15" s="381">
        <v>13506</v>
      </c>
      <c r="B15" s="383" t="s">
        <v>649</v>
      </c>
      <c r="C15" s="394">
        <f t="shared" ref="C15:C27" si="3">$I$6/F15</f>
        <v>0.23809523809523808</v>
      </c>
      <c r="D15" s="385">
        <v>2</v>
      </c>
      <c r="E15" s="336"/>
      <c r="F15" s="396">
        <v>420</v>
      </c>
      <c r="G15" s="405">
        <f t="shared" si="0"/>
        <v>1.143</v>
      </c>
      <c r="H15" s="387">
        <f>VLOOKUP(D15,ЧТС[],4,0)</f>
        <v>0.54069999999999996</v>
      </c>
      <c r="I15" s="492">
        <f t="shared" si="2"/>
        <v>0.61799999999999999</v>
      </c>
      <c r="J15" s="389">
        <f t="shared" si="1"/>
        <v>0</v>
      </c>
      <c r="K15" s="152">
        <v>1</v>
      </c>
    </row>
    <row r="16" spans="1:11" s="152" customFormat="1" ht="47.25" x14ac:dyDescent="0.25">
      <c r="A16" s="381">
        <v>13507</v>
      </c>
      <c r="B16" s="493" t="s">
        <v>4280</v>
      </c>
      <c r="C16" s="394">
        <f t="shared" si="3"/>
        <v>0.34482758620689657</v>
      </c>
      <c r="D16" s="385">
        <v>3</v>
      </c>
      <c r="E16" s="336"/>
      <c r="F16" s="396">
        <v>290</v>
      </c>
      <c r="G16" s="405">
        <f t="shared" si="0"/>
        <v>1.655</v>
      </c>
      <c r="H16" s="387">
        <f>VLOOKUP(D16,ЧТС[],4,0)</f>
        <v>0.59970000000000001</v>
      </c>
      <c r="I16" s="492">
        <f t="shared" si="2"/>
        <v>0.99250000000000005</v>
      </c>
      <c r="J16" s="389">
        <f t="shared" si="1"/>
        <v>0</v>
      </c>
      <c r="K16" s="152">
        <v>3</v>
      </c>
    </row>
    <row r="17" spans="1:12" s="152" customFormat="1" ht="31.5" x14ac:dyDescent="0.25">
      <c r="A17" s="381">
        <v>13508</v>
      </c>
      <c r="B17" s="383" t="s">
        <v>717</v>
      </c>
      <c r="C17" s="384">
        <f t="shared" si="3"/>
        <v>0.16129032258064516</v>
      </c>
      <c r="D17" s="385">
        <v>3</v>
      </c>
      <c r="E17" s="332"/>
      <c r="F17" s="381">
        <v>620</v>
      </c>
      <c r="G17" s="405">
        <f t="shared" si="0"/>
        <v>0.77400000000000002</v>
      </c>
      <c r="H17" s="387">
        <f>VLOOKUP(D17,ЧТС[],4,0)</f>
        <v>0.59970000000000001</v>
      </c>
      <c r="I17" s="492">
        <f t="shared" si="2"/>
        <v>0.4642</v>
      </c>
      <c r="J17" s="389">
        <f t="shared" si="1"/>
        <v>0</v>
      </c>
      <c r="K17" s="152">
        <v>3</v>
      </c>
    </row>
    <row r="18" spans="1:12" s="152" customFormat="1" ht="31.5" x14ac:dyDescent="0.25">
      <c r="A18" s="381">
        <v>13509</v>
      </c>
      <c r="B18" s="383" t="s">
        <v>1201</v>
      </c>
      <c r="C18" s="384">
        <f t="shared" si="3"/>
        <v>0.17241379310344829</v>
      </c>
      <c r="D18" s="385">
        <v>3</v>
      </c>
      <c r="E18" s="332"/>
      <c r="F18" s="381">
        <v>580</v>
      </c>
      <c r="G18" s="405">
        <f t="shared" si="0"/>
        <v>0.82799999999999996</v>
      </c>
      <c r="H18" s="387">
        <f>VLOOKUP(D18,ЧТС[],4,0)</f>
        <v>0.59970000000000001</v>
      </c>
      <c r="I18" s="492">
        <f t="shared" si="2"/>
        <v>0.49659999999999999</v>
      </c>
      <c r="J18" s="389">
        <f t="shared" si="1"/>
        <v>0</v>
      </c>
      <c r="K18" s="152">
        <v>2</v>
      </c>
    </row>
    <row r="19" spans="1:12" s="152" customFormat="1" ht="47.25" x14ac:dyDescent="0.25">
      <c r="A19" s="381">
        <v>13510</v>
      </c>
      <c r="B19" s="383" t="s">
        <v>495</v>
      </c>
      <c r="C19" s="394">
        <f t="shared" si="3"/>
        <v>0.24390243902439024</v>
      </c>
      <c r="D19" s="385">
        <v>3</v>
      </c>
      <c r="E19" s="336"/>
      <c r="F19" s="396">
        <v>410</v>
      </c>
      <c r="G19" s="405">
        <f t="shared" si="0"/>
        <v>1.171</v>
      </c>
      <c r="H19" s="387">
        <f>VLOOKUP(D19,ЧТС[],4,0)</f>
        <v>0.59970000000000001</v>
      </c>
      <c r="I19" s="492">
        <f t="shared" si="2"/>
        <v>0.70220000000000005</v>
      </c>
      <c r="J19" s="389">
        <f t="shared" si="1"/>
        <v>0</v>
      </c>
    </row>
    <row r="20" spans="1:12" s="152" customFormat="1" ht="31.5" x14ac:dyDescent="0.25">
      <c r="A20" s="381">
        <v>13511</v>
      </c>
      <c r="B20" s="383" t="s">
        <v>4242</v>
      </c>
      <c r="C20" s="394">
        <f t="shared" si="3"/>
        <v>0.43478260869565216</v>
      </c>
      <c r="D20" s="385">
        <v>3</v>
      </c>
      <c r="E20" s="336"/>
      <c r="F20" s="381">
        <v>230</v>
      </c>
      <c r="G20" s="405">
        <f t="shared" si="0"/>
        <v>2.0870000000000002</v>
      </c>
      <c r="H20" s="387">
        <f>VLOOKUP(D20,ЧТС[],4,0)</f>
        <v>0.59970000000000001</v>
      </c>
      <c r="I20" s="492">
        <f t="shared" si="2"/>
        <v>1.2516</v>
      </c>
      <c r="J20" s="389">
        <f t="shared" si="1"/>
        <v>0</v>
      </c>
      <c r="K20" s="152">
        <v>1</v>
      </c>
    </row>
    <row r="21" spans="1:12" s="152" customFormat="1" ht="31.5" x14ac:dyDescent="0.25">
      <c r="A21" s="381">
        <v>13512</v>
      </c>
      <c r="B21" s="383" t="s">
        <v>1751</v>
      </c>
      <c r="C21" s="384">
        <f t="shared" si="3"/>
        <v>0.16666666666666666</v>
      </c>
      <c r="D21" s="385">
        <v>1</v>
      </c>
      <c r="E21" s="332"/>
      <c r="F21" s="381">
        <v>600</v>
      </c>
      <c r="G21" s="405">
        <f t="shared" si="0"/>
        <v>0.8</v>
      </c>
      <c r="H21" s="387">
        <f>VLOOKUP(D21,ЧТС[],4,0)</f>
        <v>0.49149999999999999</v>
      </c>
      <c r="I21" s="492">
        <f t="shared" si="2"/>
        <v>0.39319999999999999</v>
      </c>
      <c r="J21" s="389">
        <f t="shared" si="1"/>
        <v>0</v>
      </c>
    </row>
    <row r="22" spans="1:12" s="152" customFormat="1" ht="63" x14ac:dyDescent="0.25">
      <c r="A22" s="381">
        <v>13513</v>
      </c>
      <c r="B22" s="383" t="s">
        <v>4281</v>
      </c>
      <c r="C22" s="384">
        <f t="shared" si="3"/>
        <v>0.90909090909090906</v>
      </c>
      <c r="D22" s="385">
        <v>3</v>
      </c>
      <c r="E22" s="332"/>
      <c r="F22" s="381">
        <v>110</v>
      </c>
      <c r="G22" s="405">
        <f t="shared" si="0"/>
        <v>4.3639999999999999</v>
      </c>
      <c r="H22" s="387">
        <f>VLOOKUP(D22,ЧТС[],4,0)</f>
        <v>0.59970000000000001</v>
      </c>
      <c r="I22" s="492">
        <f t="shared" si="2"/>
        <v>2.6171000000000002</v>
      </c>
      <c r="J22" s="389">
        <f t="shared" si="1"/>
        <v>0</v>
      </c>
      <c r="K22" s="152">
        <v>3</v>
      </c>
    </row>
    <row r="23" spans="1:12" s="152" customFormat="1" ht="63" x14ac:dyDescent="0.25">
      <c r="A23" s="381">
        <v>13514</v>
      </c>
      <c r="B23" s="383" t="s">
        <v>779</v>
      </c>
      <c r="C23" s="394">
        <f t="shared" si="3"/>
        <v>0.29411764705882354</v>
      </c>
      <c r="D23" s="395">
        <v>3</v>
      </c>
      <c r="E23" s="336"/>
      <c r="F23" s="396">
        <v>340</v>
      </c>
      <c r="G23" s="405">
        <f t="shared" si="0"/>
        <v>1.4119999999999999</v>
      </c>
      <c r="H23" s="387">
        <f>VLOOKUP(D23,ЧТС[],4,0)</f>
        <v>0.59970000000000001</v>
      </c>
      <c r="I23" s="492">
        <f t="shared" si="2"/>
        <v>0.8468</v>
      </c>
      <c r="J23" s="389">
        <f t="shared" si="1"/>
        <v>0</v>
      </c>
      <c r="K23" s="152">
        <v>1</v>
      </c>
    </row>
    <row r="24" spans="1:12" s="152" customFormat="1" ht="31.5" x14ac:dyDescent="0.25">
      <c r="A24" s="381">
        <v>13515</v>
      </c>
      <c r="B24" s="383" t="s">
        <v>4282</v>
      </c>
      <c r="C24" s="394">
        <f t="shared" si="3"/>
        <v>0.29411764705882354</v>
      </c>
      <c r="D24" s="385">
        <v>3</v>
      </c>
      <c r="E24" s="336"/>
      <c r="F24" s="396">
        <v>340</v>
      </c>
      <c r="G24" s="405">
        <f t="shared" si="0"/>
        <v>1.4119999999999999</v>
      </c>
      <c r="H24" s="387">
        <f>VLOOKUP(D24,ЧТС[],4,0)</f>
        <v>0.59970000000000001</v>
      </c>
      <c r="I24" s="492">
        <f t="shared" si="2"/>
        <v>0.8468</v>
      </c>
      <c r="J24" s="389">
        <f t="shared" si="1"/>
        <v>0</v>
      </c>
      <c r="K24" s="152">
        <v>1</v>
      </c>
    </row>
    <row r="25" spans="1:12" s="152" customFormat="1" ht="31.5" x14ac:dyDescent="0.25">
      <c r="A25" s="381">
        <v>13516</v>
      </c>
      <c r="B25" s="383" t="s">
        <v>780</v>
      </c>
      <c r="C25" s="384">
        <f t="shared" si="3"/>
        <v>0.125</v>
      </c>
      <c r="D25" s="385">
        <v>3</v>
      </c>
      <c r="E25" s="332"/>
      <c r="F25" s="381">
        <v>800</v>
      </c>
      <c r="G25" s="405">
        <f t="shared" si="0"/>
        <v>0.6</v>
      </c>
      <c r="H25" s="387">
        <f>VLOOKUP(D25,ЧТС[],4,0)</f>
        <v>0.59970000000000001</v>
      </c>
      <c r="I25" s="492">
        <f t="shared" si="2"/>
        <v>0.35980000000000001</v>
      </c>
      <c r="J25" s="389">
        <f t="shared" si="1"/>
        <v>0</v>
      </c>
      <c r="K25" s="152">
        <v>1</v>
      </c>
    </row>
    <row r="26" spans="1:12" s="152" customFormat="1" ht="31.5" x14ac:dyDescent="0.25">
      <c r="A26" s="381">
        <v>13517</v>
      </c>
      <c r="B26" s="383" t="s">
        <v>83</v>
      </c>
      <c r="C26" s="394">
        <f t="shared" si="3"/>
        <v>0.20833333333333334</v>
      </c>
      <c r="D26" s="385">
        <v>3</v>
      </c>
      <c r="E26" s="336"/>
      <c r="F26" s="396">
        <v>480</v>
      </c>
      <c r="G26" s="405">
        <f t="shared" si="0"/>
        <v>1</v>
      </c>
      <c r="H26" s="387">
        <f>VLOOKUP(D26,ЧТС[],4,0)</f>
        <v>0.59970000000000001</v>
      </c>
      <c r="I26" s="492">
        <f t="shared" si="2"/>
        <v>0.59970000000000001</v>
      </c>
      <c r="J26" s="389">
        <f t="shared" si="1"/>
        <v>0</v>
      </c>
    </row>
    <row r="27" spans="1:12" s="152" customFormat="1" ht="31.5" x14ac:dyDescent="0.25">
      <c r="A27" s="381">
        <v>13518</v>
      </c>
      <c r="B27" s="383" t="s">
        <v>179</v>
      </c>
      <c r="C27" s="384">
        <f t="shared" si="3"/>
        <v>0.29411764705882354</v>
      </c>
      <c r="D27" s="385">
        <v>3</v>
      </c>
      <c r="E27" s="332"/>
      <c r="F27" s="381">
        <v>340</v>
      </c>
      <c r="G27" s="405">
        <f t="shared" si="0"/>
        <v>1.4119999999999999</v>
      </c>
      <c r="H27" s="387">
        <f>VLOOKUP(D27,ЧТС[],4,0)</f>
        <v>0.59970000000000001</v>
      </c>
      <c r="I27" s="492">
        <f t="shared" si="2"/>
        <v>0.8468</v>
      </c>
      <c r="J27" s="389">
        <f t="shared" si="1"/>
        <v>0</v>
      </c>
      <c r="K27" s="152">
        <v>1</v>
      </c>
      <c r="L27" s="448"/>
    </row>
    <row r="28" spans="1:12" s="152" customFormat="1" ht="47.25" x14ac:dyDescent="0.25">
      <c r="A28" s="381">
        <v>13519</v>
      </c>
      <c r="B28" s="383" t="s">
        <v>1410</v>
      </c>
      <c r="C28" s="394">
        <f t="shared" ref="C28:C35" si="4">$I$6/F28</f>
        <v>0.11494252873563218</v>
      </c>
      <c r="D28" s="385">
        <v>2</v>
      </c>
      <c r="E28" s="336"/>
      <c r="F28" s="396">
        <v>870</v>
      </c>
      <c r="G28" s="405">
        <f t="shared" si="0"/>
        <v>0.55200000000000005</v>
      </c>
      <c r="H28" s="387">
        <f>VLOOKUP(D28,ЧТС[],4,0)</f>
        <v>0.54069999999999996</v>
      </c>
      <c r="I28" s="492">
        <f t="shared" si="2"/>
        <v>0.29849999999999999</v>
      </c>
      <c r="J28" s="389">
        <f t="shared" si="1"/>
        <v>0</v>
      </c>
      <c r="K28" s="152">
        <v>1</v>
      </c>
    </row>
    <row r="29" spans="1:12" s="152" customFormat="1" ht="47.25" x14ac:dyDescent="0.25">
      <c r="A29" s="381">
        <v>13520</v>
      </c>
      <c r="B29" s="383" t="s">
        <v>2</v>
      </c>
      <c r="C29" s="394">
        <f t="shared" si="4"/>
        <v>0.14705882352941177</v>
      </c>
      <c r="D29" s="385">
        <v>3</v>
      </c>
      <c r="E29" s="336"/>
      <c r="F29" s="396">
        <v>680</v>
      </c>
      <c r="G29" s="405">
        <f t="shared" si="0"/>
        <v>0.70599999999999996</v>
      </c>
      <c r="H29" s="387">
        <f>VLOOKUP(D29,ЧТС[],4,0)</f>
        <v>0.59970000000000001</v>
      </c>
      <c r="I29" s="492">
        <f t="shared" si="2"/>
        <v>0.4234</v>
      </c>
      <c r="J29" s="389">
        <f t="shared" si="1"/>
        <v>0</v>
      </c>
    </row>
    <row r="30" spans="1:12" s="152" customFormat="1" ht="31.5" x14ac:dyDescent="0.25">
      <c r="A30" s="381">
        <v>13521</v>
      </c>
      <c r="B30" s="383" t="s">
        <v>4283</v>
      </c>
      <c r="C30" s="394">
        <f t="shared" si="4"/>
        <v>0.13333333333333333</v>
      </c>
      <c r="D30" s="385">
        <v>3</v>
      </c>
      <c r="E30" s="336"/>
      <c r="F30" s="396">
        <v>750</v>
      </c>
      <c r="G30" s="405">
        <f t="shared" si="0"/>
        <v>0.64</v>
      </c>
      <c r="H30" s="387">
        <f>VLOOKUP(D30,ЧТС[],4,0)</f>
        <v>0.59970000000000001</v>
      </c>
      <c r="I30" s="492">
        <f>ROUND(G30*H30,4)</f>
        <v>0.38379999999999997</v>
      </c>
      <c r="J30" s="389">
        <f t="shared" si="1"/>
        <v>0</v>
      </c>
      <c r="K30" s="152">
        <v>1</v>
      </c>
    </row>
    <row r="31" spans="1:12" s="152" customFormat="1" ht="31.5" x14ac:dyDescent="0.25">
      <c r="A31" s="381">
        <v>13522</v>
      </c>
      <c r="B31" s="383" t="s">
        <v>127</v>
      </c>
      <c r="C31" s="384">
        <f t="shared" si="4"/>
        <v>0.2</v>
      </c>
      <c r="D31" s="385">
        <v>3</v>
      </c>
      <c r="E31" s="332"/>
      <c r="F31" s="381">
        <v>500</v>
      </c>
      <c r="G31" s="405">
        <f t="shared" si="0"/>
        <v>0.96</v>
      </c>
      <c r="H31" s="387">
        <f>VLOOKUP(D31,ЧТС[],4,0)</f>
        <v>0.59970000000000001</v>
      </c>
      <c r="I31" s="492">
        <f t="shared" si="2"/>
        <v>0.57569999999999999</v>
      </c>
      <c r="J31" s="389">
        <f t="shared" si="1"/>
        <v>0</v>
      </c>
      <c r="K31" s="152">
        <v>1</v>
      </c>
    </row>
    <row r="32" spans="1:12" s="152" customFormat="1" ht="94.5" x14ac:dyDescent="0.25">
      <c r="A32" s="381">
        <v>13523</v>
      </c>
      <c r="B32" s="383" t="s">
        <v>4284</v>
      </c>
      <c r="C32" s="384">
        <f t="shared" si="4"/>
        <v>0.45454545454545453</v>
      </c>
      <c r="D32" s="385">
        <v>3</v>
      </c>
      <c r="E32" s="332"/>
      <c r="F32" s="381">
        <v>220</v>
      </c>
      <c r="G32" s="405">
        <f t="shared" si="0"/>
        <v>2.1819999999999999</v>
      </c>
      <c r="H32" s="387">
        <f>VLOOKUP(D32,ЧТС[],4,0)</f>
        <v>0.59970000000000001</v>
      </c>
      <c r="I32" s="492">
        <f>ROUND(G32*H32,4)</f>
        <v>1.3085</v>
      </c>
      <c r="J32" s="389">
        <f t="shared" si="1"/>
        <v>0</v>
      </c>
      <c r="K32" s="152">
        <v>3</v>
      </c>
      <c r="L32" s="152">
        <f>L$9</f>
        <v>0</v>
      </c>
    </row>
    <row r="33" spans="1:11" s="152" customFormat="1" ht="31.5" x14ac:dyDescent="0.25">
      <c r="A33" s="381">
        <v>13524</v>
      </c>
      <c r="B33" s="383" t="s">
        <v>1734</v>
      </c>
      <c r="C33" s="394">
        <f t="shared" si="4"/>
        <v>0.38461538461538464</v>
      </c>
      <c r="D33" s="385">
        <v>3</v>
      </c>
      <c r="E33" s="336"/>
      <c r="F33" s="396">
        <v>260</v>
      </c>
      <c r="G33" s="405">
        <f t="shared" si="0"/>
        <v>1.8460000000000001</v>
      </c>
      <c r="H33" s="387">
        <f>VLOOKUP(D33,ЧТС[],4,0)</f>
        <v>0.59970000000000001</v>
      </c>
      <c r="I33" s="492">
        <f>ROUND(G33*H33,4)</f>
        <v>1.107</v>
      </c>
      <c r="J33" s="389">
        <f t="shared" si="1"/>
        <v>0</v>
      </c>
      <c r="K33" s="152">
        <v>1</v>
      </c>
    </row>
    <row r="34" spans="1:11" s="152" customFormat="1" ht="31.5" x14ac:dyDescent="0.25">
      <c r="A34" s="381">
        <v>13525</v>
      </c>
      <c r="B34" s="383" t="s">
        <v>152</v>
      </c>
      <c r="C34" s="394">
        <f t="shared" si="4"/>
        <v>0.25</v>
      </c>
      <c r="D34" s="385">
        <v>2</v>
      </c>
      <c r="E34" s="336"/>
      <c r="F34" s="396">
        <v>400</v>
      </c>
      <c r="G34" s="405">
        <f t="shared" si="0"/>
        <v>1.2</v>
      </c>
      <c r="H34" s="387">
        <f>VLOOKUP(D34,ЧТС[],4,0)</f>
        <v>0.54069999999999996</v>
      </c>
      <c r="I34" s="492">
        <f t="shared" si="2"/>
        <v>0.64880000000000004</v>
      </c>
      <c r="J34" s="389">
        <f t="shared" si="1"/>
        <v>0</v>
      </c>
      <c r="K34" s="152">
        <v>1</v>
      </c>
    </row>
    <row r="35" spans="1:11" s="152" customFormat="1" ht="47.25" x14ac:dyDescent="0.25">
      <c r="A35" s="381">
        <v>13526</v>
      </c>
      <c r="B35" s="383" t="s">
        <v>1198</v>
      </c>
      <c r="C35" s="384">
        <f t="shared" si="4"/>
        <v>1.6666666666666667</v>
      </c>
      <c r="D35" s="385">
        <v>3</v>
      </c>
      <c r="E35" s="332"/>
      <c r="F35" s="381">
        <v>60</v>
      </c>
      <c r="G35" s="405">
        <f t="shared" si="0"/>
        <v>8</v>
      </c>
      <c r="H35" s="387">
        <f>VLOOKUP(D35,ЧТС[],4,0)</f>
        <v>0.59970000000000001</v>
      </c>
      <c r="I35" s="492">
        <f t="shared" si="2"/>
        <v>4.7976000000000001</v>
      </c>
      <c r="J35" s="389">
        <f t="shared" si="1"/>
        <v>0</v>
      </c>
      <c r="K35" s="152">
        <v>3</v>
      </c>
    </row>
    <row r="36" spans="1:11" s="152" customFormat="1" ht="15.75" x14ac:dyDescent="0.25">
      <c r="A36" s="381">
        <v>13527</v>
      </c>
      <c r="B36" s="383" t="s">
        <v>759</v>
      </c>
      <c r="C36" s="384">
        <f>$I$6/F36</f>
        <v>0.15873015873015872</v>
      </c>
      <c r="D36" s="385">
        <v>2</v>
      </c>
      <c r="E36" s="332">
        <v>0.04</v>
      </c>
      <c r="F36" s="381">
        <v>630</v>
      </c>
      <c r="G36" s="405">
        <f t="shared" si="0"/>
        <v>0.76200000000000001</v>
      </c>
      <c r="H36" s="387">
        <f>VLOOKUP(D36,ЧТС[],4,0)</f>
        <v>0.54069999999999996</v>
      </c>
      <c r="I36" s="492">
        <f t="shared" si="2"/>
        <v>0.41199999999999998</v>
      </c>
      <c r="J36" s="389">
        <f t="shared" si="1"/>
        <v>1.6479999999999998E-2</v>
      </c>
    </row>
    <row r="37" spans="1:11" s="152" customFormat="1" ht="78.75" x14ac:dyDescent="0.25">
      <c r="A37" s="381">
        <v>13528</v>
      </c>
      <c r="B37" s="383" t="s">
        <v>510</v>
      </c>
      <c r="C37" s="394">
        <f t="shared" ref="C37:C53" si="5">$I$6/F37</f>
        <v>0.625</v>
      </c>
      <c r="D37" s="385">
        <v>4</v>
      </c>
      <c r="E37" s="336"/>
      <c r="F37" s="396">
        <v>160</v>
      </c>
      <c r="G37" s="405">
        <f t="shared" si="0"/>
        <v>3</v>
      </c>
      <c r="H37" s="387">
        <f>VLOOKUP(D37,ЧТС[],4,0)</f>
        <v>0.66849999999999998</v>
      </c>
      <c r="I37" s="492">
        <f t="shared" si="2"/>
        <v>2.0055000000000001</v>
      </c>
      <c r="J37" s="389">
        <f t="shared" si="1"/>
        <v>0</v>
      </c>
      <c r="K37" s="152">
        <v>1</v>
      </c>
    </row>
    <row r="38" spans="1:11" s="152" customFormat="1" ht="31.5" x14ac:dyDescent="0.25">
      <c r="A38" s="381">
        <v>13529</v>
      </c>
      <c r="B38" s="383" t="s">
        <v>1854</v>
      </c>
      <c r="C38" s="384">
        <f t="shared" si="5"/>
        <v>0.25</v>
      </c>
      <c r="D38" s="385">
        <v>2</v>
      </c>
      <c r="E38" s="332"/>
      <c r="F38" s="381">
        <v>400</v>
      </c>
      <c r="G38" s="405">
        <f t="shared" si="0"/>
        <v>1.2</v>
      </c>
      <c r="H38" s="387">
        <f>VLOOKUP(D38,ЧТС[],4,0)</f>
        <v>0.54069999999999996</v>
      </c>
      <c r="I38" s="492">
        <f t="shared" si="2"/>
        <v>0.64880000000000004</v>
      </c>
      <c r="J38" s="389">
        <f t="shared" si="1"/>
        <v>0</v>
      </c>
      <c r="K38" s="152">
        <v>1</v>
      </c>
    </row>
    <row r="39" spans="1:11" s="152" customFormat="1" ht="31.5" x14ac:dyDescent="0.25">
      <c r="A39" s="381">
        <v>13530</v>
      </c>
      <c r="B39" s="383" t="s">
        <v>161</v>
      </c>
      <c r="C39" s="394">
        <f t="shared" si="5"/>
        <v>0.2857142857142857</v>
      </c>
      <c r="D39" s="395">
        <v>2</v>
      </c>
      <c r="E39" s="336"/>
      <c r="F39" s="381">
        <v>350</v>
      </c>
      <c r="G39" s="405">
        <f t="shared" si="0"/>
        <v>1.371</v>
      </c>
      <c r="H39" s="387">
        <f>VLOOKUP(D39,ЧТС[],4,0)</f>
        <v>0.54069999999999996</v>
      </c>
      <c r="I39" s="492">
        <f>ROUND(G39*H39,4)</f>
        <v>0.74129999999999996</v>
      </c>
      <c r="J39" s="389">
        <f t="shared" si="1"/>
        <v>0</v>
      </c>
      <c r="K39" s="152">
        <v>3</v>
      </c>
    </row>
    <row r="40" spans="1:11" s="152" customFormat="1" ht="47.25" x14ac:dyDescent="0.25">
      <c r="A40" s="381">
        <v>13531</v>
      </c>
      <c r="B40" s="383" t="s">
        <v>1409</v>
      </c>
      <c r="C40" s="384">
        <f t="shared" si="5"/>
        <v>0.17543859649122806</v>
      </c>
      <c r="D40" s="385">
        <v>2</v>
      </c>
      <c r="E40" s="332"/>
      <c r="F40" s="381">
        <v>570</v>
      </c>
      <c r="G40" s="405">
        <f t="shared" si="0"/>
        <v>0.84199999999999997</v>
      </c>
      <c r="H40" s="387">
        <f>VLOOKUP(D40,ЧТС[],4,0)</f>
        <v>0.54069999999999996</v>
      </c>
      <c r="I40" s="492">
        <f>ROUND(G40*H40,4)</f>
        <v>0.45529999999999998</v>
      </c>
      <c r="J40" s="389">
        <f t="shared" si="1"/>
        <v>0</v>
      </c>
      <c r="K40" s="152">
        <v>1</v>
      </c>
    </row>
    <row r="41" spans="1:11" s="152" customFormat="1" ht="15.75" x14ac:dyDescent="0.25">
      <c r="A41" s="381">
        <v>13532</v>
      </c>
      <c r="B41" s="383" t="s">
        <v>1528</v>
      </c>
      <c r="C41" s="394">
        <f t="shared" si="5"/>
        <v>0.18867924528301888</v>
      </c>
      <c r="D41" s="395">
        <v>3</v>
      </c>
      <c r="E41" s="336"/>
      <c r="F41" s="396">
        <v>530</v>
      </c>
      <c r="G41" s="405">
        <f t="shared" si="0"/>
        <v>0.90600000000000003</v>
      </c>
      <c r="H41" s="387">
        <f>VLOOKUP(D41,ЧТС[],4,0)</f>
        <v>0.59970000000000001</v>
      </c>
      <c r="I41" s="492">
        <f>ROUND(G41*H41,4)</f>
        <v>0.54330000000000001</v>
      </c>
      <c r="J41" s="389">
        <f t="shared" si="1"/>
        <v>0</v>
      </c>
    </row>
    <row r="42" spans="1:11" s="152" customFormat="1" ht="31.5" x14ac:dyDescent="0.25">
      <c r="A42" s="381">
        <v>13533</v>
      </c>
      <c r="B42" s="383" t="s">
        <v>1245</v>
      </c>
      <c r="C42" s="394">
        <f t="shared" si="5"/>
        <v>0.1</v>
      </c>
      <c r="D42" s="395">
        <v>1</v>
      </c>
      <c r="E42" s="336"/>
      <c r="F42" s="396">
        <v>1000</v>
      </c>
      <c r="G42" s="405">
        <f t="shared" si="0"/>
        <v>0.48</v>
      </c>
      <c r="H42" s="387">
        <f>VLOOKUP(D42,ЧТС[],4,0)</f>
        <v>0.49149999999999999</v>
      </c>
      <c r="I42" s="492">
        <f>ROUND(G42*H42,4)</f>
        <v>0.2359</v>
      </c>
      <c r="J42" s="389">
        <f t="shared" si="1"/>
        <v>0</v>
      </c>
      <c r="K42" s="152">
        <v>3</v>
      </c>
    </row>
    <row r="43" spans="1:11" s="152" customFormat="1" ht="15.75" x14ac:dyDescent="0.25">
      <c r="A43" s="381">
        <v>13534</v>
      </c>
      <c r="B43" s="383" t="s">
        <v>917</v>
      </c>
      <c r="C43" s="394">
        <f>$I$6/F43</f>
        <v>0.8</v>
      </c>
      <c r="D43" s="385">
        <v>3</v>
      </c>
      <c r="E43" s="336"/>
      <c r="F43" s="396">
        <v>125</v>
      </c>
      <c r="G43" s="405">
        <f t="shared" si="0"/>
        <v>3.84</v>
      </c>
      <c r="H43" s="387">
        <f>VLOOKUP(D43,ЧТС[],4,0)</f>
        <v>0.59970000000000001</v>
      </c>
      <c r="I43" s="492">
        <f>ROUND(G43*H43,4)</f>
        <v>2.3028</v>
      </c>
      <c r="J43" s="389">
        <f t="shared" si="1"/>
        <v>0</v>
      </c>
    </row>
    <row r="44" spans="1:11" s="152" customFormat="1" ht="15.75" x14ac:dyDescent="0.25">
      <c r="A44" s="381">
        <v>13535</v>
      </c>
      <c r="B44" s="383" t="s">
        <v>1199</v>
      </c>
      <c r="C44" s="394">
        <f>$I$6/F44</f>
        <v>0.17857142857142858</v>
      </c>
      <c r="D44" s="385">
        <v>3</v>
      </c>
      <c r="E44" s="336"/>
      <c r="F44" s="396">
        <v>560</v>
      </c>
      <c r="G44" s="405">
        <f t="shared" si="0"/>
        <v>0.85699999999999998</v>
      </c>
      <c r="H44" s="387">
        <f>VLOOKUP(D44,ЧТС[],4,0)</f>
        <v>0.59970000000000001</v>
      </c>
      <c r="I44" s="492">
        <f t="shared" si="2"/>
        <v>0.51390000000000002</v>
      </c>
      <c r="J44" s="389">
        <f t="shared" si="1"/>
        <v>0</v>
      </c>
    </row>
    <row r="45" spans="1:11" s="152" customFormat="1" ht="15.75" x14ac:dyDescent="0.25">
      <c r="A45" s="381">
        <v>13536</v>
      </c>
      <c r="B45" s="383" t="s">
        <v>1407</v>
      </c>
      <c r="C45" s="384">
        <f>$I$6/F45</f>
        <v>3.3333333333333333E-2</v>
      </c>
      <c r="D45" s="385">
        <v>1</v>
      </c>
      <c r="E45" s="332"/>
      <c r="F45" s="381">
        <v>3000</v>
      </c>
      <c r="G45" s="405">
        <f t="shared" si="0"/>
        <v>0.16</v>
      </c>
      <c r="H45" s="387">
        <f>VLOOKUP(D45,ЧТС[],4,0)</f>
        <v>0.49149999999999999</v>
      </c>
      <c r="I45" s="492">
        <f t="shared" si="2"/>
        <v>7.8600000000000003E-2</v>
      </c>
      <c r="J45" s="389">
        <f t="shared" si="1"/>
        <v>0</v>
      </c>
    </row>
    <row r="46" spans="1:11" s="152" customFormat="1" ht="15.75" x14ac:dyDescent="0.25">
      <c r="A46" s="381">
        <v>13537</v>
      </c>
      <c r="B46" s="383" t="s">
        <v>581</v>
      </c>
      <c r="C46" s="394">
        <f t="shared" si="5"/>
        <v>0.125</v>
      </c>
      <c r="D46" s="395">
        <v>1</v>
      </c>
      <c r="E46" s="336"/>
      <c r="F46" s="396">
        <v>800</v>
      </c>
      <c r="G46" s="405">
        <f t="shared" si="0"/>
        <v>0.6</v>
      </c>
      <c r="H46" s="387">
        <f>VLOOKUP(D46,ЧТС[],4,0)</f>
        <v>0.49149999999999999</v>
      </c>
      <c r="I46" s="492">
        <f t="shared" si="2"/>
        <v>0.2949</v>
      </c>
      <c r="J46" s="389">
        <f t="shared" si="1"/>
        <v>0</v>
      </c>
    </row>
    <row r="47" spans="1:11" s="152" customFormat="1" ht="15.75" x14ac:dyDescent="0.25">
      <c r="A47" s="381">
        <v>13538</v>
      </c>
      <c r="B47" s="383" t="s">
        <v>558</v>
      </c>
      <c r="C47" s="394">
        <f t="shared" si="5"/>
        <v>6.6666666666666666E-2</v>
      </c>
      <c r="D47" s="395">
        <v>1</v>
      </c>
      <c r="E47" s="336"/>
      <c r="F47" s="396">
        <v>1500</v>
      </c>
      <c r="G47" s="405">
        <f t="shared" si="0"/>
        <v>0.32</v>
      </c>
      <c r="H47" s="387">
        <f>VLOOKUP(D47,ЧТС[],4,0)</f>
        <v>0.49149999999999999</v>
      </c>
      <c r="I47" s="492">
        <f t="shared" si="2"/>
        <v>0.1573</v>
      </c>
      <c r="J47" s="389">
        <f t="shared" si="1"/>
        <v>0</v>
      </c>
    </row>
    <row r="48" spans="1:11" s="152" customFormat="1" ht="15.75" x14ac:dyDescent="0.25">
      <c r="A48" s="381">
        <v>13539</v>
      </c>
      <c r="B48" s="383" t="s">
        <v>559</v>
      </c>
      <c r="C48" s="394">
        <f t="shared" si="5"/>
        <v>0.15384615384615385</v>
      </c>
      <c r="D48" s="395">
        <v>4</v>
      </c>
      <c r="E48" s="336"/>
      <c r="F48" s="396">
        <v>650</v>
      </c>
      <c r="G48" s="405">
        <f t="shared" si="0"/>
        <v>0.73799999999999999</v>
      </c>
      <c r="H48" s="387">
        <f>VLOOKUP(D48,ЧТС[],4,0)</f>
        <v>0.66849999999999998</v>
      </c>
      <c r="I48" s="492">
        <f t="shared" si="2"/>
        <v>0.49340000000000001</v>
      </c>
      <c r="J48" s="389">
        <f t="shared" si="1"/>
        <v>0</v>
      </c>
    </row>
    <row r="49" spans="1:10" s="152" customFormat="1" ht="15.75" x14ac:dyDescent="0.25">
      <c r="A49" s="381">
        <v>13540</v>
      </c>
      <c r="B49" s="383" t="s">
        <v>1406</v>
      </c>
      <c r="C49" s="394">
        <f t="shared" si="5"/>
        <v>0.16666666666666666</v>
      </c>
      <c r="D49" s="395">
        <v>1</v>
      </c>
      <c r="E49" s="336"/>
      <c r="F49" s="396">
        <v>600</v>
      </c>
      <c r="G49" s="405">
        <f t="shared" si="0"/>
        <v>0.8</v>
      </c>
      <c r="H49" s="387">
        <f>VLOOKUP(D49,ЧТС[],4,0)</f>
        <v>0.49149999999999999</v>
      </c>
      <c r="I49" s="492">
        <f t="shared" si="2"/>
        <v>0.39319999999999999</v>
      </c>
      <c r="J49" s="389">
        <f t="shared" si="1"/>
        <v>0</v>
      </c>
    </row>
    <row r="50" spans="1:10" s="152" customFormat="1" ht="15.75" x14ac:dyDescent="0.25">
      <c r="A50" s="381">
        <v>13541</v>
      </c>
      <c r="B50" s="383" t="s">
        <v>1405</v>
      </c>
      <c r="C50" s="394">
        <f t="shared" si="5"/>
        <v>0.11764705882352941</v>
      </c>
      <c r="D50" s="385">
        <v>2</v>
      </c>
      <c r="E50" s="336"/>
      <c r="F50" s="396">
        <v>850</v>
      </c>
      <c r="G50" s="405">
        <f t="shared" si="0"/>
        <v>0.56499999999999995</v>
      </c>
      <c r="H50" s="387">
        <f>VLOOKUP(D50,ЧТС[],4,0)</f>
        <v>0.54069999999999996</v>
      </c>
      <c r="I50" s="492">
        <f t="shared" si="2"/>
        <v>0.30549999999999999</v>
      </c>
      <c r="J50" s="389">
        <f t="shared" si="1"/>
        <v>0</v>
      </c>
    </row>
    <row r="51" spans="1:10" s="152" customFormat="1" ht="31.5" x14ac:dyDescent="0.25">
      <c r="A51" s="381">
        <v>13542</v>
      </c>
      <c r="B51" s="383" t="s">
        <v>782</v>
      </c>
      <c r="C51" s="394">
        <f t="shared" si="5"/>
        <v>0.16666666666666666</v>
      </c>
      <c r="D51" s="395">
        <v>3</v>
      </c>
      <c r="E51" s="336"/>
      <c r="F51" s="396">
        <v>600</v>
      </c>
      <c r="G51" s="405">
        <f t="shared" si="0"/>
        <v>0.8</v>
      </c>
      <c r="H51" s="387">
        <f>VLOOKUP(D51,ЧТС[],4,0)</f>
        <v>0.59970000000000001</v>
      </c>
      <c r="I51" s="492">
        <f t="shared" si="2"/>
        <v>0.4798</v>
      </c>
      <c r="J51" s="389">
        <f t="shared" si="1"/>
        <v>0</v>
      </c>
    </row>
    <row r="52" spans="1:10" ht="31.5" x14ac:dyDescent="0.25">
      <c r="A52" s="381">
        <v>13543</v>
      </c>
      <c r="B52" s="383" t="s">
        <v>1545</v>
      </c>
      <c r="C52" s="397">
        <f t="shared" si="5"/>
        <v>7.6923076923076927E-2</v>
      </c>
      <c r="D52" s="398">
        <v>2</v>
      </c>
      <c r="E52" s="336"/>
      <c r="F52" s="382">
        <v>1300</v>
      </c>
      <c r="G52" s="405">
        <f t="shared" si="0"/>
        <v>0.36899999999999999</v>
      </c>
      <c r="H52" s="387">
        <f>VLOOKUP(D52,ЧТС[],4,0)</f>
        <v>0.54069999999999996</v>
      </c>
      <c r="I52" s="492">
        <f t="shared" si="2"/>
        <v>0.19950000000000001</v>
      </c>
      <c r="J52" s="389">
        <f t="shared" si="1"/>
        <v>0</v>
      </c>
    </row>
    <row r="53" spans="1:10" s="152" customFormat="1" ht="15.75" x14ac:dyDescent="0.25">
      <c r="A53" s="381">
        <v>13544</v>
      </c>
      <c r="B53" s="383" t="s">
        <v>1546</v>
      </c>
      <c r="C53" s="384">
        <f t="shared" si="5"/>
        <v>0.1</v>
      </c>
      <c r="D53" s="385">
        <v>1</v>
      </c>
      <c r="E53" s="332"/>
      <c r="F53" s="381">
        <v>1000</v>
      </c>
      <c r="G53" s="405">
        <f t="shared" si="0"/>
        <v>0.48</v>
      </c>
      <c r="H53" s="387">
        <f>VLOOKUP(D53,ЧТС[],4,0)</f>
        <v>0.49149999999999999</v>
      </c>
      <c r="I53" s="492">
        <f t="shared" si="2"/>
        <v>0.2359</v>
      </c>
      <c r="J53" s="389">
        <f t="shared" si="1"/>
        <v>0</v>
      </c>
    </row>
    <row r="56" spans="1:10" ht="13.15" hidden="1" customHeight="1" outlineLevel="1" x14ac:dyDescent="0.25">
      <c r="A56" s="112"/>
      <c r="B56" s="127"/>
      <c r="C56" s="121"/>
      <c r="D56" s="115"/>
      <c r="E56" s="122"/>
      <c r="F56" s="123"/>
      <c r="G56" s="486"/>
      <c r="H56" s="118"/>
      <c r="I56" s="119"/>
      <c r="J56" s="120"/>
    </row>
    <row r="57" spans="1:10" s="152" customFormat="1" ht="12" hidden="1" customHeight="1" outlineLevel="1" x14ac:dyDescent="0.25">
      <c r="A57" s="129"/>
      <c r="B57" s="127"/>
      <c r="C57" s="149"/>
      <c r="D57" s="150"/>
      <c r="E57" s="122"/>
      <c r="F57" s="130"/>
      <c r="G57" s="482"/>
      <c r="H57" s="177"/>
      <c r="I57" s="180"/>
      <c r="J57" s="181"/>
    </row>
    <row r="58" spans="1:10" s="152" customFormat="1" ht="13.5" customHeight="1" collapsed="1" x14ac:dyDescent="0.25">
      <c r="A58" s="129"/>
      <c r="B58" s="712" t="s">
        <v>645</v>
      </c>
      <c r="C58" s="711">
        <f>I$6/C59</f>
        <v>7.1651689871450861</v>
      </c>
      <c r="D58" s="150"/>
      <c r="E58" s="116"/>
      <c r="F58" s="129"/>
      <c r="G58" s="482"/>
      <c r="H58" s="177"/>
      <c r="I58" s="180"/>
      <c r="J58" s="181"/>
    </row>
    <row r="59" spans="1:10" s="163" customFormat="1" ht="15.75" x14ac:dyDescent="0.25">
      <c r="A59" s="347"/>
      <c r="B59" s="348" t="s">
        <v>748</v>
      </c>
      <c r="C59" s="349">
        <f>SUM(C$10:C$55)</f>
        <v>13.956404961196084</v>
      </c>
      <c r="D59" s="347"/>
      <c r="E59" s="347"/>
      <c r="F59" s="347"/>
      <c r="G59" s="350">
        <f>SUM(G$10:G$55)</f>
        <v>66.992000000000004</v>
      </c>
      <c r="H59" s="703"/>
      <c r="I59" s="352">
        <f>SUM(I$10:I$55)</f>
        <v>38.863900000000008</v>
      </c>
      <c r="J59" s="353">
        <f>SUM(J$10:J$55)</f>
        <v>1.6479999999999998E-2</v>
      </c>
    </row>
    <row r="60" spans="1:10" s="101" customFormat="1" ht="16.5" customHeight="1" x14ac:dyDescent="0.25">
      <c r="A60" s="172"/>
      <c r="C60" s="175"/>
      <c r="E60" s="173"/>
      <c r="F60" s="713"/>
      <c r="G60" s="148"/>
      <c r="H60" s="708"/>
      <c r="I60" s="709"/>
      <c r="J60" s="176"/>
    </row>
    <row r="61" spans="1:10" s="52" customFormat="1" ht="15.75" x14ac:dyDescent="0.25">
      <c r="A61" s="75"/>
      <c r="B61" s="108" t="s">
        <v>4736</v>
      </c>
      <c r="D61" s="516"/>
      <c r="E61" s="82"/>
      <c r="F61" s="108" t="s">
        <v>4927</v>
      </c>
      <c r="H61" s="521"/>
      <c r="I61" s="80"/>
      <c r="J61" s="80"/>
    </row>
    <row r="62" spans="1:10" s="516" customFormat="1" ht="15.75" x14ac:dyDescent="0.25">
      <c r="A62" s="75"/>
      <c r="B62" s="112"/>
      <c r="E62" s="66"/>
      <c r="F62" s="111"/>
      <c r="G62" s="522"/>
      <c r="H62" s="522"/>
    </row>
    <row r="63" spans="1:10" s="516" customFormat="1" ht="15.75" x14ac:dyDescent="0.25">
      <c r="B63" s="108" t="s">
        <v>4735</v>
      </c>
      <c r="E63" s="523"/>
      <c r="F63" s="111" t="s">
        <v>4738</v>
      </c>
      <c r="G63" s="522"/>
      <c r="H63" s="522"/>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63" man="1"/>
  </colBreaks>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1">
    <tabColor theme="9" tint="-0.499984740745262"/>
    <pageSetUpPr fitToPage="1"/>
  </sheetPr>
  <dimension ref="A1:L71"/>
  <sheetViews>
    <sheetView showZeros="0" view="pageBreakPreview" zoomScaleSheetLayoutView="100" workbookViewId="0">
      <pane xSplit="1" ySplit="9" topLeftCell="B61" activePane="bottomRight" state="frozen"/>
      <selection activeCell="C16" sqref="C16"/>
      <selection pane="topRight" activeCell="C16" sqref="C16"/>
      <selection pane="bottomLeft" activeCell="C16" sqref="C16"/>
      <selection pane="bottomRight" activeCell="C16" sqref="C16"/>
    </sheetView>
  </sheetViews>
  <sheetFormatPr defaultRowHeight="12.75" customHeight="1" x14ac:dyDescent="0.25"/>
  <cols>
    <col min="1" max="1" width="7.425781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8.140625" style="156" customWidth="1"/>
    <col min="11" max="11" width="6.42578125" style="111" customWidth="1"/>
    <col min="12" max="16384" width="9.140625" style="111"/>
  </cols>
  <sheetData>
    <row r="1" spans="1:11" s="101" customFormat="1" ht="20.25" customHeight="1" x14ac:dyDescent="0.25">
      <c r="E1" s="102"/>
      <c r="G1" s="341"/>
      <c r="H1" s="342"/>
      <c r="I1" s="366"/>
      <c r="J1" s="103" t="s">
        <v>579</v>
      </c>
    </row>
    <row r="2" spans="1:11" s="101" customFormat="1" ht="20.25" customHeight="1" x14ac:dyDescent="0.25">
      <c r="E2" s="102"/>
      <c r="G2" s="341"/>
      <c r="H2" s="342"/>
      <c r="I2" s="366"/>
      <c r="J2" s="103" t="s">
        <v>1947</v>
      </c>
    </row>
    <row r="3" spans="1:11" s="101" customFormat="1" ht="20.25" customHeight="1" x14ac:dyDescent="0.25">
      <c r="E3" s="102"/>
      <c r="G3" s="341"/>
      <c r="H3" s="342"/>
      <c r="I3" s="366"/>
      <c r="J3" s="103" t="s">
        <v>1013</v>
      </c>
    </row>
    <row r="4" spans="1:11" s="101" customFormat="1" ht="20.25" customHeight="1" x14ac:dyDescent="0.25">
      <c r="B4" s="104" t="s">
        <v>877</v>
      </c>
      <c r="C4" s="105"/>
      <c r="D4" s="240">
        <v>137</v>
      </c>
      <c r="E4" s="102"/>
      <c r="G4" s="341"/>
      <c r="H4" s="342"/>
      <c r="I4" s="366"/>
      <c r="J4" s="107" t="str">
        <f>дата</f>
        <v>з "01" вересня 2020 р.</v>
      </c>
    </row>
    <row r="5" spans="1:11" s="101" customFormat="1" ht="20.25" customHeight="1" x14ac:dyDescent="0.25">
      <c r="B5" s="101" t="s">
        <v>4285</v>
      </c>
      <c r="E5" s="102"/>
      <c r="G5" s="341"/>
      <c r="H5" s="342"/>
      <c r="I5" s="366"/>
      <c r="J5" s="148"/>
    </row>
    <row r="6" spans="1:11" s="101" customFormat="1" ht="20.25" customHeight="1" x14ac:dyDescent="0.25">
      <c r="B6" s="101" t="s">
        <v>244</v>
      </c>
      <c r="E6" s="102"/>
      <c r="F6" s="109"/>
      <c r="G6" s="341" t="s">
        <v>720</v>
      </c>
      <c r="H6" s="342"/>
      <c r="I6" s="1723">
        <v>100</v>
      </c>
      <c r="J6" s="148"/>
    </row>
    <row r="7" spans="1:11" ht="15" customHeight="1" x14ac:dyDescent="0.25">
      <c r="A7" s="2466" t="s">
        <v>1932</v>
      </c>
      <c r="B7" s="2426" t="s">
        <v>564</v>
      </c>
      <c r="C7" s="2429" t="s">
        <v>1306</v>
      </c>
      <c r="D7" s="2432" t="s">
        <v>1307</v>
      </c>
      <c r="E7" s="2485" t="s">
        <v>722</v>
      </c>
      <c r="F7" s="2438" t="s">
        <v>723</v>
      </c>
      <c r="G7" s="2438" t="s">
        <v>215</v>
      </c>
      <c r="H7" s="2438" t="s">
        <v>1934</v>
      </c>
      <c r="I7" s="2441" t="s">
        <v>561</v>
      </c>
      <c r="J7" s="2517" t="s">
        <v>1935</v>
      </c>
      <c r="K7" s="111" t="s">
        <v>878</v>
      </c>
    </row>
    <row r="8" spans="1:11" ht="15.75" customHeight="1" x14ac:dyDescent="0.25">
      <c r="A8" s="2467"/>
      <c r="B8" s="2427"/>
      <c r="C8" s="2430"/>
      <c r="D8" s="2433"/>
      <c r="E8" s="2486"/>
      <c r="F8" s="2439"/>
      <c r="G8" s="2439"/>
      <c r="H8" s="2439"/>
      <c r="I8" s="2442"/>
      <c r="J8" s="2518"/>
      <c r="K8" s="111" t="s">
        <v>652</v>
      </c>
    </row>
    <row r="9" spans="1:11" ht="15.75" customHeight="1" x14ac:dyDescent="0.25">
      <c r="A9" s="2467"/>
      <c r="B9" s="2427"/>
      <c r="C9" s="2430"/>
      <c r="D9" s="2433"/>
      <c r="E9" s="2486"/>
      <c r="F9" s="2439"/>
      <c r="G9" s="2439"/>
      <c r="H9" s="2439"/>
      <c r="I9" s="2442"/>
      <c r="J9" s="2518"/>
      <c r="K9" s="111" t="s">
        <v>653</v>
      </c>
    </row>
    <row r="10" spans="1:11" s="152" customFormat="1" ht="31.5" x14ac:dyDescent="0.25">
      <c r="A10" s="381">
        <v>13701</v>
      </c>
      <c r="B10" s="383" t="s">
        <v>1192</v>
      </c>
      <c r="C10" s="384">
        <f t="shared" ref="C10:C31" si="0">$I$6/F10</f>
        <v>0.45454545454545453</v>
      </c>
      <c r="D10" s="385">
        <v>3</v>
      </c>
      <c r="E10" s="332"/>
      <c r="F10" s="381">
        <v>220</v>
      </c>
      <c r="G10" s="405">
        <f>ROUND(480/F10,3)</f>
        <v>2.1819999999999999</v>
      </c>
      <c r="H10" s="387">
        <f>VLOOKUP(D10,ЧТС[],4,0)</f>
        <v>0.59970000000000001</v>
      </c>
      <c r="I10" s="492">
        <f>ROUND(G10*H10,4)</f>
        <v>1.3085</v>
      </c>
      <c r="J10" s="389">
        <f>IF(E10=0,,E10*I10)</f>
        <v>0</v>
      </c>
    </row>
    <row r="11" spans="1:11" s="152" customFormat="1" ht="47.25" x14ac:dyDescent="0.25">
      <c r="A11" s="381">
        <v>13702</v>
      </c>
      <c r="B11" s="383" t="s">
        <v>201</v>
      </c>
      <c r="C11" s="384">
        <f t="shared" si="0"/>
        <v>0.23255813953488372</v>
      </c>
      <c r="D11" s="385">
        <v>3</v>
      </c>
      <c r="E11" s="332"/>
      <c r="F11" s="381">
        <v>430</v>
      </c>
      <c r="G11" s="405">
        <f t="shared" ref="G11:G64" si="1">ROUND(480/F11,3)</f>
        <v>1.1160000000000001</v>
      </c>
      <c r="H11" s="387">
        <f>VLOOKUP(D11,ЧТС[],4,0)</f>
        <v>0.59970000000000001</v>
      </c>
      <c r="I11" s="492">
        <f>ROUND(G11*H11,4)</f>
        <v>0.66930000000000001</v>
      </c>
      <c r="J11" s="389">
        <f t="shared" ref="J11:J64" si="2">IF(E11=0,,E11*I11)</f>
        <v>0</v>
      </c>
    </row>
    <row r="12" spans="1:11" s="152" customFormat="1" ht="15.75" x14ac:dyDescent="0.25">
      <c r="A12" s="381">
        <v>13703</v>
      </c>
      <c r="B12" s="383" t="s">
        <v>202</v>
      </c>
      <c r="C12" s="384">
        <f t="shared" si="0"/>
        <v>0.5</v>
      </c>
      <c r="D12" s="385">
        <v>1</v>
      </c>
      <c r="E12" s="332"/>
      <c r="F12" s="381">
        <v>200</v>
      </c>
      <c r="G12" s="405">
        <f t="shared" si="1"/>
        <v>2.4</v>
      </c>
      <c r="H12" s="387">
        <f>VLOOKUP(D12,ЧТС[],4,0)</f>
        <v>0.49149999999999999</v>
      </c>
      <c r="I12" s="492">
        <f t="shared" ref="I12:I64" si="3">ROUND(G12*H12,4)</f>
        <v>1.1796</v>
      </c>
      <c r="J12" s="389">
        <f t="shared" si="2"/>
        <v>0</v>
      </c>
    </row>
    <row r="13" spans="1:11" s="152" customFormat="1" ht="31.5" x14ac:dyDescent="0.25">
      <c r="A13" s="381">
        <v>13704</v>
      </c>
      <c r="B13" s="383" t="s">
        <v>728</v>
      </c>
      <c r="C13" s="394">
        <f t="shared" si="0"/>
        <v>7.6923076923076927E-2</v>
      </c>
      <c r="D13" s="395">
        <v>2</v>
      </c>
      <c r="E13" s="336"/>
      <c r="F13" s="396">
        <v>1300</v>
      </c>
      <c r="G13" s="405">
        <f t="shared" si="1"/>
        <v>0.36899999999999999</v>
      </c>
      <c r="H13" s="387">
        <f>VLOOKUP(D13,ЧТС[],4,0)</f>
        <v>0.54069999999999996</v>
      </c>
      <c r="I13" s="492">
        <f t="shared" si="3"/>
        <v>0.19950000000000001</v>
      </c>
      <c r="J13" s="389">
        <f t="shared" si="2"/>
        <v>0</v>
      </c>
    </row>
    <row r="14" spans="1:11" s="152" customFormat="1" ht="47.25" x14ac:dyDescent="0.25">
      <c r="A14" s="381">
        <v>13705</v>
      </c>
      <c r="B14" s="383" t="s">
        <v>4286</v>
      </c>
      <c r="C14" s="394">
        <f t="shared" si="0"/>
        <v>0.22222222222222221</v>
      </c>
      <c r="D14" s="385">
        <v>2</v>
      </c>
      <c r="E14" s="336"/>
      <c r="F14" s="381">
        <v>450</v>
      </c>
      <c r="G14" s="405">
        <f t="shared" si="1"/>
        <v>1.0669999999999999</v>
      </c>
      <c r="H14" s="387">
        <f>VLOOKUP(D14,ЧТС[],4,0)</f>
        <v>0.54069999999999996</v>
      </c>
      <c r="I14" s="492">
        <f t="shared" si="3"/>
        <v>0.57689999999999997</v>
      </c>
      <c r="J14" s="389">
        <f t="shared" si="2"/>
        <v>0</v>
      </c>
      <c r="K14" s="152">
        <v>1</v>
      </c>
    </row>
    <row r="15" spans="1:11" s="152" customFormat="1" ht="31.5" x14ac:dyDescent="0.25">
      <c r="A15" s="381">
        <v>13706</v>
      </c>
      <c r="B15" s="383" t="s">
        <v>1223</v>
      </c>
      <c r="C15" s="394">
        <f t="shared" si="0"/>
        <v>0.1388888888888889</v>
      </c>
      <c r="D15" s="385">
        <v>2</v>
      </c>
      <c r="E15" s="336"/>
      <c r="F15" s="381">
        <v>720</v>
      </c>
      <c r="G15" s="405">
        <f t="shared" si="1"/>
        <v>0.66700000000000004</v>
      </c>
      <c r="H15" s="387">
        <f>VLOOKUP(D15,ЧТС[],4,0)</f>
        <v>0.54069999999999996</v>
      </c>
      <c r="I15" s="492">
        <f t="shared" si="3"/>
        <v>0.36059999999999998</v>
      </c>
      <c r="J15" s="389">
        <f t="shared" si="2"/>
        <v>0</v>
      </c>
    </row>
    <row r="16" spans="1:11" s="152" customFormat="1" ht="31.5" x14ac:dyDescent="0.25">
      <c r="A16" s="381">
        <v>13707</v>
      </c>
      <c r="B16" s="383" t="s">
        <v>1224</v>
      </c>
      <c r="C16" s="394">
        <f t="shared" si="0"/>
        <v>0.15873015873015872</v>
      </c>
      <c r="D16" s="385">
        <v>2</v>
      </c>
      <c r="E16" s="336"/>
      <c r="F16" s="381">
        <v>630</v>
      </c>
      <c r="G16" s="405">
        <f t="shared" si="1"/>
        <v>0.76200000000000001</v>
      </c>
      <c r="H16" s="387">
        <f>VLOOKUP(D16,ЧТС[],4,0)</f>
        <v>0.54069999999999996</v>
      </c>
      <c r="I16" s="492">
        <f t="shared" si="3"/>
        <v>0.41199999999999998</v>
      </c>
      <c r="J16" s="389">
        <f t="shared" si="2"/>
        <v>0</v>
      </c>
    </row>
    <row r="17" spans="1:12" s="152" customFormat="1" ht="31.5" x14ac:dyDescent="0.25">
      <c r="A17" s="381">
        <v>13708</v>
      </c>
      <c r="B17" s="383" t="s">
        <v>4245</v>
      </c>
      <c r="C17" s="384">
        <f t="shared" si="0"/>
        <v>0.3125</v>
      </c>
      <c r="D17" s="385">
        <v>2</v>
      </c>
      <c r="E17" s="332"/>
      <c r="F17" s="381">
        <v>320</v>
      </c>
      <c r="G17" s="405">
        <f t="shared" si="1"/>
        <v>1.5</v>
      </c>
      <c r="H17" s="387">
        <f>VLOOKUP(D17,ЧТС[],4,0)</f>
        <v>0.54069999999999996</v>
      </c>
      <c r="I17" s="492">
        <f t="shared" si="3"/>
        <v>0.81110000000000004</v>
      </c>
      <c r="J17" s="389">
        <f t="shared" si="2"/>
        <v>0</v>
      </c>
      <c r="K17" s="152">
        <v>2</v>
      </c>
    </row>
    <row r="18" spans="1:12" s="152" customFormat="1" ht="31.5" x14ac:dyDescent="0.25">
      <c r="A18" s="381">
        <v>13709</v>
      </c>
      <c r="B18" s="383" t="s">
        <v>3519</v>
      </c>
      <c r="C18" s="394">
        <f t="shared" si="0"/>
        <v>0.17857142857142858</v>
      </c>
      <c r="D18" s="385">
        <v>2</v>
      </c>
      <c r="E18" s="336"/>
      <c r="F18" s="381">
        <v>560</v>
      </c>
      <c r="G18" s="405">
        <f t="shared" si="1"/>
        <v>0.85699999999999998</v>
      </c>
      <c r="H18" s="387">
        <f>VLOOKUP(D18,ЧТС[],4,0)</f>
        <v>0.54069999999999996</v>
      </c>
      <c r="I18" s="492">
        <f t="shared" si="3"/>
        <v>0.46339999999999998</v>
      </c>
      <c r="J18" s="389">
        <f t="shared" si="2"/>
        <v>0</v>
      </c>
      <c r="K18" s="152">
        <v>1</v>
      </c>
    </row>
    <row r="19" spans="1:12" s="152" customFormat="1" ht="47.25" x14ac:dyDescent="0.25">
      <c r="A19" s="381">
        <v>13710</v>
      </c>
      <c r="B19" s="383" t="s">
        <v>4246</v>
      </c>
      <c r="C19" s="394">
        <f t="shared" si="0"/>
        <v>0.17241379310344829</v>
      </c>
      <c r="D19" s="385">
        <v>2</v>
      </c>
      <c r="E19" s="336"/>
      <c r="F19" s="396">
        <v>580</v>
      </c>
      <c r="G19" s="405">
        <f t="shared" si="1"/>
        <v>0.82799999999999996</v>
      </c>
      <c r="H19" s="387">
        <f>VLOOKUP(D19,ЧТС[],4,0)</f>
        <v>0.54069999999999996</v>
      </c>
      <c r="I19" s="492">
        <f t="shared" si="3"/>
        <v>0.44769999999999999</v>
      </c>
      <c r="J19" s="389">
        <f t="shared" si="2"/>
        <v>0</v>
      </c>
      <c r="K19" s="152">
        <v>2</v>
      </c>
    </row>
    <row r="20" spans="1:12" s="152" customFormat="1" ht="31.5" x14ac:dyDescent="0.25">
      <c r="A20" s="381">
        <v>13711</v>
      </c>
      <c r="B20" s="383" t="s">
        <v>546</v>
      </c>
      <c r="C20" s="384">
        <f t="shared" si="0"/>
        <v>0.10526315789473684</v>
      </c>
      <c r="D20" s="385">
        <v>3</v>
      </c>
      <c r="E20" s="332"/>
      <c r="F20" s="381">
        <v>950</v>
      </c>
      <c r="G20" s="405">
        <f t="shared" si="1"/>
        <v>0.505</v>
      </c>
      <c r="H20" s="387">
        <f>VLOOKUP(D20,ЧТС[],4,0)</f>
        <v>0.59970000000000001</v>
      </c>
      <c r="I20" s="492">
        <f t="shared" si="3"/>
        <v>0.30280000000000001</v>
      </c>
      <c r="J20" s="389">
        <f t="shared" si="2"/>
        <v>0</v>
      </c>
      <c r="K20" s="152">
        <v>3</v>
      </c>
    </row>
    <row r="21" spans="1:12" s="152" customFormat="1" ht="31.5" x14ac:dyDescent="0.25">
      <c r="A21" s="381">
        <v>13712</v>
      </c>
      <c r="B21" s="383" t="s">
        <v>435</v>
      </c>
      <c r="C21" s="384">
        <f t="shared" si="0"/>
        <v>0.2</v>
      </c>
      <c r="D21" s="385">
        <v>3</v>
      </c>
      <c r="E21" s="332"/>
      <c r="F21" s="381">
        <v>500</v>
      </c>
      <c r="G21" s="405">
        <f t="shared" si="1"/>
        <v>0.96</v>
      </c>
      <c r="H21" s="387">
        <f>VLOOKUP(D21,ЧТС[],4,0)</f>
        <v>0.59970000000000001</v>
      </c>
      <c r="I21" s="492">
        <f t="shared" si="3"/>
        <v>0.57569999999999999</v>
      </c>
      <c r="J21" s="389">
        <f t="shared" si="2"/>
        <v>0</v>
      </c>
      <c r="K21" s="152">
        <v>1</v>
      </c>
      <c r="L21" s="448"/>
    </row>
    <row r="22" spans="1:12" s="152" customFormat="1" ht="31.5" x14ac:dyDescent="0.25">
      <c r="A22" s="381">
        <v>13713</v>
      </c>
      <c r="B22" s="383" t="s">
        <v>18</v>
      </c>
      <c r="C22" s="384">
        <f t="shared" si="0"/>
        <v>0.15384615384615385</v>
      </c>
      <c r="D22" s="385">
        <v>3</v>
      </c>
      <c r="E22" s="332"/>
      <c r="F22" s="381">
        <v>650</v>
      </c>
      <c r="G22" s="405">
        <f t="shared" si="1"/>
        <v>0.73799999999999999</v>
      </c>
      <c r="H22" s="387">
        <f>VLOOKUP(D22,ЧТС[],4,0)</f>
        <v>0.59970000000000001</v>
      </c>
      <c r="I22" s="492">
        <f t="shared" si="3"/>
        <v>0.44259999999999999</v>
      </c>
      <c r="J22" s="389">
        <f t="shared" si="2"/>
        <v>0</v>
      </c>
    </row>
    <row r="23" spans="1:12" s="152" customFormat="1" ht="31.5" x14ac:dyDescent="0.25">
      <c r="A23" s="381">
        <v>13714</v>
      </c>
      <c r="B23" s="383" t="s">
        <v>19</v>
      </c>
      <c r="C23" s="384">
        <f t="shared" si="0"/>
        <v>0.10752688172043011</v>
      </c>
      <c r="D23" s="385">
        <v>3</v>
      </c>
      <c r="E23" s="332"/>
      <c r="F23" s="381">
        <v>930</v>
      </c>
      <c r="G23" s="405">
        <f t="shared" si="1"/>
        <v>0.51600000000000001</v>
      </c>
      <c r="H23" s="387">
        <f>VLOOKUP(D23,ЧТС[],4,0)</f>
        <v>0.59970000000000001</v>
      </c>
      <c r="I23" s="492">
        <f t="shared" si="3"/>
        <v>0.30940000000000001</v>
      </c>
      <c r="J23" s="389">
        <f t="shared" si="2"/>
        <v>0</v>
      </c>
      <c r="K23" s="152">
        <v>3</v>
      </c>
    </row>
    <row r="24" spans="1:12" s="152" customFormat="1" ht="31.5" x14ac:dyDescent="0.25">
      <c r="A24" s="381">
        <v>13715</v>
      </c>
      <c r="B24" s="383" t="s">
        <v>20</v>
      </c>
      <c r="C24" s="384">
        <f t="shared" si="0"/>
        <v>0.22727272727272727</v>
      </c>
      <c r="D24" s="385">
        <v>3</v>
      </c>
      <c r="E24" s="332"/>
      <c r="F24" s="381">
        <v>440</v>
      </c>
      <c r="G24" s="405">
        <f t="shared" si="1"/>
        <v>1.091</v>
      </c>
      <c r="H24" s="387">
        <f>VLOOKUP(D24,ЧТС[],4,0)</f>
        <v>0.59970000000000001</v>
      </c>
      <c r="I24" s="492">
        <f t="shared" si="3"/>
        <v>0.65429999999999999</v>
      </c>
      <c r="J24" s="389">
        <f t="shared" si="2"/>
        <v>0</v>
      </c>
      <c r="K24" s="152">
        <v>1</v>
      </c>
      <c r="L24" s="448"/>
    </row>
    <row r="25" spans="1:12" s="152" customFormat="1" ht="47.25" x14ac:dyDescent="0.25">
      <c r="A25" s="381">
        <v>13716</v>
      </c>
      <c r="B25" s="383" t="s">
        <v>1255</v>
      </c>
      <c r="C25" s="394">
        <f t="shared" si="0"/>
        <v>0.21739130434782608</v>
      </c>
      <c r="D25" s="385">
        <v>2</v>
      </c>
      <c r="E25" s="336"/>
      <c r="F25" s="381">
        <v>460</v>
      </c>
      <c r="G25" s="405">
        <f t="shared" si="1"/>
        <v>1.0429999999999999</v>
      </c>
      <c r="H25" s="387">
        <f>VLOOKUP(D25,ЧТС[],4,0)</f>
        <v>0.54069999999999996</v>
      </c>
      <c r="I25" s="492">
        <f t="shared" si="3"/>
        <v>0.56399999999999995</v>
      </c>
      <c r="J25" s="389">
        <f t="shared" si="2"/>
        <v>0</v>
      </c>
      <c r="K25" s="152">
        <v>1</v>
      </c>
    </row>
    <row r="26" spans="1:12" s="152" customFormat="1" ht="78.75" x14ac:dyDescent="0.25">
      <c r="A26" s="381">
        <v>13717</v>
      </c>
      <c r="B26" s="383" t="s">
        <v>4243</v>
      </c>
      <c r="C26" s="384">
        <f t="shared" si="0"/>
        <v>0.45454545454545453</v>
      </c>
      <c r="D26" s="385">
        <v>3</v>
      </c>
      <c r="E26" s="332"/>
      <c r="F26" s="381">
        <v>220</v>
      </c>
      <c r="G26" s="405">
        <f t="shared" si="1"/>
        <v>2.1819999999999999</v>
      </c>
      <c r="H26" s="387">
        <f>VLOOKUP(D26,ЧТС[],4,0)</f>
        <v>0.59970000000000001</v>
      </c>
      <c r="I26" s="492">
        <f t="shared" si="3"/>
        <v>1.3085</v>
      </c>
      <c r="J26" s="389">
        <f t="shared" si="2"/>
        <v>0</v>
      </c>
      <c r="K26" s="152">
        <v>3</v>
      </c>
      <c r="L26" s="152">
        <f>L$9</f>
        <v>0</v>
      </c>
    </row>
    <row r="27" spans="1:12" s="152" customFormat="1" ht="31.5" x14ac:dyDescent="0.25">
      <c r="A27" s="381">
        <v>13718</v>
      </c>
      <c r="B27" s="494" t="s">
        <v>4244</v>
      </c>
      <c r="C27" s="394">
        <f t="shared" si="0"/>
        <v>0.35714285714285715</v>
      </c>
      <c r="D27" s="385">
        <v>3</v>
      </c>
      <c r="E27" s="336"/>
      <c r="F27" s="396">
        <v>280</v>
      </c>
      <c r="G27" s="405">
        <f t="shared" si="1"/>
        <v>1.714</v>
      </c>
      <c r="H27" s="387">
        <f>VLOOKUP(D27,ЧТС[],4,0)</f>
        <v>0.59970000000000001</v>
      </c>
      <c r="I27" s="492">
        <f t="shared" si="3"/>
        <v>1.0279</v>
      </c>
      <c r="J27" s="389">
        <f t="shared" si="2"/>
        <v>0</v>
      </c>
      <c r="K27" s="152">
        <v>1</v>
      </c>
    </row>
    <row r="28" spans="1:12" s="152" customFormat="1" ht="31.5" x14ac:dyDescent="0.25">
      <c r="A28" s="381">
        <v>13719</v>
      </c>
      <c r="B28" s="383" t="s">
        <v>141</v>
      </c>
      <c r="C28" s="384">
        <f t="shared" si="0"/>
        <v>0.19230769230769232</v>
      </c>
      <c r="D28" s="385">
        <v>3</v>
      </c>
      <c r="E28" s="332"/>
      <c r="F28" s="381">
        <v>520</v>
      </c>
      <c r="G28" s="405">
        <f t="shared" si="1"/>
        <v>0.92300000000000004</v>
      </c>
      <c r="H28" s="387">
        <f>VLOOKUP(D28,ЧТС[],4,0)</f>
        <v>0.59970000000000001</v>
      </c>
      <c r="I28" s="492">
        <f t="shared" si="3"/>
        <v>0.55349999999999999</v>
      </c>
      <c r="J28" s="389">
        <f t="shared" si="2"/>
        <v>0</v>
      </c>
    </row>
    <row r="29" spans="1:12" s="152" customFormat="1" ht="31.5" x14ac:dyDescent="0.25">
      <c r="A29" s="381">
        <v>13720</v>
      </c>
      <c r="B29" s="383" t="s">
        <v>1042</v>
      </c>
      <c r="C29" s="384">
        <f t="shared" si="0"/>
        <v>0.23255813953488372</v>
      </c>
      <c r="D29" s="385">
        <v>3</v>
      </c>
      <c r="E29" s="332"/>
      <c r="F29" s="381">
        <v>430</v>
      </c>
      <c r="G29" s="405">
        <f t="shared" si="1"/>
        <v>1.1160000000000001</v>
      </c>
      <c r="H29" s="387">
        <f>VLOOKUP(D29,ЧТС[],4,0)</f>
        <v>0.59970000000000001</v>
      </c>
      <c r="I29" s="492">
        <f t="shared" si="3"/>
        <v>0.66930000000000001</v>
      </c>
      <c r="J29" s="389">
        <f t="shared" si="2"/>
        <v>0</v>
      </c>
      <c r="K29" s="152">
        <v>3</v>
      </c>
    </row>
    <row r="30" spans="1:12" s="152" customFormat="1" ht="47.25" x14ac:dyDescent="0.25">
      <c r="A30" s="381">
        <v>13721</v>
      </c>
      <c r="B30" s="383" t="s">
        <v>627</v>
      </c>
      <c r="C30" s="384">
        <f t="shared" si="0"/>
        <v>0.52631578947368418</v>
      </c>
      <c r="D30" s="385">
        <v>3</v>
      </c>
      <c r="E30" s="332"/>
      <c r="F30" s="381">
        <v>190</v>
      </c>
      <c r="G30" s="405">
        <f t="shared" si="1"/>
        <v>2.5259999999999998</v>
      </c>
      <c r="H30" s="387">
        <f>VLOOKUP(D30,ЧТС[],4,0)</f>
        <v>0.59970000000000001</v>
      </c>
      <c r="I30" s="492">
        <f>ROUND(G30*H30,4)</f>
        <v>1.5147999999999999</v>
      </c>
      <c r="J30" s="389">
        <f t="shared" si="2"/>
        <v>0</v>
      </c>
      <c r="K30" s="152">
        <v>2</v>
      </c>
    </row>
    <row r="31" spans="1:12" s="152" customFormat="1" ht="31.5" x14ac:dyDescent="0.25">
      <c r="A31" s="381">
        <v>13722</v>
      </c>
      <c r="B31" s="383" t="s">
        <v>384</v>
      </c>
      <c r="C31" s="384">
        <f t="shared" si="0"/>
        <v>0.19607843137254902</v>
      </c>
      <c r="D31" s="385">
        <v>3</v>
      </c>
      <c r="E31" s="332"/>
      <c r="F31" s="381">
        <v>510</v>
      </c>
      <c r="G31" s="405">
        <f t="shared" si="1"/>
        <v>0.94099999999999995</v>
      </c>
      <c r="H31" s="387">
        <f>VLOOKUP(D31,ЧТС[],4,0)</f>
        <v>0.59970000000000001</v>
      </c>
      <c r="I31" s="492">
        <f t="shared" si="3"/>
        <v>0.56430000000000002</v>
      </c>
      <c r="J31" s="389">
        <f t="shared" si="2"/>
        <v>0</v>
      </c>
      <c r="K31" s="152">
        <v>3</v>
      </c>
    </row>
    <row r="32" spans="1:12" s="152" customFormat="1" ht="31.5" x14ac:dyDescent="0.25">
      <c r="A32" s="381">
        <v>13723</v>
      </c>
      <c r="B32" s="383" t="s">
        <v>366</v>
      </c>
      <c r="C32" s="384">
        <f t="shared" ref="C32:C57" si="4">$I$6/F32</f>
        <v>0.2857142857142857</v>
      </c>
      <c r="D32" s="385">
        <v>3</v>
      </c>
      <c r="E32" s="332"/>
      <c r="F32" s="381">
        <v>350</v>
      </c>
      <c r="G32" s="405">
        <f t="shared" si="1"/>
        <v>1.371</v>
      </c>
      <c r="H32" s="387">
        <f>VLOOKUP(D32,ЧТС[],4,0)</f>
        <v>0.59970000000000001</v>
      </c>
      <c r="I32" s="492">
        <f>ROUND(G32*H32,4)</f>
        <v>0.82220000000000004</v>
      </c>
      <c r="J32" s="389">
        <f t="shared" si="2"/>
        <v>0</v>
      </c>
      <c r="K32" s="152">
        <v>2</v>
      </c>
    </row>
    <row r="33" spans="1:11" s="152" customFormat="1" ht="31.5" x14ac:dyDescent="0.25">
      <c r="A33" s="381">
        <v>13724</v>
      </c>
      <c r="B33" s="383" t="s">
        <v>4287</v>
      </c>
      <c r="C33" s="384">
        <f t="shared" si="4"/>
        <v>0.19230769230769232</v>
      </c>
      <c r="D33" s="385">
        <v>3</v>
      </c>
      <c r="E33" s="332"/>
      <c r="F33" s="381">
        <v>520</v>
      </c>
      <c r="G33" s="405">
        <f t="shared" si="1"/>
        <v>0.92300000000000004</v>
      </c>
      <c r="H33" s="387">
        <f>VLOOKUP(D33,ЧТС[],4,0)</f>
        <v>0.59970000000000001</v>
      </c>
      <c r="I33" s="492">
        <f>ROUND(G33*H33,4)</f>
        <v>0.55349999999999999</v>
      </c>
      <c r="J33" s="389">
        <f t="shared" si="2"/>
        <v>0</v>
      </c>
      <c r="K33" s="152">
        <v>1</v>
      </c>
    </row>
    <row r="34" spans="1:11" s="152" customFormat="1" ht="31.5" x14ac:dyDescent="0.25">
      <c r="A34" s="381">
        <v>13725</v>
      </c>
      <c r="B34" s="383" t="s">
        <v>509</v>
      </c>
      <c r="C34" s="384">
        <f t="shared" si="4"/>
        <v>0.17241379310344829</v>
      </c>
      <c r="D34" s="385">
        <v>3</v>
      </c>
      <c r="E34" s="332"/>
      <c r="F34" s="381">
        <v>580</v>
      </c>
      <c r="G34" s="405">
        <f t="shared" si="1"/>
        <v>0.82799999999999996</v>
      </c>
      <c r="H34" s="387">
        <f>VLOOKUP(D34,ЧТС[],4,0)</f>
        <v>0.59970000000000001</v>
      </c>
      <c r="I34" s="492">
        <f t="shared" si="3"/>
        <v>0.49659999999999999</v>
      </c>
      <c r="J34" s="389">
        <f t="shared" si="2"/>
        <v>0</v>
      </c>
      <c r="K34" s="152">
        <v>3</v>
      </c>
    </row>
    <row r="35" spans="1:11" s="152" customFormat="1" ht="31.5" x14ac:dyDescent="0.25">
      <c r="A35" s="381">
        <v>13726</v>
      </c>
      <c r="B35" s="383" t="s">
        <v>1647</v>
      </c>
      <c r="C35" s="384">
        <f t="shared" si="4"/>
        <v>0.19230769230769232</v>
      </c>
      <c r="D35" s="385">
        <v>3</v>
      </c>
      <c r="E35" s="332"/>
      <c r="F35" s="381">
        <v>520</v>
      </c>
      <c r="G35" s="405">
        <f t="shared" si="1"/>
        <v>0.92300000000000004</v>
      </c>
      <c r="H35" s="387">
        <f>VLOOKUP(D35,ЧТС[],4,0)</f>
        <v>0.59970000000000001</v>
      </c>
      <c r="I35" s="492">
        <f t="shared" si="3"/>
        <v>0.55349999999999999</v>
      </c>
      <c r="J35" s="389">
        <f t="shared" si="2"/>
        <v>0</v>
      </c>
      <c r="K35" s="152">
        <v>2</v>
      </c>
    </row>
    <row r="36" spans="1:11" s="152" customFormat="1" ht="31.5" x14ac:dyDescent="0.25">
      <c r="A36" s="381">
        <v>13727</v>
      </c>
      <c r="B36" s="383" t="s">
        <v>312</v>
      </c>
      <c r="C36" s="394">
        <f t="shared" si="4"/>
        <v>0.14285714285714285</v>
      </c>
      <c r="D36" s="395">
        <v>3</v>
      </c>
      <c r="E36" s="336"/>
      <c r="F36" s="396">
        <v>700</v>
      </c>
      <c r="G36" s="405">
        <f t="shared" si="1"/>
        <v>0.68600000000000005</v>
      </c>
      <c r="H36" s="387">
        <f>VLOOKUP(D36,ЧТС[],4,0)</f>
        <v>0.59970000000000001</v>
      </c>
      <c r="I36" s="492">
        <f t="shared" si="3"/>
        <v>0.41139999999999999</v>
      </c>
      <c r="J36" s="389">
        <f t="shared" si="2"/>
        <v>0</v>
      </c>
    </row>
    <row r="37" spans="1:11" s="152" customFormat="1" ht="47.25" x14ac:dyDescent="0.25">
      <c r="A37" s="381">
        <v>13728</v>
      </c>
      <c r="B37" s="383" t="s">
        <v>668</v>
      </c>
      <c r="C37" s="384">
        <f t="shared" si="4"/>
        <v>0.24096385542168675</v>
      </c>
      <c r="D37" s="385">
        <v>3</v>
      </c>
      <c r="E37" s="332"/>
      <c r="F37" s="381">
        <v>415</v>
      </c>
      <c r="G37" s="405">
        <f t="shared" si="1"/>
        <v>1.157</v>
      </c>
      <c r="H37" s="387">
        <f>VLOOKUP(D37,ЧТС[],4,0)</f>
        <v>0.59970000000000001</v>
      </c>
      <c r="I37" s="492">
        <f t="shared" si="3"/>
        <v>0.69389999999999996</v>
      </c>
      <c r="J37" s="389">
        <f t="shared" si="2"/>
        <v>0</v>
      </c>
    </row>
    <row r="38" spans="1:11" s="152" customFormat="1" ht="47.25" x14ac:dyDescent="0.25">
      <c r="A38" s="381">
        <v>13729</v>
      </c>
      <c r="B38" s="383" t="s">
        <v>669</v>
      </c>
      <c r="C38" s="384">
        <f t="shared" si="4"/>
        <v>0.18181818181818182</v>
      </c>
      <c r="D38" s="385">
        <v>3</v>
      </c>
      <c r="E38" s="332"/>
      <c r="F38" s="381">
        <v>550</v>
      </c>
      <c r="G38" s="405">
        <f t="shared" si="1"/>
        <v>0.873</v>
      </c>
      <c r="H38" s="387">
        <f>VLOOKUP(D38,ЧТС[],4,0)</f>
        <v>0.59970000000000001</v>
      </c>
      <c r="I38" s="492">
        <f t="shared" si="3"/>
        <v>0.52349999999999997</v>
      </c>
      <c r="J38" s="389">
        <f t="shared" si="2"/>
        <v>0</v>
      </c>
      <c r="K38" s="152">
        <v>3</v>
      </c>
    </row>
    <row r="39" spans="1:11" s="152" customFormat="1" ht="31.5" x14ac:dyDescent="0.25">
      <c r="A39" s="381">
        <v>13730</v>
      </c>
      <c r="B39" s="383" t="s">
        <v>370</v>
      </c>
      <c r="C39" s="384">
        <f t="shared" si="4"/>
        <v>0.15625</v>
      </c>
      <c r="D39" s="385">
        <v>3</v>
      </c>
      <c r="E39" s="332"/>
      <c r="F39" s="381">
        <v>640</v>
      </c>
      <c r="G39" s="405">
        <f t="shared" si="1"/>
        <v>0.75</v>
      </c>
      <c r="H39" s="387">
        <f>VLOOKUP(D39,ЧТС[],4,0)</f>
        <v>0.59970000000000001</v>
      </c>
      <c r="I39" s="492">
        <f>ROUND(G39*H39,4)</f>
        <v>0.44979999999999998</v>
      </c>
      <c r="J39" s="389">
        <f t="shared" si="2"/>
        <v>0</v>
      </c>
    </row>
    <row r="40" spans="1:11" s="152" customFormat="1" ht="31.5" x14ac:dyDescent="0.25">
      <c r="A40" s="381">
        <v>13731</v>
      </c>
      <c r="B40" s="383" t="s">
        <v>3523</v>
      </c>
      <c r="C40" s="384">
        <f t="shared" si="4"/>
        <v>0.25</v>
      </c>
      <c r="D40" s="385">
        <v>1</v>
      </c>
      <c r="E40" s="332"/>
      <c r="F40" s="381">
        <v>400</v>
      </c>
      <c r="G40" s="405">
        <f t="shared" si="1"/>
        <v>1.2</v>
      </c>
      <c r="H40" s="387">
        <f>VLOOKUP(D40,ЧТС[],4,0)</f>
        <v>0.49149999999999999</v>
      </c>
      <c r="I40" s="492">
        <f>ROUND(G40*H40,4)</f>
        <v>0.58979999999999999</v>
      </c>
      <c r="J40" s="389">
        <f t="shared" si="2"/>
        <v>0</v>
      </c>
    </row>
    <row r="41" spans="1:11" s="152" customFormat="1" ht="47.25" x14ac:dyDescent="0.25">
      <c r="A41" s="381">
        <v>13732</v>
      </c>
      <c r="B41" s="383" t="s">
        <v>1094</v>
      </c>
      <c r="C41" s="384">
        <f t="shared" si="4"/>
        <v>0.83333333333333337</v>
      </c>
      <c r="D41" s="385">
        <v>3</v>
      </c>
      <c r="E41" s="332"/>
      <c r="F41" s="381">
        <v>120</v>
      </c>
      <c r="G41" s="405">
        <f t="shared" si="1"/>
        <v>4</v>
      </c>
      <c r="H41" s="387">
        <f>VLOOKUP(D41,ЧТС[],4,0)</f>
        <v>0.59970000000000001</v>
      </c>
      <c r="I41" s="492">
        <f>ROUND(G41*H41,4)</f>
        <v>2.3988</v>
      </c>
      <c r="J41" s="389">
        <f t="shared" si="2"/>
        <v>0</v>
      </c>
      <c r="K41" s="152">
        <v>3</v>
      </c>
    </row>
    <row r="42" spans="1:11" s="152" customFormat="1" ht="31.5" x14ac:dyDescent="0.25">
      <c r="A42" s="381">
        <v>13733</v>
      </c>
      <c r="B42" s="383" t="s">
        <v>573</v>
      </c>
      <c r="C42" s="394">
        <f t="shared" si="4"/>
        <v>0.30303030303030304</v>
      </c>
      <c r="D42" s="395">
        <v>3</v>
      </c>
      <c r="E42" s="336"/>
      <c r="F42" s="396">
        <v>330</v>
      </c>
      <c r="G42" s="405">
        <f t="shared" si="1"/>
        <v>1.4550000000000001</v>
      </c>
      <c r="H42" s="387">
        <f>VLOOKUP(D42,ЧТС[],4,0)</f>
        <v>0.59970000000000001</v>
      </c>
      <c r="I42" s="492">
        <f>ROUND(G42*H42,4)</f>
        <v>0.87260000000000004</v>
      </c>
      <c r="J42" s="389">
        <f t="shared" si="2"/>
        <v>0</v>
      </c>
      <c r="K42" s="152">
        <v>1</v>
      </c>
    </row>
    <row r="43" spans="1:11" s="152" customFormat="1" ht="63" x14ac:dyDescent="0.25">
      <c r="A43" s="381">
        <v>13734</v>
      </c>
      <c r="B43" s="383" t="s">
        <v>1575</v>
      </c>
      <c r="C43" s="394">
        <f t="shared" si="4"/>
        <v>0.38461538461538464</v>
      </c>
      <c r="D43" s="385">
        <v>3</v>
      </c>
      <c r="E43" s="336"/>
      <c r="F43" s="396">
        <v>260</v>
      </c>
      <c r="G43" s="405">
        <f t="shared" si="1"/>
        <v>1.8460000000000001</v>
      </c>
      <c r="H43" s="387">
        <f>VLOOKUP(D43,ЧТС[],4,0)</f>
        <v>0.59970000000000001</v>
      </c>
      <c r="I43" s="492">
        <f>ROUND(G43*H43,4)</f>
        <v>1.107</v>
      </c>
      <c r="J43" s="389">
        <f t="shared" si="2"/>
        <v>0</v>
      </c>
      <c r="K43" s="152">
        <v>1</v>
      </c>
    </row>
    <row r="44" spans="1:11" s="152" customFormat="1" ht="31.5" x14ac:dyDescent="0.25">
      <c r="A44" s="381">
        <v>13735</v>
      </c>
      <c r="B44" s="383" t="s">
        <v>842</v>
      </c>
      <c r="C44" s="384">
        <f t="shared" si="4"/>
        <v>0.21276595744680851</v>
      </c>
      <c r="D44" s="385">
        <v>2</v>
      </c>
      <c r="E44" s="332"/>
      <c r="F44" s="381">
        <v>470</v>
      </c>
      <c r="G44" s="405">
        <f t="shared" si="1"/>
        <v>1.0209999999999999</v>
      </c>
      <c r="H44" s="387">
        <f>VLOOKUP(D44,ЧТС[],4,0)</f>
        <v>0.54069999999999996</v>
      </c>
      <c r="I44" s="492">
        <f t="shared" si="3"/>
        <v>0.55210000000000004</v>
      </c>
      <c r="J44" s="389">
        <f t="shared" si="2"/>
        <v>0</v>
      </c>
      <c r="K44" s="152">
        <v>3</v>
      </c>
    </row>
    <row r="45" spans="1:11" s="152" customFormat="1" ht="15.75" x14ac:dyDescent="0.25">
      <c r="A45" s="381">
        <v>13736</v>
      </c>
      <c r="B45" s="383" t="s">
        <v>311</v>
      </c>
      <c r="C45" s="384">
        <f t="shared" si="4"/>
        <v>0.38461538461538464</v>
      </c>
      <c r="D45" s="385">
        <v>3</v>
      </c>
      <c r="E45" s="332"/>
      <c r="F45" s="381">
        <v>260</v>
      </c>
      <c r="G45" s="405">
        <f t="shared" si="1"/>
        <v>1.8460000000000001</v>
      </c>
      <c r="H45" s="387">
        <f>VLOOKUP(D45,ЧТС[],4,0)</f>
        <v>0.59970000000000001</v>
      </c>
      <c r="I45" s="492">
        <f t="shared" si="3"/>
        <v>1.107</v>
      </c>
      <c r="J45" s="389">
        <f t="shared" si="2"/>
        <v>0</v>
      </c>
    </row>
    <row r="46" spans="1:11" s="152" customFormat="1" ht="78.75" x14ac:dyDescent="0.25">
      <c r="A46" s="381">
        <v>13737</v>
      </c>
      <c r="B46" s="383" t="s">
        <v>4247</v>
      </c>
      <c r="C46" s="394">
        <f t="shared" si="4"/>
        <v>2</v>
      </c>
      <c r="D46" s="385">
        <v>3</v>
      </c>
      <c r="E46" s="336"/>
      <c r="F46" s="396">
        <v>50</v>
      </c>
      <c r="G46" s="405">
        <f t="shared" si="1"/>
        <v>9.6</v>
      </c>
      <c r="H46" s="387">
        <f>VLOOKUP(D46,ЧТС[],4,0)</f>
        <v>0.59970000000000001</v>
      </c>
      <c r="I46" s="492">
        <f t="shared" si="3"/>
        <v>5.7571000000000003</v>
      </c>
      <c r="J46" s="389">
        <f t="shared" si="2"/>
        <v>0</v>
      </c>
      <c r="K46" s="152">
        <v>3</v>
      </c>
    </row>
    <row r="47" spans="1:11" s="152" customFormat="1" ht="15.75" x14ac:dyDescent="0.25">
      <c r="A47" s="381">
        <v>13738</v>
      </c>
      <c r="B47" s="383" t="s">
        <v>759</v>
      </c>
      <c r="C47" s="384">
        <f t="shared" si="4"/>
        <v>0.15873015873015872</v>
      </c>
      <c r="D47" s="385">
        <v>2</v>
      </c>
      <c r="E47" s="332">
        <v>0.04</v>
      </c>
      <c r="F47" s="381">
        <v>630</v>
      </c>
      <c r="G47" s="405">
        <f t="shared" si="1"/>
        <v>0.76200000000000001</v>
      </c>
      <c r="H47" s="387">
        <f>VLOOKUP(D47,ЧТС[],4,0)</f>
        <v>0.54069999999999996</v>
      </c>
      <c r="I47" s="492">
        <f t="shared" si="3"/>
        <v>0.41199999999999998</v>
      </c>
      <c r="J47" s="389">
        <f t="shared" si="2"/>
        <v>1.6479999999999998E-2</v>
      </c>
    </row>
    <row r="48" spans="1:11" s="152" customFormat="1" ht="31.5" x14ac:dyDescent="0.25">
      <c r="A48" s="381">
        <v>13739</v>
      </c>
      <c r="B48" s="383" t="s">
        <v>666</v>
      </c>
      <c r="C48" s="394">
        <f t="shared" si="4"/>
        <v>0.13513513513513514</v>
      </c>
      <c r="D48" s="385">
        <v>3</v>
      </c>
      <c r="E48" s="336"/>
      <c r="F48" s="396">
        <v>740</v>
      </c>
      <c r="G48" s="405">
        <f t="shared" si="1"/>
        <v>0.64900000000000002</v>
      </c>
      <c r="H48" s="387">
        <f>VLOOKUP(D48,ЧТС[],4,0)</f>
        <v>0.59970000000000001</v>
      </c>
      <c r="I48" s="492">
        <f t="shared" si="3"/>
        <v>0.38919999999999999</v>
      </c>
      <c r="J48" s="389">
        <f t="shared" si="2"/>
        <v>0</v>
      </c>
      <c r="K48" s="152">
        <v>1</v>
      </c>
    </row>
    <row r="49" spans="1:11" s="152" customFormat="1" ht="31.5" x14ac:dyDescent="0.25">
      <c r="A49" s="381">
        <v>13740</v>
      </c>
      <c r="B49" s="383" t="s">
        <v>483</v>
      </c>
      <c r="C49" s="384">
        <f t="shared" si="4"/>
        <v>0.41666666666666669</v>
      </c>
      <c r="D49" s="385">
        <v>4</v>
      </c>
      <c r="E49" s="332"/>
      <c r="F49" s="381">
        <v>240</v>
      </c>
      <c r="G49" s="405">
        <f t="shared" si="1"/>
        <v>2</v>
      </c>
      <c r="H49" s="387">
        <f>VLOOKUP(D49,ЧТС[],4,0)</f>
        <v>0.66849999999999998</v>
      </c>
      <c r="I49" s="492">
        <f t="shared" si="3"/>
        <v>1.337</v>
      </c>
      <c r="J49" s="389">
        <f t="shared" si="2"/>
        <v>0</v>
      </c>
      <c r="K49" s="152">
        <v>1</v>
      </c>
    </row>
    <row r="50" spans="1:11" s="152" customFormat="1" ht="31.5" x14ac:dyDescent="0.25">
      <c r="A50" s="381">
        <v>13741</v>
      </c>
      <c r="B50" s="383" t="s">
        <v>638</v>
      </c>
      <c r="C50" s="394">
        <f t="shared" si="4"/>
        <v>0.25</v>
      </c>
      <c r="D50" s="395">
        <v>3</v>
      </c>
      <c r="E50" s="336"/>
      <c r="F50" s="396">
        <v>400</v>
      </c>
      <c r="G50" s="405">
        <f t="shared" si="1"/>
        <v>1.2</v>
      </c>
      <c r="H50" s="387">
        <f>VLOOKUP(D50,ЧТС[],4,0)</f>
        <v>0.59970000000000001</v>
      </c>
      <c r="I50" s="492">
        <f t="shared" si="3"/>
        <v>0.71960000000000002</v>
      </c>
      <c r="J50" s="389">
        <f t="shared" si="2"/>
        <v>0</v>
      </c>
      <c r="K50" s="152">
        <v>1</v>
      </c>
    </row>
    <row r="51" spans="1:11" s="152" customFormat="1" ht="15.75" x14ac:dyDescent="0.25">
      <c r="A51" s="381">
        <v>13742</v>
      </c>
      <c r="B51" s="383" t="s">
        <v>639</v>
      </c>
      <c r="C51" s="394">
        <f t="shared" si="4"/>
        <v>0.83333333333333337</v>
      </c>
      <c r="D51" s="395">
        <v>2</v>
      </c>
      <c r="E51" s="336"/>
      <c r="F51" s="381">
        <v>120</v>
      </c>
      <c r="G51" s="405">
        <f t="shared" si="1"/>
        <v>4</v>
      </c>
      <c r="H51" s="387">
        <f>VLOOKUP(D51,ЧТС[],4,0)</f>
        <v>0.54069999999999996</v>
      </c>
      <c r="I51" s="492">
        <f t="shared" si="3"/>
        <v>2.1627999999999998</v>
      </c>
      <c r="J51" s="389">
        <f t="shared" si="2"/>
        <v>0</v>
      </c>
    </row>
    <row r="52" spans="1:11" s="152" customFormat="1" ht="31.5" x14ac:dyDescent="0.25">
      <c r="A52" s="381">
        <v>13743</v>
      </c>
      <c r="B52" s="383" t="s">
        <v>1854</v>
      </c>
      <c r="C52" s="384">
        <f t="shared" si="4"/>
        <v>0.25</v>
      </c>
      <c r="D52" s="385">
        <v>2</v>
      </c>
      <c r="E52" s="332"/>
      <c r="F52" s="381">
        <v>400</v>
      </c>
      <c r="G52" s="405">
        <f t="shared" si="1"/>
        <v>1.2</v>
      </c>
      <c r="H52" s="387">
        <f>VLOOKUP(D52,ЧТС[],4,0)</f>
        <v>0.54069999999999996</v>
      </c>
      <c r="I52" s="492">
        <f t="shared" si="3"/>
        <v>0.64880000000000004</v>
      </c>
      <c r="J52" s="389">
        <f t="shared" si="2"/>
        <v>0</v>
      </c>
      <c r="K52" s="152">
        <v>1</v>
      </c>
    </row>
    <row r="53" spans="1:11" s="152" customFormat="1" ht="31.5" x14ac:dyDescent="0.25">
      <c r="A53" s="381">
        <v>13744</v>
      </c>
      <c r="B53" s="383" t="s">
        <v>3530</v>
      </c>
      <c r="C53" s="384">
        <f t="shared" si="4"/>
        <v>0.33333333333333331</v>
      </c>
      <c r="D53" s="385">
        <v>2</v>
      </c>
      <c r="E53" s="332"/>
      <c r="F53" s="381">
        <v>300</v>
      </c>
      <c r="G53" s="405">
        <f t="shared" si="1"/>
        <v>1.6</v>
      </c>
      <c r="H53" s="387">
        <f>VLOOKUP(D53,ЧТС[],4,0)</f>
        <v>0.54069999999999996</v>
      </c>
      <c r="I53" s="492">
        <f t="shared" si="3"/>
        <v>0.86509999999999998</v>
      </c>
      <c r="J53" s="389">
        <f t="shared" si="2"/>
        <v>0</v>
      </c>
      <c r="K53" s="152">
        <v>3</v>
      </c>
    </row>
    <row r="54" spans="1:11" s="152" customFormat="1" ht="31.5" x14ac:dyDescent="0.25">
      <c r="A54" s="381">
        <v>13745</v>
      </c>
      <c r="B54" s="383" t="s">
        <v>1250</v>
      </c>
      <c r="C54" s="384">
        <f t="shared" si="4"/>
        <v>0.16666666666666666</v>
      </c>
      <c r="D54" s="385">
        <v>2</v>
      </c>
      <c r="E54" s="332"/>
      <c r="F54" s="381">
        <v>600</v>
      </c>
      <c r="G54" s="405">
        <f t="shared" si="1"/>
        <v>0.8</v>
      </c>
      <c r="H54" s="387">
        <f>VLOOKUP(D54,ЧТС[],4,0)</f>
        <v>0.54069999999999996</v>
      </c>
      <c r="I54" s="492">
        <f t="shared" si="3"/>
        <v>0.43259999999999998</v>
      </c>
      <c r="J54" s="389">
        <f t="shared" si="2"/>
        <v>0</v>
      </c>
      <c r="K54" s="152">
        <v>1</v>
      </c>
    </row>
    <row r="55" spans="1:11" s="152" customFormat="1" ht="15.75" x14ac:dyDescent="0.25">
      <c r="A55" s="381">
        <v>13746</v>
      </c>
      <c r="B55" s="383" t="s">
        <v>1625</v>
      </c>
      <c r="C55" s="384">
        <f t="shared" si="4"/>
        <v>0.18867924528301888</v>
      </c>
      <c r="D55" s="385">
        <v>3</v>
      </c>
      <c r="E55" s="332"/>
      <c r="F55" s="381">
        <v>530</v>
      </c>
      <c r="G55" s="405">
        <f t="shared" si="1"/>
        <v>0.90600000000000003</v>
      </c>
      <c r="H55" s="387">
        <f>VLOOKUP(D55,ЧТС[],4,0)</f>
        <v>0.59970000000000001</v>
      </c>
      <c r="I55" s="492">
        <f t="shared" si="3"/>
        <v>0.54330000000000001</v>
      </c>
      <c r="J55" s="389">
        <f t="shared" si="2"/>
        <v>0</v>
      </c>
    </row>
    <row r="56" spans="1:11" s="152" customFormat="1" ht="15.75" x14ac:dyDescent="0.25">
      <c r="A56" s="381">
        <v>13747</v>
      </c>
      <c r="B56" s="383" t="s">
        <v>257</v>
      </c>
      <c r="C56" s="384">
        <f t="shared" si="4"/>
        <v>0.1</v>
      </c>
      <c r="D56" s="385">
        <v>1</v>
      </c>
      <c r="E56" s="332"/>
      <c r="F56" s="381">
        <v>1000</v>
      </c>
      <c r="G56" s="405">
        <f t="shared" si="1"/>
        <v>0.48</v>
      </c>
      <c r="H56" s="387">
        <f>VLOOKUP(D56,ЧТС[],4,0)</f>
        <v>0.49149999999999999</v>
      </c>
      <c r="I56" s="492">
        <f t="shared" si="3"/>
        <v>0.2359</v>
      </c>
      <c r="J56" s="389">
        <f t="shared" si="2"/>
        <v>0</v>
      </c>
    </row>
    <row r="57" spans="1:11" s="152" customFormat="1" ht="31.5" x14ac:dyDescent="0.25">
      <c r="A57" s="381">
        <v>13748</v>
      </c>
      <c r="B57" s="383" t="s">
        <v>4288</v>
      </c>
      <c r="C57" s="394">
        <f t="shared" si="4"/>
        <v>1.4285714285714286</v>
      </c>
      <c r="D57" s="385">
        <v>3</v>
      </c>
      <c r="E57" s="336"/>
      <c r="F57" s="396">
        <v>70</v>
      </c>
      <c r="G57" s="405">
        <f t="shared" si="1"/>
        <v>6.8570000000000002</v>
      </c>
      <c r="H57" s="387">
        <f>VLOOKUP(D57,ЧТС[],4,0)</f>
        <v>0.59970000000000001</v>
      </c>
      <c r="I57" s="492">
        <f t="shared" si="3"/>
        <v>4.1120999999999999</v>
      </c>
      <c r="J57" s="389">
        <f t="shared" si="2"/>
        <v>0</v>
      </c>
    </row>
    <row r="58" spans="1:11" s="152" customFormat="1" ht="15.75" x14ac:dyDescent="0.25">
      <c r="A58" s="381">
        <v>13749</v>
      </c>
      <c r="B58" s="383" t="s">
        <v>559</v>
      </c>
      <c r="C58" s="384">
        <f t="shared" ref="C58:C64" si="5">$I$6/F58</f>
        <v>0.15384615384615385</v>
      </c>
      <c r="D58" s="385">
        <v>4</v>
      </c>
      <c r="E58" s="332"/>
      <c r="F58" s="381">
        <v>650</v>
      </c>
      <c r="G58" s="405">
        <f t="shared" si="1"/>
        <v>0.73799999999999999</v>
      </c>
      <c r="H58" s="387">
        <f>VLOOKUP(D58,ЧТС[],4,0)</f>
        <v>0.66849999999999998</v>
      </c>
      <c r="I58" s="492">
        <f t="shared" si="3"/>
        <v>0.49340000000000001</v>
      </c>
      <c r="J58" s="389">
        <f t="shared" si="2"/>
        <v>0</v>
      </c>
    </row>
    <row r="59" spans="1:11" s="152" customFormat="1" ht="15.75" x14ac:dyDescent="0.25">
      <c r="A59" s="381">
        <v>13750</v>
      </c>
      <c r="B59" s="383" t="s">
        <v>581</v>
      </c>
      <c r="C59" s="384">
        <f t="shared" si="5"/>
        <v>0.1</v>
      </c>
      <c r="D59" s="385">
        <v>1</v>
      </c>
      <c r="E59" s="332"/>
      <c r="F59" s="381">
        <v>1000</v>
      </c>
      <c r="G59" s="405">
        <f t="shared" si="1"/>
        <v>0.48</v>
      </c>
      <c r="H59" s="387">
        <f>VLOOKUP(D59,ЧТС[],4,0)</f>
        <v>0.49149999999999999</v>
      </c>
      <c r="I59" s="492">
        <f t="shared" si="3"/>
        <v>0.2359</v>
      </c>
      <c r="J59" s="389">
        <f t="shared" si="2"/>
        <v>0</v>
      </c>
    </row>
    <row r="60" spans="1:11" s="152" customFormat="1" ht="15.75" x14ac:dyDescent="0.25">
      <c r="A60" s="381">
        <v>13751</v>
      </c>
      <c r="B60" s="383" t="s">
        <v>1406</v>
      </c>
      <c r="C60" s="384">
        <f t="shared" si="5"/>
        <v>0.25</v>
      </c>
      <c r="D60" s="385">
        <v>1</v>
      </c>
      <c r="E60" s="332"/>
      <c r="F60" s="381">
        <v>400</v>
      </c>
      <c r="G60" s="405">
        <f t="shared" si="1"/>
        <v>1.2</v>
      </c>
      <c r="H60" s="387">
        <f>VLOOKUP(D60,ЧТС[],4,0)</f>
        <v>0.49149999999999999</v>
      </c>
      <c r="I60" s="492">
        <f t="shared" si="3"/>
        <v>0.58979999999999999</v>
      </c>
      <c r="J60" s="389">
        <f t="shared" si="2"/>
        <v>0</v>
      </c>
    </row>
    <row r="61" spans="1:11" s="152" customFormat="1" ht="15.75" x14ac:dyDescent="0.25">
      <c r="A61" s="381">
        <v>13752</v>
      </c>
      <c r="B61" s="383" t="s">
        <v>558</v>
      </c>
      <c r="C61" s="384">
        <f t="shared" si="5"/>
        <v>5.5555555555555552E-2</v>
      </c>
      <c r="D61" s="385">
        <v>1</v>
      </c>
      <c r="E61" s="332"/>
      <c r="F61" s="381">
        <v>1800</v>
      </c>
      <c r="G61" s="405">
        <f t="shared" si="1"/>
        <v>0.26700000000000002</v>
      </c>
      <c r="H61" s="387">
        <f>VLOOKUP(D61,ЧТС[],4,0)</f>
        <v>0.49149999999999999</v>
      </c>
      <c r="I61" s="492">
        <f t="shared" si="3"/>
        <v>0.13120000000000001</v>
      </c>
      <c r="J61" s="389">
        <f t="shared" si="2"/>
        <v>0</v>
      </c>
    </row>
    <row r="62" spans="1:11" s="152" customFormat="1" ht="15.75" x14ac:dyDescent="0.25">
      <c r="A62" s="381">
        <v>13753</v>
      </c>
      <c r="B62" s="383" t="s">
        <v>1407</v>
      </c>
      <c r="C62" s="384">
        <f t="shared" si="5"/>
        <v>3.3333333333333333E-2</v>
      </c>
      <c r="D62" s="385">
        <v>1</v>
      </c>
      <c r="E62" s="332"/>
      <c r="F62" s="381">
        <v>3000</v>
      </c>
      <c r="G62" s="405">
        <f t="shared" si="1"/>
        <v>0.16</v>
      </c>
      <c r="H62" s="387">
        <f>VLOOKUP(D62,ЧТС[],4,0)</f>
        <v>0.49149999999999999</v>
      </c>
      <c r="I62" s="492">
        <f t="shared" si="3"/>
        <v>7.8600000000000003E-2</v>
      </c>
      <c r="J62" s="389">
        <f t="shared" si="2"/>
        <v>0</v>
      </c>
    </row>
    <row r="63" spans="1:11" s="152" customFormat="1" ht="31.5" x14ac:dyDescent="0.25">
      <c r="A63" s="381">
        <v>13754</v>
      </c>
      <c r="B63" s="383" t="s">
        <v>1623</v>
      </c>
      <c r="C63" s="384">
        <f t="shared" si="5"/>
        <v>0.16666666666666666</v>
      </c>
      <c r="D63" s="385">
        <v>3</v>
      </c>
      <c r="E63" s="332"/>
      <c r="F63" s="381">
        <v>600</v>
      </c>
      <c r="G63" s="405">
        <f t="shared" si="1"/>
        <v>0.8</v>
      </c>
      <c r="H63" s="387">
        <f>VLOOKUP(D63,ЧТС[],4,0)</f>
        <v>0.59970000000000001</v>
      </c>
      <c r="I63" s="492">
        <f t="shared" si="3"/>
        <v>0.4798</v>
      </c>
      <c r="J63" s="389">
        <f t="shared" si="2"/>
        <v>0</v>
      </c>
    </row>
    <row r="64" spans="1:11" s="152" customFormat="1" ht="15.75" x14ac:dyDescent="0.25">
      <c r="A64" s="381">
        <v>13755</v>
      </c>
      <c r="B64" s="383" t="s">
        <v>1405</v>
      </c>
      <c r="C64" s="394">
        <f t="shared" si="5"/>
        <v>0.11764705882352941</v>
      </c>
      <c r="D64" s="385">
        <v>2</v>
      </c>
      <c r="E64" s="336"/>
      <c r="F64" s="396">
        <v>850</v>
      </c>
      <c r="G64" s="405">
        <f t="shared" si="1"/>
        <v>0.56499999999999995</v>
      </c>
      <c r="H64" s="387">
        <f>VLOOKUP(D64,ЧТС[],4,0)</f>
        <v>0.54069999999999996</v>
      </c>
      <c r="I64" s="492">
        <f t="shared" si="3"/>
        <v>0.30549999999999999</v>
      </c>
      <c r="J64" s="389">
        <f t="shared" si="2"/>
        <v>0</v>
      </c>
    </row>
    <row r="65" spans="1:10" s="152" customFormat="1" ht="15.75" x14ac:dyDescent="0.25">
      <c r="A65" s="129"/>
      <c r="B65" s="127"/>
      <c r="C65" s="149"/>
      <c r="D65" s="150"/>
      <c r="E65" s="122"/>
      <c r="F65" s="130"/>
      <c r="G65" s="151"/>
      <c r="H65" s="177"/>
      <c r="I65" s="180"/>
      <c r="J65" s="181"/>
    </row>
    <row r="66" spans="1:10" ht="12.75" customHeight="1" x14ac:dyDescent="0.25">
      <c r="A66" s="112"/>
      <c r="B66" s="127"/>
      <c r="C66" s="114"/>
      <c r="D66" s="115"/>
      <c r="E66" s="116"/>
      <c r="F66" s="112"/>
      <c r="G66" s="117"/>
      <c r="H66" s="118"/>
      <c r="I66" s="119"/>
      <c r="J66" s="120"/>
    </row>
    <row r="67" spans="1:10" s="137" customFormat="1" ht="15.75" x14ac:dyDescent="0.25">
      <c r="A67" s="347"/>
      <c r="B67" s="348" t="s">
        <v>1246</v>
      </c>
      <c r="C67" s="349">
        <f>SUM(C10:C52,C53:C64)</f>
        <v>16.488759494494886</v>
      </c>
      <c r="D67" s="347"/>
      <c r="E67" s="347"/>
      <c r="F67" s="347"/>
      <c r="G67" s="353">
        <f>SUM(G10:G52,G53:G64)</f>
        <v>79.145999999999987</v>
      </c>
      <c r="H67" s="703"/>
      <c r="I67" s="352">
        <f>SUM(I10:I52,I53:I64)</f>
        <v>45.9771</v>
      </c>
      <c r="J67" s="353">
        <f>SUM(J10:J63)</f>
        <v>1.6479999999999998E-2</v>
      </c>
    </row>
    <row r="68" spans="1:10" s="101" customFormat="1" ht="21" customHeight="1" x14ac:dyDescent="0.25">
      <c r="A68" s="172"/>
      <c r="E68" s="173"/>
      <c r="G68" s="148"/>
      <c r="H68" s="708"/>
      <c r="I68" s="709"/>
      <c r="J68" s="176"/>
    </row>
    <row r="69" spans="1:10" s="52" customFormat="1" ht="15.75" x14ac:dyDescent="0.25">
      <c r="A69" s="75"/>
      <c r="B69" s="108" t="s">
        <v>4736</v>
      </c>
      <c r="D69" s="516"/>
      <c r="E69" s="82"/>
      <c r="F69" s="108" t="s">
        <v>4927</v>
      </c>
      <c r="H69" s="521"/>
      <c r="I69" s="80"/>
      <c r="J69" s="80"/>
    </row>
    <row r="70" spans="1:10" s="516" customFormat="1" ht="15.75" x14ac:dyDescent="0.25">
      <c r="A70" s="75"/>
      <c r="B70" s="112"/>
      <c r="E70" s="66"/>
      <c r="F70" s="111"/>
      <c r="G70" s="522"/>
      <c r="H70" s="522"/>
    </row>
    <row r="71" spans="1:10" s="516" customFormat="1" ht="15.75" x14ac:dyDescent="0.25">
      <c r="B71" s="108" t="s">
        <v>4735</v>
      </c>
      <c r="E71" s="523"/>
      <c r="F71" s="111" t="s">
        <v>4738</v>
      </c>
      <c r="G71" s="522"/>
      <c r="H71" s="522"/>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3" firstPageNumber="0" fitToHeight="2" orientation="portrait" horizontalDpi="300" verticalDpi="300" r:id="rId1"/>
  <headerFooter alignWithMargins="0"/>
  <rowBreaks count="1" manualBreakCount="1">
    <brk id="17" max="10" man="1"/>
  </rowBreaks>
  <colBreaks count="1" manualBreakCount="1">
    <brk id="6" max="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4">
    <tabColor theme="9" tint="-0.499984740745262"/>
    <pageSetUpPr fitToPage="1"/>
  </sheetPr>
  <dimension ref="A1:L56"/>
  <sheetViews>
    <sheetView showZeros="0" view="pageBreakPreview" zoomScaleSheetLayoutView="100" workbookViewId="0">
      <pane xSplit="1" ySplit="9" topLeftCell="B22" activePane="bottomRight" state="frozen"/>
      <selection activeCell="C16" sqref="C16"/>
      <selection pane="topRight" activeCell="C16" sqref="C16"/>
      <selection pane="bottomLeft" activeCell="C16" sqref="C16"/>
      <selection pane="bottomRight" activeCell="B14" sqref="B14"/>
    </sheetView>
  </sheetViews>
  <sheetFormatPr defaultRowHeight="12.75" customHeight="1" x14ac:dyDescent="0.25"/>
  <cols>
    <col min="1" max="1" width="8.57031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1" width="6.140625" style="111" customWidth="1"/>
    <col min="12" max="16384" width="9.140625" style="111"/>
  </cols>
  <sheetData>
    <row r="1" spans="1:11" s="101" customFormat="1" ht="20.25" customHeight="1" x14ac:dyDescent="0.25">
      <c r="A1" s="607"/>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139</v>
      </c>
      <c r="E4" s="102"/>
      <c r="G4" s="484"/>
      <c r="H4" s="366"/>
      <c r="I4" s="366"/>
      <c r="J4" s="107" t="str">
        <f>дата</f>
        <v>з "01" вересня 2020 р.</v>
      </c>
    </row>
    <row r="5" spans="1:11" s="101" customFormat="1" ht="20.25" customHeight="1" x14ac:dyDescent="0.25">
      <c r="B5" s="101" t="s">
        <v>4289</v>
      </c>
      <c r="E5" s="102"/>
      <c r="G5" s="484"/>
      <c r="H5" s="455"/>
      <c r="I5" s="366"/>
      <c r="J5" s="148"/>
    </row>
    <row r="6" spans="1:11" s="101" customFormat="1" ht="20.25" customHeight="1" x14ac:dyDescent="0.25">
      <c r="B6" s="101" t="s">
        <v>244</v>
      </c>
      <c r="E6" s="102"/>
      <c r="F6" s="109"/>
      <c r="G6" s="148" t="s">
        <v>245</v>
      </c>
      <c r="H6" s="455"/>
      <c r="I6" s="367">
        <v>100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234" customFormat="1" ht="31.5" x14ac:dyDescent="0.2">
      <c r="A10" s="129">
        <v>13901</v>
      </c>
      <c r="B10" s="127" t="s">
        <v>1192</v>
      </c>
      <c r="C10" s="159">
        <f t="shared" ref="C10:C16" si="0">$I$6/F10</f>
        <v>0.3125</v>
      </c>
      <c r="D10" s="150">
        <v>3</v>
      </c>
      <c r="E10" s="116"/>
      <c r="F10" s="129">
        <v>320</v>
      </c>
      <c r="G10" s="151">
        <f>ROUND(480/F10,3)</f>
        <v>1.5</v>
      </c>
      <c r="H10" s="177">
        <f>VLOOKUP(D10,ЧТС[],4,0)</f>
        <v>0.59970000000000001</v>
      </c>
      <c r="I10" s="180">
        <f>ROUND(G10*H10,4)</f>
        <v>0.89959999999999996</v>
      </c>
      <c r="J10" s="181">
        <f>IF(E10=0,,E10*I10)</f>
        <v>0</v>
      </c>
    </row>
    <row r="11" spans="1:11" s="234" customFormat="1" ht="47.25" x14ac:dyDescent="0.2">
      <c r="A11" s="129">
        <v>13902</v>
      </c>
      <c r="B11" s="127" t="s">
        <v>1431</v>
      </c>
      <c r="C11" s="159">
        <f t="shared" si="0"/>
        <v>0.14925373134328357</v>
      </c>
      <c r="D11" s="150">
        <v>3</v>
      </c>
      <c r="E11" s="116"/>
      <c r="F11" s="129">
        <v>670</v>
      </c>
      <c r="G11" s="151">
        <f t="shared" ref="G11:G46" si="1">ROUND(480/F11,3)</f>
        <v>0.71599999999999997</v>
      </c>
      <c r="H11" s="177">
        <f>VLOOKUP(D11,ЧТС[],4,0)</f>
        <v>0.59970000000000001</v>
      </c>
      <c r="I11" s="180">
        <f>ROUND(G11*H11,4)</f>
        <v>0.4294</v>
      </c>
      <c r="J11" s="181">
        <f t="shared" ref="J11:J46" si="2">IF(E11=0,,E11*I11)</f>
        <v>0</v>
      </c>
    </row>
    <row r="12" spans="1:11" s="234" customFormat="1" ht="15.75" x14ac:dyDescent="0.2">
      <c r="A12" s="129">
        <v>13903</v>
      </c>
      <c r="B12" s="127" t="s">
        <v>375</v>
      </c>
      <c r="C12" s="159">
        <f t="shared" si="0"/>
        <v>0.29411764705882354</v>
      </c>
      <c r="D12" s="150">
        <v>1</v>
      </c>
      <c r="E12" s="116"/>
      <c r="F12" s="129">
        <v>340</v>
      </c>
      <c r="G12" s="151">
        <f t="shared" si="1"/>
        <v>1.4119999999999999</v>
      </c>
      <c r="H12" s="177">
        <f>VLOOKUP(D12,ЧТС[],4,0)</f>
        <v>0.49149999999999999</v>
      </c>
      <c r="I12" s="180">
        <f t="shared" ref="I12:I46" si="3">ROUND(G12*H12,4)</f>
        <v>0.69399999999999995</v>
      </c>
      <c r="J12" s="181">
        <f t="shared" si="2"/>
        <v>0</v>
      </c>
    </row>
    <row r="13" spans="1:11" s="234" customFormat="1" ht="47.25" x14ac:dyDescent="0.2">
      <c r="A13" s="129">
        <v>13904</v>
      </c>
      <c r="B13" s="127" t="s">
        <v>4290</v>
      </c>
      <c r="C13" s="149">
        <f t="shared" si="0"/>
        <v>0.3125</v>
      </c>
      <c r="D13" s="161">
        <v>3</v>
      </c>
      <c r="E13" s="122"/>
      <c r="F13" s="130">
        <v>320</v>
      </c>
      <c r="G13" s="151">
        <f t="shared" si="1"/>
        <v>1.5</v>
      </c>
      <c r="H13" s="177">
        <f>VLOOKUP(D13,ЧТС[],4,0)</f>
        <v>0.59970000000000001</v>
      </c>
      <c r="I13" s="180">
        <f t="shared" si="3"/>
        <v>0.89959999999999996</v>
      </c>
      <c r="J13" s="181">
        <f t="shared" si="2"/>
        <v>0</v>
      </c>
    </row>
    <row r="14" spans="1:11" s="234" customFormat="1" ht="31.5" x14ac:dyDescent="0.2">
      <c r="A14" s="129">
        <v>13905</v>
      </c>
      <c r="B14" s="127" t="s">
        <v>4291</v>
      </c>
      <c r="C14" s="159">
        <f>$I$6/F14</f>
        <v>0.14285714285714285</v>
      </c>
      <c r="D14" s="150">
        <v>2</v>
      </c>
      <c r="E14" s="116"/>
      <c r="F14" s="129">
        <v>700</v>
      </c>
      <c r="G14" s="151">
        <f t="shared" si="1"/>
        <v>0.68600000000000005</v>
      </c>
      <c r="H14" s="177">
        <f>VLOOKUP(D14,ЧТС[],4,0)</f>
        <v>0.54069999999999996</v>
      </c>
      <c r="I14" s="180">
        <f t="shared" si="3"/>
        <v>0.37090000000000001</v>
      </c>
      <c r="J14" s="181">
        <f t="shared" si="2"/>
        <v>0</v>
      </c>
    </row>
    <row r="15" spans="1:11" s="234" customFormat="1" ht="31.5" x14ac:dyDescent="0.2">
      <c r="A15" s="129">
        <v>13906</v>
      </c>
      <c r="B15" s="127" t="s">
        <v>4292</v>
      </c>
      <c r="C15" s="159">
        <f t="shared" si="0"/>
        <v>0.47619047619047616</v>
      </c>
      <c r="D15" s="150">
        <v>3</v>
      </c>
      <c r="E15" s="116"/>
      <c r="F15" s="129">
        <v>210</v>
      </c>
      <c r="G15" s="151">
        <f t="shared" si="1"/>
        <v>2.286</v>
      </c>
      <c r="H15" s="177">
        <f>VLOOKUP(D15,ЧТС[],4,0)</f>
        <v>0.59970000000000001</v>
      </c>
      <c r="I15" s="180">
        <f t="shared" si="3"/>
        <v>1.3709</v>
      </c>
      <c r="J15" s="181">
        <f t="shared" si="2"/>
        <v>0</v>
      </c>
    </row>
    <row r="16" spans="1:11" s="234" customFormat="1" ht="47.25" x14ac:dyDescent="0.2">
      <c r="A16" s="129">
        <v>13907</v>
      </c>
      <c r="B16" s="127" t="s">
        <v>807</v>
      </c>
      <c r="C16" s="159">
        <f t="shared" si="0"/>
        <v>0.22727272727272727</v>
      </c>
      <c r="D16" s="150">
        <v>3</v>
      </c>
      <c r="E16" s="116"/>
      <c r="F16" s="496">
        <v>440</v>
      </c>
      <c r="G16" s="151">
        <f t="shared" si="1"/>
        <v>1.091</v>
      </c>
      <c r="H16" s="177">
        <f>VLOOKUP(D16,ЧТС[],4,0)</f>
        <v>0.59970000000000001</v>
      </c>
      <c r="I16" s="180">
        <f t="shared" si="3"/>
        <v>0.65429999999999999</v>
      </c>
      <c r="J16" s="181">
        <f t="shared" si="2"/>
        <v>0</v>
      </c>
      <c r="K16" s="234">
        <v>1</v>
      </c>
    </row>
    <row r="17" spans="1:12" s="234" customFormat="1" ht="31.5" x14ac:dyDescent="0.2">
      <c r="A17" s="129">
        <v>13908</v>
      </c>
      <c r="B17" s="127" t="s">
        <v>1178</v>
      </c>
      <c r="C17" s="159">
        <f t="shared" ref="C17:C24" si="4">$I$6/F17</f>
        <v>0.18181818181818182</v>
      </c>
      <c r="D17" s="150">
        <v>2</v>
      </c>
      <c r="E17" s="116"/>
      <c r="F17" s="129">
        <v>550</v>
      </c>
      <c r="G17" s="151">
        <f t="shared" si="1"/>
        <v>0.873</v>
      </c>
      <c r="H17" s="177">
        <f>VLOOKUP(D17,ЧТС[],4,0)</f>
        <v>0.54069999999999996</v>
      </c>
      <c r="I17" s="180">
        <f t="shared" si="3"/>
        <v>0.47199999999999998</v>
      </c>
      <c r="J17" s="181">
        <f t="shared" si="2"/>
        <v>0</v>
      </c>
      <c r="K17" s="234">
        <v>2</v>
      </c>
    </row>
    <row r="18" spans="1:12" s="234" customFormat="1" ht="47.25" x14ac:dyDescent="0.2">
      <c r="A18" s="129">
        <v>13909</v>
      </c>
      <c r="B18" s="127" t="s">
        <v>1179</v>
      </c>
      <c r="C18" s="159">
        <f t="shared" si="4"/>
        <v>0.3125</v>
      </c>
      <c r="D18" s="150">
        <v>3</v>
      </c>
      <c r="E18" s="116"/>
      <c r="F18" s="129">
        <v>320</v>
      </c>
      <c r="G18" s="151">
        <f t="shared" si="1"/>
        <v>1.5</v>
      </c>
      <c r="H18" s="177">
        <f>VLOOKUP(D18,ЧТС[],4,0)</f>
        <v>0.59970000000000001</v>
      </c>
      <c r="I18" s="180">
        <f t="shared" si="3"/>
        <v>0.89959999999999996</v>
      </c>
      <c r="J18" s="181">
        <f t="shared" si="2"/>
        <v>0</v>
      </c>
      <c r="K18" s="234">
        <v>1</v>
      </c>
    </row>
    <row r="19" spans="1:12" s="234" customFormat="1" ht="47.25" x14ac:dyDescent="0.2">
      <c r="A19" s="129">
        <v>13910</v>
      </c>
      <c r="B19" s="127" t="s">
        <v>890</v>
      </c>
      <c r="C19" s="159">
        <f t="shared" si="4"/>
        <v>0.23255813953488372</v>
      </c>
      <c r="D19" s="150">
        <v>2</v>
      </c>
      <c r="E19" s="116"/>
      <c r="F19" s="714">
        <v>430</v>
      </c>
      <c r="G19" s="151">
        <f t="shared" si="1"/>
        <v>1.1160000000000001</v>
      </c>
      <c r="H19" s="177">
        <f>VLOOKUP(D19,ЧТС[],4,0)</f>
        <v>0.54069999999999996</v>
      </c>
      <c r="I19" s="180">
        <f t="shared" si="3"/>
        <v>0.60340000000000005</v>
      </c>
      <c r="J19" s="181">
        <f t="shared" si="2"/>
        <v>0</v>
      </c>
    </row>
    <row r="20" spans="1:12" s="234" customFormat="1" ht="15.75" x14ac:dyDescent="0.2">
      <c r="A20" s="129">
        <v>13911</v>
      </c>
      <c r="B20" s="127" t="s">
        <v>98</v>
      </c>
      <c r="C20" s="159">
        <f t="shared" si="4"/>
        <v>0.18181818181818182</v>
      </c>
      <c r="D20" s="150">
        <v>2</v>
      </c>
      <c r="E20" s="116"/>
      <c r="F20" s="129">
        <v>550</v>
      </c>
      <c r="G20" s="151">
        <f t="shared" si="1"/>
        <v>0.873</v>
      </c>
      <c r="H20" s="177">
        <f>VLOOKUP(D20,ЧТС[],4,0)</f>
        <v>0.54069999999999996</v>
      </c>
      <c r="I20" s="180">
        <f t="shared" si="3"/>
        <v>0.47199999999999998</v>
      </c>
      <c r="J20" s="181">
        <f t="shared" si="2"/>
        <v>0</v>
      </c>
      <c r="K20" s="234">
        <v>3</v>
      </c>
    </row>
    <row r="21" spans="1:12" s="234" customFormat="1" ht="15.75" x14ac:dyDescent="0.2">
      <c r="A21" s="129">
        <v>13912</v>
      </c>
      <c r="B21" s="127" t="s">
        <v>99</v>
      </c>
      <c r="C21" s="159">
        <f t="shared" si="4"/>
        <v>0.1</v>
      </c>
      <c r="D21" s="150">
        <v>2</v>
      </c>
      <c r="E21" s="116"/>
      <c r="F21" s="129">
        <v>1000</v>
      </c>
      <c r="G21" s="151">
        <f t="shared" si="1"/>
        <v>0.48</v>
      </c>
      <c r="H21" s="177">
        <f>VLOOKUP(D21,ЧТС[],4,0)</f>
        <v>0.54069999999999996</v>
      </c>
      <c r="I21" s="180">
        <f t="shared" si="3"/>
        <v>0.25950000000000001</v>
      </c>
      <c r="J21" s="181">
        <f t="shared" si="2"/>
        <v>0</v>
      </c>
    </row>
    <row r="22" spans="1:12" s="234" customFormat="1" ht="15.75" x14ac:dyDescent="0.2">
      <c r="A22" s="129">
        <v>13913</v>
      </c>
      <c r="B22" s="127" t="s">
        <v>732</v>
      </c>
      <c r="C22" s="159">
        <f t="shared" si="4"/>
        <v>0.2857142857142857</v>
      </c>
      <c r="D22" s="150">
        <v>3</v>
      </c>
      <c r="E22" s="116"/>
      <c r="F22" s="129">
        <v>350</v>
      </c>
      <c r="G22" s="151">
        <f t="shared" si="1"/>
        <v>1.371</v>
      </c>
      <c r="H22" s="177">
        <f>VLOOKUP(D22,ЧТС[],4,0)</f>
        <v>0.59970000000000001</v>
      </c>
      <c r="I22" s="180">
        <f t="shared" si="3"/>
        <v>0.82220000000000004</v>
      </c>
      <c r="J22" s="181">
        <f t="shared" si="2"/>
        <v>0</v>
      </c>
      <c r="L22" s="631"/>
    </row>
    <row r="23" spans="1:12" s="234" customFormat="1" ht="78.75" x14ac:dyDescent="0.2">
      <c r="A23" s="129">
        <v>13914</v>
      </c>
      <c r="B23" s="127" t="s">
        <v>1180</v>
      </c>
      <c r="C23" s="159">
        <f t="shared" si="4"/>
        <v>0.95238095238095233</v>
      </c>
      <c r="D23" s="150">
        <v>3</v>
      </c>
      <c r="E23" s="116"/>
      <c r="F23" s="129">
        <v>105</v>
      </c>
      <c r="G23" s="151">
        <f t="shared" si="1"/>
        <v>4.5709999999999997</v>
      </c>
      <c r="H23" s="177">
        <f>VLOOKUP(D23,ЧТС[],4,0)</f>
        <v>0.59970000000000001</v>
      </c>
      <c r="I23" s="180">
        <f t="shared" si="3"/>
        <v>2.7412000000000001</v>
      </c>
      <c r="J23" s="181">
        <f t="shared" si="2"/>
        <v>0</v>
      </c>
    </row>
    <row r="24" spans="1:12" s="234" customFormat="1" ht="15.75" x14ac:dyDescent="0.2">
      <c r="A24" s="129">
        <v>13915</v>
      </c>
      <c r="B24" s="127" t="s">
        <v>759</v>
      </c>
      <c r="C24" s="159">
        <f t="shared" si="4"/>
        <v>0.12048192771084337</v>
      </c>
      <c r="D24" s="150">
        <v>2</v>
      </c>
      <c r="E24" s="116">
        <v>0.04</v>
      </c>
      <c r="F24" s="129">
        <v>830</v>
      </c>
      <c r="G24" s="151">
        <f t="shared" si="1"/>
        <v>0.57799999999999996</v>
      </c>
      <c r="H24" s="177">
        <f>VLOOKUP(D24,ЧТС[],4,0)</f>
        <v>0.54069999999999996</v>
      </c>
      <c r="I24" s="180">
        <f t="shared" si="3"/>
        <v>0.3125</v>
      </c>
      <c r="J24" s="181">
        <f t="shared" si="2"/>
        <v>1.2500000000000001E-2</v>
      </c>
    </row>
    <row r="25" spans="1:12" s="234" customFormat="1" ht="31.5" x14ac:dyDescent="0.2">
      <c r="A25" s="129">
        <v>13916</v>
      </c>
      <c r="B25" s="127" t="s">
        <v>1936</v>
      </c>
      <c r="C25" s="159">
        <f t="shared" ref="C25:C30" si="5">$I$6/F25</f>
        <v>0.23255813953488372</v>
      </c>
      <c r="D25" s="150">
        <v>3</v>
      </c>
      <c r="E25" s="116"/>
      <c r="F25" s="129">
        <v>430</v>
      </c>
      <c r="G25" s="151">
        <f t="shared" si="1"/>
        <v>1.1160000000000001</v>
      </c>
      <c r="H25" s="177">
        <f>VLOOKUP(D25,ЧТС[],4,0)</f>
        <v>0.59970000000000001</v>
      </c>
      <c r="I25" s="180">
        <f t="shared" si="3"/>
        <v>0.66930000000000001</v>
      </c>
      <c r="J25" s="181">
        <f t="shared" si="2"/>
        <v>0</v>
      </c>
      <c r="K25" s="234">
        <v>1</v>
      </c>
    </row>
    <row r="26" spans="1:12" s="234" customFormat="1" ht="31.5" x14ac:dyDescent="0.2">
      <c r="A26" s="129">
        <v>13917</v>
      </c>
      <c r="B26" s="127" t="s">
        <v>4293</v>
      </c>
      <c r="C26" s="159">
        <f t="shared" si="5"/>
        <v>0.1388888888888889</v>
      </c>
      <c r="D26" s="150">
        <v>3</v>
      </c>
      <c r="E26" s="116"/>
      <c r="F26" s="129">
        <v>720</v>
      </c>
      <c r="G26" s="151">
        <f t="shared" si="1"/>
        <v>0.66700000000000004</v>
      </c>
      <c r="H26" s="177">
        <f>VLOOKUP(D26,ЧТС[],4,0)</f>
        <v>0.59970000000000001</v>
      </c>
      <c r="I26" s="180">
        <f t="shared" si="3"/>
        <v>0.4</v>
      </c>
      <c r="J26" s="181">
        <f t="shared" si="2"/>
        <v>0</v>
      </c>
    </row>
    <row r="27" spans="1:12" s="234" customFormat="1" ht="47.25" x14ac:dyDescent="0.2">
      <c r="A27" s="129">
        <v>13918</v>
      </c>
      <c r="B27" s="127" t="s">
        <v>1743</v>
      </c>
      <c r="C27" s="159">
        <f t="shared" si="5"/>
        <v>0.1</v>
      </c>
      <c r="D27" s="150">
        <v>2</v>
      </c>
      <c r="E27" s="116"/>
      <c r="F27" s="714">
        <v>1000</v>
      </c>
      <c r="G27" s="151">
        <f t="shared" si="1"/>
        <v>0.48</v>
      </c>
      <c r="H27" s="177">
        <f>VLOOKUP(D27,ЧТС[],4,0)</f>
        <v>0.54069999999999996</v>
      </c>
      <c r="I27" s="180">
        <f t="shared" si="3"/>
        <v>0.25950000000000001</v>
      </c>
      <c r="J27" s="181">
        <f t="shared" si="2"/>
        <v>0</v>
      </c>
    </row>
    <row r="28" spans="1:12" s="234" customFormat="1" ht="47.25" x14ac:dyDescent="0.2">
      <c r="A28" s="129">
        <v>13919</v>
      </c>
      <c r="B28" s="127" t="s">
        <v>1744</v>
      </c>
      <c r="C28" s="159">
        <f t="shared" si="5"/>
        <v>0.125</v>
      </c>
      <c r="D28" s="150">
        <v>2</v>
      </c>
      <c r="E28" s="116"/>
      <c r="F28" s="129">
        <v>800</v>
      </c>
      <c r="G28" s="151">
        <f t="shared" si="1"/>
        <v>0.6</v>
      </c>
      <c r="H28" s="177">
        <f>VLOOKUP(D28,ЧТС[],4,0)</f>
        <v>0.54069999999999996</v>
      </c>
      <c r="I28" s="180">
        <f t="shared" si="3"/>
        <v>0.32440000000000002</v>
      </c>
      <c r="J28" s="181">
        <f t="shared" si="2"/>
        <v>0</v>
      </c>
    </row>
    <row r="29" spans="1:12" s="234" customFormat="1" ht="63" x14ac:dyDescent="0.2">
      <c r="A29" s="129">
        <v>13920</v>
      </c>
      <c r="B29" s="127" t="s">
        <v>1244</v>
      </c>
      <c r="C29" s="159">
        <f t="shared" si="5"/>
        <v>0.60606060606060608</v>
      </c>
      <c r="D29" s="150">
        <v>3</v>
      </c>
      <c r="E29" s="116"/>
      <c r="F29" s="129">
        <v>165</v>
      </c>
      <c r="G29" s="151">
        <f t="shared" si="1"/>
        <v>2.9089999999999998</v>
      </c>
      <c r="H29" s="177">
        <f>VLOOKUP(D29,ЧТС[],4,0)</f>
        <v>0.59970000000000001</v>
      </c>
      <c r="I29" s="180">
        <f t="shared" si="3"/>
        <v>1.7444999999999999</v>
      </c>
      <c r="J29" s="181">
        <f t="shared" si="2"/>
        <v>0</v>
      </c>
      <c r="K29" s="234">
        <v>3</v>
      </c>
    </row>
    <row r="30" spans="1:12" s="234" customFormat="1" ht="15.75" x14ac:dyDescent="0.2">
      <c r="A30" s="129">
        <v>13921</v>
      </c>
      <c r="B30" s="127" t="s">
        <v>759</v>
      </c>
      <c r="C30" s="159">
        <f t="shared" si="5"/>
        <v>0.1111111111111111</v>
      </c>
      <c r="D30" s="150">
        <v>2</v>
      </c>
      <c r="E30" s="116">
        <v>0.04</v>
      </c>
      <c r="F30" s="129">
        <v>900</v>
      </c>
      <c r="G30" s="151">
        <f t="shared" si="1"/>
        <v>0.53300000000000003</v>
      </c>
      <c r="H30" s="177">
        <f>VLOOKUP(D30,ЧТС[],4,0)</f>
        <v>0.54069999999999996</v>
      </c>
      <c r="I30" s="180">
        <f>ROUND(G30*H30,4)</f>
        <v>0.28820000000000001</v>
      </c>
      <c r="J30" s="181">
        <f t="shared" si="2"/>
        <v>1.1528E-2</v>
      </c>
    </row>
    <row r="31" spans="1:12" s="234" customFormat="1" ht="63" x14ac:dyDescent="0.2">
      <c r="A31" s="129">
        <v>13922</v>
      </c>
      <c r="B31" s="127" t="s">
        <v>543</v>
      </c>
      <c r="C31" s="159">
        <f t="shared" ref="C31:C46" si="6">$I$6/F31</f>
        <v>0.52631578947368418</v>
      </c>
      <c r="D31" s="150">
        <v>3</v>
      </c>
      <c r="E31" s="116"/>
      <c r="F31" s="129">
        <v>190</v>
      </c>
      <c r="G31" s="151">
        <f t="shared" si="1"/>
        <v>2.5259999999999998</v>
      </c>
      <c r="H31" s="177">
        <f>VLOOKUP(D31,ЧТС[],4,0)</f>
        <v>0.59970000000000001</v>
      </c>
      <c r="I31" s="180">
        <f t="shared" si="3"/>
        <v>1.5147999999999999</v>
      </c>
      <c r="J31" s="181">
        <f t="shared" si="2"/>
        <v>0</v>
      </c>
    </row>
    <row r="32" spans="1:12" s="234" customFormat="1" ht="31.5" x14ac:dyDescent="0.2">
      <c r="A32" s="129">
        <v>13923</v>
      </c>
      <c r="B32" s="127" t="s">
        <v>544</v>
      </c>
      <c r="C32" s="159">
        <f t="shared" si="6"/>
        <v>0.10752688172043011</v>
      </c>
      <c r="D32" s="150">
        <v>2</v>
      </c>
      <c r="E32" s="116"/>
      <c r="F32" s="129">
        <v>930</v>
      </c>
      <c r="G32" s="151">
        <f t="shared" si="1"/>
        <v>0.51600000000000001</v>
      </c>
      <c r="H32" s="177">
        <f>VLOOKUP(D32,ЧТС[],4,0)</f>
        <v>0.54069999999999996</v>
      </c>
      <c r="I32" s="180">
        <f>ROUND(G32*H32,4)</f>
        <v>0.27900000000000003</v>
      </c>
      <c r="J32" s="181">
        <f t="shared" si="2"/>
        <v>0</v>
      </c>
    </row>
    <row r="33" spans="1:11" s="234" customFormat="1" ht="31.5" x14ac:dyDescent="0.2">
      <c r="A33" s="129">
        <v>13924</v>
      </c>
      <c r="B33" s="127" t="s">
        <v>710</v>
      </c>
      <c r="C33" s="159">
        <f t="shared" si="6"/>
        <v>0.1388888888888889</v>
      </c>
      <c r="D33" s="150">
        <v>3</v>
      </c>
      <c r="E33" s="116"/>
      <c r="F33" s="129">
        <v>720</v>
      </c>
      <c r="G33" s="151">
        <f t="shared" si="1"/>
        <v>0.66700000000000004</v>
      </c>
      <c r="H33" s="177">
        <f>VLOOKUP(D33,ЧТС[],4,0)</f>
        <v>0.59970000000000001</v>
      </c>
      <c r="I33" s="180">
        <f>ROUND(G33*H33,4)</f>
        <v>0.4</v>
      </c>
      <c r="J33" s="181">
        <f t="shared" si="2"/>
        <v>0</v>
      </c>
    </row>
    <row r="34" spans="1:11" s="234" customFormat="1" ht="31.5" x14ac:dyDescent="0.2">
      <c r="A34" s="129">
        <v>13925</v>
      </c>
      <c r="B34" s="127" t="s">
        <v>711</v>
      </c>
      <c r="C34" s="159">
        <f t="shared" si="6"/>
        <v>0.2</v>
      </c>
      <c r="D34" s="150">
        <v>3</v>
      </c>
      <c r="E34" s="116"/>
      <c r="F34" s="129">
        <v>500</v>
      </c>
      <c r="G34" s="151">
        <f t="shared" si="1"/>
        <v>0.96</v>
      </c>
      <c r="H34" s="177">
        <f>VLOOKUP(D34,ЧТС[],4,0)</f>
        <v>0.59970000000000001</v>
      </c>
      <c r="I34" s="180">
        <f t="shared" si="3"/>
        <v>0.57569999999999999</v>
      </c>
      <c r="J34" s="181">
        <f t="shared" si="2"/>
        <v>0</v>
      </c>
      <c r="K34" s="234">
        <v>3</v>
      </c>
    </row>
    <row r="35" spans="1:11" s="234" customFormat="1" ht="31.5" x14ac:dyDescent="0.2">
      <c r="A35" s="129">
        <v>13926</v>
      </c>
      <c r="B35" s="127" t="s">
        <v>4294</v>
      </c>
      <c r="C35" s="159">
        <f t="shared" si="6"/>
        <v>0.20833333333333334</v>
      </c>
      <c r="D35" s="150">
        <v>3</v>
      </c>
      <c r="E35" s="116"/>
      <c r="F35" s="129">
        <v>480</v>
      </c>
      <c r="G35" s="151">
        <f t="shared" si="1"/>
        <v>1</v>
      </c>
      <c r="H35" s="177">
        <f>VLOOKUP(D35,ЧТС[],4,0)</f>
        <v>0.59970000000000001</v>
      </c>
      <c r="I35" s="180">
        <f t="shared" si="3"/>
        <v>0.59970000000000001</v>
      </c>
      <c r="J35" s="181">
        <f t="shared" si="2"/>
        <v>0</v>
      </c>
      <c r="K35" s="234">
        <v>2</v>
      </c>
    </row>
    <row r="36" spans="1:11" s="234" customFormat="1" ht="15.75" x14ac:dyDescent="0.2">
      <c r="A36" s="129">
        <v>13927</v>
      </c>
      <c r="B36" s="127" t="s">
        <v>160</v>
      </c>
      <c r="C36" s="149">
        <f t="shared" si="6"/>
        <v>0.13157894736842105</v>
      </c>
      <c r="D36" s="161">
        <v>3</v>
      </c>
      <c r="E36" s="122"/>
      <c r="F36" s="130">
        <v>760</v>
      </c>
      <c r="G36" s="151">
        <f t="shared" si="1"/>
        <v>0.63200000000000001</v>
      </c>
      <c r="H36" s="177">
        <f>VLOOKUP(D36,ЧТС[],4,0)</f>
        <v>0.59970000000000001</v>
      </c>
      <c r="I36" s="180">
        <f t="shared" si="3"/>
        <v>0.379</v>
      </c>
      <c r="J36" s="181">
        <f t="shared" si="2"/>
        <v>0</v>
      </c>
    </row>
    <row r="37" spans="1:11" s="234" customFormat="1" ht="31.5" x14ac:dyDescent="0.2">
      <c r="A37" s="129">
        <v>13928</v>
      </c>
      <c r="B37" s="127" t="s">
        <v>4295</v>
      </c>
      <c r="C37" s="159">
        <f t="shared" si="6"/>
        <v>0.17241379310344829</v>
      </c>
      <c r="D37" s="150">
        <v>3</v>
      </c>
      <c r="E37" s="116"/>
      <c r="F37" s="129">
        <v>580</v>
      </c>
      <c r="G37" s="151">
        <f t="shared" si="1"/>
        <v>0.82799999999999996</v>
      </c>
      <c r="H37" s="177">
        <f>VLOOKUP(D37,ЧТС[],4,0)</f>
        <v>0.59970000000000001</v>
      </c>
      <c r="I37" s="180">
        <f t="shared" si="3"/>
        <v>0.49659999999999999</v>
      </c>
      <c r="J37" s="181">
        <f t="shared" si="2"/>
        <v>0</v>
      </c>
      <c r="K37" s="234">
        <v>2</v>
      </c>
    </row>
    <row r="38" spans="1:11" s="234" customFormat="1" ht="15.75" x14ac:dyDescent="0.2">
      <c r="A38" s="129">
        <v>13929</v>
      </c>
      <c r="B38" s="127" t="s">
        <v>102</v>
      </c>
      <c r="C38" s="159">
        <f t="shared" si="6"/>
        <v>0.25</v>
      </c>
      <c r="D38" s="150">
        <v>2</v>
      </c>
      <c r="E38" s="116"/>
      <c r="F38" s="129">
        <v>400</v>
      </c>
      <c r="G38" s="151">
        <f t="shared" si="1"/>
        <v>1.2</v>
      </c>
      <c r="H38" s="177">
        <f>VLOOKUP(D38,ЧТС[],4,0)</f>
        <v>0.54069999999999996</v>
      </c>
      <c r="I38" s="180">
        <f t="shared" si="3"/>
        <v>0.64880000000000004</v>
      </c>
      <c r="J38" s="181">
        <f t="shared" si="2"/>
        <v>0</v>
      </c>
    </row>
    <row r="39" spans="1:11" s="234" customFormat="1" ht="47.25" x14ac:dyDescent="0.2">
      <c r="A39" s="129">
        <v>13930</v>
      </c>
      <c r="B39" s="127" t="s">
        <v>1409</v>
      </c>
      <c r="C39" s="159">
        <f t="shared" si="6"/>
        <v>0.17543859649122806</v>
      </c>
      <c r="D39" s="150">
        <v>2</v>
      </c>
      <c r="E39" s="116"/>
      <c r="F39" s="129">
        <v>570</v>
      </c>
      <c r="G39" s="151">
        <f t="shared" si="1"/>
        <v>0.84199999999999997</v>
      </c>
      <c r="H39" s="177">
        <f>VLOOKUP(D39,ЧТС[],4,0)</f>
        <v>0.54069999999999996</v>
      </c>
      <c r="I39" s="180">
        <f>ROUND(G39*H39,4)</f>
        <v>0.45529999999999998</v>
      </c>
      <c r="J39" s="181">
        <f t="shared" si="2"/>
        <v>0</v>
      </c>
      <c r="K39" s="234">
        <v>1</v>
      </c>
    </row>
    <row r="40" spans="1:11" s="234" customFormat="1" ht="15.75" x14ac:dyDescent="0.2">
      <c r="A40" s="129">
        <v>13931</v>
      </c>
      <c r="B40" s="127" t="s">
        <v>1730</v>
      </c>
      <c r="C40" s="159">
        <f t="shared" si="6"/>
        <v>0.15873015873015872</v>
      </c>
      <c r="D40" s="150">
        <v>3</v>
      </c>
      <c r="E40" s="116"/>
      <c r="F40" s="129">
        <v>630</v>
      </c>
      <c r="G40" s="151">
        <f t="shared" si="1"/>
        <v>0.76200000000000001</v>
      </c>
      <c r="H40" s="177">
        <f>VLOOKUP(D40,ЧТС[],4,0)</f>
        <v>0.59970000000000001</v>
      </c>
      <c r="I40" s="180">
        <f>ROUND(G40*H40,4)</f>
        <v>0.45700000000000002</v>
      </c>
      <c r="J40" s="181">
        <f t="shared" si="2"/>
        <v>0</v>
      </c>
    </row>
    <row r="41" spans="1:11" s="234" customFormat="1" ht="15.75" x14ac:dyDescent="0.2">
      <c r="A41" s="129">
        <v>13932</v>
      </c>
      <c r="B41" s="127" t="s">
        <v>151</v>
      </c>
      <c r="C41" s="159">
        <f t="shared" si="6"/>
        <v>0.19230769230769232</v>
      </c>
      <c r="D41" s="150">
        <v>1</v>
      </c>
      <c r="E41" s="116"/>
      <c r="F41" s="129">
        <v>520</v>
      </c>
      <c r="G41" s="151">
        <f t="shared" si="1"/>
        <v>0.92300000000000004</v>
      </c>
      <c r="H41" s="177">
        <f>VLOOKUP(D41,ЧТС[],4,0)</f>
        <v>0.49149999999999999</v>
      </c>
      <c r="I41" s="180">
        <f>ROUND(G41*H41,4)</f>
        <v>0.45369999999999999</v>
      </c>
      <c r="J41" s="181">
        <f t="shared" si="2"/>
        <v>0</v>
      </c>
    </row>
    <row r="42" spans="1:11" s="234" customFormat="1" ht="15.75" x14ac:dyDescent="0.2">
      <c r="A42" s="129">
        <v>13933</v>
      </c>
      <c r="B42" s="127" t="s">
        <v>559</v>
      </c>
      <c r="C42" s="159">
        <f t="shared" si="6"/>
        <v>0.13333333333333333</v>
      </c>
      <c r="D42" s="150">
        <v>4</v>
      </c>
      <c r="E42" s="116"/>
      <c r="F42" s="129">
        <v>750</v>
      </c>
      <c r="G42" s="151">
        <f t="shared" si="1"/>
        <v>0.64</v>
      </c>
      <c r="H42" s="177">
        <f>VLOOKUP(D42,ЧТС[],4,0)</f>
        <v>0.66849999999999998</v>
      </c>
      <c r="I42" s="180">
        <f>ROUND(G42*H42,4)</f>
        <v>0.42780000000000001</v>
      </c>
      <c r="J42" s="181">
        <f t="shared" si="2"/>
        <v>0</v>
      </c>
    </row>
    <row r="43" spans="1:11" s="234" customFormat="1" ht="15.75" x14ac:dyDescent="0.2">
      <c r="A43" s="129">
        <v>13934</v>
      </c>
      <c r="B43" s="127" t="s">
        <v>558</v>
      </c>
      <c r="C43" s="159">
        <f t="shared" si="6"/>
        <v>5.2631578947368418E-2</v>
      </c>
      <c r="D43" s="150">
        <v>1</v>
      </c>
      <c r="E43" s="116"/>
      <c r="F43" s="129">
        <v>1900</v>
      </c>
      <c r="G43" s="151">
        <f t="shared" si="1"/>
        <v>0.253</v>
      </c>
      <c r="H43" s="177">
        <f>VLOOKUP(D43,ЧТС[],4,0)</f>
        <v>0.49149999999999999</v>
      </c>
      <c r="I43" s="180">
        <f>ROUND(G43*H43,4)</f>
        <v>0.12429999999999999</v>
      </c>
      <c r="J43" s="181">
        <f t="shared" si="2"/>
        <v>0</v>
      </c>
    </row>
    <row r="44" spans="1:11" s="234" customFormat="1" ht="15.75" x14ac:dyDescent="0.2">
      <c r="A44" s="129">
        <v>13935</v>
      </c>
      <c r="B44" s="127" t="s">
        <v>581</v>
      </c>
      <c r="C44" s="159">
        <f t="shared" si="6"/>
        <v>0.125</v>
      </c>
      <c r="D44" s="150">
        <v>1</v>
      </c>
      <c r="E44" s="116"/>
      <c r="F44" s="129">
        <v>800</v>
      </c>
      <c r="G44" s="151">
        <f t="shared" si="1"/>
        <v>0.6</v>
      </c>
      <c r="H44" s="177">
        <f>VLOOKUP(D44,ЧТС[],4,0)</f>
        <v>0.49149999999999999</v>
      </c>
      <c r="I44" s="180">
        <f t="shared" si="3"/>
        <v>0.2949</v>
      </c>
      <c r="J44" s="181">
        <f t="shared" si="2"/>
        <v>0</v>
      </c>
    </row>
    <row r="45" spans="1:11" s="234" customFormat="1" ht="47.25" x14ac:dyDescent="0.2">
      <c r="A45" s="129">
        <v>13936</v>
      </c>
      <c r="B45" s="127" t="s">
        <v>87</v>
      </c>
      <c r="C45" s="159">
        <f t="shared" si="6"/>
        <v>0.13333333333333333</v>
      </c>
      <c r="D45" s="150">
        <v>3</v>
      </c>
      <c r="E45" s="116"/>
      <c r="F45" s="129">
        <v>750</v>
      </c>
      <c r="G45" s="151">
        <f t="shared" si="1"/>
        <v>0.64</v>
      </c>
      <c r="H45" s="177">
        <f>VLOOKUP(D45,ЧТС[],4,0)</f>
        <v>0.59970000000000001</v>
      </c>
      <c r="I45" s="180">
        <f t="shared" si="3"/>
        <v>0.38379999999999997</v>
      </c>
      <c r="J45" s="181">
        <f t="shared" si="2"/>
        <v>0</v>
      </c>
    </row>
    <row r="46" spans="1:11" s="108" customFormat="1" ht="31.5" x14ac:dyDescent="0.2">
      <c r="A46" s="129">
        <v>13937</v>
      </c>
      <c r="B46" s="113" t="s">
        <v>161</v>
      </c>
      <c r="C46" s="114">
        <f t="shared" si="6"/>
        <v>0.2857142857142857</v>
      </c>
      <c r="D46" s="115">
        <v>2</v>
      </c>
      <c r="E46" s="116"/>
      <c r="F46" s="112">
        <v>350</v>
      </c>
      <c r="G46" s="151">
        <f t="shared" si="1"/>
        <v>1.371</v>
      </c>
      <c r="H46" s="177">
        <f>VLOOKUP(D46,ЧТС[],4,0)</f>
        <v>0.54069999999999996</v>
      </c>
      <c r="I46" s="180">
        <f t="shared" si="3"/>
        <v>0.74129999999999996</v>
      </c>
      <c r="J46" s="181">
        <f t="shared" si="2"/>
        <v>0</v>
      </c>
      <c r="K46" s="108">
        <v>3</v>
      </c>
    </row>
    <row r="47" spans="1:11" s="152" customFormat="1" ht="14.25" customHeight="1" x14ac:dyDescent="0.25">
      <c r="A47" s="129"/>
      <c r="B47" s="127"/>
      <c r="C47" s="159"/>
      <c r="D47" s="150"/>
      <c r="E47" s="116"/>
      <c r="F47" s="129"/>
      <c r="G47" s="151"/>
      <c r="H47" s="177"/>
      <c r="I47" s="180"/>
      <c r="J47" s="181"/>
    </row>
    <row r="48" spans="1:11" s="152" customFormat="1" ht="16.5" customHeight="1" x14ac:dyDescent="0.25">
      <c r="A48" s="129"/>
      <c r="B48" s="127"/>
      <c r="C48" s="159"/>
      <c r="D48" s="150"/>
      <c r="E48" s="116"/>
      <c r="F48" s="129"/>
      <c r="G48" s="151"/>
      <c r="H48" s="177"/>
      <c r="I48" s="180"/>
      <c r="J48" s="181"/>
    </row>
    <row r="49" spans="1:10" s="152" customFormat="1" ht="16.5" customHeight="1" x14ac:dyDescent="0.25">
      <c r="A49" s="129"/>
      <c r="B49" s="127"/>
      <c r="C49" s="159"/>
      <c r="D49" s="150"/>
      <c r="E49" s="116"/>
      <c r="F49" s="129"/>
      <c r="G49" s="151"/>
      <c r="H49" s="177"/>
      <c r="I49" s="180"/>
      <c r="J49" s="181"/>
    </row>
    <row r="50" spans="1:10" s="152" customFormat="1" ht="16.5" customHeight="1" x14ac:dyDescent="0.25">
      <c r="A50" s="129"/>
      <c r="B50" s="127"/>
      <c r="C50" s="159"/>
      <c r="D50" s="150"/>
      <c r="E50" s="116"/>
      <c r="F50" s="129"/>
      <c r="G50" s="151"/>
      <c r="H50" s="177"/>
      <c r="I50" s="180"/>
      <c r="J50" s="181"/>
    </row>
    <row r="51" spans="1:10" ht="13.5" customHeight="1" x14ac:dyDescent="0.25">
      <c r="A51" s="112"/>
      <c r="B51" s="691" t="s">
        <v>645</v>
      </c>
      <c r="C51" s="121">
        <f>I$6/C52</f>
        <v>11.64533604742252</v>
      </c>
      <c r="D51" s="115"/>
      <c r="E51" s="122"/>
      <c r="F51" s="123"/>
      <c r="G51" s="563"/>
      <c r="H51" s="118"/>
      <c r="I51" s="284"/>
      <c r="J51" s="120"/>
    </row>
    <row r="52" spans="1:10" ht="15.75" x14ac:dyDescent="0.25">
      <c r="A52" s="715"/>
      <c r="B52" s="717" t="s">
        <v>1093</v>
      </c>
      <c r="C52" s="718">
        <f>SUM(C$10:C$46)</f>
        <v>8.5871287520408792</v>
      </c>
      <c r="D52" s="716"/>
      <c r="E52" s="716"/>
      <c r="F52" s="716"/>
      <c r="G52" s="719">
        <f>SUM(G$10:G$46)</f>
        <v>41.218000000000011</v>
      </c>
      <c r="H52" s="720"/>
      <c r="I52" s="721">
        <f>SUM(I$10:I$46)</f>
        <v>23.818700000000007</v>
      </c>
      <c r="J52" s="722">
        <f>SUM(J10:J45)</f>
        <v>2.4028000000000001E-2</v>
      </c>
    </row>
    <row r="53" spans="1:10" ht="13.5" customHeight="1" x14ac:dyDescent="0.25">
      <c r="A53" s="137"/>
      <c r="B53" s="145"/>
      <c r="C53" s="139"/>
      <c r="D53" s="137"/>
      <c r="E53" s="137"/>
      <c r="F53" s="137"/>
      <c r="G53" s="676"/>
      <c r="H53" s="154"/>
      <c r="I53" s="142"/>
      <c r="J53" s="143"/>
    </row>
    <row r="54" spans="1:10" s="108" customFormat="1" ht="15.75" x14ac:dyDescent="0.25">
      <c r="A54" s="112"/>
      <c r="D54" s="111"/>
      <c r="E54" s="122"/>
      <c r="F54" s="108" t="str">
        <f>НЦ</f>
        <v>Начальник цеха ________________</v>
      </c>
      <c r="H54" s="131"/>
      <c r="I54" s="121"/>
      <c r="J54" s="121"/>
    </row>
    <row r="55" spans="1:10" ht="15.75" x14ac:dyDescent="0.25">
      <c r="A55" s="112"/>
      <c r="E55" s="102"/>
      <c r="G55" s="146"/>
      <c r="H55" s="146"/>
      <c r="I55" s="111"/>
      <c r="J55" s="111"/>
    </row>
    <row r="56" spans="1:10" ht="15.75" x14ac:dyDescent="0.25">
      <c r="E56" s="147"/>
      <c r="F56" s="111" t="str">
        <f>ІТ</f>
        <v>Инженер-технолог ________________</v>
      </c>
      <c r="G56" s="146"/>
      <c r="H56" s="146"/>
      <c r="I56" s="111"/>
      <c r="J56"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5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5">
    <tabColor theme="9" tint="-0.499984740745262"/>
    <pageSetUpPr fitToPage="1"/>
  </sheetPr>
  <dimension ref="A1:J40"/>
  <sheetViews>
    <sheetView showZeros="0" view="pageBreakPreview" zoomScaleSheetLayoutView="100" workbookViewId="0">
      <pane xSplit="1" ySplit="9" topLeftCell="B22" activePane="bottomRight" state="frozen"/>
      <selection activeCell="C16" sqref="C16"/>
      <selection pane="topRight" activeCell="C16" sqref="C16"/>
      <selection pane="bottomLeft" activeCell="C16" sqref="C16"/>
      <selection pane="bottomRight" activeCell="B27" sqref="B27"/>
    </sheetView>
  </sheetViews>
  <sheetFormatPr defaultRowHeight="13.5" customHeight="1" outlineLevelRow="1" x14ac:dyDescent="0.25"/>
  <cols>
    <col min="1" max="1" width="8.7109375" style="111" customWidth="1"/>
    <col min="2" max="2" width="45.7109375" style="111" customWidth="1"/>
    <col min="3" max="3" width="8.42578125" style="111" customWidth="1"/>
    <col min="4" max="4" width="6" style="111" customWidth="1"/>
    <col min="5" max="5" width="5.85546875" style="111" customWidth="1"/>
    <col min="6" max="6" width="8" style="111" customWidth="1"/>
    <col min="7" max="7" width="11.5703125" style="483" customWidth="1"/>
    <col min="8" max="8" width="10.140625" style="219" customWidth="1"/>
    <col min="9" max="9" width="9.7109375" style="219" customWidth="1"/>
    <col min="10" max="10" width="9.42578125" style="156" customWidth="1"/>
    <col min="11" max="16384" width="9.140625" style="111"/>
  </cols>
  <sheetData>
    <row r="1" spans="1:10" s="101" customFormat="1" ht="20.25" customHeight="1" x14ac:dyDescent="0.25">
      <c r="E1" s="102"/>
      <c r="G1" s="484"/>
      <c r="H1" s="366"/>
      <c r="I1" s="366"/>
      <c r="J1" s="103" t="s">
        <v>579</v>
      </c>
    </row>
    <row r="2" spans="1:10" s="101" customFormat="1" ht="20.25" customHeight="1" x14ac:dyDescent="0.25">
      <c r="E2" s="102"/>
      <c r="G2" s="484"/>
      <c r="H2" s="366"/>
      <c r="I2" s="366"/>
      <c r="J2" s="103" t="s">
        <v>1947</v>
      </c>
    </row>
    <row r="3" spans="1:10" s="101" customFormat="1" ht="20.25" customHeight="1" x14ac:dyDescent="0.25">
      <c r="E3" s="102"/>
      <c r="G3" s="148"/>
      <c r="H3" s="455"/>
      <c r="I3" s="366"/>
      <c r="J3" s="103" t="s">
        <v>1013</v>
      </c>
    </row>
    <row r="4" spans="1:10" s="101" customFormat="1" ht="20.25" customHeight="1" x14ac:dyDescent="0.25">
      <c r="B4" s="104" t="s">
        <v>1014</v>
      </c>
      <c r="C4" s="105"/>
      <c r="D4" s="240">
        <v>140</v>
      </c>
      <c r="E4" s="102"/>
      <c r="G4" s="484"/>
      <c r="H4" s="366"/>
      <c r="I4" s="366"/>
      <c r="J4" s="107" t="str">
        <f>дата</f>
        <v>з "01" вересня 2020 р.</v>
      </c>
    </row>
    <row r="5" spans="1:10" s="101" customFormat="1" ht="20.25" customHeight="1" x14ac:dyDescent="0.25">
      <c r="B5" s="108" t="s">
        <v>4296</v>
      </c>
      <c r="E5" s="102"/>
      <c r="G5" s="484"/>
      <c r="H5" s="455"/>
      <c r="I5" s="366"/>
      <c r="J5" s="148"/>
    </row>
    <row r="6" spans="1:10" s="101" customFormat="1" ht="20.25" customHeight="1" x14ac:dyDescent="0.25">
      <c r="B6" s="101" t="s">
        <v>244</v>
      </c>
      <c r="E6" s="102"/>
      <c r="F6" s="109"/>
      <c r="G6" s="688" t="s">
        <v>245</v>
      </c>
      <c r="H6" s="455"/>
      <c r="I6" s="367">
        <v>100</v>
      </c>
      <c r="J6" s="696" t="s">
        <v>577</v>
      </c>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8"/>
      <c r="B9" s="2428"/>
      <c r="C9" s="2431"/>
      <c r="D9" s="2434"/>
      <c r="E9" s="2437"/>
      <c r="F9" s="2440"/>
      <c r="G9" s="2440"/>
      <c r="H9" s="2440"/>
      <c r="I9" s="2443"/>
      <c r="J9" s="2443"/>
    </row>
    <row r="10" spans="1:10" s="152" customFormat="1" ht="31.5" x14ac:dyDescent="0.25">
      <c r="A10" s="129">
        <v>14001</v>
      </c>
      <c r="B10" s="127" t="s">
        <v>694</v>
      </c>
      <c r="C10" s="159">
        <f>$I$6/F10</f>
        <v>0.3125</v>
      </c>
      <c r="D10" s="150">
        <v>3</v>
      </c>
      <c r="E10" s="116"/>
      <c r="F10" s="129">
        <v>320</v>
      </c>
      <c r="G10" s="151">
        <f>ROUND(480/F10,3)</f>
        <v>1.5</v>
      </c>
      <c r="H10" s="177">
        <f>VLOOKUP(D10,ЧТС[],4,0)</f>
        <v>0.59970000000000001</v>
      </c>
      <c r="I10" s="180">
        <f>ROUND(H10*G10,4)</f>
        <v>0.89959999999999996</v>
      </c>
      <c r="J10" s="181">
        <f>IF(E10=0,,E10*I10)</f>
        <v>0</v>
      </c>
    </row>
    <row r="11" spans="1:10" s="152" customFormat="1" ht="47.25" x14ac:dyDescent="0.25">
      <c r="A11" s="129">
        <v>14002</v>
      </c>
      <c r="B11" s="127" t="s">
        <v>4297</v>
      </c>
      <c r="C11" s="159">
        <f>$I$6/F11</f>
        <v>0.12048192771084337</v>
      </c>
      <c r="D11" s="150">
        <v>3</v>
      </c>
      <c r="E11" s="116"/>
      <c r="F11" s="129">
        <v>830</v>
      </c>
      <c r="G11" s="151">
        <f t="shared" ref="G11:G34" si="0">ROUND(480/F11,3)</f>
        <v>0.57799999999999996</v>
      </c>
      <c r="H11" s="177">
        <f>VLOOKUP(D11,ЧТС[],4,0)</f>
        <v>0.59970000000000001</v>
      </c>
      <c r="I11" s="180">
        <f>ROUND(G11*H11,4)</f>
        <v>0.34660000000000002</v>
      </c>
      <c r="J11" s="181">
        <f t="shared" ref="J11:J34" si="1">IF(E11=0,,E11*I11)</f>
        <v>0</v>
      </c>
    </row>
    <row r="12" spans="1:10" s="152" customFormat="1" ht="15.75" x14ac:dyDescent="0.25">
      <c r="A12" s="129">
        <v>14003</v>
      </c>
      <c r="B12" s="481" t="s">
        <v>375</v>
      </c>
      <c r="C12" s="159">
        <f>$I$6/F12</f>
        <v>0.14084507042253522</v>
      </c>
      <c r="D12" s="150">
        <v>2</v>
      </c>
      <c r="E12" s="116"/>
      <c r="F12" s="129">
        <v>710</v>
      </c>
      <c r="G12" s="151">
        <f t="shared" si="0"/>
        <v>0.67600000000000005</v>
      </c>
      <c r="H12" s="177">
        <f>VLOOKUP(D12,ЧТС[],4,0)</f>
        <v>0.54069999999999996</v>
      </c>
      <c r="I12" s="180">
        <f t="shared" ref="I12:I34" si="2">ROUND(H12*G12,4)</f>
        <v>0.36549999999999999</v>
      </c>
      <c r="J12" s="181">
        <f t="shared" si="1"/>
        <v>0</v>
      </c>
    </row>
    <row r="13" spans="1:10" s="152" customFormat="1" ht="31.5" x14ac:dyDescent="0.25">
      <c r="A13" s="129">
        <v>14004</v>
      </c>
      <c r="B13" s="127" t="s">
        <v>4298</v>
      </c>
      <c r="C13" s="159">
        <f t="shared" ref="C13:C18" si="3">$I$6/F13</f>
        <v>0.55555555555555558</v>
      </c>
      <c r="D13" s="150">
        <v>2</v>
      </c>
      <c r="E13" s="116"/>
      <c r="F13" s="129">
        <v>180</v>
      </c>
      <c r="G13" s="151">
        <f t="shared" si="0"/>
        <v>2.6669999999999998</v>
      </c>
      <c r="H13" s="177">
        <f>VLOOKUP(D13,ЧТС[],4,0)</f>
        <v>0.54069999999999996</v>
      </c>
      <c r="I13" s="180">
        <f t="shared" si="2"/>
        <v>1.4419999999999999</v>
      </c>
      <c r="J13" s="181">
        <f t="shared" si="1"/>
        <v>0</v>
      </c>
    </row>
    <row r="14" spans="1:10" s="152" customFormat="1" ht="31.5" x14ac:dyDescent="0.25">
      <c r="A14" s="129">
        <v>14005</v>
      </c>
      <c r="B14" s="127" t="s">
        <v>691</v>
      </c>
      <c r="C14" s="159">
        <f t="shared" si="3"/>
        <v>0.16949152542372881</v>
      </c>
      <c r="D14" s="150">
        <v>3</v>
      </c>
      <c r="E14" s="116"/>
      <c r="F14" s="129">
        <v>590</v>
      </c>
      <c r="G14" s="151">
        <f t="shared" si="0"/>
        <v>0.81399999999999995</v>
      </c>
      <c r="H14" s="177">
        <f>VLOOKUP(D14,ЧТС[],4,0)</f>
        <v>0.59970000000000001</v>
      </c>
      <c r="I14" s="180">
        <f t="shared" si="2"/>
        <v>0.48820000000000002</v>
      </c>
      <c r="J14" s="181">
        <f t="shared" si="1"/>
        <v>0</v>
      </c>
    </row>
    <row r="15" spans="1:10" s="152" customFormat="1" ht="31.5" x14ac:dyDescent="0.25">
      <c r="A15" s="129">
        <v>14006</v>
      </c>
      <c r="B15" s="127" t="s">
        <v>692</v>
      </c>
      <c r="C15" s="159">
        <f t="shared" si="3"/>
        <v>0.3125</v>
      </c>
      <c r="D15" s="150">
        <v>3</v>
      </c>
      <c r="E15" s="116"/>
      <c r="F15" s="129">
        <v>320</v>
      </c>
      <c r="G15" s="151">
        <f t="shared" si="0"/>
        <v>1.5</v>
      </c>
      <c r="H15" s="177">
        <f>VLOOKUP(D15,ЧТС[],4,0)</f>
        <v>0.59970000000000001</v>
      </c>
      <c r="I15" s="180">
        <f t="shared" si="2"/>
        <v>0.89959999999999996</v>
      </c>
      <c r="J15" s="181">
        <f t="shared" si="1"/>
        <v>0</v>
      </c>
    </row>
    <row r="16" spans="1:10" s="152" customFormat="1" ht="47.25" x14ac:dyDescent="0.25">
      <c r="A16" s="129">
        <v>14007</v>
      </c>
      <c r="B16" s="127" t="s">
        <v>1350</v>
      </c>
      <c r="C16" s="159">
        <f t="shared" si="3"/>
        <v>0.37037037037037035</v>
      </c>
      <c r="D16" s="150">
        <v>3</v>
      </c>
      <c r="E16" s="116"/>
      <c r="F16" s="129">
        <v>270</v>
      </c>
      <c r="G16" s="151">
        <f t="shared" si="0"/>
        <v>1.778</v>
      </c>
      <c r="H16" s="177">
        <f>VLOOKUP(D16,ЧТС[],4,0)</f>
        <v>0.59970000000000001</v>
      </c>
      <c r="I16" s="180">
        <f t="shared" si="2"/>
        <v>1.0663</v>
      </c>
      <c r="J16" s="181">
        <f t="shared" si="1"/>
        <v>0</v>
      </c>
    </row>
    <row r="17" spans="1:10" s="152" customFormat="1" ht="31.5" x14ac:dyDescent="0.25">
      <c r="A17" s="129">
        <v>14008</v>
      </c>
      <c r="B17" s="127" t="s">
        <v>1875</v>
      </c>
      <c r="C17" s="159">
        <f t="shared" si="3"/>
        <v>0.23255813953488372</v>
      </c>
      <c r="D17" s="150">
        <v>2</v>
      </c>
      <c r="E17" s="116"/>
      <c r="F17" s="129">
        <v>430</v>
      </c>
      <c r="G17" s="151">
        <f t="shared" si="0"/>
        <v>1.1160000000000001</v>
      </c>
      <c r="H17" s="177">
        <f>VLOOKUP(D17,ЧТС[],4,0)</f>
        <v>0.54069999999999996</v>
      </c>
      <c r="I17" s="180">
        <f t="shared" si="2"/>
        <v>0.60340000000000005</v>
      </c>
      <c r="J17" s="181">
        <f t="shared" si="1"/>
        <v>0</v>
      </c>
    </row>
    <row r="18" spans="1:10" s="152" customFormat="1" ht="47.25" x14ac:dyDescent="0.25">
      <c r="A18" s="129">
        <v>14009</v>
      </c>
      <c r="B18" s="127" t="s">
        <v>1317</v>
      </c>
      <c r="C18" s="159">
        <f t="shared" si="3"/>
        <v>0.45454545454545453</v>
      </c>
      <c r="D18" s="161">
        <v>3</v>
      </c>
      <c r="E18" s="122"/>
      <c r="F18" s="130">
        <v>220</v>
      </c>
      <c r="G18" s="151">
        <f t="shared" si="0"/>
        <v>2.1819999999999999</v>
      </c>
      <c r="H18" s="177">
        <f>VLOOKUP(D18,ЧТС[],4,0)</f>
        <v>0.59970000000000001</v>
      </c>
      <c r="I18" s="180">
        <f t="shared" si="2"/>
        <v>1.3085</v>
      </c>
      <c r="J18" s="181">
        <f t="shared" si="1"/>
        <v>0</v>
      </c>
    </row>
    <row r="19" spans="1:10" s="152" customFormat="1" ht="31.5" x14ac:dyDescent="0.25">
      <c r="A19" s="129">
        <v>14010</v>
      </c>
      <c r="B19" s="127" t="s">
        <v>4227</v>
      </c>
      <c r="C19" s="149">
        <f t="shared" ref="C19:C34" si="4">$I$6/F19</f>
        <v>0.3125</v>
      </c>
      <c r="D19" s="150">
        <v>3</v>
      </c>
      <c r="E19" s="122"/>
      <c r="F19" s="130">
        <v>320</v>
      </c>
      <c r="G19" s="151">
        <f t="shared" si="0"/>
        <v>1.5</v>
      </c>
      <c r="H19" s="177">
        <f>VLOOKUP(D19,ЧТС[],4,0)</f>
        <v>0.59970000000000001</v>
      </c>
      <c r="I19" s="180">
        <f t="shared" si="2"/>
        <v>0.89959999999999996</v>
      </c>
      <c r="J19" s="181">
        <f t="shared" si="1"/>
        <v>0</v>
      </c>
    </row>
    <row r="20" spans="1:10" s="152" customFormat="1" ht="47.25" outlineLevel="1" x14ac:dyDescent="0.25">
      <c r="A20" s="129">
        <v>14011</v>
      </c>
      <c r="B20" s="127" t="s">
        <v>4299</v>
      </c>
      <c r="C20" s="159">
        <f t="shared" si="4"/>
        <v>0.90909090909090906</v>
      </c>
      <c r="D20" s="161">
        <v>3</v>
      </c>
      <c r="E20" s="122"/>
      <c r="F20" s="130">
        <v>110</v>
      </c>
      <c r="G20" s="151">
        <f t="shared" si="0"/>
        <v>4.3639999999999999</v>
      </c>
      <c r="H20" s="177">
        <f>VLOOKUP(D20,ЧТС[],4,0)</f>
        <v>0.59970000000000001</v>
      </c>
      <c r="I20" s="180">
        <f t="shared" si="2"/>
        <v>2.6171000000000002</v>
      </c>
      <c r="J20" s="181">
        <f t="shared" si="1"/>
        <v>0</v>
      </c>
    </row>
    <row r="21" spans="1:10" s="152" customFormat="1" ht="47.25" x14ac:dyDescent="0.25">
      <c r="A21" s="129">
        <v>14012</v>
      </c>
      <c r="B21" s="127" t="s">
        <v>1194</v>
      </c>
      <c r="C21" s="149">
        <f t="shared" si="4"/>
        <v>0.38461538461538464</v>
      </c>
      <c r="D21" s="150">
        <v>3</v>
      </c>
      <c r="E21" s="122"/>
      <c r="F21" s="130">
        <v>260</v>
      </c>
      <c r="G21" s="151">
        <f t="shared" si="0"/>
        <v>1.8460000000000001</v>
      </c>
      <c r="H21" s="177">
        <f>VLOOKUP(D21,ЧТС[],4,0)</f>
        <v>0.59970000000000001</v>
      </c>
      <c r="I21" s="180">
        <f t="shared" si="2"/>
        <v>1.107</v>
      </c>
      <c r="J21" s="181">
        <f t="shared" si="1"/>
        <v>0</v>
      </c>
    </row>
    <row r="22" spans="1:10" s="152" customFormat="1" ht="31.5" x14ac:dyDescent="0.25">
      <c r="A22" s="129">
        <v>14013</v>
      </c>
      <c r="B22" s="127" t="s">
        <v>4300</v>
      </c>
      <c r="C22" s="149">
        <f t="shared" si="4"/>
        <v>0.43478260869565216</v>
      </c>
      <c r="D22" s="161">
        <v>3</v>
      </c>
      <c r="E22" s="122"/>
      <c r="F22" s="130">
        <v>230</v>
      </c>
      <c r="G22" s="151">
        <f t="shared" si="0"/>
        <v>2.0870000000000002</v>
      </c>
      <c r="H22" s="177">
        <f>VLOOKUP(D22,ЧТС[],4,0)</f>
        <v>0.59970000000000001</v>
      </c>
      <c r="I22" s="180">
        <f t="shared" si="2"/>
        <v>1.2516</v>
      </c>
      <c r="J22" s="181">
        <f t="shared" si="1"/>
        <v>0</v>
      </c>
    </row>
    <row r="23" spans="1:10" s="152" customFormat="1" ht="47.25" x14ac:dyDescent="0.25">
      <c r="A23" s="129">
        <v>14014</v>
      </c>
      <c r="B23" s="127" t="s">
        <v>4301</v>
      </c>
      <c r="C23" s="159">
        <f t="shared" si="4"/>
        <v>0.7407407407407407</v>
      </c>
      <c r="D23" s="150">
        <v>2</v>
      </c>
      <c r="E23" s="116"/>
      <c r="F23" s="129">
        <v>135</v>
      </c>
      <c r="G23" s="151">
        <f t="shared" si="0"/>
        <v>3.556</v>
      </c>
      <c r="H23" s="177">
        <f>VLOOKUP(D23,ЧТС[],4,0)</f>
        <v>0.54069999999999996</v>
      </c>
      <c r="I23" s="180">
        <f t="shared" si="2"/>
        <v>1.9227000000000001</v>
      </c>
      <c r="J23" s="181">
        <f t="shared" si="1"/>
        <v>0</v>
      </c>
    </row>
    <row r="24" spans="1:10" s="152" customFormat="1" ht="31.5" x14ac:dyDescent="0.25">
      <c r="A24" s="129">
        <v>14015</v>
      </c>
      <c r="B24" s="127" t="s">
        <v>4302</v>
      </c>
      <c r="C24" s="159">
        <f t="shared" si="4"/>
        <v>0.3125</v>
      </c>
      <c r="D24" s="150">
        <v>1</v>
      </c>
      <c r="E24" s="116"/>
      <c r="F24" s="129">
        <v>320</v>
      </c>
      <c r="G24" s="151">
        <f t="shared" si="0"/>
        <v>1.5</v>
      </c>
      <c r="H24" s="177">
        <f>VLOOKUP(D24,ЧТС[],4,0)</f>
        <v>0.49149999999999999</v>
      </c>
      <c r="I24" s="180">
        <f t="shared" si="2"/>
        <v>0.73729999999999996</v>
      </c>
      <c r="J24" s="181">
        <f t="shared" si="1"/>
        <v>0</v>
      </c>
    </row>
    <row r="25" spans="1:10" s="152" customFormat="1" ht="31.5" x14ac:dyDescent="0.25">
      <c r="A25" s="129">
        <v>14016</v>
      </c>
      <c r="B25" s="127" t="s">
        <v>1542</v>
      </c>
      <c r="C25" s="159">
        <f t="shared" si="4"/>
        <v>0.21276595744680851</v>
      </c>
      <c r="D25" s="150">
        <v>1</v>
      </c>
      <c r="E25" s="116"/>
      <c r="F25" s="129">
        <v>470</v>
      </c>
      <c r="G25" s="151">
        <f t="shared" si="0"/>
        <v>1.0209999999999999</v>
      </c>
      <c r="H25" s="177">
        <f>VLOOKUP(D25,ЧТС[],4,0)</f>
        <v>0.49149999999999999</v>
      </c>
      <c r="I25" s="180">
        <f t="shared" si="2"/>
        <v>0.50180000000000002</v>
      </c>
      <c r="J25" s="181">
        <f t="shared" si="1"/>
        <v>0</v>
      </c>
    </row>
    <row r="26" spans="1:10" s="152" customFormat="1" ht="15.75" x14ac:dyDescent="0.25">
      <c r="A26" s="129">
        <v>14017</v>
      </c>
      <c r="B26" s="127" t="s">
        <v>643</v>
      </c>
      <c r="C26" s="159">
        <f t="shared" si="4"/>
        <v>0.33333333333333331</v>
      </c>
      <c r="D26" s="150">
        <v>1</v>
      </c>
      <c r="E26" s="116"/>
      <c r="F26" s="129">
        <v>300</v>
      </c>
      <c r="G26" s="151">
        <f t="shared" si="0"/>
        <v>1.6</v>
      </c>
      <c r="H26" s="177">
        <f>VLOOKUP(D26,ЧТС[],4,0)</f>
        <v>0.49149999999999999</v>
      </c>
      <c r="I26" s="180">
        <f t="shared" si="2"/>
        <v>0.78639999999999999</v>
      </c>
      <c r="J26" s="181">
        <f t="shared" si="1"/>
        <v>0</v>
      </c>
    </row>
    <row r="27" spans="1:10" s="152" customFormat="1" ht="31.5" x14ac:dyDescent="0.25">
      <c r="A27" s="129">
        <v>14018</v>
      </c>
      <c r="B27" s="127" t="s">
        <v>528</v>
      </c>
      <c r="C27" s="159">
        <f t="shared" si="4"/>
        <v>0.15873015873015872</v>
      </c>
      <c r="D27" s="150">
        <v>3</v>
      </c>
      <c r="E27" s="150"/>
      <c r="F27" s="129">
        <v>630</v>
      </c>
      <c r="G27" s="151">
        <f t="shared" si="0"/>
        <v>0.76200000000000001</v>
      </c>
      <c r="H27" s="177">
        <f>VLOOKUP(D27,ЧТС[],4,0)</f>
        <v>0.59970000000000001</v>
      </c>
      <c r="I27" s="180">
        <f t="shared" si="2"/>
        <v>0.45700000000000002</v>
      </c>
      <c r="J27" s="181">
        <f t="shared" si="1"/>
        <v>0</v>
      </c>
    </row>
    <row r="28" spans="1:10" s="152" customFormat="1" ht="15.75" x14ac:dyDescent="0.25">
      <c r="A28" s="129">
        <v>14019</v>
      </c>
      <c r="B28" s="127" t="s">
        <v>1581</v>
      </c>
      <c r="C28" s="159">
        <f t="shared" si="4"/>
        <v>6.6666666666666666E-2</v>
      </c>
      <c r="D28" s="150">
        <v>1</v>
      </c>
      <c r="E28" s="116"/>
      <c r="F28" s="129">
        <v>1500</v>
      </c>
      <c r="G28" s="151">
        <f t="shared" si="0"/>
        <v>0.32</v>
      </c>
      <c r="H28" s="177">
        <f>VLOOKUP(D28,ЧТС[],4,0)</f>
        <v>0.49149999999999999</v>
      </c>
      <c r="I28" s="180">
        <f t="shared" si="2"/>
        <v>0.1573</v>
      </c>
      <c r="J28" s="181">
        <f t="shared" si="1"/>
        <v>0</v>
      </c>
    </row>
    <row r="29" spans="1:10" s="152" customFormat="1" ht="31.5" x14ac:dyDescent="0.25">
      <c r="A29" s="129">
        <v>14020</v>
      </c>
      <c r="B29" s="127" t="s">
        <v>1582</v>
      </c>
      <c r="C29" s="159">
        <f t="shared" si="4"/>
        <v>0.27027027027027029</v>
      </c>
      <c r="D29" s="150">
        <v>2</v>
      </c>
      <c r="E29" s="116"/>
      <c r="F29" s="129">
        <v>370</v>
      </c>
      <c r="G29" s="151">
        <f t="shared" si="0"/>
        <v>1.2969999999999999</v>
      </c>
      <c r="H29" s="177">
        <f>VLOOKUP(D29,ЧТС[],4,0)</f>
        <v>0.54069999999999996</v>
      </c>
      <c r="I29" s="180">
        <f t="shared" si="2"/>
        <v>0.70130000000000003</v>
      </c>
      <c r="J29" s="181">
        <f t="shared" si="1"/>
        <v>0</v>
      </c>
    </row>
    <row r="30" spans="1:10" s="152" customFormat="1" ht="15.75" x14ac:dyDescent="0.25">
      <c r="A30" s="129">
        <v>14021</v>
      </c>
      <c r="B30" s="127" t="s">
        <v>4303</v>
      </c>
      <c r="C30" s="159">
        <f t="shared" si="4"/>
        <v>2.4390243902439025E-2</v>
      </c>
      <c r="D30" s="150">
        <v>1</v>
      </c>
      <c r="E30" s="116"/>
      <c r="F30" s="129">
        <v>4100</v>
      </c>
      <c r="G30" s="151">
        <f t="shared" si="0"/>
        <v>0.11700000000000001</v>
      </c>
      <c r="H30" s="177">
        <f>VLOOKUP(D30,ЧТС[],4,0)</f>
        <v>0.49149999999999999</v>
      </c>
      <c r="I30" s="180">
        <f>ROUND(G30*H30,4)</f>
        <v>5.7500000000000002E-2</v>
      </c>
      <c r="J30" s="181">
        <f t="shared" si="1"/>
        <v>0</v>
      </c>
    </row>
    <row r="31" spans="1:10" s="152" customFormat="1" ht="15.75" x14ac:dyDescent="0.25">
      <c r="A31" s="129">
        <v>14022</v>
      </c>
      <c r="B31" s="127" t="s">
        <v>4304</v>
      </c>
      <c r="C31" s="159">
        <f t="shared" si="4"/>
        <v>7.1428571428571425E-2</v>
      </c>
      <c r="D31" s="150">
        <v>1</v>
      </c>
      <c r="E31" s="116"/>
      <c r="F31" s="129">
        <v>1400</v>
      </c>
      <c r="G31" s="151">
        <f t="shared" si="0"/>
        <v>0.34300000000000003</v>
      </c>
      <c r="H31" s="177">
        <f>VLOOKUP(D31,ЧТС[],4,0)</f>
        <v>0.49149999999999999</v>
      </c>
      <c r="I31" s="180">
        <f t="shared" si="2"/>
        <v>0.1686</v>
      </c>
      <c r="J31" s="181">
        <f t="shared" si="1"/>
        <v>0</v>
      </c>
    </row>
    <row r="32" spans="1:10" s="152" customFormat="1" ht="15.75" x14ac:dyDescent="0.25">
      <c r="A32" s="129">
        <v>14023</v>
      </c>
      <c r="B32" s="127" t="s">
        <v>559</v>
      </c>
      <c r="C32" s="159">
        <f t="shared" si="4"/>
        <v>0.12987012987012986</v>
      </c>
      <c r="D32" s="150">
        <v>4</v>
      </c>
      <c r="E32" s="116"/>
      <c r="F32" s="129">
        <v>770</v>
      </c>
      <c r="G32" s="151">
        <f t="shared" si="0"/>
        <v>0.623</v>
      </c>
      <c r="H32" s="177">
        <f>VLOOKUP(D32,ЧТС[],4,0)</f>
        <v>0.66849999999999998</v>
      </c>
      <c r="I32" s="180">
        <f>ROUND(G32*H32,4)</f>
        <v>0.41649999999999998</v>
      </c>
      <c r="J32" s="181">
        <f t="shared" si="1"/>
        <v>0</v>
      </c>
    </row>
    <row r="33" spans="1:10" s="152" customFormat="1" ht="15.75" x14ac:dyDescent="0.25">
      <c r="A33" s="129">
        <v>14024</v>
      </c>
      <c r="B33" s="127" t="s">
        <v>558</v>
      </c>
      <c r="C33" s="159">
        <f t="shared" si="4"/>
        <v>5.2631578947368418E-2</v>
      </c>
      <c r="D33" s="150">
        <v>1</v>
      </c>
      <c r="E33" s="116"/>
      <c r="F33" s="129">
        <v>1900</v>
      </c>
      <c r="G33" s="151">
        <f t="shared" si="0"/>
        <v>0.253</v>
      </c>
      <c r="H33" s="177">
        <f>VLOOKUP(D33,ЧТС[],4,0)</f>
        <v>0.49149999999999999</v>
      </c>
      <c r="I33" s="180">
        <f>ROUND(G33*H33,4)</f>
        <v>0.12429999999999999</v>
      </c>
      <c r="J33" s="181">
        <f t="shared" si="1"/>
        <v>0</v>
      </c>
    </row>
    <row r="34" spans="1:10" s="152" customFormat="1" ht="47.25" x14ac:dyDescent="0.25">
      <c r="A34" s="129">
        <v>14025</v>
      </c>
      <c r="B34" s="127" t="s">
        <v>87</v>
      </c>
      <c r="C34" s="159">
        <f t="shared" si="4"/>
        <v>0.13333333333333333</v>
      </c>
      <c r="D34" s="150">
        <v>3</v>
      </c>
      <c r="E34" s="116"/>
      <c r="F34" s="129">
        <v>750</v>
      </c>
      <c r="G34" s="151">
        <f t="shared" si="0"/>
        <v>0.64</v>
      </c>
      <c r="H34" s="177">
        <f>VLOOKUP(D34,ЧТС[],4,0)</f>
        <v>0.59970000000000001</v>
      </c>
      <c r="I34" s="180">
        <f t="shared" si="2"/>
        <v>0.38379999999999997</v>
      </c>
      <c r="J34" s="181">
        <f t="shared" si="1"/>
        <v>0</v>
      </c>
    </row>
    <row r="35" spans="1:10" ht="13.5" customHeight="1" x14ac:dyDescent="0.25">
      <c r="A35" s="112"/>
      <c r="B35" s="608"/>
      <c r="C35" s="121"/>
      <c r="D35" s="115"/>
      <c r="E35" s="122"/>
      <c r="F35" s="123"/>
      <c r="G35" s="486"/>
      <c r="H35" s="118"/>
      <c r="I35" s="119"/>
      <c r="J35" s="120"/>
    </row>
    <row r="36" spans="1:10" s="137" customFormat="1" ht="15.75" x14ac:dyDescent="0.25">
      <c r="A36" s="132"/>
      <c r="B36" s="133" t="s">
        <v>1543</v>
      </c>
      <c r="C36" s="134">
        <f>SUM(C10:C34)</f>
        <v>7.2164979306351373</v>
      </c>
      <c r="D36" s="132"/>
      <c r="E36" s="132"/>
      <c r="F36" s="132"/>
      <c r="G36" s="135">
        <f>SUM(G10:G34)</f>
        <v>34.64</v>
      </c>
      <c r="H36" s="153"/>
      <c r="I36" s="136">
        <f>SUM(I10:I34)</f>
        <v>19.709500000000002</v>
      </c>
      <c r="J36" s="135">
        <f>SUM(J10:J34)</f>
        <v>0</v>
      </c>
    </row>
    <row r="37" spans="1:10" s="108" customFormat="1" ht="18" customHeight="1" x14ac:dyDescent="0.25">
      <c r="A37" s="112"/>
      <c r="B37" s="101"/>
      <c r="C37" s="101"/>
      <c r="E37" s="173"/>
      <c r="F37" s="101"/>
      <c r="G37" s="230"/>
      <c r="H37" s="118"/>
      <c r="I37" s="284"/>
      <c r="J37" s="155"/>
    </row>
    <row r="38" spans="1:10" s="108" customFormat="1" ht="15.75" x14ac:dyDescent="0.25">
      <c r="A38" s="112"/>
      <c r="D38" s="111"/>
      <c r="E38" s="122"/>
      <c r="F38" s="108" t="str">
        <f>НЦ</f>
        <v>Начальник цеха ________________</v>
      </c>
      <c r="H38" s="131"/>
      <c r="I38" s="121"/>
      <c r="J38" s="121"/>
    </row>
    <row r="39" spans="1:10" ht="15.75" x14ac:dyDescent="0.25">
      <c r="A39" s="112"/>
      <c r="E39" s="102"/>
      <c r="G39" s="146"/>
      <c r="H39" s="146"/>
      <c r="I39" s="111"/>
      <c r="J39" s="111"/>
    </row>
    <row r="40" spans="1:10" ht="15.75" x14ac:dyDescent="0.25">
      <c r="E40" s="147"/>
      <c r="F40" s="111" t="str">
        <f>ІТ</f>
        <v>Инженер-технолог ________________</v>
      </c>
      <c r="G40" s="146"/>
      <c r="H40" s="146"/>
      <c r="I40" s="111"/>
      <c r="J40"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41" man="1"/>
  </colBreaks>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0">
    <tabColor theme="9" tint="-0.499984740745262"/>
    <pageSetUpPr fitToPage="1"/>
  </sheetPr>
  <dimension ref="A1:K71"/>
  <sheetViews>
    <sheetView showZeros="0" view="pageBreakPreview" zoomScaleSheetLayoutView="100" workbookViewId="0">
      <pane xSplit="1" ySplit="9" topLeftCell="B55" activePane="bottomRight" state="frozen"/>
      <selection activeCell="C16" sqref="C16"/>
      <selection pane="topRight" activeCell="C16" sqref="C16"/>
      <selection pane="bottomLeft" activeCell="C16" sqref="C16"/>
      <selection pane="bottomRight" activeCell="I4" sqref="I4"/>
    </sheetView>
  </sheetViews>
  <sheetFormatPr defaultRowHeight="12.75" customHeight="1" x14ac:dyDescent="0.25"/>
  <cols>
    <col min="1" max="1" width="9.5703125" style="111" customWidth="1"/>
    <col min="2" max="2" width="42.7109375" style="111" customWidth="1"/>
    <col min="3" max="3" width="7.85546875" style="111" customWidth="1"/>
    <col min="4" max="4" width="5.28515625" style="111" customWidth="1"/>
    <col min="5" max="5" width="6" style="111" customWidth="1"/>
    <col min="6" max="6" width="7.42578125" style="111" customWidth="1"/>
    <col min="7" max="7" width="9.85546875" style="723" customWidth="1"/>
    <col min="8" max="8" width="10.140625" style="456" customWidth="1"/>
    <col min="9" max="9" width="9.7109375" style="219" customWidth="1"/>
    <col min="10" max="10" width="8.5703125" style="156" customWidth="1"/>
    <col min="11" max="11" width="6.1406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201</v>
      </c>
      <c r="E4" s="102"/>
      <c r="G4" s="148"/>
      <c r="H4" s="366"/>
      <c r="I4" s="366"/>
      <c r="J4" s="107" t="str">
        <f>дата</f>
        <v>з "01" вересня 2020 р.</v>
      </c>
    </row>
    <row r="5" spans="1:11" s="101" customFormat="1" ht="20.25" customHeight="1" x14ac:dyDescent="0.25">
      <c r="B5" s="101" t="s">
        <v>4305</v>
      </c>
      <c r="E5" s="102"/>
      <c r="G5" s="148"/>
      <c r="H5" s="366"/>
      <c r="I5" s="366"/>
      <c r="J5" s="148"/>
    </row>
    <row r="6" spans="1:11" s="101" customFormat="1" ht="20.25" customHeight="1" x14ac:dyDescent="0.25">
      <c r="B6" s="101" t="s">
        <v>244</v>
      </c>
      <c r="E6" s="102"/>
      <c r="F6" s="109"/>
      <c r="G6" s="148" t="s">
        <v>245</v>
      </c>
      <c r="H6" s="366"/>
      <c r="I6" s="367">
        <v>100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ht="31.5" x14ac:dyDescent="0.25">
      <c r="A10" s="112">
        <v>20101</v>
      </c>
      <c r="B10" s="113" t="s">
        <v>1192</v>
      </c>
      <c r="C10" s="114">
        <f t="shared" ref="C10:C34" si="0">$I$6/F10</f>
        <v>0.3125</v>
      </c>
      <c r="D10" s="115">
        <v>3</v>
      </c>
      <c r="E10" s="116"/>
      <c r="F10" s="112">
        <v>320</v>
      </c>
      <c r="G10" s="117">
        <f>ROUND(480/F10,3)</f>
        <v>1.5</v>
      </c>
      <c r="H10" s="118">
        <f>VLOOKUP(D10,ЧТС[],4,0)</f>
        <v>0.59970000000000001</v>
      </c>
      <c r="I10" s="119">
        <f>ROUND(G10*H10,4)</f>
        <v>0.89959999999999996</v>
      </c>
      <c r="J10" s="120">
        <f>IF(E10=0,,E10*I10)</f>
        <v>0</v>
      </c>
    </row>
    <row r="11" spans="1:11" ht="47.25" x14ac:dyDescent="0.25">
      <c r="A11" s="112">
        <v>20102</v>
      </c>
      <c r="B11" s="113" t="s">
        <v>1431</v>
      </c>
      <c r="C11" s="114">
        <f t="shared" si="0"/>
        <v>0.14925373134328357</v>
      </c>
      <c r="D11" s="115">
        <v>3</v>
      </c>
      <c r="E11" s="116"/>
      <c r="F11" s="112">
        <v>670</v>
      </c>
      <c r="G11" s="117">
        <f t="shared" ref="G11:G61" si="1">ROUND(480/F11,3)</f>
        <v>0.71599999999999997</v>
      </c>
      <c r="H11" s="118">
        <f>VLOOKUP(D11,ЧТС[],4,0)</f>
        <v>0.59970000000000001</v>
      </c>
      <c r="I11" s="119">
        <f>ROUND(G11*H11,4)</f>
        <v>0.4294</v>
      </c>
      <c r="J11" s="120">
        <f t="shared" ref="J11:J61" si="2">IF(E11=0,,E11*I11)</f>
        <v>0</v>
      </c>
    </row>
    <row r="12" spans="1:11" ht="15.75" x14ac:dyDescent="0.25">
      <c r="A12" s="112">
        <v>20103</v>
      </c>
      <c r="B12" s="113" t="s">
        <v>375</v>
      </c>
      <c r="C12" s="114">
        <f t="shared" si="0"/>
        <v>0.4</v>
      </c>
      <c r="D12" s="115">
        <v>1</v>
      </c>
      <c r="E12" s="116"/>
      <c r="F12" s="112">
        <v>250</v>
      </c>
      <c r="G12" s="117">
        <f t="shared" si="1"/>
        <v>1.92</v>
      </c>
      <c r="H12" s="118">
        <f>VLOOKUP(D12,ЧТС[],4,0)</f>
        <v>0.49149999999999999</v>
      </c>
      <c r="I12" s="119">
        <f t="shared" ref="I12:I61" si="3">ROUND(G12*H12,4)</f>
        <v>0.94369999999999998</v>
      </c>
      <c r="J12" s="120">
        <f t="shared" si="2"/>
        <v>0</v>
      </c>
    </row>
    <row r="13" spans="1:11" ht="47.25" x14ac:dyDescent="0.25">
      <c r="A13" s="112">
        <v>20104</v>
      </c>
      <c r="B13" s="113" t="s">
        <v>4306</v>
      </c>
      <c r="C13" s="114">
        <f t="shared" si="0"/>
        <v>0.20833333333333334</v>
      </c>
      <c r="D13" s="115">
        <v>2</v>
      </c>
      <c r="E13" s="116"/>
      <c r="F13" s="112">
        <v>480</v>
      </c>
      <c r="G13" s="117">
        <f t="shared" si="1"/>
        <v>1</v>
      </c>
      <c r="H13" s="118">
        <f>VLOOKUP(D13,ЧТС[],4,0)</f>
        <v>0.54069999999999996</v>
      </c>
      <c r="I13" s="119">
        <f t="shared" si="3"/>
        <v>0.54069999999999996</v>
      </c>
      <c r="J13" s="120">
        <f t="shared" si="2"/>
        <v>0</v>
      </c>
      <c r="K13" s="111">
        <v>2</v>
      </c>
    </row>
    <row r="14" spans="1:11" ht="31.5" x14ac:dyDescent="0.25">
      <c r="A14" s="112">
        <v>20105</v>
      </c>
      <c r="B14" s="113" t="s">
        <v>1657</v>
      </c>
      <c r="C14" s="121">
        <f t="shared" si="0"/>
        <v>0.125</v>
      </c>
      <c r="D14" s="115">
        <v>1</v>
      </c>
      <c r="E14" s="122"/>
      <c r="F14" s="123">
        <v>800</v>
      </c>
      <c r="G14" s="117">
        <f t="shared" si="1"/>
        <v>0.6</v>
      </c>
      <c r="H14" s="118">
        <f>VLOOKUP(D14,ЧТС[],4,0)</f>
        <v>0.49149999999999999</v>
      </c>
      <c r="I14" s="119">
        <f t="shared" si="3"/>
        <v>0.2949</v>
      </c>
      <c r="J14" s="120">
        <f t="shared" si="2"/>
        <v>0</v>
      </c>
    </row>
    <row r="15" spans="1:11" ht="31.5" x14ac:dyDescent="0.25">
      <c r="A15" s="112">
        <v>20106</v>
      </c>
      <c r="B15" s="113" t="s">
        <v>1220</v>
      </c>
      <c r="C15" s="121">
        <f t="shared" si="0"/>
        <v>0.16666666666666666</v>
      </c>
      <c r="D15" s="115">
        <v>2</v>
      </c>
      <c r="E15" s="122"/>
      <c r="F15" s="123">
        <v>600</v>
      </c>
      <c r="G15" s="117">
        <f t="shared" si="1"/>
        <v>0.8</v>
      </c>
      <c r="H15" s="118">
        <f>VLOOKUP(D15,ЧТС[],4,0)</f>
        <v>0.54069999999999996</v>
      </c>
      <c r="I15" s="119">
        <f t="shared" si="3"/>
        <v>0.43259999999999998</v>
      </c>
      <c r="J15" s="120">
        <f t="shared" si="2"/>
        <v>0</v>
      </c>
    </row>
    <row r="16" spans="1:11" ht="31.5" x14ac:dyDescent="0.25">
      <c r="A16" s="112">
        <v>20107</v>
      </c>
      <c r="B16" s="113" t="s">
        <v>1050</v>
      </c>
      <c r="C16" s="114">
        <f t="shared" si="0"/>
        <v>0.15384615384615385</v>
      </c>
      <c r="D16" s="115">
        <v>2</v>
      </c>
      <c r="E16" s="116"/>
      <c r="F16" s="112">
        <v>650</v>
      </c>
      <c r="G16" s="117">
        <f t="shared" si="1"/>
        <v>0.73799999999999999</v>
      </c>
      <c r="H16" s="118">
        <f>VLOOKUP(D16,ЧТС[],4,0)</f>
        <v>0.54069999999999996</v>
      </c>
      <c r="I16" s="119">
        <f t="shared" si="3"/>
        <v>0.39900000000000002</v>
      </c>
      <c r="J16" s="120">
        <f t="shared" si="2"/>
        <v>0</v>
      </c>
    </row>
    <row r="17" spans="1:11" ht="31.5" x14ac:dyDescent="0.25">
      <c r="A17" s="112">
        <v>20108</v>
      </c>
      <c r="B17" s="113" t="s">
        <v>1037</v>
      </c>
      <c r="C17" s="114">
        <f t="shared" si="0"/>
        <v>0.14285714285714285</v>
      </c>
      <c r="D17" s="115">
        <v>3</v>
      </c>
      <c r="E17" s="116"/>
      <c r="F17" s="112">
        <v>700</v>
      </c>
      <c r="G17" s="117">
        <f t="shared" si="1"/>
        <v>0.68600000000000005</v>
      </c>
      <c r="H17" s="118">
        <f>VLOOKUP(D17,ЧТС[],4,0)</f>
        <v>0.59970000000000001</v>
      </c>
      <c r="I17" s="119">
        <f t="shared" si="3"/>
        <v>0.41139999999999999</v>
      </c>
      <c r="J17" s="120">
        <f t="shared" si="2"/>
        <v>0</v>
      </c>
    </row>
    <row r="18" spans="1:11" ht="31.5" x14ac:dyDescent="0.25">
      <c r="A18" s="112">
        <v>20109</v>
      </c>
      <c r="B18" s="113" t="s">
        <v>1231</v>
      </c>
      <c r="C18" s="114">
        <f t="shared" si="0"/>
        <v>0.1388888888888889</v>
      </c>
      <c r="D18" s="115">
        <v>3</v>
      </c>
      <c r="E18" s="116"/>
      <c r="F18" s="112">
        <v>720</v>
      </c>
      <c r="G18" s="117">
        <f t="shared" si="1"/>
        <v>0.66700000000000004</v>
      </c>
      <c r="H18" s="118">
        <f>VLOOKUP(D18,ЧТС[],4,0)</f>
        <v>0.59970000000000001</v>
      </c>
      <c r="I18" s="119">
        <f t="shared" si="3"/>
        <v>0.4</v>
      </c>
      <c r="J18" s="120">
        <f t="shared" si="2"/>
        <v>0</v>
      </c>
    </row>
    <row r="19" spans="1:11" ht="31.5" x14ac:dyDescent="0.25">
      <c r="A19" s="112">
        <v>20110</v>
      </c>
      <c r="B19" s="113" t="s">
        <v>743</v>
      </c>
      <c r="C19" s="114">
        <f t="shared" si="0"/>
        <v>0.14084507042253522</v>
      </c>
      <c r="D19" s="115">
        <v>3</v>
      </c>
      <c r="E19" s="116"/>
      <c r="F19" s="112">
        <v>710</v>
      </c>
      <c r="G19" s="117">
        <f t="shared" si="1"/>
        <v>0.67600000000000005</v>
      </c>
      <c r="H19" s="118">
        <f>VLOOKUP(D19,ЧТС[],4,0)</f>
        <v>0.59970000000000001</v>
      </c>
      <c r="I19" s="119">
        <f t="shared" si="3"/>
        <v>0.40539999999999998</v>
      </c>
      <c r="J19" s="120">
        <f t="shared" si="2"/>
        <v>0</v>
      </c>
      <c r="K19" s="111">
        <v>1</v>
      </c>
    </row>
    <row r="20" spans="1:11" ht="15.75" x14ac:dyDescent="0.25">
      <c r="A20" s="112">
        <v>20111</v>
      </c>
      <c r="B20" s="113" t="s">
        <v>744</v>
      </c>
      <c r="C20" s="114">
        <f t="shared" si="0"/>
        <v>0.08</v>
      </c>
      <c r="D20" s="115">
        <v>1</v>
      </c>
      <c r="E20" s="116"/>
      <c r="F20" s="112">
        <v>1250</v>
      </c>
      <c r="G20" s="117">
        <f t="shared" si="1"/>
        <v>0.38400000000000001</v>
      </c>
      <c r="H20" s="118">
        <f>VLOOKUP(D20,ЧТС[],4,0)</f>
        <v>0.49149999999999999</v>
      </c>
      <c r="I20" s="119">
        <f t="shared" si="3"/>
        <v>0.18870000000000001</v>
      </c>
      <c r="J20" s="120">
        <f t="shared" si="2"/>
        <v>0</v>
      </c>
    </row>
    <row r="21" spans="1:11" ht="31.5" x14ac:dyDescent="0.25">
      <c r="A21" s="112">
        <v>20112</v>
      </c>
      <c r="B21" s="113" t="s">
        <v>4307</v>
      </c>
      <c r="C21" s="114">
        <f t="shared" si="0"/>
        <v>0.55555555555555558</v>
      </c>
      <c r="D21" s="115">
        <v>3</v>
      </c>
      <c r="E21" s="116"/>
      <c r="F21" s="112">
        <v>180</v>
      </c>
      <c r="G21" s="117">
        <f t="shared" si="1"/>
        <v>2.6669999999999998</v>
      </c>
      <c r="H21" s="118">
        <f>VLOOKUP(D21,ЧТС[],4,0)</f>
        <v>0.59970000000000001</v>
      </c>
      <c r="I21" s="119">
        <f t="shared" si="3"/>
        <v>1.5993999999999999</v>
      </c>
      <c r="J21" s="120">
        <f t="shared" si="2"/>
        <v>0</v>
      </c>
      <c r="K21" s="111">
        <v>1</v>
      </c>
    </row>
    <row r="22" spans="1:11" ht="31.5" x14ac:dyDescent="0.25">
      <c r="A22" s="112">
        <v>20113</v>
      </c>
      <c r="B22" s="113" t="s">
        <v>328</v>
      </c>
      <c r="C22" s="114">
        <f t="shared" si="0"/>
        <v>0.16666666666666666</v>
      </c>
      <c r="D22" s="115">
        <v>3</v>
      </c>
      <c r="E22" s="116"/>
      <c r="F22" s="112">
        <v>600</v>
      </c>
      <c r="G22" s="117">
        <f t="shared" si="1"/>
        <v>0.8</v>
      </c>
      <c r="H22" s="118">
        <f>VLOOKUP(D22,ЧТС[],4,0)</f>
        <v>0.59970000000000001</v>
      </c>
      <c r="I22" s="119">
        <f t="shared" si="3"/>
        <v>0.4798</v>
      </c>
      <c r="J22" s="120">
        <f t="shared" si="2"/>
        <v>0</v>
      </c>
    </row>
    <row r="23" spans="1:11" ht="31.5" x14ac:dyDescent="0.25">
      <c r="A23" s="112">
        <v>20114</v>
      </c>
      <c r="B23" s="113" t="s">
        <v>1231</v>
      </c>
      <c r="C23" s="114">
        <f t="shared" si="0"/>
        <v>0.1388888888888889</v>
      </c>
      <c r="D23" s="115">
        <v>3</v>
      </c>
      <c r="E23" s="116"/>
      <c r="F23" s="112">
        <v>720</v>
      </c>
      <c r="G23" s="117">
        <f t="shared" si="1"/>
        <v>0.66700000000000004</v>
      </c>
      <c r="H23" s="118">
        <f>VLOOKUP(D23,ЧТС[],4,0)</f>
        <v>0.59970000000000001</v>
      </c>
      <c r="I23" s="119">
        <f t="shared" si="3"/>
        <v>0.4</v>
      </c>
      <c r="J23" s="120">
        <f t="shared" si="2"/>
        <v>0</v>
      </c>
    </row>
    <row r="24" spans="1:11" ht="31.5" x14ac:dyDescent="0.25">
      <c r="A24" s="112">
        <v>20115</v>
      </c>
      <c r="B24" s="113" t="s">
        <v>4308</v>
      </c>
      <c r="C24" s="121">
        <f t="shared" si="0"/>
        <v>0.27027027027027029</v>
      </c>
      <c r="D24" s="124">
        <v>3</v>
      </c>
      <c r="E24" s="122"/>
      <c r="F24" s="123">
        <v>370</v>
      </c>
      <c r="G24" s="117">
        <f t="shared" si="1"/>
        <v>1.2969999999999999</v>
      </c>
      <c r="H24" s="118">
        <f>VLOOKUP(D24,ЧТС[],4,0)</f>
        <v>0.59970000000000001</v>
      </c>
      <c r="I24" s="119">
        <f t="shared" si="3"/>
        <v>0.77780000000000005</v>
      </c>
      <c r="J24" s="120">
        <f t="shared" si="2"/>
        <v>0</v>
      </c>
    </row>
    <row r="25" spans="1:11" ht="31.5" x14ac:dyDescent="0.25">
      <c r="A25" s="112">
        <v>20116</v>
      </c>
      <c r="B25" s="113" t="s">
        <v>4309</v>
      </c>
      <c r="C25" s="114">
        <f t="shared" si="0"/>
        <v>0.27027027027027029</v>
      </c>
      <c r="D25" s="115">
        <v>3</v>
      </c>
      <c r="E25" s="116"/>
      <c r="F25" s="129">
        <v>370</v>
      </c>
      <c r="G25" s="117">
        <f t="shared" si="1"/>
        <v>1.2969999999999999</v>
      </c>
      <c r="H25" s="118">
        <f>VLOOKUP(D25,ЧТС[],4,0)</f>
        <v>0.59970000000000001</v>
      </c>
      <c r="I25" s="119">
        <f t="shared" si="3"/>
        <v>0.77780000000000005</v>
      </c>
      <c r="J25" s="120">
        <f t="shared" si="2"/>
        <v>0</v>
      </c>
    </row>
    <row r="26" spans="1:11" ht="31.5" x14ac:dyDescent="0.25">
      <c r="A26" s="112">
        <v>20117</v>
      </c>
      <c r="B26" s="113" t="s">
        <v>1777</v>
      </c>
      <c r="C26" s="121">
        <f t="shared" si="0"/>
        <v>0.13157894736842105</v>
      </c>
      <c r="D26" s="124">
        <v>3</v>
      </c>
      <c r="E26" s="122"/>
      <c r="F26" s="130">
        <v>760</v>
      </c>
      <c r="G26" s="117">
        <f t="shared" si="1"/>
        <v>0.63200000000000001</v>
      </c>
      <c r="H26" s="118">
        <f>VLOOKUP(D26,ЧТС[],4,0)</f>
        <v>0.59970000000000001</v>
      </c>
      <c r="I26" s="119">
        <f t="shared" si="3"/>
        <v>0.379</v>
      </c>
      <c r="J26" s="120">
        <f t="shared" si="2"/>
        <v>0</v>
      </c>
    </row>
    <row r="27" spans="1:11" ht="31.5" x14ac:dyDescent="0.25">
      <c r="A27" s="112">
        <v>20118</v>
      </c>
      <c r="B27" s="113" t="s">
        <v>4310</v>
      </c>
      <c r="C27" s="114">
        <f t="shared" si="0"/>
        <v>0.27027027027027029</v>
      </c>
      <c r="D27" s="115">
        <v>3</v>
      </c>
      <c r="E27" s="116"/>
      <c r="F27" s="129">
        <v>370</v>
      </c>
      <c r="G27" s="117">
        <f t="shared" si="1"/>
        <v>1.2969999999999999</v>
      </c>
      <c r="H27" s="118">
        <f>VLOOKUP(D27,ЧТС[],4,0)</f>
        <v>0.59970000000000001</v>
      </c>
      <c r="I27" s="119">
        <f t="shared" si="3"/>
        <v>0.77780000000000005</v>
      </c>
      <c r="J27" s="120">
        <f t="shared" si="2"/>
        <v>0</v>
      </c>
    </row>
    <row r="28" spans="1:11" ht="31.5" x14ac:dyDescent="0.25">
      <c r="A28" s="112">
        <v>20119</v>
      </c>
      <c r="B28" s="113" t="s">
        <v>828</v>
      </c>
      <c r="C28" s="121">
        <f t="shared" si="0"/>
        <v>0.16666666666666666</v>
      </c>
      <c r="D28" s="124">
        <v>2</v>
      </c>
      <c r="E28" s="122"/>
      <c r="F28" s="123">
        <v>600</v>
      </c>
      <c r="G28" s="117">
        <f t="shared" si="1"/>
        <v>0.8</v>
      </c>
      <c r="H28" s="118">
        <f>VLOOKUP(D28,ЧТС[],4,0)</f>
        <v>0.54069999999999996</v>
      </c>
      <c r="I28" s="119">
        <f t="shared" si="3"/>
        <v>0.43259999999999998</v>
      </c>
      <c r="J28" s="120">
        <f t="shared" si="2"/>
        <v>0</v>
      </c>
    </row>
    <row r="29" spans="1:11" ht="47.25" x14ac:dyDescent="0.25">
      <c r="A29" s="112">
        <v>20120</v>
      </c>
      <c r="B29" s="113" t="s">
        <v>1400</v>
      </c>
      <c r="C29" s="114">
        <f t="shared" si="0"/>
        <v>0.2</v>
      </c>
      <c r="D29" s="115">
        <v>3</v>
      </c>
      <c r="E29" s="116"/>
      <c r="F29" s="112">
        <v>500</v>
      </c>
      <c r="G29" s="117">
        <f t="shared" si="1"/>
        <v>0.96</v>
      </c>
      <c r="H29" s="118">
        <f>VLOOKUP(D29,ЧТС[],4,0)</f>
        <v>0.59970000000000001</v>
      </c>
      <c r="I29" s="119">
        <f t="shared" si="3"/>
        <v>0.57569999999999999</v>
      </c>
      <c r="J29" s="120">
        <f t="shared" si="2"/>
        <v>0</v>
      </c>
    </row>
    <row r="30" spans="1:11" ht="31.5" x14ac:dyDescent="0.25">
      <c r="A30" s="112">
        <v>20121</v>
      </c>
      <c r="B30" s="113" t="s">
        <v>747</v>
      </c>
      <c r="C30" s="114">
        <f t="shared" si="0"/>
        <v>0.2</v>
      </c>
      <c r="D30" s="115">
        <v>2</v>
      </c>
      <c r="E30" s="116"/>
      <c r="F30" s="112">
        <v>500</v>
      </c>
      <c r="G30" s="117">
        <f t="shared" si="1"/>
        <v>0.96</v>
      </c>
      <c r="H30" s="118">
        <f>VLOOKUP(D30,ЧТС[],4,0)</f>
        <v>0.54069999999999996</v>
      </c>
      <c r="I30" s="119">
        <f>ROUND(G30*H30,4)</f>
        <v>0.51910000000000001</v>
      </c>
      <c r="J30" s="120">
        <f t="shared" si="2"/>
        <v>0</v>
      </c>
    </row>
    <row r="31" spans="1:11" ht="31.5" x14ac:dyDescent="0.25">
      <c r="A31" s="112">
        <v>20122</v>
      </c>
      <c r="B31" s="113" t="s">
        <v>1522</v>
      </c>
      <c r="C31" s="114">
        <f t="shared" si="0"/>
        <v>0.3125</v>
      </c>
      <c r="D31" s="115">
        <v>3</v>
      </c>
      <c r="E31" s="116"/>
      <c r="F31" s="112">
        <v>320</v>
      </c>
      <c r="G31" s="117">
        <f t="shared" si="1"/>
        <v>1.5</v>
      </c>
      <c r="H31" s="118">
        <f>VLOOKUP(D31,ЧТС[],4,0)</f>
        <v>0.59970000000000001</v>
      </c>
      <c r="I31" s="119">
        <f t="shared" si="3"/>
        <v>0.89959999999999996</v>
      </c>
      <c r="J31" s="120">
        <f t="shared" si="2"/>
        <v>0</v>
      </c>
      <c r="K31" s="111">
        <v>1</v>
      </c>
    </row>
    <row r="32" spans="1:11" ht="31.5" x14ac:dyDescent="0.25">
      <c r="A32" s="112">
        <v>20123</v>
      </c>
      <c r="B32" s="113" t="s">
        <v>4311</v>
      </c>
      <c r="C32" s="114">
        <f t="shared" si="0"/>
        <v>0.25</v>
      </c>
      <c r="D32" s="115">
        <v>2</v>
      </c>
      <c r="E32" s="116"/>
      <c r="F32" s="112">
        <v>400</v>
      </c>
      <c r="G32" s="117">
        <f t="shared" si="1"/>
        <v>1.2</v>
      </c>
      <c r="H32" s="118">
        <f>VLOOKUP(D32,ЧТС[],4,0)</f>
        <v>0.54069999999999996</v>
      </c>
      <c r="I32" s="119">
        <f>ROUND(G32*H32,4)</f>
        <v>0.64880000000000004</v>
      </c>
      <c r="J32" s="120">
        <f t="shared" si="2"/>
        <v>0</v>
      </c>
      <c r="K32" s="111">
        <v>3</v>
      </c>
    </row>
    <row r="33" spans="1:11" ht="47.25" x14ac:dyDescent="0.25">
      <c r="A33" s="112">
        <v>20124</v>
      </c>
      <c r="B33" s="113" t="s">
        <v>4312</v>
      </c>
      <c r="C33" s="114">
        <f t="shared" si="0"/>
        <v>0.30303030303030304</v>
      </c>
      <c r="D33" s="115">
        <v>3</v>
      </c>
      <c r="E33" s="116"/>
      <c r="F33" s="112">
        <v>330</v>
      </c>
      <c r="G33" s="117">
        <f t="shared" si="1"/>
        <v>1.4550000000000001</v>
      </c>
      <c r="H33" s="118">
        <f>VLOOKUP(D33,ЧТС[],4,0)</f>
        <v>0.59970000000000001</v>
      </c>
      <c r="I33" s="119">
        <f>ROUND(G33*H33,4)</f>
        <v>0.87260000000000004</v>
      </c>
      <c r="J33" s="120">
        <f t="shared" si="2"/>
        <v>0</v>
      </c>
    </row>
    <row r="34" spans="1:11" ht="63" x14ac:dyDescent="0.25">
      <c r="A34" s="112">
        <v>20125</v>
      </c>
      <c r="B34" s="113" t="s">
        <v>4313</v>
      </c>
      <c r="C34" s="114">
        <f t="shared" si="0"/>
        <v>1.1111111111111112</v>
      </c>
      <c r="D34" s="115">
        <v>3</v>
      </c>
      <c r="E34" s="116"/>
      <c r="F34" s="112">
        <v>90</v>
      </c>
      <c r="G34" s="117">
        <f t="shared" si="1"/>
        <v>5.3330000000000002</v>
      </c>
      <c r="H34" s="118">
        <f>VLOOKUP(D34,ЧТС[],4,0)</f>
        <v>0.59970000000000001</v>
      </c>
      <c r="I34" s="119">
        <f t="shared" si="3"/>
        <v>3.1981999999999999</v>
      </c>
      <c r="J34" s="120">
        <f t="shared" si="2"/>
        <v>0</v>
      </c>
      <c r="K34" s="111">
        <v>3</v>
      </c>
    </row>
    <row r="35" spans="1:11" ht="15.75" x14ac:dyDescent="0.25">
      <c r="A35" s="112">
        <v>20126</v>
      </c>
      <c r="B35" s="113" t="s">
        <v>759</v>
      </c>
      <c r="C35" s="114">
        <f t="shared" ref="C35:C61" si="4">$I$6/F35</f>
        <v>0.125</v>
      </c>
      <c r="D35" s="115">
        <v>2</v>
      </c>
      <c r="E35" s="116">
        <v>0.04</v>
      </c>
      <c r="F35" s="112">
        <v>800</v>
      </c>
      <c r="G35" s="117">
        <f t="shared" si="1"/>
        <v>0.6</v>
      </c>
      <c r="H35" s="118">
        <f>VLOOKUP(D35,ЧТС[],4,0)</f>
        <v>0.54069999999999996</v>
      </c>
      <c r="I35" s="119">
        <f t="shared" si="3"/>
        <v>0.32440000000000002</v>
      </c>
      <c r="J35" s="120">
        <f t="shared" si="2"/>
        <v>1.2976000000000001E-2</v>
      </c>
    </row>
    <row r="36" spans="1:11" ht="47.25" x14ac:dyDescent="0.25">
      <c r="A36" s="112">
        <v>20127</v>
      </c>
      <c r="B36" s="113" t="s">
        <v>4314</v>
      </c>
      <c r="C36" s="121">
        <f t="shared" si="4"/>
        <v>0.35714285714285715</v>
      </c>
      <c r="D36" s="124">
        <v>3</v>
      </c>
      <c r="E36" s="122"/>
      <c r="F36" s="123">
        <v>280</v>
      </c>
      <c r="G36" s="117">
        <f t="shared" si="1"/>
        <v>1.714</v>
      </c>
      <c r="H36" s="118">
        <f>VLOOKUP(D36,ЧТС[],4,0)</f>
        <v>0.59970000000000001</v>
      </c>
      <c r="I36" s="119">
        <f t="shared" si="3"/>
        <v>1.0279</v>
      </c>
      <c r="J36" s="120">
        <f t="shared" si="2"/>
        <v>0</v>
      </c>
      <c r="K36" s="111">
        <v>1</v>
      </c>
    </row>
    <row r="37" spans="1:11" ht="15.75" x14ac:dyDescent="0.25">
      <c r="A37" s="112">
        <v>20128</v>
      </c>
      <c r="B37" s="113" t="s">
        <v>102</v>
      </c>
      <c r="C37" s="114">
        <f t="shared" si="4"/>
        <v>0.2857142857142857</v>
      </c>
      <c r="D37" s="115">
        <v>1</v>
      </c>
      <c r="E37" s="116"/>
      <c r="F37" s="112">
        <v>350</v>
      </c>
      <c r="G37" s="117">
        <f t="shared" si="1"/>
        <v>1.371</v>
      </c>
      <c r="H37" s="118">
        <f>VLOOKUP(D37,ЧТС[],4,0)</f>
        <v>0.49149999999999999</v>
      </c>
      <c r="I37" s="119">
        <f t="shared" si="3"/>
        <v>0.67379999999999995</v>
      </c>
      <c r="J37" s="120">
        <f t="shared" si="2"/>
        <v>0</v>
      </c>
    </row>
    <row r="38" spans="1:11" ht="31.5" x14ac:dyDescent="0.25">
      <c r="A38" s="112">
        <v>20129</v>
      </c>
      <c r="B38" s="113" t="s">
        <v>870</v>
      </c>
      <c r="C38" s="114">
        <f t="shared" si="4"/>
        <v>0.26315789473684209</v>
      </c>
      <c r="D38" s="115">
        <v>2</v>
      </c>
      <c r="E38" s="116"/>
      <c r="F38" s="112">
        <v>380</v>
      </c>
      <c r="G38" s="117">
        <f t="shared" si="1"/>
        <v>1.2629999999999999</v>
      </c>
      <c r="H38" s="118">
        <f>VLOOKUP(D38,ЧТС[],4,0)</f>
        <v>0.54069999999999996</v>
      </c>
      <c r="I38" s="119">
        <f t="shared" si="3"/>
        <v>0.68289999999999995</v>
      </c>
      <c r="J38" s="120">
        <f t="shared" si="2"/>
        <v>0</v>
      </c>
    </row>
    <row r="39" spans="1:11" ht="31.5" x14ac:dyDescent="0.25">
      <c r="A39" s="112">
        <v>20130</v>
      </c>
      <c r="B39" s="113" t="s">
        <v>216</v>
      </c>
      <c r="C39" s="121">
        <f t="shared" si="4"/>
        <v>0.38461538461538464</v>
      </c>
      <c r="D39" s="115">
        <v>2</v>
      </c>
      <c r="E39" s="122"/>
      <c r="F39" s="123">
        <v>260</v>
      </c>
      <c r="G39" s="117">
        <f t="shared" si="1"/>
        <v>1.8460000000000001</v>
      </c>
      <c r="H39" s="118">
        <f>VLOOKUP(D39,ЧТС[],4,0)</f>
        <v>0.54069999999999996</v>
      </c>
      <c r="I39" s="119">
        <f>ROUND(G39*H39,4)</f>
        <v>0.99809999999999999</v>
      </c>
      <c r="J39" s="120">
        <f t="shared" si="2"/>
        <v>0</v>
      </c>
    </row>
    <row r="40" spans="1:11" ht="47.25" x14ac:dyDescent="0.25">
      <c r="A40" s="112">
        <v>20131</v>
      </c>
      <c r="B40" s="113" t="s">
        <v>1523</v>
      </c>
      <c r="C40" s="121">
        <f t="shared" si="4"/>
        <v>0.22222222222222221</v>
      </c>
      <c r="D40" s="115">
        <v>1</v>
      </c>
      <c r="E40" s="122"/>
      <c r="F40" s="123">
        <v>450</v>
      </c>
      <c r="G40" s="117">
        <f t="shared" si="1"/>
        <v>1.0669999999999999</v>
      </c>
      <c r="H40" s="118">
        <f>VLOOKUP(D40,ЧТС[],4,0)</f>
        <v>0.49149999999999999</v>
      </c>
      <c r="I40" s="119">
        <f>ROUND(G40*H40,4)</f>
        <v>0.52439999999999998</v>
      </c>
      <c r="J40" s="120">
        <f t="shared" si="2"/>
        <v>0</v>
      </c>
    </row>
    <row r="41" spans="1:11" ht="47.25" x14ac:dyDescent="0.25">
      <c r="A41" s="112">
        <v>20132</v>
      </c>
      <c r="B41" s="113" t="s">
        <v>199</v>
      </c>
      <c r="C41" s="114">
        <f t="shared" si="4"/>
        <v>0.25</v>
      </c>
      <c r="D41" s="115">
        <v>2</v>
      </c>
      <c r="E41" s="116"/>
      <c r="F41" s="112">
        <v>400</v>
      </c>
      <c r="G41" s="117">
        <f t="shared" si="1"/>
        <v>1.2</v>
      </c>
      <c r="H41" s="118">
        <f>VLOOKUP(D41,ЧТС[],4,0)</f>
        <v>0.54069999999999996</v>
      </c>
      <c r="I41" s="119">
        <f>ROUND(G41*H41,4)</f>
        <v>0.64880000000000004</v>
      </c>
      <c r="J41" s="120">
        <f t="shared" si="2"/>
        <v>0</v>
      </c>
      <c r="K41" s="111">
        <v>2</v>
      </c>
    </row>
    <row r="42" spans="1:11" ht="31.5" x14ac:dyDescent="0.25">
      <c r="A42" s="112">
        <v>20133</v>
      </c>
      <c r="B42" s="113" t="s">
        <v>802</v>
      </c>
      <c r="C42" s="114">
        <f t="shared" si="4"/>
        <v>0.25</v>
      </c>
      <c r="D42" s="115">
        <v>3</v>
      </c>
      <c r="E42" s="122"/>
      <c r="F42" s="123">
        <v>400</v>
      </c>
      <c r="G42" s="117">
        <f t="shared" si="1"/>
        <v>1.2</v>
      </c>
      <c r="H42" s="118">
        <f>VLOOKUP(D42,ЧТС[],4,0)</f>
        <v>0.59970000000000001</v>
      </c>
      <c r="I42" s="119">
        <f>ROUND(G42*H42,4)</f>
        <v>0.71960000000000002</v>
      </c>
      <c r="J42" s="120">
        <f t="shared" si="2"/>
        <v>0</v>
      </c>
    </row>
    <row r="43" spans="1:11" ht="47.25" x14ac:dyDescent="0.25">
      <c r="A43" s="112">
        <v>20134</v>
      </c>
      <c r="B43" s="113" t="s">
        <v>803</v>
      </c>
      <c r="C43" s="114">
        <f t="shared" si="4"/>
        <v>0.54054054054054057</v>
      </c>
      <c r="D43" s="124">
        <v>3</v>
      </c>
      <c r="E43" s="122"/>
      <c r="F43" s="123">
        <v>185</v>
      </c>
      <c r="G43" s="117">
        <f t="shared" si="1"/>
        <v>2.5950000000000002</v>
      </c>
      <c r="H43" s="118">
        <f>VLOOKUP(D43,ЧТС[],4,0)</f>
        <v>0.59970000000000001</v>
      </c>
      <c r="I43" s="119">
        <f>ROUND(G43*H43,4)</f>
        <v>1.5562</v>
      </c>
      <c r="J43" s="120">
        <f t="shared" si="2"/>
        <v>0</v>
      </c>
    </row>
    <row r="44" spans="1:11" ht="31.5" x14ac:dyDescent="0.25">
      <c r="A44" s="112">
        <v>20135</v>
      </c>
      <c r="B44" s="113" t="s">
        <v>200</v>
      </c>
      <c r="C44" s="114">
        <f t="shared" si="4"/>
        <v>0.7142857142857143</v>
      </c>
      <c r="D44" s="124">
        <v>2</v>
      </c>
      <c r="E44" s="122"/>
      <c r="F44" s="123">
        <v>140</v>
      </c>
      <c r="G44" s="117">
        <f t="shared" si="1"/>
        <v>3.4289999999999998</v>
      </c>
      <c r="H44" s="118">
        <f>VLOOKUP(D44,ЧТС[],4,0)</f>
        <v>0.54069999999999996</v>
      </c>
      <c r="I44" s="119">
        <f t="shared" si="3"/>
        <v>1.8541000000000001</v>
      </c>
      <c r="J44" s="120">
        <f t="shared" si="2"/>
        <v>0</v>
      </c>
    </row>
    <row r="45" spans="1:11" ht="47.25" x14ac:dyDescent="0.25">
      <c r="A45" s="112">
        <v>20136</v>
      </c>
      <c r="B45" s="113" t="s">
        <v>262</v>
      </c>
      <c r="C45" s="114">
        <f t="shared" si="4"/>
        <v>0.52631578947368418</v>
      </c>
      <c r="D45" s="115">
        <v>3</v>
      </c>
      <c r="E45" s="116"/>
      <c r="F45" s="112">
        <v>190</v>
      </c>
      <c r="G45" s="117">
        <f t="shared" si="1"/>
        <v>2.5259999999999998</v>
      </c>
      <c r="H45" s="118">
        <f>VLOOKUP(D45,ЧТС[],4,0)</f>
        <v>0.59970000000000001</v>
      </c>
      <c r="I45" s="119">
        <f t="shared" si="3"/>
        <v>1.5147999999999999</v>
      </c>
      <c r="J45" s="120">
        <f t="shared" si="2"/>
        <v>0</v>
      </c>
    </row>
    <row r="46" spans="1:11" ht="31.5" x14ac:dyDescent="0.25">
      <c r="A46" s="112">
        <v>20137</v>
      </c>
      <c r="B46" s="113" t="s">
        <v>1403</v>
      </c>
      <c r="C46" s="114">
        <f t="shared" si="4"/>
        <v>0.16666666666666666</v>
      </c>
      <c r="D46" s="115">
        <v>3</v>
      </c>
      <c r="E46" s="116"/>
      <c r="F46" s="112">
        <v>600</v>
      </c>
      <c r="G46" s="117">
        <f t="shared" si="1"/>
        <v>0.8</v>
      </c>
      <c r="H46" s="118">
        <f>VLOOKUP(D46,ЧТС[],4,0)</f>
        <v>0.59970000000000001</v>
      </c>
      <c r="I46" s="119">
        <f t="shared" si="3"/>
        <v>0.4798</v>
      </c>
      <c r="J46" s="120">
        <f t="shared" si="2"/>
        <v>0</v>
      </c>
    </row>
    <row r="47" spans="1:11" ht="15.75" x14ac:dyDescent="0.25">
      <c r="A47" s="112">
        <v>20138</v>
      </c>
      <c r="B47" s="113" t="s">
        <v>257</v>
      </c>
      <c r="C47" s="114">
        <f t="shared" si="4"/>
        <v>0.1</v>
      </c>
      <c r="D47" s="115">
        <v>1</v>
      </c>
      <c r="E47" s="116"/>
      <c r="F47" s="112">
        <v>1000</v>
      </c>
      <c r="G47" s="117">
        <f t="shared" si="1"/>
        <v>0.48</v>
      </c>
      <c r="H47" s="118">
        <f>VLOOKUP(D47,ЧТС[],4,0)</f>
        <v>0.49149999999999999</v>
      </c>
      <c r="I47" s="119">
        <f t="shared" si="3"/>
        <v>0.2359</v>
      </c>
      <c r="J47" s="120">
        <f t="shared" si="2"/>
        <v>0</v>
      </c>
    </row>
    <row r="48" spans="1:11" ht="31.5" x14ac:dyDescent="0.25">
      <c r="A48" s="112">
        <v>20139</v>
      </c>
      <c r="B48" s="113" t="s">
        <v>161</v>
      </c>
      <c r="C48" s="114">
        <f t="shared" si="4"/>
        <v>0.2857142857142857</v>
      </c>
      <c r="D48" s="115">
        <v>2</v>
      </c>
      <c r="E48" s="116"/>
      <c r="F48" s="112">
        <v>350</v>
      </c>
      <c r="G48" s="117">
        <f t="shared" si="1"/>
        <v>1.371</v>
      </c>
      <c r="H48" s="118">
        <f>VLOOKUP(D48,ЧТС[],4,0)</f>
        <v>0.54069999999999996</v>
      </c>
      <c r="I48" s="119">
        <f t="shared" si="3"/>
        <v>0.74129999999999996</v>
      </c>
      <c r="J48" s="120">
        <f t="shared" si="2"/>
        <v>0</v>
      </c>
      <c r="K48" s="111">
        <v>3</v>
      </c>
    </row>
    <row r="49" spans="1:11" ht="31.5" x14ac:dyDescent="0.25">
      <c r="A49" s="112">
        <v>20140</v>
      </c>
      <c r="B49" s="113" t="s">
        <v>1250</v>
      </c>
      <c r="C49" s="114">
        <f t="shared" si="4"/>
        <v>0.16666666666666666</v>
      </c>
      <c r="D49" s="115">
        <v>2</v>
      </c>
      <c r="E49" s="116"/>
      <c r="F49" s="112">
        <v>600</v>
      </c>
      <c r="G49" s="117">
        <f t="shared" si="1"/>
        <v>0.8</v>
      </c>
      <c r="H49" s="118">
        <f>VLOOKUP(D49,ЧТС[],4,0)</f>
        <v>0.54069999999999996</v>
      </c>
      <c r="I49" s="119">
        <f t="shared" si="3"/>
        <v>0.43259999999999998</v>
      </c>
      <c r="J49" s="120">
        <f t="shared" si="2"/>
        <v>0</v>
      </c>
      <c r="K49" s="111">
        <v>1</v>
      </c>
    </row>
    <row r="50" spans="1:11" ht="15.75" x14ac:dyDescent="0.25">
      <c r="A50" s="112">
        <v>20141</v>
      </c>
      <c r="B50" s="113" t="s">
        <v>1873</v>
      </c>
      <c r="C50" s="114">
        <f t="shared" si="4"/>
        <v>0.16666666666666666</v>
      </c>
      <c r="D50" s="115">
        <v>3</v>
      </c>
      <c r="E50" s="116"/>
      <c r="F50" s="112">
        <v>600</v>
      </c>
      <c r="G50" s="117">
        <f t="shared" si="1"/>
        <v>0.8</v>
      </c>
      <c r="H50" s="118">
        <f>VLOOKUP(D50,ЧТС[],4,0)</f>
        <v>0.59970000000000001</v>
      </c>
      <c r="I50" s="119">
        <f t="shared" si="3"/>
        <v>0.4798</v>
      </c>
      <c r="J50" s="120">
        <f t="shared" si="2"/>
        <v>0</v>
      </c>
    </row>
    <row r="51" spans="1:11" ht="15.75" x14ac:dyDescent="0.25">
      <c r="A51" s="112">
        <v>20142</v>
      </c>
      <c r="B51" s="113" t="s">
        <v>1664</v>
      </c>
      <c r="C51" s="114">
        <f t="shared" si="4"/>
        <v>0.19230769230769232</v>
      </c>
      <c r="D51" s="115">
        <v>1</v>
      </c>
      <c r="E51" s="116"/>
      <c r="F51" s="112">
        <v>520</v>
      </c>
      <c r="G51" s="117">
        <f t="shared" si="1"/>
        <v>0.92300000000000004</v>
      </c>
      <c r="H51" s="118">
        <f>VLOOKUP(D51,ЧТС[],4,0)</f>
        <v>0.49149999999999999</v>
      </c>
      <c r="I51" s="119">
        <f t="shared" si="3"/>
        <v>0.45369999999999999</v>
      </c>
      <c r="J51" s="120">
        <f t="shared" si="2"/>
        <v>0</v>
      </c>
    </row>
    <row r="52" spans="1:11" ht="15.75" x14ac:dyDescent="0.25">
      <c r="A52" s="112">
        <v>20143</v>
      </c>
      <c r="B52" s="113" t="s">
        <v>559</v>
      </c>
      <c r="C52" s="114">
        <f t="shared" si="4"/>
        <v>0.12987012987012986</v>
      </c>
      <c r="D52" s="115">
        <v>4</v>
      </c>
      <c r="E52" s="116"/>
      <c r="F52" s="112">
        <v>770</v>
      </c>
      <c r="G52" s="117">
        <f t="shared" si="1"/>
        <v>0.623</v>
      </c>
      <c r="H52" s="118">
        <f>VLOOKUP(D52,ЧТС[],4,0)</f>
        <v>0.66849999999999998</v>
      </c>
      <c r="I52" s="119">
        <f t="shared" si="3"/>
        <v>0.41649999999999998</v>
      </c>
      <c r="J52" s="120">
        <f t="shared" si="2"/>
        <v>0</v>
      </c>
    </row>
    <row r="53" spans="1:11" ht="15.75" x14ac:dyDescent="0.25">
      <c r="A53" s="112">
        <v>20144</v>
      </c>
      <c r="B53" s="113" t="s">
        <v>558</v>
      </c>
      <c r="C53" s="114">
        <f t="shared" si="4"/>
        <v>5.2631578947368418E-2</v>
      </c>
      <c r="D53" s="115">
        <v>1</v>
      </c>
      <c r="E53" s="116"/>
      <c r="F53" s="112">
        <v>1900</v>
      </c>
      <c r="G53" s="117">
        <f t="shared" si="1"/>
        <v>0.253</v>
      </c>
      <c r="H53" s="118">
        <f>VLOOKUP(D53,ЧТС[],4,0)</f>
        <v>0.49149999999999999</v>
      </c>
      <c r="I53" s="119">
        <f t="shared" si="3"/>
        <v>0.12429999999999999</v>
      </c>
      <c r="J53" s="120">
        <f t="shared" si="2"/>
        <v>0</v>
      </c>
    </row>
    <row r="54" spans="1:11" ht="15.75" x14ac:dyDescent="0.25">
      <c r="A54" s="112">
        <v>20145</v>
      </c>
      <c r="B54" s="113" t="s">
        <v>581</v>
      </c>
      <c r="C54" s="114">
        <f t="shared" si="4"/>
        <v>0.14285714285714285</v>
      </c>
      <c r="D54" s="115">
        <v>1</v>
      </c>
      <c r="E54" s="116"/>
      <c r="F54" s="112">
        <v>700</v>
      </c>
      <c r="G54" s="117">
        <f t="shared" si="1"/>
        <v>0.68600000000000005</v>
      </c>
      <c r="H54" s="118">
        <f>VLOOKUP(D54,ЧТС[],4,0)</f>
        <v>0.49149999999999999</v>
      </c>
      <c r="I54" s="119">
        <f t="shared" si="3"/>
        <v>0.3372</v>
      </c>
      <c r="J54" s="120">
        <f t="shared" si="2"/>
        <v>0</v>
      </c>
    </row>
    <row r="55" spans="1:11" ht="15.75" x14ac:dyDescent="0.25">
      <c r="A55" s="112">
        <v>20146</v>
      </c>
      <c r="B55" s="113" t="s">
        <v>1208</v>
      </c>
      <c r="C55" s="114">
        <f t="shared" si="4"/>
        <v>0.14285714285714285</v>
      </c>
      <c r="D55" s="115">
        <v>1</v>
      </c>
      <c r="E55" s="116"/>
      <c r="F55" s="123">
        <v>700</v>
      </c>
      <c r="G55" s="117">
        <f t="shared" si="1"/>
        <v>0.68600000000000005</v>
      </c>
      <c r="H55" s="118">
        <f>VLOOKUP(D55,ЧТС[],4,0)</f>
        <v>0.49149999999999999</v>
      </c>
      <c r="I55" s="119">
        <f t="shared" si="3"/>
        <v>0.3372</v>
      </c>
      <c r="J55" s="120">
        <f t="shared" si="2"/>
        <v>0</v>
      </c>
    </row>
    <row r="56" spans="1:11" ht="47.25" x14ac:dyDescent="0.25">
      <c r="A56" s="112">
        <v>20147</v>
      </c>
      <c r="B56" s="113" t="s">
        <v>87</v>
      </c>
      <c r="C56" s="114">
        <f t="shared" si="4"/>
        <v>0.13333333333333333</v>
      </c>
      <c r="D56" s="115">
        <v>3</v>
      </c>
      <c r="E56" s="116"/>
      <c r="F56" s="112">
        <v>750</v>
      </c>
      <c r="G56" s="117">
        <f t="shared" si="1"/>
        <v>0.64</v>
      </c>
      <c r="H56" s="118">
        <f>VLOOKUP(D56,ЧТС[],4,0)</f>
        <v>0.59970000000000001</v>
      </c>
      <c r="I56" s="119">
        <f t="shared" si="3"/>
        <v>0.38379999999999997</v>
      </c>
      <c r="J56" s="120">
        <f t="shared" si="2"/>
        <v>0</v>
      </c>
    </row>
    <row r="57" spans="1:11" ht="15.75" x14ac:dyDescent="0.25">
      <c r="A57" s="112">
        <v>20148</v>
      </c>
      <c r="B57" s="113" t="s">
        <v>785</v>
      </c>
      <c r="C57" s="114">
        <f t="shared" si="4"/>
        <v>0.125</v>
      </c>
      <c r="D57" s="115">
        <v>1</v>
      </c>
      <c r="E57" s="116"/>
      <c r="F57" s="112">
        <v>800</v>
      </c>
      <c r="G57" s="117">
        <f t="shared" si="1"/>
        <v>0.6</v>
      </c>
      <c r="H57" s="118">
        <f>VLOOKUP(D57,ЧТС[],4,0)</f>
        <v>0.49149999999999999</v>
      </c>
      <c r="I57" s="119">
        <f t="shared" si="3"/>
        <v>0.2949</v>
      </c>
      <c r="J57" s="120">
        <f t="shared" si="2"/>
        <v>0</v>
      </c>
    </row>
    <row r="58" spans="1:11" ht="31.5" x14ac:dyDescent="0.25">
      <c r="A58" s="112">
        <v>20149</v>
      </c>
      <c r="B58" s="113" t="s">
        <v>1646</v>
      </c>
      <c r="C58" s="121">
        <f t="shared" si="4"/>
        <v>0.33333333333333331</v>
      </c>
      <c r="D58" s="115">
        <v>2</v>
      </c>
      <c r="E58" s="122"/>
      <c r="F58" s="123">
        <v>300</v>
      </c>
      <c r="G58" s="117">
        <f t="shared" si="1"/>
        <v>1.6</v>
      </c>
      <c r="H58" s="118">
        <f>VLOOKUP(D58,ЧТС[],4,0)</f>
        <v>0.54069999999999996</v>
      </c>
      <c r="I58" s="119">
        <f t="shared" si="3"/>
        <v>0.86509999999999998</v>
      </c>
      <c r="J58" s="120">
        <f t="shared" si="2"/>
        <v>0</v>
      </c>
    </row>
    <row r="59" spans="1:11" ht="63" x14ac:dyDescent="0.25">
      <c r="A59" s="112">
        <v>20150</v>
      </c>
      <c r="B59" s="113" t="s">
        <v>4315</v>
      </c>
      <c r="C59" s="114">
        <f t="shared" si="4"/>
        <v>0.33333333333333331</v>
      </c>
      <c r="D59" s="115">
        <v>3</v>
      </c>
      <c r="E59" s="122"/>
      <c r="F59" s="123">
        <v>300</v>
      </c>
      <c r="G59" s="117">
        <f t="shared" si="1"/>
        <v>1.6</v>
      </c>
      <c r="H59" s="118">
        <f>VLOOKUP(D59,ЧТС[],4,0)</f>
        <v>0.59970000000000001</v>
      </c>
      <c r="I59" s="119">
        <f t="shared" si="3"/>
        <v>0.95950000000000002</v>
      </c>
      <c r="J59" s="120">
        <f t="shared" si="2"/>
        <v>0</v>
      </c>
    </row>
    <row r="60" spans="1:11" ht="47.25" x14ac:dyDescent="0.25">
      <c r="A60" s="112">
        <v>20151</v>
      </c>
      <c r="B60" s="113" t="s">
        <v>4316</v>
      </c>
      <c r="C60" s="114">
        <f t="shared" si="4"/>
        <v>0.90909090909090906</v>
      </c>
      <c r="D60" s="124">
        <v>3</v>
      </c>
      <c r="E60" s="122"/>
      <c r="F60" s="123">
        <v>110</v>
      </c>
      <c r="G60" s="117">
        <f t="shared" si="1"/>
        <v>4.3639999999999999</v>
      </c>
      <c r="H60" s="118">
        <f>VLOOKUP(D60,ЧТС[],4,0)</f>
        <v>0.59970000000000001</v>
      </c>
      <c r="I60" s="119">
        <f t="shared" si="3"/>
        <v>2.6171000000000002</v>
      </c>
      <c r="J60" s="120">
        <f t="shared" si="2"/>
        <v>0</v>
      </c>
    </row>
    <row r="61" spans="1:11" ht="31.5" x14ac:dyDescent="0.25">
      <c r="A61" s="112">
        <v>20152</v>
      </c>
      <c r="B61" s="113" t="s">
        <v>4317</v>
      </c>
      <c r="C61" s="121">
        <f t="shared" si="4"/>
        <v>1.098901098901099E-2</v>
      </c>
      <c r="D61" s="115">
        <v>1</v>
      </c>
      <c r="E61" s="122"/>
      <c r="F61" s="123">
        <v>9100</v>
      </c>
      <c r="G61" s="117">
        <f t="shared" si="1"/>
        <v>5.2999999999999999E-2</v>
      </c>
      <c r="H61" s="118">
        <f>VLOOKUP(D61,ЧТС[],4,0)</f>
        <v>0.49149999999999999</v>
      </c>
      <c r="I61" s="119">
        <f t="shared" si="3"/>
        <v>2.5999999999999999E-2</v>
      </c>
      <c r="J61" s="120">
        <f t="shared" si="2"/>
        <v>0</v>
      </c>
    </row>
    <row r="62" spans="1:11" ht="13.5" customHeight="1" x14ac:dyDescent="0.25">
      <c r="A62" s="112"/>
      <c r="B62" s="113"/>
      <c r="C62" s="114"/>
      <c r="D62" s="124"/>
      <c r="E62" s="122"/>
      <c r="F62" s="123"/>
      <c r="G62" s="486"/>
      <c r="H62" s="118"/>
      <c r="I62" s="119"/>
      <c r="J62" s="120"/>
    </row>
    <row r="63" spans="1:11" ht="13.5" customHeight="1" x14ac:dyDescent="0.25">
      <c r="A63" s="112"/>
      <c r="B63" s="113"/>
      <c r="C63" s="114"/>
      <c r="D63" s="115"/>
      <c r="E63" s="116"/>
      <c r="F63" s="112"/>
      <c r="G63" s="482"/>
      <c r="H63" s="118"/>
      <c r="I63" s="119"/>
      <c r="J63" s="120"/>
    </row>
    <row r="64" spans="1:11" ht="15.75" x14ac:dyDescent="0.25">
      <c r="A64" s="112"/>
      <c r="B64" s="691" t="s">
        <v>645</v>
      </c>
      <c r="C64" s="121">
        <f>I$6/C65</f>
        <v>8.0502987396197021</v>
      </c>
      <c r="D64" s="115"/>
      <c r="E64" s="116"/>
      <c r="F64" s="123"/>
      <c r="G64" s="482"/>
      <c r="H64" s="118"/>
      <c r="I64" s="119"/>
      <c r="J64" s="120"/>
    </row>
    <row r="65" spans="1:10" ht="15.75" x14ac:dyDescent="0.25">
      <c r="A65" s="497"/>
      <c r="B65" s="133" t="s">
        <v>697</v>
      </c>
      <c r="C65" s="134">
        <f>SUM(C10:C58)</f>
        <v>12.421899265408383</v>
      </c>
      <c r="D65" s="132"/>
      <c r="E65" s="132"/>
      <c r="F65" s="132"/>
      <c r="G65" s="350">
        <f>SUM(G10:G58)</f>
        <v>59.625000000000007</v>
      </c>
      <c r="H65" s="153"/>
      <c r="I65" s="136">
        <f>SUM(I10:I58)</f>
        <v>33.790700000000008</v>
      </c>
      <c r="J65" s="675">
        <f>SUM(J10:J57)</f>
        <v>1.2976000000000001E-2</v>
      </c>
    </row>
    <row r="66" spans="1:10" ht="15.75" x14ac:dyDescent="0.25">
      <c r="A66" s="137"/>
      <c r="B66" s="138" t="s">
        <v>863</v>
      </c>
      <c r="C66" s="139">
        <f>SUM(C10:C61)-C46-C43</f>
        <v>12.96810531161443</v>
      </c>
      <c r="D66" s="137"/>
      <c r="E66" s="137"/>
      <c r="F66" s="137"/>
      <c r="G66" s="165">
        <f>SUM(G10:G61)-G46-G43</f>
        <v>62.247000000000014</v>
      </c>
      <c r="H66" s="154"/>
      <c r="I66" s="142">
        <f>SUM(I10:I61)-I46-I43</f>
        <v>35.357300000000016</v>
      </c>
      <c r="J66" s="143">
        <f>SUM(J10:J60)</f>
        <v>1.2976000000000001E-2</v>
      </c>
    </row>
    <row r="67" spans="1:10" ht="15.75" x14ac:dyDescent="0.25">
      <c r="A67" s="112"/>
      <c r="B67" s="144"/>
      <c r="D67" s="137"/>
      <c r="E67" s="102"/>
      <c r="F67" s="137"/>
      <c r="G67" s="168"/>
      <c r="H67" s="154"/>
      <c r="I67" s="142"/>
      <c r="J67" s="143"/>
    </row>
    <row r="68" spans="1:10" s="108" customFormat="1" ht="15.75" x14ac:dyDescent="0.25">
      <c r="A68" s="112"/>
      <c r="D68" s="111"/>
      <c r="E68" s="122"/>
      <c r="F68" s="108" t="str">
        <f>НЦ</f>
        <v>Начальник цеха ________________</v>
      </c>
      <c r="H68" s="131"/>
      <c r="I68" s="121"/>
      <c r="J68" s="121"/>
    </row>
    <row r="69" spans="1:10" ht="15.75" x14ac:dyDescent="0.25">
      <c r="A69" s="112"/>
      <c r="E69" s="102"/>
      <c r="G69" s="146"/>
      <c r="H69" s="146"/>
      <c r="I69" s="111"/>
      <c r="J69" s="111"/>
    </row>
    <row r="70" spans="1:10" ht="15.75" x14ac:dyDescent="0.25">
      <c r="E70" s="147"/>
      <c r="F70" s="111" t="str">
        <f>ІТ</f>
        <v>Инженер-технолог ________________</v>
      </c>
      <c r="G70" s="146"/>
      <c r="H70" s="146"/>
      <c r="I70" s="111"/>
      <c r="J70" s="111"/>
    </row>
    <row r="71" spans="1:10" ht="13.5" customHeight="1" x14ac:dyDescent="0.25">
      <c r="G71" s="483"/>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4" firstPageNumber="0" fitToHeight="10" orientation="portrait" horizontalDpi="300" verticalDpi="300" r:id="rId1"/>
  <headerFooter alignWithMargins="0"/>
  <rowBreaks count="1" manualBreakCount="1">
    <brk id="17" max="10" man="1"/>
  </rowBreaks>
  <colBreaks count="1" manualBreakCount="1">
    <brk id="6" max="69" man="1"/>
  </colBreaks>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1">
    <tabColor theme="9" tint="-0.499984740745262"/>
    <pageSetUpPr fitToPage="1"/>
  </sheetPr>
  <dimension ref="A1:L87"/>
  <sheetViews>
    <sheetView showZeros="0" zoomScaleNormal="100" zoomScaleSheetLayoutView="100" workbookViewId="0">
      <pane xSplit="1" ySplit="9" topLeftCell="B67" activePane="bottomRight" state="frozen"/>
      <selection activeCell="C16" sqref="C16"/>
      <selection pane="topRight" activeCell="C16" sqref="C16"/>
      <selection pane="bottomLeft" activeCell="C16" sqref="C16"/>
      <selection pane="bottomRight" activeCell="N71" sqref="N71"/>
    </sheetView>
  </sheetViews>
  <sheetFormatPr defaultRowHeight="12.75" customHeight="1" outlineLevelRow="1" x14ac:dyDescent="0.25"/>
  <cols>
    <col min="1" max="1" width="10.140625" style="111" customWidth="1"/>
    <col min="2" max="2" width="45" style="111" customWidth="1"/>
    <col min="3" max="3" width="8.85546875" style="111" customWidth="1"/>
    <col min="4" max="4" width="5.28515625" style="111" customWidth="1"/>
    <col min="5" max="5" width="6.28515625" style="111" customWidth="1"/>
    <col min="6" max="6" width="7.42578125" style="111" customWidth="1"/>
    <col min="7" max="7" width="10" style="156" customWidth="1"/>
    <col min="8" max="8" width="10.140625" style="219" customWidth="1"/>
    <col min="9" max="9" width="9.7109375" style="219" customWidth="1"/>
    <col min="10" max="10" width="8.140625" style="156" customWidth="1"/>
    <col min="11" max="11" width="6.140625" style="111" customWidth="1"/>
    <col min="12" max="16384" width="9.140625" style="111"/>
  </cols>
  <sheetData>
    <row r="1" spans="1:12" s="101" customFormat="1" ht="20.25" customHeight="1" x14ac:dyDescent="0.25">
      <c r="E1" s="102"/>
      <c r="G1" s="148"/>
      <c r="H1" s="366"/>
      <c r="I1" s="366"/>
      <c r="J1" s="103" t="s">
        <v>579</v>
      </c>
    </row>
    <row r="2" spans="1:12" s="101" customFormat="1" ht="20.25" customHeight="1" x14ac:dyDescent="0.25">
      <c r="E2" s="102"/>
      <c r="G2" s="148"/>
      <c r="H2" s="366"/>
      <c r="I2" s="366"/>
      <c r="J2" s="103" t="s">
        <v>1947</v>
      </c>
    </row>
    <row r="3" spans="1:12" s="101" customFormat="1" ht="20.25" customHeight="1" x14ac:dyDescent="0.25">
      <c r="E3" s="102"/>
      <c r="G3" s="148"/>
      <c r="H3" s="366"/>
      <c r="I3" s="366"/>
      <c r="J3" s="103" t="s">
        <v>1013</v>
      </c>
    </row>
    <row r="4" spans="1:12" s="101" customFormat="1" ht="20.25" customHeight="1" x14ac:dyDescent="0.25">
      <c r="B4" s="104" t="s">
        <v>1014</v>
      </c>
      <c r="C4" s="105"/>
      <c r="D4" s="240">
        <v>202</v>
      </c>
      <c r="E4" s="102"/>
      <c r="G4" s="148"/>
      <c r="H4" s="366"/>
      <c r="I4" s="366"/>
      <c r="J4" s="107" t="str">
        <f>дата</f>
        <v>з "01" вересня 2020 р.</v>
      </c>
    </row>
    <row r="5" spans="1:12" s="101" customFormat="1" ht="20.25" customHeight="1" x14ac:dyDescent="0.25">
      <c r="B5" s="101" t="s">
        <v>4318</v>
      </c>
      <c r="E5" s="102"/>
      <c r="G5" s="148"/>
      <c r="H5" s="366"/>
      <c r="I5" s="366"/>
      <c r="J5" s="148"/>
    </row>
    <row r="6" spans="1:12" s="101" customFormat="1" ht="20.25" customHeight="1" x14ac:dyDescent="0.25">
      <c r="B6" s="101" t="s">
        <v>244</v>
      </c>
      <c r="E6" s="102"/>
      <c r="G6" s="148" t="s">
        <v>245</v>
      </c>
      <c r="H6" s="366"/>
      <c r="I6" s="367">
        <v>100</v>
      </c>
      <c r="J6" s="696" t="s">
        <v>577</v>
      </c>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8"/>
      <c r="B9" s="2428"/>
      <c r="C9" s="2431"/>
      <c r="D9" s="2434"/>
      <c r="E9" s="2437"/>
      <c r="F9" s="2440"/>
      <c r="G9" s="2440"/>
      <c r="H9" s="2440"/>
      <c r="I9" s="2443"/>
      <c r="J9" s="2443"/>
    </row>
    <row r="10" spans="1:12" ht="31.5" outlineLevel="1" x14ac:dyDescent="0.25">
      <c r="A10" s="112">
        <v>20201</v>
      </c>
      <c r="B10" s="113" t="s">
        <v>1192</v>
      </c>
      <c r="C10" s="114">
        <f t="shared" ref="C10:C31" si="0">$I$6/F10</f>
        <v>0.3125</v>
      </c>
      <c r="D10" s="115">
        <v>3</v>
      </c>
      <c r="E10" s="116"/>
      <c r="F10" s="112">
        <v>320</v>
      </c>
      <c r="G10" s="117">
        <f>ROUND(480/F10,3)</f>
        <v>1.5</v>
      </c>
      <c r="H10" s="118">
        <f>VLOOKUP(D10,ЧТС[],4,0)</f>
        <v>0.59970000000000001</v>
      </c>
      <c r="I10" s="119">
        <f>ROUND(G10*H10,4)</f>
        <v>0.89959999999999996</v>
      </c>
      <c r="J10" s="120">
        <f>IF(E10=0,,E10*I10)</f>
        <v>0</v>
      </c>
    </row>
    <row r="11" spans="1:12" ht="47.25" outlineLevel="1" x14ac:dyDescent="0.25">
      <c r="A11" s="112">
        <v>20202</v>
      </c>
      <c r="B11" s="113" t="s">
        <v>1431</v>
      </c>
      <c r="C11" s="114">
        <f t="shared" si="0"/>
        <v>0.14925373134328357</v>
      </c>
      <c r="D11" s="115">
        <v>3</v>
      </c>
      <c r="E11" s="116"/>
      <c r="F11" s="112">
        <v>670</v>
      </c>
      <c r="G11" s="117">
        <f t="shared" ref="G11:G71" si="1">ROUND(480/F11,3)</f>
        <v>0.71599999999999997</v>
      </c>
      <c r="H11" s="118">
        <f>VLOOKUP(D11,ЧТС[],4,0)</f>
        <v>0.59970000000000001</v>
      </c>
      <c r="I11" s="119">
        <f>ROUND(G11*H11,4)</f>
        <v>0.4294</v>
      </c>
      <c r="J11" s="120">
        <f t="shared" ref="J11:J71" si="2">IF(E11=0,,E11*I11)</f>
        <v>0</v>
      </c>
    </row>
    <row r="12" spans="1:12" ht="31.5" outlineLevel="1" x14ac:dyDescent="0.25">
      <c r="A12" s="112">
        <v>20203</v>
      </c>
      <c r="B12" s="113" t="s">
        <v>698</v>
      </c>
      <c r="C12" s="114">
        <f t="shared" si="0"/>
        <v>0.3125</v>
      </c>
      <c r="D12" s="115">
        <v>1</v>
      </c>
      <c r="E12" s="116"/>
      <c r="F12" s="112">
        <v>320</v>
      </c>
      <c r="G12" s="117">
        <f t="shared" si="1"/>
        <v>1.5</v>
      </c>
      <c r="H12" s="118">
        <f>VLOOKUP(D12,ЧТС[],4,0)</f>
        <v>0.49149999999999999</v>
      </c>
      <c r="I12" s="119">
        <f t="shared" ref="I12:I71" si="3">ROUND(G12*H12,4)</f>
        <v>0.73729999999999996</v>
      </c>
      <c r="J12" s="120">
        <f t="shared" si="2"/>
        <v>0</v>
      </c>
    </row>
    <row r="13" spans="1:12" ht="31.5" outlineLevel="1" x14ac:dyDescent="0.25">
      <c r="A13" s="112">
        <v>20205</v>
      </c>
      <c r="B13" s="113" t="s">
        <v>1657</v>
      </c>
      <c r="C13" s="121">
        <f t="shared" si="0"/>
        <v>0.125</v>
      </c>
      <c r="D13" s="115">
        <v>1</v>
      </c>
      <c r="E13" s="122"/>
      <c r="F13" s="123">
        <v>800</v>
      </c>
      <c r="G13" s="117">
        <f t="shared" si="1"/>
        <v>0.6</v>
      </c>
      <c r="H13" s="118">
        <f>VLOOKUP(D13,ЧТС[],4,0)</f>
        <v>0.49149999999999999</v>
      </c>
      <c r="I13" s="119">
        <f t="shared" si="3"/>
        <v>0.2949</v>
      </c>
      <c r="J13" s="120">
        <f t="shared" si="2"/>
        <v>0</v>
      </c>
    </row>
    <row r="14" spans="1:12" ht="31.5" outlineLevel="1" x14ac:dyDescent="0.25">
      <c r="A14" s="112">
        <v>20206</v>
      </c>
      <c r="B14" s="113" t="s">
        <v>1220</v>
      </c>
      <c r="C14" s="121">
        <f t="shared" si="0"/>
        <v>0.16666666666666666</v>
      </c>
      <c r="D14" s="115">
        <v>2</v>
      </c>
      <c r="E14" s="122"/>
      <c r="F14" s="123">
        <v>600</v>
      </c>
      <c r="G14" s="117">
        <f t="shared" si="1"/>
        <v>0.8</v>
      </c>
      <c r="H14" s="118">
        <f>VLOOKUP(D14,ЧТС[],4,0)</f>
        <v>0.54069999999999996</v>
      </c>
      <c r="I14" s="119">
        <f t="shared" si="3"/>
        <v>0.43259999999999998</v>
      </c>
      <c r="J14" s="120">
        <f t="shared" si="2"/>
        <v>0</v>
      </c>
    </row>
    <row r="15" spans="1:12" ht="31.5" outlineLevel="1" x14ac:dyDescent="0.25">
      <c r="A15" s="112">
        <v>20207</v>
      </c>
      <c r="B15" s="113" t="s">
        <v>1404</v>
      </c>
      <c r="C15" s="114">
        <f t="shared" si="0"/>
        <v>0.15384615384615385</v>
      </c>
      <c r="D15" s="115">
        <v>2</v>
      </c>
      <c r="E15" s="116"/>
      <c r="F15" s="112">
        <v>650</v>
      </c>
      <c r="G15" s="117">
        <f t="shared" si="1"/>
        <v>0.73799999999999999</v>
      </c>
      <c r="H15" s="118">
        <f>VLOOKUP(D15,ЧТС[],4,0)</f>
        <v>0.54069999999999996</v>
      </c>
      <c r="I15" s="119">
        <f t="shared" si="3"/>
        <v>0.39900000000000002</v>
      </c>
      <c r="J15" s="120">
        <f t="shared" si="2"/>
        <v>0</v>
      </c>
      <c r="L15" s="126"/>
    </row>
    <row r="16" spans="1:12" ht="31.5" outlineLevel="1" x14ac:dyDescent="0.25">
      <c r="A16" s="112">
        <v>20208</v>
      </c>
      <c r="B16" s="113" t="s">
        <v>699</v>
      </c>
      <c r="C16" s="121">
        <f t="shared" si="0"/>
        <v>0.21739130434782608</v>
      </c>
      <c r="D16" s="115">
        <v>2</v>
      </c>
      <c r="E16" s="122"/>
      <c r="F16" s="123">
        <v>460</v>
      </c>
      <c r="G16" s="117">
        <f t="shared" si="1"/>
        <v>1.0429999999999999</v>
      </c>
      <c r="H16" s="118">
        <f>VLOOKUP(D16,ЧТС[],4,0)</f>
        <v>0.54069999999999996</v>
      </c>
      <c r="I16" s="119">
        <f t="shared" si="3"/>
        <v>0.56399999999999995</v>
      </c>
      <c r="J16" s="120">
        <f t="shared" si="2"/>
        <v>0</v>
      </c>
    </row>
    <row r="17" spans="1:12" ht="47.25" outlineLevel="1" x14ac:dyDescent="0.25">
      <c r="A17" s="112">
        <v>20209</v>
      </c>
      <c r="B17" s="113" t="s">
        <v>1084</v>
      </c>
      <c r="C17" s="121">
        <f t="shared" si="0"/>
        <v>0.1111111111111111</v>
      </c>
      <c r="D17" s="115">
        <v>1</v>
      </c>
      <c r="E17" s="122"/>
      <c r="F17" s="123">
        <v>900</v>
      </c>
      <c r="G17" s="117">
        <f t="shared" si="1"/>
        <v>0.53300000000000003</v>
      </c>
      <c r="H17" s="118">
        <f>VLOOKUP(D17,ЧТС[],4,0)</f>
        <v>0.49149999999999999</v>
      </c>
      <c r="I17" s="119">
        <f t="shared" si="3"/>
        <v>0.26200000000000001</v>
      </c>
      <c r="J17" s="120">
        <f t="shared" si="2"/>
        <v>0</v>
      </c>
    </row>
    <row r="18" spans="1:12" ht="31.5" outlineLevel="1" x14ac:dyDescent="0.25">
      <c r="A18" s="112">
        <v>20210</v>
      </c>
      <c r="B18" s="113" t="s">
        <v>324</v>
      </c>
      <c r="C18" s="114">
        <f t="shared" si="0"/>
        <v>0.18518518518518517</v>
      </c>
      <c r="D18" s="115">
        <v>3</v>
      </c>
      <c r="E18" s="116"/>
      <c r="F18" s="112">
        <v>540</v>
      </c>
      <c r="G18" s="117">
        <f t="shared" si="1"/>
        <v>0.88900000000000001</v>
      </c>
      <c r="H18" s="118">
        <f>VLOOKUP(D18,ЧТС[],4,0)</f>
        <v>0.59970000000000001</v>
      </c>
      <c r="I18" s="119">
        <f t="shared" si="3"/>
        <v>0.53310000000000002</v>
      </c>
      <c r="J18" s="120">
        <f t="shared" si="2"/>
        <v>0</v>
      </c>
    </row>
    <row r="19" spans="1:12" ht="31.5" outlineLevel="1" x14ac:dyDescent="0.25">
      <c r="A19" s="112">
        <v>20211</v>
      </c>
      <c r="B19" s="113" t="s">
        <v>1379</v>
      </c>
      <c r="C19" s="114">
        <f t="shared" si="0"/>
        <v>0.2857142857142857</v>
      </c>
      <c r="D19" s="115">
        <v>3</v>
      </c>
      <c r="E19" s="116"/>
      <c r="F19" s="112">
        <v>350</v>
      </c>
      <c r="G19" s="117">
        <f t="shared" si="1"/>
        <v>1.371</v>
      </c>
      <c r="H19" s="118">
        <f>VLOOKUP(D19,ЧТС[],4,0)</f>
        <v>0.59970000000000001</v>
      </c>
      <c r="I19" s="119">
        <f t="shared" si="3"/>
        <v>0.82220000000000004</v>
      </c>
      <c r="J19" s="120">
        <f t="shared" si="2"/>
        <v>0</v>
      </c>
    </row>
    <row r="20" spans="1:12" ht="31.5" outlineLevel="1" x14ac:dyDescent="0.25">
      <c r="A20" s="112">
        <v>20212</v>
      </c>
      <c r="B20" s="113" t="s">
        <v>1380</v>
      </c>
      <c r="C20" s="114">
        <f t="shared" si="0"/>
        <v>0.2</v>
      </c>
      <c r="D20" s="115">
        <v>3</v>
      </c>
      <c r="E20" s="116"/>
      <c r="F20" s="112">
        <v>500</v>
      </c>
      <c r="G20" s="117">
        <f t="shared" si="1"/>
        <v>0.96</v>
      </c>
      <c r="H20" s="118">
        <f>VLOOKUP(D20,ЧТС[],4,0)</f>
        <v>0.59970000000000001</v>
      </c>
      <c r="I20" s="119">
        <f t="shared" si="3"/>
        <v>0.57569999999999999</v>
      </c>
      <c r="J20" s="120">
        <f t="shared" si="2"/>
        <v>0</v>
      </c>
      <c r="L20" s="126"/>
    </row>
    <row r="21" spans="1:12" ht="31.5" outlineLevel="1" x14ac:dyDescent="0.25">
      <c r="A21" s="112">
        <v>20213</v>
      </c>
      <c r="B21" s="113" t="s">
        <v>1175</v>
      </c>
      <c r="C21" s="114">
        <f t="shared" si="0"/>
        <v>0.14285714285714285</v>
      </c>
      <c r="D21" s="115">
        <v>2</v>
      </c>
      <c r="E21" s="116"/>
      <c r="F21" s="112">
        <v>700</v>
      </c>
      <c r="G21" s="117">
        <f t="shared" si="1"/>
        <v>0.68600000000000005</v>
      </c>
      <c r="H21" s="118">
        <f>VLOOKUP(D21,ЧТС[],4,0)</f>
        <v>0.54069999999999996</v>
      </c>
      <c r="I21" s="119">
        <f t="shared" si="3"/>
        <v>0.37090000000000001</v>
      </c>
      <c r="J21" s="120">
        <f t="shared" si="2"/>
        <v>0</v>
      </c>
      <c r="L21" s="126"/>
    </row>
    <row r="22" spans="1:12" ht="31.5" outlineLevel="1" x14ac:dyDescent="0.25">
      <c r="A22" s="112">
        <v>20214</v>
      </c>
      <c r="B22" s="113" t="s">
        <v>403</v>
      </c>
      <c r="C22" s="114">
        <f t="shared" si="0"/>
        <v>0.22222222222222221</v>
      </c>
      <c r="D22" s="115">
        <v>3</v>
      </c>
      <c r="E22" s="116"/>
      <c r="F22" s="112">
        <v>450</v>
      </c>
      <c r="G22" s="117">
        <f t="shared" si="1"/>
        <v>1.0669999999999999</v>
      </c>
      <c r="H22" s="118">
        <f>VLOOKUP(D22,ЧТС[],4,0)</f>
        <v>0.59970000000000001</v>
      </c>
      <c r="I22" s="119">
        <f t="shared" si="3"/>
        <v>0.63990000000000002</v>
      </c>
      <c r="J22" s="120">
        <f t="shared" si="2"/>
        <v>0</v>
      </c>
    </row>
    <row r="23" spans="1:12" ht="31.5" outlineLevel="1" x14ac:dyDescent="0.25">
      <c r="A23" s="112">
        <v>20215</v>
      </c>
      <c r="B23" s="113" t="s">
        <v>1522</v>
      </c>
      <c r="C23" s="114">
        <f t="shared" si="0"/>
        <v>0.29411764705882354</v>
      </c>
      <c r="D23" s="115">
        <v>3</v>
      </c>
      <c r="E23" s="116"/>
      <c r="F23" s="112">
        <v>340</v>
      </c>
      <c r="G23" s="117">
        <f t="shared" si="1"/>
        <v>1.4119999999999999</v>
      </c>
      <c r="H23" s="118">
        <f>VLOOKUP(D23,ЧТС[],4,0)</f>
        <v>0.59970000000000001</v>
      </c>
      <c r="I23" s="119">
        <f t="shared" si="3"/>
        <v>0.8468</v>
      </c>
      <c r="J23" s="120">
        <f t="shared" si="2"/>
        <v>0</v>
      </c>
    </row>
    <row r="24" spans="1:12" ht="31.5" outlineLevel="1" x14ac:dyDescent="0.25">
      <c r="A24" s="112">
        <v>20216</v>
      </c>
      <c r="B24" s="113" t="s">
        <v>1381</v>
      </c>
      <c r="C24" s="114">
        <f t="shared" si="0"/>
        <v>0.2</v>
      </c>
      <c r="D24" s="115">
        <v>2</v>
      </c>
      <c r="E24" s="116"/>
      <c r="F24" s="112">
        <v>500</v>
      </c>
      <c r="G24" s="117">
        <f t="shared" si="1"/>
        <v>0.96</v>
      </c>
      <c r="H24" s="118">
        <f>VLOOKUP(D24,ЧТС[],4,0)</f>
        <v>0.54069999999999996</v>
      </c>
      <c r="I24" s="119">
        <f t="shared" si="3"/>
        <v>0.51910000000000001</v>
      </c>
      <c r="J24" s="120">
        <f t="shared" si="2"/>
        <v>0</v>
      </c>
      <c r="L24" s="126"/>
    </row>
    <row r="25" spans="1:12" ht="31.5" outlineLevel="1" x14ac:dyDescent="0.25">
      <c r="A25" s="112">
        <v>20217</v>
      </c>
      <c r="B25" s="113" t="s">
        <v>574</v>
      </c>
      <c r="C25" s="114">
        <f t="shared" si="0"/>
        <v>0.25</v>
      </c>
      <c r="D25" s="115">
        <v>2</v>
      </c>
      <c r="E25" s="116"/>
      <c r="F25" s="112">
        <v>400</v>
      </c>
      <c r="G25" s="117">
        <f t="shared" si="1"/>
        <v>1.2</v>
      </c>
      <c r="H25" s="118">
        <f>VLOOKUP(D25,ЧТС[],4,0)</f>
        <v>0.54069999999999996</v>
      </c>
      <c r="I25" s="119">
        <f t="shared" si="3"/>
        <v>0.64880000000000004</v>
      </c>
      <c r="J25" s="120">
        <f t="shared" si="2"/>
        <v>0</v>
      </c>
      <c r="L25" s="126"/>
    </row>
    <row r="26" spans="1:12" ht="63" outlineLevel="1" x14ac:dyDescent="0.25">
      <c r="A26" s="112">
        <v>20218</v>
      </c>
      <c r="B26" s="113" t="s">
        <v>1280</v>
      </c>
      <c r="C26" s="114">
        <f t="shared" si="0"/>
        <v>0.42553191489361702</v>
      </c>
      <c r="D26" s="115">
        <v>3</v>
      </c>
      <c r="E26" s="116"/>
      <c r="F26" s="112">
        <v>235</v>
      </c>
      <c r="G26" s="117">
        <f t="shared" si="1"/>
        <v>2.0430000000000001</v>
      </c>
      <c r="H26" s="118">
        <f>VLOOKUP(D26,ЧТС[],4,0)</f>
        <v>0.59970000000000001</v>
      </c>
      <c r="I26" s="119">
        <f t="shared" si="3"/>
        <v>1.2252000000000001</v>
      </c>
      <c r="J26" s="120">
        <f t="shared" si="2"/>
        <v>0</v>
      </c>
    </row>
    <row r="27" spans="1:12" ht="15.75" outlineLevel="1" x14ac:dyDescent="0.25">
      <c r="A27" s="112">
        <v>20219</v>
      </c>
      <c r="B27" s="113" t="s">
        <v>759</v>
      </c>
      <c r="C27" s="114">
        <f t="shared" si="0"/>
        <v>0.12345679012345678</v>
      </c>
      <c r="D27" s="115">
        <v>2</v>
      </c>
      <c r="E27" s="116">
        <v>0.04</v>
      </c>
      <c r="F27" s="112">
        <v>810</v>
      </c>
      <c r="G27" s="117">
        <f t="shared" si="1"/>
        <v>0.59299999999999997</v>
      </c>
      <c r="H27" s="118">
        <f>VLOOKUP(D27,ЧТС[],4,0)</f>
        <v>0.54069999999999996</v>
      </c>
      <c r="I27" s="119">
        <f t="shared" si="3"/>
        <v>0.3206</v>
      </c>
      <c r="J27" s="120">
        <f t="shared" si="2"/>
        <v>1.2824E-2</v>
      </c>
    </row>
    <row r="28" spans="1:12" ht="31.5" outlineLevel="1" x14ac:dyDescent="0.25">
      <c r="A28" s="112">
        <v>20220</v>
      </c>
      <c r="B28" s="127" t="s">
        <v>4319</v>
      </c>
      <c r="C28" s="114">
        <f t="shared" si="0"/>
        <v>0.33333333333333331</v>
      </c>
      <c r="D28" s="115">
        <v>3</v>
      </c>
      <c r="E28" s="116"/>
      <c r="F28" s="112">
        <v>300</v>
      </c>
      <c r="G28" s="117">
        <f t="shared" si="1"/>
        <v>1.6</v>
      </c>
      <c r="H28" s="118">
        <f>VLOOKUP(D28,ЧТС[],4,0)</f>
        <v>0.59970000000000001</v>
      </c>
      <c r="I28" s="119">
        <f t="shared" si="3"/>
        <v>0.95950000000000002</v>
      </c>
      <c r="J28" s="120">
        <f t="shared" si="2"/>
        <v>0</v>
      </c>
    </row>
    <row r="29" spans="1:12" ht="15.75" outlineLevel="1" x14ac:dyDescent="0.25">
      <c r="A29" s="112">
        <v>20221</v>
      </c>
      <c r="B29" s="113" t="s">
        <v>102</v>
      </c>
      <c r="C29" s="114">
        <f t="shared" si="0"/>
        <v>0.33333333333333331</v>
      </c>
      <c r="D29" s="115">
        <v>2</v>
      </c>
      <c r="E29" s="116"/>
      <c r="F29" s="112">
        <v>300</v>
      </c>
      <c r="G29" s="117">
        <f t="shared" si="1"/>
        <v>1.6</v>
      </c>
      <c r="H29" s="118">
        <f>VLOOKUP(D29,ЧТС[],4,0)</f>
        <v>0.54069999999999996</v>
      </c>
      <c r="I29" s="119">
        <f t="shared" si="3"/>
        <v>0.86509999999999998</v>
      </c>
      <c r="J29" s="120">
        <f t="shared" si="2"/>
        <v>0</v>
      </c>
    </row>
    <row r="30" spans="1:12" ht="63" outlineLevel="1" x14ac:dyDescent="0.25">
      <c r="A30" s="112">
        <v>20222</v>
      </c>
      <c r="B30" s="113" t="s">
        <v>4320</v>
      </c>
      <c r="C30" s="114">
        <f t="shared" si="0"/>
        <v>0.34482758620689657</v>
      </c>
      <c r="D30" s="115">
        <v>2</v>
      </c>
      <c r="E30" s="116"/>
      <c r="F30" s="112">
        <v>290</v>
      </c>
      <c r="G30" s="117">
        <f t="shared" si="1"/>
        <v>1.655</v>
      </c>
      <c r="H30" s="118">
        <f>VLOOKUP(D30,ЧТС[],4,0)</f>
        <v>0.54069999999999996</v>
      </c>
      <c r="I30" s="119">
        <f>ROUND(G30*H30,4)</f>
        <v>0.89490000000000003</v>
      </c>
      <c r="J30" s="120">
        <f t="shared" si="2"/>
        <v>0</v>
      </c>
    </row>
    <row r="31" spans="1:12" ht="31.5" outlineLevel="1" x14ac:dyDescent="0.25">
      <c r="A31" s="112">
        <v>20223</v>
      </c>
      <c r="B31" s="113" t="s">
        <v>1132</v>
      </c>
      <c r="C31" s="114">
        <f t="shared" si="0"/>
        <v>0.35714285714285715</v>
      </c>
      <c r="D31" s="115">
        <v>3</v>
      </c>
      <c r="E31" s="116"/>
      <c r="F31" s="112">
        <v>280</v>
      </c>
      <c r="G31" s="117">
        <f t="shared" si="1"/>
        <v>1.714</v>
      </c>
      <c r="H31" s="118">
        <f>VLOOKUP(D31,ЧТС[],4,0)</f>
        <v>0.59970000000000001</v>
      </c>
      <c r="I31" s="119">
        <f t="shared" si="3"/>
        <v>1.0279</v>
      </c>
      <c r="J31" s="120">
        <f t="shared" si="2"/>
        <v>0</v>
      </c>
    </row>
    <row r="32" spans="1:12" ht="31.5" outlineLevel="1" x14ac:dyDescent="0.25">
      <c r="A32" s="112">
        <v>20224</v>
      </c>
      <c r="B32" s="113" t="s">
        <v>4321</v>
      </c>
      <c r="C32" s="121">
        <f t="shared" ref="C32:C55" si="4">$I$6/F32</f>
        <v>0.12987012987012986</v>
      </c>
      <c r="D32" s="124">
        <v>3</v>
      </c>
      <c r="E32" s="122"/>
      <c r="F32" s="123">
        <v>770</v>
      </c>
      <c r="G32" s="117">
        <f t="shared" si="1"/>
        <v>0.623</v>
      </c>
      <c r="H32" s="118">
        <f>VLOOKUP(D32,ЧТС[],4,0)</f>
        <v>0.59970000000000001</v>
      </c>
      <c r="I32" s="119">
        <f>ROUND(G32*H32,4)</f>
        <v>0.37359999999999999</v>
      </c>
      <c r="J32" s="120">
        <f t="shared" si="2"/>
        <v>0</v>
      </c>
    </row>
    <row r="33" spans="1:12" ht="31.5" outlineLevel="1" x14ac:dyDescent="0.25">
      <c r="A33" s="112">
        <v>20225</v>
      </c>
      <c r="B33" s="113" t="s">
        <v>178</v>
      </c>
      <c r="C33" s="114">
        <f t="shared" si="4"/>
        <v>0.30303030303030304</v>
      </c>
      <c r="D33" s="115">
        <v>3</v>
      </c>
      <c r="E33" s="116"/>
      <c r="F33" s="112">
        <v>330</v>
      </c>
      <c r="G33" s="117">
        <f t="shared" si="1"/>
        <v>1.4550000000000001</v>
      </c>
      <c r="H33" s="118">
        <f>VLOOKUP(D33,ЧТС[],4,0)</f>
        <v>0.59970000000000001</v>
      </c>
      <c r="I33" s="119">
        <f>ROUND(G33*H33,4)</f>
        <v>0.87260000000000004</v>
      </c>
      <c r="J33" s="120">
        <f t="shared" si="2"/>
        <v>0</v>
      </c>
    </row>
    <row r="34" spans="1:12" ht="15.75" outlineLevel="1" x14ac:dyDescent="0.25">
      <c r="A34" s="112">
        <v>20226</v>
      </c>
      <c r="B34" s="113" t="s">
        <v>836</v>
      </c>
      <c r="C34" s="114">
        <f t="shared" si="4"/>
        <v>0.1</v>
      </c>
      <c r="D34" s="115">
        <v>2</v>
      </c>
      <c r="E34" s="116"/>
      <c r="F34" s="112">
        <v>1000</v>
      </c>
      <c r="G34" s="117">
        <f t="shared" si="1"/>
        <v>0.48</v>
      </c>
      <c r="H34" s="118">
        <f>VLOOKUP(D34,ЧТС[],4,0)</f>
        <v>0.54069999999999996</v>
      </c>
      <c r="I34" s="119">
        <f t="shared" si="3"/>
        <v>0.25950000000000001</v>
      </c>
      <c r="J34" s="120">
        <f t="shared" si="2"/>
        <v>0</v>
      </c>
    </row>
    <row r="35" spans="1:12" ht="31.5" outlineLevel="1" x14ac:dyDescent="0.25">
      <c r="A35" s="112">
        <v>20227</v>
      </c>
      <c r="B35" s="113" t="s">
        <v>839</v>
      </c>
      <c r="C35" s="121">
        <f t="shared" si="4"/>
        <v>0.25</v>
      </c>
      <c r="D35" s="115">
        <v>2</v>
      </c>
      <c r="E35" s="122"/>
      <c r="F35" s="123">
        <v>400</v>
      </c>
      <c r="G35" s="117">
        <f t="shared" si="1"/>
        <v>1.2</v>
      </c>
      <c r="H35" s="118">
        <f>VLOOKUP(D35,ЧТС[],4,0)</f>
        <v>0.54069999999999996</v>
      </c>
      <c r="I35" s="119">
        <f t="shared" si="3"/>
        <v>0.64880000000000004</v>
      </c>
      <c r="J35" s="120">
        <f t="shared" si="2"/>
        <v>0</v>
      </c>
    </row>
    <row r="36" spans="1:12" ht="31.5" outlineLevel="1" x14ac:dyDescent="0.25">
      <c r="A36" s="112">
        <v>20228</v>
      </c>
      <c r="B36" s="113" t="s">
        <v>840</v>
      </c>
      <c r="C36" s="114">
        <f t="shared" si="4"/>
        <v>0.25</v>
      </c>
      <c r="D36" s="115">
        <v>2</v>
      </c>
      <c r="E36" s="116"/>
      <c r="F36" s="112">
        <v>400</v>
      </c>
      <c r="G36" s="117">
        <f t="shared" si="1"/>
        <v>1.2</v>
      </c>
      <c r="H36" s="118">
        <f>VLOOKUP(D36,ЧТС[],4,0)</f>
        <v>0.54069999999999996</v>
      </c>
      <c r="I36" s="119">
        <f t="shared" si="3"/>
        <v>0.64880000000000004</v>
      </c>
      <c r="J36" s="120">
        <f t="shared" si="2"/>
        <v>0</v>
      </c>
      <c r="L36" s="126"/>
    </row>
    <row r="37" spans="1:12" ht="31.5" outlineLevel="1" x14ac:dyDescent="0.25">
      <c r="A37" s="112">
        <v>20229</v>
      </c>
      <c r="B37" s="113" t="s">
        <v>574</v>
      </c>
      <c r="C37" s="114">
        <f t="shared" si="4"/>
        <v>0.2</v>
      </c>
      <c r="D37" s="115">
        <v>3</v>
      </c>
      <c r="E37" s="116"/>
      <c r="F37" s="112">
        <v>500</v>
      </c>
      <c r="G37" s="117">
        <f t="shared" si="1"/>
        <v>0.96</v>
      </c>
      <c r="H37" s="118">
        <f>VLOOKUP(D37,ЧТС[],4,0)</f>
        <v>0.59970000000000001</v>
      </c>
      <c r="I37" s="119">
        <f t="shared" si="3"/>
        <v>0.57569999999999999</v>
      </c>
      <c r="J37" s="120">
        <f t="shared" si="2"/>
        <v>0</v>
      </c>
      <c r="L37" s="126"/>
    </row>
    <row r="38" spans="1:12" ht="47.25" outlineLevel="1" x14ac:dyDescent="0.25">
      <c r="A38" s="112">
        <v>20230</v>
      </c>
      <c r="B38" s="113" t="s">
        <v>568</v>
      </c>
      <c r="C38" s="114">
        <f t="shared" si="4"/>
        <v>0.20408163265306123</v>
      </c>
      <c r="D38" s="115">
        <v>2</v>
      </c>
      <c r="E38" s="116"/>
      <c r="F38" s="112">
        <v>490</v>
      </c>
      <c r="G38" s="117">
        <f t="shared" si="1"/>
        <v>0.98</v>
      </c>
      <c r="H38" s="118">
        <f>VLOOKUP(D38,ЧТС[],4,0)</f>
        <v>0.54069999999999996</v>
      </c>
      <c r="I38" s="119">
        <f t="shared" si="3"/>
        <v>0.52990000000000004</v>
      </c>
      <c r="J38" s="120">
        <f t="shared" si="2"/>
        <v>0</v>
      </c>
    </row>
    <row r="39" spans="1:12" ht="47.25" outlineLevel="1" x14ac:dyDescent="0.25">
      <c r="A39" s="112">
        <v>20231</v>
      </c>
      <c r="B39" s="113" t="s">
        <v>1190</v>
      </c>
      <c r="C39" s="114">
        <f t="shared" si="4"/>
        <v>0.47619047619047616</v>
      </c>
      <c r="D39" s="115">
        <v>3</v>
      </c>
      <c r="E39" s="116"/>
      <c r="F39" s="112">
        <v>210</v>
      </c>
      <c r="G39" s="117">
        <f t="shared" si="1"/>
        <v>2.286</v>
      </c>
      <c r="H39" s="118">
        <f>VLOOKUP(D39,ЧТС[],4,0)</f>
        <v>0.59970000000000001</v>
      </c>
      <c r="I39" s="119">
        <f>ROUND(G39*H39,4)</f>
        <v>1.3709</v>
      </c>
      <c r="J39" s="120">
        <f t="shared" si="2"/>
        <v>0</v>
      </c>
    </row>
    <row r="40" spans="1:12" ht="63" outlineLevel="1" x14ac:dyDescent="0.25">
      <c r="A40" s="112">
        <v>20232</v>
      </c>
      <c r="B40" s="113" t="s">
        <v>791</v>
      </c>
      <c r="C40" s="114">
        <f t="shared" si="4"/>
        <v>0.33333333333333331</v>
      </c>
      <c r="D40" s="115">
        <v>3</v>
      </c>
      <c r="E40" s="116"/>
      <c r="F40" s="112">
        <v>300</v>
      </c>
      <c r="G40" s="117">
        <f t="shared" si="1"/>
        <v>1.6</v>
      </c>
      <c r="H40" s="118">
        <f>VLOOKUP(D40,ЧТС[],4,0)</f>
        <v>0.59970000000000001</v>
      </c>
      <c r="I40" s="119">
        <f>ROUND(G40*H40,4)</f>
        <v>0.95950000000000002</v>
      </c>
      <c r="J40" s="120">
        <f t="shared" si="2"/>
        <v>0</v>
      </c>
    </row>
    <row r="41" spans="1:12" ht="47.25" outlineLevel="1" x14ac:dyDescent="0.25">
      <c r="A41" s="112">
        <v>20233</v>
      </c>
      <c r="B41" s="113" t="s">
        <v>4322</v>
      </c>
      <c r="C41" s="114">
        <f t="shared" si="4"/>
        <v>0.35714285714285715</v>
      </c>
      <c r="D41" s="115">
        <v>3</v>
      </c>
      <c r="E41" s="116"/>
      <c r="F41" s="112">
        <v>280</v>
      </c>
      <c r="G41" s="117">
        <f t="shared" si="1"/>
        <v>1.714</v>
      </c>
      <c r="H41" s="118">
        <f>VLOOKUP(D41,ЧТС[],4,0)</f>
        <v>0.59970000000000001</v>
      </c>
      <c r="I41" s="119">
        <f>ROUND(G41*H41,4)</f>
        <v>1.0279</v>
      </c>
      <c r="J41" s="120">
        <f t="shared" si="2"/>
        <v>0</v>
      </c>
    </row>
    <row r="42" spans="1:12" ht="31.5" outlineLevel="1" x14ac:dyDescent="0.25">
      <c r="A42" s="112">
        <v>20234</v>
      </c>
      <c r="B42" s="113" t="s">
        <v>4323</v>
      </c>
      <c r="C42" s="114">
        <f t="shared" si="4"/>
        <v>0.25974025974025972</v>
      </c>
      <c r="D42" s="115">
        <v>3</v>
      </c>
      <c r="E42" s="116"/>
      <c r="F42" s="112">
        <v>385</v>
      </c>
      <c r="G42" s="117">
        <f t="shared" si="1"/>
        <v>1.2470000000000001</v>
      </c>
      <c r="H42" s="118">
        <f>VLOOKUP(D42,ЧТС[],4,0)</f>
        <v>0.59970000000000001</v>
      </c>
      <c r="I42" s="119">
        <f>ROUND(G42*H42,4)</f>
        <v>0.74780000000000002</v>
      </c>
      <c r="J42" s="120">
        <f t="shared" si="2"/>
        <v>0</v>
      </c>
    </row>
    <row r="43" spans="1:12" ht="47.25" outlineLevel="1" x14ac:dyDescent="0.25">
      <c r="A43" s="112">
        <v>20235</v>
      </c>
      <c r="B43" s="113" t="s">
        <v>1133</v>
      </c>
      <c r="C43" s="114">
        <f t="shared" si="4"/>
        <v>0.37735849056603776</v>
      </c>
      <c r="D43" s="115">
        <v>2</v>
      </c>
      <c r="E43" s="116"/>
      <c r="F43" s="112">
        <v>265</v>
      </c>
      <c r="G43" s="117">
        <f t="shared" si="1"/>
        <v>1.8109999999999999</v>
      </c>
      <c r="H43" s="118">
        <f>VLOOKUP(D43,ЧТС[],4,0)</f>
        <v>0.54069999999999996</v>
      </c>
      <c r="I43" s="119">
        <f>ROUND(G43*H43,4)</f>
        <v>0.97919999999999996</v>
      </c>
      <c r="J43" s="120">
        <f t="shared" si="2"/>
        <v>0</v>
      </c>
    </row>
    <row r="44" spans="1:12" ht="31.5" outlineLevel="1" x14ac:dyDescent="0.25">
      <c r="A44" s="112">
        <v>20236</v>
      </c>
      <c r="B44" s="113" t="s">
        <v>161</v>
      </c>
      <c r="C44" s="114">
        <f t="shared" si="4"/>
        <v>0.28169014084507044</v>
      </c>
      <c r="D44" s="115">
        <v>2</v>
      </c>
      <c r="E44" s="116"/>
      <c r="F44" s="112">
        <v>355</v>
      </c>
      <c r="G44" s="117">
        <f t="shared" si="1"/>
        <v>1.3520000000000001</v>
      </c>
      <c r="H44" s="118">
        <f>VLOOKUP(D44,ЧТС[],4,0)</f>
        <v>0.54069999999999996</v>
      </c>
      <c r="I44" s="119">
        <f t="shared" si="3"/>
        <v>0.73099999999999998</v>
      </c>
      <c r="J44" s="120">
        <f t="shared" si="2"/>
        <v>0</v>
      </c>
      <c r="L44" s="126"/>
    </row>
    <row r="45" spans="1:12" ht="31.5" outlineLevel="1" x14ac:dyDescent="0.25">
      <c r="A45" s="112">
        <v>20237</v>
      </c>
      <c r="B45" s="113" t="s">
        <v>1250</v>
      </c>
      <c r="C45" s="114">
        <f t="shared" si="4"/>
        <v>0.16666666666666666</v>
      </c>
      <c r="D45" s="115">
        <v>2</v>
      </c>
      <c r="E45" s="116"/>
      <c r="F45" s="112">
        <v>600</v>
      </c>
      <c r="G45" s="117">
        <f t="shared" si="1"/>
        <v>0.8</v>
      </c>
      <c r="H45" s="118">
        <f>VLOOKUP(D45,ЧТС[],4,0)</f>
        <v>0.54069999999999996</v>
      </c>
      <c r="I45" s="119">
        <f t="shared" si="3"/>
        <v>0.43259999999999998</v>
      </c>
      <c r="J45" s="120">
        <f t="shared" si="2"/>
        <v>0</v>
      </c>
      <c r="L45" s="126"/>
    </row>
    <row r="46" spans="1:12" ht="15.75" outlineLevel="1" x14ac:dyDescent="0.25">
      <c r="A46" s="112">
        <v>20238</v>
      </c>
      <c r="B46" s="113" t="s">
        <v>1873</v>
      </c>
      <c r="C46" s="114">
        <f t="shared" si="4"/>
        <v>0.16666666666666666</v>
      </c>
      <c r="D46" s="115">
        <v>3</v>
      </c>
      <c r="E46" s="116"/>
      <c r="F46" s="112">
        <v>600</v>
      </c>
      <c r="G46" s="117">
        <f t="shared" si="1"/>
        <v>0.8</v>
      </c>
      <c r="H46" s="118">
        <f>VLOOKUP(D46,ЧТС[],4,0)</f>
        <v>0.59970000000000001</v>
      </c>
      <c r="I46" s="119">
        <f t="shared" si="3"/>
        <v>0.4798</v>
      </c>
      <c r="J46" s="120">
        <f t="shared" si="2"/>
        <v>0</v>
      </c>
      <c r="L46" s="126"/>
    </row>
    <row r="47" spans="1:12" ht="15.75" outlineLevel="1" x14ac:dyDescent="0.25">
      <c r="A47" s="112">
        <v>20239</v>
      </c>
      <c r="B47" s="113" t="s">
        <v>1664</v>
      </c>
      <c r="C47" s="114">
        <f t="shared" si="4"/>
        <v>0.19230769230769232</v>
      </c>
      <c r="D47" s="115">
        <v>1</v>
      </c>
      <c r="E47" s="116"/>
      <c r="F47" s="112">
        <v>520</v>
      </c>
      <c r="G47" s="117">
        <f t="shared" si="1"/>
        <v>0.92300000000000004</v>
      </c>
      <c r="H47" s="118">
        <f>VLOOKUP(D47,ЧТС[],4,0)</f>
        <v>0.49149999999999999</v>
      </c>
      <c r="I47" s="119">
        <f t="shared" si="3"/>
        <v>0.45369999999999999</v>
      </c>
      <c r="J47" s="120">
        <f t="shared" si="2"/>
        <v>0</v>
      </c>
    </row>
    <row r="48" spans="1:12" ht="15.75" outlineLevel="1" x14ac:dyDescent="0.25">
      <c r="A48" s="112">
        <v>20240</v>
      </c>
      <c r="B48" s="113" t="s">
        <v>559</v>
      </c>
      <c r="C48" s="114">
        <f t="shared" si="4"/>
        <v>0.12987012987012986</v>
      </c>
      <c r="D48" s="115">
        <v>4</v>
      </c>
      <c r="E48" s="116"/>
      <c r="F48" s="112">
        <v>770</v>
      </c>
      <c r="G48" s="117">
        <f t="shared" si="1"/>
        <v>0.623</v>
      </c>
      <c r="H48" s="118">
        <f>VLOOKUP(D48,ЧТС[],4,0)</f>
        <v>0.66849999999999998</v>
      </c>
      <c r="I48" s="119">
        <f t="shared" si="3"/>
        <v>0.41649999999999998</v>
      </c>
      <c r="J48" s="120">
        <f t="shared" si="2"/>
        <v>0</v>
      </c>
    </row>
    <row r="49" spans="1:11" ht="15.75" outlineLevel="1" x14ac:dyDescent="0.25">
      <c r="A49" s="112">
        <v>20241</v>
      </c>
      <c r="B49" s="113" t="s">
        <v>581</v>
      </c>
      <c r="C49" s="114">
        <f t="shared" si="4"/>
        <v>4.5454545454545456E-2</v>
      </c>
      <c r="D49" s="115">
        <v>1</v>
      </c>
      <c r="E49" s="116"/>
      <c r="F49" s="112">
        <v>2200</v>
      </c>
      <c r="G49" s="117">
        <f t="shared" si="1"/>
        <v>0.218</v>
      </c>
      <c r="H49" s="118">
        <f>VLOOKUP(D49,ЧТС[],4,0)</f>
        <v>0.49149999999999999</v>
      </c>
      <c r="I49" s="119">
        <f t="shared" si="3"/>
        <v>0.1071</v>
      </c>
      <c r="J49" s="120">
        <f t="shared" si="2"/>
        <v>0</v>
      </c>
    </row>
    <row r="50" spans="1:11" ht="15.75" outlineLevel="1" x14ac:dyDescent="0.25">
      <c r="A50" s="112">
        <v>20242</v>
      </c>
      <c r="B50" s="113" t="s">
        <v>558</v>
      </c>
      <c r="C50" s="114">
        <f t="shared" si="4"/>
        <v>5.2631578947368418E-2</v>
      </c>
      <c r="D50" s="115">
        <v>1</v>
      </c>
      <c r="E50" s="116"/>
      <c r="F50" s="112">
        <v>1900</v>
      </c>
      <c r="G50" s="117">
        <f t="shared" si="1"/>
        <v>0.253</v>
      </c>
      <c r="H50" s="118">
        <f>VLOOKUP(D50,ЧТС[],4,0)</f>
        <v>0.49149999999999999</v>
      </c>
      <c r="I50" s="119">
        <f t="shared" si="3"/>
        <v>0.12429999999999999</v>
      </c>
      <c r="J50" s="120">
        <f t="shared" si="2"/>
        <v>0</v>
      </c>
    </row>
    <row r="51" spans="1:11" ht="31.5" outlineLevel="1" x14ac:dyDescent="0.25">
      <c r="A51" s="112">
        <v>20243</v>
      </c>
      <c r="B51" s="113" t="s">
        <v>962</v>
      </c>
      <c r="C51" s="114">
        <f t="shared" si="4"/>
        <v>5.5555555555555552E-2</v>
      </c>
      <c r="D51" s="115">
        <v>1</v>
      </c>
      <c r="E51" s="116"/>
      <c r="F51" s="112">
        <v>1800</v>
      </c>
      <c r="G51" s="117">
        <f t="shared" si="1"/>
        <v>0.26700000000000002</v>
      </c>
      <c r="H51" s="118">
        <f>VLOOKUP(D51,ЧТС[],4,0)</f>
        <v>0.49149999999999999</v>
      </c>
      <c r="I51" s="119">
        <f t="shared" si="3"/>
        <v>0.13120000000000001</v>
      </c>
      <c r="J51" s="120">
        <f t="shared" si="2"/>
        <v>0</v>
      </c>
    </row>
    <row r="52" spans="1:11" ht="47.25" outlineLevel="1" x14ac:dyDescent="0.25">
      <c r="A52" s="112">
        <v>20244</v>
      </c>
      <c r="B52" s="113" t="s">
        <v>582</v>
      </c>
      <c r="C52" s="114">
        <f t="shared" si="4"/>
        <v>0.13333333333333333</v>
      </c>
      <c r="D52" s="115">
        <v>3</v>
      </c>
      <c r="E52" s="116"/>
      <c r="F52" s="112">
        <v>750</v>
      </c>
      <c r="G52" s="117">
        <f t="shared" si="1"/>
        <v>0.64</v>
      </c>
      <c r="H52" s="118">
        <f>VLOOKUP(D52,ЧТС[],4,0)</f>
        <v>0.59970000000000001</v>
      </c>
      <c r="I52" s="119">
        <f t="shared" si="3"/>
        <v>0.38379999999999997</v>
      </c>
      <c r="J52" s="120">
        <f t="shared" si="2"/>
        <v>0</v>
      </c>
    </row>
    <row r="53" spans="1:11" ht="31.5" outlineLevel="1" x14ac:dyDescent="0.25">
      <c r="A53" s="112">
        <v>20245</v>
      </c>
      <c r="B53" s="113" t="s">
        <v>4324</v>
      </c>
      <c r="C53" s="114">
        <f t="shared" si="4"/>
        <v>8.3333333333333329E-2</v>
      </c>
      <c r="D53" s="115">
        <v>3</v>
      </c>
      <c r="E53" s="116"/>
      <c r="F53" s="112">
        <v>1200</v>
      </c>
      <c r="G53" s="117">
        <f t="shared" si="1"/>
        <v>0.4</v>
      </c>
      <c r="H53" s="118">
        <f>VLOOKUP(D53,ЧТС[],4,0)</f>
        <v>0.59970000000000001</v>
      </c>
      <c r="I53" s="119">
        <f t="shared" si="3"/>
        <v>0.2399</v>
      </c>
      <c r="J53" s="120">
        <f t="shared" si="2"/>
        <v>0</v>
      </c>
    </row>
    <row r="54" spans="1:11" s="137" customFormat="1" ht="31.5" outlineLevel="1" x14ac:dyDescent="0.25">
      <c r="A54" s="112">
        <v>20246</v>
      </c>
      <c r="B54" s="113" t="s">
        <v>4325</v>
      </c>
      <c r="C54" s="114">
        <f t="shared" si="4"/>
        <v>0.15384615384615385</v>
      </c>
      <c r="D54" s="115">
        <v>3</v>
      </c>
      <c r="E54" s="116"/>
      <c r="F54" s="112">
        <v>650</v>
      </c>
      <c r="G54" s="117">
        <f t="shared" si="1"/>
        <v>0.73799999999999999</v>
      </c>
      <c r="H54" s="118">
        <f>VLOOKUP(D54,ЧТС[],4,0)</f>
        <v>0.59970000000000001</v>
      </c>
      <c r="I54" s="119">
        <f t="shared" si="3"/>
        <v>0.44259999999999999</v>
      </c>
      <c r="J54" s="120">
        <f t="shared" si="2"/>
        <v>0</v>
      </c>
    </row>
    <row r="55" spans="1:11" ht="31.5" outlineLevel="1" x14ac:dyDescent="0.25">
      <c r="A55" s="112">
        <v>20247</v>
      </c>
      <c r="B55" s="113" t="s">
        <v>4326</v>
      </c>
      <c r="C55" s="114">
        <f t="shared" si="4"/>
        <v>2</v>
      </c>
      <c r="D55" s="115">
        <v>3</v>
      </c>
      <c r="E55" s="116"/>
      <c r="F55" s="123">
        <v>50</v>
      </c>
      <c r="G55" s="117">
        <f t="shared" si="1"/>
        <v>9.6</v>
      </c>
      <c r="H55" s="118">
        <f>VLOOKUP(D55,ЧТС[],4,0)</f>
        <v>0.59970000000000001</v>
      </c>
      <c r="I55" s="119">
        <f t="shared" si="3"/>
        <v>5.7571000000000003</v>
      </c>
      <c r="J55" s="120">
        <f t="shared" si="2"/>
        <v>0</v>
      </c>
    </row>
    <row r="56" spans="1:11" ht="31.5" outlineLevel="1" x14ac:dyDescent="0.25">
      <c r="A56" s="112">
        <v>20248</v>
      </c>
      <c r="B56" s="113" t="s">
        <v>4327</v>
      </c>
      <c r="C56" s="121">
        <f t="shared" ref="C56:C63" si="5">$I$6/F56</f>
        <v>0.20408163265306123</v>
      </c>
      <c r="D56" s="115">
        <v>3</v>
      </c>
      <c r="E56" s="122"/>
      <c r="F56" s="123">
        <v>490</v>
      </c>
      <c r="G56" s="117">
        <f t="shared" si="1"/>
        <v>0.98</v>
      </c>
      <c r="H56" s="118">
        <f>VLOOKUP(D56,ЧТС[],4,0)</f>
        <v>0.59970000000000001</v>
      </c>
      <c r="I56" s="119">
        <f t="shared" si="3"/>
        <v>0.5877</v>
      </c>
      <c r="J56" s="120">
        <f t="shared" si="2"/>
        <v>0</v>
      </c>
      <c r="K56" s="158" t="s">
        <v>1336</v>
      </c>
    </row>
    <row r="57" spans="1:11" ht="31.5" outlineLevel="1" x14ac:dyDescent="0.25">
      <c r="A57" s="112">
        <v>20249</v>
      </c>
      <c r="B57" s="113" t="s">
        <v>4328</v>
      </c>
      <c r="C57" s="121">
        <f t="shared" si="5"/>
        <v>0.16666666666666666</v>
      </c>
      <c r="D57" s="115">
        <v>3</v>
      </c>
      <c r="E57" s="122"/>
      <c r="F57" s="123">
        <v>600</v>
      </c>
      <c r="G57" s="117">
        <f t="shared" si="1"/>
        <v>0.8</v>
      </c>
      <c r="H57" s="118">
        <f>VLOOKUP(D57,ЧТС[],4,0)</f>
        <v>0.59970000000000001</v>
      </c>
      <c r="I57" s="119">
        <f t="shared" si="3"/>
        <v>0.4798</v>
      </c>
      <c r="J57" s="120">
        <f t="shared" si="2"/>
        <v>0</v>
      </c>
      <c r="K57" s="158" t="s">
        <v>1336</v>
      </c>
    </row>
    <row r="58" spans="1:11" ht="31.5" outlineLevel="1" x14ac:dyDescent="0.25">
      <c r="A58" s="112">
        <v>20250</v>
      </c>
      <c r="B58" s="113" t="s">
        <v>570</v>
      </c>
      <c r="C58" s="114">
        <f t="shared" si="5"/>
        <v>0.1111111111111111</v>
      </c>
      <c r="D58" s="115">
        <v>3</v>
      </c>
      <c r="E58" s="116"/>
      <c r="F58" s="112">
        <v>900</v>
      </c>
      <c r="G58" s="117">
        <f t="shared" si="1"/>
        <v>0.53300000000000003</v>
      </c>
      <c r="H58" s="118">
        <f>VLOOKUP(D58,ЧТС[],4,0)</f>
        <v>0.59970000000000001</v>
      </c>
      <c r="I58" s="119">
        <f t="shared" si="3"/>
        <v>0.3196</v>
      </c>
      <c r="J58" s="120">
        <f t="shared" si="2"/>
        <v>0</v>
      </c>
      <c r="K58" s="158" t="s">
        <v>1336</v>
      </c>
    </row>
    <row r="59" spans="1:11" s="152" customFormat="1" ht="31.5" outlineLevel="1" x14ac:dyDescent="0.25">
      <c r="A59" s="112">
        <v>20251</v>
      </c>
      <c r="B59" s="127" t="s">
        <v>571</v>
      </c>
      <c r="C59" s="149">
        <f t="shared" si="5"/>
        <v>6.6666666666666666E-2</v>
      </c>
      <c r="D59" s="161">
        <v>1</v>
      </c>
      <c r="E59" s="122"/>
      <c r="F59" s="130">
        <v>1500</v>
      </c>
      <c r="G59" s="117">
        <f t="shared" si="1"/>
        <v>0.32</v>
      </c>
      <c r="H59" s="118">
        <f>VLOOKUP(D59,ЧТС[],4,0)</f>
        <v>0.49149999999999999</v>
      </c>
      <c r="I59" s="119">
        <f t="shared" si="3"/>
        <v>0.1573</v>
      </c>
      <c r="J59" s="120">
        <f t="shared" si="2"/>
        <v>0</v>
      </c>
      <c r="K59" s="158" t="s">
        <v>1336</v>
      </c>
    </row>
    <row r="60" spans="1:11" ht="47.25" outlineLevel="1" x14ac:dyDescent="0.25">
      <c r="A60" s="112">
        <v>20252</v>
      </c>
      <c r="B60" s="113" t="s">
        <v>1710</v>
      </c>
      <c r="C60" s="114">
        <f t="shared" si="5"/>
        <v>0.18181818181818182</v>
      </c>
      <c r="D60" s="115">
        <v>1</v>
      </c>
      <c r="E60" s="116"/>
      <c r="F60" s="112">
        <v>550</v>
      </c>
      <c r="G60" s="117">
        <f t="shared" si="1"/>
        <v>0.873</v>
      </c>
      <c r="H60" s="118">
        <f>VLOOKUP(D60,ЧТС[],4,0)</f>
        <v>0.49149999999999999</v>
      </c>
      <c r="I60" s="119">
        <f t="shared" si="3"/>
        <v>0.42909999999999998</v>
      </c>
      <c r="J60" s="120">
        <f t="shared" si="2"/>
        <v>0</v>
      </c>
      <c r="K60" s="158" t="s">
        <v>1336</v>
      </c>
    </row>
    <row r="61" spans="1:11" ht="31.5" outlineLevel="1" x14ac:dyDescent="0.25">
      <c r="A61" s="112">
        <v>20253</v>
      </c>
      <c r="B61" s="113" t="s">
        <v>948</v>
      </c>
      <c r="C61" s="121">
        <f t="shared" si="5"/>
        <v>0.21739130434782608</v>
      </c>
      <c r="D61" s="115">
        <v>2</v>
      </c>
      <c r="E61" s="122"/>
      <c r="F61" s="123">
        <v>460</v>
      </c>
      <c r="G61" s="117">
        <f t="shared" si="1"/>
        <v>1.0429999999999999</v>
      </c>
      <c r="H61" s="118">
        <f>VLOOKUP(D61,ЧТС[],4,0)</f>
        <v>0.54069999999999996</v>
      </c>
      <c r="I61" s="119">
        <f t="shared" si="3"/>
        <v>0.56399999999999995</v>
      </c>
      <c r="J61" s="120">
        <f t="shared" si="2"/>
        <v>0</v>
      </c>
      <c r="K61" s="158" t="s">
        <v>1711</v>
      </c>
    </row>
    <row r="62" spans="1:11" ht="47.25" outlineLevel="1" x14ac:dyDescent="0.25">
      <c r="A62" s="112">
        <v>20254</v>
      </c>
      <c r="B62" s="113" t="s">
        <v>4329</v>
      </c>
      <c r="C62" s="121">
        <f t="shared" si="5"/>
        <v>0.21739130434782608</v>
      </c>
      <c r="D62" s="115">
        <v>1</v>
      </c>
      <c r="E62" s="122"/>
      <c r="F62" s="123">
        <v>460</v>
      </c>
      <c r="G62" s="117">
        <f t="shared" si="1"/>
        <v>1.0429999999999999</v>
      </c>
      <c r="H62" s="118">
        <f>VLOOKUP(D62,ЧТС[],4,0)</f>
        <v>0.49149999999999999</v>
      </c>
      <c r="I62" s="119">
        <f t="shared" si="3"/>
        <v>0.51259999999999994</v>
      </c>
      <c r="J62" s="120">
        <f t="shared" si="2"/>
        <v>0</v>
      </c>
      <c r="K62" s="158" t="s">
        <v>1711</v>
      </c>
    </row>
    <row r="63" spans="1:11" ht="31.5" outlineLevel="1" x14ac:dyDescent="0.25">
      <c r="A63" s="112">
        <v>20255</v>
      </c>
      <c r="B63" s="113" t="s">
        <v>4330</v>
      </c>
      <c r="C63" s="114">
        <f t="shared" si="5"/>
        <v>0.37037037037037035</v>
      </c>
      <c r="D63" s="115">
        <v>3</v>
      </c>
      <c r="E63" s="116"/>
      <c r="F63" s="112">
        <v>270</v>
      </c>
      <c r="G63" s="117">
        <f t="shared" si="1"/>
        <v>1.778</v>
      </c>
      <c r="H63" s="118">
        <f>VLOOKUP(D63,ЧТС[],4,0)</f>
        <v>0.59970000000000001</v>
      </c>
      <c r="I63" s="119">
        <f t="shared" si="3"/>
        <v>1.0663</v>
      </c>
      <c r="J63" s="120">
        <f t="shared" si="2"/>
        <v>0</v>
      </c>
      <c r="K63" s="158" t="s">
        <v>1711</v>
      </c>
    </row>
    <row r="64" spans="1:11" ht="31.5" outlineLevel="1" x14ac:dyDescent="0.25">
      <c r="A64" s="112">
        <v>20256</v>
      </c>
      <c r="B64" s="113" t="s">
        <v>1205</v>
      </c>
      <c r="C64" s="114">
        <f t="shared" ref="C64:C74" si="6">$I$6/F64</f>
        <v>0.18181818181818182</v>
      </c>
      <c r="D64" s="115">
        <v>3</v>
      </c>
      <c r="E64" s="116"/>
      <c r="F64" s="112">
        <v>550</v>
      </c>
      <c r="G64" s="117">
        <f t="shared" si="1"/>
        <v>0.873</v>
      </c>
      <c r="H64" s="118">
        <f>VLOOKUP(D64,ЧТС[],4,0)</f>
        <v>0.59970000000000001</v>
      </c>
      <c r="I64" s="119">
        <f t="shared" si="3"/>
        <v>0.52349999999999997</v>
      </c>
      <c r="J64" s="120">
        <f t="shared" si="2"/>
        <v>0</v>
      </c>
      <c r="K64" s="158" t="s">
        <v>379</v>
      </c>
    </row>
    <row r="65" spans="1:11" ht="31.5" outlineLevel="1" x14ac:dyDescent="0.25">
      <c r="A65" s="112">
        <v>20257</v>
      </c>
      <c r="B65" s="113" t="s">
        <v>295</v>
      </c>
      <c r="C65" s="114">
        <f t="shared" si="6"/>
        <v>0.2</v>
      </c>
      <c r="D65" s="115">
        <v>3</v>
      </c>
      <c r="E65" s="116"/>
      <c r="F65" s="123">
        <v>500</v>
      </c>
      <c r="G65" s="117">
        <f t="shared" si="1"/>
        <v>0.96</v>
      </c>
      <c r="H65" s="118">
        <f>VLOOKUP(D65,ЧТС[],4,0)</f>
        <v>0.59970000000000001</v>
      </c>
      <c r="I65" s="119">
        <f t="shared" si="3"/>
        <v>0.57569999999999999</v>
      </c>
      <c r="J65" s="120">
        <f t="shared" si="2"/>
        <v>0</v>
      </c>
      <c r="K65" s="158" t="s">
        <v>379</v>
      </c>
    </row>
    <row r="66" spans="1:11" ht="31.5" outlineLevel="1" x14ac:dyDescent="0.25">
      <c r="A66" s="112">
        <v>20258</v>
      </c>
      <c r="B66" s="113" t="s">
        <v>283</v>
      </c>
      <c r="C66" s="121">
        <f t="shared" si="6"/>
        <v>9.0909090909090912E-2</v>
      </c>
      <c r="D66" s="115">
        <v>1</v>
      </c>
      <c r="E66" s="122"/>
      <c r="F66" s="123">
        <v>1100</v>
      </c>
      <c r="G66" s="117">
        <f t="shared" si="1"/>
        <v>0.436</v>
      </c>
      <c r="H66" s="118">
        <f>VLOOKUP(D66,ЧТС[],4,0)</f>
        <v>0.49149999999999999</v>
      </c>
      <c r="I66" s="119">
        <f t="shared" si="3"/>
        <v>0.21429999999999999</v>
      </c>
      <c r="J66" s="120">
        <f t="shared" si="2"/>
        <v>0</v>
      </c>
      <c r="K66" s="158" t="s">
        <v>379</v>
      </c>
    </row>
    <row r="67" spans="1:11" ht="31.5" outlineLevel="1" x14ac:dyDescent="0.25">
      <c r="A67" s="112">
        <v>20259</v>
      </c>
      <c r="B67" s="113" t="s">
        <v>4331</v>
      </c>
      <c r="C67" s="114">
        <f t="shared" si="6"/>
        <v>0.25</v>
      </c>
      <c r="D67" s="115">
        <v>2</v>
      </c>
      <c r="E67" s="116"/>
      <c r="F67" s="112">
        <v>400</v>
      </c>
      <c r="G67" s="117">
        <f t="shared" si="1"/>
        <v>1.2</v>
      </c>
      <c r="H67" s="118">
        <f>VLOOKUP(D67,ЧТС[],4,0)</f>
        <v>0.54069999999999996</v>
      </c>
      <c r="I67" s="119">
        <f t="shared" si="3"/>
        <v>0.64880000000000004</v>
      </c>
      <c r="J67" s="120">
        <f t="shared" si="2"/>
        <v>0</v>
      </c>
      <c r="K67" s="158" t="s">
        <v>379</v>
      </c>
    </row>
    <row r="68" spans="1:11" ht="31.5" outlineLevel="1" x14ac:dyDescent="0.25">
      <c r="A68" s="112">
        <v>20260</v>
      </c>
      <c r="B68" s="113" t="s">
        <v>654</v>
      </c>
      <c r="C68" s="114">
        <f t="shared" si="6"/>
        <v>0.2</v>
      </c>
      <c r="D68" s="115">
        <v>3</v>
      </c>
      <c r="E68" s="116"/>
      <c r="F68" s="112">
        <v>500</v>
      </c>
      <c r="G68" s="117">
        <f t="shared" si="1"/>
        <v>0.96</v>
      </c>
      <c r="H68" s="118">
        <f>VLOOKUP(D68,ЧТС[],4,0)</f>
        <v>0.59970000000000001</v>
      </c>
      <c r="I68" s="119">
        <f t="shared" si="3"/>
        <v>0.57569999999999999</v>
      </c>
      <c r="J68" s="120">
        <f t="shared" si="2"/>
        <v>0</v>
      </c>
      <c r="K68" s="158" t="s">
        <v>379</v>
      </c>
    </row>
    <row r="69" spans="1:11" ht="47.25" outlineLevel="1" x14ac:dyDescent="0.25">
      <c r="A69" s="112">
        <v>20261</v>
      </c>
      <c r="B69" s="113" t="s">
        <v>1769</v>
      </c>
      <c r="C69" s="114">
        <f t="shared" si="6"/>
        <v>0.25641025641025639</v>
      </c>
      <c r="D69" s="115">
        <v>3</v>
      </c>
      <c r="E69" s="116"/>
      <c r="F69" s="112">
        <v>390</v>
      </c>
      <c r="G69" s="117">
        <f t="shared" si="1"/>
        <v>1.2310000000000001</v>
      </c>
      <c r="H69" s="118">
        <f>VLOOKUP(D69,ЧТС[],4,0)</f>
        <v>0.59970000000000001</v>
      </c>
      <c r="I69" s="119">
        <f t="shared" si="3"/>
        <v>0.73819999999999997</v>
      </c>
      <c r="J69" s="120">
        <f t="shared" si="2"/>
        <v>0</v>
      </c>
      <c r="K69" s="158" t="s">
        <v>379</v>
      </c>
    </row>
    <row r="70" spans="1:11" ht="31.5" outlineLevel="1" x14ac:dyDescent="0.25">
      <c r="A70" s="112">
        <v>20262</v>
      </c>
      <c r="B70" s="113" t="s">
        <v>4332</v>
      </c>
      <c r="C70" s="121">
        <f t="shared" si="6"/>
        <v>0.33333333333333331</v>
      </c>
      <c r="D70" s="115">
        <v>4</v>
      </c>
      <c r="E70" s="122"/>
      <c r="F70" s="123">
        <v>300</v>
      </c>
      <c r="G70" s="117">
        <f t="shared" si="1"/>
        <v>1.6</v>
      </c>
      <c r="H70" s="118">
        <f>VLOOKUP(D70,ЧТС[],4,0)</f>
        <v>0.66849999999999998</v>
      </c>
      <c r="I70" s="119">
        <f t="shared" si="3"/>
        <v>1.0696000000000001</v>
      </c>
      <c r="J70" s="120">
        <f t="shared" si="2"/>
        <v>0</v>
      </c>
      <c r="K70" s="158" t="s">
        <v>379</v>
      </c>
    </row>
    <row r="71" spans="1:11" ht="63" outlineLevel="1" x14ac:dyDescent="0.25">
      <c r="A71" s="112">
        <v>20263</v>
      </c>
      <c r="B71" s="127" t="s">
        <v>4333</v>
      </c>
      <c r="C71" s="114">
        <f t="shared" si="6"/>
        <v>0.19230769230769232</v>
      </c>
      <c r="D71" s="115">
        <v>1</v>
      </c>
      <c r="E71" s="116"/>
      <c r="F71" s="123">
        <v>520</v>
      </c>
      <c r="G71" s="117">
        <f t="shared" si="1"/>
        <v>0.92300000000000004</v>
      </c>
      <c r="H71" s="118">
        <f>VLOOKUP(D71,ЧТС[],4,0)</f>
        <v>0.49149999999999999</v>
      </c>
      <c r="I71" s="119">
        <f t="shared" si="3"/>
        <v>0.45369999999999999</v>
      </c>
      <c r="J71" s="120">
        <f t="shared" si="2"/>
        <v>0</v>
      </c>
      <c r="K71" s="158" t="s">
        <v>379</v>
      </c>
    </row>
    <row r="72" spans="1:11" ht="31.5" outlineLevel="1" x14ac:dyDescent="0.25">
      <c r="A72" s="112">
        <v>20264</v>
      </c>
      <c r="B72" s="113" t="s">
        <v>4334</v>
      </c>
      <c r="C72" s="121">
        <f t="shared" si="6"/>
        <v>9.0909090909090912E-2</v>
      </c>
      <c r="D72" s="115">
        <v>2</v>
      </c>
      <c r="E72" s="122"/>
      <c r="F72" s="123">
        <v>1100</v>
      </c>
      <c r="G72" s="117">
        <f>ROUND(480/F72,3)</f>
        <v>0.436</v>
      </c>
      <c r="H72" s="118">
        <f>VLOOKUP(D72,ЧТС[],4,0)</f>
        <v>0.54069999999999996</v>
      </c>
      <c r="I72" s="119">
        <f>ROUND(G72*H72,4)</f>
        <v>0.23569999999999999</v>
      </c>
      <c r="J72" s="120">
        <f>IF(E72=0,,E72*I72)</f>
        <v>0</v>
      </c>
      <c r="K72" s="158" t="s">
        <v>379</v>
      </c>
    </row>
    <row r="73" spans="1:11" ht="47.25" outlineLevel="1" x14ac:dyDescent="0.25">
      <c r="A73" s="112">
        <v>20265</v>
      </c>
      <c r="B73" s="113" t="s">
        <v>4335</v>
      </c>
      <c r="C73" s="114">
        <f t="shared" si="6"/>
        <v>0.23255813953488372</v>
      </c>
      <c r="D73" s="115">
        <v>3</v>
      </c>
      <c r="E73" s="116"/>
      <c r="F73" s="112">
        <v>430</v>
      </c>
      <c r="G73" s="117">
        <f>ROUND(480/F73,3)</f>
        <v>1.1160000000000001</v>
      </c>
      <c r="H73" s="118">
        <f>VLOOKUP(D73,ЧТС[],4,0)</f>
        <v>0.59970000000000001</v>
      </c>
      <c r="I73" s="119">
        <f>ROUND(G73*H73,4)</f>
        <v>0.66930000000000001</v>
      </c>
      <c r="J73" s="120">
        <f>IF(E73=0,,E73*I73)</f>
        <v>0</v>
      </c>
      <c r="K73" s="158" t="s">
        <v>379</v>
      </c>
    </row>
    <row r="74" spans="1:11" ht="31.5" x14ac:dyDescent="0.25">
      <c r="A74" s="112">
        <v>20266</v>
      </c>
      <c r="B74" s="113" t="s">
        <v>872</v>
      </c>
      <c r="C74" s="121">
        <f t="shared" si="6"/>
        <v>2.8571428571428571E-2</v>
      </c>
      <c r="D74" s="115">
        <v>1</v>
      </c>
      <c r="E74" s="122"/>
      <c r="F74" s="123">
        <v>3500</v>
      </c>
      <c r="G74" s="117">
        <f>ROUND(480/F74,3)</f>
        <v>0.13700000000000001</v>
      </c>
      <c r="H74" s="118">
        <f>VLOOKUP(D74,ЧТС[],4,0)</f>
        <v>0.49149999999999999</v>
      </c>
      <c r="I74" s="119">
        <f>ROUND(G74*H74,4)</f>
        <v>6.7299999999999999E-2</v>
      </c>
      <c r="J74" s="120">
        <f>IF(E74=0,,E74*I74)</f>
        <v>0</v>
      </c>
      <c r="K74" s="158" t="s">
        <v>379</v>
      </c>
    </row>
    <row r="75" spans="1:11" ht="13.5" customHeight="1" x14ac:dyDescent="0.25">
      <c r="A75" s="236"/>
      <c r="B75" s="608"/>
      <c r="C75" s="114"/>
      <c r="D75" s="115"/>
      <c r="E75" s="116"/>
      <c r="F75" s="724"/>
      <c r="G75" s="486"/>
      <c r="H75" s="118"/>
      <c r="I75" s="119"/>
      <c r="J75" s="120"/>
    </row>
    <row r="76" spans="1:11" ht="15.75" x14ac:dyDescent="0.25">
      <c r="A76" s="497"/>
      <c r="B76" s="133" t="s">
        <v>2095</v>
      </c>
      <c r="C76" s="134">
        <f>SUM(C$10:C$52)</f>
        <v>9.7109150575596779</v>
      </c>
      <c r="D76" s="132"/>
      <c r="E76" s="132"/>
      <c r="F76" s="132"/>
      <c r="G76" s="135">
        <f>SUM(G10:G52)</f>
        <v>46.612000000000002</v>
      </c>
      <c r="H76" s="153"/>
      <c r="I76" s="136">
        <f>SUM(I10:I52)</f>
        <v>26.522700000000007</v>
      </c>
      <c r="J76" s="675">
        <f>SUM(J10:J52)</f>
        <v>1.2824E-2</v>
      </c>
    </row>
    <row r="77" spans="1:11" ht="15.75" outlineLevel="1" x14ac:dyDescent="0.25">
      <c r="A77" s="137"/>
      <c r="B77" s="138" t="s">
        <v>1242</v>
      </c>
      <c r="C77" s="139">
        <f>SUM(C$10:C$54)-C$31-C$38</f>
        <v>9.3868700549432464</v>
      </c>
      <c r="D77" s="137"/>
      <c r="E77" s="137"/>
      <c r="F77" s="137"/>
      <c r="G77" s="140">
        <f>SUM(G10:G54)-G31-G38</f>
        <v>45.056000000000004</v>
      </c>
      <c r="H77" s="154"/>
      <c r="I77" s="142">
        <f>SUM(I10:I54)-I31-I38</f>
        <v>25.647400000000005</v>
      </c>
      <c r="J77" s="143">
        <f>SUM(J10:J54)-J31-J38</f>
        <v>1.2824E-2</v>
      </c>
    </row>
    <row r="78" spans="1:11" ht="15.75" outlineLevel="1" x14ac:dyDescent="0.25">
      <c r="A78" s="137"/>
      <c r="B78" s="138" t="s">
        <v>1243</v>
      </c>
      <c r="C78" s="139">
        <f>SUM(C$10:C$55)-C$30-C$31-C$38-C$53-C$54</f>
        <v>10.804862981556862</v>
      </c>
      <c r="D78" s="137"/>
      <c r="E78" s="137"/>
      <c r="F78" s="137"/>
      <c r="G78" s="140">
        <f>SUM(G10:G55)-G30-G31-G38-G53-G54</f>
        <v>51.863000000000007</v>
      </c>
      <c r="H78" s="154"/>
      <c r="I78" s="142">
        <f>SUM(I10:I55)-I30-I31-I38-I53-I54</f>
        <v>29.827100000000009</v>
      </c>
      <c r="J78" s="143">
        <f>SUM(J10:J55)-J30-J31-J38-J53-J54</f>
        <v>1.2824E-2</v>
      </c>
    </row>
    <row r="79" spans="1:11" ht="15.75" outlineLevel="1" x14ac:dyDescent="0.25">
      <c r="A79" s="137"/>
      <c r="B79" s="138" t="s">
        <v>1711</v>
      </c>
      <c r="C79" s="139">
        <f>SUM(C$10:C$52,C61:C63)-C$30-C$31-C$38</f>
        <v>9.610015960622885</v>
      </c>
      <c r="D79" s="137"/>
      <c r="E79" s="137"/>
      <c r="F79" s="137"/>
      <c r="G79" s="140">
        <f>SUM(G$10:G$52,G61:G63)-G$30-G$31-G$38</f>
        <v>46.127000000000002</v>
      </c>
      <c r="H79" s="154"/>
      <c r="I79" s="142">
        <f>SUM(I$10:I$52,I61:I63)-I$30-I$31-I$38</f>
        <v>26.212900000000005</v>
      </c>
      <c r="J79" s="143">
        <f>SUM(J$10:J$52,J61:J63)-J$30-J$31-J$38</f>
        <v>1.2824E-2</v>
      </c>
    </row>
    <row r="80" spans="1:11" ht="15.75" outlineLevel="1" x14ac:dyDescent="0.25">
      <c r="A80" s="137"/>
      <c r="B80" s="138" t="s">
        <v>379</v>
      </c>
      <c r="C80" s="139">
        <f>SUM(C$10:C$52,C64:C70)-C$30-C$31-C$38</f>
        <v>10.317333844027724</v>
      </c>
      <c r="D80" s="137"/>
      <c r="E80" s="137"/>
      <c r="F80" s="137"/>
      <c r="G80" s="140">
        <f>SUM(G$10:G$52,G64:G70)-G$30-G$31-G$38</f>
        <v>49.52300000000001</v>
      </c>
      <c r="H80" s="154"/>
      <c r="I80" s="142">
        <f>SUM(I$10:I$52,I64:I70)-I$30-I$31-I$38</f>
        <v>28.415800000000011</v>
      </c>
      <c r="J80" s="143">
        <f>SUM(J$10:J$52,J64:J70)-J$30-J$31-J$38</f>
        <v>1.2824E-2</v>
      </c>
    </row>
    <row r="81" spans="1:10" ht="15.75" x14ac:dyDescent="0.25">
      <c r="A81" s="137"/>
      <c r="B81" s="476" t="s">
        <v>2154</v>
      </c>
      <c r="C81" s="139">
        <f>SUM(C$10:C$60)-C$30-C$31-C$38-C$53-C$54-C$55</f>
        <v>9.5352072404725483</v>
      </c>
      <c r="D81" s="137"/>
      <c r="E81" s="137"/>
      <c r="F81" s="137"/>
      <c r="G81" s="140">
        <f>SUM(G$10:G$60)-G$30-G$31-G$38-G$53-G$54-G$55</f>
        <v>45.768999999999998</v>
      </c>
      <c r="H81" s="154"/>
      <c r="I81" s="142">
        <f>SUM(I$10:I$60)-I$30-I$31-I$38-I$53-I$54-I$55</f>
        <v>26.043500000000002</v>
      </c>
      <c r="J81" s="143">
        <f>SUM(J$10:J$60)-J$30-J$31-J$38-J$53-J$54-J$55</f>
        <v>1.2824E-2</v>
      </c>
    </row>
    <row r="82" spans="1:10" ht="15.75" x14ac:dyDescent="0.25">
      <c r="A82" s="137"/>
      <c r="B82" s="138" t="s">
        <v>2096</v>
      </c>
      <c r="C82" s="139">
        <f>SUM(C$10:C$60)-C$30-C$31-C$38-C$53-C$54-C$55-C$58-C$59-C$60+C$71+C$72+C$73</f>
        <v>9.691386203628257</v>
      </c>
      <c r="D82" s="137"/>
      <c r="E82" s="137"/>
      <c r="F82" s="137"/>
      <c r="G82" s="140">
        <f>SUM(G$10:G$60)-G$30-G$31-G$38-G$53-G$54-G$55-G$58-G$59-G$60+G$71+G$72+G$73</f>
        <v>46.518000000000001</v>
      </c>
      <c r="H82" s="154"/>
      <c r="I82" s="142">
        <f>SUM(I$10:I$60)-I$30-I$31-I$38-I$53-I$54-I$55-I$58-I$59-I$60+I$71+I$72+I$73</f>
        <v>26.496200000000005</v>
      </c>
      <c r="J82" s="143">
        <f>SUM(J$10:J$60)-J$30-J$31-J$38-J$53-J$54-J$55</f>
        <v>1.2824E-2</v>
      </c>
    </row>
    <row r="83" spans="1:10" ht="12.75" customHeight="1" x14ac:dyDescent="0.25">
      <c r="A83" s="137"/>
      <c r="B83" s="144"/>
      <c r="C83" s="139"/>
      <c r="D83" s="137"/>
      <c r="E83" s="137"/>
      <c r="F83" s="137"/>
      <c r="G83" s="143"/>
      <c r="H83" s="154"/>
      <c r="I83" s="142"/>
      <c r="J83" s="143"/>
    </row>
    <row r="84" spans="1:10" s="108" customFormat="1" ht="12.75" customHeight="1" x14ac:dyDescent="0.25">
      <c r="A84" s="112"/>
      <c r="D84" s="111"/>
      <c r="E84" s="122"/>
      <c r="G84" s="230"/>
      <c r="H84" s="118"/>
      <c r="I84" s="284"/>
      <c r="J84" s="155"/>
    </row>
    <row r="85" spans="1:10" s="108" customFormat="1" ht="15.75" x14ac:dyDescent="0.25">
      <c r="A85" s="112"/>
      <c r="D85" s="111"/>
      <c r="E85" s="122"/>
      <c r="F85" s="108" t="str">
        <f>НЦ</f>
        <v>Начальник цеха ________________</v>
      </c>
      <c r="H85" s="131"/>
      <c r="I85" s="121"/>
      <c r="J85" s="121"/>
    </row>
    <row r="86" spans="1:10" ht="15.75" x14ac:dyDescent="0.25">
      <c r="A86" s="112"/>
      <c r="E86" s="102"/>
      <c r="G86" s="146"/>
      <c r="H86" s="146"/>
      <c r="I86" s="111"/>
      <c r="J86" s="111"/>
    </row>
    <row r="87" spans="1:10" ht="15.75" x14ac:dyDescent="0.25">
      <c r="E87" s="147"/>
      <c r="F87" s="111" t="str">
        <f>ІТ</f>
        <v>Инженер-технолог ________________</v>
      </c>
      <c r="G87" s="146"/>
      <c r="H87" s="146"/>
      <c r="I87" s="111"/>
      <c r="J87" s="111"/>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90" man="1"/>
  </colBreaks>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8">
    <tabColor theme="9" tint="-0.499984740745262"/>
    <pageSetUpPr fitToPage="1"/>
  </sheetPr>
  <dimension ref="A1:K61"/>
  <sheetViews>
    <sheetView showZeros="0" zoomScaleNormal="100" zoomScaleSheetLayoutView="100" workbookViewId="0">
      <pane xSplit="1" ySplit="9" topLeftCell="B16" activePane="bottomRight" state="frozen"/>
      <selection activeCell="N48" sqref="N48:BS48"/>
      <selection pane="topRight" activeCell="N48" sqref="N48:BS48"/>
      <selection pane="bottomLeft" activeCell="N48" sqref="N48:BS48"/>
      <selection pane="bottomRight" activeCell="B17" sqref="B17"/>
    </sheetView>
  </sheetViews>
  <sheetFormatPr defaultRowHeight="13.5" customHeight="1" x14ac:dyDescent="0.25"/>
  <cols>
    <col min="1" max="1" width="10.140625" style="111" customWidth="1"/>
    <col min="2" max="2" width="45" style="111" customWidth="1"/>
    <col min="3" max="3" width="7.7109375" style="111" customWidth="1"/>
    <col min="4" max="4" width="5.28515625" style="111" customWidth="1"/>
    <col min="5" max="5" width="5.7109375" style="111" customWidth="1"/>
    <col min="6" max="6" width="7.7109375" style="111" customWidth="1"/>
    <col min="7" max="7" width="7.140625" style="483" customWidth="1"/>
    <col min="8" max="8" width="10.140625" style="456" customWidth="1"/>
    <col min="9" max="9" width="9.7109375" style="219" customWidth="1"/>
    <col min="10" max="10" width="6.140625" style="111" customWidth="1"/>
    <col min="11" max="250" width="9.140625" style="111"/>
    <col min="251" max="251" width="10.140625" style="111" customWidth="1"/>
    <col min="252" max="252" width="13.7109375" style="111" customWidth="1"/>
    <col min="253" max="253" width="45" style="111" customWidth="1"/>
    <col min="254" max="254" width="7.7109375" style="111" customWidth="1"/>
    <col min="255" max="255" width="5.28515625" style="111" customWidth="1"/>
    <col min="256" max="256" width="5.7109375" style="111" customWidth="1"/>
    <col min="257" max="257" width="7.7109375" style="111" customWidth="1"/>
    <col min="258" max="258" width="7.140625" style="111" customWidth="1"/>
    <col min="259" max="259" width="10.140625" style="111" customWidth="1"/>
    <col min="260" max="260" width="9.7109375" style="111" customWidth="1"/>
    <col min="261" max="264" width="9.140625" style="111" customWidth="1"/>
    <col min="265" max="265" width="8.140625" style="111" customWidth="1"/>
    <col min="266" max="266" width="6.140625" style="111" customWidth="1"/>
    <col min="267" max="506" width="9.140625" style="111"/>
    <col min="507" max="507" width="10.140625" style="111" customWidth="1"/>
    <col min="508" max="508" width="13.7109375" style="111" customWidth="1"/>
    <col min="509" max="509" width="45" style="111" customWidth="1"/>
    <col min="510" max="510" width="7.7109375" style="111" customWidth="1"/>
    <col min="511" max="511" width="5.28515625" style="111" customWidth="1"/>
    <col min="512" max="512" width="5.7109375" style="111" customWidth="1"/>
    <col min="513" max="513" width="7.7109375" style="111" customWidth="1"/>
    <col min="514" max="514" width="7.140625" style="111" customWidth="1"/>
    <col min="515" max="515" width="10.140625" style="111" customWidth="1"/>
    <col min="516" max="516" width="9.7109375" style="111" customWidth="1"/>
    <col min="517" max="520" width="9.140625" style="111" customWidth="1"/>
    <col min="521" max="521" width="8.140625" style="111" customWidth="1"/>
    <col min="522" max="522" width="6.140625" style="111" customWidth="1"/>
    <col min="523" max="762" width="9.140625" style="111"/>
    <col min="763" max="763" width="10.140625" style="111" customWidth="1"/>
    <col min="764" max="764" width="13.7109375" style="111" customWidth="1"/>
    <col min="765" max="765" width="45" style="111" customWidth="1"/>
    <col min="766" max="766" width="7.7109375" style="111" customWidth="1"/>
    <col min="767" max="767" width="5.28515625" style="111" customWidth="1"/>
    <col min="768" max="768" width="5.7109375" style="111" customWidth="1"/>
    <col min="769" max="769" width="7.7109375" style="111" customWidth="1"/>
    <col min="770" max="770" width="7.140625" style="111" customWidth="1"/>
    <col min="771" max="771" width="10.140625" style="111" customWidth="1"/>
    <col min="772" max="772" width="9.7109375" style="111" customWidth="1"/>
    <col min="773" max="776" width="9.140625" style="111" customWidth="1"/>
    <col min="777" max="777" width="8.140625" style="111" customWidth="1"/>
    <col min="778" max="778" width="6.140625" style="111" customWidth="1"/>
    <col min="779" max="1018" width="9.140625" style="111"/>
    <col min="1019" max="1019" width="10.140625" style="111" customWidth="1"/>
    <col min="1020" max="1020" width="13.7109375" style="111" customWidth="1"/>
    <col min="1021" max="1021" width="45" style="111" customWidth="1"/>
    <col min="1022" max="1022" width="7.7109375" style="111" customWidth="1"/>
    <col min="1023" max="1023" width="5.28515625" style="111" customWidth="1"/>
    <col min="1024" max="1024" width="5.7109375" style="111" customWidth="1"/>
    <col min="1025" max="1025" width="7.7109375" style="111" customWidth="1"/>
    <col min="1026" max="1026" width="7.140625" style="111" customWidth="1"/>
    <col min="1027" max="1027" width="10.140625" style="111" customWidth="1"/>
    <col min="1028" max="1028" width="9.7109375" style="111" customWidth="1"/>
    <col min="1029" max="1032" width="9.140625" style="111" customWidth="1"/>
    <col min="1033" max="1033" width="8.140625" style="111" customWidth="1"/>
    <col min="1034" max="1034" width="6.140625" style="111" customWidth="1"/>
    <col min="1035" max="1274" width="9.140625" style="111"/>
    <col min="1275" max="1275" width="10.140625" style="111" customWidth="1"/>
    <col min="1276" max="1276" width="13.7109375" style="111" customWidth="1"/>
    <col min="1277" max="1277" width="45" style="111" customWidth="1"/>
    <col min="1278" max="1278" width="7.7109375" style="111" customWidth="1"/>
    <col min="1279" max="1279" width="5.28515625" style="111" customWidth="1"/>
    <col min="1280" max="1280" width="5.7109375" style="111" customWidth="1"/>
    <col min="1281" max="1281" width="7.7109375" style="111" customWidth="1"/>
    <col min="1282" max="1282" width="7.140625" style="111" customWidth="1"/>
    <col min="1283" max="1283" width="10.140625" style="111" customWidth="1"/>
    <col min="1284" max="1284" width="9.7109375" style="111" customWidth="1"/>
    <col min="1285" max="1288" width="9.140625" style="111" customWidth="1"/>
    <col min="1289" max="1289" width="8.140625" style="111" customWidth="1"/>
    <col min="1290" max="1290" width="6.140625" style="111" customWidth="1"/>
    <col min="1291" max="1530" width="9.140625" style="111"/>
    <col min="1531" max="1531" width="10.140625" style="111" customWidth="1"/>
    <col min="1532" max="1532" width="13.7109375" style="111" customWidth="1"/>
    <col min="1533" max="1533" width="45" style="111" customWidth="1"/>
    <col min="1534" max="1534" width="7.7109375" style="111" customWidth="1"/>
    <col min="1535" max="1535" width="5.28515625" style="111" customWidth="1"/>
    <col min="1536" max="1536" width="5.7109375" style="111" customWidth="1"/>
    <col min="1537" max="1537" width="7.7109375" style="111" customWidth="1"/>
    <col min="1538" max="1538" width="7.140625" style="111" customWidth="1"/>
    <col min="1539" max="1539" width="10.140625" style="111" customWidth="1"/>
    <col min="1540" max="1540" width="9.7109375" style="111" customWidth="1"/>
    <col min="1541" max="1544" width="9.140625" style="111" customWidth="1"/>
    <col min="1545" max="1545" width="8.140625" style="111" customWidth="1"/>
    <col min="1546" max="1546" width="6.140625" style="111" customWidth="1"/>
    <col min="1547" max="1786" width="9.140625" style="111"/>
    <col min="1787" max="1787" width="10.140625" style="111" customWidth="1"/>
    <col min="1788" max="1788" width="13.7109375" style="111" customWidth="1"/>
    <col min="1789" max="1789" width="45" style="111" customWidth="1"/>
    <col min="1790" max="1790" width="7.7109375" style="111" customWidth="1"/>
    <col min="1791" max="1791" width="5.28515625" style="111" customWidth="1"/>
    <col min="1792" max="1792" width="5.7109375" style="111" customWidth="1"/>
    <col min="1793" max="1793" width="7.7109375" style="111" customWidth="1"/>
    <col min="1794" max="1794" width="7.140625" style="111" customWidth="1"/>
    <col min="1795" max="1795" width="10.140625" style="111" customWidth="1"/>
    <col min="1796" max="1796" width="9.7109375" style="111" customWidth="1"/>
    <col min="1797" max="1800" width="9.140625" style="111" customWidth="1"/>
    <col min="1801" max="1801" width="8.140625" style="111" customWidth="1"/>
    <col min="1802" max="1802" width="6.140625" style="111" customWidth="1"/>
    <col min="1803" max="2042" width="9.140625" style="111"/>
    <col min="2043" max="2043" width="10.140625" style="111" customWidth="1"/>
    <col min="2044" max="2044" width="13.7109375" style="111" customWidth="1"/>
    <col min="2045" max="2045" width="45" style="111" customWidth="1"/>
    <col min="2046" max="2046" width="7.7109375" style="111" customWidth="1"/>
    <col min="2047" max="2047" width="5.28515625" style="111" customWidth="1"/>
    <col min="2048" max="2048" width="5.7109375" style="111" customWidth="1"/>
    <col min="2049" max="2049" width="7.7109375" style="111" customWidth="1"/>
    <col min="2050" max="2050" width="7.140625" style="111" customWidth="1"/>
    <col min="2051" max="2051" width="10.140625" style="111" customWidth="1"/>
    <col min="2052" max="2052" width="9.7109375" style="111" customWidth="1"/>
    <col min="2053" max="2056" width="9.140625" style="111" customWidth="1"/>
    <col min="2057" max="2057" width="8.140625" style="111" customWidth="1"/>
    <col min="2058" max="2058" width="6.140625" style="111" customWidth="1"/>
    <col min="2059" max="2298" width="9.140625" style="111"/>
    <col min="2299" max="2299" width="10.140625" style="111" customWidth="1"/>
    <col min="2300" max="2300" width="13.7109375" style="111" customWidth="1"/>
    <col min="2301" max="2301" width="45" style="111" customWidth="1"/>
    <col min="2302" max="2302" width="7.7109375" style="111" customWidth="1"/>
    <col min="2303" max="2303" width="5.28515625" style="111" customWidth="1"/>
    <col min="2304" max="2304" width="5.7109375" style="111" customWidth="1"/>
    <col min="2305" max="2305" width="7.7109375" style="111" customWidth="1"/>
    <col min="2306" max="2306" width="7.140625" style="111" customWidth="1"/>
    <col min="2307" max="2307" width="10.140625" style="111" customWidth="1"/>
    <col min="2308" max="2308" width="9.7109375" style="111" customWidth="1"/>
    <col min="2309" max="2312" width="9.140625" style="111" customWidth="1"/>
    <col min="2313" max="2313" width="8.140625" style="111" customWidth="1"/>
    <col min="2314" max="2314" width="6.140625" style="111" customWidth="1"/>
    <col min="2315" max="2554" width="9.140625" style="111"/>
    <col min="2555" max="2555" width="10.140625" style="111" customWidth="1"/>
    <col min="2556" max="2556" width="13.7109375" style="111" customWidth="1"/>
    <col min="2557" max="2557" width="45" style="111" customWidth="1"/>
    <col min="2558" max="2558" width="7.7109375" style="111" customWidth="1"/>
    <col min="2559" max="2559" width="5.28515625" style="111" customWidth="1"/>
    <col min="2560" max="2560" width="5.7109375" style="111" customWidth="1"/>
    <col min="2561" max="2561" width="7.7109375" style="111" customWidth="1"/>
    <col min="2562" max="2562" width="7.140625" style="111" customWidth="1"/>
    <col min="2563" max="2563" width="10.140625" style="111" customWidth="1"/>
    <col min="2564" max="2564" width="9.7109375" style="111" customWidth="1"/>
    <col min="2565" max="2568" width="9.140625" style="111" customWidth="1"/>
    <col min="2569" max="2569" width="8.140625" style="111" customWidth="1"/>
    <col min="2570" max="2570" width="6.140625" style="111" customWidth="1"/>
    <col min="2571" max="2810" width="9.140625" style="111"/>
    <col min="2811" max="2811" width="10.140625" style="111" customWidth="1"/>
    <col min="2812" max="2812" width="13.7109375" style="111" customWidth="1"/>
    <col min="2813" max="2813" width="45" style="111" customWidth="1"/>
    <col min="2814" max="2814" width="7.7109375" style="111" customWidth="1"/>
    <col min="2815" max="2815" width="5.28515625" style="111" customWidth="1"/>
    <col min="2816" max="2816" width="5.7109375" style="111" customWidth="1"/>
    <col min="2817" max="2817" width="7.7109375" style="111" customWidth="1"/>
    <col min="2818" max="2818" width="7.140625" style="111" customWidth="1"/>
    <col min="2819" max="2819" width="10.140625" style="111" customWidth="1"/>
    <col min="2820" max="2820" width="9.7109375" style="111" customWidth="1"/>
    <col min="2821" max="2824" width="9.140625" style="111" customWidth="1"/>
    <col min="2825" max="2825" width="8.140625" style="111" customWidth="1"/>
    <col min="2826" max="2826" width="6.140625" style="111" customWidth="1"/>
    <col min="2827" max="3066" width="9.140625" style="111"/>
    <col min="3067" max="3067" width="10.140625" style="111" customWidth="1"/>
    <col min="3068" max="3068" width="13.7109375" style="111" customWidth="1"/>
    <col min="3069" max="3069" width="45" style="111" customWidth="1"/>
    <col min="3070" max="3070" width="7.7109375" style="111" customWidth="1"/>
    <col min="3071" max="3071" width="5.28515625" style="111" customWidth="1"/>
    <col min="3072" max="3072" width="5.7109375" style="111" customWidth="1"/>
    <col min="3073" max="3073" width="7.7109375" style="111" customWidth="1"/>
    <col min="3074" max="3074" width="7.140625" style="111" customWidth="1"/>
    <col min="3075" max="3075" width="10.140625" style="111" customWidth="1"/>
    <col min="3076" max="3076" width="9.7109375" style="111" customWidth="1"/>
    <col min="3077" max="3080" width="9.140625" style="111" customWidth="1"/>
    <col min="3081" max="3081" width="8.140625" style="111" customWidth="1"/>
    <col min="3082" max="3082" width="6.140625" style="111" customWidth="1"/>
    <col min="3083" max="3322" width="9.140625" style="111"/>
    <col min="3323" max="3323" width="10.140625" style="111" customWidth="1"/>
    <col min="3324" max="3324" width="13.7109375" style="111" customWidth="1"/>
    <col min="3325" max="3325" width="45" style="111" customWidth="1"/>
    <col min="3326" max="3326" width="7.7109375" style="111" customWidth="1"/>
    <col min="3327" max="3327" width="5.28515625" style="111" customWidth="1"/>
    <col min="3328" max="3328" width="5.7109375" style="111" customWidth="1"/>
    <col min="3329" max="3329" width="7.7109375" style="111" customWidth="1"/>
    <col min="3330" max="3330" width="7.140625" style="111" customWidth="1"/>
    <col min="3331" max="3331" width="10.140625" style="111" customWidth="1"/>
    <col min="3332" max="3332" width="9.7109375" style="111" customWidth="1"/>
    <col min="3333" max="3336" width="9.140625" style="111" customWidth="1"/>
    <col min="3337" max="3337" width="8.140625" style="111" customWidth="1"/>
    <col min="3338" max="3338" width="6.140625" style="111" customWidth="1"/>
    <col min="3339" max="3578" width="9.140625" style="111"/>
    <col min="3579" max="3579" width="10.140625" style="111" customWidth="1"/>
    <col min="3580" max="3580" width="13.7109375" style="111" customWidth="1"/>
    <col min="3581" max="3581" width="45" style="111" customWidth="1"/>
    <col min="3582" max="3582" width="7.7109375" style="111" customWidth="1"/>
    <col min="3583" max="3583" width="5.28515625" style="111" customWidth="1"/>
    <col min="3584" max="3584" width="5.7109375" style="111" customWidth="1"/>
    <col min="3585" max="3585" width="7.7109375" style="111" customWidth="1"/>
    <col min="3586" max="3586" width="7.140625" style="111" customWidth="1"/>
    <col min="3587" max="3587" width="10.140625" style="111" customWidth="1"/>
    <col min="3588" max="3588" width="9.7109375" style="111" customWidth="1"/>
    <col min="3589" max="3592" width="9.140625" style="111" customWidth="1"/>
    <col min="3593" max="3593" width="8.140625" style="111" customWidth="1"/>
    <col min="3594" max="3594" width="6.140625" style="111" customWidth="1"/>
    <col min="3595" max="3834" width="9.140625" style="111"/>
    <col min="3835" max="3835" width="10.140625" style="111" customWidth="1"/>
    <col min="3836" max="3836" width="13.7109375" style="111" customWidth="1"/>
    <col min="3837" max="3837" width="45" style="111" customWidth="1"/>
    <col min="3838" max="3838" width="7.7109375" style="111" customWidth="1"/>
    <col min="3839" max="3839" width="5.28515625" style="111" customWidth="1"/>
    <col min="3840" max="3840" width="5.7109375" style="111" customWidth="1"/>
    <col min="3841" max="3841" width="7.7109375" style="111" customWidth="1"/>
    <col min="3842" max="3842" width="7.140625" style="111" customWidth="1"/>
    <col min="3843" max="3843" width="10.140625" style="111" customWidth="1"/>
    <col min="3844" max="3844" width="9.7109375" style="111" customWidth="1"/>
    <col min="3845" max="3848" width="9.140625" style="111" customWidth="1"/>
    <col min="3849" max="3849" width="8.140625" style="111" customWidth="1"/>
    <col min="3850" max="3850" width="6.140625" style="111" customWidth="1"/>
    <col min="3851" max="4090" width="9.140625" style="111"/>
    <col min="4091" max="4091" width="10.140625" style="111" customWidth="1"/>
    <col min="4092" max="4092" width="13.7109375" style="111" customWidth="1"/>
    <col min="4093" max="4093" width="45" style="111" customWidth="1"/>
    <col min="4094" max="4094" width="7.7109375" style="111" customWidth="1"/>
    <col min="4095" max="4095" width="5.28515625" style="111" customWidth="1"/>
    <col min="4096" max="4096" width="5.7109375" style="111" customWidth="1"/>
    <col min="4097" max="4097" width="7.7109375" style="111" customWidth="1"/>
    <col min="4098" max="4098" width="7.140625" style="111" customWidth="1"/>
    <col min="4099" max="4099" width="10.140625" style="111" customWidth="1"/>
    <col min="4100" max="4100" width="9.7109375" style="111" customWidth="1"/>
    <col min="4101" max="4104" width="9.140625" style="111" customWidth="1"/>
    <col min="4105" max="4105" width="8.140625" style="111" customWidth="1"/>
    <col min="4106" max="4106" width="6.140625" style="111" customWidth="1"/>
    <col min="4107" max="4346" width="9.140625" style="111"/>
    <col min="4347" max="4347" width="10.140625" style="111" customWidth="1"/>
    <col min="4348" max="4348" width="13.7109375" style="111" customWidth="1"/>
    <col min="4349" max="4349" width="45" style="111" customWidth="1"/>
    <col min="4350" max="4350" width="7.7109375" style="111" customWidth="1"/>
    <col min="4351" max="4351" width="5.28515625" style="111" customWidth="1"/>
    <col min="4352" max="4352" width="5.7109375" style="111" customWidth="1"/>
    <col min="4353" max="4353" width="7.7109375" style="111" customWidth="1"/>
    <col min="4354" max="4354" width="7.140625" style="111" customWidth="1"/>
    <col min="4355" max="4355" width="10.140625" style="111" customWidth="1"/>
    <col min="4356" max="4356" width="9.7109375" style="111" customWidth="1"/>
    <col min="4357" max="4360" width="9.140625" style="111" customWidth="1"/>
    <col min="4361" max="4361" width="8.140625" style="111" customWidth="1"/>
    <col min="4362" max="4362" width="6.140625" style="111" customWidth="1"/>
    <col min="4363" max="4602" width="9.140625" style="111"/>
    <col min="4603" max="4603" width="10.140625" style="111" customWidth="1"/>
    <col min="4604" max="4604" width="13.7109375" style="111" customWidth="1"/>
    <col min="4605" max="4605" width="45" style="111" customWidth="1"/>
    <col min="4606" max="4606" width="7.7109375" style="111" customWidth="1"/>
    <col min="4607" max="4607" width="5.28515625" style="111" customWidth="1"/>
    <col min="4608" max="4608" width="5.7109375" style="111" customWidth="1"/>
    <col min="4609" max="4609" width="7.7109375" style="111" customWidth="1"/>
    <col min="4610" max="4610" width="7.140625" style="111" customWidth="1"/>
    <col min="4611" max="4611" width="10.140625" style="111" customWidth="1"/>
    <col min="4612" max="4612" width="9.7109375" style="111" customWidth="1"/>
    <col min="4613" max="4616" width="9.140625" style="111" customWidth="1"/>
    <col min="4617" max="4617" width="8.140625" style="111" customWidth="1"/>
    <col min="4618" max="4618" width="6.140625" style="111" customWidth="1"/>
    <col min="4619" max="4858" width="9.140625" style="111"/>
    <col min="4859" max="4859" width="10.140625" style="111" customWidth="1"/>
    <col min="4860" max="4860" width="13.7109375" style="111" customWidth="1"/>
    <col min="4861" max="4861" width="45" style="111" customWidth="1"/>
    <col min="4862" max="4862" width="7.7109375" style="111" customWidth="1"/>
    <col min="4863" max="4863" width="5.28515625" style="111" customWidth="1"/>
    <col min="4864" max="4864" width="5.7109375" style="111" customWidth="1"/>
    <col min="4865" max="4865" width="7.7109375" style="111" customWidth="1"/>
    <col min="4866" max="4866" width="7.140625" style="111" customWidth="1"/>
    <col min="4867" max="4867" width="10.140625" style="111" customWidth="1"/>
    <col min="4868" max="4868" width="9.7109375" style="111" customWidth="1"/>
    <col min="4869" max="4872" width="9.140625" style="111" customWidth="1"/>
    <col min="4873" max="4873" width="8.140625" style="111" customWidth="1"/>
    <col min="4874" max="4874" width="6.140625" style="111" customWidth="1"/>
    <col min="4875" max="5114" width="9.140625" style="111"/>
    <col min="5115" max="5115" width="10.140625" style="111" customWidth="1"/>
    <col min="5116" max="5116" width="13.7109375" style="111" customWidth="1"/>
    <col min="5117" max="5117" width="45" style="111" customWidth="1"/>
    <col min="5118" max="5118" width="7.7109375" style="111" customWidth="1"/>
    <col min="5119" max="5119" width="5.28515625" style="111" customWidth="1"/>
    <col min="5120" max="5120" width="5.7109375" style="111" customWidth="1"/>
    <col min="5121" max="5121" width="7.7109375" style="111" customWidth="1"/>
    <col min="5122" max="5122" width="7.140625" style="111" customWidth="1"/>
    <col min="5123" max="5123" width="10.140625" style="111" customWidth="1"/>
    <col min="5124" max="5124" width="9.7109375" style="111" customWidth="1"/>
    <col min="5125" max="5128" width="9.140625" style="111" customWidth="1"/>
    <col min="5129" max="5129" width="8.140625" style="111" customWidth="1"/>
    <col min="5130" max="5130" width="6.140625" style="111" customWidth="1"/>
    <col min="5131" max="5370" width="9.140625" style="111"/>
    <col min="5371" max="5371" width="10.140625" style="111" customWidth="1"/>
    <col min="5372" max="5372" width="13.7109375" style="111" customWidth="1"/>
    <col min="5373" max="5373" width="45" style="111" customWidth="1"/>
    <col min="5374" max="5374" width="7.7109375" style="111" customWidth="1"/>
    <col min="5375" max="5375" width="5.28515625" style="111" customWidth="1"/>
    <col min="5376" max="5376" width="5.7109375" style="111" customWidth="1"/>
    <col min="5377" max="5377" width="7.7109375" style="111" customWidth="1"/>
    <col min="5378" max="5378" width="7.140625" style="111" customWidth="1"/>
    <col min="5379" max="5379" width="10.140625" style="111" customWidth="1"/>
    <col min="5380" max="5380" width="9.7109375" style="111" customWidth="1"/>
    <col min="5381" max="5384" width="9.140625" style="111" customWidth="1"/>
    <col min="5385" max="5385" width="8.140625" style="111" customWidth="1"/>
    <col min="5386" max="5386" width="6.140625" style="111" customWidth="1"/>
    <col min="5387" max="5626" width="9.140625" style="111"/>
    <col min="5627" max="5627" width="10.140625" style="111" customWidth="1"/>
    <col min="5628" max="5628" width="13.7109375" style="111" customWidth="1"/>
    <col min="5629" max="5629" width="45" style="111" customWidth="1"/>
    <col min="5630" max="5630" width="7.7109375" style="111" customWidth="1"/>
    <col min="5631" max="5631" width="5.28515625" style="111" customWidth="1"/>
    <col min="5632" max="5632" width="5.7109375" style="111" customWidth="1"/>
    <col min="5633" max="5633" width="7.7109375" style="111" customWidth="1"/>
    <col min="5634" max="5634" width="7.140625" style="111" customWidth="1"/>
    <col min="5635" max="5635" width="10.140625" style="111" customWidth="1"/>
    <col min="5636" max="5636" width="9.7109375" style="111" customWidth="1"/>
    <col min="5637" max="5640" width="9.140625" style="111" customWidth="1"/>
    <col min="5641" max="5641" width="8.140625" style="111" customWidth="1"/>
    <col min="5642" max="5642" width="6.140625" style="111" customWidth="1"/>
    <col min="5643" max="5882" width="9.140625" style="111"/>
    <col min="5883" max="5883" width="10.140625" style="111" customWidth="1"/>
    <col min="5884" max="5884" width="13.7109375" style="111" customWidth="1"/>
    <col min="5885" max="5885" width="45" style="111" customWidth="1"/>
    <col min="5886" max="5886" width="7.7109375" style="111" customWidth="1"/>
    <col min="5887" max="5887" width="5.28515625" style="111" customWidth="1"/>
    <col min="5888" max="5888" width="5.7109375" style="111" customWidth="1"/>
    <col min="5889" max="5889" width="7.7109375" style="111" customWidth="1"/>
    <col min="5890" max="5890" width="7.140625" style="111" customWidth="1"/>
    <col min="5891" max="5891" width="10.140625" style="111" customWidth="1"/>
    <col min="5892" max="5892" width="9.7109375" style="111" customWidth="1"/>
    <col min="5893" max="5896" width="9.140625" style="111" customWidth="1"/>
    <col min="5897" max="5897" width="8.140625" style="111" customWidth="1"/>
    <col min="5898" max="5898" width="6.140625" style="111" customWidth="1"/>
    <col min="5899" max="6138" width="9.140625" style="111"/>
    <col min="6139" max="6139" width="10.140625" style="111" customWidth="1"/>
    <col min="6140" max="6140" width="13.7109375" style="111" customWidth="1"/>
    <col min="6141" max="6141" width="45" style="111" customWidth="1"/>
    <col min="6142" max="6142" width="7.7109375" style="111" customWidth="1"/>
    <col min="6143" max="6143" width="5.28515625" style="111" customWidth="1"/>
    <col min="6144" max="6144" width="5.7109375" style="111" customWidth="1"/>
    <col min="6145" max="6145" width="7.7109375" style="111" customWidth="1"/>
    <col min="6146" max="6146" width="7.140625" style="111" customWidth="1"/>
    <col min="6147" max="6147" width="10.140625" style="111" customWidth="1"/>
    <col min="6148" max="6148" width="9.7109375" style="111" customWidth="1"/>
    <col min="6149" max="6152" width="9.140625" style="111" customWidth="1"/>
    <col min="6153" max="6153" width="8.140625" style="111" customWidth="1"/>
    <col min="6154" max="6154" width="6.140625" style="111" customWidth="1"/>
    <col min="6155" max="6394" width="9.140625" style="111"/>
    <col min="6395" max="6395" width="10.140625" style="111" customWidth="1"/>
    <col min="6396" max="6396" width="13.7109375" style="111" customWidth="1"/>
    <col min="6397" max="6397" width="45" style="111" customWidth="1"/>
    <col min="6398" max="6398" width="7.7109375" style="111" customWidth="1"/>
    <col min="6399" max="6399" width="5.28515625" style="111" customWidth="1"/>
    <col min="6400" max="6400" width="5.7109375" style="111" customWidth="1"/>
    <col min="6401" max="6401" width="7.7109375" style="111" customWidth="1"/>
    <col min="6402" max="6402" width="7.140625" style="111" customWidth="1"/>
    <col min="6403" max="6403" width="10.140625" style="111" customWidth="1"/>
    <col min="6404" max="6404" width="9.7109375" style="111" customWidth="1"/>
    <col min="6405" max="6408" width="9.140625" style="111" customWidth="1"/>
    <col min="6409" max="6409" width="8.140625" style="111" customWidth="1"/>
    <col min="6410" max="6410" width="6.140625" style="111" customWidth="1"/>
    <col min="6411" max="6650" width="9.140625" style="111"/>
    <col min="6651" max="6651" width="10.140625" style="111" customWidth="1"/>
    <col min="6652" max="6652" width="13.7109375" style="111" customWidth="1"/>
    <col min="6653" max="6653" width="45" style="111" customWidth="1"/>
    <col min="6654" max="6654" width="7.7109375" style="111" customWidth="1"/>
    <col min="6655" max="6655" width="5.28515625" style="111" customWidth="1"/>
    <col min="6656" max="6656" width="5.7109375" style="111" customWidth="1"/>
    <col min="6657" max="6657" width="7.7109375" style="111" customWidth="1"/>
    <col min="6658" max="6658" width="7.140625" style="111" customWidth="1"/>
    <col min="6659" max="6659" width="10.140625" style="111" customWidth="1"/>
    <col min="6660" max="6660" width="9.7109375" style="111" customWidth="1"/>
    <col min="6661" max="6664" width="9.140625" style="111" customWidth="1"/>
    <col min="6665" max="6665" width="8.140625" style="111" customWidth="1"/>
    <col min="6666" max="6666" width="6.140625" style="111" customWidth="1"/>
    <col min="6667" max="6906" width="9.140625" style="111"/>
    <col min="6907" max="6907" width="10.140625" style="111" customWidth="1"/>
    <col min="6908" max="6908" width="13.7109375" style="111" customWidth="1"/>
    <col min="6909" max="6909" width="45" style="111" customWidth="1"/>
    <col min="6910" max="6910" width="7.7109375" style="111" customWidth="1"/>
    <col min="6911" max="6911" width="5.28515625" style="111" customWidth="1"/>
    <col min="6912" max="6912" width="5.7109375" style="111" customWidth="1"/>
    <col min="6913" max="6913" width="7.7109375" style="111" customWidth="1"/>
    <col min="6914" max="6914" width="7.140625" style="111" customWidth="1"/>
    <col min="6915" max="6915" width="10.140625" style="111" customWidth="1"/>
    <col min="6916" max="6916" width="9.7109375" style="111" customWidth="1"/>
    <col min="6917" max="6920" width="9.140625" style="111" customWidth="1"/>
    <col min="6921" max="6921" width="8.140625" style="111" customWidth="1"/>
    <col min="6922" max="6922" width="6.140625" style="111" customWidth="1"/>
    <col min="6923" max="7162" width="9.140625" style="111"/>
    <col min="7163" max="7163" width="10.140625" style="111" customWidth="1"/>
    <col min="7164" max="7164" width="13.7109375" style="111" customWidth="1"/>
    <col min="7165" max="7165" width="45" style="111" customWidth="1"/>
    <col min="7166" max="7166" width="7.7109375" style="111" customWidth="1"/>
    <col min="7167" max="7167" width="5.28515625" style="111" customWidth="1"/>
    <col min="7168" max="7168" width="5.7109375" style="111" customWidth="1"/>
    <col min="7169" max="7169" width="7.7109375" style="111" customWidth="1"/>
    <col min="7170" max="7170" width="7.140625" style="111" customWidth="1"/>
    <col min="7171" max="7171" width="10.140625" style="111" customWidth="1"/>
    <col min="7172" max="7172" width="9.7109375" style="111" customWidth="1"/>
    <col min="7173" max="7176" width="9.140625" style="111" customWidth="1"/>
    <col min="7177" max="7177" width="8.140625" style="111" customWidth="1"/>
    <col min="7178" max="7178" width="6.140625" style="111" customWidth="1"/>
    <col min="7179" max="7418" width="9.140625" style="111"/>
    <col min="7419" max="7419" width="10.140625" style="111" customWidth="1"/>
    <col min="7420" max="7420" width="13.7109375" style="111" customWidth="1"/>
    <col min="7421" max="7421" width="45" style="111" customWidth="1"/>
    <col min="7422" max="7422" width="7.7109375" style="111" customWidth="1"/>
    <col min="7423" max="7423" width="5.28515625" style="111" customWidth="1"/>
    <col min="7424" max="7424" width="5.7109375" style="111" customWidth="1"/>
    <col min="7425" max="7425" width="7.7109375" style="111" customWidth="1"/>
    <col min="7426" max="7426" width="7.140625" style="111" customWidth="1"/>
    <col min="7427" max="7427" width="10.140625" style="111" customWidth="1"/>
    <col min="7428" max="7428" width="9.7109375" style="111" customWidth="1"/>
    <col min="7429" max="7432" width="9.140625" style="111" customWidth="1"/>
    <col min="7433" max="7433" width="8.140625" style="111" customWidth="1"/>
    <col min="7434" max="7434" width="6.140625" style="111" customWidth="1"/>
    <col min="7435" max="7674" width="9.140625" style="111"/>
    <col min="7675" max="7675" width="10.140625" style="111" customWidth="1"/>
    <col min="7676" max="7676" width="13.7109375" style="111" customWidth="1"/>
    <col min="7677" max="7677" width="45" style="111" customWidth="1"/>
    <col min="7678" max="7678" width="7.7109375" style="111" customWidth="1"/>
    <col min="7679" max="7679" width="5.28515625" style="111" customWidth="1"/>
    <col min="7680" max="7680" width="5.7109375" style="111" customWidth="1"/>
    <col min="7681" max="7681" width="7.7109375" style="111" customWidth="1"/>
    <col min="7682" max="7682" width="7.140625" style="111" customWidth="1"/>
    <col min="7683" max="7683" width="10.140625" style="111" customWidth="1"/>
    <col min="7684" max="7684" width="9.7109375" style="111" customWidth="1"/>
    <col min="7685" max="7688" width="9.140625" style="111" customWidth="1"/>
    <col min="7689" max="7689" width="8.140625" style="111" customWidth="1"/>
    <col min="7690" max="7690" width="6.140625" style="111" customWidth="1"/>
    <col min="7691" max="7930" width="9.140625" style="111"/>
    <col min="7931" max="7931" width="10.140625" style="111" customWidth="1"/>
    <col min="7932" max="7932" width="13.7109375" style="111" customWidth="1"/>
    <col min="7933" max="7933" width="45" style="111" customWidth="1"/>
    <col min="7934" max="7934" width="7.7109375" style="111" customWidth="1"/>
    <col min="7935" max="7935" width="5.28515625" style="111" customWidth="1"/>
    <col min="7936" max="7936" width="5.7109375" style="111" customWidth="1"/>
    <col min="7937" max="7937" width="7.7109375" style="111" customWidth="1"/>
    <col min="7938" max="7938" width="7.140625" style="111" customWidth="1"/>
    <col min="7939" max="7939" width="10.140625" style="111" customWidth="1"/>
    <col min="7940" max="7940" width="9.7109375" style="111" customWidth="1"/>
    <col min="7941" max="7944" width="9.140625" style="111" customWidth="1"/>
    <col min="7945" max="7945" width="8.140625" style="111" customWidth="1"/>
    <col min="7946" max="7946" width="6.140625" style="111" customWidth="1"/>
    <col min="7947" max="8186" width="9.140625" style="111"/>
    <col min="8187" max="8187" width="10.140625" style="111" customWidth="1"/>
    <col min="8188" max="8188" width="13.7109375" style="111" customWidth="1"/>
    <col min="8189" max="8189" width="45" style="111" customWidth="1"/>
    <col min="8190" max="8190" width="7.7109375" style="111" customWidth="1"/>
    <col min="8191" max="8191" width="5.28515625" style="111" customWidth="1"/>
    <col min="8192" max="8192" width="5.7109375" style="111" customWidth="1"/>
    <col min="8193" max="8193" width="7.7109375" style="111" customWidth="1"/>
    <col min="8194" max="8194" width="7.140625" style="111" customWidth="1"/>
    <col min="8195" max="8195" width="10.140625" style="111" customWidth="1"/>
    <col min="8196" max="8196" width="9.7109375" style="111" customWidth="1"/>
    <col min="8197" max="8200" width="9.140625" style="111" customWidth="1"/>
    <col min="8201" max="8201" width="8.140625" style="111" customWidth="1"/>
    <col min="8202" max="8202" width="6.140625" style="111" customWidth="1"/>
    <col min="8203" max="8442" width="9.140625" style="111"/>
    <col min="8443" max="8443" width="10.140625" style="111" customWidth="1"/>
    <col min="8444" max="8444" width="13.7109375" style="111" customWidth="1"/>
    <col min="8445" max="8445" width="45" style="111" customWidth="1"/>
    <col min="8446" max="8446" width="7.7109375" style="111" customWidth="1"/>
    <col min="8447" max="8447" width="5.28515625" style="111" customWidth="1"/>
    <col min="8448" max="8448" width="5.7109375" style="111" customWidth="1"/>
    <col min="8449" max="8449" width="7.7109375" style="111" customWidth="1"/>
    <col min="8450" max="8450" width="7.140625" style="111" customWidth="1"/>
    <col min="8451" max="8451" width="10.140625" style="111" customWidth="1"/>
    <col min="8452" max="8452" width="9.7109375" style="111" customWidth="1"/>
    <col min="8453" max="8456" width="9.140625" style="111" customWidth="1"/>
    <col min="8457" max="8457" width="8.140625" style="111" customWidth="1"/>
    <col min="8458" max="8458" width="6.140625" style="111" customWidth="1"/>
    <col min="8459" max="8698" width="9.140625" style="111"/>
    <col min="8699" max="8699" width="10.140625" style="111" customWidth="1"/>
    <col min="8700" max="8700" width="13.7109375" style="111" customWidth="1"/>
    <col min="8701" max="8701" width="45" style="111" customWidth="1"/>
    <col min="8702" max="8702" width="7.7109375" style="111" customWidth="1"/>
    <col min="8703" max="8703" width="5.28515625" style="111" customWidth="1"/>
    <col min="8704" max="8704" width="5.7109375" style="111" customWidth="1"/>
    <col min="8705" max="8705" width="7.7109375" style="111" customWidth="1"/>
    <col min="8706" max="8706" width="7.140625" style="111" customWidth="1"/>
    <col min="8707" max="8707" width="10.140625" style="111" customWidth="1"/>
    <col min="8708" max="8708" width="9.7109375" style="111" customWidth="1"/>
    <col min="8709" max="8712" width="9.140625" style="111" customWidth="1"/>
    <col min="8713" max="8713" width="8.140625" style="111" customWidth="1"/>
    <col min="8714" max="8714" width="6.140625" style="111" customWidth="1"/>
    <col min="8715" max="8954" width="9.140625" style="111"/>
    <col min="8955" max="8955" width="10.140625" style="111" customWidth="1"/>
    <col min="8956" max="8956" width="13.7109375" style="111" customWidth="1"/>
    <col min="8957" max="8957" width="45" style="111" customWidth="1"/>
    <col min="8958" max="8958" width="7.7109375" style="111" customWidth="1"/>
    <col min="8959" max="8959" width="5.28515625" style="111" customWidth="1"/>
    <col min="8960" max="8960" width="5.7109375" style="111" customWidth="1"/>
    <col min="8961" max="8961" width="7.7109375" style="111" customWidth="1"/>
    <col min="8962" max="8962" width="7.140625" style="111" customWidth="1"/>
    <col min="8963" max="8963" width="10.140625" style="111" customWidth="1"/>
    <col min="8964" max="8964" width="9.7109375" style="111" customWidth="1"/>
    <col min="8965" max="8968" width="9.140625" style="111" customWidth="1"/>
    <col min="8969" max="8969" width="8.140625" style="111" customWidth="1"/>
    <col min="8970" max="8970" width="6.140625" style="111" customWidth="1"/>
    <col min="8971" max="9210" width="9.140625" style="111"/>
    <col min="9211" max="9211" width="10.140625" style="111" customWidth="1"/>
    <col min="9212" max="9212" width="13.7109375" style="111" customWidth="1"/>
    <col min="9213" max="9213" width="45" style="111" customWidth="1"/>
    <col min="9214" max="9214" width="7.7109375" style="111" customWidth="1"/>
    <col min="9215" max="9215" width="5.28515625" style="111" customWidth="1"/>
    <col min="9216" max="9216" width="5.7109375" style="111" customWidth="1"/>
    <col min="9217" max="9217" width="7.7109375" style="111" customWidth="1"/>
    <col min="9218" max="9218" width="7.140625" style="111" customWidth="1"/>
    <col min="9219" max="9219" width="10.140625" style="111" customWidth="1"/>
    <col min="9220" max="9220" width="9.7109375" style="111" customWidth="1"/>
    <col min="9221" max="9224" width="9.140625" style="111" customWidth="1"/>
    <col min="9225" max="9225" width="8.140625" style="111" customWidth="1"/>
    <col min="9226" max="9226" width="6.140625" style="111" customWidth="1"/>
    <col min="9227" max="9466" width="9.140625" style="111"/>
    <col min="9467" max="9467" width="10.140625" style="111" customWidth="1"/>
    <col min="9468" max="9468" width="13.7109375" style="111" customWidth="1"/>
    <col min="9469" max="9469" width="45" style="111" customWidth="1"/>
    <col min="9470" max="9470" width="7.7109375" style="111" customWidth="1"/>
    <col min="9471" max="9471" width="5.28515625" style="111" customWidth="1"/>
    <col min="9472" max="9472" width="5.7109375" style="111" customWidth="1"/>
    <col min="9473" max="9473" width="7.7109375" style="111" customWidth="1"/>
    <col min="9474" max="9474" width="7.140625" style="111" customWidth="1"/>
    <col min="9475" max="9475" width="10.140625" style="111" customWidth="1"/>
    <col min="9476" max="9476" width="9.7109375" style="111" customWidth="1"/>
    <col min="9477" max="9480" width="9.140625" style="111" customWidth="1"/>
    <col min="9481" max="9481" width="8.140625" style="111" customWidth="1"/>
    <col min="9482" max="9482" width="6.140625" style="111" customWidth="1"/>
    <col min="9483" max="9722" width="9.140625" style="111"/>
    <col min="9723" max="9723" width="10.140625" style="111" customWidth="1"/>
    <col min="9724" max="9724" width="13.7109375" style="111" customWidth="1"/>
    <col min="9725" max="9725" width="45" style="111" customWidth="1"/>
    <col min="9726" max="9726" width="7.7109375" style="111" customWidth="1"/>
    <col min="9727" max="9727" width="5.28515625" style="111" customWidth="1"/>
    <col min="9728" max="9728" width="5.7109375" style="111" customWidth="1"/>
    <col min="9729" max="9729" width="7.7109375" style="111" customWidth="1"/>
    <col min="9730" max="9730" width="7.140625" style="111" customWidth="1"/>
    <col min="9731" max="9731" width="10.140625" style="111" customWidth="1"/>
    <col min="9732" max="9732" width="9.7109375" style="111" customWidth="1"/>
    <col min="9733" max="9736" width="9.140625" style="111" customWidth="1"/>
    <col min="9737" max="9737" width="8.140625" style="111" customWidth="1"/>
    <col min="9738" max="9738" width="6.140625" style="111" customWidth="1"/>
    <col min="9739" max="9978" width="9.140625" style="111"/>
    <col min="9979" max="9979" width="10.140625" style="111" customWidth="1"/>
    <col min="9980" max="9980" width="13.7109375" style="111" customWidth="1"/>
    <col min="9981" max="9981" width="45" style="111" customWidth="1"/>
    <col min="9982" max="9982" width="7.7109375" style="111" customWidth="1"/>
    <col min="9983" max="9983" width="5.28515625" style="111" customWidth="1"/>
    <col min="9984" max="9984" width="5.7109375" style="111" customWidth="1"/>
    <col min="9985" max="9985" width="7.7109375" style="111" customWidth="1"/>
    <col min="9986" max="9986" width="7.140625" style="111" customWidth="1"/>
    <col min="9987" max="9987" width="10.140625" style="111" customWidth="1"/>
    <col min="9988" max="9988" width="9.7109375" style="111" customWidth="1"/>
    <col min="9989" max="9992" width="9.140625" style="111" customWidth="1"/>
    <col min="9993" max="9993" width="8.140625" style="111" customWidth="1"/>
    <col min="9994" max="9994" width="6.140625" style="111" customWidth="1"/>
    <col min="9995" max="10234" width="9.140625" style="111"/>
    <col min="10235" max="10235" width="10.140625" style="111" customWidth="1"/>
    <col min="10236" max="10236" width="13.7109375" style="111" customWidth="1"/>
    <col min="10237" max="10237" width="45" style="111" customWidth="1"/>
    <col min="10238" max="10238" width="7.7109375" style="111" customWidth="1"/>
    <col min="10239" max="10239" width="5.28515625" style="111" customWidth="1"/>
    <col min="10240" max="10240" width="5.7109375" style="111" customWidth="1"/>
    <col min="10241" max="10241" width="7.7109375" style="111" customWidth="1"/>
    <col min="10242" max="10242" width="7.140625" style="111" customWidth="1"/>
    <col min="10243" max="10243" width="10.140625" style="111" customWidth="1"/>
    <col min="10244" max="10244" width="9.7109375" style="111" customWidth="1"/>
    <col min="10245" max="10248" width="9.140625" style="111" customWidth="1"/>
    <col min="10249" max="10249" width="8.140625" style="111" customWidth="1"/>
    <col min="10250" max="10250" width="6.140625" style="111" customWidth="1"/>
    <col min="10251" max="10490" width="9.140625" style="111"/>
    <col min="10491" max="10491" width="10.140625" style="111" customWidth="1"/>
    <col min="10492" max="10492" width="13.7109375" style="111" customWidth="1"/>
    <col min="10493" max="10493" width="45" style="111" customWidth="1"/>
    <col min="10494" max="10494" width="7.7109375" style="111" customWidth="1"/>
    <col min="10495" max="10495" width="5.28515625" style="111" customWidth="1"/>
    <col min="10496" max="10496" width="5.7109375" style="111" customWidth="1"/>
    <col min="10497" max="10497" width="7.7109375" style="111" customWidth="1"/>
    <col min="10498" max="10498" width="7.140625" style="111" customWidth="1"/>
    <col min="10499" max="10499" width="10.140625" style="111" customWidth="1"/>
    <col min="10500" max="10500" width="9.7109375" style="111" customWidth="1"/>
    <col min="10501" max="10504" width="9.140625" style="111" customWidth="1"/>
    <col min="10505" max="10505" width="8.140625" style="111" customWidth="1"/>
    <col min="10506" max="10506" width="6.140625" style="111" customWidth="1"/>
    <col min="10507" max="10746" width="9.140625" style="111"/>
    <col min="10747" max="10747" width="10.140625" style="111" customWidth="1"/>
    <col min="10748" max="10748" width="13.7109375" style="111" customWidth="1"/>
    <col min="10749" max="10749" width="45" style="111" customWidth="1"/>
    <col min="10750" max="10750" width="7.7109375" style="111" customWidth="1"/>
    <col min="10751" max="10751" width="5.28515625" style="111" customWidth="1"/>
    <col min="10752" max="10752" width="5.7109375" style="111" customWidth="1"/>
    <col min="10753" max="10753" width="7.7109375" style="111" customWidth="1"/>
    <col min="10754" max="10754" width="7.140625" style="111" customWidth="1"/>
    <col min="10755" max="10755" width="10.140625" style="111" customWidth="1"/>
    <col min="10756" max="10756" width="9.7109375" style="111" customWidth="1"/>
    <col min="10757" max="10760" width="9.140625" style="111" customWidth="1"/>
    <col min="10761" max="10761" width="8.140625" style="111" customWidth="1"/>
    <col min="10762" max="10762" width="6.140625" style="111" customWidth="1"/>
    <col min="10763" max="11002" width="9.140625" style="111"/>
    <col min="11003" max="11003" width="10.140625" style="111" customWidth="1"/>
    <col min="11004" max="11004" width="13.7109375" style="111" customWidth="1"/>
    <col min="11005" max="11005" width="45" style="111" customWidth="1"/>
    <col min="11006" max="11006" width="7.7109375" style="111" customWidth="1"/>
    <col min="11007" max="11007" width="5.28515625" style="111" customWidth="1"/>
    <col min="11008" max="11008" width="5.7109375" style="111" customWidth="1"/>
    <col min="11009" max="11009" width="7.7109375" style="111" customWidth="1"/>
    <col min="11010" max="11010" width="7.140625" style="111" customWidth="1"/>
    <col min="11011" max="11011" width="10.140625" style="111" customWidth="1"/>
    <col min="11012" max="11012" width="9.7109375" style="111" customWidth="1"/>
    <col min="11013" max="11016" width="9.140625" style="111" customWidth="1"/>
    <col min="11017" max="11017" width="8.140625" style="111" customWidth="1"/>
    <col min="11018" max="11018" width="6.140625" style="111" customWidth="1"/>
    <col min="11019" max="11258" width="9.140625" style="111"/>
    <col min="11259" max="11259" width="10.140625" style="111" customWidth="1"/>
    <col min="11260" max="11260" width="13.7109375" style="111" customWidth="1"/>
    <col min="11261" max="11261" width="45" style="111" customWidth="1"/>
    <col min="11262" max="11262" width="7.7109375" style="111" customWidth="1"/>
    <col min="11263" max="11263" width="5.28515625" style="111" customWidth="1"/>
    <col min="11264" max="11264" width="5.7109375" style="111" customWidth="1"/>
    <col min="11265" max="11265" width="7.7109375" style="111" customWidth="1"/>
    <col min="11266" max="11266" width="7.140625" style="111" customWidth="1"/>
    <col min="11267" max="11267" width="10.140625" style="111" customWidth="1"/>
    <col min="11268" max="11268" width="9.7109375" style="111" customWidth="1"/>
    <col min="11269" max="11272" width="9.140625" style="111" customWidth="1"/>
    <col min="11273" max="11273" width="8.140625" style="111" customWidth="1"/>
    <col min="11274" max="11274" width="6.140625" style="111" customWidth="1"/>
    <col min="11275" max="11514" width="9.140625" style="111"/>
    <col min="11515" max="11515" width="10.140625" style="111" customWidth="1"/>
    <col min="11516" max="11516" width="13.7109375" style="111" customWidth="1"/>
    <col min="11517" max="11517" width="45" style="111" customWidth="1"/>
    <col min="11518" max="11518" width="7.7109375" style="111" customWidth="1"/>
    <col min="11519" max="11519" width="5.28515625" style="111" customWidth="1"/>
    <col min="11520" max="11520" width="5.7109375" style="111" customWidth="1"/>
    <col min="11521" max="11521" width="7.7109375" style="111" customWidth="1"/>
    <col min="11522" max="11522" width="7.140625" style="111" customWidth="1"/>
    <col min="11523" max="11523" width="10.140625" style="111" customWidth="1"/>
    <col min="11524" max="11524" width="9.7109375" style="111" customWidth="1"/>
    <col min="11525" max="11528" width="9.140625" style="111" customWidth="1"/>
    <col min="11529" max="11529" width="8.140625" style="111" customWidth="1"/>
    <col min="11530" max="11530" width="6.140625" style="111" customWidth="1"/>
    <col min="11531" max="11770" width="9.140625" style="111"/>
    <col min="11771" max="11771" width="10.140625" style="111" customWidth="1"/>
    <col min="11772" max="11772" width="13.7109375" style="111" customWidth="1"/>
    <col min="11773" max="11773" width="45" style="111" customWidth="1"/>
    <col min="11774" max="11774" width="7.7109375" style="111" customWidth="1"/>
    <col min="11775" max="11775" width="5.28515625" style="111" customWidth="1"/>
    <col min="11776" max="11776" width="5.7109375" style="111" customWidth="1"/>
    <col min="11777" max="11777" width="7.7109375" style="111" customWidth="1"/>
    <col min="11778" max="11778" width="7.140625" style="111" customWidth="1"/>
    <col min="11779" max="11779" width="10.140625" style="111" customWidth="1"/>
    <col min="11780" max="11780" width="9.7109375" style="111" customWidth="1"/>
    <col min="11781" max="11784" width="9.140625" style="111" customWidth="1"/>
    <col min="11785" max="11785" width="8.140625" style="111" customWidth="1"/>
    <col min="11786" max="11786" width="6.140625" style="111" customWidth="1"/>
    <col min="11787" max="12026" width="9.140625" style="111"/>
    <col min="12027" max="12027" width="10.140625" style="111" customWidth="1"/>
    <col min="12028" max="12028" width="13.7109375" style="111" customWidth="1"/>
    <col min="12029" max="12029" width="45" style="111" customWidth="1"/>
    <col min="12030" max="12030" width="7.7109375" style="111" customWidth="1"/>
    <col min="12031" max="12031" width="5.28515625" style="111" customWidth="1"/>
    <col min="12032" max="12032" width="5.7109375" style="111" customWidth="1"/>
    <col min="12033" max="12033" width="7.7109375" style="111" customWidth="1"/>
    <col min="12034" max="12034" width="7.140625" style="111" customWidth="1"/>
    <col min="12035" max="12035" width="10.140625" style="111" customWidth="1"/>
    <col min="12036" max="12036" width="9.7109375" style="111" customWidth="1"/>
    <col min="12037" max="12040" width="9.140625" style="111" customWidth="1"/>
    <col min="12041" max="12041" width="8.140625" style="111" customWidth="1"/>
    <col min="12042" max="12042" width="6.140625" style="111" customWidth="1"/>
    <col min="12043" max="12282" width="9.140625" style="111"/>
    <col min="12283" max="12283" width="10.140625" style="111" customWidth="1"/>
    <col min="12284" max="12284" width="13.7109375" style="111" customWidth="1"/>
    <col min="12285" max="12285" width="45" style="111" customWidth="1"/>
    <col min="12286" max="12286" width="7.7109375" style="111" customWidth="1"/>
    <col min="12287" max="12287" width="5.28515625" style="111" customWidth="1"/>
    <col min="12288" max="12288" width="5.7109375" style="111" customWidth="1"/>
    <col min="12289" max="12289" width="7.7109375" style="111" customWidth="1"/>
    <col min="12290" max="12290" width="7.140625" style="111" customWidth="1"/>
    <col min="12291" max="12291" width="10.140625" style="111" customWidth="1"/>
    <col min="12292" max="12292" width="9.7109375" style="111" customWidth="1"/>
    <col min="12293" max="12296" width="9.140625" style="111" customWidth="1"/>
    <col min="12297" max="12297" width="8.140625" style="111" customWidth="1"/>
    <col min="12298" max="12298" width="6.140625" style="111" customWidth="1"/>
    <col min="12299" max="12538" width="9.140625" style="111"/>
    <col min="12539" max="12539" width="10.140625" style="111" customWidth="1"/>
    <col min="12540" max="12540" width="13.7109375" style="111" customWidth="1"/>
    <col min="12541" max="12541" width="45" style="111" customWidth="1"/>
    <col min="12542" max="12542" width="7.7109375" style="111" customWidth="1"/>
    <col min="12543" max="12543" width="5.28515625" style="111" customWidth="1"/>
    <col min="12544" max="12544" width="5.7109375" style="111" customWidth="1"/>
    <col min="12545" max="12545" width="7.7109375" style="111" customWidth="1"/>
    <col min="12546" max="12546" width="7.140625" style="111" customWidth="1"/>
    <col min="12547" max="12547" width="10.140625" style="111" customWidth="1"/>
    <col min="12548" max="12548" width="9.7109375" style="111" customWidth="1"/>
    <col min="12549" max="12552" width="9.140625" style="111" customWidth="1"/>
    <col min="12553" max="12553" width="8.140625" style="111" customWidth="1"/>
    <col min="12554" max="12554" width="6.140625" style="111" customWidth="1"/>
    <col min="12555" max="12794" width="9.140625" style="111"/>
    <col min="12795" max="12795" width="10.140625" style="111" customWidth="1"/>
    <col min="12796" max="12796" width="13.7109375" style="111" customWidth="1"/>
    <col min="12797" max="12797" width="45" style="111" customWidth="1"/>
    <col min="12798" max="12798" width="7.7109375" style="111" customWidth="1"/>
    <col min="12799" max="12799" width="5.28515625" style="111" customWidth="1"/>
    <col min="12800" max="12800" width="5.7109375" style="111" customWidth="1"/>
    <col min="12801" max="12801" width="7.7109375" style="111" customWidth="1"/>
    <col min="12802" max="12802" width="7.140625" style="111" customWidth="1"/>
    <col min="12803" max="12803" width="10.140625" style="111" customWidth="1"/>
    <col min="12804" max="12804" width="9.7109375" style="111" customWidth="1"/>
    <col min="12805" max="12808" width="9.140625" style="111" customWidth="1"/>
    <col min="12809" max="12809" width="8.140625" style="111" customWidth="1"/>
    <col min="12810" max="12810" width="6.140625" style="111" customWidth="1"/>
    <col min="12811" max="13050" width="9.140625" style="111"/>
    <col min="13051" max="13051" width="10.140625" style="111" customWidth="1"/>
    <col min="13052" max="13052" width="13.7109375" style="111" customWidth="1"/>
    <col min="13053" max="13053" width="45" style="111" customWidth="1"/>
    <col min="13054" max="13054" width="7.7109375" style="111" customWidth="1"/>
    <col min="13055" max="13055" width="5.28515625" style="111" customWidth="1"/>
    <col min="13056" max="13056" width="5.7109375" style="111" customWidth="1"/>
    <col min="13057" max="13057" width="7.7109375" style="111" customWidth="1"/>
    <col min="13058" max="13058" width="7.140625" style="111" customWidth="1"/>
    <col min="13059" max="13059" width="10.140625" style="111" customWidth="1"/>
    <col min="13060" max="13060" width="9.7109375" style="111" customWidth="1"/>
    <col min="13061" max="13064" width="9.140625" style="111" customWidth="1"/>
    <col min="13065" max="13065" width="8.140625" style="111" customWidth="1"/>
    <col min="13066" max="13066" width="6.140625" style="111" customWidth="1"/>
    <col min="13067" max="13306" width="9.140625" style="111"/>
    <col min="13307" max="13307" width="10.140625" style="111" customWidth="1"/>
    <col min="13308" max="13308" width="13.7109375" style="111" customWidth="1"/>
    <col min="13309" max="13309" width="45" style="111" customWidth="1"/>
    <col min="13310" max="13310" width="7.7109375" style="111" customWidth="1"/>
    <col min="13311" max="13311" width="5.28515625" style="111" customWidth="1"/>
    <col min="13312" max="13312" width="5.7109375" style="111" customWidth="1"/>
    <col min="13313" max="13313" width="7.7109375" style="111" customWidth="1"/>
    <col min="13314" max="13314" width="7.140625" style="111" customWidth="1"/>
    <col min="13315" max="13315" width="10.140625" style="111" customWidth="1"/>
    <col min="13316" max="13316" width="9.7109375" style="111" customWidth="1"/>
    <col min="13317" max="13320" width="9.140625" style="111" customWidth="1"/>
    <col min="13321" max="13321" width="8.140625" style="111" customWidth="1"/>
    <col min="13322" max="13322" width="6.140625" style="111" customWidth="1"/>
    <col min="13323" max="13562" width="9.140625" style="111"/>
    <col min="13563" max="13563" width="10.140625" style="111" customWidth="1"/>
    <col min="13564" max="13564" width="13.7109375" style="111" customWidth="1"/>
    <col min="13565" max="13565" width="45" style="111" customWidth="1"/>
    <col min="13566" max="13566" width="7.7109375" style="111" customWidth="1"/>
    <col min="13567" max="13567" width="5.28515625" style="111" customWidth="1"/>
    <col min="13568" max="13568" width="5.7109375" style="111" customWidth="1"/>
    <col min="13569" max="13569" width="7.7109375" style="111" customWidth="1"/>
    <col min="13570" max="13570" width="7.140625" style="111" customWidth="1"/>
    <col min="13571" max="13571" width="10.140625" style="111" customWidth="1"/>
    <col min="13572" max="13572" width="9.7109375" style="111" customWidth="1"/>
    <col min="13573" max="13576" width="9.140625" style="111" customWidth="1"/>
    <col min="13577" max="13577" width="8.140625" style="111" customWidth="1"/>
    <col min="13578" max="13578" width="6.140625" style="111" customWidth="1"/>
    <col min="13579" max="13818" width="9.140625" style="111"/>
    <col min="13819" max="13819" width="10.140625" style="111" customWidth="1"/>
    <col min="13820" max="13820" width="13.7109375" style="111" customWidth="1"/>
    <col min="13821" max="13821" width="45" style="111" customWidth="1"/>
    <col min="13822" max="13822" width="7.7109375" style="111" customWidth="1"/>
    <col min="13823" max="13823" width="5.28515625" style="111" customWidth="1"/>
    <col min="13824" max="13824" width="5.7109375" style="111" customWidth="1"/>
    <col min="13825" max="13825" width="7.7109375" style="111" customWidth="1"/>
    <col min="13826" max="13826" width="7.140625" style="111" customWidth="1"/>
    <col min="13827" max="13827" width="10.140625" style="111" customWidth="1"/>
    <col min="13828" max="13828" width="9.7109375" style="111" customWidth="1"/>
    <col min="13829" max="13832" width="9.140625" style="111" customWidth="1"/>
    <col min="13833" max="13833" width="8.140625" style="111" customWidth="1"/>
    <col min="13834" max="13834" width="6.140625" style="111" customWidth="1"/>
    <col min="13835" max="14074" width="9.140625" style="111"/>
    <col min="14075" max="14075" width="10.140625" style="111" customWidth="1"/>
    <col min="14076" max="14076" width="13.7109375" style="111" customWidth="1"/>
    <col min="14077" max="14077" width="45" style="111" customWidth="1"/>
    <col min="14078" max="14078" width="7.7109375" style="111" customWidth="1"/>
    <col min="14079" max="14079" width="5.28515625" style="111" customWidth="1"/>
    <col min="14080" max="14080" width="5.7109375" style="111" customWidth="1"/>
    <col min="14081" max="14081" width="7.7109375" style="111" customWidth="1"/>
    <col min="14082" max="14082" width="7.140625" style="111" customWidth="1"/>
    <col min="14083" max="14083" width="10.140625" style="111" customWidth="1"/>
    <col min="14084" max="14084" width="9.7109375" style="111" customWidth="1"/>
    <col min="14085" max="14088" width="9.140625" style="111" customWidth="1"/>
    <col min="14089" max="14089" width="8.140625" style="111" customWidth="1"/>
    <col min="14090" max="14090" width="6.140625" style="111" customWidth="1"/>
    <col min="14091" max="14330" width="9.140625" style="111"/>
    <col min="14331" max="14331" width="10.140625" style="111" customWidth="1"/>
    <col min="14332" max="14332" width="13.7109375" style="111" customWidth="1"/>
    <col min="14333" max="14333" width="45" style="111" customWidth="1"/>
    <col min="14334" max="14334" width="7.7109375" style="111" customWidth="1"/>
    <col min="14335" max="14335" width="5.28515625" style="111" customWidth="1"/>
    <col min="14336" max="14336" width="5.7109375" style="111" customWidth="1"/>
    <col min="14337" max="14337" width="7.7109375" style="111" customWidth="1"/>
    <col min="14338" max="14338" width="7.140625" style="111" customWidth="1"/>
    <col min="14339" max="14339" width="10.140625" style="111" customWidth="1"/>
    <col min="14340" max="14340" width="9.7109375" style="111" customWidth="1"/>
    <col min="14341" max="14344" width="9.140625" style="111" customWidth="1"/>
    <col min="14345" max="14345" width="8.140625" style="111" customWidth="1"/>
    <col min="14346" max="14346" width="6.140625" style="111" customWidth="1"/>
    <col min="14347" max="14586" width="9.140625" style="111"/>
    <col min="14587" max="14587" width="10.140625" style="111" customWidth="1"/>
    <col min="14588" max="14588" width="13.7109375" style="111" customWidth="1"/>
    <col min="14589" max="14589" width="45" style="111" customWidth="1"/>
    <col min="14590" max="14590" width="7.7109375" style="111" customWidth="1"/>
    <col min="14591" max="14591" width="5.28515625" style="111" customWidth="1"/>
    <col min="14592" max="14592" width="5.7109375" style="111" customWidth="1"/>
    <col min="14593" max="14593" width="7.7109375" style="111" customWidth="1"/>
    <col min="14594" max="14594" width="7.140625" style="111" customWidth="1"/>
    <col min="14595" max="14595" width="10.140625" style="111" customWidth="1"/>
    <col min="14596" max="14596" width="9.7109375" style="111" customWidth="1"/>
    <col min="14597" max="14600" width="9.140625" style="111" customWidth="1"/>
    <col min="14601" max="14601" width="8.140625" style="111" customWidth="1"/>
    <col min="14602" max="14602" width="6.140625" style="111" customWidth="1"/>
    <col min="14603" max="14842" width="9.140625" style="111"/>
    <col min="14843" max="14843" width="10.140625" style="111" customWidth="1"/>
    <col min="14844" max="14844" width="13.7109375" style="111" customWidth="1"/>
    <col min="14845" max="14845" width="45" style="111" customWidth="1"/>
    <col min="14846" max="14846" width="7.7109375" style="111" customWidth="1"/>
    <col min="14847" max="14847" width="5.28515625" style="111" customWidth="1"/>
    <col min="14848" max="14848" width="5.7109375" style="111" customWidth="1"/>
    <col min="14849" max="14849" width="7.7109375" style="111" customWidth="1"/>
    <col min="14850" max="14850" width="7.140625" style="111" customWidth="1"/>
    <col min="14851" max="14851" width="10.140625" style="111" customWidth="1"/>
    <col min="14852" max="14852" width="9.7109375" style="111" customWidth="1"/>
    <col min="14853" max="14856" width="9.140625" style="111" customWidth="1"/>
    <col min="14857" max="14857" width="8.140625" style="111" customWidth="1"/>
    <col min="14858" max="14858" width="6.140625" style="111" customWidth="1"/>
    <col min="14859" max="15098" width="9.140625" style="111"/>
    <col min="15099" max="15099" width="10.140625" style="111" customWidth="1"/>
    <col min="15100" max="15100" width="13.7109375" style="111" customWidth="1"/>
    <col min="15101" max="15101" width="45" style="111" customWidth="1"/>
    <col min="15102" max="15102" width="7.7109375" style="111" customWidth="1"/>
    <col min="15103" max="15103" width="5.28515625" style="111" customWidth="1"/>
    <col min="15104" max="15104" width="5.7109375" style="111" customWidth="1"/>
    <col min="15105" max="15105" width="7.7109375" style="111" customWidth="1"/>
    <col min="15106" max="15106" width="7.140625" style="111" customWidth="1"/>
    <col min="15107" max="15107" width="10.140625" style="111" customWidth="1"/>
    <col min="15108" max="15108" width="9.7109375" style="111" customWidth="1"/>
    <col min="15109" max="15112" width="9.140625" style="111" customWidth="1"/>
    <col min="15113" max="15113" width="8.140625" style="111" customWidth="1"/>
    <col min="15114" max="15114" width="6.140625" style="111" customWidth="1"/>
    <col min="15115" max="15354" width="9.140625" style="111"/>
    <col min="15355" max="15355" width="10.140625" style="111" customWidth="1"/>
    <col min="15356" max="15356" width="13.7109375" style="111" customWidth="1"/>
    <col min="15357" max="15357" width="45" style="111" customWidth="1"/>
    <col min="15358" max="15358" width="7.7109375" style="111" customWidth="1"/>
    <col min="15359" max="15359" width="5.28515625" style="111" customWidth="1"/>
    <col min="15360" max="15360" width="5.7109375" style="111" customWidth="1"/>
    <col min="15361" max="15361" width="7.7109375" style="111" customWidth="1"/>
    <col min="15362" max="15362" width="7.140625" style="111" customWidth="1"/>
    <col min="15363" max="15363" width="10.140625" style="111" customWidth="1"/>
    <col min="15364" max="15364" width="9.7109375" style="111" customWidth="1"/>
    <col min="15365" max="15368" width="9.140625" style="111" customWidth="1"/>
    <col min="15369" max="15369" width="8.140625" style="111" customWidth="1"/>
    <col min="15370" max="15370" width="6.140625" style="111" customWidth="1"/>
    <col min="15371" max="15610" width="9.140625" style="111"/>
    <col min="15611" max="15611" width="10.140625" style="111" customWidth="1"/>
    <col min="15612" max="15612" width="13.7109375" style="111" customWidth="1"/>
    <col min="15613" max="15613" width="45" style="111" customWidth="1"/>
    <col min="15614" max="15614" width="7.7109375" style="111" customWidth="1"/>
    <col min="15615" max="15615" width="5.28515625" style="111" customWidth="1"/>
    <col min="15616" max="15616" width="5.7109375" style="111" customWidth="1"/>
    <col min="15617" max="15617" width="7.7109375" style="111" customWidth="1"/>
    <col min="15618" max="15618" width="7.140625" style="111" customWidth="1"/>
    <col min="15619" max="15619" width="10.140625" style="111" customWidth="1"/>
    <col min="15620" max="15620" width="9.7109375" style="111" customWidth="1"/>
    <col min="15621" max="15624" width="9.140625" style="111" customWidth="1"/>
    <col min="15625" max="15625" width="8.140625" style="111" customWidth="1"/>
    <col min="15626" max="15626" width="6.140625" style="111" customWidth="1"/>
    <col min="15627" max="15866" width="9.140625" style="111"/>
    <col min="15867" max="15867" width="10.140625" style="111" customWidth="1"/>
    <col min="15868" max="15868" width="13.7109375" style="111" customWidth="1"/>
    <col min="15869" max="15869" width="45" style="111" customWidth="1"/>
    <col min="15870" max="15870" width="7.7109375" style="111" customWidth="1"/>
    <col min="15871" max="15871" width="5.28515625" style="111" customWidth="1"/>
    <col min="15872" max="15872" width="5.7109375" style="111" customWidth="1"/>
    <col min="15873" max="15873" width="7.7109375" style="111" customWidth="1"/>
    <col min="15874" max="15874" width="7.140625" style="111" customWidth="1"/>
    <col min="15875" max="15875" width="10.140625" style="111" customWidth="1"/>
    <col min="15876" max="15876" width="9.7109375" style="111" customWidth="1"/>
    <col min="15877" max="15880" width="9.140625" style="111" customWidth="1"/>
    <col min="15881" max="15881" width="8.140625" style="111" customWidth="1"/>
    <col min="15882" max="15882" width="6.140625" style="111" customWidth="1"/>
    <col min="15883" max="16122" width="9.140625" style="111"/>
    <col min="16123" max="16123" width="10.140625" style="111" customWidth="1"/>
    <col min="16124" max="16124" width="13.7109375" style="111" customWidth="1"/>
    <col min="16125" max="16125" width="45" style="111" customWidth="1"/>
    <col min="16126" max="16126" width="7.7109375" style="111" customWidth="1"/>
    <col min="16127" max="16127" width="5.28515625" style="111" customWidth="1"/>
    <col min="16128" max="16128" width="5.7109375" style="111" customWidth="1"/>
    <col min="16129" max="16129" width="7.7109375" style="111" customWidth="1"/>
    <col min="16130" max="16130" width="7.140625" style="111" customWidth="1"/>
    <col min="16131" max="16131" width="10.140625" style="111" customWidth="1"/>
    <col min="16132" max="16132" width="9.7109375" style="111" customWidth="1"/>
    <col min="16133" max="16136" width="9.140625" style="111" customWidth="1"/>
    <col min="16137" max="16137" width="8.140625" style="111" customWidth="1"/>
    <col min="16138" max="16138" width="6.140625" style="111" customWidth="1"/>
    <col min="16139" max="16384" width="9.140625" style="111"/>
  </cols>
  <sheetData>
    <row r="1" spans="1:9" s="101" customFormat="1" ht="20.25" customHeight="1" x14ac:dyDescent="0.25">
      <c r="G1" s="148"/>
      <c r="H1" s="366"/>
      <c r="I1" s="103" t="s">
        <v>579</v>
      </c>
    </row>
    <row r="2" spans="1:9" s="101" customFormat="1" ht="20.25" customHeight="1" x14ac:dyDescent="0.25">
      <c r="G2" s="148"/>
      <c r="H2" s="366"/>
      <c r="I2" s="103" t="s">
        <v>1947</v>
      </c>
    </row>
    <row r="3" spans="1:9" s="101" customFormat="1" ht="20.25" customHeight="1" x14ac:dyDescent="0.25">
      <c r="G3" s="148"/>
      <c r="H3" s="366"/>
      <c r="I3" s="103" t="s">
        <v>1013</v>
      </c>
    </row>
    <row r="4" spans="1:9" s="101" customFormat="1" ht="20.25" customHeight="1" x14ac:dyDescent="0.25">
      <c r="B4" s="694" t="s">
        <v>1014</v>
      </c>
      <c r="D4" s="694">
        <v>204</v>
      </c>
      <c r="G4" s="484"/>
      <c r="H4" s="366"/>
      <c r="I4" s="107" t="s">
        <v>5638</v>
      </c>
    </row>
    <row r="5" spans="1:9" s="101" customFormat="1" ht="20.25" customHeight="1" x14ac:dyDescent="0.25">
      <c r="B5" s="101" t="s">
        <v>6002</v>
      </c>
      <c r="E5" s="102"/>
      <c r="G5" s="484"/>
      <c r="H5" s="455"/>
      <c r="I5" s="366"/>
    </row>
    <row r="6" spans="1:9" s="101" customFormat="1" ht="20.25" customHeight="1" x14ac:dyDescent="0.25">
      <c r="B6" s="101" t="s">
        <v>244</v>
      </c>
      <c r="E6" s="102"/>
      <c r="G6" s="688" t="s">
        <v>245</v>
      </c>
      <c r="H6" s="455"/>
      <c r="I6" s="367">
        <v>100</v>
      </c>
    </row>
    <row r="7" spans="1:9" ht="15" customHeight="1" x14ac:dyDescent="0.25">
      <c r="A7" s="2503" t="s">
        <v>1932</v>
      </c>
      <c r="B7" s="2456" t="s">
        <v>564</v>
      </c>
      <c r="C7" s="2458" t="s">
        <v>1306</v>
      </c>
      <c r="D7" s="2460" t="s">
        <v>1307</v>
      </c>
      <c r="E7" s="2462" t="s">
        <v>722</v>
      </c>
      <c r="F7" s="2452" t="s">
        <v>723</v>
      </c>
      <c r="G7" s="2507" t="s">
        <v>4492</v>
      </c>
      <c r="H7" s="2509" t="s">
        <v>5071</v>
      </c>
      <c r="I7" s="2511" t="s">
        <v>561</v>
      </c>
    </row>
    <row r="8" spans="1:9" ht="15.75" x14ac:dyDescent="0.25">
      <c r="A8" s="2504"/>
      <c r="B8" s="2457"/>
      <c r="C8" s="2459"/>
      <c r="D8" s="2461"/>
      <c r="E8" s="2463"/>
      <c r="F8" s="2452"/>
      <c r="G8" s="2507"/>
      <c r="H8" s="2509"/>
      <c r="I8" s="2511"/>
    </row>
    <row r="9" spans="1:9" ht="15.75" x14ac:dyDescent="0.25">
      <c r="A9" s="2504"/>
      <c r="B9" s="2457"/>
      <c r="C9" s="2459"/>
      <c r="D9" s="2461"/>
      <c r="E9" s="2463"/>
      <c r="F9" s="2453"/>
      <c r="G9" s="2508"/>
      <c r="H9" s="2510"/>
      <c r="I9" s="2512"/>
    </row>
    <row r="10" spans="1:9" ht="31.5" x14ac:dyDescent="0.25">
      <c r="A10" s="390">
        <v>20401</v>
      </c>
      <c r="B10" s="391" t="s">
        <v>1192</v>
      </c>
      <c r="C10" s="392">
        <f t="shared" ref="C10:C48" si="0">$I$6/F10</f>
        <v>0.23809523809523808</v>
      </c>
      <c r="D10" s="393">
        <v>3</v>
      </c>
      <c r="E10" s="332"/>
      <c r="F10" s="390">
        <v>420</v>
      </c>
      <c r="G10" s="1313">
        <f t="shared" ref="G10:G48" si="1">ROUND(480/F10,3)</f>
        <v>1.143</v>
      </c>
      <c r="H10" s="411">
        <f>VLOOKUP(D10,ЧТС[],4,0)</f>
        <v>0.59970000000000001</v>
      </c>
      <c r="I10" s="388">
        <f t="shared" ref="I10:I48" si="2">ROUND(G10*H10,4)</f>
        <v>0.6855</v>
      </c>
    </row>
    <row r="11" spans="1:9" ht="47.25" x14ac:dyDescent="0.25">
      <c r="A11" s="390">
        <v>20402</v>
      </c>
      <c r="B11" s="391" t="s">
        <v>1256</v>
      </c>
      <c r="C11" s="392">
        <f t="shared" si="0"/>
        <v>0.12048192771084337</v>
      </c>
      <c r="D11" s="393">
        <v>3</v>
      </c>
      <c r="E11" s="332"/>
      <c r="F11" s="390">
        <v>830</v>
      </c>
      <c r="G11" s="1313">
        <f t="shared" si="1"/>
        <v>0.57799999999999996</v>
      </c>
      <c r="H11" s="411">
        <f>VLOOKUP(D11,ЧТС[],4,0)</f>
        <v>0.59970000000000001</v>
      </c>
      <c r="I11" s="388">
        <f t="shared" si="2"/>
        <v>0.34660000000000002</v>
      </c>
    </row>
    <row r="12" spans="1:9" ht="15.75" x14ac:dyDescent="0.25">
      <c r="A12" s="390">
        <v>20403</v>
      </c>
      <c r="B12" s="391" t="s">
        <v>5987</v>
      </c>
      <c r="C12" s="392">
        <f t="shared" si="0"/>
        <v>0.3125</v>
      </c>
      <c r="D12" s="393">
        <v>1</v>
      </c>
      <c r="E12" s="332"/>
      <c r="F12" s="390">
        <v>320</v>
      </c>
      <c r="G12" s="1313">
        <f t="shared" si="1"/>
        <v>1.5</v>
      </c>
      <c r="H12" s="411">
        <f>VLOOKUP(D12,ЧТС[],4,0)</f>
        <v>0.49149999999999999</v>
      </c>
      <c r="I12" s="388">
        <f t="shared" si="2"/>
        <v>0.73729999999999996</v>
      </c>
    </row>
    <row r="13" spans="1:9" ht="31.5" x14ac:dyDescent="0.25">
      <c r="A13" s="390">
        <v>20404</v>
      </c>
      <c r="B13" s="391" t="s">
        <v>5988</v>
      </c>
      <c r="C13" s="397">
        <f t="shared" si="0"/>
        <v>0.21739130434782608</v>
      </c>
      <c r="D13" s="398">
        <v>2</v>
      </c>
      <c r="E13" s="336"/>
      <c r="F13" s="382">
        <v>460</v>
      </c>
      <c r="G13" s="1313">
        <f t="shared" si="1"/>
        <v>1.0429999999999999</v>
      </c>
      <c r="H13" s="411">
        <f>VLOOKUP(D13,ЧТС[],4,0)</f>
        <v>0.54069999999999996</v>
      </c>
      <c r="I13" s="388">
        <f t="shared" si="2"/>
        <v>0.56399999999999995</v>
      </c>
    </row>
    <row r="14" spans="1:9" ht="47.25" x14ac:dyDescent="0.25">
      <c r="A14" s="390">
        <v>20405</v>
      </c>
      <c r="B14" s="391" t="s">
        <v>942</v>
      </c>
      <c r="C14" s="397">
        <f t="shared" si="0"/>
        <v>0.1111111111111111</v>
      </c>
      <c r="D14" s="393">
        <v>1</v>
      </c>
      <c r="E14" s="336"/>
      <c r="F14" s="382">
        <v>900</v>
      </c>
      <c r="G14" s="1313">
        <f t="shared" si="1"/>
        <v>0.53300000000000003</v>
      </c>
      <c r="H14" s="411">
        <f>VLOOKUP(D14,ЧТС[],4,0)</f>
        <v>0.49149999999999999</v>
      </c>
      <c r="I14" s="388">
        <f t="shared" si="2"/>
        <v>0.26200000000000001</v>
      </c>
    </row>
    <row r="15" spans="1:9" ht="47.25" x14ac:dyDescent="0.25">
      <c r="A15" s="390">
        <v>20406</v>
      </c>
      <c r="B15" s="391" t="s">
        <v>941</v>
      </c>
      <c r="C15" s="392">
        <f t="shared" si="0"/>
        <v>0.13333333333333333</v>
      </c>
      <c r="D15" s="393">
        <v>2</v>
      </c>
      <c r="E15" s="332"/>
      <c r="F15" s="390">
        <v>750</v>
      </c>
      <c r="G15" s="1313">
        <f t="shared" si="1"/>
        <v>0.64</v>
      </c>
      <c r="H15" s="411">
        <f>VLOOKUP(D15,ЧТС[],4,0)</f>
        <v>0.54069999999999996</v>
      </c>
      <c r="I15" s="388">
        <f t="shared" si="2"/>
        <v>0.34599999999999997</v>
      </c>
    </row>
    <row r="16" spans="1:9" ht="47.25" x14ac:dyDescent="0.25">
      <c r="A16" s="390">
        <v>20407</v>
      </c>
      <c r="B16" s="477" t="s">
        <v>6003</v>
      </c>
      <c r="C16" s="392">
        <f t="shared" si="0"/>
        <v>0.27777777777777779</v>
      </c>
      <c r="D16" s="393">
        <v>3</v>
      </c>
      <c r="E16" s="332"/>
      <c r="F16" s="390">
        <v>360</v>
      </c>
      <c r="G16" s="1313">
        <f t="shared" si="1"/>
        <v>1.333</v>
      </c>
      <c r="H16" s="411">
        <f>VLOOKUP(D16,ЧТС[],4,0)</f>
        <v>0.59970000000000001</v>
      </c>
      <c r="I16" s="388">
        <f t="shared" si="2"/>
        <v>0.7994</v>
      </c>
    </row>
    <row r="17" spans="1:11" ht="31.5" x14ac:dyDescent="0.25">
      <c r="A17" s="390">
        <v>20408</v>
      </c>
      <c r="B17" s="391" t="s">
        <v>5989</v>
      </c>
      <c r="C17" s="392">
        <f t="shared" si="0"/>
        <v>0.18181818181818182</v>
      </c>
      <c r="D17" s="393">
        <v>2</v>
      </c>
      <c r="E17" s="332"/>
      <c r="F17" s="390">
        <v>550</v>
      </c>
      <c r="G17" s="1313">
        <f t="shared" si="1"/>
        <v>0.873</v>
      </c>
      <c r="H17" s="411">
        <f>VLOOKUP(D17,ЧТС[],4,0)</f>
        <v>0.54069999999999996</v>
      </c>
      <c r="I17" s="388">
        <f t="shared" si="2"/>
        <v>0.47199999999999998</v>
      </c>
    </row>
    <row r="18" spans="1:11" ht="47.25" x14ac:dyDescent="0.25">
      <c r="A18" s="390">
        <v>20409</v>
      </c>
      <c r="B18" s="391" t="s">
        <v>884</v>
      </c>
      <c r="C18" s="392">
        <f t="shared" si="0"/>
        <v>0.2857142857142857</v>
      </c>
      <c r="D18" s="393">
        <v>3</v>
      </c>
      <c r="E18" s="332"/>
      <c r="F18" s="390">
        <v>350</v>
      </c>
      <c r="G18" s="1313">
        <f t="shared" si="1"/>
        <v>1.371</v>
      </c>
      <c r="H18" s="411">
        <f>VLOOKUP(D18,ЧТС[],4,0)</f>
        <v>0.59970000000000001</v>
      </c>
      <c r="I18" s="388">
        <f t="shared" si="2"/>
        <v>0.82220000000000004</v>
      </c>
    </row>
    <row r="19" spans="1:11" ht="47.25" x14ac:dyDescent="0.25">
      <c r="A19" s="390">
        <v>20410</v>
      </c>
      <c r="B19" s="391" t="s">
        <v>6004</v>
      </c>
      <c r="C19" s="392">
        <f t="shared" si="0"/>
        <v>0.45454545454545453</v>
      </c>
      <c r="D19" s="393">
        <v>3</v>
      </c>
      <c r="E19" s="332"/>
      <c r="F19" s="390">
        <v>220</v>
      </c>
      <c r="G19" s="1313">
        <f t="shared" si="1"/>
        <v>2.1819999999999999</v>
      </c>
      <c r="H19" s="411">
        <f>VLOOKUP(D19,ЧТС[],4,0)</f>
        <v>0.59970000000000001</v>
      </c>
      <c r="I19" s="388">
        <f t="shared" si="2"/>
        <v>1.3085</v>
      </c>
    </row>
    <row r="20" spans="1:11" ht="47.25" x14ac:dyDescent="0.25">
      <c r="A20" s="390">
        <v>20411</v>
      </c>
      <c r="B20" s="391" t="s">
        <v>5990</v>
      </c>
      <c r="C20" s="397">
        <f t="shared" si="0"/>
        <v>0.25</v>
      </c>
      <c r="D20" s="393">
        <v>3</v>
      </c>
      <c r="E20" s="336"/>
      <c r="F20" s="382">
        <v>400</v>
      </c>
      <c r="G20" s="1313">
        <f t="shared" si="1"/>
        <v>1.2</v>
      </c>
      <c r="H20" s="411">
        <f>VLOOKUP(D20,ЧТС[],4,0)</f>
        <v>0.59970000000000001</v>
      </c>
      <c r="I20" s="388">
        <f t="shared" si="2"/>
        <v>0.71960000000000002</v>
      </c>
    </row>
    <row r="21" spans="1:11" ht="47.25" x14ac:dyDescent="0.25">
      <c r="A21" s="390">
        <v>20412</v>
      </c>
      <c r="B21" s="391" t="s">
        <v>6005</v>
      </c>
      <c r="C21" s="392">
        <f t="shared" si="0"/>
        <v>0.52631578947368418</v>
      </c>
      <c r="D21" s="393">
        <v>3</v>
      </c>
      <c r="E21" s="332"/>
      <c r="F21" s="390">
        <v>190</v>
      </c>
      <c r="G21" s="1313">
        <f t="shared" si="1"/>
        <v>2.5259999999999998</v>
      </c>
      <c r="H21" s="411">
        <f>VLOOKUP(D21,ЧТС[],4,0)</f>
        <v>0.59970000000000001</v>
      </c>
      <c r="I21" s="388">
        <f t="shared" si="2"/>
        <v>1.5147999999999999</v>
      </c>
    </row>
    <row r="22" spans="1:11" ht="31.5" x14ac:dyDescent="0.25">
      <c r="A22" s="390">
        <v>20413</v>
      </c>
      <c r="B22" s="391" t="s">
        <v>5991</v>
      </c>
      <c r="C22" s="397">
        <f t="shared" si="0"/>
        <v>0.14285714285714285</v>
      </c>
      <c r="D22" s="393">
        <v>3</v>
      </c>
      <c r="E22" s="336"/>
      <c r="F22" s="382">
        <v>700</v>
      </c>
      <c r="G22" s="1313">
        <f t="shared" si="1"/>
        <v>0.68600000000000005</v>
      </c>
      <c r="H22" s="411">
        <f>VLOOKUP(D22,ЧТС[],4,0)</f>
        <v>0.59970000000000001</v>
      </c>
      <c r="I22" s="388">
        <f t="shared" si="2"/>
        <v>0.41139999999999999</v>
      </c>
    </row>
    <row r="23" spans="1:11" ht="47.25" x14ac:dyDescent="0.25">
      <c r="A23" s="390">
        <v>20414</v>
      </c>
      <c r="B23" s="391" t="s">
        <v>6006</v>
      </c>
      <c r="C23" s="392">
        <f t="shared" si="0"/>
        <v>0.5</v>
      </c>
      <c r="D23" s="393">
        <v>4</v>
      </c>
      <c r="E23" s="332"/>
      <c r="F23" s="390">
        <v>200</v>
      </c>
      <c r="G23" s="1313">
        <f t="shared" si="1"/>
        <v>2.4</v>
      </c>
      <c r="H23" s="411">
        <f>VLOOKUP(D23,ЧТС[],4,0)</f>
        <v>0.66849999999999998</v>
      </c>
      <c r="I23" s="388">
        <f t="shared" si="2"/>
        <v>1.6044</v>
      </c>
    </row>
    <row r="24" spans="1:11" ht="31.5" x14ac:dyDescent="0.25">
      <c r="A24" s="390">
        <v>20415</v>
      </c>
      <c r="B24" s="391" t="s">
        <v>6007</v>
      </c>
      <c r="C24" s="392">
        <f t="shared" si="0"/>
        <v>0.15873015873015872</v>
      </c>
      <c r="D24" s="393">
        <v>1</v>
      </c>
      <c r="E24" s="332"/>
      <c r="F24" s="390">
        <v>630</v>
      </c>
      <c r="G24" s="1313">
        <f t="shared" si="1"/>
        <v>0.76200000000000001</v>
      </c>
      <c r="H24" s="411">
        <f>VLOOKUP(D24,ЧТС[],4,0)</f>
        <v>0.49149999999999999</v>
      </c>
      <c r="I24" s="388">
        <f t="shared" si="2"/>
        <v>0.3745</v>
      </c>
    </row>
    <row r="25" spans="1:11" ht="31.5" x14ac:dyDescent="0.25">
      <c r="A25" s="390">
        <v>20416</v>
      </c>
      <c r="B25" s="391" t="s">
        <v>5992</v>
      </c>
      <c r="C25" s="392">
        <f t="shared" si="0"/>
        <v>0.19230769230769232</v>
      </c>
      <c r="D25" s="393">
        <v>3</v>
      </c>
      <c r="E25" s="332"/>
      <c r="F25" s="390">
        <v>520</v>
      </c>
      <c r="G25" s="1313">
        <f t="shared" si="1"/>
        <v>0.92300000000000004</v>
      </c>
      <c r="H25" s="411">
        <f>VLOOKUP(D25,ЧТС[],4,0)</f>
        <v>0.59970000000000001</v>
      </c>
      <c r="I25" s="388">
        <f t="shared" si="2"/>
        <v>0.55349999999999999</v>
      </c>
    </row>
    <row r="26" spans="1:11" ht="31.5" x14ac:dyDescent="0.25">
      <c r="A26" s="390">
        <v>20417</v>
      </c>
      <c r="B26" s="391" t="s">
        <v>5993</v>
      </c>
      <c r="C26" s="392">
        <f t="shared" si="0"/>
        <v>0.13333333333333333</v>
      </c>
      <c r="D26" s="393">
        <v>1</v>
      </c>
      <c r="E26" s="332"/>
      <c r="F26" s="390">
        <v>750</v>
      </c>
      <c r="G26" s="1313">
        <f t="shared" si="1"/>
        <v>0.64</v>
      </c>
      <c r="H26" s="411">
        <f>VLOOKUP(D26,ЧТС[],4,0)</f>
        <v>0.49149999999999999</v>
      </c>
      <c r="I26" s="388">
        <f t="shared" si="2"/>
        <v>0.31459999999999999</v>
      </c>
    </row>
    <row r="27" spans="1:11" ht="31.5" x14ac:dyDescent="0.25">
      <c r="A27" s="390">
        <v>20418</v>
      </c>
      <c r="B27" s="391" t="s">
        <v>743</v>
      </c>
      <c r="C27" s="392">
        <f t="shared" si="0"/>
        <v>0.14285714285714285</v>
      </c>
      <c r="D27" s="393">
        <v>3</v>
      </c>
      <c r="E27" s="332"/>
      <c r="F27" s="390">
        <v>700</v>
      </c>
      <c r="G27" s="1313">
        <f t="shared" si="1"/>
        <v>0.68600000000000005</v>
      </c>
      <c r="H27" s="411">
        <f>VLOOKUP(D27,ЧТС[],4,0)</f>
        <v>0.59970000000000001</v>
      </c>
      <c r="I27" s="388">
        <f t="shared" si="2"/>
        <v>0.41139999999999999</v>
      </c>
    </row>
    <row r="28" spans="1:11" ht="15.75" x14ac:dyDescent="0.25">
      <c r="A28" s="390">
        <v>20419</v>
      </c>
      <c r="B28" s="391" t="s">
        <v>744</v>
      </c>
      <c r="C28" s="392">
        <f t="shared" si="0"/>
        <v>8.3333333333333329E-2</v>
      </c>
      <c r="D28" s="393">
        <v>1</v>
      </c>
      <c r="E28" s="332"/>
      <c r="F28" s="390">
        <v>1200</v>
      </c>
      <c r="G28" s="1313">
        <f t="shared" si="1"/>
        <v>0.4</v>
      </c>
      <c r="H28" s="411">
        <f>VLOOKUP(D28,ЧТС[],4,0)</f>
        <v>0.49149999999999999</v>
      </c>
      <c r="I28" s="388">
        <f t="shared" si="2"/>
        <v>0.1966</v>
      </c>
    </row>
    <row r="29" spans="1:11" ht="31.5" x14ac:dyDescent="0.25">
      <c r="A29" s="390">
        <v>20420</v>
      </c>
      <c r="B29" s="391" t="s">
        <v>5994</v>
      </c>
      <c r="C29" s="392">
        <f t="shared" si="0"/>
        <v>0.16129032258064516</v>
      </c>
      <c r="D29" s="393">
        <v>3</v>
      </c>
      <c r="E29" s="332"/>
      <c r="F29" s="382">
        <v>620</v>
      </c>
      <c r="G29" s="1313">
        <f t="shared" si="1"/>
        <v>0.77400000000000002</v>
      </c>
      <c r="H29" s="411">
        <f>VLOOKUP(D29,ЧТС[],4,0)</f>
        <v>0.59970000000000001</v>
      </c>
      <c r="I29" s="388">
        <f t="shared" si="2"/>
        <v>0.4642</v>
      </c>
    </row>
    <row r="30" spans="1:11" ht="31.5" x14ac:dyDescent="0.25">
      <c r="A30" s="390">
        <v>20421</v>
      </c>
      <c r="B30" s="391" t="s">
        <v>5995</v>
      </c>
      <c r="C30" s="392">
        <f t="shared" si="0"/>
        <v>0.16666666666666666</v>
      </c>
      <c r="D30" s="393">
        <v>3</v>
      </c>
      <c r="E30" s="332"/>
      <c r="F30" s="390">
        <v>600</v>
      </c>
      <c r="G30" s="1313">
        <f t="shared" si="1"/>
        <v>0.8</v>
      </c>
      <c r="H30" s="411">
        <f>VLOOKUP(D30,ЧТС[],4,0)</f>
        <v>0.59970000000000001</v>
      </c>
      <c r="I30" s="388">
        <f t="shared" si="2"/>
        <v>0.4798</v>
      </c>
    </row>
    <row r="31" spans="1:11" ht="31.5" x14ac:dyDescent="0.25">
      <c r="A31" s="390">
        <v>20422</v>
      </c>
      <c r="B31" s="391" t="s">
        <v>5222</v>
      </c>
      <c r="C31" s="392">
        <f t="shared" si="0"/>
        <v>0.2857142857142857</v>
      </c>
      <c r="D31" s="393">
        <v>3</v>
      </c>
      <c r="E31" s="332"/>
      <c r="F31" s="390">
        <v>350</v>
      </c>
      <c r="G31" s="1313">
        <f t="shared" si="1"/>
        <v>1.371</v>
      </c>
      <c r="H31" s="411">
        <f>VLOOKUP(D31,ЧТС[],4,0)</f>
        <v>0.59970000000000001</v>
      </c>
      <c r="I31" s="388">
        <f t="shared" si="2"/>
        <v>0.82220000000000004</v>
      </c>
      <c r="J31" s="111">
        <v>1</v>
      </c>
    </row>
    <row r="32" spans="1:11" ht="31.5" x14ac:dyDescent="0.25">
      <c r="A32" s="390">
        <v>20423</v>
      </c>
      <c r="B32" s="391" t="s">
        <v>1381</v>
      </c>
      <c r="C32" s="392">
        <f t="shared" si="0"/>
        <v>0.125</v>
      </c>
      <c r="D32" s="393">
        <v>2</v>
      </c>
      <c r="E32" s="332"/>
      <c r="F32" s="390">
        <v>800</v>
      </c>
      <c r="G32" s="1313">
        <f t="shared" si="1"/>
        <v>0.6</v>
      </c>
      <c r="H32" s="411">
        <f>VLOOKUP(D32,ЧТС[],4,0)</f>
        <v>0.54069999999999996</v>
      </c>
      <c r="I32" s="388">
        <f t="shared" si="2"/>
        <v>0.32440000000000002</v>
      </c>
      <c r="J32" s="111">
        <v>3</v>
      </c>
      <c r="K32" s="126"/>
    </row>
    <row r="33" spans="1:11" ht="31.5" x14ac:dyDescent="0.25">
      <c r="A33" s="390">
        <v>20424</v>
      </c>
      <c r="B33" s="391" t="s">
        <v>5996</v>
      </c>
      <c r="C33" s="392">
        <f t="shared" si="0"/>
        <v>0.25</v>
      </c>
      <c r="D33" s="393">
        <v>2</v>
      </c>
      <c r="E33" s="332"/>
      <c r="F33" s="390">
        <v>400</v>
      </c>
      <c r="G33" s="1313">
        <f t="shared" si="1"/>
        <v>1.2</v>
      </c>
      <c r="H33" s="411">
        <f>VLOOKUP(D33,ЧТС[],4,0)</f>
        <v>0.54069999999999996</v>
      </c>
      <c r="I33" s="388">
        <f t="shared" si="2"/>
        <v>0.64880000000000004</v>
      </c>
      <c r="K33" s="126"/>
    </row>
    <row r="34" spans="1:11" ht="47.25" x14ac:dyDescent="0.25">
      <c r="A34" s="390">
        <v>20425</v>
      </c>
      <c r="B34" s="391" t="s">
        <v>5997</v>
      </c>
      <c r="C34" s="392">
        <f t="shared" si="0"/>
        <v>0.45454545454545453</v>
      </c>
      <c r="D34" s="393">
        <v>3</v>
      </c>
      <c r="E34" s="332"/>
      <c r="F34" s="390">
        <v>220</v>
      </c>
      <c r="G34" s="1313">
        <f t="shared" si="1"/>
        <v>2.1819999999999999</v>
      </c>
      <c r="H34" s="411">
        <f>VLOOKUP(D34,ЧТС[],4,0)</f>
        <v>0.59970000000000001</v>
      </c>
      <c r="I34" s="388">
        <f t="shared" si="2"/>
        <v>1.3085</v>
      </c>
    </row>
    <row r="35" spans="1:11" ht="15.75" x14ac:dyDescent="0.25">
      <c r="A35" s="390">
        <v>20426</v>
      </c>
      <c r="B35" s="391" t="s">
        <v>759</v>
      </c>
      <c r="C35" s="392">
        <f t="shared" si="0"/>
        <v>0.1</v>
      </c>
      <c r="D35" s="393">
        <v>2</v>
      </c>
      <c r="E35" s="332">
        <v>0.04</v>
      </c>
      <c r="F35" s="390">
        <v>1000</v>
      </c>
      <c r="G35" s="1313">
        <f t="shared" si="1"/>
        <v>0.48</v>
      </c>
      <c r="H35" s="411">
        <f>VLOOKUP(D35,ЧТС[],4,0)</f>
        <v>0.54069999999999996</v>
      </c>
      <c r="I35" s="388">
        <f t="shared" si="2"/>
        <v>0.25950000000000001</v>
      </c>
    </row>
    <row r="36" spans="1:11" ht="47.25" x14ac:dyDescent="0.25">
      <c r="A36" s="390">
        <v>20427</v>
      </c>
      <c r="B36" s="391" t="s">
        <v>6008</v>
      </c>
      <c r="C36" s="397">
        <f t="shared" si="0"/>
        <v>0.76923076923076927</v>
      </c>
      <c r="D36" s="398">
        <v>4</v>
      </c>
      <c r="E36" s="336"/>
      <c r="F36" s="382">
        <v>130</v>
      </c>
      <c r="G36" s="1313">
        <f t="shared" si="1"/>
        <v>3.6920000000000002</v>
      </c>
      <c r="H36" s="411">
        <f>VLOOKUP(D36,ЧТС[],4,0)</f>
        <v>0.66849999999999998</v>
      </c>
      <c r="I36" s="388">
        <f t="shared" si="2"/>
        <v>2.4681000000000002</v>
      </c>
    </row>
    <row r="37" spans="1:11" ht="47.25" x14ac:dyDescent="0.25">
      <c r="A37" s="390">
        <v>20428</v>
      </c>
      <c r="B37" s="391" t="s">
        <v>5251</v>
      </c>
      <c r="C37" s="392">
        <f t="shared" si="0"/>
        <v>0.26315789473684209</v>
      </c>
      <c r="D37" s="393">
        <v>3</v>
      </c>
      <c r="E37" s="332"/>
      <c r="F37" s="390">
        <v>380</v>
      </c>
      <c r="G37" s="1313">
        <f t="shared" si="1"/>
        <v>1.2629999999999999</v>
      </c>
      <c r="H37" s="411">
        <f>VLOOKUP(D37,ЧТС[],4,0)</f>
        <v>0.59970000000000001</v>
      </c>
      <c r="I37" s="388">
        <f t="shared" si="2"/>
        <v>0.75739999999999996</v>
      </c>
    </row>
    <row r="38" spans="1:11" ht="47.25" x14ac:dyDescent="0.25">
      <c r="A38" s="390">
        <v>20429</v>
      </c>
      <c r="B38" s="391" t="s">
        <v>5223</v>
      </c>
      <c r="C38" s="392">
        <f t="shared" si="0"/>
        <v>0.38461538461538464</v>
      </c>
      <c r="D38" s="393">
        <v>2</v>
      </c>
      <c r="E38" s="332"/>
      <c r="F38" s="390">
        <v>260</v>
      </c>
      <c r="G38" s="1313">
        <f t="shared" si="1"/>
        <v>1.8460000000000001</v>
      </c>
      <c r="H38" s="411">
        <f>VLOOKUP(D38,ЧТС[],4,0)</f>
        <v>0.54069999999999996</v>
      </c>
      <c r="I38" s="388">
        <f t="shared" si="2"/>
        <v>0.99809999999999999</v>
      </c>
    </row>
    <row r="39" spans="1:11" ht="15.75" x14ac:dyDescent="0.25">
      <c r="A39" s="390">
        <v>20430</v>
      </c>
      <c r="B39" s="391" t="s">
        <v>1581</v>
      </c>
      <c r="C39" s="392">
        <f t="shared" si="0"/>
        <v>7.6923076923076927E-2</v>
      </c>
      <c r="D39" s="393">
        <v>1</v>
      </c>
      <c r="E39" s="332"/>
      <c r="F39" s="390">
        <v>1300</v>
      </c>
      <c r="G39" s="1313">
        <f t="shared" si="1"/>
        <v>0.36899999999999999</v>
      </c>
      <c r="H39" s="411">
        <f>VLOOKUP(D39,ЧТС[],4,0)</f>
        <v>0.49149999999999999</v>
      </c>
      <c r="I39" s="388">
        <f t="shared" si="2"/>
        <v>0.18140000000000001</v>
      </c>
    </row>
    <row r="40" spans="1:11" ht="31.5" x14ac:dyDescent="0.25">
      <c r="A40" s="390">
        <v>20431</v>
      </c>
      <c r="B40" s="391" t="s">
        <v>4434</v>
      </c>
      <c r="C40" s="392">
        <f t="shared" si="0"/>
        <v>0.27027027027027029</v>
      </c>
      <c r="D40" s="393">
        <v>2</v>
      </c>
      <c r="E40" s="332"/>
      <c r="F40" s="390">
        <v>370</v>
      </c>
      <c r="G40" s="1313">
        <f t="shared" si="1"/>
        <v>1.2969999999999999</v>
      </c>
      <c r="H40" s="411">
        <f>VLOOKUP(D40,ЧТС[],4,0)</f>
        <v>0.54069999999999996</v>
      </c>
      <c r="I40" s="388">
        <f t="shared" si="2"/>
        <v>0.70130000000000003</v>
      </c>
    </row>
    <row r="41" spans="1:11" ht="15.75" x14ac:dyDescent="0.25">
      <c r="A41" s="390">
        <v>20432</v>
      </c>
      <c r="B41" s="391" t="s">
        <v>4303</v>
      </c>
      <c r="C41" s="392">
        <f t="shared" si="0"/>
        <v>2.5000000000000001E-2</v>
      </c>
      <c r="D41" s="393">
        <v>1</v>
      </c>
      <c r="E41" s="332"/>
      <c r="F41" s="390">
        <v>4000</v>
      </c>
      <c r="G41" s="1313">
        <f t="shared" si="1"/>
        <v>0.12</v>
      </c>
      <c r="H41" s="411">
        <f>VLOOKUP(D41,ЧТС[],4,0)</f>
        <v>0.49149999999999999</v>
      </c>
      <c r="I41" s="388">
        <f t="shared" si="2"/>
        <v>5.8999999999999997E-2</v>
      </c>
    </row>
    <row r="42" spans="1:11" ht="15.75" x14ac:dyDescent="0.25">
      <c r="A42" s="390">
        <v>20433</v>
      </c>
      <c r="B42" s="391" t="s">
        <v>248</v>
      </c>
      <c r="C42" s="392">
        <f t="shared" si="0"/>
        <v>0.2</v>
      </c>
      <c r="D42" s="393">
        <v>1</v>
      </c>
      <c r="E42" s="332"/>
      <c r="F42" s="390">
        <v>500</v>
      </c>
      <c r="G42" s="1313">
        <f t="shared" si="1"/>
        <v>0.96</v>
      </c>
      <c r="H42" s="411">
        <f>VLOOKUP(D42,ЧТС[],4,0)</f>
        <v>0.49149999999999999</v>
      </c>
      <c r="I42" s="388">
        <f t="shared" si="2"/>
        <v>0.4718</v>
      </c>
    </row>
    <row r="43" spans="1:11" ht="31.5" x14ac:dyDescent="0.25">
      <c r="A43" s="390">
        <v>20434</v>
      </c>
      <c r="B43" s="391" t="s">
        <v>5998</v>
      </c>
      <c r="C43" s="392">
        <f t="shared" si="0"/>
        <v>0.10526315789473684</v>
      </c>
      <c r="D43" s="393">
        <v>1</v>
      </c>
      <c r="E43" s="332"/>
      <c r="F43" s="390">
        <v>950</v>
      </c>
      <c r="G43" s="1313">
        <f t="shared" si="1"/>
        <v>0.505</v>
      </c>
      <c r="H43" s="411">
        <f>VLOOKUP(D43,ЧТС[],4,0)</f>
        <v>0.49149999999999999</v>
      </c>
      <c r="I43" s="388">
        <f t="shared" si="2"/>
        <v>0.2482</v>
      </c>
    </row>
    <row r="44" spans="1:11" ht="15.75" x14ac:dyDescent="0.25">
      <c r="A44" s="390">
        <v>20435</v>
      </c>
      <c r="B44" s="391" t="s">
        <v>559</v>
      </c>
      <c r="C44" s="392">
        <f t="shared" si="0"/>
        <v>0.13698630136986301</v>
      </c>
      <c r="D44" s="393">
        <v>4</v>
      </c>
      <c r="E44" s="332"/>
      <c r="F44" s="390">
        <v>730</v>
      </c>
      <c r="G44" s="1313">
        <f t="shared" si="1"/>
        <v>0.65800000000000003</v>
      </c>
      <c r="H44" s="411">
        <f>VLOOKUP(D44,ЧТС[],4,0)</f>
        <v>0.66849999999999998</v>
      </c>
      <c r="I44" s="388">
        <f t="shared" si="2"/>
        <v>0.43990000000000001</v>
      </c>
    </row>
    <row r="45" spans="1:11" ht="15.75" x14ac:dyDescent="0.25">
      <c r="A45" s="390">
        <v>20436</v>
      </c>
      <c r="B45" s="391" t="s">
        <v>4304</v>
      </c>
      <c r="C45" s="392">
        <f t="shared" si="0"/>
        <v>7.1428571428571425E-2</v>
      </c>
      <c r="D45" s="393">
        <v>1</v>
      </c>
      <c r="E45" s="332"/>
      <c r="F45" s="390">
        <v>1400</v>
      </c>
      <c r="G45" s="1313">
        <f t="shared" si="1"/>
        <v>0.34300000000000003</v>
      </c>
      <c r="H45" s="411">
        <f>VLOOKUP(D45,ЧТС[],4,0)</f>
        <v>0.49149999999999999</v>
      </c>
      <c r="I45" s="388">
        <f t="shared" si="2"/>
        <v>0.1686</v>
      </c>
    </row>
    <row r="46" spans="1:11" ht="15.75" x14ac:dyDescent="0.25">
      <c r="A46" s="390">
        <v>20437</v>
      </c>
      <c r="B46" s="391" t="s">
        <v>558</v>
      </c>
      <c r="C46" s="392">
        <f t="shared" si="0"/>
        <v>5.2631578947368418E-2</v>
      </c>
      <c r="D46" s="393">
        <v>1</v>
      </c>
      <c r="E46" s="332"/>
      <c r="F46" s="390">
        <v>1900</v>
      </c>
      <c r="G46" s="1313">
        <f t="shared" si="1"/>
        <v>0.253</v>
      </c>
      <c r="H46" s="411">
        <f>VLOOKUP(D46,ЧТС[],4,0)</f>
        <v>0.49149999999999999</v>
      </c>
      <c r="I46" s="388">
        <f t="shared" si="2"/>
        <v>0.12429999999999999</v>
      </c>
    </row>
    <row r="47" spans="1:11" ht="47.25" x14ac:dyDescent="0.25">
      <c r="A47" s="390">
        <v>20438</v>
      </c>
      <c r="B47" s="391" t="s">
        <v>1191</v>
      </c>
      <c r="C47" s="392">
        <f t="shared" si="0"/>
        <v>0.13333333333333333</v>
      </c>
      <c r="D47" s="393">
        <v>3</v>
      </c>
      <c r="E47" s="332"/>
      <c r="F47" s="390">
        <v>750</v>
      </c>
      <c r="G47" s="1313">
        <f t="shared" si="1"/>
        <v>0.64</v>
      </c>
      <c r="H47" s="411">
        <f>VLOOKUP(D47,ЧТС[],4,0)</f>
        <v>0.59970000000000001</v>
      </c>
      <c r="I47" s="388">
        <f t="shared" si="2"/>
        <v>0.38379999999999997</v>
      </c>
    </row>
    <row r="48" spans="1:11" ht="15.75" x14ac:dyDescent="0.25">
      <c r="A48" s="390">
        <v>20439</v>
      </c>
      <c r="B48" s="391" t="s">
        <v>102</v>
      </c>
      <c r="C48" s="392">
        <f t="shared" si="0"/>
        <v>0.55555555555555558</v>
      </c>
      <c r="D48" s="393">
        <v>2</v>
      </c>
      <c r="E48" s="332"/>
      <c r="F48" s="390">
        <v>180</v>
      </c>
      <c r="G48" s="1313">
        <f t="shared" si="1"/>
        <v>2.6669999999999998</v>
      </c>
      <c r="H48" s="411">
        <f>VLOOKUP(D48,ЧТС[],4,0)</f>
        <v>0.54069999999999996</v>
      </c>
      <c r="I48" s="388">
        <f t="shared" si="2"/>
        <v>1.4419999999999999</v>
      </c>
    </row>
    <row r="49" spans="1:9" ht="13.5" customHeight="1" x14ac:dyDescent="0.25">
      <c r="A49" s="112"/>
      <c r="B49" s="113"/>
      <c r="C49" s="114"/>
      <c r="D49" s="115"/>
      <c r="E49" s="116"/>
      <c r="F49" s="112"/>
      <c r="G49" s="486"/>
      <c r="H49" s="118"/>
      <c r="I49" s="119"/>
    </row>
    <row r="50" spans="1:9" ht="13.5" customHeight="1" x14ac:dyDescent="0.25">
      <c r="A50" s="112"/>
      <c r="B50" s="113"/>
      <c r="C50" s="114"/>
      <c r="D50" s="115"/>
      <c r="E50" s="116"/>
      <c r="F50" s="112"/>
      <c r="G50" s="486"/>
      <c r="H50" s="118"/>
      <c r="I50" s="119"/>
    </row>
    <row r="51" spans="1:9" ht="13.5" customHeight="1" x14ac:dyDescent="0.25">
      <c r="A51" s="112"/>
      <c r="B51" s="113"/>
      <c r="C51" s="114"/>
      <c r="D51" s="115"/>
      <c r="E51" s="116"/>
      <c r="F51" s="112"/>
      <c r="G51" s="486"/>
      <c r="H51" s="118"/>
      <c r="I51" s="119"/>
    </row>
    <row r="52" spans="1:9" ht="13.5" customHeight="1" x14ac:dyDescent="0.25">
      <c r="A52" s="112"/>
      <c r="B52" s="113"/>
      <c r="C52" s="114"/>
      <c r="D52" s="115"/>
      <c r="E52" s="116"/>
      <c r="F52" s="112"/>
      <c r="G52" s="486"/>
      <c r="H52" s="118"/>
      <c r="I52" s="119"/>
    </row>
    <row r="53" spans="1:9" ht="13.5" customHeight="1" x14ac:dyDescent="0.25">
      <c r="A53" s="112"/>
      <c r="B53" s="113"/>
      <c r="C53" s="114"/>
      <c r="D53" s="115"/>
      <c r="E53" s="116"/>
      <c r="F53" s="112"/>
      <c r="G53" s="486"/>
      <c r="H53" s="118"/>
      <c r="I53" s="119"/>
    </row>
    <row r="54" spans="1:9" ht="13.5" customHeight="1" x14ac:dyDescent="0.25">
      <c r="A54" s="112"/>
      <c r="B54" s="691" t="s">
        <v>645</v>
      </c>
      <c r="C54" s="114">
        <f>I$6/C55</f>
        <v>11.049582333046176</v>
      </c>
      <c r="D54" s="115"/>
      <c r="E54" s="116"/>
      <c r="F54" s="112"/>
      <c r="G54" s="486"/>
      <c r="H54" s="118"/>
      <c r="I54" s="119"/>
    </row>
    <row r="55" spans="1:9" ht="12.75" customHeight="1" x14ac:dyDescent="0.25">
      <c r="A55" s="497"/>
      <c r="B55" s="549" t="s">
        <v>5999</v>
      </c>
      <c r="C55" s="134">
        <f>SUM(C10:C48)</f>
        <v>9.0501158311593617</v>
      </c>
      <c r="D55" s="132"/>
      <c r="E55" s="132"/>
      <c r="F55" s="132"/>
      <c r="G55" s="675">
        <f>SUM(G10:G48)</f>
        <v>43.439</v>
      </c>
      <c r="H55" s="153"/>
      <c r="I55" s="136">
        <f>SUM(I10:I48)</f>
        <v>25.19560000000001</v>
      </c>
    </row>
    <row r="56" spans="1:9" ht="12.75" customHeight="1" x14ac:dyDescent="0.25">
      <c r="A56" s="137"/>
      <c r="B56" s="145"/>
      <c r="C56" s="139"/>
      <c r="D56" s="137"/>
      <c r="E56" s="137"/>
      <c r="F56" s="137"/>
      <c r="G56" s="143"/>
      <c r="H56" s="154"/>
      <c r="I56" s="142"/>
    </row>
    <row r="57" spans="1:9" s="108" customFormat="1" ht="12.75" customHeight="1" x14ac:dyDescent="0.25">
      <c r="A57" s="112"/>
      <c r="B57" s="108" t="s">
        <v>4701</v>
      </c>
      <c r="D57" s="111" t="s">
        <v>6000</v>
      </c>
      <c r="E57" s="122"/>
      <c r="G57" s="2108"/>
      <c r="H57" s="118"/>
      <c r="I57" s="284"/>
    </row>
    <row r="58" spans="1:9" ht="13.5" customHeight="1" x14ac:dyDescent="0.25">
      <c r="A58" s="112"/>
      <c r="E58" s="102"/>
    </row>
    <row r="59" spans="1:9" ht="13.5" customHeight="1" x14ac:dyDescent="0.25">
      <c r="B59" s="108" t="s">
        <v>4702</v>
      </c>
    </row>
    <row r="61" spans="1:9" ht="12.75" customHeight="1" x14ac:dyDescent="0.25">
      <c r="B61" s="111" t="s">
        <v>6001</v>
      </c>
      <c r="C61" s="218">
        <f>SUM(C18,C21,C23,C36)</f>
        <v>2.0812608444187393</v>
      </c>
      <c r="F61" s="2109">
        <f>800/G61</f>
        <v>80.088096906597258</v>
      </c>
      <c r="G61" s="156">
        <f>SUM(G18,G21,G23,G36)</f>
        <v>9.9890000000000008</v>
      </c>
      <c r="I61" s="219">
        <f>SUM(I19,I21,I23,I36)</f>
        <v>6.8957999999999995</v>
      </c>
    </row>
  </sheetData>
  <sheetProtection selectLockedCells="1" selectUnlockedCells="1"/>
  <mergeCells count="9">
    <mergeCell ref="F7:F9"/>
    <mergeCell ref="G7:G9"/>
    <mergeCell ref="H7:H9"/>
    <mergeCell ref="I7:I9"/>
    <mergeCell ref="A7:A9"/>
    <mergeCell ref="B7:B9"/>
    <mergeCell ref="C7:C9"/>
    <mergeCell ref="D7:D9"/>
    <mergeCell ref="E7:E9"/>
  </mergeCells>
  <dataValidations count="1">
    <dataValidation type="list" allowBlank="1" showInputMessage="1" showErrorMessage="1" sqref="IR10 SN10 ACJ10 AMF10 AWB10 BFX10 BPT10 BZP10 CJL10 CTH10 DDD10 DMZ10 DWV10 EGR10 EQN10 FAJ10 FKF10 FUB10 GDX10 GNT10 GXP10 HHL10 HRH10 IBD10 IKZ10 IUV10 JER10 JON10 JYJ10 KIF10 KSB10 LBX10 LLT10 LVP10 MFL10 MPH10 MZD10 NIZ10 NSV10 OCR10 OMN10 OWJ10 PGF10 PQB10 PZX10 QJT10 QTP10 RDL10 RNH10 RXD10 SGZ10 SQV10 TAR10 TKN10 TUJ10 UEF10 UOB10 UXX10 VHT10 VRP10 WBL10 WLH10 WVD10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WVD983046">
      <formula1>Професійна_назва_роботи</formula1>
    </dataValidation>
  </dataValidations>
  <pageMargins left="0.43307086614173229" right="0" top="0.35433070866141736" bottom="0.43307086614173229" header="0.35433070866141736" footer="0.51181102362204722"/>
  <pageSetup paperSize="9" scale="91" firstPageNumber="0" fitToHeight="10" orientation="portrait" horizontalDpi="300" verticalDpi="300" r:id="rId1"/>
  <headerFooter alignWithMargins="0"/>
  <rowBreaks count="1" manualBreakCount="1">
    <brk id="17" max="14" man="1"/>
  </rowBreaks>
  <colBreaks count="1" manualBreakCount="1">
    <brk id="6" max="62" man="1"/>
  </colBreaks>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theme="9" tint="-0.499984740745262"/>
    <pageSetUpPr fitToPage="1"/>
  </sheetPr>
  <dimension ref="A1:L46"/>
  <sheetViews>
    <sheetView showZeros="0" view="pageBreakPreview"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J15" sqref="J15"/>
    </sheetView>
  </sheetViews>
  <sheetFormatPr defaultRowHeight="12.75" customHeight="1" x14ac:dyDescent="0.25"/>
  <cols>
    <col min="1" max="1" width="6.42578125" style="111" customWidth="1"/>
    <col min="2" max="2" width="45" style="111" customWidth="1"/>
    <col min="3" max="3" width="7.7109375" style="111" customWidth="1"/>
    <col min="4" max="4" width="5.28515625" style="111" customWidth="1"/>
    <col min="5" max="5" width="5.7109375" style="111" customWidth="1"/>
    <col min="6" max="6" width="7.7109375" style="111" customWidth="1"/>
    <col min="7" max="7" width="8.5703125" style="483" customWidth="1"/>
    <col min="8" max="8" width="10.140625" style="456" customWidth="1"/>
    <col min="9" max="9" width="9.7109375" style="219" customWidth="1"/>
    <col min="10" max="10" width="8.140625" style="156" customWidth="1"/>
    <col min="11" max="11" width="6.140625" style="111" customWidth="1"/>
    <col min="12" max="251" width="9.140625" style="111"/>
    <col min="252" max="252" width="10.140625" style="111" customWidth="1"/>
    <col min="253" max="253" width="13.7109375" style="111" customWidth="1"/>
    <col min="254" max="254" width="45" style="111" customWidth="1"/>
    <col min="255" max="255" width="7.7109375" style="111" customWidth="1"/>
    <col min="256" max="256" width="5.28515625" style="111" customWidth="1"/>
    <col min="257" max="257" width="5.7109375" style="111" customWidth="1"/>
    <col min="258" max="258" width="7.7109375" style="111" customWidth="1"/>
    <col min="259" max="259" width="8.5703125" style="111" customWidth="1"/>
    <col min="260" max="260" width="10.140625" style="111" customWidth="1"/>
    <col min="261" max="261" width="9.7109375" style="111" customWidth="1"/>
    <col min="262" max="265" width="0" style="111" hidden="1" customWidth="1"/>
    <col min="266" max="266" width="8.140625" style="111" customWidth="1"/>
    <col min="267" max="267" width="6.140625" style="111" customWidth="1"/>
    <col min="268" max="507" width="9.140625" style="111"/>
    <col min="508" max="508" width="10.140625" style="111" customWidth="1"/>
    <col min="509" max="509" width="13.7109375" style="111" customWidth="1"/>
    <col min="510" max="510" width="45" style="111" customWidth="1"/>
    <col min="511" max="511" width="7.7109375" style="111" customWidth="1"/>
    <col min="512" max="512" width="5.28515625" style="111" customWidth="1"/>
    <col min="513" max="513" width="5.7109375" style="111" customWidth="1"/>
    <col min="514" max="514" width="7.7109375" style="111" customWidth="1"/>
    <col min="515" max="515" width="8.5703125" style="111" customWidth="1"/>
    <col min="516" max="516" width="10.140625" style="111" customWidth="1"/>
    <col min="517" max="517" width="9.7109375" style="111" customWidth="1"/>
    <col min="518" max="521" width="0" style="111" hidden="1" customWidth="1"/>
    <col min="522" max="522" width="8.140625" style="111" customWidth="1"/>
    <col min="523" max="523" width="6.140625" style="111" customWidth="1"/>
    <col min="524" max="763" width="9.140625" style="111"/>
    <col min="764" max="764" width="10.140625" style="111" customWidth="1"/>
    <col min="765" max="765" width="13.7109375" style="111" customWidth="1"/>
    <col min="766" max="766" width="45" style="111" customWidth="1"/>
    <col min="767" max="767" width="7.7109375" style="111" customWidth="1"/>
    <col min="768" max="768" width="5.28515625" style="111" customWidth="1"/>
    <col min="769" max="769" width="5.7109375" style="111" customWidth="1"/>
    <col min="770" max="770" width="7.7109375" style="111" customWidth="1"/>
    <col min="771" max="771" width="8.5703125" style="111" customWidth="1"/>
    <col min="772" max="772" width="10.140625" style="111" customWidth="1"/>
    <col min="773" max="773" width="9.7109375" style="111" customWidth="1"/>
    <col min="774" max="777" width="0" style="111" hidden="1" customWidth="1"/>
    <col min="778" max="778" width="8.140625" style="111" customWidth="1"/>
    <col min="779" max="779" width="6.140625" style="111" customWidth="1"/>
    <col min="780" max="1019" width="9.140625" style="111"/>
    <col min="1020" max="1020" width="10.140625" style="111" customWidth="1"/>
    <col min="1021" max="1021" width="13.7109375" style="111" customWidth="1"/>
    <col min="1022" max="1022" width="45" style="111" customWidth="1"/>
    <col min="1023" max="1023" width="7.7109375" style="111" customWidth="1"/>
    <col min="1024" max="1024" width="5.28515625" style="111" customWidth="1"/>
    <col min="1025" max="1025" width="5.7109375" style="111" customWidth="1"/>
    <col min="1026" max="1026" width="7.7109375" style="111" customWidth="1"/>
    <col min="1027" max="1027" width="8.5703125" style="111" customWidth="1"/>
    <col min="1028" max="1028" width="10.140625" style="111" customWidth="1"/>
    <col min="1029" max="1029" width="9.7109375" style="111" customWidth="1"/>
    <col min="1030" max="1033" width="0" style="111" hidden="1" customWidth="1"/>
    <col min="1034" max="1034" width="8.140625" style="111" customWidth="1"/>
    <col min="1035" max="1035" width="6.140625" style="111" customWidth="1"/>
    <col min="1036" max="1275" width="9.140625" style="111"/>
    <col min="1276" max="1276" width="10.140625" style="111" customWidth="1"/>
    <col min="1277" max="1277" width="13.7109375" style="111" customWidth="1"/>
    <col min="1278" max="1278" width="45" style="111" customWidth="1"/>
    <col min="1279" max="1279" width="7.7109375" style="111" customWidth="1"/>
    <col min="1280" max="1280" width="5.28515625" style="111" customWidth="1"/>
    <col min="1281" max="1281" width="5.7109375" style="111" customWidth="1"/>
    <col min="1282" max="1282" width="7.7109375" style="111" customWidth="1"/>
    <col min="1283" max="1283" width="8.5703125" style="111" customWidth="1"/>
    <col min="1284" max="1284" width="10.140625" style="111" customWidth="1"/>
    <col min="1285" max="1285" width="9.7109375" style="111" customWidth="1"/>
    <col min="1286" max="1289" width="0" style="111" hidden="1" customWidth="1"/>
    <col min="1290" max="1290" width="8.140625" style="111" customWidth="1"/>
    <col min="1291" max="1291" width="6.140625" style="111" customWidth="1"/>
    <col min="1292" max="1531" width="9.140625" style="111"/>
    <col min="1532" max="1532" width="10.140625" style="111" customWidth="1"/>
    <col min="1533" max="1533" width="13.7109375" style="111" customWidth="1"/>
    <col min="1534" max="1534" width="45" style="111" customWidth="1"/>
    <col min="1535" max="1535" width="7.7109375" style="111" customWidth="1"/>
    <col min="1536" max="1536" width="5.28515625" style="111" customWidth="1"/>
    <col min="1537" max="1537" width="5.7109375" style="111" customWidth="1"/>
    <col min="1538" max="1538" width="7.7109375" style="111" customWidth="1"/>
    <col min="1539" max="1539" width="8.5703125" style="111" customWidth="1"/>
    <col min="1540" max="1540" width="10.140625" style="111" customWidth="1"/>
    <col min="1541" max="1541" width="9.7109375" style="111" customWidth="1"/>
    <col min="1542" max="1545" width="0" style="111" hidden="1" customWidth="1"/>
    <col min="1546" max="1546" width="8.140625" style="111" customWidth="1"/>
    <col min="1547" max="1547" width="6.140625" style="111" customWidth="1"/>
    <col min="1548" max="1787" width="9.140625" style="111"/>
    <col min="1788" max="1788" width="10.140625" style="111" customWidth="1"/>
    <col min="1789" max="1789" width="13.7109375" style="111" customWidth="1"/>
    <col min="1790" max="1790" width="45" style="111" customWidth="1"/>
    <col min="1791" max="1791" width="7.7109375" style="111" customWidth="1"/>
    <col min="1792" max="1792" width="5.28515625" style="111" customWidth="1"/>
    <col min="1793" max="1793" width="5.7109375" style="111" customWidth="1"/>
    <col min="1794" max="1794" width="7.7109375" style="111" customWidth="1"/>
    <col min="1795" max="1795" width="8.5703125" style="111" customWidth="1"/>
    <col min="1796" max="1796" width="10.140625" style="111" customWidth="1"/>
    <col min="1797" max="1797" width="9.7109375" style="111" customWidth="1"/>
    <col min="1798" max="1801" width="0" style="111" hidden="1" customWidth="1"/>
    <col min="1802" max="1802" width="8.140625" style="111" customWidth="1"/>
    <col min="1803" max="1803" width="6.140625" style="111" customWidth="1"/>
    <col min="1804" max="2043" width="9.140625" style="111"/>
    <col min="2044" max="2044" width="10.140625" style="111" customWidth="1"/>
    <col min="2045" max="2045" width="13.7109375" style="111" customWidth="1"/>
    <col min="2046" max="2046" width="45" style="111" customWidth="1"/>
    <col min="2047" max="2047" width="7.7109375" style="111" customWidth="1"/>
    <col min="2048" max="2048" width="5.28515625" style="111" customWidth="1"/>
    <col min="2049" max="2049" width="5.7109375" style="111" customWidth="1"/>
    <col min="2050" max="2050" width="7.7109375" style="111" customWidth="1"/>
    <col min="2051" max="2051" width="8.5703125" style="111" customWidth="1"/>
    <col min="2052" max="2052" width="10.140625" style="111" customWidth="1"/>
    <col min="2053" max="2053" width="9.7109375" style="111" customWidth="1"/>
    <col min="2054" max="2057" width="0" style="111" hidden="1" customWidth="1"/>
    <col min="2058" max="2058" width="8.140625" style="111" customWidth="1"/>
    <col min="2059" max="2059" width="6.140625" style="111" customWidth="1"/>
    <col min="2060" max="2299" width="9.140625" style="111"/>
    <col min="2300" max="2300" width="10.140625" style="111" customWidth="1"/>
    <col min="2301" max="2301" width="13.7109375" style="111" customWidth="1"/>
    <col min="2302" max="2302" width="45" style="111" customWidth="1"/>
    <col min="2303" max="2303" width="7.7109375" style="111" customWidth="1"/>
    <col min="2304" max="2304" width="5.28515625" style="111" customWidth="1"/>
    <col min="2305" max="2305" width="5.7109375" style="111" customWidth="1"/>
    <col min="2306" max="2306" width="7.7109375" style="111" customWidth="1"/>
    <col min="2307" max="2307" width="8.5703125" style="111" customWidth="1"/>
    <col min="2308" max="2308" width="10.140625" style="111" customWidth="1"/>
    <col min="2309" max="2309" width="9.7109375" style="111" customWidth="1"/>
    <col min="2310" max="2313" width="0" style="111" hidden="1" customWidth="1"/>
    <col min="2314" max="2314" width="8.140625" style="111" customWidth="1"/>
    <col min="2315" max="2315" width="6.140625" style="111" customWidth="1"/>
    <col min="2316" max="2555" width="9.140625" style="111"/>
    <col min="2556" max="2556" width="10.140625" style="111" customWidth="1"/>
    <col min="2557" max="2557" width="13.7109375" style="111" customWidth="1"/>
    <col min="2558" max="2558" width="45" style="111" customWidth="1"/>
    <col min="2559" max="2559" width="7.7109375" style="111" customWidth="1"/>
    <col min="2560" max="2560" width="5.28515625" style="111" customWidth="1"/>
    <col min="2561" max="2561" width="5.7109375" style="111" customWidth="1"/>
    <col min="2562" max="2562" width="7.7109375" style="111" customWidth="1"/>
    <col min="2563" max="2563" width="8.5703125" style="111" customWidth="1"/>
    <col min="2564" max="2564" width="10.140625" style="111" customWidth="1"/>
    <col min="2565" max="2565" width="9.7109375" style="111" customWidth="1"/>
    <col min="2566" max="2569" width="0" style="111" hidden="1" customWidth="1"/>
    <col min="2570" max="2570" width="8.140625" style="111" customWidth="1"/>
    <col min="2571" max="2571" width="6.140625" style="111" customWidth="1"/>
    <col min="2572" max="2811" width="9.140625" style="111"/>
    <col min="2812" max="2812" width="10.140625" style="111" customWidth="1"/>
    <col min="2813" max="2813" width="13.7109375" style="111" customWidth="1"/>
    <col min="2814" max="2814" width="45" style="111" customWidth="1"/>
    <col min="2815" max="2815" width="7.7109375" style="111" customWidth="1"/>
    <col min="2816" max="2816" width="5.28515625" style="111" customWidth="1"/>
    <col min="2817" max="2817" width="5.7109375" style="111" customWidth="1"/>
    <col min="2818" max="2818" width="7.7109375" style="111" customWidth="1"/>
    <col min="2819" max="2819" width="8.5703125" style="111" customWidth="1"/>
    <col min="2820" max="2820" width="10.140625" style="111" customWidth="1"/>
    <col min="2821" max="2821" width="9.7109375" style="111" customWidth="1"/>
    <col min="2822" max="2825" width="0" style="111" hidden="1" customWidth="1"/>
    <col min="2826" max="2826" width="8.140625" style="111" customWidth="1"/>
    <col min="2827" max="2827" width="6.140625" style="111" customWidth="1"/>
    <col min="2828" max="3067" width="9.140625" style="111"/>
    <col min="3068" max="3068" width="10.140625" style="111" customWidth="1"/>
    <col min="3069" max="3069" width="13.7109375" style="111" customWidth="1"/>
    <col min="3070" max="3070" width="45" style="111" customWidth="1"/>
    <col min="3071" max="3071" width="7.7109375" style="111" customWidth="1"/>
    <col min="3072" max="3072" width="5.28515625" style="111" customWidth="1"/>
    <col min="3073" max="3073" width="5.7109375" style="111" customWidth="1"/>
    <col min="3074" max="3074" width="7.7109375" style="111" customWidth="1"/>
    <col min="3075" max="3075" width="8.5703125" style="111" customWidth="1"/>
    <col min="3076" max="3076" width="10.140625" style="111" customWidth="1"/>
    <col min="3077" max="3077" width="9.7109375" style="111" customWidth="1"/>
    <col min="3078" max="3081" width="0" style="111" hidden="1" customWidth="1"/>
    <col min="3082" max="3082" width="8.140625" style="111" customWidth="1"/>
    <col min="3083" max="3083" width="6.140625" style="111" customWidth="1"/>
    <col min="3084" max="3323" width="9.140625" style="111"/>
    <col min="3324" max="3324" width="10.140625" style="111" customWidth="1"/>
    <col min="3325" max="3325" width="13.7109375" style="111" customWidth="1"/>
    <col min="3326" max="3326" width="45" style="111" customWidth="1"/>
    <col min="3327" max="3327" width="7.7109375" style="111" customWidth="1"/>
    <col min="3328" max="3328" width="5.28515625" style="111" customWidth="1"/>
    <col min="3329" max="3329" width="5.7109375" style="111" customWidth="1"/>
    <col min="3330" max="3330" width="7.7109375" style="111" customWidth="1"/>
    <col min="3331" max="3331" width="8.5703125" style="111" customWidth="1"/>
    <col min="3332" max="3332" width="10.140625" style="111" customWidth="1"/>
    <col min="3333" max="3333" width="9.7109375" style="111" customWidth="1"/>
    <col min="3334" max="3337" width="0" style="111" hidden="1" customWidth="1"/>
    <col min="3338" max="3338" width="8.140625" style="111" customWidth="1"/>
    <col min="3339" max="3339" width="6.140625" style="111" customWidth="1"/>
    <col min="3340" max="3579" width="9.140625" style="111"/>
    <col min="3580" max="3580" width="10.140625" style="111" customWidth="1"/>
    <col min="3581" max="3581" width="13.7109375" style="111" customWidth="1"/>
    <col min="3582" max="3582" width="45" style="111" customWidth="1"/>
    <col min="3583" max="3583" width="7.7109375" style="111" customWidth="1"/>
    <col min="3584" max="3584" width="5.28515625" style="111" customWidth="1"/>
    <col min="3585" max="3585" width="5.7109375" style="111" customWidth="1"/>
    <col min="3586" max="3586" width="7.7109375" style="111" customWidth="1"/>
    <col min="3587" max="3587" width="8.5703125" style="111" customWidth="1"/>
    <col min="3588" max="3588" width="10.140625" style="111" customWidth="1"/>
    <col min="3589" max="3589" width="9.7109375" style="111" customWidth="1"/>
    <col min="3590" max="3593" width="0" style="111" hidden="1" customWidth="1"/>
    <col min="3594" max="3594" width="8.140625" style="111" customWidth="1"/>
    <col min="3595" max="3595" width="6.140625" style="111" customWidth="1"/>
    <col min="3596" max="3835" width="9.140625" style="111"/>
    <col min="3836" max="3836" width="10.140625" style="111" customWidth="1"/>
    <col min="3837" max="3837" width="13.7109375" style="111" customWidth="1"/>
    <col min="3838" max="3838" width="45" style="111" customWidth="1"/>
    <col min="3839" max="3839" width="7.7109375" style="111" customWidth="1"/>
    <col min="3840" max="3840" width="5.28515625" style="111" customWidth="1"/>
    <col min="3841" max="3841" width="5.7109375" style="111" customWidth="1"/>
    <col min="3842" max="3842" width="7.7109375" style="111" customWidth="1"/>
    <col min="3843" max="3843" width="8.5703125" style="111" customWidth="1"/>
    <col min="3844" max="3844" width="10.140625" style="111" customWidth="1"/>
    <col min="3845" max="3845" width="9.7109375" style="111" customWidth="1"/>
    <col min="3846" max="3849" width="0" style="111" hidden="1" customWidth="1"/>
    <col min="3850" max="3850" width="8.140625" style="111" customWidth="1"/>
    <col min="3851" max="3851" width="6.140625" style="111" customWidth="1"/>
    <col min="3852" max="4091" width="9.140625" style="111"/>
    <col min="4092" max="4092" width="10.140625" style="111" customWidth="1"/>
    <col min="4093" max="4093" width="13.7109375" style="111" customWidth="1"/>
    <col min="4094" max="4094" width="45" style="111" customWidth="1"/>
    <col min="4095" max="4095" width="7.7109375" style="111" customWidth="1"/>
    <col min="4096" max="4096" width="5.28515625" style="111" customWidth="1"/>
    <col min="4097" max="4097" width="5.7109375" style="111" customWidth="1"/>
    <col min="4098" max="4098" width="7.7109375" style="111" customWidth="1"/>
    <col min="4099" max="4099" width="8.5703125" style="111" customWidth="1"/>
    <col min="4100" max="4100" width="10.140625" style="111" customWidth="1"/>
    <col min="4101" max="4101" width="9.7109375" style="111" customWidth="1"/>
    <col min="4102" max="4105" width="0" style="111" hidden="1" customWidth="1"/>
    <col min="4106" max="4106" width="8.140625" style="111" customWidth="1"/>
    <col min="4107" max="4107" width="6.140625" style="111" customWidth="1"/>
    <col min="4108" max="4347" width="9.140625" style="111"/>
    <col min="4348" max="4348" width="10.140625" style="111" customWidth="1"/>
    <col min="4349" max="4349" width="13.7109375" style="111" customWidth="1"/>
    <col min="4350" max="4350" width="45" style="111" customWidth="1"/>
    <col min="4351" max="4351" width="7.7109375" style="111" customWidth="1"/>
    <col min="4352" max="4352" width="5.28515625" style="111" customWidth="1"/>
    <col min="4353" max="4353" width="5.7109375" style="111" customWidth="1"/>
    <col min="4354" max="4354" width="7.7109375" style="111" customWidth="1"/>
    <col min="4355" max="4355" width="8.5703125" style="111" customWidth="1"/>
    <col min="4356" max="4356" width="10.140625" style="111" customWidth="1"/>
    <col min="4357" max="4357" width="9.7109375" style="111" customWidth="1"/>
    <col min="4358" max="4361" width="0" style="111" hidden="1" customWidth="1"/>
    <col min="4362" max="4362" width="8.140625" style="111" customWidth="1"/>
    <col min="4363" max="4363" width="6.140625" style="111" customWidth="1"/>
    <col min="4364" max="4603" width="9.140625" style="111"/>
    <col min="4604" max="4604" width="10.140625" style="111" customWidth="1"/>
    <col min="4605" max="4605" width="13.7109375" style="111" customWidth="1"/>
    <col min="4606" max="4606" width="45" style="111" customWidth="1"/>
    <col min="4607" max="4607" width="7.7109375" style="111" customWidth="1"/>
    <col min="4608" max="4608" width="5.28515625" style="111" customWidth="1"/>
    <col min="4609" max="4609" width="5.7109375" style="111" customWidth="1"/>
    <col min="4610" max="4610" width="7.7109375" style="111" customWidth="1"/>
    <col min="4611" max="4611" width="8.5703125" style="111" customWidth="1"/>
    <col min="4612" max="4612" width="10.140625" style="111" customWidth="1"/>
    <col min="4613" max="4613" width="9.7109375" style="111" customWidth="1"/>
    <col min="4614" max="4617" width="0" style="111" hidden="1" customWidth="1"/>
    <col min="4618" max="4618" width="8.140625" style="111" customWidth="1"/>
    <col min="4619" max="4619" width="6.140625" style="111" customWidth="1"/>
    <col min="4620" max="4859" width="9.140625" style="111"/>
    <col min="4860" max="4860" width="10.140625" style="111" customWidth="1"/>
    <col min="4861" max="4861" width="13.7109375" style="111" customWidth="1"/>
    <col min="4862" max="4862" width="45" style="111" customWidth="1"/>
    <col min="4863" max="4863" width="7.7109375" style="111" customWidth="1"/>
    <col min="4864" max="4864" width="5.28515625" style="111" customWidth="1"/>
    <col min="4865" max="4865" width="5.7109375" style="111" customWidth="1"/>
    <col min="4866" max="4866" width="7.7109375" style="111" customWidth="1"/>
    <col min="4867" max="4867" width="8.5703125" style="111" customWidth="1"/>
    <col min="4868" max="4868" width="10.140625" style="111" customWidth="1"/>
    <col min="4869" max="4869" width="9.7109375" style="111" customWidth="1"/>
    <col min="4870" max="4873" width="0" style="111" hidden="1" customWidth="1"/>
    <col min="4874" max="4874" width="8.140625" style="111" customWidth="1"/>
    <col min="4875" max="4875" width="6.140625" style="111" customWidth="1"/>
    <col min="4876" max="5115" width="9.140625" style="111"/>
    <col min="5116" max="5116" width="10.140625" style="111" customWidth="1"/>
    <col min="5117" max="5117" width="13.7109375" style="111" customWidth="1"/>
    <col min="5118" max="5118" width="45" style="111" customWidth="1"/>
    <col min="5119" max="5119" width="7.7109375" style="111" customWidth="1"/>
    <col min="5120" max="5120" width="5.28515625" style="111" customWidth="1"/>
    <col min="5121" max="5121" width="5.7109375" style="111" customWidth="1"/>
    <col min="5122" max="5122" width="7.7109375" style="111" customWidth="1"/>
    <col min="5123" max="5123" width="8.5703125" style="111" customWidth="1"/>
    <col min="5124" max="5124" width="10.140625" style="111" customWidth="1"/>
    <col min="5125" max="5125" width="9.7109375" style="111" customWidth="1"/>
    <col min="5126" max="5129" width="0" style="111" hidden="1" customWidth="1"/>
    <col min="5130" max="5130" width="8.140625" style="111" customWidth="1"/>
    <col min="5131" max="5131" width="6.140625" style="111" customWidth="1"/>
    <col min="5132" max="5371" width="9.140625" style="111"/>
    <col min="5372" max="5372" width="10.140625" style="111" customWidth="1"/>
    <col min="5373" max="5373" width="13.7109375" style="111" customWidth="1"/>
    <col min="5374" max="5374" width="45" style="111" customWidth="1"/>
    <col min="5375" max="5375" width="7.7109375" style="111" customWidth="1"/>
    <col min="5376" max="5376" width="5.28515625" style="111" customWidth="1"/>
    <col min="5377" max="5377" width="5.7109375" style="111" customWidth="1"/>
    <col min="5378" max="5378" width="7.7109375" style="111" customWidth="1"/>
    <col min="5379" max="5379" width="8.5703125" style="111" customWidth="1"/>
    <col min="5380" max="5380" width="10.140625" style="111" customWidth="1"/>
    <col min="5381" max="5381" width="9.7109375" style="111" customWidth="1"/>
    <col min="5382" max="5385" width="0" style="111" hidden="1" customWidth="1"/>
    <col min="5386" max="5386" width="8.140625" style="111" customWidth="1"/>
    <col min="5387" max="5387" width="6.140625" style="111" customWidth="1"/>
    <col min="5388" max="5627" width="9.140625" style="111"/>
    <col min="5628" max="5628" width="10.140625" style="111" customWidth="1"/>
    <col min="5629" max="5629" width="13.7109375" style="111" customWidth="1"/>
    <col min="5630" max="5630" width="45" style="111" customWidth="1"/>
    <col min="5631" max="5631" width="7.7109375" style="111" customWidth="1"/>
    <col min="5632" max="5632" width="5.28515625" style="111" customWidth="1"/>
    <col min="5633" max="5633" width="5.7109375" style="111" customWidth="1"/>
    <col min="5634" max="5634" width="7.7109375" style="111" customWidth="1"/>
    <col min="5635" max="5635" width="8.5703125" style="111" customWidth="1"/>
    <col min="5636" max="5636" width="10.140625" style="111" customWidth="1"/>
    <col min="5637" max="5637" width="9.7109375" style="111" customWidth="1"/>
    <col min="5638" max="5641" width="0" style="111" hidden="1" customWidth="1"/>
    <col min="5642" max="5642" width="8.140625" style="111" customWidth="1"/>
    <col min="5643" max="5643" width="6.140625" style="111" customWidth="1"/>
    <col min="5644" max="5883" width="9.140625" style="111"/>
    <col min="5884" max="5884" width="10.140625" style="111" customWidth="1"/>
    <col min="5885" max="5885" width="13.7109375" style="111" customWidth="1"/>
    <col min="5886" max="5886" width="45" style="111" customWidth="1"/>
    <col min="5887" max="5887" width="7.7109375" style="111" customWidth="1"/>
    <col min="5888" max="5888" width="5.28515625" style="111" customWidth="1"/>
    <col min="5889" max="5889" width="5.7109375" style="111" customWidth="1"/>
    <col min="5890" max="5890" width="7.7109375" style="111" customWidth="1"/>
    <col min="5891" max="5891" width="8.5703125" style="111" customWidth="1"/>
    <col min="5892" max="5892" width="10.140625" style="111" customWidth="1"/>
    <col min="5893" max="5893" width="9.7109375" style="111" customWidth="1"/>
    <col min="5894" max="5897" width="0" style="111" hidden="1" customWidth="1"/>
    <col min="5898" max="5898" width="8.140625" style="111" customWidth="1"/>
    <col min="5899" max="5899" width="6.140625" style="111" customWidth="1"/>
    <col min="5900" max="6139" width="9.140625" style="111"/>
    <col min="6140" max="6140" width="10.140625" style="111" customWidth="1"/>
    <col min="6141" max="6141" width="13.7109375" style="111" customWidth="1"/>
    <col min="6142" max="6142" width="45" style="111" customWidth="1"/>
    <col min="6143" max="6143" width="7.7109375" style="111" customWidth="1"/>
    <col min="6144" max="6144" width="5.28515625" style="111" customWidth="1"/>
    <col min="6145" max="6145" width="5.7109375" style="111" customWidth="1"/>
    <col min="6146" max="6146" width="7.7109375" style="111" customWidth="1"/>
    <col min="6147" max="6147" width="8.5703125" style="111" customWidth="1"/>
    <col min="6148" max="6148" width="10.140625" style="111" customWidth="1"/>
    <col min="6149" max="6149" width="9.7109375" style="111" customWidth="1"/>
    <col min="6150" max="6153" width="0" style="111" hidden="1" customWidth="1"/>
    <col min="6154" max="6154" width="8.140625" style="111" customWidth="1"/>
    <col min="6155" max="6155" width="6.140625" style="111" customWidth="1"/>
    <col min="6156" max="6395" width="9.140625" style="111"/>
    <col min="6396" max="6396" width="10.140625" style="111" customWidth="1"/>
    <col min="6397" max="6397" width="13.7109375" style="111" customWidth="1"/>
    <col min="6398" max="6398" width="45" style="111" customWidth="1"/>
    <col min="6399" max="6399" width="7.7109375" style="111" customWidth="1"/>
    <col min="6400" max="6400" width="5.28515625" style="111" customWidth="1"/>
    <col min="6401" max="6401" width="5.7109375" style="111" customWidth="1"/>
    <col min="6402" max="6402" width="7.7109375" style="111" customWidth="1"/>
    <col min="6403" max="6403" width="8.5703125" style="111" customWidth="1"/>
    <col min="6404" max="6404" width="10.140625" style="111" customWidth="1"/>
    <col min="6405" max="6405" width="9.7109375" style="111" customWidth="1"/>
    <col min="6406" max="6409" width="0" style="111" hidden="1" customWidth="1"/>
    <col min="6410" max="6410" width="8.140625" style="111" customWidth="1"/>
    <col min="6411" max="6411" width="6.140625" style="111" customWidth="1"/>
    <col min="6412" max="6651" width="9.140625" style="111"/>
    <col min="6652" max="6652" width="10.140625" style="111" customWidth="1"/>
    <col min="6653" max="6653" width="13.7109375" style="111" customWidth="1"/>
    <col min="6654" max="6654" width="45" style="111" customWidth="1"/>
    <col min="6655" max="6655" width="7.7109375" style="111" customWidth="1"/>
    <col min="6656" max="6656" width="5.28515625" style="111" customWidth="1"/>
    <col min="6657" max="6657" width="5.7109375" style="111" customWidth="1"/>
    <col min="6658" max="6658" width="7.7109375" style="111" customWidth="1"/>
    <col min="6659" max="6659" width="8.5703125" style="111" customWidth="1"/>
    <col min="6660" max="6660" width="10.140625" style="111" customWidth="1"/>
    <col min="6661" max="6661" width="9.7109375" style="111" customWidth="1"/>
    <col min="6662" max="6665" width="0" style="111" hidden="1" customWidth="1"/>
    <col min="6666" max="6666" width="8.140625" style="111" customWidth="1"/>
    <col min="6667" max="6667" width="6.140625" style="111" customWidth="1"/>
    <col min="6668" max="6907" width="9.140625" style="111"/>
    <col min="6908" max="6908" width="10.140625" style="111" customWidth="1"/>
    <col min="6909" max="6909" width="13.7109375" style="111" customWidth="1"/>
    <col min="6910" max="6910" width="45" style="111" customWidth="1"/>
    <col min="6911" max="6911" width="7.7109375" style="111" customWidth="1"/>
    <col min="6912" max="6912" width="5.28515625" style="111" customWidth="1"/>
    <col min="6913" max="6913" width="5.7109375" style="111" customWidth="1"/>
    <col min="6914" max="6914" width="7.7109375" style="111" customWidth="1"/>
    <col min="6915" max="6915" width="8.5703125" style="111" customWidth="1"/>
    <col min="6916" max="6916" width="10.140625" style="111" customWidth="1"/>
    <col min="6917" max="6917" width="9.7109375" style="111" customWidth="1"/>
    <col min="6918" max="6921" width="0" style="111" hidden="1" customWidth="1"/>
    <col min="6922" max="6922" width="8.140625" style="111" customWidth="1"/>
    <col min="6923" max="6923" width="6.140625" style="111" customWidth="1"/>
    <col min="6924" max="7163" width="9.140625" style="111"/>
    <col min="7164" max="7164" width="10.140625" style="111" customWidth="1"/>
    <col min="7165" max="7165" width="13.7109375" style="111" customWidth="1"/>
    <col min="7166" max="7166" width="45" style="111" customWidth="1"/>
    <col min="7167" max="7167" width="7.7109375" style="111" customWidth="1"/>
    <col min="7168" max="7168" width="5.28515625" style="111" customWidth="1"/>
    <col min="7169" max="7169" width="5.7109375" style="111" customWidth="1"/>
    <col min="7170" max="7170" width="7.7109375" style="111" customWidth="1"/>
    <col min="7171" max="7171" width="8.5703125" style="111" customWidth="1"/>
    <col min="7172" max="7172" width="10.140625" style="111" customWidth="1"/>
    <col min="7173" max="7173" width="9.7109375" style="111" customWidth="1"/>
    <col min="7174" max="7177" width="0" style="111" hidden="1" customWidth="1"/>
    <col min="7178" max="7178" width="8.140625" style="111" customWidth="1"/>
    <col min="7179" max="7179" width="6.140625" style="111" customWidth="1"/>
    <col min="7180" max="7419" width="9.140625" style="111"/>
    <col min="7420" max="7420" width="10.140625" style="111" customWidth="1"/>
    <col min="7421" max="7421" width="13.7109375" style="111" customWidth="1"/>
    <col min="7422" max="7422" width="45" style="111" customWidth="1"/>
    <col min="7423" max="7423" width="7.7109375" style="111" customWidth="1"/>
    <col min="7424" max="7424" width="5.28515625" style="111" customWidth="1"/>
    <col min="7425" max="7425" width="5.7109375" style="111" customWidth="1"/>
    <col min="7426" max="7426" width="7.7109375" style="111" customWidth="1"/>
    <col min="7427" max="7427" width="8.5703125" style="111" customWidth="1"/>
    <col min="7428" max="7428" width="10.140625" style="111" customWidth="1"/>
    <col min="7429" max="7429" width="9.7109375" style="111" customWidth="1"/>
    <col min="7430" max="7433" width="0" style="111" hidden="1" customWidth="1"/>
    <col min="7434" max="7434" width="8.140625" style="111" customWidth="1"/>
    <col min="7435" max="7435" width="6.140625" style="111" customWidth="1"/>
    <col min="7436" max="7675" width="9.140625" style="111"/>
    <col min="7676" max="7676" width="10.140625" style="111" customWidth="1"/>
    <col min="7677" max="7677" width="13.7109375" style="111" customWidth="1"/>
    <col min="7678" max="7678" width="45" style="111" customWidth="1"/>
    <col min="7679" max="7679" width="7.7109375" style="111" customWidth="1"/>
    <col min="7680" max="7680" width="5.28515625" style="111" customWidth="1"/>
    <col min="7681" max="7681" width="5.7109375" style="111" customWidth="1"/>
    <col min="7682" max="7682" width="7.7109375" style="111" customWidth="1"/>
    <col min="7683" max="7683" width="8.5703125" style="111" customWidth="1"/>
    <col min="7684" max="7684" width="10.140625" style="111" customWidth="1"/>
    <col min="7685" max="7685" width="9.7109375" style="111" customWidth="1"/>
    <col min="7686" max="7689" width="0" style="111" hidden="1" customWidth="1"/>
    <col min="7690" max="7690" width="8.140625" style="111" customWidth="1"/>
    <col min="7691" max="7691" width="6.140625" style="111" customWidth="1"/>
    <col min="7692" max="7931" width="9.140625" style="111"/>
    <col min="7932" max="7932" width="10.140625" style="111" customWidth="1"/>
    <col min="7933" max="7933" width="13.7109375" style="111" customWidth="1"/>
    <col min="7934" max="7934" width="45" style="111" customWidth="1"/>
    <col min="7935" max="7935" width="7.7109375" style="111" customWidth="1"/>
    <col min="7936" max="7936" width="5.28515625" style="111" customWidth="1"/>
    <col min="7937" max="7937" width="5.7109375" style="111" customWidth="1"/>
    <col min="7938" max="7938" width="7.7109375" style="111" customWidth="1"/>
    <col min="7939" max="7939" width="8.5703125" style="111" customWidth="1"/>
    <col min="7940" max="7940" width="10.140625" style="111" customWidth="1"/>
    <col min="7941" max="7941" width="9.7109375" style="111" customWidth="1"/>
    <col min="7942" max="7945" width="0" style="111" hidden="1" customWidth="1"/>
    <col min="7946" max="7946" width="8.140625" style="111" customWidth="1"/>
    <col min="7947" max="7947" width="6.140625" style="111" customWidth="1"/>
    <col min="7948" max="8187" width="9.140625" style="111"/>
    <col min="8188" max="8188" width="10.140625" style="111" customWidth="1"/>
    <col min="8189" max="8189" width="13.7109375" style="111" customWidth="1"/>
    <col min="8190" max="8190" width="45" style="111" customWidth="1"/>
    <col min="8191" max="8191" width="7.7109375" style="111" customWidth="1"/>
    <col min="8192" max="8192" width="5.28515625" style="111" customWidth="1"/>
    <col min="8193" max="8193" width="5.7109375" style="111" customWidth="1"/>
    <col min="8194" max="8194" width="7.7109375" style="111" customWidth="1"/>
    <col min="8195" max="8195" width="8.5703125" style="111" customWidth="1"/>
    <col min="8196" max="8196" width="10.140625" style="111" customWidth="1"/>
    <col min="8197" max="8197" width="9.7109375" style="111" customWidth="1"/>
    <col min="8198" max="8201" width="0" style="111" hidden="1" customWidth="1"/>
    <col min="8202" max="8202" width="8.140625" style="111" customWidth="1"/>
    <col min="8203" max="8203" width="6.140625" style="111" customWidth="1"/>
    <col min="8204" max="8443" width="9.140625" style="111"/>
    <col min="8444" max="8444" width="10.140625" style="111" customWidth="1"/>
    <col min="8445" max="8445" width="13.7109375" style="111" customWidth="1"/>
    <col min="8446" max="8446" width="45" style="111" customWidth="1"/>
    <col min="8447" max="8447" width="7.7109375" style="111" customWidth="1"/>
    <col min="8448" max="8448" width="5.28515625" style="111" customWidth="1"/>
    <col min="8449" max="8449" width="5.7109375" style="111" customWidth="1"/>
    <col min="8450" max="8450" width="7.7109375" style="111" customWidth="1"/>
    <col min="8451" max="8451" width="8.5703125" style="111" customWidth="1"/>
    <col min="8452" max="8452" width="10.140625" style="111" customWidth="1"/>
    <col min="8453" max="8453" width="9.7109375" style="111" customWidth="1"/>
    <col min="8454" max="8457" width="0" style="111" hidden="1" customWidth="1"/>
    <col min="8458" max="8458" width="8.140625" style="111" customWidth="1"/>
    <col min="8459" max="8459" width="6.140625" style="111" customWidth="1"/>
    <col min="8460" max="8699" width="9.140625" style="111"/>
    <col min="8700" max="8700" width="10.140625" style="111" customWidth="1"/>
    <col min="8701" max="8701" width="13.7109375" style="111" customWidth="1"/>
    <col min="8702" max="8702" width="45" style="111" customWidth="1"/>
    <col min="8703" max="8703" width="7.7109375" style="111" customWidth="1"/>
    <col min="8704" max="8704" width="5.28515625" style="111" customWidth="1"/>
    <col min="8705" max="8705" width="5.7109375" style="111" customWidth="1"/>
    <col min="8706" max="8706" width="7.7109375" style="111" customWidth="1"/>
    <col min="8707" max="8707" width="8.5703125" style="111" customWidth="1"/>
    <col min="8708" max="8708" width="10.140625" style="111" customWidth="1"/>
    <col min="8709" max="8709" width="9.7109375" style="111" customWidth="1"/>
    <col min="8710" max="8713" width="0" style="111" hidden="1" customWidth="1"/>
    <col min="8714" max="8714" width="8.140625" style="111" customWidth="1"/>
    <col min="8715" max="8715" width="6.140625" style="111" customWidth="1"/>
    <col min="8716" max="8955" width="9.140625" style="111"/>
    <col min="8956" max="8956" width="10.140625" style="111" customWidth="1"/>
    <col min="8957" max="8957" width="13.7109375" style="111" customWidth="1"/>
    <col min="8958" max="8958" width="45" style="111" customWidth="1"/>
    <col min="8959" max="8959" width="7.7109375" style="111" customWidth="1"/>
    <col min="8960" max="8960" width="5.28515625" style="111" customWidth="1"/>
    <col min="8961" max="8961" width="5.7109375" style="111" customWidth="1"/>
    <col min="8962" max="8962" width="7.7109375" style="111" customWidth="1"/>
    <col min="8963" max="8963" width="8.5703125" style="111" customWidth="1"/>
    <col min="8964" max="8964" width="10.140625" style="111" customWidth="1"/>
    <col min="8965" max="8965" width="9.7109375" style="111" customWidth="1"/>
    <col min="8966" max="8969" width="0" style="111" hidden="1" customWidth="1"/>
    <col min="8970" max="8970" width="8.140625" style="111" customWidth="1"/>
    <col min="8971" max="8971" width="6.140625" style="111" customWidth="1"/>
    <col min="8972" max="9211" width="9.140625" style="111"/>
    <col min="9212" max="9212" width="10.140625" style="111" customWidth="1"/>
    <col min="9213" max="9213" width="13.7109375" style="111" customWidth="1"/>
    <col min="9214" max="9214" width="45" style="111" customWidth="1"/>
    <col min="9215" max="9215" width="7.7109375" style="111" customWidth="1"/>
    <col min="9216" max="9216" width="5.28515625" style="111" customWidth="1"/>
    <col min="9217" max="9217" width="5.7109375" style="111" customWidth="1"/>
    <col min="9218" max="9218" width="7.7109375" style="111" customWidth="1"/>
    <col min="9219" max="9219" width="8.5703125" style="111" customWidth="1"/>
    <col min="9220" max="9220" width="10.140625" style="111" customWidth="1"/>
    <col min="9221" max="9221" width="9.7109375" style="111" customWidth="1"/>
    <col min="9222" max="9225" width="0" style="111" hidden="1" customWidth="1"/>
    <col min="9226" max="9226" width="8.140625" style="111" customWidth="1"/>
    <col min="9227" max="9227" width="6.140625" style="111" customWidth="1"/>
    <col min="9228" max="9467" width="9.140625" style="111"/>
    <col min="9468" max="9468" width="10.140625" style="111" customWidth="1"/>
    <col min="9469" max="9469" width="13.7109375" style="111" customWidth="1"/>
    <col min="9470" max="9470" width="45" style="111" customWidth="1"/>
    <col min="9471" max="9471" width="7.7109375" style="111" customWidth="1"/>
    <col min="9472" max="9472" width="5.28515625" style="111" customWidth="1"/>
    <col min="9473" max="9473" width="5.7109375" style="111" customWidth="1"/>
    <col min="9474" max="9474" width="7.7109375" style="111" customWidth="1"/>
    <col min="9475" max="9475" width="8.5703125" style="111" customWidth="1"/>
    <col min="9476" max="9476" width="10.140625" style="111" customWidth="1"/>
    <col min="9477" max="9477" width="9.7109375" style="111" customWidth="1"/>
    <col min="9478" max="9481" width="0" style="111" hidden="1" customWidth="1"/>
    <col min="9482" max="9482" width="8.140625" style="111" customWidth="1"/>
    <col min="9483" max="9483" width="6.140625" style="111" customWidth="1"/>
    <col min="9484" max="9723" width="9.140625" style="111"/>
    <col min="9724" max="9724" width="10.140625" style="111" customWidth="1"/>
    <col min="9725" max="9725" width="13.7109375" style="111" customWidth="1"/>
    <col min="9726" max="9726" width="45" style="111" customWidth="1"/>
    <col min="9727" max="9727" width="7.7109375" style="111" customWidth="1"/>
    <col min="9728" max="9728" width="5.28515625" style="111" customWidth="1"/>
    <col min="9729" max="9729" width="5.7109375" style="111" customWidth="1"/>
    <col min="9730" max="9730" width="7.7109375" style="111" customWidth="1"/>
    <col min="9731" max="9731" width="8.5703125" style="111" customWidth="1"/>
    <col min="9732" max="9732" width="10.140625" style="111" customWidth="1"/>
    <col min="9733" max="9733" width="9.7109375" style="111" customWidth="1"/>
    <col min="9734" max="9737" width="0" style="111" hidden="1" customWidth="1"/>
    <col min="9738" max="9738" width="8.140625" style="111" customWidth="1"/>
    <col min="9739" max="9739" width="6.140625" style="111" customWidth="1"/>
    <col min="9740" max="9979" width="9.140625" style="111"/>
    <col min="9980" max="9980" width="10.140625" style="111" customWidth="1"/>
    <col min="9981" max="9981" width="13.7109375" style="111" customWidth="1"/>
    <col min="9982" max="9982" width="45" style="111" customWidth="1"/>
    <col min="9983" max="9983" width="7.7109375" style="111" customWidth="1"/>
    <col min="9984" max="9984" width="5.28515625" style="111" customWidth="1"/>
    <col min="9985" max="9985" width="5.7109375" style="111" customWidth="1"/>
    <col min="9986" max="9986" width="7.7109375" style="111" customWidth="1"/>
    <col min="9987" max="9987" width="8.5703125" style="111" customWidth="1"/>
    <col min="9988" max="9988" width="10.140625" style="111" customWidth="1"/>
    <col min="9989" max="9989" width="9.7109375" style="111" customWidth="1"/>
    <col min="9990" max="9993" width="0" style="111" hidden="1" customWidth="1"/>
    <col min="9994" max="9994" width="8.140625" style="111" customWidth="1"/>
    <col min="9995" max="9995" width="6.140625" style="111" customWidth="1"/>
    <col min="9996" max="10235" width="9.140625" style="111"/>
    <col min="10236" max="10236" width="10.140625" style="111" customWidth="1"/>
    <col min="10237" max="10237" width="13.7109375" style="111" customWidth="1"/>
    <col min="10238" max="10238" width="45" style="111" customWidth="1"/>
    <col min="10239" max="10239" width="7.7109375" style="111" customWidth="1"/>
    <col min="10240" max="10240" width="5.28515625" style="111" customWidth="1"/>
    <col min="10241" max="10241" width="5.7109375" style="111" customWidth="1"/>
    <col min="10242" max="10242" width="7.7109375" style="111" customWidth="1"/>
    <col min="10243" max="10243" width="8.5703125" style="111" customWidth="1"/>
    <col min="10244" max="10244" width="10.140625" style="111" customWidth="1"/>
    <col min="10245" max="10245" width="9.7109375" style="111" customWidth="1"/>
    <col min="10246" max="10249" width="0" style="111" hidden="1" customWidth="1"/>
    <col min="10250" max="10250" width="8.140625" style="111" customWidth="1"/>
    <col min="10251" max="10251" width="6.140625" style="111" customWidth="1"/>
    <col min="10252" max="10491" width="9.140625" style="111"/>
    <col min="10492" max="10492" width="10.140625" style="111" customWidth="1"/>
    <col min="10493" max="10493" width="13.7109375" style="111" customWidth="1"/>
    <col min="10494" max="10494" width="45" style="111" customWidth="1"/>
    <col min="10495" max="10495" width="7.7109375" style="111" customWidth="1"/>
    <col min="10496" max="10496" width="5.28515625" style="111" customWidth="1"/>
    <col min="10497" max="10497" width="5.7109375" style="111" customWidth="1"/>
    <col min="10498" max="10498" width="7.7109375" style="111" customWidth="1"/>
    <col min="10499" max="10499" width="8.5703125" style="111" customWidth="1"/>
    <col min="10500" max="10500" width="10.140625" style="111" customWidth="1"/>
    <col min="10501" max="10501" width="9.7109375" style="111" customWidth="1"/>
    <col min="10502" max="10505" width="0" style="111" hidden="1" customWidth="1"/>
    <col min="10506" max="10506" width="8.140625" style="111" customWidth="1"/>
    <col min="10507" max="10507" width="6.140625" style="111" customWidth="1"/>
    <col min="10508" max="10747" width="9.140625" style="111"/>
    <col min="10748" max="10748" width="10.140625" style="111" customWidth="1"/>
    <col min="10749" max="10749" width="13.7109375" style="111" customWidth="1"/>
    <col min="10750" max="10750" width="45" style="111" customWidth="1"/>
    <col min="10751" max="10751" width="7.7109375" style="111" customWidth="1"/>
    <col min="10752" max="10752" width="5.28515625" style="111" customWidth="1"/>
    <col min="10753" max="10753" width="5.7109375" style="111" customWidth="1"/>
    <col min="10754" max="10754" width="7.7109375" style="111" customWidth="1"/>
    <col min="10755" max="10755" width="8.5703125" style="111" customWidth="1"/>
    <col min="10756" max="10756" width="10.140625" style="111" customWidth="1"/>
    <col min="10757" max="10757" width="9.7109375" style="111" customWidth="1"/>
    <col min="10758" max="10761" width="0" style="111" hidden="1" customWidth="1"/>
    <col min="10762" max="10762" width="8.140625" style="111" customWidth="1"/>
    <col min="10763" max="10763" width="6.140625" style="111" customWidth="1"/>
    <col min="10764" max="11003" width="9.140625" style="111"/>
    <col min="11004" max="11004" width="10.140625" style="111" customWidth="1"/>
    <col min="11005" max="11005" width="13.7109375" style="111" customWidth="1"/>
    <col min="11006" max="11006" width="45" style="111" customWidth="1"/>
    <col min="11007" max="11007" width="7.7109375" style="111" customWidth="1"/>
    <col min="11008" max="11008" width="5.28515625" style="111" customWidth="1"/>
    <col min="11009" max="11009" width="5.7109375" style="111" customWidth="1"/>
    <col min="11010" max="11010" width="7.7109375" style="111" customWidth="1"/>
    <col min="11011" max="11011" width="8.5703125" style="111" customWidth="1"/>
    <col min="11012" max="11012" width="10.140625" style="111" customWidth="1"/>
    <col min="11013" max="11013" width="9.7109375" style="111" customWidth="1"/>
    <col min="11014" max="11017" width="0" style="111" hidden="1" customWidth="1"/>
    <col min="11018" max="11018" width="8.140625" style="111" customWidth="1"/>
    <col min="11019" max="11019" width="6.140625" style="111" customWidth="1"/>
    <col min="11020" max="11259" width="9.140625" style="111"/>
    <col min="11260" max="11260" width="10.140625" style="111" customWidth="1"/>
    <col min="11261" max="11261" width="13.7109375" style="111" customWidth="1"/>
    <col min="11262" max="11262" width="45" style="111" customWidth="1"/>
    <col min="11263" max="11263" width="7.7109375" style="111" customWidth="1"/>
    <col min="11264" max="11264" width="5.28515625" style="111" customWidth="1"/>
    <col min="11265" max="11265" width="5.7109375" style="111" customWidth="1"/>
    <col min="11266" max="11266" width="7.7109375" style="111" customWidth="1"/>
    <col min="11267" max="11267" width="8.5703125" style="111" customWidth="1"/>
    <col min="11268" max="11268" width="10.140625" style="111" customWidth="1"/>
    <col min="11269" max="11269" width="9.7109375" style="111" customWidth="1"/>
    <col min="11270" max="11273" width="0" style="111" hidden="1" customWidth="1"/>
    <col min="11274" max="11274" width="8.140625" style="111" customWidth="1"/>
    <col min="11275" max="11275" width="6.140625" style="111" customWidth="1"/>
    <col min="11276" max="11515" width="9.140625" style="111"/>
    <col min="11516" max="11516" width="10.140625" style="111" customWidth="1"/>
    <col min="11517" max="11517" width="13.7109375" style="111" customWidth="1"/>
    <col min="11518" max="11518" width="45" style="111" customWidth="1"/>
    <col min="11519" max="11519" width="7.7109375" style="111" customWidth="1"/>
    <col min="11520" max="11520" width="5.28515625" style="111" customWidth="1"/>
    <col min="11521" max="11521" width="5.7109375" style="111" customWidth="1"/>
    <col min="11522" max="11522" width="7.7109375" style="111" customWidth="1"/>
    <col min="11523" max="11523" width="8.5703125" style="111" customWidth="1"/>
    <col min="11524" max="11524" width="10.140625" style="111" customWidth="1"/>
    <col min="11525" max="11525" width="9.7109375" style="111" customWidth="1"/>
    <col min="11526" max="11529" width="0" style="111" hidden="1" customWidth="1"/>
    <col min="11530" max="11530" width="8.140625" style="111" customWidth="1"/>
    <col min="11531" max="11531" width="6.140625" style="111" customWidth="1"/>
    <col min="11532" max="11771" width="9.140625" style="111"/>
    <col min="11772" max="11772" width="10.140625" style="111" customWidth="1"/>
    <col min="11773" max="11773" width="13.7109375" style="111" customWidth="1"/>
    <col min="11774" max="11774" width="45" style="111" customWidth="1"/>
    <col min="11775" max="11775" width="7.7109375" style="111" customWidth="1"/>
    <col min="11776" max="11776" width="5.28515625" style="111" customWidth="1"/>
    <col min="11777" max="11777" width="5.7109375" style="111" customWidth="1"/>
    <col min="11778" max="11778" width="7.7109375" style="111" customWidth="1"/>
    <col min="11779" max="11779" width="8.5703125" style="111" customWidth="1"/>
    <col min="11780" max="11780" width="10.140625" style="111" customWidth="1"/>
    <col min="11781" max="11781" width="9.7109375" style="111" customWidth="1"/>
    <col min="11782" max="11785" width="0" style="111" hidden="1" customWidth="1"/>
    <col min="11786" max="11786" width="8.140625" style="111" customWidth="1"/>
    <col min="11787" max="11787" width="6.140625" style="111" customWidth="1"/>
    <col min="11788" max="12027" width="9.140625" style="111"/>
    <col min="12028" max="12028" width="10.140625" style="111" customWidth="1"/>
    <col min="12029" max="12029" width="13.7109375" style="111" customWidth="1"/>
    <col min="12030" max="12030" width="45" style="111" customWidth="1"/>
    <col min="12031" max="12031" width="7.7109375" style="111" customWidth="1"/>
    <col min="12032" max="12032" width="5.28515625" style="111" customWidth="1"/>
    <col min="12033" max="12033" width="5.7109375" style="111" customWidth="1"/>
    <col min="12034" max="12034" width="7.7109375" style="111" customWidth="1"/>
    <col min="12035" max="12035" width="8.5703125" style="111" customWidth="1"/>
    <col min="12036" max="12036" width="10.140625" style="111" customWidth="1"/>
    <col min="12037" max="12037" width="9.7109375" style="111" customWidth="1"/>
    <col min="12038" max="12041" width="0" style="111" hidden="1" customWidth="1"/>
    <col min="12042" max="12042" width="8.140625" style="111" customWidth="1"/>
    <col min="12043" max="12043" width="6.140625" style="111" customWidth="1"/>
    <col min="12044" max="12283" width="9.140625" style="111"/>
    <col min="12284" max="12284" width="10.140625" style="111" customWidth="1"/>
    <col min="12285" max="12285" width="13.7109375" style="111" customWidth="1"/>
    <col min="12286" max="12286" width="45" style="111" customWidth="1"/>
    <col min="12287" max="12287" width="7.7109375" style="111" customWidth="1"/>
    <col min="12288" max="12288" width="5.28515625" style="111" customWidth="1"/>
    <col min="12289" max="12289" width="5.7109375" style="111" customWidth="1"/>
    <col min="12290" max="12290" width="7.7109375" style="111" customWidth="1"/>
    <col min="12291" max="12291" width="8.5703125" style="111" customWidth="1"/>
    <col min="12292" max="12292" width="10.140625" style="111" customWidth="1"/>
    <col min="12293" max="12293" width="9.7109375" style="111" customWidth="1"/>
    <col min="12294" max="12297" width="0" style="111" hidden="1" customWidth="1"/>
    <col min="12298" max="12298" width="8.140625" style="111" customWidth="1"/>
    <col min="12299" max="12299" width="6.140625" style="111" customWidth="1"/>
    <col min="12300" max="12539" width="9.140625" style="111"/>
    <col min="12540" max="12540" width="10.140625" style="111" customWidth="1"/>
    <col min="12541" max="12541" width="13.7109375" style="111" customWidth="1"/>
    <col min="12542" max="12542" width="45" style="111" customWidth="1"/>
    <col min="12543" max="12543" width="7.7109375" style="111" customWidth="1"/>
    <col min="12544" max="12544" width="5.28515625" style="111" customWidth="1"/>
    <col min="12545" max="12545" width="5.7109375" style="111" customWidth="1"/>
    <col min="12546" max="12546" width="7.7109375" style="111" customWidth="1"/>
    <col min="12547" max="12547" width="8.5703125" style="111" customWidth="1"/>
    <col min="12548" max="12548" width="10.140625" style="111" customWidth="1"/>
    <col min="12549" max="12549" width="9.7109375" style="111" customWidth="1"/>
    <col min="12550" max="12553" width="0" style="111" hidden="1" customWidth="1"/>
    <col min="12554" max="12554" width="8.140625" style="111" customWidth="1"/>
    <col min="12555" max="12555" width="6.140625" style="111" customWidth="1"/>
    <col min="12556" max="12795" width="9.140625" style="111"/>
    <col min="12796" max="12796" width="10.140625" style="111" customWidth="1"/>
    <col min="12797" max="12797" width="13.7109375" style="111" customWidth="1"/>
    <col min="12798" max="12798" width="45" style="111" customWidth="1"/>
    <col min="12799" max="12799" width="7.7109375" style="111" customWidth="1"/>
    <col min="12800" max="12800" width="5.28515625" style="111" customWidth="1"/>
    <col min="12801" max="12801" width="5.7109375" style="111" customWidth="1"/>
    <col min="12802" max="12802" width="7.7109375" style="111" customWidth="1"/>
    <col min="12803" max="12803" width="8.5703125" style="111" customWidth="1"/>
    <col min="12804" max="12804" width="10.140625" style="111" customWidth="1"/>
    <col min="12805" max="12805" width="9.7109375" style="111" customWidth="1"/>
    <col min="12806" max="12809" width="0" style="111" hidden="1" customWidth="1"/>
    <col min="12810" max="12810" width="8.140625" style="111" customWidth="1"/>
    <col min="12811" max="12811" width="6.140625" style="111" customWidth="1"/>
    <col min="12812" max="13051" width="9.140625" style="111"/>
    <col min="13052" max="13052" width="10.140625" style="111" customWidth="1"/>
    <col min="13053" max="13053" width="13.7109375" style="111" customWidth="1"/>
    <col min="13054" max="13054" width="45" style="111" customWidth="1"/>
    <col min="13055" max="13055" width="7.7109375" style="111" customWidth="1"/>
    <col min="13056" max="13056" width="5.28515625" style="111" customWidth="1"/>
    <col min="13057" max="13057" width="5.7109375" style="111" customWidth="1"/>
    <col min="13058" max="13058" width="7.7109375" style="111" customWidth="1"/>
    <col min="13059" max="13059" width="8.5703125" style="111" customWidth="1"/>
    <col min="13060" max="13060" width="10.140625" style="111" customWidth="1"/>
    <col min="13061" max="13061" width="9.7109375" style="111" customWidth="1"/>
    <col min="13062" max="13065" width="0" style="111" hidden="1" customWidth="1"/>
    <col min="13066" max="13066" width="8.140625" style="111" customWidth="1"/>
    <col min="13067" max="13067" width="6.140625" style="111" customWidth="1"/>
    <col min="13068" max="13307" width="9.140625" style="111"/>
    <col min="13308" max="13308" width="10.140625" style="111" customWidth="1"/>
    <col min="13309" max="13309" width="13.7109375" style="111" customWidth="1"/>
    <col min="13310" max="13310" width="45" style="111" customWidth="1"/>
    <col min="13311" max="13311" width="7.7109375" style="111" customWidth="1"/>
    <col min="13312" max="13312" width="5.28515625" style="111" customWidth="1"/>
    <col min="13313" max="13313" width="5.7109375" style="111" customWidth="1"/>
    <col min="13314" max="13314" width="7.7109375" style="111" customWidth="1"/>
    <col min="13315" max="13315" width="8.5703125" style="111" customWidth="1"/>
    <col min="13316" max="13316" width="10.140625" style="111" customWidth="1"/>
    <col min="13317" max="13317" width="9.7109375" style="111" customWidth="1"/>
    <col min="13318" max="13321" width="0" style="111" hidden="1" customWidth="1"/>
    <col min="13322" max="13322" width="8.140625" style="111" customWidth="1"/>
    <col min="13323" max="13323" width="6.140625" style="111" customWidth="1"/>
    <col min="13324" max="13563" width="9.140625" style="111"/>
    <col min="13564" max="13564" width="10.140625" style="111" customWidth="1"/>
    <col min="13565" max="13565" width="13.7109375" style="111" customWidth="1"/>
    <col min="13566" max="13566" width="45" style="111" customWidth="1"/>
    <col min="13567" max="13567" width="7.7109375" style="111" customWidth="1"/>
    <col min="13568" max="13568" width="5.28515625" style="111" customWidth="1"/>
    <col min="13569" max="13569" width="5.7109375" style="111" customWidth="1"/>
    <col min="13570" max="13570" width="7.7109375" style="111" customWidth="1"/>
    <col min="13571" max="13571" width="8.5703125" style="111" customWidth="1"/>
    <col min="13572" max="13572" width="10.140625" style="111" customWidth="1"/>
    <col min="13573" max="13573" width="9.7109375" style="111" customWidth="1"/>
    <col min="13574" max="13577" width="0" style="111" hidden="1" customWidth="1"/>
    <col min="13578" max="13578" width="8.140625" style="111" customWidth="1"/>
    <col min="13579" max="13579" width="6.140625" style="111" customWidth="1"/>
    <col min="13580" max="13819" width="9.140625" style="111"/>
    <col min="13820" max="13820" width="10.140625" style="111" customWidth="1"/>
    <col min="13821" max="13821" width="13.7109375" style="111" customWidth="1"/>
    <col min="13822" max="13822" width="45" style="111" customWidth="1"/>
    <col min="13823" max="13823" width="7.7109375" style="111" customWidth="1"/>
    <col min="13824" max="13824" width="5.28515625" style="111" customWidth="1"/>
    <col min="13825" max="13825" width="5.7109375" style="111" customWidth="1"/>
    <col min="13826" max="13826" width="7.7109375" style="111" customWidth="1"/>
    <col min="13827" max="13827" width="8.5703125" style="111" customWidth="1"/>
    <col min="13828" max="13828" width="10.140625" style="111" customWidth="1"/>
    <col min="13829" max="13829" width="9.7109375" style="111" customWidth="1"/>
    <col min="13830" max="13833" width="0" style="111" hidden="1" customWidth="1"/>
    <col min="13834" max="13834" width="8.140625" style="111" customWidth="1"/>
    <col min="13835" max="13835" width="6.140625" style="111" customWidth="1"/>
    <col min="13836" max="14075" width="9.140625" style="111"/>
    <col min="14076" max="14076" width="10.140625" style="111" customWidth="1"/>
    <col min="14077" max="14077" width="13.7109375" style="111" customWidth="1"/>
    <col min="14078" max="14078" width="45" style="111" customWidth="1"/>
    <col min="14079" max="14079" width="7.7109375" style="111" customWidth="1"/>
    <col min="14080" max="14080" width="5.28515625" style="111" customWidth="1"/>
    <col min="14081" max="14081" width="5.7109375" style="111" customWidth="1"/>
    <col min="14082" max="14082" width="7.7109375" style="111" customWidth="1"/>
    <col min="14083" max="14083" width="8.5703125" style="111" customWidth="1"/>
    <col min="14084" max="14084" width="10.140625" style="111" customWidth="1"/>
    <col min="14085" max="14085" width="9.7109375" style="111" customWidth="1"/>
    <col min="14086" max="14089" width="0" style="111" hidden="1" customWidth="1"/>
    <col min="14090" max="14090" width="8.140625" style="111" customWidth="1"/>
    <col min="14091" max="14091" width="6.140625" style="111" customWidth="1"/>
    <col min="14092" max="14331" width="9.140625" style="111"/>
    <col min="14332" max="14332" width="10.140625" style="111" customWidth="1"/>
    <col min="14333" max="14333" width="13.7109375" style="111" customWidth="1"/>
    <col min="14334" max="14334" width="45" style="111" customWidth="1"/>
    <col min="14335" max="14335" width="7.7109375" style="111" customWidth="1"/>
    <col min="14336" max="14336" width="5.28515625" style="111" customWidth="1"/>
    <col min="14337" max="14337" width="5.7109375" style="111" customWidth="1"/>
    <col min="14338" max="14338" width="7.7109375" style="111" customWidth="1"/>
    <col min="14339" max="14339" width="8.5703125" style="111" customWidth="1"/>
    <col min="14340" max="14340" width="10.140625" style="111" customWidth="1"/>
    <col min="14341" max="14341" width="9.7109375" style="111" customWidth="1"/>
    <col min="14342" max="14345" width="0" style="111" hidden="1" customWidth="1"/>
    <col min="14346" max="14346" width="8.140625" style="111" customWidth="1"/>
    <col min="14347" max="14347" width="6.140625" style="111" customWidth="1"/>
    <col min="14348" max="14587" width="9.140625" style="111"/>
    <col min="14588" max="14588" width="10.140625" style="111" customWidth="1"/>
    <col min="14589" max="14589" width="13.7109375" style="111" customWidth="1"/>
    <col min="14590" max="14590" width="45" style="111" customWidth="1"/>
    <col min="14591" max="14591" width="7.7109375" style="111" customWidth="1"/>
    <col min="14592" max="14592" width="5.28515625" style="111" customWidth="1"/>
    <col min="14593" max="14593" width="5.7109375" style="111" customWidth="1"/>
    <col min="14594" max="14594" width="7.7109375" style="111" customWidth="1"/>
    <col min="14595" max="14595" width="8.5703125" style="111" customWidth="1"/>
    <col min="14596" max="14596" width="10.140625" style="111" customWidth="1"/>
    <col min="14597" max="14597" width="9.7109375" style="111" customWidth="1"/>
    <col min="14598" max="14601" width="0" style="111" hidden="1" customWidth="1"/>
    <col min="14602" max="14602" width="8.140625" style="111" customWidth="1"/>
    <col min="14603" max="14603" width="6.140625" style="111" customWidth="1"/>
    <col min="14604" max="14843" width="9.140625" style="111"/>
    <col min="14844" max="14844" width="10.140625" style="111" customWidth="1"/>
    <col min="14845" max="14845" width="13.7109375" style="111" customWidth="1"/>
    <col min="14846" max="14846" width="45" style="111" customWidth="1"/>
    <col min="14847" max="14847" width="7.7109375" style="111" customWidth="1"/>
    <col min="14848" max="14848" width="5.28515625" style="111" customWidth="1"/>
    <col min="14849" max="14849" width="5.7109375" style="111" customWidth="1"/>
    <col min="14850" max="14850" width="7.7109375" style="111" customWidth="1"/>
    <col min="14851" max="14851" width="8.5703125" style="111" customWidth="1"/>
    <col min="14852" max="14852" width="10.140625" style="111" customWidth="1"/>
    <col min="14853" max="14853" width="9.7109375" style="111" customWidth="1"/>
    <col min="14854" max="14857" width="0" style="111" hidden="1" customWidth="1"/>
    <col min="14858" max="14858" width="8.140625" style="111" customWidth="1"/>
    <col min="14859" max="14859" width="6.140625" style="111" customWidth="1"/>
    <col min="14860" max="15099" width="9.140625" style="111"/>
    <col min="15100" max="15100" width="10.140625" style="111" customWidth="1"/>
    <col min="15101" max="15101" width="13.7109375" style="111" customWidth="1"/>
    <col min="15102" max="15102" width="45" style="111" customWidth="1"/>
    <col min="15103" max="15103" width="7.7109375" style="111" customWidth="1"/>
    <col min="15104" max="15104" width="5.28515625" style="111" customWidth="1"/>
    <col min="15105" max="15105" width="5.7109375" style="111" customWidth="1"/>
    <col min="15106" max="15106" width="7.7109375" style="111" customWidth="1"/>
    <col min="15107" max="15107" width="8.5703125" style="111" customWidth="1"/>
    <col min="15108" max="15108" width="10.140625" style="111" customWidth="1"/>
    <col min="15109" max="15109" width="9.7109375" style="111" customWidth="1"/>
    <col min="15110" max="15113" width="0" style="111" hidden="1" customWidth="1"/>
    <col min="15114" max="15114" width="8.140625" style="111" customWidth="1"/>
    <col min="15115" max="15115" width="6.140625" style="111" customWidth="1"/>
    <col min="15116" max="15355" width="9.140625" style="111"/>
    <col min="15356" max="15356" width="10.140625" style="111" customWidth="1"/>
    <col min="15357" max="15357" width="13.7109375" style="111" customWidth="1"/>
    <col min="15358" max="15358" width="45" style="111" customWidth="1"/>
    <col min="15359" max="15359" width="7.7109375" style="111" customWidth="1"/>
    <col min="15360" max="15360" width="5.28515625" style="111" customWidth="1"/>
    <col min="15361" max="15361" width="5.7109375" style="111" customWidth="1"/>
    <col min="15362" max="15362" width="7.7109375" style="111" customWidth="1"/>
    <col min="15363" max="15363" width="8.5703125" style="111" customWidth="1"/>
    <col min="15364" max="15364" width="10.140625" style="111" customWidth="1"/>
    <col min="15365" max="15365" width="9.7109375" style="111" customWidth="1"/>
    <col min="15366" max="15369" width="0" style="111" hidden="1" customWidth="1"/>
    <col min="15370" max="15370" width="8.140625" style="111" customWidth="1"/>
    <col min="15371" max="15371" width="6.140625" style="111" customWidth="1"/>
    <col min="15372" max="15611" width="9.140625" style="111"/>
    <col min="15612" max="15612" width="10.140625" style="111" customWidth="1"/>
    <col min="15613" max="15613" width="13.7109375" style="111" customWidth="1"/>
    <col min="15614" max="15614" width="45" style="111" customWidth="1"/>
    <col min="15615" max="15615" width="7.7109375" style="111" customWidth="1"/>
    <col min="15616" max="15616" width="5.28515625" style="111" customWidth="1"/>
    <col min="15617" max="15617" width="5.7109375" style="111" customWidth="1"/>
    <col min="15618" max="15618" width="7.7109375" style="111" customWidth="1"/>
    <col min="15619" max="15619" width="8.5703125" style="111" customWidth="1"/>
    <col min="15620" max="15620" width="10.140625" style="111" customWidth="1"/>
    <col min="15621" max="15621" width="9.7109375" style="111" customWidth="1"/>
    <col min="15622" max="15625" width="0" style="111" hidden="1" customWidth="1"/>
    <col min="15626" max="15626" width="8.140625" style="111" customWidth="1"/>
    <col min="15627" max="15627" width="6.140625" style="111" customWidth="1"/>
    <col min="15628" max="15867" width="9.140625" style="111"/>
    <col min="15868" max="15868" width="10.140625" style="111" customWidth="1"/>
    <col min="15869" max="15869" width="13.7109375" style="111" customWidth="1"/>
    <col min="15870" max="15870" width="45" style="111" customWidth="1"/>
    <col min="15871" max="15871" width="7.7109375" style="111" customWidth="1"/>
    <col min="15872" max="15872" width="5.28515625" style="111" customWidth="1"/>
    <col min="15873" max="15873" width="5.7109375" style="111" customWidth="1"/>
    <col min="15874" max="15874" width="7.7109375" style="111" customWidth="1"/>
    <col min="15875" max="15875" width="8.5703125" style="111" customWidth="1"/>
    <col min="15876" max="15876" width="10.140625" style="111" customWidth="1"/>
    <col min="15877" max="15877" width="9.7109375" style="111" customWidth="1"/>
    <col min="15878" max="15881" width="0" style="111" hidden="1" customWidth="1"/>
    <col min="15882" max="15882" width="8.140625" style="111" customWidth="1"/>
    <col min="15883" max="15883" width="6.140625" style="111" customWidth="1"/>
    <col min="15884" max="16123" width="9.140625" style="111"/>
    <col min="16124" max="16124" width="10.140625" style="111" customWidth="1"/>
    <col min="16125" max="16125" width="13.7109375" style="111" customWidth="1"/>
    <col min="16126" max="16126" width="45" style="111" customWidth="1"/>
    <col min="16127" max="16127" width="7.7109375" style="111" customWidth="1"/>
    <col min="16128" max="16128" width="5.28515625" style="111" customWidth="1"/>
    <col min="16129" max="16129" width="5.7109375" style="111" customWidth="1"/>
    <col min="16130" max="16130" width="7.7109375" style="111" customWidth="1"/>
    <col min="16131" max="16131" width="8.5703125" style="111" customWidth="1"/>
    <col min="16132" max="16132" width="10.140625" style="111" customWidth="1"/>
    <col min="16133" max="16133" width="9.7109375" style="111" customWidth="1"/>
    <col min="16134" max="16137" width="0" style="111" hidden="1" customWidth="1"/>
    <col min="16138" max="16138" width="8.140625" style="111" customWidth="1"/>
    <col min="16139" max="16139" width="6.140625" style="111" customWidth="1"/>
    <col min="16140" max="16384" width="9.140625" style="111"/>
  </cols>
  <sheetData>
    <row r="1" spans="1:11" s="101" customFormat="1" ht="20.25" customHeight="1" x14ac:dyDescent="0.25">
      <c r="E1" s="102"/>
      <c r="G1" s="148"/>
      <c r="H1" s="366"/>
      <c r="I1" s="485"/>
      <c r="J1" s="103" t="s">
        <v>579</v>
      </c>
    </row>
    <row r="2" spans="1:11" s="101" customFormat="1" ht="20.25" customHeight="1" x14ac:dyDescent="0.25">
      <c r="E2" s="102"/>
      <c r="G2" s="148"/>
      <c r="H2" s="366"/>
      <c r="I2" s="485"/>
      <c r="J2" s="103" t="s">
        <v>1947</v>
      </c>
    </row>
    <row r="3" spans="1:11" s="101" customFormat="1" ht="20.25" customHeight="1" x14ac:dyDescent="0.25">
      <c r="E3" s="102"/>
      <c r="G3" s="148"/>
      <c r="H3" s="366"/>
      <c r="I3" s="485"/>
      <c r="J3" s="103" t="s">
        <v>1013</v>
      </c>
    </row>
    <row r="4" spans="1:11" s="101" customFormat="1" ht="20.25" customHeight="1" x14ac:dyDescent="0.25">
      <c r="B4" s="694" t="s">
        <v>1014</v>
      </c>
      <c r="D4" s="1728">
        <v>207</v>
      </c>
      <c r="E4" s="102"/>
      <c r="G4" s="148">
        <f>[1]ЧТС!D2</f>
        <v>0</v>
      </c>
      <c r="H4" s="366"/>
      <c r="I4" s="485"/>
      <c r="J4" s="107" t="s">
        <v>3518</v>
      </c>
    </row>
    <row r="5" spans="1:11" s="101" customFormat="1" ht="20.25" customHeight="1" x14ac:dyDescent="0.25">
      <c r="B5" s="101" t="s">
        <v>5080</v>
      </c>
      <c r="E5" s="102"/>
      <c r="G5" s="484"/>
      <c r="H5" s="455"/>
      <c r="I5" s="366"/>
      <c r="J5" s="148"/>
    </row>
    <row r="6" spans="1:11" s="101" customFormat="1" ht="20.25" customHeight="1" x14ac:dyDescent="0.25">
      <c r="B6" s="101" t="s">
        <v>244</v>
      </c>
      <c r="E6" s="109" t="s">
        <v>245</v>
      </c>
      <c r="F6" s="1724"/>
      <c r="G6" s="454"/>
      <c r="H6" s="1725"/>
      <c r="I6" s="1723">
        <v>100</v>
      </c>
      <c r="J6" s="148" t="s">
        <v>577</v>
      </c>
    </row>
    <row r="7" spans="1:11" ht="15" customHeight="1" x14ac:dyDescent="0.25">
      <c r="A7" s="2528" t="s">
        <v>1932</v>
      </c>
      <c r="B7" s="2456" t="s">
        <v>564</v>
      </c>
      <c r="C7" s="2458" t="s">
        <v>1306</v>
      </c>
      <c r="D7" s="2460" t="s">
        <v>1307</v>
      </c>
      <c r="E7" s="2531" t="s">
        <v>722</v>
      </c>
      <c r="F7" s="2452" t="s">
        <v>723</v>
      </c>
      <c r="G7" s="2507" t="s">
        <v>4492</v>
      </c>
      <c r="H7" s="2509" t="s">
        <v>5071</v>
      </c>
      <c r="I7" s="2511" t="s">
        <v>561</v>
      </c>
      <c r="J7" s="2480" t="s">
        <v>1935</v>
      </c>
    </row>
    <row r="8" spans="1:11" ht="15.75" x14ac:dyDescent="0.25">
      <c r="A8" s="2528"/>
      <c r="B8" s="2457"/>
      <c r="C8" s="2459"/>
      <c r="D8" s="2461"/>
      <c r="E8" s="2532"/>
      <c r="F8" s="2452"/>
      <c r="G8" s="2507"/>
      <c r="H8" s="2509"/>
      <c r="I8" s="2511"/>
      <c r="J8" s="2480"/>
    </row>
    <row r="9" spans="1:11" ht="15.75" x14ac:dyDescent="0.25">
      <c r="A9" s="2528"/>
      <c r="B9" s="2457"/>
      <c r="C9" s="2459"/>
      <c r="D9" s="2461"/>
      <c r="E9" s="2532"/>
      <c r="F9" s="2453"/>
      <c r="G9" s="2508"/>
      <c r="H9" s="2510"/>
      <c r="I9" s="2512"/>
      <c r="J9" s="2480"/>
    </row>
    <row r="10" spans="1:11" ht="31.5" x14ac:dyDescent="0.25">
      <c r="A10" s="390">
        <v>20701</v>
      </c>
      <c r="B10" s="391" t="s">
        <v>1192</v>
      </c>
      <c r="C10" s="392">
        <f t="shared" ref="C10:C33" si="0">$I$6/F10</f>
        <v>0.23809523809523808</v>
      </c>
      <c r="D10" s="393">
        <v>3</v>
      </c>
      <c r="E10" s="332"/>
      <c r="F10" s="390">
        <v>420</v>
      </c>
      <c r="G10" s="1313">
        <f t="shared" ref="G10:G33" si="1">ROUND(480/F10,3)</f>
        <v>1.143</v>
      </c>
      <c r="H10" s="411">
        <f>VLOOKUP(D10,ЧТС[],4,0)</f>
        <v>0.59970000000000001</v>
      </c>
      <c r="I10" s="388">
        <f>ROUND(G10*H10,4)</f>
        <v>0.6855</v>
      </c>
      <c r="J10" s="414">
        <f>IF(E10=0,,E10*I10)</f>
        <v>0</v>
      </c>
    </row>
    <row r="11" spans="1:11" ht="47.25" x14ac:dyDescent="0.25">
      <c r="A11" s="390">
        <v>20702</v>
      </c>
      <c r="B11" s="391" t="s">
        <v>1256</v>
      </c>
      <c r="C11" s="392">
        <f t="shared" si="0"/>
        <v>0.12048192771084337</v>
      </c>
      <c r="D11" s="393">
        <v>3</v>
      </c>
      <c r="E11" s="332"/>
      <c r="F11" s="390">
        <v>830</v>
      </c>
      <c r="G11" s="1313">
        <f t="shared" si="1"/>
        <v>0.57799999999999996</v>
      </c>
      <c r="H11" s="411">
        <f>VLOOKUP(D11,ЧТС[],4,0)</f>
        <v>0.59970000000000001</v>
      </c>
      <c r="I11" s="388">
        <f t="shared" ref="I11:I39" si="2">ROUND(G11*H11,4)</f>
        <v>0.34660000000000002</v>
      </c>
      <c r="J11" s="414"/>
    </row>
    <row r="12" spans="1:11" ht="15.75" x14ac:dyDescent="0.25">
      <c r="A12" s="390">
        <v>20703</v>
      </c>
      <c r="B12" s="391" t="s">
        <v>1414</v>
      </c>
      <c r="C12" s="392">
        <f t="shared" si="0"/>
        <v>0.25</v>
      </c>
      <c r="D12" s="393">
        <v>1</v>
      </c>
      <c r="E12" s="332"/>
      <c r="F12" s="390">
        <v>400</v>
      </c>
      <c r="G12" s="1313">
        <f t="shared" si="1"/>
        <v>1.2</v>
      </c>
      <c r="H12" s="411">
        <f>VLOOKUP(D12,ЧТС[],4,0)</f>
        <v>0.49149999999999999</v>
      </c>
      <c r="I12" s="388">
        <f t="shared" si="2"/>
        <v>0.58979999999999999</v>
      </c>
      <c r="J12" s="414"/>
    </row>
    <row r="13" spans="1:11" s="152" customFormat="1" ht="31.5" x14ac:dyDescent="0.25">
      <c r="A13" s="390">
        <v>20704</v>
      </c>
      <c r="B13" s="383" t="s">
        <v>5072</v>
      </c>
      <c r="C13" s="392">
        <f t="shared" si="0"/>
        <v>0.26315789473684209</v>
      </c>
      <c r="D13" s="385">
        <v>2</v>
      </c>
      <c r="E13" s="332"/>
      <c r="F13" s="381">
        <v>380</v>
      </c>
      <c r="G13" s="1313">
        <f t="shared" si="1"/>
        <v>1.2629999999999999</v>
      </c>
      <c r="H13" s="411">
        <f>VLOOKUP(D13,ЧТС[],4,0)</f>
        <v>0.54069999999999996</v>
      </c>
      <c r="I13" s="388">
        <f t="shared" si="2"/>
        <v>0.68289999999999995</v>
      </c>
      <c r="J13" s="389"/>
    </row>
    <row r="14" spans="1:11" ht="31.5" x14ac:dyDescent="0.25">
      <c r="A14" s="390">
        <v>20705</v>
      </c>
      <c r="B14" s="391" t="s">
        <v>5073</v>
      </c>
      <c r="C14" s="392">
        <f t="shared" si="0"/>
        <v>0.37037037037037035</v>
      </c>
      <c r="D14" s="393">
        <v>2</v>
      </c>
      <c r="E14" s="332"/>
      <c r="F14" s="382">
        <v>270</v>
      </c>
      <c r="G14" s="1313">
        <f t="shared" si="1"/>
        <v>1.778</v>
      </c>
      <c r="H14" s="411">
        <f>VLOOKUP(D14,ЧТС[],4,0)</f>
        <v>0.54069999999999996</v>
      </c>
      <c r="I14" s="388">
        <f t="shared" si="2"/>
        <v>0.96140000000000003</v>
      </c>
      <c r="J14" s="414"/>
    </row>
    <row r="15" spans="1:11" ht="47.25" x14ac:dyDescent="0.25">
      <c r="A15" s="390">
        <v>20706</v>
      </c>
      <c r="B15" s="391" t="s">
        <v>144</v>
      </c>
      <c r="C15" s="392">
        <f t="shared" si="0"/>
        <v>0.3125</v>
      </c>
      <c r="D15" s="393">
        <v>2</v>
      </c>
      <c r="E15" s="332"/>
      <c r="F15" s="390">
        <v>320</v>
      </c>
      <c r="G15" s="1313">
        <f t="shared" si="1"/>
        <v>1.5</v>
      </c>
      <c r="H15" s="411">
        <f>VLOOKUP(D15,ЧТС[],4,0)</f>
        <v>0.54069999999999996</v>
      </c>
      <c r="I15" s="388">
        <f t="shared" si="2"/>
        <v>0.81110000000000004</v>
      </c>
      <c r="J15" s="414"/>
      <c r="K15" s="111">
        <v>2</v>
      </c>
    </row>
    <row r="16" spans="1:11" ht="31.5" x14ac:dyDescent="0.25">
      <c r="A16" s="390">
        <v>20707</v>
      </c>
      <c r="B16" s="391" t="s">
        <v>1875</v>
      </c>
      <c r="C16" s="392">
        <f t="shared" si="0"/>
        <v>0.23255813953488372</v>
      </c>
      <c r="D16" s="393">
        <v>2</v>
      </c>
      <c r="E16" s="332"/>
      <c r="F16" s="390">
        <v>430</v>
      </c>
      <c r="G16" s="1313">
        <f t="shared" si="1"/>
        <v>1.1160000000000001</v>
      </c>
      <c r="H16" s="411">
        <f>VLOOKUP(D16,ЧТС[],4,0)</f>
        <v>0.54069999999999996</v>
      </c>
      <c r="I16" s="388">
        <f t="shared" si="2"/>
        <v>0.60340000000000005</v>
      </c>
      <c r="J16" s="389"/>
      <c r="K16" s="111">
        <v>3</v>
      </c>
    </row>
    <row r="17" spans="1:12" ht="47.25" x14ac:dyDescent="0.25">
      <c r="A17" s="390">
        <v>20708</v>
      </c>
      <c r="B17" s="391" t="s">
        <v>1317</v>
      </c>
      <c r="C17" s="392">
        <f t="shared" si="0"/>
        <v>0.45454545454545453</v>
      </c>
      <c r="D17" s="398">
        <v>3</v>
      </c>
      <c r="E17" s="336"/>
      <c r="F17" s="382">
        <v>220</v>
      </c>
      <c r="G17" s="1313">
        <f t="shared" si="1"/>
        <v>2.1819999999999999</v>
      </c>
      <c r="H17" s="411">
        <f>VLOOKUP(D17,ЧТС[],4,0)</f>
        <v>0.59970000000000001</v>
      </c>
      <c r="I17" s="388">
        <f t="shared" si="2"/>
        <v>1.3085</v>
      </c>
      <c r="J17" s="414"/>
    </row>
    <row r="18" spans="1:12" ht="47.25" x14ac:dyDescent="0.25">
      <c r="A18" s="390">
        <v>20709</v>
      </c>
      <c r="B18" s="391" t="s">
        <v>5081</v>
      </c>
      <c r="C18" s="392">
        <f t="shared" si="0"/>
        <v>0.33333333333333331</v>
      </c>
      <c r="D18" s="393">
        <v>3</v>
      </c>
      <c r="E18" s="332"/>
      <c r="F18" s="390">
        <v>300</v>
      </c>
      <c r="G18" s="1313">
        <f t="shared" si="1"/>
        <v>1.6</v>
      </c>
      <c r="H18" s="411">
        <f>VLOOKUP(D18,ЧТС[],4,0)</f>
        <v>0.59970000000000001</v>
      </c>
      <c r="I18" s="388">
        <f t="shared" si="2"/>
        <v>0.95950000000000002</v>
      </c>
      <c r="J18" s="414"/>
    </row>
    <row r="19" spans="1:12" ht="47.25" x14ac:dyDescent="0.25">
      <c r="A19" s="390">
        <v>20710</v>
      </c>
      <c r="B19" s="391" t="s">
        <v>1523</v>
      </c>
      <c r="C19" s="392">
        <f t="shared" si="0"/>
        <v>0.22222222222222221</v>
      </c>
      <c r="D19" s="393">
        <v>1</v>
      </c>
      <c r="E19" s="336"/>
      <c r="F19" s="382">
        <v>450</v>
      </c>
      <c r="G19" s="1313">
        <f t="shared" si="1"/>
        <v>1.0669999999999999</v>
      </c>
      <c r="H19" s="411">
        <f>VLOOKUP(D19,ЧТС[],4,0)</f>
        <v>0.49149999999999999</v>
      </c>
      <c r="I19" s="388">
        <f t="shared" si="2"/>
        <v>0.52439999999999998</v>
      </c>
      <c r="J19" s="389"/>
      <c r="K19" s="111">
        <v>3</v>
      </c>
    </row>
    <row r="20" spans="1:12" ht="31.5" x14ac:dyDescent="0.25">
      <c r="A20" s="390">
        <v>20711</v>
      </c>
      <c r="B20" s="383" t="s">
        <v>5082</v>
      </c>
      <c r="C20" s="392">
        <f t="shared" si="0"/>
        <v>0.3125</v>
      </c>
      <c r="D20" s="393">
        <v>3</v>
      </c>
      <c r="E20" s="332"/>
      <c r="F20" s="390">
        <v>320</v>
      </c>
      <c r="G20" s="1313">
        <f t="shared" si="1"/>
        <v>1.5</v>
      </c>
      <c r="H20" s="411">
        <f>VLOOKUP(D20,ЧТС[],4,0)</f>
        <v>0.59970000000000001</v>
      </c>
      <c r="I20" s="388">
        <f t="shared" si="2"/>
        <v>0.89959999999999996</v>
      </c>
      <c r="J20" s="414"/>
    </row>
    <row r="21" spans="1:12" ht="47.25" x14ac:dyDescent="0.25">
      <c r="A21" s="390">
        <v>20712</v>
      </c>
      <c r="B21" s="383" t="s">
        <v>5074</v>
      </c>
      <c r="C21" s="392">
        <f t="shared" si="0"/>
        <v>0.18181818181818182</v>
      </c>
      <c r="D21" s="398">
        <v>3</v>
      </c>
      <c r="E21" s="336"/>
      <c r="F21" s="1069">
        <v>550</v>
      </c>
      <c r="G21" s="1313">
        <f t="shared" si="1"/>
        <v>0.873</v>
      </c>
      <c r="H21" s="411">
        <f>VLOOKUP(D21,ЧТС[],4,0)</f>
        <v>0.59970000000000001</v>
      </c>
      <c r="I21" s="388">
        <f t="shared" si="2"/>
        <v>0.52349999999999997</v>
      </c>
      <c r="J21" s="389"/>
      <c r="K21" s="111">
        <v>3</v>
      </c>
    </row>
    <row r="22" spans="1:12" ht="47.25" x14ac:dyDescent="0.25">
      <c r="A22" s="390">
        <v>20713</v>
      </c>
      <c r="B22" s="383" t="s">
        <v>5075</v>
      </c>
      <c r="C22" s="392">
        <f t="shared" si="0"/>
        <v>0.25</v>
      </c>
      <c r="D22" s="398">
        <v>4</v>
      </c>
      <c r="E22" s="336"/>
      <c r="F22" s="382">
        <v>400</v>
      </c>
      <c r="G22" s="1313">
        <f t="shared" si="1"/>
        <v>1.2</v>
      </c>
      <c r="H22" s="411">
        <f>VLOOKUP(D22,ЧТС[],4,0)</f>
        <v>0.66849999999999998</v>
      </c>
      <c r="I22" s="388">
        <f t="shared" si="2"/>
        <v>0.80220000000000002</v>
      </c>
      <c r="J22" s="414"/>
    </row>
    <row r="23" spans="1:12" ht="31.5" x14ac:dyDescent="0.25">
      <c r="A23" s="390">
        <v>20714</v>
      </c>
      <c r="B23" s="383" t="s">
        <v>5076</v>
      </c>
      <c r="C23" s="392">
        <f t="shared" si="0"/>
        <v>0.30303030303030304</v>
      </c>
      <c r="D23" s="393">
        <v>3</v>
      </c>
      <c r="E23" s="332"/>
      <c r="F23" s="390">
        <v>330</v>
      </c>
      <c r="G23" s="1313">
        <f t="shared" si="1"/>
        <v>1.4550000000000001</v>
      </c>
      <c r="H23" s="411">
        <f>VLOOKUP(D23,ЧТС[],4,0)</f>
        <v>0.59970000000000001</v>
      </c>
      <c r="I23" s="388">
        <f t="shared" si="2"/>
        <v>0.87260000000000004</v>
      </c>
      <c r="J23" s="414"/>
    </row>
    <row r="24" spans="1:12" ht="31.5" x14ac:dyDescent="0.25">
      <c r="A24" s="390">
        <v>20715</v>
      </c>
      <c r="B24" s="383" t="s">
        <v>5083</v>
      </c>
      <c r="C24" s="392">
        <f t="shared" si="0"/>
        <v>0.43478260869565216</v>
      </c>
      <c r="D24" s="393">
        <v>3</v>
      </c>
      <c r="E24" s="332"/>
      <c r="F24" s="390">
        <v>230</v>
      </c>
      <c r="G24" s="1313">
        <f t="shared" si="1"/>
        <v>2.0870000000000002</v>
      </c>
      <c r="H24" s="411">
        <f>VLOOKUP(D24,ЧТС[],4,0)</f>
        <v>0.59970000000000001</v>
      </c>
      <c r="I24" s="388">
        <f t="shared" si="2"/>
        <v>1.2516</v>
      </c>
      <c r="J24" s="414"/>
    </row>
    <row r="25" spans="1:12" ht="31.5" x14ac:dyDescent="0.25">
      <c r="A25" s="390">
        <v>20716</v>
      </c>
      <c r="B25" s="383" t="s">
        <v>1512</v>
      </c>
      <c r="C25" s="392">
        <f t="shared" si="0"/>
        <v>0.23809523809523808</v>
      </c>
      <c r="D25" s="398">
        <v>3</v>
      </c>
      <c r="E25" s="336"/>
      <c r="F25" s="382">
        <v>420</v>
      </c>
      <c r="G25" s="1313">
        <f t="shared" si="1"/>
        <v>1.143</v>
      </c>
      <c r="H25" s="411">
        <f>VLOOKUP(D25,ЧТС[],4,0)</f>
        <v>0.59970000000000001</v>
      </c>
      <c r="I25" s="388">
        <f t="shared" si="2"/>
        <v>0.6855</v>
      </c>
      <c r="J25" s="414"/>
    </row>
    <row r="26" spans="1:12" ht="94.5" x14ac:dyDescent="0.25">
      <c r="A26" s="390">
        <v>20717</v>
      </c>
      <c r="B26" s="477" t="s">
        <v>5084</v>
      </c>
      <c r="C26" s="392">
        <f t="shared" si="0"/>
        <v>0.83333333333333337</v>
      </c>
      <c r="D26" s="393">
        <v>3</v>
      </c>
      <c r="E26" s="332"/>
      <c r="F26" s="390">
        <v>120</v>
      </c>
      <c r="G26" s="1313">
        <f t="shared" si="1"/>
        <v>4</v>
      </c>
      <c r="H26" s="411">
        <f>VLOOKUP(D26,ЧТС[],4,0)</f>
        <v>0.59970000000000001</v>
      </c>
      <c r="I26" s="388">
        <f t="shared" si="2"/>
        <v>2.3988</v>
      </c>
      <c r="J26" s="389"/>
      <c r="K26" s="111">
        <v>3</v>
      </c>
      <c r="L26" s="126"/>
    </row>
    <row r="27" spans="1:12" ht="31.5" x14ac:dyDescent="0.25">
      <c r="A27" s="390">
        <v>20718</v>
      </c>
      <c r="B27" s="391" t="s">
        <v>572</v>
      </c>
      <c r="C27" s="392">
        <f t="shared" si="0"/>
        <v>0.8</v>
      </c>
      <c r="D27" s="393">
        <v>4</v>
      </c>
      <c r="E27" s="332"/>
      <c r="F27" s="390">
        <v>125</v>
      </c>
      <c r="G27" s="1313">
        <f t="shared" si="1"/>
        <v>3.84</v>
      </c>
      <c r="H27" s="411">
        <f>VLOOKUP(D27,ЧТС[],4,0)</f>
        <v>0.66849999999999998</v>
      </c>
      <c r="I27" s="388">
        <f t="shared" si="2"/>
        <v>2.5670000000000002</v>
      </c>
      <c r="J27" s="414"/>
    </row>
    <row r="28" spans="1:12" ht="31.5" x14ac:dyDescent="0.25">
      <c r="A28" s="390">
        <v>20719</v>
      </c>
      <c r="B28" s="391" t="s">
        <v>5077</v>
      </c>
      <c r="C28" s="392">
        <f t="shared" si="0"/>
        <v>0.7407407407407407</v>
      </c>
      <c r="D28" s="393">
        <v>3</v>
      </c>
      <c r="E28" s="332"/>
      <c r="F28" s="390">
        <v>135</v>
      </c>
      <c r="G28" s="1313">
        <f t="shared" si="1"/>
        <v>3.556</v>
      </c>
      <c r="H28" s="411">
        <f>VLOOKUP(D28,ЧТС[],4,0)</f>
        <v>0.59970000000000001</v>
      </c>
      <c r="I28" s="388">
        <f t="shared" si="2"/>
        <v>2.1324999999999998</v>
      </c>
      <c r="J28" s="424"/>
    </row>
    <row r="29" spans="1:12" ht="47.25" x14ac:dyDescent="0.25">
      <c r="A29" s="390">
        <v>20720</v>
      </c>
      <c r="B29" s="391" t="s">
        <v>4911</v>
      </c>
      <c r="C29" s="392">
        <f t="shared" si="0"/>
        <v>0.55555555555555558</v>
      </c>
      <c r="D29" s="393">
        <v>3</v>
      </c>
      <c r="E29" s="332"/>
      <c r="F29" s="390">
        <v>180</v>
      </c>
      <c r="G29" s="1313">
        <f t="shared" si="1"/>
        <v>2.6669999999999998</v>
      </c>
      <c r="H29" s="411">
        <f>VLOOKUP(D29,ЧТС[],4,0)</f>
        <v>0.59970000000000001</v>
      </c>
      <c r="I29" s="388">
        <f t="shared" si="2"/>
        <v>1.5993999999999999</v>
      </c>
      <c r="J29" s="414"/>
    </row>
    <row r="30" spans="1:12" ht="15.75" x14ac:dyDescent="0.25">
      <c r="A30" s="390">
        <v>20721</v>
      </c>
      <c r="B30" s="391" t="s">
        <v>643</v>
      </c>
      <c r="C30" s="392">
        <f t="shared" si="0"/>
        <v>0.4</v>
      </c>
      <c r="D30" s="393">
        <v>1</v>
      </c>
      <c r="E30" s="332"/>
      <c r="F30" s="390">
        <v>250</v>
      </c>
      <c r="G30" s="1313">
        <f t="shared" si="1"/>
        <v>1.92</v>
      </c>
      <c r="H30" s="411">
        <f>VLOOKUP(D30,ЧТС[],4,0)</f>
        <v>0.49149999999999999</v>
      </c>
      <c r="I30" s="388">
        <f t="shared" si="2"/>
        <v>0.94369999999999998</v>
      </c>
      <c r="J30" s="414"/>
    </row>
    <row r="31" spans="1:12" ht="47.25" x14ac:dyDescent="0.25">
      <c r="A31" s="390">
        <v>20722</v>
      </c>
      <c r="B31" s="391" t="s">
        <v>5085</v>
      </c>
      <c r="C31" s="392">
        <f t="shared" si="0"/>
        <v>0.18181818181818182</v>
      </c>
      <c r="D31" s="393">
        <v>2</v>
      </c>
      <c r="E31" s="332"/>
      <c r="F31" s="390">
        <v>550</v>
      </c>
      <c r="G31" s="1313">
        <f t="shared" si="1"/>
        <v>0.873</v>
      </c>
      <c r="H31" s="411">
        <f>VLOOKUP(D31,ЧТС[],4,0)</f>
        <v>0.54069999999999996</v>
      </c>
      <c r="I31" s="388">
        <f t="shared" si="2"/>
        <v>0.47199999999999998</v>
      </c>
      <c r="J31" s="414"/>
    </row>
    <row r="32" spans="1:12" ht="15.75" x14ac:dyDescent="0.25">
      <c r="A32" s="390">
        <v>20723</v>
      </c>
      <c r="B32" s="391" t="s">
        <v>1664</v>
      </c>
      <c r="C32" s="392">
        <f t="shared" si="0"/>
        <v>0.2</v>
      </c>
      <c r="D32" s="393">
        <v>1</v>
      </c>
      <c r="E32" s="332"/>
      <c r="F32" s="390">
        <v>500</v>
      </c>
      <c r="G32" s="1313">
        <f t="shared" si="1"/>
        <v>0.96</v>
      </c>
      <c r="H32" s="411">
        <f>VLOOKUP(D32,ЧТС[],4,0)</f>
        <v>0.49149999999999999</v>
      </c>
      <c r="I32" s="388">
        <f t="shared" si="2"/>
        <v>0.4718</v>
      </c>
      <c r="J32" s="414"/>
    </row>
    <row r="33" spans="1:10" ht="15.75" x14ac:dyDescent="0.25">
      <c r="A33" s="390">
        <v>20724</v>
      </c>
      <c r="B33" s="391" t="s">
        <v>1208</v>
      </c>
      <c r="C33" s="392">
        <f t="shared" si="0"/>
        <v>0.10752688172043011</v>
      </c>
      <c r="D33" s="393">
        <v>1</v>
      </c>
      <c r="E33" s="332"/>
      <c r="F33" s="382">
        <v>930</v>
      </c>
      <c r="G33" s="1313">
        <f t="shared" si="1"/>
        <v>0.51600000000000001</v>
      </c>
      <c r="H33" s="411">
        <f>VLOOKUP(D33,ЧТС[],4,0)</f>
        <v>0.49149999999999999</v>
      </c>
      <c r="I33" s="388">
        <f t="shared" si="2"/>
        <v>0.25359999999999999</v>
      </c>
      <c r="J33" s="414"/>
    </row>
    <row r="34" spans="1:10" ht="15.75" x14ac:dyDescent="0.25">
      <c r="A34" s="390">
        <v>20725</v>
      </c>
      <c r="B34" s="391" t="s">
        <v>559</v>
      </c>
      <c r="C34" s="392">
        <f t="shared" ref="C34:C39" si="3">$I$6/F34</f>
        <v>0.13698630136986301</v>
      </c>
      <c r="D34" s="393">
        <v>4</v>
      </c>
      <c r="E34" s="332"/>
      <c r="F34" s="390">
        <v>730</v>
      </c>
      <c r="G34" s="1313">
        <f t="shared" ref="G34:G39" si="4">ROUND(480/F34,3)</f>
        <v>0.65800000000000003</v>
      </c>
      <c r="H34" s="411">
        <f>VLOOKUP(D34,ЧТС[],4,0)</f>
        <v>0.66849999999999998</v>
      </c>
      <c r="I34" s="388">
        <f t="shared" si="2"/>
        <v>0.43990000000000001</v>
      </c>
      <c r="J34" s="414"/>
    </row>
    <row r="35" spans="1:10" ht="15.75" x14ac:dyDescent="0.25">
      <c r="A35" s="390">
        <v>20726</v>
      </c>
      <c r="B35" s="391" t="s">
        <v>4304</v>
      </c>
      <c r="C35" s="392">
        <f t="shared" si="3"/>
        <v>7.1428571428571425E-2</v>
      </c>
      <c r="D35" s="393">
        <v>1</v>
      </c>
      <c r="E35" s="332"/>
      <c r="F35" s="390">
        <v>1400</v>
      </c>
      <c r="G35" s="1313">
        <f t="shared" si="4"/>
        <v>0.34300000000000003</v>
      </c>
      <c r="H35" s="411">
        <f>VLOOKUP(D35,ЧТС[],4,0)</f>
        <v>0.49149999999999999</v>
      </c>
      <c r="I35" s="388">
        <f t="shared" si="2"/>
        <v>0.1686</v>
      </c>
      <c r="J35" s="414"/>
    </row>
    <row r="36" spans="1:10" ht="15.75" x14ac:dyDescent="0.25">
      <c r="A36" s="390">
        <v>20727</v>
      </c>
      <c r="B36" s="391" t="s">
        <v>558</v>
      </c>
      <c r="C36" s="392">
        <f t="shared" si="3"/>
        <v>5.2631578947368418E-2</v>
      </c>
      <c r="D36" s="393">
        <v>1</v>
      </c>
      <c r="E36" s="332"/>
      <c r="F36" s="390">
        <v>1900</v>
      </c>
      <c r="G36" s="1313">
        <f t="shared" si="4"/>
        <v>0.253</v>
      </c>
      <c r="H36" s="411">
        <f>VLOOKUP(D36,ЧТС[],4,0)</f>
        <v>0.49149999999999999</v>
      </c>
      <c r="I36" s="388">
        <f t="shared" si="2"/>
        <v>0.12429999999999999</v>
      </c>
      <c r="J36" s="414"/>
    </row>
    <row r="37" spans="1:10" ht="47.25" x14ac:dyDescent="0.25">
      <c r="A37" s="390">
        <v>20728</v>
      </c>
      <c r="B37" s="391" t="s">
        <v>1191</v>
      </c>
      <c r="C37" s="392">
        <f t="shared" si="3"/>
        <v>0.13333333333333333</v>
      </c>
      <c r="D37" s="393">
        <v>3</v>
      </c>
      <c r="E37" s="332"/>
      <c r="F37" s="390">
        <v>750</v>
      </c>
      <c r="G37" s="1313">
        <f t="shared" si="4"/>
        <v>0.64</v>
      </c>
      <c r="H37" s="411">
        <f>VLOOKUP(D37,ЧТС[],4,0)</f>
        <v>0.59970000000000001</v>
      </c>
      <c r="I37" s="388">
        <f t="shared" si="2"/>
        <v>0.38379999999999997</v>
      </c>
      <c r="J37" s="414"/>
    </row>
    <row r="38" spans="1:10" ht="15.75" x14ac:dyDescent="0.25">
      <c r="A38" s="390">
        <v>20729</v>
      </c>
      <c r="B38" s="391" t="s">
        <v>4303</v>
      </c>
      <c r="C38" s="392">
        <f t="shared" si="3"/>
        <v>2.5000000000000001E-2</v>
      </c>
      <c r="D38" s="393">
        <v>1</v>
      </c>
      <c r="E38" s="332"/>
      <c r="F38" s="390">
        <v>4000</v>
      </c>
      <c r="G38" s="1313">
        <f t="shared" si="4"/>
        <v>0.12</v>
      </c>
      <c r="H38" s="411">
        <f>VLOOKUP(D38,ЧТС[],4,0)</f>
        <v>0.49149999999999999</v>
      </c>
      <c r="I38" s="388">
        <f t="shared" si="2"/>
        <v>5.8999999999999997E-2</v>
      </c>
      <c r="J38" s="414"/>
    </row>
    <row r="39" spans="1:10" ht="31.5" x14ac:dyDescent="0.25">
      <c r="A39" s="390">
        <v>20730</v>
      </c>
      <c r="B39" s="391" t="s">
        <v>5078</v>
      </c>
      <c r="C39" s="392">
        <f t="shared" si="3"/>
        <v>0.15873015873015872</v>
      </c>
      <c r="D39" s="393">
        <v>3</v>
      </c>
      <c r="E39" s="332"/>
      <c r="F39" s="396">
        <v>630</v>
      </c>
      <c r="G39" s="386">
        <f t="shared" si="4"/>
        <v>0.76200000000000001</v>
      </c>
      <c r="H39" s="411">
        <f>VLOOKUP(D39,ЧТС[],4,0)</f>
        <v>0.59970000000000001</v>
      </c>
      <c r="I39" s="388">
        <f t="shared" si="2"/>
        <v>0.45700000000000002</v>
      </c>
      <c r="J39" s="389"/>
    </row>
    <row r="40" spans="1:10" ht="13.5" customHeight="1" x14ac:dyDescent="0.25">
      <c r="A40" s="112"/>
      <c r="B40" s="113"/>
      <c r="C40" s="114"/>
      <c r="D40" s="115"/>
      <c r="E40" s="116"/>
      <c r="F40" s="112"/>
      <c r="G40" s="486"/>
      <c r="H40" s="118"/>
      <c r="I40" s="119"/>
      <c r="J40" s="120"/>
    </row>
    <row r="41" spans="1:10" ht="13.5" customHeight="1" x14ac:dyDescent="0.25">
      <c r="A41" s="112"/>
      <c r="B41" s="691" t="s">
        <v>645</v>
      </c>
      <c r="C41" s="692">
        <f>I$6/C42</f>
        <v>11.217583994714632</v>
      </c>
      <c r="D41" s="115"/>
      <c r="E41" s="116"/>
      <c r="F41" s="112"/>
      <c r="G41" s="486"/>
      <c r="H41" s="118"/>
      <c r="I41" s="119"/>
      <c r="J41" s="120"/>
    </row>
    <row r="42" spans="1:10" ht="13.5" customHeight="1" x14ac:dyDescent="0.25">
      <c r="A42" s="715"/>
      <c r="B42" s="735" t="s">
        <v>5079</v>
      </c>
      <c r="C42" s="718">
        <f>SUM(C10:C39)</f>
        <v>8.9145755491660967</v>
      </c>
      <c r="D42" s="716"/>
      <c r="E42" s="716"/>
      <c r="F42" s="716"/>
      <c r="G42" s="1726">
        <f>SUM(G10:G39)</f>
        <v>42.792999999999999</v>
      </c>
      <c r="H42" s="720"/>
      <c r="I42" s="721">
        <f>SUM(I10:I39)</f>
        <v>24.979500000000005</v>
      </c>
      <c r="J42" s="721"/>
    </row>
    <row r="43" spans="1:10" ht="12.75" customHeight="1" x14ac:dyDescent="0.25">
      <c r="A43" s="137"/>
      <c r="B43" s="145"/>
      <c r="C43" s="139"/>
      <c r="D43" s="137"/>
      <c r="E43" s="137"/>
      <c r="F43" s="137"/>
      <c r="G43" s="143"/>
      <c r="H43" s="154"/>
      <c r="I43" s="142"/>
      <c r="J43" s="143"/>
    </row>
    <row r="44" spans="1:10" ht="13.5" customHeight="1" x14ac:dyDescent="0.25">
      <c r="A44" s="137"/>
      <c r="B44" s="108"/>
      <c r="C44" s="139"/>
      <c r="D44" s="137"/>
      <c r="E44" s="569"/>
      <c r="F44" s="1727"/>
      <c r="G44" s="676"/>
      <c r="H44" s="154"/>
      <c r="I44" s="142"/>
    </row>
    <row r="45" spans="1:10" ht="13.5" customHeight="1" x14ac:dyDescent="0.25">
      <c r="A45" s="137"/>
      <c r="B45" s="144"/>
      <c r="C45" s="139"/>
      <c r="D45" s="137"/>
      <c r="E45" s="137"/>
      <c r="F45" s="1727"/>
      <c r="G45" s="676"/>
      <c r="H45" s="154"/>
      <c r="I45" s="142"/>
    </row>
    <row r="46" spans="1:10" s="108" customFormat="1" ht="12.75" customHeight="1" x14ac:dyDescent="0.25">
      <c r="A46" s="112"/>
      <c r="D46" s="111"/>
      <c r="E46" s="229"/>
      <c r="G46" s="230"/>
      <c r="H46" s="380"/>
      <c r="I46" s="380"/>
      <c r="J46" s="230"/>
    </row>
  </sheetData>
  <sheetProtection selectLockedCells="1" selectUnlockedCells="1"/>
  <mergeCells count="10">
    <mergeCell ref="J7:J9"/>
    <mergeCell ref="F7:F9"/>
    <mergeCell ref="G7:G9"/>
    <mergeCell ref="H7:H9"/>
    <mergeCell ref="I7:I9"/>
    <mergeCell ref="A7:A9"/>
    <mergeCell ref="B7:B9"/>
    <mergeCell ref="C7:C9"/>
    <mergeCell ref="D7:D9"/>
    <mergeCell ref="E7:E9"/>
  </mergeCells>
  <dataValidations count="1">
    <dataValidation type="list" allowBlank="1" showInputMessage="1" showErrorMessage="1" sqref="IS10 SO10 ACK10 AMG10 AWC10 BFY10 BPU10 BZQ10 CJM10 CTI10 DDE10 DNA10 DWW10 EGS10 EQO10 FAK10 FKG10 FUC10 GDY10 GNU10 GXQ10 HHM10 HRI10 IBE10 ILA10 IUW10 JES10 JOO10 JYK10 KIG10 KSC10 LBY10 LLU10 LVQ10 MFM10 MPI10 MZE10 NJA10 NSW10 OCS10 OMO10 OWK10 PGG10 PQC10 PZY10 QJU10 QTQ10 RDM10 RNI10 RXE10 SHA10 SQW10 TAS10 TKO10 TUK10 UEG10 UOC10 UXY10 VHU10 VRQ10 WBM10 WLI10 WVE10 IS65526 SO65526 ACK65526 AMG65526 AWC65526 BFY65526 BPU65526 BZQ65526 CJM65526 CTI65526 DDE65526 DNA65526 DWW65526 EGS65526 EQO65526 FAK65526 FKG65526 FUC65526 GDY65526 GNU65526 GXQ65526 HHM65526 HRI65526 IBE65526 ILA65526 IUW65526 JES65526 JOO65526 JYK65526 KIG65526 KSC65526 LBY65526 LLU65526 LVQ65526 MFM65526 MPI65526 MZE65526 NJA65526 NSW65526 OCS65526 OMO65526 OWK65526 PGG65526 PQC65526 PZY65526 QJU65526 QTQ65526 RDM65526 RNI65526 RXE65526 SHA65526 SQW65526 TAS65526 TKO65526 TUK65526 UEG65526 UOC65526 UXY65526 VHU65526 VRQ65526 WBM65526 WLI65526 WVE65526 IS131062 SO131062 ACK131062 AMG131062 AWC131062 BFY131062 BPU131062 BZQ131062 CJM131062 CTI131062 DDE131062 DNA131062 DWW131062 EGS131062 EQO131062 FAK131062 FKG131062 FUC131062 GDY131062 GNU131062 GXQ131062 HHM131062 HRI131062 IBE131062 ILA131062 IUW131062 JES131062 JOO131062 JYK131062 KIG131062 KSC131062 LBY131062 LLU131062 LVQ131062 MFM131062 MPI131062 MZE131062 NJA131062 NSW131062 OCS131062 OMO131062 OWK131062 PGG131062 PQC131062 PZY131062 QJU131062 QTQ131062 RDM131062 RNI131062 RXE131062 SHA131062 SQW131062 TAS131062 TKO131062 TUK131062 UEG131062 UOC131062 UXY131062 VHU131062 VRQ131062 WBM131062 WLI131062 WVE131062 IS196598 SO196598 ACK196598 AMG196598 AWC196598 BFY196598 BPU196598 BZQ196598 CJM196598 CTI196598 DDE196598 DNA196598 DWW196598 EGS196598 EQO196598 FAK196598 FKG196598 FUC196598 GDY196598 GNU196598 GXQ196598 HHM196598 HRI196598 IBE196598 ILA196598 IUW196598 JES196598 JOO196598 JYK196598 KIG196598 KSC196598 LBY196598 LLU196598 LVQ196598 MFM196598 MPI196598 MZE196598 NJA196598 NSW196598 OCS196598 OMO196598 OWK196598 PGG196598 PQC196598 PZY196598 QJU196598 QTQ196598 RDM196598 RNI196598 RXE196598 SHA196598 SQW196598 TAS196598 TKO196598 TUK196598 UEG196598 UOC196598 UXY196598 VHU196598 VRQ196598 WBM196598 WLI196598 WVE196598 IS262134 SO262134 ACK262134 AMG262134 AWC262134 BFY262134 BPU262134 BZQ262134 CJM262134 CTI262134 DDE262134 DNA262134 DWW262134 EGS262134 EQO262134 FAK262134 FKG262134 FUC262134 GDY262134 GNU262134 GXQ262134 HHM262134 HRI262134 IBE262134 ILA262134 IUW262134 JES262134 JOO262134 JYK262134 KIG262134 KSC262134 LBY262134 LLU262134 LVQ262134 MFM262134 MPI262134 MZE262134 NJA262134 NSW262134 OCS262134 OMO262134 OWK262134 PGG262134 PQC262134 PZY262134 QJU262134 QTQ262134 RDM262134 RNI262134 RXE262134 SHA262134 SQW262134 TAS262134 TKO262134 TUK262134 UEG262134 UOC262134 UXY262134 VHU262134 VRQ262134 WBM262134 WLI262134 WVE262134 IS327670 SO327670 ACK327670 AMG327670 AWC327670 BFY327670 BPU327670 BZQ327670 CJM327670 CTI327670 DDE327670 DNA327670 DWW327670 EGS327670 EQO327670 FAK327670 FKG327670 FUC327670 GDY327670 GNU327670 GXQ327670 HHM327670 HRI327670 IBE327670 ILA327670 IUW327670 JES327670 JOO327670 JYK327670 KIG327670 KSC327670 LBY327670 LLU327670 LVQ327670 MFM327670 MPI327670 MZE327670 NJA327670 NSW327670 OCS327670 OMO327670 OWK327670 PGG327670 PQC327670 PZY327670 QJU327670 QTQ327670 RDM327670 RNI327670 RXE327670 SHA327670 SQW327670 TAS327670 TKO327670 TUK327670 UEG327670 UOC327670 UXY327670 VHU327670 VRQ327670 WBM327670 WLI327670 WVE327670 IS393206 SO393206 ACK393206 AMG393206 AWC393206 BFY393206 BPU393206 BZQ393206 CJM393206 CTI393206 DDE393206 DNA393206 DWW393206 EGS393206 EQO393206 FAK393206 FKG393206 FUC393206 GDY393206 GNU393206 GXQ393206 HHM393206 HRI393206 IBE393206 ILA393206 IUW393206 JES393206 JOO393206 JYK393206 KIG393206 KSC393206 LBY393206 LLU393206 LVQ393206 MFM393206 MPI393206 MZE393206 NJA393206 NSW393206 OCS393206 OMO393206 OWK393206 PGG393206 PQC393206 PZY393206 QJU393206 QTQ393206 RDM393206 RNI393206 RXE393206 SHA393206 SQW393206 TAS393206 TKO393206 TUK393206 UEG393206 UOC393206 UXY393206 VHU393206 VRQ393206 WBM393206 WLI393206 WVE393206 IS458742 SO458742 ACK458742 AMG458742 AWC458742 BFY458742 BPU458742 BZQ458742 CJM458742 CTI458742 DDE458742 DNA458742 DWW458742 EGS458742 EQO458742 FAK458742 FKG458742 FUC458742 GDY458742 GNU458742 GXQ458742 HHM458742 HRI458742 IBE458742 ILA458742 IUW458742 JES458742 JOO458742 JYK458742 KIG458742 KSC458742 LBY458742 LLU458742 LVQ458742 MFM458742 MPI458742 MZE458742 NJA458742 NSW458742 OCS458742 OMO458742 OWK458742 PGG458742 PQC458742 PZY458742 QJU458742 QTQ458742 RDM458742 RNI458742 RXE458742 SHA458742 SQW458742 TAS458742 TKO458742 TUK458742 UEG458742 UOC458742 UXY458742 VHU458742 VRQ458742 WBM458742 WLI458742 WVE458742 IS524278 SO524278 ACK524278 AMG524278 AWC524278 BFY524278 BPU524278 BZQ524278 CJM524278 CTI524278 DDE524278 DNA524278 DWW524278 EGS524278 EQO524278 FAK524278 FKG524278 FUC524278 GDY524278 GNU524278 GXQ524278 HHM524278 HRI524278 IBE524278 ILA524278 IUW524278 JES524278 JOO524278 JYK524278 KIG524278 KSC524278 LBY524278 LLU524278 LVQ524278 MFM524278 MPI524278 MZE524278 NJA524278 NSW524278 OCS524278 OMO524278 OWK524278 PGG524278 PQC524278 PZY524278 QJU524278 QTQ524278 RDM524278 RNI524278 RXE524278 SHA524278 SQW524278 TAS524278 TKO524278 TUK524278 UEG524278 UOC524278 UXY524278 VHU524278 VRQ524278 WBM524278 WLI524278 WVE524278 IS589814 SO589814 ACK589814 AMG589814 AWC589814 BFY589814 BPU589814 BZQ589814 CJM589814 CTI589814 DDE589814 DNA589814 DWW589814 EGS589814 EQO589814 FAK589814 FKG589814 FUC589814 GDY589814 GNU589814 GXQ589814 HHM589814 HRI589814 IBE589814 ILA589814 IUW589814 JES589814 JOO589814 JYK589814 KIG589814 KSC589814 LBY589814 LLU589814 LVQ589814 MFM589814 MPI589814 MZE589814 NJA589814 NSW589814 OCS589814 OMO589814 OWK589814 PGG589814 PQC589814 PZY589814 QJU589814 QTQ589814 RDM589814 RNI589814 RXE589814 SHA589814 SQW589814 TAS589814 TKO589814 TUK589814 UEG589814 UOC589814 UXY589814 VHU589814 VRQ589814 WBM589814 WLI589814 WVE589814 IS655350 SO655350 ACK655350 AMG655350 AWC655350 BFY655350 BPU655350 BZQ655350 CJM655350 CTI655350 DDE655350 DNA655350 DWW655350 EGS655350 EQO655350 FAK655350 FKG655350 FUC655350 GDY655350 GNU655350 GXQ655350 HHM655350 HRI655350 IBE655350 ILA655350 IUW655350 JES655350 JOO655350 JYK655350 KIG655350 KSC655350 LBY655350 LLU655350 LVQ655350 MFM655350 MPI655350 MZE655350 NJA655350 NSW655350 OCS655350 OMO655350 OWK655350 PGG655350 PQC655350 PZY655350 QJU655350 QTQ655350 RDM655350 RNI655350 RXE655350 SHA655350 SQW655350 TAS655350 TKO655350 TUK655350 UEG655350 UOC655350 UXY655350 VHU655350 VRQ655350 WBM655350 WLI655350 WVE655350 IS720886 SO720886 ACK720886 AMG720886 AWC720886 BFY720886 BPU720886 BZQ720886 CJM720886 CTI720886 DDE720886 DNA720886 DWW720886 EGS720886 EQO720886 FAK720886 FKG720886 FUC720886 GDY720886 GNU720886 GXQ720886 HHM720886 HRI720886 IBE720886 ILA720886 IUW720886 JES720886 JOO720886 JYK720886 KIG720886 KSC720886 LBY720886 LLU720886 LVQ720886 MFM720886 MPI720886 MZE720886 NJA720886 NSW720886 OCS720886 OMO720886 OWK720886 PGG720886 PQC720886 PZY720886 QJU720886 QTQ720886 RDM720886 RNI720886 RXE720886 SHA720886 SQW720886 TAS720886 TKO720886 TUK720886 UEG720886 UOC720886 UXY720886 VHU720886 VRQ720886 WBM720886 WLI720886 WVE720886 IS786422 SO786422 ACK786422 AMG786422 AWC786422 BFY786422 BPU786422 BZQ786422 CJM786422 CTI786422 DDE786422 DNA786422 DWW786422 EGS786422 EQO786422 FAK786422 FKG786422 FUC786422 GDY786422 GNU786422 GXQ786422 HHM786422 HRI786422 IBE786422 ILA786422 IUW786422 JES786422 JOO786422 JYK786422 KIG786422 KSC786422 LBY786422 LLU786422 LVQ786422 MFM786422 MPI786422 MZE786422 NJA786422 NSW786422 OCS786422 OMO786422 OWK786422 PGG786422 PQC786422 PZY786422 QJU786422 QTQ786422 RDM786422 RNI786422 RXE786422 SHA786422 SQW786422 TAS786422 TKO786422 TUK786422 UEG786422 UOC786422 UXY786422 VHU786422 VRQ786422 WBM786422 WLI786422 WVE786422 IS851958 SO851958 ACK851958 AMG851958 AWC851958 BFY851958 BPU851958 BZQ851958 CJM851958 CTI851958 DDE851958 DNA851958 DWW851958 EGS851958 EQO851958 FAK851958 FKG851958 FUC851958 GDY851958 GNU851958 GXQ851958 HHM851958 HRI851958 IBE851958 ILA851958 IUW851958 JES851958 JOO851958 JYK851958 KIG851958 KSC851958 LBY851958 LLU851958 LVQ851958 MFM851958 MPI851958 MZE851958 NJA851958 NSW851958 OCS851958 OMO851958 OWK851958 PGG851958 PQC851958 PZY851958 QJU851958 QTQ851958 RDM851958 RNI851958 RXE851958 SHA851958 SQW851958 TAS851958 TKO851958 TUK851958 UEG851958 UOC851958 UXY851958 VHU851958 VRQ851958 WBM851958 WLI851958 WVE851958 IS917494 SO917494 ACK917494 AMG917494 AWC917494 BFY917494 BPU917494 BZQ917494 CJM917494 CTI917494 DDE917494 DNA917494 DWW917494 EGS917494 EQO917494 FAK917494 FKG917494 FUC917494 GDY917494 GNU917494 GXQ917494 HHM917494 HRI917494 IBE917494 ILA917494 IUW917494 JES917494 JOO917494 JYK917494 KIG917494 KSC917494 LBY917494 LLU917494 LVQ917494 MFM917494 MPI917494 MZE917494 NJA917494 NSW917494 OCS917494 OMO917494 OWK917494 PGG917494 PQC917494 PZY917494 QJU917494 QTQ917494 RDM917494 RNI917494 RXE917494 SHA917494 SQW917494 TAS917494 TKO917494 TUK917494 UEG917494 UOC917494 UXY917494 VHU917494 VRQ917494 WBM917494 WLI917494 WVE917494 IS983030 SO983030 ACK983030 AMG983030 AWC983030 BFY983030 BPU983030 BZQ983030 CJM983030 CTI983030 DDE983030 DNA983030 DWW983030 EGS983030 EQO983030 FAK983030 FKG983030 FUC983030 GDY983030 GNU983030 GXQ983030 HHM983030 HRI983030 IBE983030 ILA983030 IUW983030 JES983030 JOO983030 JYK983030 KIG983030 KSC983030 LBY983030 LLU983030 LVQ983030 MFM983030 MPI983030 MZE983030 NJA983030 NSW983030 OCS983030 OMO983030 OWK983030 PGG983030 PQC983030 PZY983030 QJU983030 QTQ983030 RDM983030 RNI983030 RXE983030 SHA983030 SQW983030 TAS983030 TKO983030 TUK983030 UEG983030 UOC983030 UXY983030 VHU983030 VRQ983030 WBM983030 WLI983030 WVE983030">
      <formula1>Професійна_назва_роботи</formula1>
    </dataValidation>
  </dataValidations>
  <pageMargins left="0.43307086614173229" right="0" top="0.35433070866141736" bottom="0.43307086614173229" header="0.35433070866141736" footer="0.51181102362204722"/>
  <pageSetup paperSize="9" scale="86" firstPageNumber="0" fitToHeight="10" orientation="portrait" horizontalDpi="300" verticalDpi="300" r:id="rId1"/>
  <headerFooter alignWithMargins="0"/>
  <rowBreaks count="1" manualBreakCount="1">
    <brk id="17" max="14" man="1"/>
  </rowBreaks>
  <colBreaks count="1" manualBreakCount="1">
    <brk id="6" max="57"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tabColor theme="9" tint="-0.499984740745262"/>
    <pageSetUpPr fitToPage="1"/>
  </sheetPr>
  <dimension ref="A1:K61"/>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I13" sqref="I13"/>
    </sheetView>
  </sheetViews>
  <sheetFormatPr defaultRowHeight="12.75" customHeight="1" x14ac:dyDescent="0.25"/>
  <cols>
    <col min="1" max="1" width="7.5703125" style="111" customWidth="1"/>
    <col min="2" max="2" width="45.7109375" style="111" customWidth="1"/>
    <col min="3" max="3" width="8.42578125" style="111" customWidth="1"/>
    <col min="4" max="4" width="6" style="111" customWidth="1"/>
    <col min="5" max="5" width="5.7109375" style="110" customWidth="1"/>
    <col min="6" max="6" width="8" style="111" customWidth="1"/>
    <col min="7" max="7" width="11.5703125" style="483" customWidth="1"/>
    <col min="8" max="8" width="10.140625" style="456" customWidth="1"/>
    <col min="9" max="9" width="9.7109375" style="219" customWidth="1"/>
    <col min="10" max="10" width="8.5703125" style="156" customWidth="1"/>
    <col min="11" max="11" width="6.140625" style="111" customWidth="1"/>
    <col min="12" max="16384" width="9.140625" style="111"/>
  </cols>
  <sheetData>
    <row r="1" spans="1:11" s="101" customFormat="1" ht="20.25" customHeight="1" x14ac:dyDescent="0.25">
      <c r="E1" s="725"/>
      <c r="G1" s="148"/>
      <c r="H1" s="366"/>
      <c r="I1" s="366"/>
      <c r="J1" s="103" t="s">
        <v>579</v>
      </c>
    </row>
    <row r="2" spans="1:11" s="101" customFormat="1" ht="20.25" customHeight="1" x14ac:dyDescent="0.25">
      <c r="E2" s="725"/>
      <c r="G2" s="148"/>
      <c r="H2" s="366"/>
      <c r="I2" s="366"/>
      <c r="J2" s="103" t="s">
        <v>1947</v>
      </c>
    </row>
    <row r="3" spans="1:11" s="101" customFormat="1" ht="20.25" customHeight="1" x14ac:dyDescent="0.25">
      <c r="E3" s="725"/>
      <c r="G3" s="148"/>
      <c r="H3" s="366"/>
      <c r="I3" s="366"/>
      <c r="J3" s="103" t="s">
        <v>1013</v>
      </c>
    </row>
    <row r="4" spans="1:11" s="101" customFormat="1" ht="20.25" customHeight="1" x14ac:dyDescent="0.25">
      <c r="B4" s="104" t="s">
        <v>1014</v>
      </c>
      <c r="C4" s="105"/>
      <c r="D4" s="240">
        <v>211</v>
      </c>
      <c r="E4" s="725"/>
      <c r="G4" s="726"/>
      <c r="H4" s="366"/>
      <c r="I4" s="366"/>
      <c r="J4" s="107" t="str">
        <f>дата</f>
        <v>з "01" вересня 2020 р.</v>
      </c>
    </row>
    <row r="5" spans="1:11" s="101" customFormat="1" ht="20.25" customHeight="1" x14ac:dyDescent="0.25">
      <c r="B5" s="108" t="s">
        <v>4336</v>
      </c>
      <c r="E5" s="725"/>
      <c r="G5" s="484"/>
      <c r="H5" s="455"/>
      <c r="I5" s="366"/>
      <c r="J5" s="148"/>
    </row>
    <row r="6" spans="1:11" s="101" customFormat="1" ht="20.25" customHeight="1" x14ac:dyDescent="0.25">
      <c r="B6" s="101" t="s">
        <v>244</v>
      </c>
      <c r="E6" s="725"/>
      <c r="G6" s="148" t="s">
        <v>245</v>
      </c>
      <c r="H6" s="455"/>
      <c r="I6" s="1267">
        <v>100</v>
      </c>
      <c r="J6" s="148"/>
    </row>
    <row r="7" spans="1:11" ht="15" customHeight="1" x14ac:dyDescent="0.25">
      <c r="A7" s="2528" t="s">
        <v>1932</v>
      </c>
      <c r="B7" s="2447" t="s">
        <v>564</v>
      </c>
      <c r="C7" s="2448" t="s">
        <v>1306</v>
      </c>
      <c r="D7" s="2449" t="s">
        <v>1307</v>
      </c>
      <c r="E7" s="2480" t="s">
        <v>722</v>
      </c>
      <c r="F7" s="2448" t="s">
        <v>723</v>
      </c>
      <c r="G7" s="2448" t="s">
        <v>215</v>
      </c>
      <c r="H7" s="2448" t="s">
        <v>1934</v>
      </c>
      <c r="I7" s="2450" t="s">
        <v>561</v>
      </c>
      <c r="J7" s="2480" t="s">
        <v>1935</v>
      </c>
    </row>
    <row r="8" spans="1:11" ht="15.75" customHeight="1" x14ac:dyDescent="0.25">
      <c r="A8" s="2528"/>
      <c r="B8" s="2447"/>
      <c r="C8" s="2448"/>
      <c r="D8" s="2449"/>
      <c r="E8" s="2480"/>
      <c r="F8" s="2448"/>
      <c r="G8" s="2448"/>
      <c r="H8" s="2448"/>
      <c r="I8" s="2450"/>
      <c r="J8" s="2480"/>
    </row>
    <row r="9" spans="1:11" ht="15.75" customHeight="1" x14ac:dyDescent="0.25">
      <c r="A9" s="2528"/>
      <c r="B9" s="2447"/>
      <c r="C9" s="2448"/>
      <c r="D9" s="2449"/>
      <c r="E9" s="2480"/>
      <c r="F9" s="2448"/>
      <c r="G9" s="2448"/>
      <c r="H9" s="2448"/>
      <c r="I9" s="2450"/>
      <c r="J9" s="2480"/>
    </row>
    <row r="10" spans="1:11" ht="31.5" x14ac:dyDescent="0.25">
      <c r="A10" s="390">
        <v>21101</v>
      </c>
      <c r="B10" s="391" t="s">
        <v>1192</v>
      </c>
      <c r="C10" s="392">
        <f t="shared" ref="C10:C30" si="0">$I$6/F10</f>
        <v>0.19230769230769232</v>
      </c>
      <c r="D10" s="393">
        <v>3</v>
      </c>
      <c r="E10" s="332"/>
      <c r="F10" s="390">
        <v>520</v>
      </c>
      <c r="G10" s="386">
        <f>ROUND(480/F10,3)</f>
        <v>0.92300000000000004</v>
      </c>
      <c r="H10" s="411">
        <f>VLOOKUP(D10,ЧТС[],4,0)</f>
        <v>0.59970000000000001</v>
      </c>
      <c r="I10" s="388">
        <f>ROUND(G10*H10,4)</f>
        <v>0.55349999999999999</v>
      </c>
      <c r="J10" s="414">
        <f>IF(E10=0,,E10*I10)</f>
        <v>0</v>
      </c>
    </row>
    <row r="11" spans="1:11" ht="47.25" x14ac:dyDescent="0.25">
      <c r="A11" s="390">
        <v>21102</v>
      </c>
      <c r="B11" s="391" t="s">
        <v>1256</v>
      </c>
      <c r="C11" s="392">
        <f t="shared" si="0"/>
        <v>0.11494252873563218</v>
      </c>
      <c r="D11" s="393">
        <v>3</v>
      </c>
      <c r="E11" s="332"/>
      <c r="F11" s="390">
        <v>870</v>
      </c>
      <c r="G11" s="386">
        <f t="shared" ref="G11:G48" si="1">ROUND(480/F11,3)</f>
        <v>0.55200000000000005</v>
      </c>
      <c r="H11" s="411">
        <f>VLOOKUP(D11,ЧТС[],4,0)</f>
        <v>0.59970000000000001</v>
      </c>
      <c r="I11" s="388">
        <f>ROUND(G11*H11,4)</f>
        <v>0.33100000000000002</v>
      </c>
      <c r="J11" s="414">
        <f t="shared" ref="J11:J48" si="2">IF(E11=0,,E11*I11)</f>
        <v>0</v>
      </c>
    </row>
    <row r="12" spans="1:11" ht="15.75" x14ac:dyDescent="0.25">
      <c r="A12" s="390">
        <v>21103</v>
      </c>
      <c r="B12" s="391" t="s">
        <v>1414</v>
      </c>
      <c r="C12" s="392">
        <f t="shared" si="0"/>
        <v>0.3125</v>
      </c>
      <c r="D12" s="393">
        <v>1</v>
      </c>
      <c r="E12" s="332"/>
      <c r="F12" s="390">
        <v>320</v>
      </c>
      <c r="G12" s="386">
        <f t="shared" si="1"/>
        <v>1.5</v>
      </c>
      <c r="H12" s="411">
        <f>VLOOKUP(D12,ЧТС[],4,0)</f>
        <v>0.49149999999999999</v>
      </c>
      <c r="I12" s="388">
        <f t="shared" ref="I12:I48" si="3">ROUND(G12*H12,4)</f>
        <v>0.73729999999999996</v>
      </c>
      <c r="J12" s="414">
        <f t="shared" si="2"/>
        <v>0</v>
      </c>
    </row>
    <row r="13" spans="1:11" ht="31.5" x14ac:dyDescent="0.25">
      <c r="A13" s="390">
        <v>21104</v>
      </c>
      <c r="B13" s="391" t="s">
        <v>1380</v>
      </c>
      <c r="C13" s="392">
        <f t="shared" si="0"/>
        <v>0.14285714285714285</v>
      </c>
      <c r="D13" s="393">
        <v>3</v>
      </c>
      <c r="E13" s="332"/>
      <c r="F13" s="390">
        <v>700</v>
      </c>
      <c r="G13" s="386">
        <f t="shared" si="1"/>
        <v>0.68600000000000005</v>
      </c>
      <c r="H13" s="411">
        <f>VLOOKUP(D13,ЧТС[],4,0)</f>
        <v>0.59970000000000001</v>
      </c>
      <c r="I13" s="388">
        <f t="shared" si="3"/>
        <v>0.41139999999999999</v>
      </c>
      <c r="J13" s="414">
        <f t="shared" si="2"/>
        <v>0</v>
      </c>
      <c r="K13" s="111">
        <v>1</v>
      </c>
    </row>
    <row r="14" spans="1:11" ht="31.5" x14ac:dyDescent="0.25">
      <c r="A14" s="390">
        <v>21105</v>
      </c>
      <c r="B14" s="391" t="s">
        <v>1175</v>
      </c>
      <c r="C14" s="392">
        <f t="shared" si="0"/>
        <v>8.3333333333333329E-2</v>
      </c>
      <c r="D14" s="393">
        <v>2</v>
      </c>
      <c r="E14" s="332"/>
      <c r="F14" s="390">
        <v>1200</v>
      </c>
      <c r="G14" s="386">
        <f t="shared" si="1"/>
        <v>0.4</v>
      </c>
      <c r="H14" s="411">
        <f>VLOOKUP(D14,ЧТС[],4,0)</f>
        <v>0.54069999999999996</v>
      </c>
      <c r="I14" s="388">
        <f t="shared" si="3"/>
        <v>0.21629999999999999</v>
      </c>
      <c r="J14" s="414">
        <f t="shared" si="2"/>
        <v>0</v>
      </c>
    </row>
    <row r="15" spans="1:11" ht="31.5" x14ac:dyDescent="0.25">
      <c r="A15" s="390">
        <v>21106</v>
      </c>
      <c r="B15" s="391" t="s">
        <v>695</v>
      </c>
      <c r="C15" s="392">
        <f t="shared" si="0"/>
        <v>0.21739130434782608</v>
      </c>
      <c r="D15" s="393">
        <v>3</v>
      </c>
      <c r="E15" s="332"/>
      <c r="F15" s="390">
        <v>460</v>
      </c>
      <c r="G15" s="386">
        <f t="shared" si="1"/>
        <v>1.0429999999999999</v>
      </c>
      <c r="H15" s="411">
        <f>VLOOKUP(D15,ЧТС[],4,0)</f>
        <v>0.59970000000000001</v>
      </c>
      <c r="I15" s="388">
        <f t="shared" si="3"/>
        <v>0.62549999999999994</v>
      </c>
      <c r="J15" s="414">
        <f t="shared" si="2"/>
        <v>0</v>
      </c>
    </row>
    <row r="16" spans="1:11" ht="31.5" x14ac:dyDescent="0.25">
      <c r="A16" s="390">
        <v>21107</v>
      </c>
      <c r="B16" s="391" t="s">
        <v>743</v>
      </c>
      <c r="C16" s="392">
        <f t="shared" si="0"/>
        <v>0.125</v>
      </c>
      <c r="D16" s="393">
        <v>3</v>
      </c>
      <c r="E16" s="332"/>
      <c r="F16" s="390">
        <v>800</v>
      </c>
      <c r="G16" s="386">
        <f t="shared" si="1"/>
        <v>0.6</v>
      </c>
      <c r="H16" s="411">
        <f>VLOOKUP(D16,ЧТС[],4,0)</f>
        <v>0.59970000000000001</v>
      </c>
      <c r="I16" s="388">
        <f t="shared" si="3"/>
        <v>0.35980000000000001</v>
      </c>
      <c r="J16" s="414">
        <f t="shared" si="2"/>
        <v>0</v>
      </c>
      <c r="K16" s="111">
        <v>1</v>
      </c>
    </row>
    <row r="17" spans="1:11" ht="15.75" x14ac:dyDescent="0.25">
      <c r="A17" s="390">
        <v>21108</v>
      </c>
      <c r="B17" s="391" t="s">
        <v>744</v>
      </c>
      <c r="C17" s="392">
        <f t="shared" si="0"/>
        <v>7.6923076923076927E-2</v>
      </c>
      <c r="D17" s="393">
        <v>1</v>
      </c>
      <c r="E17" s="332"/>
      <c r="F17" s="390">
        <v>1300</v>
      </c>
      <c r="G17" s="386">
        <f t="shared" si="1"/>
        <v>0.36899999999999999</v>
      </c>
      <c r="H17" s="411">
        <f>VLOOKUP(D17,ЧТС[],4,0)</f>
        <v>0.49149999999999999</v>
      </c>
      <c r="I17" s="388">
        <f t="shared" si="3"/>
        <v>0.18140000000000001</v>
      </c>
      <c r="J17" s="414">
        <f t="shared" si="2"/>
        <v>0</v>
      </c>
    </row>
    <row r="18" spans="1:11" ht="31.5" x14ac:dyDescent="0.25">
      <c r="A18" s="390">
        <v>21109</v>
      </c>
      <c r="B18" s="391" t="s">
        <v>879</v>
      </c>
      <c r="C18" s="392">
        <f t="shared" si="0"/>
        <v>8.3333333333333329E-2</v>
      </c>
      <c r="D18" s="393">
        <v>1</v>
      </c>
      <c r="E18" s="332"/>
      <c r="F18" s="390">
        <v>1200</v>
      </c>
      <c r="G18" s="386">
        <f t="shared" si="1"/>
        <v>0.4</v>
      </c>
      <c r="H18" s="411">
        <f>VLOOKUP(D18,ЧТС[],4,0)</f>
        <v>0.49149999999999999</v>
      </c>
      <c r="I18" s="388">
        <f t="shared" si="3"/>
        <v>0.1966</v>
      </c>
      <c r="J18" s="414">
        <f t="shared" si="2"/>
        <v>0</v>
      </c>
      <c r="K18" s="111">
        <v>3</v>
      </c>
    </row>
    <row r="19" spans="1:11" ht="31.5" x14ac:dyDescent="0.25">
      <c r="A19" s="390">
        <v>21110</v>
      </c>
      <c r="B19" s="391" t="s">
        <v>356</v>
      </c>
      <c r="C19" s="392">
        <f t="shared" si="0"/>
        <v>0.33333333333333331</v>
      </c>
      <c r="D19" s="393">
        <v>3</v>
      </c>
      <c r="E19" s="332"/>
      <c r="F19" s="390">
        <v>300</v>
      </c>
      <c r="G19" s="386">
        <f t="shared" si="1"/>
        <v>1.6</v>
      </c>
      <c r="H19" s="411">
        <f>VLOOKUP(D19,ЧТС[],4,0)</f>
        <v>0.59970000000000001</v>
      </c>
      <c r="I19" s="388">
        <f t="shared" si="3"/>
        <v>0.95950000000000002</v>
      </c>
      <c r="J19" s="414">
        <f t="shared" si="2"/>
        <v>0</v>
      </c>
      <c r="K19" s="111">
        <v>1</v>
      </c>
    </row>
    <row r="20" spans="1:11" ht="31.5" x14ac:dyDescent="0.25">
      <c r="A20" s="390">
        <v>21111</v>
      </c>
      <c r="B20" s="391" t="s">
        <v>1043</v>
      </c>
      <c r="C20" s="392">
        <f t="shared" si="0"/>
        <v>0.18181818181818182</v>
      </c>
      <c r="D20" s="393">
        <v>2</v>
      </c>
      <c r="E20" s="332"/>
      <c r="F20" s="390">
        <v>550</v>
      </c>
      <c r="G20" s="386">
        <f t="shared" si="1"/>
        <v>0.873</v>
      </c>
      <c r="H20" s="411">
        <f>VLOOKUP(D20,ЧТС[],4,0)</f>
        <v>0.54069999999999996</v>
      </c>
      <c r="I20" s="388">
        <f t="shared" si="3"/>
        <v>0.47199999999999998</v>
      </c>
      <c r="J20" s="414">
        <f t="shared" si="2"/>
        <v>0</v>
      </c>
      <c r="K20" s="111">
        <v>2</v>
      </c>
    </row>
    <row r="21" spans="1:11" s="137" customFormat="1" ht="31.5" x14ac:dyDescent="0.25">
      <c r="A21" s="390">
        <v>21112</v>
      </c>
      <c r="B21" s="383" t="s">
        <v>1512</v>
      </c>
      <c r="C21" s="397">
        <f t="shared" si="0"/>
        <v>0.21276595744680851</v>
      </c>
      <c r="D21" s="398">
        <v>3</v>
      </c>
      <c r="E21" s="336"/>
      <c r="F21" s="382">
        <v>470</v>
      </c>
      <c r="G21" s="386">
        <f t="shared" si="1"/>
        <v>1.0209999999999999</v>
      </c>
      <c r="H21" s="411">
        <f>VLOOKUP(D21,ЧТС[],4,0)</f>
        <v>0.59970000000000001</v>
      </c>
      <c r="I21" s="388">
        <f t="shared" si="3"/>
        <v>0.61229999999999996</v>
      </c>
      <c r="J21" s="414">
        <f t="shared" si="2"/>
        <v>0</v>
      </c>
    </row>
    <row r="22" spans="1:11" ht="94.5" x14ac:dyDescent="0.25">
      <c r="A22" s="390">
        <v>21113</v>
      </c>
      <c r="B22" s="391" t="s">
        <v>250</v>
      </c>
      <c r="C22" s="392">
        <f t="shared" si="0"/>
        <v>0.76923076923076927</v>
      </c>
      <c r="D22" s="393">
        <v>3</v>
      </c>
      <c r="E22" s="332"/>
      <c r="F22" s="390">
        <v>130</v>
      </c>
      <c r="G22" s="386">
        <f t="shared" si="1"/>
        <v>3.6920000000000002</v>
      </c>
      <c r="H22" s="411">
        <f>VLOOKUP(D22,ЧТС[],4,0)</f>
        <v>0.59970000000000001</v>
      </c>
      <c r="I22" s="388">
        <f t="shared" si="3"/>
        <v>2.2141000000000002</v>
      </c>
      <c r="J22" s="414">
        <f t="shared" si="2"/>
        <v>0</v>
      </c>
      <c r="K22" s="111">
        <v>3</v>
      </c>
    </row>
    <row r="23" spans="1:11" ht="15.75" x14ac:dyDescent="0.25">
      <c r="A23" s="390">
        <v>21114</v>
      </c>
      <c r="B23" s="391" t="s">
        <v>759</v>
      </c>
      <c r="C23" s="392">
        <f t="shared" si="0"/>
        <v>9.0909090909090912E-2</v>
      </c>
      <c r="D23" s="393">
        <v>2</v>
      </c>
      <c r="E23" s="332">
        <v>0.04</v>
      </c>
      <c r="F23" s="390">
        <v>1100</v>
      </c>
      <c r="G23" s="386">
        <f t="shared" si="1"/>
        <v>0.436</v>
      </c>
      <c r="H23" s="411">
        <f>VLOOKUP(D23,ЧТС[],4,0)</f>
        <v>0.54069999999999996</v>
      </c>
      <c r="I23" s="388">
        <f t="shared" si="3"/>
        <v>0.23569999999999999</v>
      </c>
      <c r="J23" s="414">
        <f t="shared" si="2"/>
        <v>9.4280000000000006E-3</v>
      </c>
    </row>
    <row r="24" spans="1:11" ht="31.5" x14ac:dyDescent="0.25">
      <c r="A24" s="390">
        <v>21115</v>
      </c>
      <c r="B24" s="391" t="s">
        <v>572</v>
      </c>
      <c r="C24" s="392">
        <f t="shared" si="0"/>
        <v>0.625</v>
      </c>
      <c r="D24" s="393">
        <v>4</v>
      </c>
      <c r="E24" s="332"/>
      <c r="F24" s="390">
        <v>160</v>
      </c>
      <c r="G24" s="386">
        <f t="shared" si="1"/>
        <v>3</v>
      </c>
      <c r="H24" s="411">
        <f>VLOOKUP(D24,ЧТС[],4,0)</f>
        <v>0.66849999999999998</v>
      </c>
      <c r="I24" s="388">
        <f t="shared" si="3"/>
        <v>2.0055000000000001</v>
      </c>
      <c r="J24" s="414">
        <f t="shared" si="2"/>
        <v>0</v>
      </c>
    </row>
    <row r="25" spans="1:11" ht="31.5" x14ac:dyDescent="0.25">
      <c r="A25" s="390">
        <v>21116</v>
      </c>
      <c r="B25" s="391" t="s">
        <v>374</v>
      </c>
      <c r="C25" s="392">
        <f t="shared" si="0"/>
        <v>0.5</v>
      </c>
      <c r="D25" s="393">
        <v>2</v>
      </c>
      <c r="E25" s="332"/>
      <c r="F25" s="382">
        <v>200</v>
      </c>
      <c r="G25" s="386">
        <f t="shared" si="1"/>
        <v>2.4</v>
      </c>
      <c r="H25" s="411">
        <f>VLOOKUP(D25,ЧТС[],4,0)</f>
        <v>0.54069999999999996</v>
      </c>
      <c r="I25" s="388">
        <f t="shared" si="3"/>
        <v>1.2977000000000001</v>
      </c>
      <c r="J25" s="414">
        <f t="shared" si="2"/>
        <v>0</v>
      </c>
    </row>
    <row r="26" spans="1:11" ht="47.25" x14ac:dyDescent="0.25">
      <c r="A26" s="390">
        <v>21117</v>
      </c>
      <c r="B26" s="391" t="s">
        <v>4337</v>
      </c>
      <c r="C26" s="397">
        <f t="shared" si="0"/>
        <v>0.27777777777777779</v>
      </c>
      <c r="D26" s="393">
        <v>1</v>
      </c>
      <c r="E26" s="336"/>
      <c r="F26" s="382">
        <v>360</v>
      </c>
      <c r="G26" s="386">
        <f t="shared" si="1"/>
        <v>1.333</v>
      </c>
      <c r="H26" s="411">
        <f>VLOOKUP(D26,ЧТС[],4,0)</f>
        <v>0.49149999999999999</v>
      </c>
      <c r="I26" s="388">
        <f t="shared" si="3"/>
        <v>0.6552</v>
      </c>
      <c r="J26" s="414">
        <f t="shared" si="2"/>
        <v>0</v>
      </c>
      <c r="K26" s="111">
        <v>3</v>
      </c>
    </row>
    <row r="27" spans="1:11" ht="47.25" x14ac:dyDescent="0.25">
      <c r="A27" s="390">
        <v>21118</v>
      </c>
      <c r="B27" s="391" t="s">
        <v>289</v>
      </c>
      <c r="C27" s="392">
        <f t="shared" si="0"/>
        <v>0.32258064516129031</v>
      </c>
      <c r="D27" s="393">
        <v>3</v>
      </c>
      <c r="E27" s="332"/>
      <c r="F27" s="390">
        <v>310</v>
      </c>
      <c r="G27" s="386">
        <f t="shared" si="1"/>
        <v>1.548</v>
      </c>
      <c r="H27" s="411">
        <f>VLOOKUP(D27,ЧТС[],4,0)</f>
        <v>0.59970000000000001</v>
      </c>
      <c r="I27" s="388">
        <f t="shared" si="3"/>
        <v>0.92830000000000001</v>
      </c>
      <c r="J27" s="414">
        <f t="shared" si="2"/>
        <v>0</v>
      </c>
      <c r="K27" s="111">
        <v>3</v>
      </c>
    </row>
    <row r="28" spans="1:11" ht="47.25" x14ac:dyDescent="0.25">
      <c r="A28" s="390">
        <v>21119</v>
      </c>
      <c r="B28" s="391" t="s">
        <v>4338</v>
      </c>
      <c r="C28" s="392">
        <f t="shared" si="0"/>
        <v>0.25</v>
      </c>
      <c r="D28" s="393">
        <v>2</v>
      </c>
      <c r="E28" s="332"/>
      <c r="F28" s="390">
        <v>400</v>
      </c>
      <c r="G28" s="386">
        <f t="shared" si="1"/>
        <v>1.2</v>
      </c>
      <c r="H28" s="411">
        <f>VLOOKUP(D28,ЧТС[],4,0)</f>
        <v>0.54069999999999996</v>
      </c>
      <c r="I28" s="388">
        <f t="shared" si="3"/>
        <v>0.64880000000000004</v>
      </c>
      <c r="J28" s="414">
        <f t="shared" si="2"/>
        <v>0</v>
      </c>
      <c r="K28" s="111">
        <v>2</v>
      </c>
    </row>
    <row r="29" spans="1:11" ht="31.5" x14ac:dyDescent="0.25">
      <c r="A29" s="390">
        <v>21120</v>
      </c>
      <c r="B29" s="391" t="s">
        <v>4339</v>
      </c>
      <c r="C29" s="392">
        <f t="shared" si="0"/>
        <v>0.2857142857142857</v>
      </c>
      <c r="D29" s="393">
        <v>3</v>
      </c>
      <c r="E29" s="332"/>
      <c r="F29" s="390">
        <v>350</v>
      </c>
      <c r="G29" s="386">
        <f t="shared" si="1"/>
        <v>1.371</v>
      </c>
      <c r="H29" s="411">
        <f>VLOOKUP(D29,ЧТС[],4,0)</f>
        <v>0.59970000000000001</v>
      </c>
      <c r="I29" s="388">
        <f t="shared" si="3"/>
        <v>0.82220000000000004</v>
      </c>
      <c r="J29" s="414">
        <f t="shared" si="2"/>
        <v>0</v>
      </c>
      <c r="K29" s="111">
        <v>3</v>
      </c>
    </row>
    <row r="30" spans="1:11" ht="63" x14ac:dyDescent="0.25">
      <c r="A30" s="390">
        <v>21121</v>
      </c>
      <c r="B30" s="383" t="s">
        <v>4340</v>
      </c>
      <c r="C30" s="397">
        <f t="shared" si="0"/>
        <v>1.25</v>
      </c>
      <c r="D30" s="398">
        <v>3</v>
      </c>
      <c r="E30" s="336"/>
      <c r="F30" s="382">
        <v>80</v>
      </c>
      <c r="G30" s="386">
        <f t="shared" si="1"/>
        <v>6</v>
      </c>
      <c r="H30" s="411">
        <f>VLOOKUP(D30,ЧТС[],4,0)</f>
        <v>0.59970000000000001</v>
      </c>
      <c r="I30" s="388">
        <f>ROUND(G30*H30,4)</f>
        <v>3.5981999999999998</v>
      </c>
      <c r="J30" s="414">
        <f t="shared" si="2"/>
        <v>0</v>
      </c>
    </row>
    <row r="31" spans="1:11" ht="47.25" x14ac:dyDescent="0.25">
      <c r="A31" s="390">
        <v>21122</v>
      </c>
      <c r="B31" s="391" t="s">
        <v>4341</v>
      </c>
      <c r="C31" s="392">
        <f t="shared" ref="C31:C40" si="4">$I$6/F31</f>
        <v>0.5714285714285714</v>
      </c>
      <c r="D31" s="393">
        <v>3</v>
      </c>
      <c r="E31" s="332"/>
      <c r="F31" s="390">
        <v>175</v>
      </c>
      <c r="G31" s="386">
        <f t="shared" si="1"/>
        <v>2.7429999999999999</v>
      </c>
      <c r="H31" s="411">
        <f>VLOOKUP(D31,ЧТС[],4,0)</f>
        <v>0.59970000000000001</v>
      </c>
      <c r="I31" s="388">
        <f t="shared" si="3"/>
        <v>1.645</v>
      </c>
      <c r="J31" s="414">
        <f t="shared" si="2"/>
        <v>0</v>
      </c>
    </row>
    <row r="32" spans="1:11" ht="31.5" x14ac:dyDescent="0.25">
      <c r="A32" s="390">
        <v>21123</v>
      </c>
      <c r="B32" s="391" t="s">
        <v>7</v>
      </c>
      <c r="C32" s="392">
        <f t="shared" si="4"/>
        <v>0.86956521739130432</v>
      </c>
      <c r="D32" s="393">
        <v>3</v>
      </c>
      <c r="E32" s="332"/>
      <c r="F32" s="390">
        <v>115</v>
      </c>
      <c r="G32" s="386">
        <f t="shared" si="1"/>
        <v>4.1740000000000004</v>
      </c>
      <c r="H32" s="411">
        <f>VLOOKUP(D32,ЧТС[],4,0)</f>
        <v>0.59970000000000001</v>
      </c>
      <c r="I32" s="388">
        <f>ROUND(G32*H32,4)</f>
        <v>2.5030999999999999</v>
      </c>
      <c r="J32" s="414">
        <f t="shared" si="2"/>
        <v>0</v>
      </c>
    </row>
    <row r="33" spans="1:11" ht="15.75" x14ac:dyDescent="0.25">
      <c r="A33" s="390">
        <v>21124</v>
      </c>
      <c r="B33" s="391" t="s">
        <v>643</v>
      </c>
      <c r="C33" s="392">
        <f t="shared" si="4"/>
        <v>0.2</v>
      </c>
      <c r="D33" s="393">
        <v>1</v>
      </c>
      <c r="E33" s="332"/>
      <c r="F33" s="390">
        <v>500</v>
      </c>
      <c r="G33" s="386">
        <f t="shared" si="1"/>
        <v>0.96</v>
      </c>
      <c r="H33" s="411">
        <f>VLOOKUP(D33,ЧТС[],4,0)</f>
        <v>0.49149999999999999</v>
      </c>
      <c r="I33" s="388">
        <f>ROUND(G33*H33,4)</f>
        <v>0.4718</v>
      </c>
      <c r="J33" s="414">
        <f t="shared" si="2"/>
        <v>0</v>
      </c>
    </row>
    <row r="34" spans="1:11" ht="15.75" x14ac:dyDescent="0.25">
      <c r="A34" s="390">
        <v>21125</v>
      </c>
      <c r="B34" s="391" t="s">
        <v>1664</v>
      </c>
      <c r="C34" s="392">
        <f t="shared" si="4"/>
        <v>0.19230769230769232</v>
      </c>
      <c r="D34" s="393">
        <v>1</v>
      </c>
      <c r="E34" s="332"/>
      <c r="F34" s="390">
        <v>520</v>
      </c>
      <c r="G34" s="386">
        <f t="shared" si="1"/>
        <v>0.92300000000000004</v>
      </c>
      <c r="H34" s="411">
        <f>VLOOKUP(D34,ЧТС[],4,0)</f>
        <v>0.49149999999999999</v>
      </c>
      <c r="I34" s="388">
        <f t="shared" si="3"/>
        <v>0.45369999999999999</v>
      </c>
      <c r="J34" s="414">
        <f t="shared" si="2"/>
        <v>0</v>
      </c>
    </row>
    <row r="35" spans="1:11" ht="15.75" x14ac:dyDescent="0.25">
      <c r="A35" s="390">
        <v>21126</v>
      </c>
      <c r="B35" s="391" t="s">
        <v>1156</v>
      </c>
      <c r="C35" s="392">
        <f t="shared" si="4"/>
        <v>0.14285714285714285</v>
      </c>
      <c r="D35" s="393">
        <v>1</v>
      </c>
      <c r="E35" s="332"/>
      <c r="F35" s="382">
        <v>700</v>
      </c>
      <c r="G35" s="386">
        <f t="shared" si="1"/>
        <v>0.68600000000000005</v>
      </c>
      <c r="H35" s="411">
        <f>VLOOKUP(D35,ЧТС[],4,0)</f>
        <v>0.49149999999999999</v>
      </c>
      <c r="I35" s="388">
        <f t="shared" si="3"/>
        <v>0.3372</v>
      </c>
      <c r="J35" s="414">
        <f t="shared" si="2"/>
        <v>0</v>
      </c>
    </row>
    <row r="36" spans="1:11" ht="15.75" x14ac:dyDescent="0.25">
      <c r="A36" s="390">
        <v>21127</v>
      </c>
      <c r="B36" s="391" t="s">
        <v>559</v>
      </c>
      <c r="C36" s="392">
        <f t="shared" si="4"/>
        <v>0.12987012987012986</v>
      </c>
      <c r="D36" s="393">
        <v>4</v>
      </c>
      <c r="E36" s="332"/>
      <c r="F36" s="390">
        <v>770</v>
      </c>
      <c r="G36" s="386">
        <f t="shared" si="1"/>
        <v>0.623</v>
      </c>
      <c r="H36" s="411">
        <f>VLOOKUP(D36,ЧТС[],4,0)</f>
        <v>0.66849999999999998</v>
      </c>
      <c r="I36" s="388">
        <f t="shared" si="3"/>
        <v>0.41649999999999998</v>
      </c>
      <c r="J36" s="414">
        <f t="shared" si="2"/>
        <v>0</v>
      </c>
    </row>
    <row r="37" spans="1:11" ht="15.75" x14ac:dyDescent="0.25">
      <c r="A37" s="390">
        <v>21128</v>
      </c>
      <c r="B37" s="391" t="s">
        <v>4304</v>
      </c>
      <c r="C37" s="392">
        <f t="shared" si="4"/>
        <v>7.1428571428571425E-2</v>
      </c>
      <c r="D37" s="393">
        <v>1</v>
      </c>
      <c r="E37" s="332"/>
      <c r="F37" s="390">
        <v>1400</v>
      </c>
      <c r="G37" s="386">
        <f t="shared" si="1"/>
        <v>0.34300000000000003</v>
      </c>
      <c r="H37" s="411">
        <f>VLOOKUP(D37,ЧТС[],4,0)</f>
        <v>0.49149999999999999</v>
      </c>
      <c r="I37" s="388">
        <f t="shared" si="3"/>
        <v>0.1686</v>
      </c>
      <c r="J37" s="414">
        <f t="shared" si="2"/>
        <v>0</v>
      </c>
    </row>
    <row r="38" spans="1:11" ht="15.75" x14ac:dyDescent="0.25">
      <c r="A38" s="390">
        <v>21129</v>
      </c>
      <c r="B38" s="391" t="s">
        <v>558</v>
      </c>
      <c r="C38" s="392">
        <f t="shared" si="4"/>
        <v>5.2631578947368418E-2</v>
      </c>
      <c r="D38" s="393">
        <v>1</v>
      </c>
      <c r="E38" s="332"/>
      <c r="F38" s="390">
        <v>1900</v>
      </c>
      <c r="G38" s="386">
        <f t="shared" si="1"/>
        <v>0.253</v>
      </c>
      <c r="H38" s="411">
        <f>VLOOKUP(D38,ЧТС[],4,0)</f>
        <v>0.49149999999999999</v>
      </c>
      <c r="I38" s="388">
        <f t="shared" si="3"/>
        <v>0.12429999999999999</v>
      </c>
      <c r="J38" s="414">
        <f t="shared" si="2"/>
        <v>0</v>
      </c>
    </row>
    <row r="39" spans="1:11" ht="47.25" x14ac:dyDescent="0.25">
      <c r="A39" s="390">
        <v>21130</v>
      </c>
      <c r="B39" s="391" t="s">
        <v>87</v>
      </c>
      <c r="C39" s="392">
        <f t="shared" si="4"/>
        <v>0.13333333333333333</v>
      </c>
      <c r="D39" s="393">
        <v>3</v>
      </c>
      <c r="E39" s="332"/>
      <c r="F39" s="390">
        <v>750</v>
      </c>
      <c r="G39" s="386">
        <f t="shared" si="1"/>
        <v>0.64</v>
      </c>
      <c r="H39" s="411">
        <f>VLOOKUP(D39,ЧТС[],4,0)</f>
        <v>0.59970000000000001</v>
      </c>
      <c r="I39" s="388">
        <f>ROUND(G39*H39,4)</f>
        <v>0.38379999999999997</v>
      </c>
      <c r="J39" s="414">
        <f t="shared" si="2"/>
        <v>0</v>
      </c>
    </row>
    <row r="40" spans="1:11" ht="31.5" x14ac:dyDescent="0.25">
      <c r="A40" s="390">
        <v>21131</v>
      </c>
      <c r="B40" s="391" t="s">
        <v>8</v>
      </c>
      <c r="C40" s="392">
        <f t="shared" si="4"/>
        <v>0.11764705882352941</v>
      </c>
      <c r="D40" s="393">
        <v>2</v>
      </c>
      <c r="E40" s="332"/>
      <c r="F40" s="390">
        <v>850</v>
      </c>
      <c r="G40" s="386">
        <f t="shared" si="1"/>
        <v>0.56499999999999995</v>
      </c>
      <c r="H40" s="411">
        <f>VLOOKUP(D40,ЧТС[],4,0)</f>
        <v>0.54069999999999996</v>
      </c>
      <c r="I40" s="388">
        <f>ROUND(G40*H40,4)</f>
        <v>0.30549999999999999</v>
      </c>
      <c r="J40" s="414">
        <f t="shared" si="2"/>
        <v>0</v>
      </c>
      <c r="K40" s="111">
        <v>2</v>
      </c>
    </row>
    <row r="41" spans="1:11" ht="15.75" x14ac:dyDescent="0.25">
      <c r="A41" s="390"/>
      <c r="B41" s="426" t="s">
        <v>9</v>
      </c>
      <c r="C41" s="392"/>
      <c r="D41" s="393"/>
      <c r="E41" s="332"/>
      <c r="F41" s="390"/>
      <c r="G41" s="386"/>
      <c r="H41" s="411"/>
      <c r="I41" s="388"/>
      <c r="J41" s="414"/>
    </row>
    <row r="42" spans="1:11" ht="94.5" x14ac:dyDescent="0.25">
      <c r="A42" s="390">
        <v>21132</v>
      </c>
      <c r="B42" s="391" t="s">
        <v>250</v>
      </c>
      <c r="C42" s="392">
        <f t="shared" ref="C42:C48" si="5">$I$6/F42</f>
        <v>0.95238095238095233</v>
      </c>
      <c r="D42" s="393">
        <v>3</v>
      </c>
      <c r="E42" s="332"/>
      <c r="F42" s="381">
        <v>105</v>
      </c>
      <c r="G42" s="386">
        <f t="shared" si="1"/>
        <v>4.5709999999999997</v>
      </c>
      <c r="H42" s="411">
        <f>VLOOKUP(D42,ЧТС[],4,0)</f>
        <v>0.59970000000000001</v>
      </c>
      <c r="I42" s="388">
        <f>ROUND(G42*H42,4)</f>
        <v>2.7412000000000001</v>
      </c>
      <c r="J42" s="414">
        <f t="shared" si="2"/>
        <v>0</v>
      </c>
      <c r="K42" s="111">
        <v>3</v>
      </c>
    </row>
    <row r="43" spans="1:11" ht="31.5" x14ac:dyDescent="0.25">
      <c r="A43" s="390">
        <v>21133</v>
      </c>
      <c r="B43" s="391" t="s">
        <v>572</v>
      </c>
      <c r="C43" s="392">
        <f t="shared" si="5"/>
        <v>0.68965517241379315</v>
      </c>
      <c r="D43" s="393">
        <v>4</v>
      </c>
      <c r="E43" s="332"/>
      <c r="F43" s="381">
        <v>145</v>
      </c>
      <c r="G43" s="386">
        <f t="shared" si="1"/>
        <v>3.31</v>
      </c>
      <c r="H43" s="411">
        <f>VLOOKUP(D43,ЧТС[],4,0)</f>
        <v>0.66849999999999998</v>
      </c>
      <c r="I43" s="388">
        <f>ROUND(G43*H43,4)</f>
        <v>2.2126999999999999</v>
      </c>
      <c r="J43" s="414">
        <f t="shared" si="2"/>
        <v>0</v>
      </c>
    </row>
    <row r="44" spans="1:11" ht="31.5" x14ac:dyDescent="0.25">
      <c r="A44" s="390">
        <v>21134</v>
      </c>
      <c r="B44" s="391" t="s">
        <v>374</v>
      </c>
      <c r="C44" s="392">
        <f t="shared" si="5"/>
        <v>0.54054054054054057</v>
      </c>
      <c r="D44" s="393">
        <v>2</v>
      </c>
      <c r="E44" s="332"/>
      <c r="F44" s="396">
        <v>185</v>
      </c>
      <c r="G44" s="386">
        <f t="shared" si="1"/>
        <v>2.5950000000000002</v>
      </c>
      <c r="H44" s="411">
        <f>VLOOKUP(D44,ЧТС[],4,0)</f>
        <v>0.54069999999999996</v>
      </c>
      <c r="I44" s="388">
        <f t="shared" si="3"/>
        <v>1.4031</v>
      </c>
      <c r="J44" s="414">
        <f t="shared" si="2"/>
        <v>0</v>
      </c>
    </row>
    <row r="45" spans="1:11" ht="31.5" x14ac:dyDescent="0.25">
      <c r="A45" s="390">
        <v>21135</v>
      </c>
      <c r="B45" s="391" t="s">
        <v>4339</v>
      </c>
      <c r="C45" s="392">
        <f t="shared" si="5"/>
        <v>0.31746031746031744</v>
      </c>
      <c r="D45" s="393">
        <v>3</v>
      </c>
      <c r="E45" s="332"/>
      <c r="F45" s="381">
        <v>315</v>
      </c>
      <c r="G45" s="386">
        <f t="shared" si="1"/>
        <v>1.524</v>
      </c>
      <c r="H45" s="411">
        <f>VLOOKUP(D45,ЧТС[],4,0)</f>
        <v>0.59970000000000001</v>
      </c>
      <c r="I45" s="388">
        <f t="shared" si="3"/>
        <v>0.91390000000000005</v>
      </c>
      <c r="J45" s="414">
        <f t="shared" si="2"/>
        <v>0</v>
      </c>
      <c r="K45" s="111">
        <v>3</v>
      </c>
    </row>
    <row r="46" spans="1:11" ht="63" x14ac:dyDescent="0.25">
      <c r="A46" s="390">
        <v>21136</v>
      </c>
      <c r="B46" s="383" t="s">
        <v>4342</v>
      </c>
      <c r="C46" s="397">
        <f t="shared" si="5"/>
        <v>1.4285714285714286</v>
      </c>
      <c r="D46" s="398">
        <v>3</v>
      </c>
      <c r="E46" s="336"/>
      <c r="F46" s="396">
        <v>70</v>
      </c>
      <c r="G46" s="386">
        <f t="shared" si="1"/>
        <v>6.8570000000000002</v>
      </c>
      <c r="H46" s="411">
        <f>VLOOKUP(D46,ЧТС[],4,0)</f>
        <v>0.59970000000000001</v>
      </c>
      <c r="I46" s="388">
        <f t="shared" si="3"/>
        <v>4.1120999999999999</v>
      </c>
      <c r="J46" s="414">
        <f t="shared" si="2"/>
        <v>0</v>
      </c>
    </row>
    <row r="47" spans="1:11" s="152" customFormat="1" ht="31.5" x14ac:dyDescent="0.25">
      <c r="A47" s="390">
        <v>21137</v>
      </c>
      <c r="B47" s="383" t="s">
        <v>381</v>
      </c>
      <c r="C47" s="394">
        <f t="shared" si="5"/>
        <v>0.23255813953488372</v>
      </c>
      <c r="D47" s="395">
        <v>3</v>
      </c>
      <c r="E47" s="336"/>
      <c r="F47" s="396">
        <v>430</v>
      </c>
      <c r="G47" s="386">
        <f t="shared" si="1"/>
        <v>1.1160000000000001</v>
      </c>
      <c r="H47" s="411">
        <f>VLOOKUP(D47,ЧТС[],4,0)</f>
        <v>0.59970000000000001</v>
      </c>
      <c r="I47" s="388">
        <f t="shared" si="3"/>
        <v>0.66930000000000001</v>
      </c>
      <c r="J47" s="414">
        <f t="shared" si="2"/>
        <v>0</v>
      </c>
    </row>
    <row r="48" spans="1:11" ht="15.75" x14ac:dyDescent="0.25">
      <c r="A48" s="390">
        <v>21138</v>
      </c>
      <c r="B48" s="383" t="s">
        <v>727</v>
      </c>
      <c r="C48" s="397">
        <f t="shared" si="5"/>
        <v>6.25E-2</v>
      </c>
      <c r="D48" s="393">
        <v>2</v>
      </c>
      <c r="E48" s="336"/>
      <c r="F48" s="382">
        <v>1600</v>
      </c>
      <c r="G48" s="386">
        <f t="shared" si="1"/>
        <v>0.3</v>
      </c>
      <c r="H48" s="411">
        <f>VLOOKUP(D48,ЧТС[],4,0)</f>
        <v>0.54069999999999996</v>
      </c>
      <c r="I48" s="388">
        <f t="shared" si="3"/>
        <v>0.16220000000000001</v>
      </c>
      <c r="J48" s="414">
        <f t="shared" si="2"/>
        <v>0</v>
      </c>
    </row>
    <row r="49" spans="1:10" ht="13.5" customHeight="1" x14ac:dyDescent="0.25">
      <c r="A49" s="112"/>
      <c r="B49" s="691" t="s">
        <v>645</v>
      </c>
      <c r="C49" s="692">
        <f>I$6/C50</f>
        <v>11.199728653454338</v>
      </c>
      <c r="D49" s="115"/>
      <c r="E49" s="116"/>
      <c r="F49" s="112"/>
      <c r="G49" s="486"/>
      <c r="H49" s="118"/>
      <c r="I49" s="119"/>
      <c r="J49" s="120"/>
    </row>
    <row r="50" spans="1:10" ht="13.5" customHeight="1" x14ac:dyDescent="0.25">
      <c r="A50" s="132"/>
      <c r="B50" s="549" t="s">
        <v>10</v>
      </c>
      <c r="C50" s="134">
        <f>SUM(C10:C40)</f>
        <v>8.9287877496172143</v>
      </c>
      <c r="D50" s="132"/>
      <c r="E50" s="727"/>
      <c r="F50" s="132"/>
      <c r="G50" s="674">
        <f>SUM(G10:G40)</f>
        <v>42.856999999999999</v>
      </c>
      <c r="H50" s="674"/>
      <c r="I50" s="674">
        <f>SUM(I10:I40)</f>
        <v>24.871800000000004</v>
      </c>
      <c r="J50" s="674">
        <f>SUM(J10:J40)</f>
        <v>9.4280000000000006E-3</v>
      </c>
    </row>
    <row r="51" spans="1:10" ht="13.5" customHeight="1" x14ac:dyDescent="0.25">
      <c r="A51" s="221"/>
      <c r="B51" s="550" t="s">
        <v>1026</v>
      </c>
      <c r="C51" s="223">
        <f>SUM(C10:C48)-C22-C24-C25-C29-C30</f>
        <v>9.7225092455740754</v>
      </c>
      <c r="D51" s="221"/>
      <c r="E51" s="550"/>
      <c r="F51" s="221"/>
      <c r="G51" s="728">
        <f>SUM(G10:G48)-G22-G24-G25-G29-G30</f>
        <v>46.666999999999994</v>
      </c>
      <c r="H51" s="728"/>
      <c r="I51" s="728">
        <f>SUM(I10:I48)-I22-I24-I25-I29-I30</f>
        <v>27.148600000000005</v>
      </c>
      <c r="J51" s="728">
        <f>SUM(J10:J48)-J22-J24-J25-J29-J30</f>
        <v>9.4280000000000006E-3</v>
      </c>
    </row>
    <row r="52" spans="1:10" ht="12.75" customHeight="1" x14ac:dyDescent="0.25">
      <c r="A52" s="137"/>
      <c r="B52" s="145"/>
      <c r="C52" s="139"/>
      <c r="D52" s="137"/>
      <c r="E52" s="144"/>
      <c r="F52" s="137"/>
      <c r="G52" s="143"/>
      <c r="H52" s="154"/>
      <c r="I52" s="142"/>
      <c r="J52" s="143"/>
    </row>
    <row r="53" spans="1:10" s="108" customFormat="1" ht="15.75" x14ac:dyDescent="0.25">
      <c r="A53" s="112"/>
      <c r="D53" s="111"/>
      <c r="E53" s="122"/>
      <c r="F53" s="108" t="str">
        <f>НЦ</f>
        <v>Начальник цеха ________________</v>
      </c>
      <c r="H53" s="131"/>
      <c r="I53" s="121"/>
      <c r="J53" s="121"/>
    </row>
    <row r="54" spans="1:10" ht="15.75" x14ac:dyDescent="0.25">
      <c r="A54" s="112"/>
      <c r="E54" s="102"/>
      <c r="G54" s="146"/>
      <c r="H54" s="146"/>
      <c r="I54" s="111"/>
      <c r="J54" s="111"/>
    </row>
    <row r="55" spans="1:10" ht="15.75" x14ac:dyDescent="0.25">
      <c r="E55" s="147"/>
      <c r="F55" s="111" t="str">
        <f>ІТ</f>
        <v>Инженер-технолог ________________</v>
      </c>
      <c r="G55" s="146"/>
      <c r="H55" s="146"/>
      <c r="I55" s="111"/>
      <c r="J55" s="111"/>
    </row>
    <row r="56" spans="1:10" ht="12.75" customHeight="1" x14ac:dyDescent="0.25">
      <c r="B56" s="377"/>
      <c r="C56" s="377"/>
      <c r="D56" s="377"/>
      <c r="E56" s="377"/>
      <c r="F56" s="377"/>
      <c r="G56" s="594"/>
      <c r="H56" s="379"/>
      <c r="I56" s="379"/>
    </row>
    <row r="57" spans="1:10" ht="12.75" customHeight="1" x14ac:dyDescent="0.25">
      <c r="E57" s="111"/>
      <c r="G57" s="156"/>
      <c r="H57" s="219"/>
    </row>
    <row r="58" spans="1:10" ht="12.75" customHeight="1" x14ac:dyDescent="0.25">
      <c r="C58" s="126"/>
    </row>
    <row r="61" spans="1:10" ht="12.75" customHeight="1" x14ac:dyDescent="0.25">
      <c r="B61" s="126"/>
    </row>
  </sheetData>
  <sheetProtection selectLockedCells="1" selectUnlockedCells="1"/>
  <mergeCells count="10">
    <mergeCell ref="A7:A9"/>
    <mergeCell ref="J7:J9"/>
    <mergeCell ref="F7:F9"/>
    <mergeCell ref="G7:G9"/>
    <mergeCell ref="H7:H9"/>
    <mergeCell ref="I7:I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66" man="1"/>
  </colBreaks>
  <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0">
    <tabColor theme="9" tint="-0.499984740745262"/>
    <pageSetUpPr fitToPage="1"/>
  </sheetPr>
  <dimension ref="A1:L56"/>
  <sheetViews>
    <sheetView showZeros="0" view="pageBreakPreview" zoomScaleSheetLayoutView="100" workbookViewId="0">
      <pane xSplit="1" ySplit="9" topLeftCell="B37" activePane="bottomRight" state="frozen"/>
      <selection activeCell="C16" sqref="C16"/>
      <selection pane="topRight" activeCell="C16" sqref="C16"/>
      <selection pane="bottomLeft" activeCell="C16" sqref="C16"/>
      <selection pane="bottomRight" activeCell="B12" sqref="B12"/>
    </sheetView>
  </sheetViews>
  <sheetFormatPr defaultRowHeight="12.75" customHeight="1" x14ac:dyDescent="0.25"/>
  <cols>
    <col min="1" max="1" width="7.425781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729" customWidth="1"/>
    <col min="8" max="8" width="10.140625" style="456" customWidth="1"/>
    <col min="9" max="9" width="9.7109375" style="219" customWidth="1"/>
    <col min="10" max="10" width="9.42578125" style="156" customWidth="1"/>
    <col min="11" max="11" width="6.1406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212</v>
      </c>
      <c r="E4" s="102"/>
      <c r="G4" s="148"/>
      <c r="H4" s="366"/>
      <c r="I4" s="366"/>
      <c r="J4" s="107" t="str">
        <f>дата</f>
        <v>з "01" вересня 2020 р.</v>
      </c>
    </row>
    <row r="5" spans="1:11" s="101" customFormat="1" ht="20.25" customHeight="1" x14ac:dyDescent="0.25">
      <c r="B5" s="101" t="s">
        <v>4343</v>
      </c>
      <c r="E5" s="102"/>
      <c r="G5" s="148"/>
      <c r="H5" s="366"/>
      <c r="I5" s="366"/>
      <c r="J5" s="148"/>
    </row>
    <row r="6" spans="1:11" s="101" customFormat="1" ht="20.25" customHeight="1" x14ac:dyDescent="0.25">
      <c r="B6" s="101" t="s">
        <v>244</v>
      </c>
      <c r="E6" s="102"/>
      <c r="F6" s="109"/>
      <c r="G6" s="148" t="s">
        <v>245</v>
      </c>
      <c r="H6" s="366"/>
      <c r="I6" s="367">
        <v>100</v>
      </c>
      <c r="J6" s="148"/>
    </row>
    <row r="7" spans="1:11" ht="15" customHeight="1" x14ac:dyDescent="0.25">
      <c r="A7" s="2528" t="s">
        <v>1932</v>
      </c>
      <c r="B7" s="2447" t="s">
        <v>564</v>
      </c>
      <c r="C7" s="2448" t="s">
        <v>1306</v>
      </c>
      <c r="D7" s="2449" t="s">
        <v>1307</v>
      </c>
      <c r="E7" s="2480" t="s">
        <v>722</v>
      </c>
      <c r="F7" s="2448" t="s">
        <v>723</v>
      </c>
      <c r="G7" s="2448" t="s">
        <v>215</v>
      </c>
      <c r="H7" s="2448" t="s">
        <v>1934</v>
      </c>
      <c r="I7" s="2450" t="s">
        <v>561</v>
      </c>
      <c r="J7" s="2479" t="s">
        <v>1935</v>
      </c>
      <c r="K7" s="111" t="s">
        <v>878</v>
      </c>
    </row>
    <row r="8" spans="1:11" ht="15.75" customHeight="1" x14ac:dyDescent="0.25">
      <c r="A8" s="2528"/>
      <c r="B8" s="2447"/>
      <c r="C8" s="2448"/>
      <c r="D8" s="2449"/>
      <c r="E8" s="2480"/>
      <c r="F8" s="2448"/>
      <c r="G8" s="2448"/>
      <c r="H8" s="2448"/>
      <c r="I8" s="2450"/>
      <c r="J8" s="2479"/>
      <c r="K8" s="111" t="s">
        <v>652</v>
      </c>
    </row>
    <row r="9" spans="1:11" ht="15.75" customHeight="1" x14ac:dyDescent="0.25">
      <c r="A9" s="2528"/>
      <c r="B9" s="2447"/>
      <c r="C9" s="2448"/>
      <c r="D9" s="2449"/>
      <c r="E9" s="2480"/>
      <c r="F9" s="2448"/>
      <c r="G9" s="2448"/>
      <c r="H9" s="2448"/>
      <c r="I9" s="2450"/>
      <c r="J9" s="2479"/>
      <c r="K9" s="111" t="s">
        <v>653</v>
      </c>
    </row>
    <row r="10" spans="1:11" s="234" customFormat="1" ht="31.5" x14ac:dyDescent="0.2">
      <c r="A10" s="381">
        <v>21201</v>
      </c>
      <c r="B10" s="383" t="s">
        <v>1192</v>
      </c>
      <c r="C10" s="384">
        <f t="shared" ref="C10:C24" si="0">$I$6/F10</f>
        <v>0.33333333333333331</v>
      </c>
      <c r="D10" s="385">
        <v>3</v>
      </c>
      <c r="E10" s="332"/>
      <c r="F10" s="381">
        <v>300</v>
      </c>
      <c r="G10" s="405">
        <f>ROUND(480/F10,3)</f>
        <v>1.6</v>
      </c>
      <c r="H10" s="387">
        <f>VLOOKUP(D10,ЧТС[],4,0)</f>
        <v>0.59970000000000001</v>
      </c>
      <c r="I10" s="492">
        <f>ROUND(G10*H10,4)</f>
        <v>0.95950000000000002</v>
      </c>
      <c r="J10" s="389">
        <f>IF(E10=0,,E10*I10)</f>
        <v>0</v>
      </c>
    </row>
    <row r="11" spans="1:11" s="234" customFormat="1" ht="47.25" x14ac:dyDescent="0.2">
      <c r="A11" s="381">
        <v>21202</v>
      </c>
      <c r="B11" s="383" t="s">
        <v>201</v>
      </c>
      <c r="C11" s="384">
        <f t="shared" si="0"/>
        <v>0.15384615384615385</v>
      </c>
      <c r="D11" s="385">
        <v>3</v>
      </c>
      <c r="E11" s="332"/>
      <c r="F11" s="381">
        <v>650</v>
      </c>
      <c r="G11" s="405">
        <f t="shared" ref="G11:G49" si="1">ROUND(480/F11,3)</f>
        <v>0.73799999999999999</v>
      </c>
      <c r="H11" s="387">
        <f>VLOOKUP(D11,ЧТС[],4,0)</f>
        <v>0.59970000000000001</v>
      </c>
      <c r="I11" s="492">
        <f>ROUND(G11*H11,4)</f>
        <v>0.44259999999999999</v>
      </c>
      <c r="J11" s="389">
        <f t="shared" ref="J11:J49" si="2">IF(E11=0,,E11*I11)</f>
        <v>0</v>
      </c>
    </row>
    <row r="12" spans="1:11" s="234" customFormat="1" ht="15.75" x14ac:dyDescent="0.2">
      <c r="A12" s="381">
        <v>21203</v>
      </c>
      <c r="B12" s="383" t="s">
        <v>375</v>
      </c>
      <c r="C12" s="384">
        <f t="shared" si="0"/>
        <v>0.4</v>
      </c>
      <c r="D12" s="385">
        <v>1</v>
      </c>
      <c r="E12" s="332"/>
      <c r="F12" s="381">
        <v>250</v>
      </c>
      <c r="G12" s="405">
        <f t="shared" si="1"/>
        <v>1.92</v>
      </c>
      <c r="H12" s="387">
        <f>VLOOKUP(D12,ЧТС[],4,0)</f>
        <v>0.49149999999999999</v>
      </c>
      <c r="I12" s="492">
        <f t="shared" ref="I12:I49" si="3">ROUND(G12*H12,4)</f>
        <v>0.94369999999999998</v>
      </c>
      <c r="J12" s="389">
        <f t="shared" si="2"/>
        <v>0</v>
      </c>
    </row>
    <row r="13" spans="1:11" s="234" customFormat="1" ht="47.25" x14ac:dyDescent="0.2">
      <c r="A13" s="381">
        <v>21204</v>
      </c>
      <c r="B13" s="383" t="s">
        <v>4344</v>
      </c>
      <c r="C13" s="384">
        <f t="shared" si="0"/>
        <v>0.20833333333333334</v>
      </c>
      <c r="D13" s="385">
        <v>2</v>
      </c>
      <c r="E13" s="332"/>
      <c r="F13" s="381">
        <v>480</v>
      </c>
      <c r="G13" s="405">
        <f t="shared" si="1"/>
        <v>1</v>
      </c>
      <c r="H13" s="387">
        <f>VLOOKUP(D13,ЧТС[],4,0)</f>
        <v>0.54069999999999996</v>
      </c>
      <c r="I13" s="492">
        <f t="shared" si="3"/>
        <v>0.54069999999999996</v>
      </c>
      <c r="J13" s="389">
        <f t="shared" si="2"/>
        <v>0</v>
      </c>
      <c r="K13" s="234">
        <v>2</v>
      </c>
    </row>
    <row r="14" spans="1:11" s="234" customFormat="1" ht="31.5" x14ac:dyDescent="0.2">
      <c r="A14" s="381">
        <v>21205</v>
      </c>
      <c r="B14" s="383" t="s">
        <v>1657</v>
      </c>
      <c r="C14" s="394">
        <f t="shared" si="0"/>
        <v>0.125</v>
      </c>
      <c r="D14" s="385">
        <v>1</v>
      </c>
      <c r="E14" s="336"/>
      <c r="F14" s="396">
        <v>800</v>
      </c>
      <c r="G14" s="405">
        <f t="shared" si="1"/>
        <v>0.6</v>
      </c>
      <c r="H14" s="387">
        <f>VLOOKUP(D14,ЧТС[],4,0)</f>
        <v>0.49149999999999999</v>
      </c>
      <c r="I14" s="492">
        <f t="shared" si="3"/>
        <v>0.2949</v>
      </c>
      <c r="J14" s="389">
        <f t="shared" si="2"/>
        <v>0</v>
      </c>
    </row>
    <row r="15" spans="1:11" s="234" customFormat="1" ht="31.5" x14ac:dyDescent="0.2">
      <c r="A15" s="381">
        <v>21206</v>
      </c>
      <c r="B15" s="383" t="s">
        <v>1760</v>
      </c>
      <c r="C15" s="394">
        <f t="shared" si="0"/>
        <v>0.16666666666666666</v>
      </c>
      <c r="D15" s="385">
        <v>2</v>
      </c>
      <c r="E15" s="336"/>
      <c r="F15" s="396">
        <v>600</v>
      </c>
      <c r="G15" s="405">
        <f t="shared" si="1"/>
        <v>0.8</v>
      </c>
      <c r="H15" s="387">
        <f>VLOOKUP(D15,ЧТС[],4,0)</f>
        <v>0.54069999999999996</v>
      </c>
      <c r="I15" s="492">
        <f t="shared" si="3"/>
        <v>0.43259999999999998</v>
      </c>
      <c r="J15" s="389">
        <f t="shared" si="2"/>
        <v>0</v>
      </c>
    </row>
    <row r="16" spans="1:11" s="234" customFormat="1" ht="31.5" x14ac:dyDescent="0.2">
      <c r="A16" s="381">
        <v>21207</v>
      </c>
      <c r="B16" s="383" t="s">
        <v>1761</v>
      </c>
      <c r="C16" s="384">
        <f t="shared" si="0"/>
        <v>0.15384615384615385</v>
      </c>
      <c r="D16" s="385">
        <v>2</v>
      </c>
      <c r="E16" s="332"/>
      <c r="F16" s="381">
        <v>650</v>
      </c>
      <c r="G16" s="405">
        <f t="shared" si="1"/>
        <v>0.73799999999999999</v>
      </c>
      <c r="H16" s="387">
        <f>VLOOKUP(D16,ЧТС[],4,0)</f>
        <v>0.54069999999999996</v>
      </c>
      <c r="I16" s="492">
        <f t="shared" si="3"/>
        <v>0.39900000000000002</v>
      </c>
      <c r="J16" s="389">
        <f t="shared" si="2"/>
        <v>0</v>
      </c>
    </row>
    <row r="17" spans="1:12" s="234" customFormat="1" ht="31.5" x14ac:dyDescent="0.2">
      <c r="A17" s="381">
        <v>21208</v>
      </c>
      <c r="B17" s="383" t="s">
        <v>943</v>
      </c>
      <c r="C17" s="384">
        <f t="shared" si="0"/>
        <v>7.1428571428571425E-2</v>
      </c>
      <c r="D17" s="385">
        <v>2</v>
      </c>
      <c r="E17" s="332"/>
      <c r="F17" s="381">
        <v>1400</v>
      </c>
      <c r="G17" s="405">
        <f t="shared" si="1"/>
        <v>0.34300000000000003</v>
      </c>
      <c r="H17" s="387">
        <f>VLOOKUP(D17,ЧТС[],4,0)</f>
        <v>0.54069999999999996</v>
      </c>
      <c r="I17" s="492">
        <f t="shared" si="3"/>
        <v>0.1855</v>
      </c>
      <c r="J17" s="389">
        <f t="shared" si="2"/>
        <v>0</v>
      </c>
    </row>
    <row r="18" spans="1:12" s="234" customFormat="1" ht="31.5" x14ac:dyDescent="0.2">
      <c r="A18" s="381">
        <v>21209</v>
      </c>
      <c r="B18" s="383" t="s">
        <v>944</v>
      </c>
      <c r="C18" s="394">
        <f t="shared" si="0"/>
        <v>0.12578616352201258</v>
      </c>
      <c r="D18" s="385">
        <v>3</v>
      </c>
      <c r="E18" s="336"/>
      <c r="F18" s="396">
        <v>795</v>
      </c>
      <c r="G18" s="405">
        <f t="shared" si="1"/>
        <v>0.60399999999999998</v>
      </c>
      <c r="H18" s="387">
        <f>VLOOKUP(D18,ЧТС[],4,0)</f>
        <v>0.59970000000000001</v>
      </c>
      <c r="I18" s="492">
        <f t="shared" si="3"/>
        <v>0.36220000000000002</v>
      </c>
      <c r="J18" s="389">
        <f t="shared" si="2"/>
        <v>0</v>
      </c>
    </row>
    <row r="19" spans="1:12" s="234" customFormat="1" ht="31.5" x14ac:dyDescent="0.2">
      <c r="A19" s="381">
        <v>21210</v>
      </c>
      <c r="B19" s="383" t="s">
        <v>365</v>
      </c>
      <c r="C19" s="384">
        <f t="shared" si="0"/>
        <v>0.10869565217391304</v>
      </c>
      <c r="D19" s="385">
        <v>3</v>
      </c>
      <c r="E19" s="332"/>
      <c r="F19" s="381">
        <v>920</v>
      </c>
      <c r="G19" s="405">
        <f t="shared" si="1"/>
        <v>0.52200000000000002</v>
      </c>
      <c r="H19" s="387">
        <f>VLOOKUP(D19,ЧТС[],4,0)</f>
        <v>0.59970000000000001</v>
      </c>
      <c r="I19" s="492">
        <f t="shared" si="3"/>
        <v>0.313</v>
      </c>
      <c r="J19" s="389">
        <f t="shared" si="2"/>
        <v>0</v>
      </c>
      <c r="K19" s="234">
        <v>1</v>
      </c>
      <c r="L19" s="234">
        <f>L$9</f>
        <v>0</v>
      </c>
    </row>
    <row r="20" spans="1:12" s="234" customFormat="1" ht="31.5" x14ac:dyDescent="0.2">
      <c r="A20" s="381">
        <v>21211</v>
      </c>
      <c r="B20" s="383" t="s">
        <v>945</v>
      </c>
      <c r="C20" s="384">
        <f t="shared" si="0"/>
        <v>0.2</v>
      </c>
      <c r="D20" s="385">
        <v>3</v>
      </c>
      <c r="E20" s="332"/>
      <c r="F20" s="381">
        <v>500</v>
      </c>
      <c r="G20" s="405">
        <f t="shared" si="1"/>
        <v>0.96</v>
      </c>
      <c r="H20" s="387">
        <f>VLOOKUP(D20,ЧТС[],4,0)</f>
        <v>0.59970000000000001</v>
      </c>
      <c r="I20" s="492">
        <f t="shared" si="3"/>
        <v>0.57569999999999999</v>
      </c>
      <c r="J20" s="389">
        <f t="shared" si="2"/>
        <v>0</v>
      </c>
      <c r="K20" s="234">
        <v>1</v>
      </c>
    </row>
    <row r="21" spans="1:12" s="234" customFormat="1" ht="78.75" x14ac:dyDescent="0.2">
      <c r="A21" s="381">
        <v>21212</v>
      </c>
      <c r="B21" s="383" t="s">
        <v>4345</v>
      </c>
      <c r="C21" s="384">
        <f t="shared" si="0"/>
        <v>0.45454545454545453</v>
      </c>
      <c r="D21" s="385">
        <v>3</v>
      </c>
      <c r="E21" s="332"/>
      <c r="F21" s="381">
        <v>220</v>
      </c>
      <c r="G21" s="405">
        <f t="shared" si="1"/>
        <v>2.1819999999999999</v>
      </c>
      <c r="H21" s="387">
        <f>VLOOKUP(D21,ЧТС[],4,0)</f>
        <v>0.59970000000000001</v>
      </c>
      <c r="I21" s="492">
        <f t="shared" si="3"/>
        <v>1.3085</v>
      </c>
      <c r="J21" s="389">
        <f t="shared" si="2"/>
        <v>0</v>
      </c>
      <c r="K21" s="234">
        <v>3</v>
      </c>
    </row>
    <row r="22" spans="1:12" s="234" customFormat="1" ht="31.5" x14ac:dyDescent="0.2">
      <c r="A22" s="381">
        <v>21213</v>
      </c>
      <c r="B22" s="383" t="s">
        <v>844</v>
      </c>
      <c r="C22" s="384">
        <f t="shared" si="0"/>
        <v>0.17857142857142858</v>
      </c>
      <c r="D22" s="385">
        <v>3</v>
      </c>
      <c r="E22" s="336"/>
      <c r="F22" s="396">
        <v>560</v>
      </c>
      <c r="G22" s="405">
        <f t="shared" si="1"/>
        <v>0.85699999999999998</v>
      </c>
      <c r="H22" s="387">
        <f>VLOOKUP(D22,ЧТС[],4,0)</f>
        <v>0.59970000000000001</v>
      </c>
      <c r="I22" s="492">
        <f t="shared" si="3"/>
        <v>0.51390000000000002</v>
      </c>
      <c r="J22" s="389">
        <f t="shared" si="2"/>
        <v>0</v>
      </c>
    </row>
    <row r="23" spans="1:12" s="234" customFormat="1" ht="31.5" x14ac:dyDescent="0.2">
      <c r="A23" s="381">
        <v>21214</v>
      </c>
      <c r="B23" s="383" t="s">
        <v>747</v>
      </c>
      <c r="C23" s="384">
        <f t="shared" si="0"/>
        <v>0.2</v>
      </c>
      <c r="D23" s="385">
        <v>2</v>
      </c>
      <c r="E23" s="332"/>
      <c r="F23" s="381">
        <v>500</v>
      </c>
      <c r="G23" s="405">
        <f t="shared" si="1"/>
        <v>0.96</v>
      </c>
      <c r="H23" s="387">
        <f>VLOOKUP(D23,ЧТС[],4,0)</f>
        <v>0.54069999999999996</v>
      </c>
      <c r="I23" s="492">
        <f t="shared" si="3"/>
        <v>0.51910000000000001</v>
      </c>
      <c r="J23" s="389">
        <f t="shared" si="2"/>
        <v>0</v>
      </c>
    </row>
    <row r="24" spans="1:12" s="234" customFormat="1" ht="31.5" x14ac:dyDescent="0.2">
      <c r="A24" s="381">
        <v>21215</v>
      </c>
      <c r="B24" s="383" t="s">
        <v>384</v>
      </c>
      <c r="C24" s="384">
        <f t="shared" si="0"/>
        <v>0.2</v>
      </c>
      <c r="D24" s="385">
        <v>3</v>
      </c>
      <c r="E24" s="332"/>
      <c r="F24" s="381">
        <v>500</v>
      </c>
      <c r="G24" s="405">
        <f t="shared" si="1"/>
        <v>0.96</v>
      </c>
      <c r="H24" s="387">
        <f>VLOOKUP(D24,ЧТС[],4,0)</f>
        <v>0.59970000000000001</v>
      </c>
      <c r="I24" s="492">
        <f t="shared" si="3"/>
        <v>0.57569999999999999</v>
      </c>
      <c r="J24" s="389">
        <f t="shared" si="2"/>
        <v>0</v>
      </c>
      <c r="K24" s="234">
        <v>3</v>
      </c>
    </row>
    <row r="25" spans="1:12" s="234" customFormat="1" ht="31.5" x14ac:dyDescent="0.2">
      <c r="A25" s="381">
        <v>21216</v>
      </c>
      <c r="B25" s="383" t="s">
        <v>4346</v>
      </c>
      <c r="C25" s="384">
        <f t="shared" ref="C25:C33" si="4">$I$6/F25</f>
        <v>0.20833333333333334</v>
      </c>
      <c r="D25" s="385">
        <v>3</v>
      </c>
      <c r="E25" s="332"/>
      <c r="F25" s="381">
        <v>480</v>
      </c>
      <c r="G25" s="405">
        <f t="shared" si="1"/>
        <v>1</v>
      </c>
      <c r="H25" s="387">
        <f>VLOOKUP(D25,ЧТС[],4,0)</f>
        <v>0.59970000000000001</v>
      </c>
      <c r="I25" s="492">
        <f t="shared" si="3"/>
        <v>0.59970000000000001</v>
      </c>
      <c r="J25" s="389">
        <f t="shared" si="2"/>
        <v>0</v>
      </c>
      <c r="K25" s="234">
        <v>2</v>
      </c>
    </row>
    <row r="26" spans="1:12" s="234" customFormat="1" ht="31.5" x14ac:dyDescent="0.2">
      <c r="A26" s="381">
        <v>21217</v>
      </c>
      <c r="B26" s="383" t="s">
        <v>1648</v>
      </c>
      <c r="C26" s="394">
        <f t="shared" si="4"/>
        <v>0.2857142857142857</v>
      </c>
      <c r="D26" s="385">
        <v>3</v>
      </c>
      <c r="E26" s="336"/>
      <c r="F26" s="396">
        <v>350</v>
      </c>
      <c r="G26" s="405">
        <f t="shared" si="1"/>
        <v>1.371</v>
      </c>
      <c r="H26" s="387">
        <f>VLOOKUP(D26,ЧТС[],4,0)</f>
        <v>0.59970000000000001</v>
      </c>
      <c r="I26" s="492">
        <f t="shared" si="3"/>
        <v>0.82220000000000004</v>
      </c>
      <c r="J26" s="389">
        <f t="shared" si="2"/>
        <v>0</v>
      </c>
    </row>
    <row r="27" spans="1:12" s="234" customFormat="1" ht="47.25" x14ac:dyDescent="0.2">
      <c r="A27" s="381">
        <v>21218</v>
      </c>
      <c r="B27" s="383" t="s">
        <v>1649</v>
      </c>
      <c r="C27" s="394">
        <f t="shared" si="4"/>
        <v>0.18181818181818182</v>
      </c>
      <c r="D27" s="385">
        <v>3</v>
      </c>
      <c r="E27" s="336"/>
      <c r="F27" s="396">
        <v>550</v>
      </c>
      <c r="G27" s="405">
        <f t="shared" si="1"/>
        <v>0.873</v>
      </c>
      <c r="H27" s="387">
        <f>VLOOKUP(D27,ЧТС[],4,0)</f>
        <v>0.59970000000000001</v>
      </c>
      <c r="I27" s="492">
        <f t="shared" si="3"/>
        <v>0.52349999999999997</v>
      </c>
      <c r="J27" s="389">
        <f t="shared" si="2"/>
        <v>0</v>
      </c>
      <c r="K27" s="234">
        <v>1</v>
      </c>
    </row>
    <row r="28" spans="1:12" s="234" customFormat="1" ht="31.5" x14ac:dyDescent="0.2">
      <c r="A28" s="381">
        <v>21219</v>
      </c>
      <c r="B28" s="383" t="s">
        <v>322</v>
      </c>
      <c r="C28" s="384">
        <f t="shared" si="4"/>
        <v>0.21276595744680851</v>
      </c>
      <c r="D28" s="385">
        <v>3</v>
      </c>
      <c r="E28" s="332"/>
      <c r="F28" s="381">
        <v>470</v>
      </c>
      <c r="G28" s="405">
        <f t="shared" si="1"/>
        <v>1.0209999999999999</v>
      </c>
      <c r="H28" s="387">
        <f>VLOOKUP(D28,ЧТС[],4,0)</f>
        <v>0.59970000000000001</v>
      </c>
      <c r="I28" s="492">
        <f t="shared" si="3"/>
        <v>0.61229999999999996</v>
      </c>
      <c r="J28" s="389">
        <f t="shared" si="2"/>
        <v>0</v>
      </c>
    </row>
    <row r="29" spans="1:12" s="234" customFormat="1" ht="31.5" x14ac:dyDescent="0.2">
      <c r="A29" s="381">
        <v>21220</v>
      </c>
      <c r="B29" s="383" t="s">
        <v>4347</v>
      </c>
      <c r="C29" s="394">
        <f t="shared" si="4"/>
        <v>0.20833333333333334</v>
      </c>
      <c r="D29" s="395">
        <v>3</v>
      </c>
      <c r="E29" s="336"/>
      <c r="F29" s="396">
        <v>480</v>
      </c>
      <c r="G29" s="405">
        <f t="shared" si="1"/>
        <v>1</v>
      </c>
      <c r="H29" s="387">
        <f>VLOOKUP(D29,ЧТС[],4,0)</f>
        <v>0.59970000000000001</v>
      </c>
      <c r="I29" s="492">
        <f t="shared" si="3"/>
        <v>0.59970000000000001</v>
      </c>
      <c r="J29" s="389">
        <f t="shared" si="2"/>
        <v>0</v>
      </c>
    </row>
    <row r="30" spans="1:12" s="234" customFormat="1" ht="47.25" x14ac:dyDescent="0.2">
      <c r="A30" s="381">
        <v>21221</v>
      </c>
      <c r="B30" s="383" t="s">
        <v>4348</v>
      </c>
      <c r="C30" s="384">
        <f t="shared" si="4"/>
        <v>0.20408163265306123</v>
      </c>
      <c r="D30" s="385">
        <v>3</v>
      </c>
      <c r="E30" s="332"/>
      <c r="F30" s="381">
        <v>490</v>
      </c>
      <c r="G30" s="405">
        <f t="shared" si="1"/>
        <v>0.98</v>
      </c>
      <c r="H30" s="387">
        <f>VLOOKUP(D30,ЧТС[],4,0)</f>
        <v>0.59970000000000001</v>
      </c>
      <c r="I30" s="492">
        <f>ROUND(G30*H30,4)</f>
        <v>0.5877</v>
      </c>
      <c r="J30" s="389">
        <f t="shared" si="2"/>
        <v>0</v>
      </c>
      <c r="K30" s="234">
        <v>1</v>
      </c>
    </row>
    <row r="31" spans="1:12" s="234" customFormat="1" ht="31.5" x14ac:dyDescent="0.2">
      <c r="A31" s="381">
        <v>21222</v>
      </c>
      <c r="B31" s="383" t="s">
        <v>4349</v>
      </c>
      <c r="C31" s="394">
        <f t="shared" si="4"/>
        <v>0.33333333333333331</v>
      </c>
      <c r="D31" s="395">
        <v>3</v>
      </c>
      <c r="E31" s="336"/>
      <c r="F31" s="396">
        <v>300</v>
      </c>
      <c r="G31" s="405">
        <f t="shared" si="1"/>
        <v>1.6</v>
      </c>
      <c r="H31" s="387">
        <f>VLOOKUP(D31,ЧТС[],4,0)</f>
        <v>0.59970000000000001</v>
      </c>
      <c r="I31" s="492">
        <f t="shared" si="3"/>
        <v>0.95950000000000002</v>
      </c>
      <c r="J31" s="389">
        <f t="shared" si="2"/>
        <v>0</v>
      </c>
    </row>
    <row r="32" spans="1:12" s="234" customFormat="1" ht="47.25" x14ac:dyDescent="0.2">
      <c r="A32" s="381">
        <v>21223</v>
      </c>
      <c r="B32" s="383" t="s">
        <v>4350</v>
      </c>
      <c r="C32" s="384">
        <f t="shared" si="4"/>
        <v>0.25</v>
      </c>
      <c r="D32" s="385">
        <v>3</v>
      </c>
      <c r="E32" s="332"/>
      <c r="F32" s="381">
        <v>400</v>
      </c>
      <c r="G32" s="405">
        <f t="shared" si="1"/>
        <v>1.2</v>
      </c>
      <c r="H32" s="387">
        <f>VLOOKUP(D32,ЧТС[],4,0)</f>
        <v>0.59970000000000001</v>
      </c>
      <c r="I32" s="492">
        <f>ROUND(G32*H32,4)</f>
        <v>0.71960000000000002</v>
      </c>
      <c r="J32" s="389">
        <f t="shared" si="2"/>
        <v>0</v>
      </c>
      <c r="K32" s="234">
        <v>1</v>
      </c>
    </row>
    <row r="33" spans="1:11" s="234" customFormat="1" ht="31.5" x14ac:dyDescent="0.2">
      <c r="A33" s="381">
        <v>21224</v>
      </c>
      <c r="B33" s="383" t="s">
        <v>1522</v>
      </c>
      <c r="C33" s="384">
        <f t="shared" si="4"/>
        <v>0.3125</v>
      </c>
      <c r="D33" s="385">
        <v>3</v>
      </c>
      <c r="E33" s="332"/>
      <c r="F33" s="381">
        <v>320</v>
      </c>
      <c r="G33" s="405">
        <f t="shared" si="1"/>
        <v>1.5</v>
      </c>
      <c r="H33" s="387">
        <f>VLOOKUP(D33,ЧТС[],4,0)</f>
        <v>0.59970000000000001</v>
      </c>
      <c r="I33" s="492">
        <f>ROUND(G33*H33,4)</f>
        <v>0.89959999999999996</v>
      </c>
      <c r="J33" s="389">
        <f t="shared" si="2"/>
        <v>0</v>
      </c>
      <c r="K33" s="234">
        <v>1</v>
      </c>
    </row>
    <row r="34" spans="1:11" s="234" customFormat="1" ht="31.5" x14ac:dyDescent="0.2">
      <c r="A34" s="381">
        <v>21225</v>
      </c>
      <c r="B34" s="383" t="s">
        <v>407</v>
      </c>
      <c r="C34" s="384">
        <f t="shared" ref="C34:C49" si="5">$I$6/F34</f>
        <v>0.25</v>
      </c>
      <c r="D34" s="385">
        <v>2</v>
      </c>
      <c r="E34" s="332"/>
      <c r="F34" s="381">
        <v>400</v>
      </c>
      <c r="G34" s="405">
        <f t="shared" si="1"/>
        <v>1.2</v>
      </c>
      <c r="H34" s="387">
        <f>VLOOKUP(D34,ЧТС[],4,0)</f>
        <v>0.54069999999999996</v>
      </c>
      <c r="I34" s="492">
        <f t="shared" si="3"/>
        <v>0.64880000000000004</v>
      </c>
      <c r="J34" s="389">
        <f t="shared" si="2"/>
        <v>0</v>
      </c>
      <c r="K34" s="234">
        <v>3</v>
      </c>
    </row>
    <row r="35" spans="1:11" s="234" customFormat="1" ht="31.5" x14ac:dyDescent="0.2">
      <c r="A35" s="381">
        <v>21226</v>
      </c>
      <c r="B35" s="383" t="s">
        <v>24</v>
      </c>
      <c r="C35" s="384">
        <f t="shared" si="5"/>
        <v>0.22222222222222221</v>
      </c>
      <c r="D35" s="385">
        <v>3</v>
      </c>
      <c r="E35" s="332"/>
      <c r="F35" s="381">
        <v>450</v>
      </c>
      <c r="G35" s="405">
        <f t="shared" si="1"/>
        <v>1.0669999999999999</v>
      </c>
      <c r="H35" s="387">
        <f>VLOOKUP(D35,ЧТС[],4,0)</f>
        <v>0.59970000000000001</v>
      </c>
      <c r="I35" s="492">
        <f t="shared" si="3"/>
        <v>0.63990000000000002</v>
      </c>
      <c r="J35" s="389">
        <f t="shared" si="2"/>
        <v>0</v>
      </c>
    </row>
    <row r="36" spans="1:11" s="234" customFormat="1" ht="63" x14ac:dyDescent="0.2">
      <c r="A36" s="381">
        <v>21227</v>
      </c>
      <c r="B36" s="383" t="s">
        <v>445</v>
      </c>
      <c r="C36" s="384">
        <f t="shared" si="5"/>
        <v>1.0526315789473684</v>
      </c>
      <c r="D36" s="385">
        <v>3</v>
      </c>
      <c r="E36" s="332"/>
      <c r="F36" s="381">
        <v>95</v>
      </c>
      <c r="G36" s="405">
        <f t="shared" si="1"/>
        <v>5.0529999999999999</v>
      </c>
      <c r="H36" s="387">
        <f>VLOOKUP(D36,ЧТС[],4,0)</f>
        <v>0.59970000000000001</v>
      </c>
      <c r="I36" s="492">
        <f t="shared" si="3"/>
        <v>3.0303</v>
      </c>
      <c r="J36" s="389">
        <f t="shared" si="2"/>
        <v>0</v>
      </c>
      <c r="K36" s="234">
        <v>3</v>
      </c>
    </row>
    <row r="37" spans="1:11" s="234" customFormat="1" ht="15.75" x14ac:dyDescent="0.2">
      <c r="A37" s="381">
        <v>21228</v>
      </c>
      <c r="B37" s="383" t="s">
        <v>759</v>
      </c>
      <c r="C37" s="384">
        <f t="shared" si="5"/>
        <v>0.13333333333333333</v>
      </c>
      <c r="D37" s="385">
        <v>2</v>
      </c>
      <c r="E37" s="332">
        <v>0.04</v>
      </c>
      <c r="F37" s="381">
        <v>750</v>
      </c>
      <c r="G37" s="405">
        <f t="shared" si="1"/>
        <v>0.64</v>
      </c>
      <c r="H37" s="387">
        <f>VLOOKUP(D37,ЧТС[],4,0)</f>
        <v>0.54069999999999996</v>
      </c>
      <c r="I37" s="492">
        <f t="shared" si="3"/>
        <v>0.34599999999999997</v>
      </c>
      <c r="J37" s="389">
        <f t="shared" si="2"/>
        <v>1.384E-2</v>
      </c>
    </row>
    <row r="38" spans="1:11" s="234" customFormat="1" ht="47.25" x14ac:dyDescent="0.2">
      <c r="A38" s="381">
        <v>21229</v>
      </c>
      <c r="B38" s="383" t="s">
        <v>4314</v>
      </c>
      <c r="C38" s="394">
        <f t="shared" si="5"/>
        <v>0.35714285714285715</v>
      </c>
      <c r="D38" s="395">
        <v>3</v>
      </c>
      <c r="E38" s="336"/>
      <c r="F38" s="396">
        <v>280</v>
      </c>
      <c r="G38" s="405">
        <f t="shared" si="1"/>
        <v>1.714</v>
      </c>
      <c r="H38" s="387">
        <f>VLOOKUP(D38,ЧТС[],4,0)</f>
        <v>0.59970000000000001</v>
      </c>
      <c r="I38" s="492">
        <f t="shared" si="3"/>
        <v>1.0279</v>
      </c>
      <c r="J38" s="389">
        <f t="shared" si="2"/>
        <v>0</v>
      </c>
      <c r="K38" s="234">
        <v>1</v>
      </c>
    </row>
    <row r="39" spans="1:11" s="234" customFormat="1" ht="15.75" x14ac:dyDescent="0.2">
      <c r="A39" s="381">
        <v>21230</v>
      </c>
      <c r="B39" s="383" t="s">
        <v>102</v>
      </c>
      <c r="C39" s="384">
        <f t="shared" si="5"/>
        <v>0.2857142857142857</v>
      </c>
      <c r="D39" s="385">
        <v>1</v>
      </c>
      <c r="E39" s="332"/>
      <c r="F39" s="381">
        <v>350</v>
      </c>
      <c r="G39" s="405">
        <f t="shared" si="1"/>
        <v>1.371</v>
      </c>
      <c r="H39" s="387">
        <f>VLOOKUP(D39,ЧТС[],4,0)</f>
        <v>0.49149999999999999</v>
      </c>
      <c r="I39" s="492">
        <f>ROUND(G39*H39,4)</f>
        <v>0.67379999999999995</v>
      </c>
      <c r="J39" s="389">
        <f t="shared" si="2"/>
        <v>0</v>
      </c>
    </row>
    <row r="40" spans="1:11" s="234" customFormat="1" ht="15.75" x14ac:dyDescent="0.2">
      <c r="A40" s="381">
        <v>21231</v>
      </c>
      <c r="B40" s="383" t="s">
        <v>182</v>
      </c>
      <c r="C40" s="384">
        <f t="shared" si="5"/>
        <v>0.5714285714285714</v>
      </c>
      <c r="D40" s="385">
        <v>1</v>
      </c>
      <c r="E40" s="332"/>
      <c r="F40" s="381">
        <v>175</v>
      </c>
      <c r="G40" s="405">
        <f t="shared" si="1"/>
        <v>2.7429999999999999</v>
      </c>
      <c r="H40" s="387">
        <f>VLOOKUP(D40,ЧТС[],4,0)</f>
        <v>0.49149999999999999</v>
      </c>
      <c r="I40" s="492">
        <f>ROUND(G40*H40,4)</f>
        <v>1.3482000000000001</v>
      </c>
      <c r="J40" s="389">
        <f t="shared" si="2"/>
        <v>0</v>
      </c>
    </row>
    <row r="41" spans="1:11" s="234" customFormat="1" ht="31.5" x14ac:dyDescent="0.2">
      <c r="A41" s="381">
        <v>21232</v>
      </c>
      <c r="B41" s="383" t="s">
        <v>870</v>
      </c>
      <c r="C41" s="384">
        <f t="shared" si="5"/>
        <v>0.26315789473684209</v>
      </c>
      <c r="D41" s="385">
        <v>2</v>
      </c>
      <c r="E41" s="332"/>
      <c r="F41" s="381">
        <v>380</v>
      </c>
      <c r="G41" s="405">
        <f t="shared" si="1"/>
        <v>1.2629999999999999</v>
      </c>
      <c r="H41" s="387">
        <f>VLOOKUP(D41,ЧТС[],4,0)</f>
        <v>0.54069999999999996</v>
      </c>
      <c r="I41" s="492">
        <f>ROUND(G41*H41,4)</f>
        <v>0.68289999999999995</v>
      </c>
      <c r="J41" s="389">
        <f t="shared" si="2"/>
        <v>0</v>
      </c>
    </row>
    <row r="42" spans="1:11" s="234" customFormat="1" ht="31.5" x14ac:dyDescent="0.2">
      <c r="A42" s="381">
        <v>21233</v>
      </c>
      <c r="B42" s="383" t="s">
        <v>161</v>
      </c>
      <c r="C42" s="384">
        <f t="shared" si="5"/>
        <v>0.25316455696202533</v>
      </c>
      <c r="D42" s="385">
        <v>2</v>
      </c>
      <c r="E42" s="332"/>
      <c r="F42" s="381">
        <v>395</v>
      </c>
      <c r="G42" s="405">
        <f t="shared" si="1"/>
        <v>1.2150000000000001</v>
      </c>
      <c r="H42" s="387">
        <f>VLOOKUP(D42,ЧТС[],4,0)</f>
        <v>0.54069999999999996</v>
      </c>
      <c r="I42" s="492">
        <f>ROUND(G42*H42,4)</f>
        <v>0.65700000000000003</v>
      </c>
      <c r="J42" s="389">
        <f t="shared" si="2"/>
        <v>0</v>
      </c>
      <c r="K42" s="234">
        <v>3</v>
      </c>
    </row>
    <row r="43" spans="1:11" s="234" customFormat="1" ht="31.5" x14ac:dyDescent="0.2">
      <c r="A43" s="381">
        <v>21234</v>
      </c>
      <c r="B43" s="383" t="s">
        <v>1250</v>
      </c>
      <c r="C43" s="384">
        <f t="shared" si="5"/>
        <v>0.16666666666666666</v>
      </c>
      <c r="D43" s="385">
        <v>2</v>
      </c>
      <c r="E43" s="332"/>
      <c r="F43" s="381">
        <v>600</v>
      </c>
      <c r="G43" s="405">
        <f t="shared" si="1"/>
        <v>0.8</v>
      </c>
      <c r="H43" s="387">
        <f>VLOOKUP(D43,ЧТС[],4,0)</f>
        <v>0.54069999999999996</v>
      </c>
      <c r="I43" s="492">
        <f>ROUND(G43*H43,4)</f>
        <v>0.43259999999999998</v>
      </c>
      <c r="J43" s="389">
        <f t="shared" si="2"/>
        <v>0</v>
      </c>
      <c r="K43" s="234">
        <v>1</v>
      </c>
    </row>
    <row r="44" spans="1:11" s="234" customFormat="1" ht="15.75" x14ac:dyDescent="0.2">
      <c r="A44" s="381">
        <v>21235</v>
      </c>
      <c r="B44" s="383" t="s">
        <v>1873</v>
      </c>
      <c r="C44" s="384">
        <f t="shared" si="5"/>
        <v>0.16666666666666666</v>
      </c>
      <c r="D44" s="385">
        <v>3</v>
      </c>
      <c r="E44" s="332"/>
      <c r="F44" s="381">
        <v>600</v>
      </c>
      <c r="G44" s="405">
        <f t="shared" si="1"/>
        <v>0.8</v>
      </c>
      <c r="H44" s="387">
        <f>VLOOKUP(D44,ЧТС[],4,0)</f>
        <v>0.59970000000000001</v>
      </c>
      <c r="I44" s="492">
        <f t="shared" si="3"/>
        <v>0.4798</v>
      </c>
      <c r="J44" s="389">
        <f t="shared" si="2"/>
        <v>0</v>
      </c>
    </row>
    <row r="45" spans="1:11" s="234" customFormat="1" ht="15.75" x14ac:dyDescent="0.2">
      <c r="A45" s="381">
        <v>21236</v>
      </c>
      <c r="B45" s="383" t="s">
        <v>1664</v>
      </c>
      <c r="C45" s="384">
        <f t="shared" si="5"/>
        <v>0.19230769230769232</v>
      </c>
      <c r="D45" s="385">
        <v>1</v>
      </c>
      <c r="E45" s="332"/>
      <c r="F45" s="381">
        <v>520</v>
      </c>
      <c r="G45" s="405">
        <f t="shared" si="1"/>
        <v>0.92300000000000004</v>
      </c>
      <c r="H45" s="387">
        <f>VLOOKUP(D45,ЧТС[],4,0)</f>
        <v>0.49149999999999999</v>
      </c>
      <c r="I45" s="492">
        <f t="shared" si="3"/>
        <v>0.45369999999999999</v>
      </c>
      <c r="J45" s="389">
        <f t="shared" si="2"/>
        <v>0</v>
      </c>
    </row>
    <row r="46" spans="1:11" s="234" customFormat="1" ht="15.75" x14ac:dyDescent="0.2">
      <c r="A46" s="381">
        <v>21237</v>
      </c>
      <c r="B46" s="383" t="s">
        <v>559</v>
      </c>
      <c r="C46" s="384">
        <f t="shared" si="5"/>
        <v>0.13333333333333333</v>
      </c>
      <c r="D46" s="385">
        <v>4</v>
      </c>
      <c r="E46" s="332"/>
      <c r="F46" s="381">
        <v>750</v>
      </c>
      <c r="G46" s="405">
        <f t="shared" si="1"/>
        <v>0.64</v>
      </c>
      <c r="H46" s="387">
        <f>VLOOKUP(D46,ЧТС[],4,0)</f>
        <v>0.66849999999999998</v>
      </c>
      <c r="I46" s="492">
        <f t="shared" si="3"/>
        <v>0.42780000000000001</v>
      </c>
      <c r="J46" s="389">
        <f t="shared" si="2"/>
        <v>0</v>
      </c>
    </row>
    <row r="47" spans="1:11" s="234" customFormat="1" ht="15.75" x14ac:dyDescent="0.2">
      <c r="A47" s="381">
        <v>21238</v>
      </c>
      <c r="B47" s="383" t="s">
        <v>558</v>
      </c>
      <c r="C47" s="384">
        <f t="shared" si="5"/>
        <v>5.2631578947368418E-2</v>
      </c>
      <c r="D47" s="385">
        <v>1</v>
      </c>
      <c r="E47" s="332"/>
      <c r="F47" s="381">
        <v>1900</v>
      </c>
      <c r="G47" s="405">
        <f t="shared" si="1"/>
        <v>0.253</v>
      </c>
      <c r="H47" s="387">
        <f>VLOOKUP(D47,ЧТС[],4,0)</f>
        <v>0.49149999999999999</v>
      </c>
      <c r="I47" s="492">
        <f t="shared" si="3"/>
        <v>0.12429999999999999</v>
      </c>
      <c r="J47" s="389">
        <f t="shared" si="2"/>
        <v>0</v>
      </c>
    </row>
    <row r="48" spans="1:11" s="234" customFormat="1" ht="15.75" x14ac:dyDescent="0.2">
      <c r="A48" s="381">
        <v>21239</v>
      </c>
      <c r="B48" s="383" t="s">
        <v>581</v>
      </c>
      <c r="C48" s="384">
        <f t="shared" si="5"/>
        <v>0.14285714285714285</v>
      </c>
      <c r="D48" s="385">
        <v>1</v>
      </c>
      <c r="E48" s="332"/>
      <c r="F48" s="381">
        <v>700</v>
      </c>
      <c r="G48" s="405">
        <f t="shared" si="1"/>
        <v>0.68600000000000005</v>
      </c>
      <c r="H48" s="387">
        <f>VLOOKUP(D48,ЧТС[],4,0)</f>
        <v>0.49149999999999999</v>
      </c>
      <c r="I48" s="492">
        <f t="shared" si="3"/>
        <v>0.3372</v>
      </c>
      <c r="J48" s="389">
        <f t="shared" si="2"/>
        <v>0</v>
      </c>
    </row>
    <row r="49" spans="1:10" s="234" customFormat="1" ht="47.25" x14ac:dyDescent="0.2">
      <c r="A49" s="381">
        <v>21240</v>
      </c>
      <c r="B49" s="383" t="s">
        <v>87</v>
      </c>
      <c r="C49" s="384">
        <f t="shared" si="5"/>
        <v>0.13333333333333333</v>
      </c>
      <c r="D49" s="385">
        <v>3</v>
      </c>
      <c r="E49" s="332"/>
      <c r="F49" s="381">
        <v>750</v>
      </c>
      <c r="G49" s="405">
        <f t="shared" si="1"/>
        <v>0.64</v>
      </c>
      <c r="H49" s="387">
        <f>VLOOKUP(D49,ЧТС[],4,0)</f>
        <v>0.59970000000000001</v>
      </c>
      <c r="I49" s="492">
        <f t="shared" si="3"/>
        <v>0.38379999999999997</v>
      </c>
      <c r="J49" s="389">
        <f t="shared" si="2"/>
        <v>0</v>
      </c>
    </row>
    <row r="50" spans="1:10" ht="13.5" customHeight="1" x14ac:dyDescent="0.25">
      <c r="A50" s="112"/>
      <c r="B50" s="113"/>
      <c r="C50" s="114"/>
      <c r="D50" s="115"/>
      <c r="E50" s="116"/>
      <c r="F50" s="112"/>
      <c r="G50" s="151"/>
      <c r="H50" s="118"/>
      <c r="I50" s="119"/>
      <c r="J50" s="120"/>
    </row>
    <row r="51" spans="1:10" ht="15.75" x14ac:dyDescent="0.25">
      <c r="A51" s="112"/>
      <c r="B51" s="691" t="s">
        <v>645</v>
      </c>
      <c r="C51" s="121">
        <f>I$6/C52</f>
        <v>10.358910685848427</v>
      </c>
      <c r="D51" s="115"/>
      <c r="E51" s="116"/>
      <c r="F51" s="123"/>
      <c r="G51" s="151"/>
      <c r="H51" s="118"/>
      <c r="I51" s="119"/>
      <c r="J51" s="120"/>
    </row>
    <row r="52" spans="1:10" ht="15.75" x14ac:dyDescent="0.25">
      <c r="A52" s="497"/>
      <c r="B52" s="133" t="s">
        <v>184</v>
      </c>
      <c r="C52" s="134">
        <f>SUM(C10:C49)</f>
        <v>9.6535246834990627</v>
      </c>
      <c r="D52" s="132"/>
      <c r="E52" s="132"/>
      <c r="F52" s="132"/>
      <c r="G52" s="350">
        <f>SUM(G10:G49)</f>
        <v>46.337000000000003</v>
      </c>
      <c r="H52" s="153"/>
      <c r="I52" s="675">
        <f>SUM(I10:I49)</f>
        <v>26.384400000000003</v>
      </c>
      <c r="J52" s="675">
        <f>SUM(J10:J49)</f>
        <v>1.384E-2</v>
      </c>
    </row>
    <row r="53" spans="1:10" ht="12.75" customHeight="1" x14ac:dyDescent="0.25">
      <c r="A53" s="112"/>
      <c r="B53" s="144"/>
      <c r="D53" s="137"/>
      <c r="E53" s="102"/>
      <c r="F53" s="137"/>
      <c r="G53" s="168"/>
      <c r="H53" s="154"/>
      <c r="I53" s="142"/>
      <c r="J53" s="143"/>
    </row>
    <row r="54" spans="1:10" s="108" customFormat="1" ht="15.75" x14ac:dyDescent="0.25">
      <c r="A54" s="112"/>
      <c r="D54" s="111"/>
      <c r="E54" s="122"/>
      <c r="F54" s="108" t="str">
        <f>НЦ</f>
        <v>Начальник цеха ________________</v>
      </c>
      <c r="H54" s="131"/>
      <c r="I54" s="121"/>
      <c r="J54" s="121"/>
    </row>
    <row r="55" spans="1:10" ht="15.75" x14ac:dyDescent="0.25">
      <c r="A55" s="112"/>
      <c r="E55" s="102"/>
      <c r="G55" s="146"/>
      <c r="H55" s="146"/>
      <c r="I55" s="111"/>
      <c r="J55" s="111"/>
    </row>
    <row r="56" spans="1:10" ht="15.75" x14ac:dyDescent="0.25">
      <c r="E56" s="147"/>
      <c r="F56" s="111" t="str">
        <f>ІТ</f>
        <v>Инженер-технолог ________________</v>
      </c>
      <c r="G56" s="146"/>
      <c r="H56" s="146"/>
      <c r="I56" s="111"/>
      <c r="J56" s="111"/>
    </row>
  </sheetData>
  <sheetProtection selectLockedCells="1" selectUnlockedCells="1"/>
  <mergeCells count="10">
    <mergeCell ref="J7:J9"/>
    <mergeCell ref="E7:E9"/>
    <mergeCell ref="A7:A9"/>
    <mergeCell ref="B7:B9"/>
    <mergeCell ref="C7:C9"/>
    <mergeCell ref="D7:D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56" man="1"/>
  </colBreaks>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theme="9" tint="-0.499984740745262"/>
    <pageSetUpPr fitToPage="1"/>
  </sheetPr>
  <dimension ref="A1:L72"/>
  <sheetViews>
    <sheetView showZeros="0" view="pageBreakPreview" zoomScaleNormal="100" zoomScaleSheetLayoutView="100" workbookViewId="0">
      <pane xSplit="1" ySplit="9" topLeftCell="B22" activePane="bottomRight" state="frozen"/>
      <selection activeCell="N48" sqref="N48:BS48"/>
      <selection pane="topRight" activeCell="N48" sqref="N48:BS48"/>
      <selection pane="bottomLeft" activeCell="N48" sqref="N48:BS48"/>
      <selection pane="bottomRight" activeCell="C28" sqref="C28"/>
    </sheetView>
  </sheetViews>
  <sheetFormatPr defaultRowHeight="12.75" customHeight="1" outlineLevelRow="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42578125" style="111" customWidth="1"/>
    <col min="12" max="255" width="9.140625" style="111"/>
    <col min="256" max="256" width="10.140625" style="111" customWidth="1"/>
    <col min="257" max="257" width="18.7109375" style="111" customWidth="1"/>
    <col min="258" max="258" width="45.7109375" style="111" customWidth="1"/>
    <col min="259" max="259" width="8.42578125" style="111" customWidth="1"/>
    <col min="260" max="260" width="6" style="111" customWidth="1"/>
    <col min="261" max="261" width="5.710937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10.140625" style="111" customWidth="1"/>
    <col min="513" max="513" width="18.7109375" style="111" customWidth="1"/>
    <col min="514" max="514" width="45.7109375" style="111" customWidth="1"/>
    <col min="515" max="515" width="8.42578125" style="111" customWidth="1"/>
    <col min="516" max="516" width="6" style="111" customWidth="1"/>
    <col min="517" max="517" width="5.710937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10.140625" style="111" customWidth="1"/>
    <col min="769" max="769" width="18.7109375" style="111" customWidth="1"/>
    <col min="770" max="770" width="45.7109375" style="111" customWidth="1"/>
    <col min="771" max="771" width="8.42578125" style="111" customWidth="1"/>
    <col min="772" max="772" width="6" style="111" customWidth="1"/>
    <col min="773" max="773" width="5.710937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10.140625" style="111" customWidth="1"/>
    <col min="1025" max="1025" width="18.7109375" style="111" customWidth="1"/>
    <col min="1026" max="1026" width="45.7109375" style="111" customWidth="1"/>
    <col min="1027" max="1027" width="8.42578125" style="111" customWidth="1"/>
    <col min="1028" max="1028" width="6" style="111" customWidth="1"/>
    <col min="1029" max="1029" width="5.710937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10.140625" style="111" customWidth="1"/>
    <col min="1281" max="1281" width="18.7109375" style="111" customWidth="1"/>
    <col min="1282" max="1282" width="45.7109375" style="111" customWidth="1"/>
    <col min="1283" max="1283" width="8.42578125" style="111" customWidth="1"/>
    <col min="1284" max="1284" width="6" style="111" customWidth="1"/>
    <col min="1285" max="1285" width="5.710937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10.140625" style="111" customWidth="1"/>
    <col min="1537" max="1537" width="18.7109375" style="111" customWidth="1"/>
    <col min="1538" max="1538" width="45.7109375" style="111" customWidth="1"/>
    <col min="1539" max="1539" width="8.42578125" style="111" customWidth="1"/>
    <col min="1540" max="1540" width="6" style="111" customWidth="1"/>
    <col min="1541" max="1541" width="5.710937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10.140625" style="111" customWidth="1"/>
    <col min="1793" max="1793" width="18.7109375" style="111" customWidth="1"/>
    <col min="1794" max="1794" width="45.7109375" style="111" customWidth="1"/>
    <col min="1795" max="1795" width="8.42578125" style="111" customWidth="1"/>
    <col min="1796" max="1796" width="6" style="111" customWidth="1"/>
    <col min="1797" max="1797" width="5.710937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10.140625" style="111" customWidth="1"/>
    <col min="2049" max="2049" width="18.7109375" style="111" customWidth="1"/>
    <col min="2050" max="2050" width="45.7109375" style="111" customWidth="1"/>
    <col min="2051" max="2051" width="8.42578125" style="111" customWidth="1"/>
    <col min="2052" max="2052" width="6" style="111" customWidth="1"/>
    <col min="2053" max="2053" width="5.710937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10.140625" style="111" customWidth="1"/>
    <col min="2305" max="2305" width="18.7109375" style="111" customWidth="1"/>
    <col min="2306" max="2306" width="45.7109375" style="111" customWidth="1"/>
    <col min="2307" max="2307" width="8.42578125" style="111" customWidth="1"/>
    <col min="2308" max="2308" width="6" style="111" customWidth="1"/>
    <col min="2309" max="2309" width="5.710937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10.140625" style="111" customWidth="1"/>
    <col min="2561" max="2561" width="18.7109375" style="111" customWidth="1"/>
    <col min="2562" max="2562" width="45.7109375" style="111" customWidth="1"/>
    <col min="2563" max="2563" width="8.42578125" style="111" customWidth="1"/>
    <col min="2564" max="2564" width="6" style="111" customWidth="1"/>
    <col min="2565" max="2565" width="5.710937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10.140625" style="111" customWidth="1"/>
    <col min="2817" max="2817" width="18.7109375" style="111" customWidth="1"/>
    <col min="2818" max="2818" width="45.7109375" style="111" customWidth="1"/>
    <col min="2819" max="2819" width="8.42578125" style="111" customWidth="1"/>
    <col min="2820" max="2820" width="6" style="111" customWidth="1"/>
    <col min="2821" max="2821" width="5.710937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10.140625" style="111" customWidth="1"/>
    <col min="3073" max="3073" width="18.7109375" style="111" customWidth="1"/>
    <col min="3074" max="3074" width="45.7109375" style="111" customWidth="1"/>
    <col min="3075" max="3075" width="8.42578125" style="111" customWidth="1"/>
    <col min="3076" max="3076" width="6" style="111" customWidth="1"/>
    <col min="3077" max="3077" width="5.710937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10.140625" style="111" customWidth="1"/>
    <col min="3329" max="3329" width="18.7109375" style="111" customWidth="1"/>
    <col min="3330" max="3330" width="45.7109375" style="111" customWidth="1"/>
    <col min="3331" max="3331" width="8.42578125" style="111" customWidth="1"/>
    <col min="3332" max="3332" width="6" style="111" customWidth="1"/>
    <col min="3333" max="3333" width="5.710937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10.140625" style="111" customWidth="1"/>
    <col min="3585" max="3585" width="18.7109375" style="111" customWidth="1"/>
    <col min="3586" max="3586" width="45.7109375" style="111" customWidth="1"/>
    <col min="3587" max="3587" width="8.42578125" style="111" customWidth="1"/>
    <col min="3588" max="3588" width="6" style="111" customWidth="1"/>
    <col min="3589" max="3589" width="5.710937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10.140625" style="111" customWidth="1"/>
    <col min="3841" max="3841" width="18.7109375" style="111" customWidth="1"/>
    <col min="3842" max="3842" width="45.7109375" style="111" customWidth="1"/>
    <col min="3843" max="3843" width="8.42578125" style="111" customWidth="1"/>
    <col min="3844" max="3844" width="6" style="111" customWidth="1"/>
    <col min="3845" max="3845" width="5.710937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10.140625" style="111" customWidth="1"/>
    <col min="4097" max="4097" width="18.7109375" style="111" customWidth="1"/>
    <col min="4098" max="4098" width="45.7109375" style="111" customWidth="1"/>
    <col min="4099" max="4099" width="8.42578125" style="111" customWidth="1"/>
    <col min="4100" max="4100" width="6" style="111" customWidth="1"/>
    <col min="4101" max="4101" width="5.710937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10.140625" style="111" customWidth="1"/>
    <col min="4353" max="4353" width="18.7109375" style="111" customWidth="1"/>
    <col min="4354" max="4354" width="45.7109375" style="111" customWidth="1"/>
    <col min="4355" max="4355" width="8.42578125" style="111" customWidth="1"/>
    <col min="4356" max="4356" width="6" style="111" customWidth="1"/>
    <col min="4357" max="4357" width="5.710937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10.140625" style="111" customWidth="1"/>
    <col min="4609" max="4609" width="18.7109375" style="111" customWidth="1"/>
    <col min="4610" max="4610" width="45.7109375" style="111" customWidth="1"/>
    <col min="4611" max="4611" width="8.42578125" style="111" customWidth="1"/>
    <col min="4612" max="4612" width="6" style="111" customWidth="1"/>
    <col min="4613" max="4613" width="5.710937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10.140625" style="111" customWidth="1"/>
    <col min="4865" max="4865" width="18.7109375" style="111" customWidth="1"/>
    <col min="4866" max="4866" width="45.7109375" style="111" customWidth="1"/>
    <col min="4867" max="4867" width="8.42578125" style="111" customWidth="1"/>
    <col min="4868" max="4868" width="6" style="111" customWidth="1"/>
    <col min="4869" max="4869" width="5.710937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10.140625" style="111" customWidth="1"/>
    <col min="5121" max="5121" width="18.7109375" style="111" customWidth="1"/>
    <col min="5122" max="5122" width="45.7109375" style="111" customWidth="1"/>
    <col min="5123" max="5123" width="8.42578125" style="111" customWidth="1"/>
    <col min="5124" max="5124" width="6" style="111" customWidth="1"/>
    <col min="5125" max="5125" width="5.710937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10.140625" style="111" customWidth="1"/>
    <col min="5377" max="5377" width="18.7109375" style="111" customWidth="1"/>
    <col min="5378" max="5378" width="45.7109375" style="111" customWidth="1"/>
    <col min="5379" max="5379" width="8.42578125" style="111" customWidth="1"/>
    <col min="5380" max="5380" width="6" style="111" customWidth="1"/>
    <col min="5381" max="5381" width="5.710937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10.140625" style="111" customWidth="1"/>
    <col min="5633" max="5633" width="18.7109375" style="111" customWidth="1"/>
    <col min="5634" max="5634" width="45.7109375" style="111" customWidth="1"/>
    <col min="5635" max="5635" width="8.42578125" style="111" customWidth="1"/>
    <col min="5636" max="5636" width="6" style="111" customWidth="1"/>
    <col min="5637" max="5637" width="5.710937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10.140625" style="111" customWidth="1"/>
    <col min="5889" max="5889" width="18.7109375" style="111" customWidth="1"/>
    <col min="5890" max="5890" width="45.7109375" style="111" customWidth="1"/>
    <col min="5891" max="5891" width="8.42578125" style="111" customWidth="1"/>
    <col min="5892" max="5892" width="6" style="111" customWidth="1"/>
    <col min="5893" max="5893" width="5.710937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10.140625" style="111" customWidth="1"/>
    <col min="6145" max="6145" width="18.7109375" style="111" customWidth="1"/>
    <col min="6146" max="6146" width="45.7109375" style="111" customWidth="1"/>
    <col min="6147" max="6147" width="8.42578125" style="111" customWidth="1"/>
    <col min="6148" max="6148" width="6" style="111" customWidth="1"/>
    <col min="6149" max="6149" width="5.710937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10.140625" style="111" customWidth="1"/>
    <col min="6401" max="6401" width="18.7109375" style="111" customWidth="1"/>
    <col min="6402" max="6402" width="45.7109375" style="111" customWidth="1"/>
    <col min="6403" max="6403" width="8.42578125" style="111" customWidth="1"/>
    <col min="6404" max="6404" width="6" style="111" customWidth="1"/>
    <col min="6405" max="6405" width="5.710937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10.140625" style="111" customWidth="1"/>
    <col min="6657" max="6657" width="18.7109375" style="111" customWidth="1"/>
    <col min="6658" max="6658" width="45.7109375" style="111" customWidth="1"/>
    <col min="6659" max="6659" width="8.42578125" style="111" customWidth="1"/>
    <col min="6660" max="6660" width="6" style="111" customWidth="1"/>
    <col min="6661" max="6661" width="5.710937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10.140625" style="111" customWidth="1"/>
    <col min="6913" max="6913" width="18.7109375" style="111" customWidth="1"/>
    <col min="6914" max="6914" width="45.7109375" style="111" customWidth="1"/>
    <col min="6915" max="6915" width="8.42578125" style="111" customWidth="1"/>
    <col min="6916" max="6916" width="6" style="111" customWidth="1"/>
    <col min="6917" max="6917" width="5.710937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10.140625" style="111" customWidth="1"/>
    <col min="7169" max="7169" width="18.7109375" style="111" customWidth="1"/>
    <col min="7170" max="7170" width="45.7109375" style="111" customWidth="1"/>
    <col min="7171" max="7171" width="8.42578125" style="111" customWidth="1"/>
    <col min="7172" max="7172" width="6" style="111" customWidth="1"/>
    <col min="7173" max="7173" width="5.710937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10.140625" style="111" customWidth="1"/>
    <col min="7425" max="7425" width="18.7109375" style="111" customWidth="1"/>
    <col min="7426" max="7426" width="45.7109375" style="111" customWidth="1"/>
    <col min="7427" max="7427" width="8.42578125" style="111" customWidth="1"/>
    <col min="7428" max="7428" width="6" style="111" customWidth="1"/>
    <col min="7429" max="7429" width="5.710937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10.140625" style="111" customWidth="1"/>
    <col min="7681" max="7681" width="18.7109375" style="111" customWidth="1"/>
    <col min="7682" max="7682" width="45.7109375" style="111" customWidth="1"/>
    <col min="7683" max="7683" width="8.42578125" style="111" customWidth="1"/>
    <col min="7684" max="7684" width="6" style="111" customWidth="1"/>
    <col min="7685" max="7685" width="5.710937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10.140625" style="111" customWidth="1"/>
    <col min="7937" max="7937" width="18.7109375" style="111" customWidth="1"/>
    <col min="7938" max="7938" width="45.7109375" style="111" customWidth="1"/>
    <col min="7939" max="7939" width="8.42578125" style="111" customWidth="1"/>
    <col min="7940" max="7940" width="6" style="111" customWidth="1"/>
    <col min="7941" max="7941" width="5.710937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10.140625" style="111" customWidth="1"/>
    <col min="8193" max="8193" width="18.7109375" style="111" customWidth="1"/>
    <col min="8194" max="8194" width="45.7109375" style="111" customWidth="1"/>
    <col min="8195" max="8195" width="8.42578125" style="111" customWidth="1"/>
    <col min="8196" max="8196" width="6" style="111" customWidth="1"/>
    <col min="8197" max="8197" width="5.710937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10.140625" style="111" customWidth="1"/>
    <col min="8449" max="8449" width="18.7109375" style="111" customWidth="1"/>
    <col min="8450" max="8450" width="45.7109375" style="111" customWidth="1"/>
    <col min="8451" max="8451" width="8.42578125" style="111" customWidth="1"/>
    <col min="8452" max="8452" width="6" style="111" customWidth="1"/>
    <col min="8453" max="8453" width="5.710937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10.140625" style="111" customWidth="1"/>
    <col min="8705" max="8705" width="18.7109375" style="111" customWidth="1"/>
    <col min="8706" max="8706" width="45.7109375" style="111" customWidth="1"/>
    <col min="8707" max="8707" width="8.42578125" style="111" customWidth="1"/>
    <col min="8708" max="8708" width="6" style="111" customWidth="1"/>
    <col min="8709" max="8709" width="5.710937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10.140625" style="111" customWidth="1"/>
    <col min="8961" max="8961" width="18.7109375" style="111" customWidth="1"/>
    <col min="8962" max="8962" width="45.7109375" style="111" customWidth="1"/>
    <col min="8963" max="8963" width="8.42578125" style="111" customWidth="1"/>
    <col min="8964" max="8964" width="6" style="111" customWidth="1"/>
    <col min="8965" max="8965" width="5.710937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10.140625" style="111" customWidth="1"/>
    <col min="9217" max="9217" width="18.7109375" style="111" customWidth="1"/>
    <col min="9218" max="9218" width="45.7109375" style="111" customWidth="1"/>
    <col min="9219" max="9219" width="8.42578125" style="111" customWidth="1"/>
    <col min="9220" max="9220" width="6" style="111" customWidth="1"/>
    <col min="9221" max="9221" width="5.710937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10.140625" style="111" customWidth="1"/>
    <col min="9473" max="9473" width="18.7109375" style="111" customWidth="1"/>
    <col min="9474" max="9474" width="45.7109375" style="111" customWidth="1"/>
    <col min="9475" max="9475" width="8.42578125" style="111" customWidth="1"/>
    <col min="9476" max="9476" width="6" style="111" customWidth="1"/>
    <col min="9477" max="9477" width="5.710937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10.140625" style="111" customWidth="1"/>
    <col min="9729" max="9729" width="18.7109375" style="111" customWidth="1"/>
    <col min="9730" max="9730" width="45.7109375" style="111" customWidth="1"/>
    <col min="9731" max="9731" width="8.42578125" style="111" customWidth="1"/>
    <col min="9732" max="9732" width="6" style="111" customWidth="1"/>
    <col min="9733" max="9733" width="5.710937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10.140625" style="111" customWidth="1"/>
    <col min="9985" max="9985" width="18.7109375" style="111" customWidth="1"/>
    <col min="9986" max="9986" width="45.7109375" style="111" customWidth="1"/>
    <col min="9987" max="9987" width="8.42578125" style="111" customWidth="1"/>
    <col min="9988" max="9988" width="6" style="111" customWidth="1"/>
    <col min="9989" max="9989" width="5.710937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10.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710937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10.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710937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10.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710937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10.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710937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10.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710937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10.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710937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10.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710937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10.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710937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10.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710937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10.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710937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10.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710937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10.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710937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10.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710937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10.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710937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10.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710937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10.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710937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10.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710937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10.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710937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10.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710937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10.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710937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10.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710937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10.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710937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10.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710937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10.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710937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877</v>
      </c>
      <c r="C4" s="105"/>
      <c r="D4" s="104">
        <v>213</v>
      </c>
      <c r="E4" s="102"/>
      <c r="G4" s="148"/>
      <c r="H4" s="366"/>
      <c r="I4" s="366"/>
      <c r="J4" s="107" t="s">
        <v>5638</v>
      </c>
    </row>
    <row r="5" spans="1:10" s="101" customFormat="1" ht="20.25" customHeight="1" x14ac:dyDescent="0.25">
      <c r="B5" s="101" t="s">
        <v>5968</v>
      </c>
      <c r="E5" s="102"/>
      <c r="G5" s="148"/>
      <c r="H5" s="366"/>
      <c r="I5" s="366"/>
      <c r="J5" s="148"/>
    </row>
    <row r="6" spans="1:10" s="101" customFormat="1" ht="20.25" customHeight="1" x14ac:dyDescent="0.25">
      <c r="B6" s="101" t="s">
        <v>244</v>
      </c>
      <c r="E6" s="102"/>
      <c r="G6" s="688" t="s">
        <v>245</v>
      </c>
      <c r="H6" s="366"/>
      <c r="I6" s="367">
        <v>100</v>
      </c>
      <c r="J6" s="696" t="s">
        <v>577</v>
      </c>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x14ac:dyDescent="0.25">
      <c r="A8" s="2427"/>
      <c r="B8" s="2427"/>
      <c r="C8" s="2430"/>
      <c r="D8" s="2433"/>
      <c r="E8" s="2436"/>
      <c r="F8" s="2439"/>
      <c r="G8" s="2439"/>
      <c r="H8" s="2439"/>
      <c r="I8" s="2442"/>
      <c r="J8" s="2442"/>
    </row>
    <row r="9" spans="1:10" ht="15.75" x14ac:dyDescent="0.25">
      <c r="A9" s="2428"/>
      <c r="B9" s="2428"/>
      <c r="C9" s="2431"/>
      <c r="D9" s="2434"/>
      <c r="E9" s="2437"/>
      <c r="F9" s="2440"/>
      <c r="G9" s="2440"/>
      <c r="H9" s="2440"/>
      <c r="I9" s="2443"/>
      <c r="J9" s="2443"/>
    </row>
    <row r="10" spans="1:10" ht="31.5" x14ac:dyDescent="0.25">
      <c r="A10" s="112">
        <v>21301</v>
      </c>
      <c r="B10" s="113" t="s">
        <v>1192</v>
      </c>
      <c r="C10" s="114">
        <f t="shared" ref="C10:C58" si="0">$I$6/F10</f>
        <v>0.23809523809523808</v>
      </c>
      <c r="D10" s="115">
        <v>3</v>
      </c>
      <c r="E10" s="116"/>
      <c r="F10" s="112">
        <v>420</v>
      </c>
      <c r="G10" s="117">
        <f>ROUND(480/F10,3)</f>
        <v>1.143</v>
      </c>
      <c r="H10" s="118">
        <f>VLOOKUP(D10,ЧТС[],4,0)</f>
        <v>0.59970000000000001</v>
      </c>
      <c r="I10" s="119">
        <f>ROUND(G10*H10,4)</f>
        <v>0.6855</v>
      </c>
      <c r="J10" s="120">
        <f>IF(E10=0,,E10*I10)</f>
        <v>0</v>
      </c>
    </row>
    <row r="11" spans="1:10" ht="47.25" x14ac:dyDescent="0.25">
      <c r="A11" s="112">
        <v>21302</v>
      </c>
      <c r="B11" s="113" t="s">
        <v>1256</v>
      </c>
      <c r="C11" s="114">
        <f t="shared" si="0"/>
        <v>0.12048192771084337</v>
      </c>
      <c r="D11" s="115">
        <v>3</v>
      </c>
      <c r="E11" s="116"/>
      <c r="F11" s="112">
        <v>830</v>
      </c>
      <c r="G11" s="117">
        <f t="shared" ref="G11:G59" si="1">ROUND(480/F11,3)</f>
        <v>0.57799999999999996</v>
      </c>
      <c r="H11" s="118">
        <f>VLOOKUP(D11,ЧТС[],4,0)</f>
        <v>0.59970000000000001</v>
      </c>
      <c r="I11" s="119">
        <f>ROUND(G11*H11,4)</f>
        <v>0.34660000000000002</v>
      </c>
      <c r="J11" s="120">
        <f t="shared" ref="J11:J59" si="2">IF(E11=0,,E11*I11)</f>
        <v>0</v>
      </c>
    </row>
    <row r="12" spans="1:10" ht="31.5" x14ac:dyDescent="0.25">
      <c r="A12" s="112">
        <v>21303</v>
      </c>
      <c r="B12" s="113" t="s">
        <v>500</v>
      </c>
      <c r="C12" s="114">
        <f t="shared" si="0"/>
        <v>0.45454545454545453</v>
      </c>
      <c r="D12" s="115">
        <v>1</v>
      </c>
      <c r="E12" s="116"/>
      <c r="F12" s="112">
        <v>220</v>
      </c>
      <c r="G12" s="117">
        <f t="shared" si="1"/>
        <v>2.1819999999999999</v>
      </c>
      <c r="H12" s="118">
        <f>VLOOKUP(D12,ЧТС[],4,0)</f>
        <v>0.49149999999999999</v>
      </c>
      <c r="I12" s="119">
        <f t="shared" ref="I12:I59" si="3">ROUND(G12*H12,4)</f>
        <v>1.0725</v>
      </c>
      <c r="J12" s="120">
        <f t="shared" si="2"/>
        <v>0</v>
      </c>
    </row>
    <row r="13" spans="1:10" ht="31.5" x14ac:dyDescent="0.25">
      <c r="A13" s="112">
        <v>21304</v>
      </c>
      <c r="B13" s="113" t="s">
        <v>5969</v>
      </c>
      <c r="C13" s="114">
        <f t="shared" si="0"/>
        <v>0.16666666666666666</v>
      </c>
      <c r="D13" s="115">
        <v>1</v>
      </c>
      <c r="E13" s="116"/>
      <c r="F13" s="112">
        <v>600</v>
      </c>
      <c r="G13" s="117">
        <f t="shared" si="1"/>
        <v>0.8</v>
      </c>
      <c r="H13" s="118">
        <f>VLOOKUP(D13,ЧТС[],4,0)</f>
        <v>0.49149999999999999</v>
      </c>
      <c r="I13" s="119">
        <f t="shared" si="3"/>
        <v>0.39319999999999999</v>
      </c>
      <c r="J13" s="120">
        <f t="shared" si="2"/>
        <v>0</v>
      </c>
    </row>
    <row r="14" spans="1:10" ht="31.5" x14ac:dyDescent="0.25">
      <c r="A14" s="112">
        <v>21305</v>
      </c>
      <c r="B14" s="113" t="s">
        <v>1583</v>
      </c>
      <c r="C14" s="121">
        <f t="shared" si="0"/>
        <v>0.10526315789473684</v>
      </c>
      <c r="D14" s="115">
        <v>2</v>
      </c>
      <c r="E14" s="122"/>
      <c r="F14" s="129">
        <v>950</v>
      </c>
      <c r="G14" s="117">
        <f t="shared" si="1"/>
        <v>0.505</v>
      </c>
      <c r="H14" s="118">
        <f>VLOOKUP(D14,ЧТС[],4,0)</f>
        <v>0.54069999999999996</v>
      </c>
      <c r="I14" s="119">
        <f t="shared" si="3"/>
        <v>0.27310000000000001</v>
      </c>
      <c r="J14" s="120">
        <f t="shared" si="2"/>
        <v>0</v>
      </c>
    </row>
    <row r="15" spans="1:10" ht="47.25" x14ac:dyDescent="0.25">
      <c r="A15" s="112">
        <v>21306</v>
      </c>
      <c r="B15" s="113" t="s">
        <v>1640</v>
      </c>
      <c r="C15" s="121">
        <f t="shared" si="0"/>
        <v>0.16666666666666666</v>
      </c>
      <c r="D15" s="115">
        <v>2</v>
      </c>
      <c r="E15" s="122"/>
      <c r="F15" s="123">
        <v>600</v>
      </c>
      <c r="G15" s="117">
        <f t="shared" si="1"/>
        <v>0.8</v>
      </c>
      <c r="H15" s="118">
        <f>VLOOKUP(D15,ЧТС[],4,0)</f>
        <v>0.54069999999999996</v>
      </c>
      <c r="I15" s="119">
        <f t="shared" si="3"/>
        <v>0.43259999999999998</v>
      </c>
      <c r="J15" s="120">
        <f t="shared" si="2"/>
        <v>0</v>
      </c>
    </row>
    <row r="16" spans="1:10" ht="47.25" x14ac:dyDescent="0.25">
      <c r="A16" s="112">
        <v>21307</v>
      </c>
      <c r="B16" s="113" t="s">
        <v>1247</v>
      </c>
      <c r="C16" s="121">
        <f t="shared" si="0"/>
        <v>0.25</v>
      </c>
      <c r="D16" s="115">
        <v>2</v>
      </c>
      <c r="E16" s="122"/>
      <c r="F16" s="123">
        <v>400</v>
      </c>
      <c r="G16" s="117">
        <f t="shared" si="1"/>
        <v>1.2</v>
      </c>
      <c r="H16" s="118">
        <f>VLOOKUP(D16,ЧТС[],4,0)</f>
        <v>0.54069999999999996</v>
      </c>
      <c r="I16" s="119">
        <f t="shared" si="3"/>
        <v>0.64880000000000004</v>
      </c>
      <c r="J16" s="120">
        <f t="shared" si="2"/>
        <v>0</v>
      </c>
    </row>
    <row r="17" spans="1:12" ht="63" x14ac:dyDescent="0.25">
      <c r="A17" s="112">
        <v>21308</v>
      </c>
      <c r="B17" s="113" t="s">
        <v>1006</v>
      </c>
      <c r="C17" s="114">
        <f t="shared" si="0"/>
        <v>0.83333333333333337</v>
      </c>
      <c r="D17" s="115">
        <v>3</v>
      </c>
      <c r="E17" s="116">
        <v>0.04</v>
      </c>
      <c r="F17" s="112">
        <v>120</v>
      </c>
      <c r="G17" s="117">
        <f t="shared" si="1"/>
        <v>4</v>
      </c>
      <c r="H17" s="118">
        <f>VLOOKUP(D17,ЧТС[],4,0)</f>
        <v>0.59970000000000001</v>
      </c>
      <c r="I17" s="119">
        <f t="shared" si="3"/>
        <v>2.3988</v>
      </c>
      <c r="J17" s="120">
        <f t="shared" si="2"/>
        <v>9.595200000000001E-2</v>
      </c>
    </row>
    <row r="18" spans="1:12" ht="47.25" x14ac:dyDescent="0.25">
      <c r="A18" s="112">
        <v>21309</v>
      </c>
      <c r="B18" s="127" t="s">
        <v>5970</v>
      </c>
      <c r="C18" s="121">
        <f t="shared" si="0"/>
        <v>0.52631578947368418</v>
      </c>
      <c r="D18" s="124">
        <v>3</v>
      </c>
      <c r="E18" s="122"/>
      <c r="F18" s="123">
        <v>190</v>
      </c>
      <c r="G18" s="117">
        <f t="shared" si="1"/>
        <v>2.5259999999999998</v>
      </c>
      <c r="H18" s="118">
        <f>VLOOKUP(D18,ЧТС[],4,0)</f>
        <v>0.59970000000000001</v>
      </c>
      <c r="I18" s="119">
        <f t="shared" si="3"/>
        <v>1.5147999999999999</v>
      </c>
      <c r="J18" s="120">
        <f t="shared" si="2"/>
        <v>0</v>
      </c>
    </row>
    <row r="19" spans="1:12" ht="31.5" x14ac:dyDescent="0.25">
      <c r="A19" s="112">
        <v>21310</v>
      </c>
      <c r="B19" s="113" t="s">
        <v>1238</v>
      </c>
      <c r="C19" s="114">
        <f t="shared" si="0"/>
        <v>0.14285714285714285</v>
      </c>
      <c r="D19" s="115">
        <v>3</v>
      </c>
      <c r="E19" s="116"/>
      <c r="F19" s="112">
        <v>700</v>
      </c>
      <c r="G19" s="117">
        <f t="shared" si="1"/>
        <v>0.68600000000000005</v>
      </c>
      <c r="H19" s="118">
        <f>VLOOKUP(D19,ЧТС[],4,0)</f>
        <v>0.59970000000000001</v>
      </c>
      <c r="I19" s="119">
        <f t="shared" si="3"/>
        <v>0.41139999999999999</v>
      </c>
      <c r="J19" s="120">
        <f t="shared" si="2"/>
        <v>0</v>
      </c>
      <c r="L19" s="126"/>
    </row>
    <row r="20" spans="1:12" ht="31.5" x14ac:dyDescent="0.25">
      <c r="A20" s="112">
        <v>21311</v>
      </c>
      <c r="B20" s="113" t="s">
        <v>1175</v>
      </c>
      <c r="C20" s="114">
        <f t="shared" si="0"/>
        <v>8.3333333333333329E-2</v>
      </c>
      <c r="D20" s="115">
        <v>2</v>
      </c>
      <c r="E20" s="116"/>
      <c r="F20" s="112">
        <v>1200</v>
      </c>
      <c r="G20" s="117">
        <f t="shared" si="1"/>
        <v>0.4</v>
      </c>
      <c r="H20" s="118">
        <f>VLOOKUP(D20,ЧТС[],4,0)</f>
        <v>0.54069999999999996</v>
      </c>
      <c r="I20" s="119">
        <f t="shared" si="3"/>
        <v>0.21629999999999999</v>
      </c>
      <c r="J20" s="120">
        <f t="shared" si="2"/>
        <v>0</v>
      </c>
      <c r="L20" s="126"/>
    </row>
    <row r="21" spans="1:12" ht="31.5" x14ac:dyDescent="0.25">
      <c r="A21" s="112">
        <v>21312</v>
      </c>
      <c r="B21" s="113" t="s">
        <v>4402</v>
      </c>
      <c r="C21" s="114">
        <f t="shared" si="0"/>
        <v>0.26315789473684209</v>
      </c>
      <c r="D21" s="115">
        <v>3</v>
      </c>
      <c r="E21" s="116"/>
      <c r="F21" s="112">
        <v>380</v>
      </c>
      <c r="G21" s="117">
        <f t="shared" si="1"/>
        <v>1.2629999999999999</v>
      </c>
      <c r="H21" s="118">
        <f>VLOOKUP(D21,ЧТС[],4,0)</f>
        <v>0.59970000000000001</v>
      </c>
      <c r="I21" s="119">
        <f t="shared" si="3"/>
        <v>0.75739999999999996</v>
      </c>
      <c r="J21" s="120">
        <f t="shared" si="2"/>
        <v>0</v>
      </c>
    </row>
    <row r="22" spans="1:12" ht="31.5" x14ac:dyDescent="0.25">
      <c r="A22" s="112">
        <v>21313</v>
      </c>
      <c r="B22" s="127" t="s">
        <v>1509</v>
      </c>
      <c r="C22" s="114">
        <f t="shared" si="0"/>
        <v>0.2</v>
      </c>
      <c r="D22" s="115">
        <v>3</v>
      </c>
      <c r="E22" s="116"/>
      <c r="F22" s="112">
        <v>500</v>
      </c>
      <c r="G22" s="117">
        <f t="shared" si="1"/>
        <v>0.96</v>
      </c>
      <c r="H22" s="118">
        <f>VLOOKUP(D22,ЧТС[],4,0)</f>
        <v>0.59970000000000001</v>
      </c>
      <c r="I22" s="119">
        <f t="shared" si="3"/>
        <v>0.57569999999999999</v>
      </c>
      <c r="J22" s="120">
        <f t="shared" si="2"/>
        <v>0</v>
      </c>
    </row>
    <row r="23" spans="1:12" ht="31.5" x14ac:dyDescent="0.25">
      <c r="A23" s="112">
        <v>21314</v>
      </c>
      <c r="B23" s="113" t="s">
        <v>5971</v>
      </c>
      <c r="C23" s="114">
        <f t="shared" si="0"/>
        <v>0.16666666666666666</v>
      </c>
      <c r="D23" s="115">
        <v>3</v>
      </c>
      <c r="E23" s="116"/>
      <c r="F23" s="112">
        <v>600</v>
      </c>
      <c r="G23" s="117">
        <f t="shared" si="1"/>
        <v>0.8</v>
      </c>
      <c r="H23" s="118">
        <f>VLOOKUP(D23,ЧТС[],4,0)</f>
        <v>0.59970000000000001</v>
      </c>
      <c r="I23" s="119">
        <f t="shared" si="3"/>
        <v>0.4798</v>
      </c>
      <c r="J23" s="120">
        <f t="shared" si="2"/>
        <v>0</v>
      </c>
    </row>
    <row r="24" spans="1:12" ht="31.5" x14ac:dyDescent="0.25">
      <c r="A24" s="112">
        <v>21315</v>
      </c>
      <c r="B24" s="113" t="s">
        <v>889</v>
      </c>
      <c r="C24" s="114">
        <f t="shared" si="0"/>
        <v>0.13333333333333333</v>
      </c>
      <c r="D24" s="115">
        <v>3</v>
      </c>
      <c r="E24" s="116"/>
      <c r="F24" s="112">
        <v>750</v>
      </c>
      <c r="G24" s="117">
        <f t="shared" si="1"/>
        <v>0.64</v>
      </c>
      <c r="H24" s="118">
        <f>VLOOKUP(D24,ЧТС[],4,0)</f>
        <v>0.59970000000000001</v>
      </c>
      <c r="I24" s="119">
        <f t="shared" si="3"/>
        <v>0.38379999999999997</v>
      </c>
      <c r="J24" s="120">
        <f t="shared" si="2"/>
        <v>0</v>
      </c>
    </row>
    <row r="25" spans="1:12" ht="31.5" x14ac:dyDescent="0.25">
      <c r="A25" s="112">
        <v>21316</v>
      </c>
      <c r="B25" s="113" t="s">
        <v>530</v>
      </c>
      <c r="C25" s="114">
        <f t="shared" si="0"/>
        <v>0.11627906976744186</v>
      </c>
      <c r="D25" s="115">
        <v>2</v>
      </c>
      <c r="E25" s="116"/>
      <c r="F25" s="123">
        <v>860</v>
      </c>
      <c r="G25" s="117">
        <f t="shared" si="1"/>
        <v>0.55800000000000005</v>
      </c>
      <c r="H25" s="118">
        <f>VLOOKUP(D25,ЧТС[],4,0)</f>
        <v>0.54069999999999996</v>
      </c>
      <c r="I25" s="119">
        <f t="shared" si="3"/>
        <v>0.30170000000000002</v>
      </c>
      <c r="J25" s="120">
        <f t="shared" si="2"/>
        <v>0</v>
      </c>
    </row>
    <row r="26" spans="1:12" ht="31.5" x14ac:dyDescent="0.25">
      <c r="A26" s="112">
        <v>21317</v>
      </c>
      <c r="B26" s="113" t="s">
        <v>1290</v>
      </c>
      <c r="C26" s="114">
        <f t="shared" si="0"/>
        <v>0.11764705882352941</v>
      </c>
      <c r="D26" s="115">
        <v>2</v>
      </c>
      <c r="E26" s="116"/>
      <c r="F26" s="123">
        <v>850</v>
      </c>
      <c r="G26" s="117">
        <f t="shared" si="1"/>
        <v>0.56499999999999995</v>
      </c>
      <c r="H26" s="118">
        <f>VLOOKUP(D26,ЧТС[],4,0)</f>
        <v>0.54069999999999996</v>
      </c>
      <c r="I26" s="119">
        <f t="shared" si="3"/>
        <v>0.30549999999999999</v>
      </c>
      <c r="J26" s="120">
        <f t="shared" si="2"/>
        <v>0</v>
      </c>
    </row>
    <row r="27" spans="1:12" ht="47.25" x14ac:dyDescent="0.25">
      <c r="A27" s="112">
        <v>21318</v>
      </c>
      <c r="B27" s="113" t="s">
        <v>5972</v>
      </c>
      <c r="C27" s="114">
        <f t="shared" si="0"/>
        <v>0.23255813953488372</v>
      </c>
      <c r="D27" s="115">
        <v>3</v>
      </c>
      <c r="E27" s="116">
        <v>0.04</v>
      </c>
      <c r="F27" s="123">
        <v>430</v>
      </c>
      <c r="G27" s="117">
        <f t="shared" si="1"/>
        <v>1.1160000000000001</v>
      </c>
      <c r="H27" s="118">
        <f>VLOOKUP(D27,ЧТС[],4,0)</f>
        <v>0.59970000000000001</v>
      </c>
      <c r="I27" s="119">
        <f t="shared" si="3"/>
        <v>0.66930000000000001</v>
      </c>
      <c r="J27" s="120">
        <f t="shared" si="2"/>
        <v>2.6772000000000001E-2</v>
      </c>
    </row>
    <row r="28" spans="1:12" ht="31.5" x14ac:dyDescent="0.25">
      <c r="A28" s="112">
        <v>21319</v>
      </c>
      <c r="B28" s="113" t="s">
        <v>1521</v>
      </c>
      <c r="C28" s="114">
        <f t="shared" si="0"/>
        <v>0.26315789473684209</v>
      </c>
      <c r="D28" s="115">
        <v>3</v>
      </c>
      <c r="E28" s="116"/>
      <c r="F28" s="112">
        <v>380</v>
      </c>
      <c r="G28" s="117">
        <f t="shared" si="1"/>
        <v>1.2629999999999999</v>
      </c>
      <c r="H28" s="118">
        <f>VLOOKUP(D28,ЧТС[],4,0)</f>
        <v>0.59970000000000001</v>
      </c>
      <c r="I28" s="119">
        <f t="shared" si="3"/>
        <v>0.75739999999999996</v>
      </c>
      <c r="J28" s="120">
        <f t="shared" si="2"/>
        <v>0</v>
      </c>
    </row>
    <row r="29" spans="1:12" ht="31.5" x14ac:dyDescent="0.25">
      <c r="A29" s="112">
        <v>21320</v>
      </c>
      <c r="B29" s="113" t="s">
        <v>46</v>
      </c>
      <c r="C29" s="114">
        <f t="shared" si="0"/>
        <v>0.23255813953488372</v>
      </c>
      <c r="D29" s="115">
        <v>2</v>
      </c>
      <c r="E29" s="116"/>
      <c r="F29" s="112">
        <v>430</v>
      </c>
      <c r="G29" s="117">
        <f t="shared" si="1"/>
        <v>1.1160000000000001</v>
      </c>
      <c r="H29" s="118">
        <f>VLOOKUP(D29,ЧТС[],4,0)</f>
        <v>0.54069999999999996</v>
      </c>
      <c r="I29" s="119">
        <f t="shared" si="3"/>
        <v>0.60340000000000005</v>
      </c>
      <c r="J29" s="120">
        <f t="shared" si="2"/>
        <v>0</v>
      </c>
    </row>
    <row r="30" spans="1:12" ht="31.5" x14ac:dyDescent="0.25">
      <c r="A30" s="112">
        <v>21321</v>
      </c>
      <c r="B30" s="113" t="s">
        <v>5973</v>
      </c>
      <c r="C30" s="114">
        <f t="shared" si="0"/>
        <v>0.16666666666666666</v>
      </c>
      <c r="D30" s="115">
        <v>1</v>
      </c>
      <c r="E30" s="116"/>
      <c r="F30" s="112">
        <v>600</v>
      </c>
      <c r="G30" s="117">
        <f t="shared" si="1"/>
        <v>0.8</v>
      </c>
      <c r="H30" s="118">
        <f>VLOOKUP(D30,ЧТС[],4,0)</f>
        <v>0.49149999999999999</v>
      </c>
      <c r="I30" s="119">
        <f>ROUND(G30*H30,4)</f>
        <v>0.39319999999999999</v>
      </c>
      <c r="J30" s="120">
        <f t="shared" si="2"/>
        <v>0</v>
      </c>
    </row>
    <row r="31" spans="1:12" ht="31.5" x14ac:dyDescent="0.25">
      <c r="A31" s="112">
        <v>21322</v>
      </c>
      <c r="B31" s="113" t="s">
        <v>5974</v>
      </c>
      <c r="C31" s="121">
        <f t="shared" si="0"/>
        <v>0.26315789473684209</v>
      </c>
      <c r="D31" s="115">
        <v>2</v>
      </c>
      <c r="E31" s="122"/>
      <c r="F31" s="123">
        <v>380</v>
      </c>
      <c r="G31" s="117">
        <f t="shared" si="1"/>
        <v>1.2629999999999999</v>
      </c>
      <c r="H31" s="118">
        <f>VLOOKUP(D31,ЧТС[],4,0)</f>
        <v>0.54069999999999996</v>
      </c>
      <c r="I31" s="119">
        <f t="shared" si="3"/>
        <v>0.68289999999999995</v>
      </c>
      <c r="J31" s="120">
        <f t="shared" si="2"/>
        <v>0</v>
      </c>
    </row>
    <row r="32" spans="1:12" ht="31.5" x14ac:dyDescent="0.25">
      <c r="A32" s="112">
        <v>21323</v>
      </c>
      <c r="B32" s="113" t="s">
        <v>5975</v>
      </c>
      <c r="C32" s="121">
        <f t="shared" si="0"/>
        <v>0.26315789473684209</v>
      </c>
      <c r="D32" s="115">
        <v>2</v>
      </c>
      <c r="E32" s="122"/>
      <c r="F32" s="123">
        <v>380</v>
      </c>
      <c r="G32" s="117">
        <f t="shared" si="1"/>
        <v>1.2629999999999999</v>
      </c>
      <c r="H32" s="118">
        <f>VLOOKUP(D32,ЧТС[],4,0)</f>
        <v>0.54069999999999996</v>
      </c>
      <c r="I32" s="119">
        <f>ROUND(G32*H32,4)</f>
        <v>0.68289999999999995</v>
      </c>
      <c r="J32" s="120">
        <f t="shared" si="2"/>
        <v>0</v>
      </c>
    </row>
    <row r="33" spans="1:12" ht="31.5" x14ac:dyDescent="0.25">
      <c r="A33" s="112">
        <v>21324</v>
      </c>
      <c r="B33" s="113" t="s">
        <v>132</v>
      </c>
      <c r="C33" s="114">
        <f t="shared" si="0"/>
        <v>0.3125</v>
      </c>
      <c r="D33" s="115">
        <v>3</v>
      </c>
      <c r="E33" s="116"/>
      <c r="F33" s="112">
        <v>320</v>
      </c>
      <c r="G33" s="117">
        <f t="shared" si="1"/>
        <v>1.5</v>
      </c>
      <c r="H33" s="118">
        <f>VLOOKUP(D33,ЧТС[],4,0)</f>
        <v>0.59970000000000001</v>
      </c>
      <c r="I33" s="119">
        <f>ROUND(G33*H33,4)</f>
        <v>0.89959999999999996</v>
      </c>
      <c r="J33" s="120">
        <f t="shared" si="2"/>
        <v>0</v>
      </c>
      <c r="L33" s="126"/>
    </row>
    <row r="34" spans="1:12" ht="31.5" x14ac:dyDescent="0.25">
      <c r="A34" s="112">
        <v>21325</v>
      </c>
      <c r="B34" s="113" t="s">
        <v>512</v>
      </c>
      <c r="C34" s="114">
        <f t="shared" si="0"/>
        <v>0.2</v>
      </c>
      <c r="D34" s="115">
        <v>2</v>
      </c>
      <c r="E34" s="116">
        <v>0.04</v>
      </c>
      <c r="F34" s="112">
        <v>500</v>
      </c>
      <c r="G34" s="117">
        <f t="shared" si="1"/>
        <v>0.96</v>
      </c>
      <c r="H34" s="118">
        <f>VLOOKUP(D34,ЧТС[],4,0)</f>
        <v>0.54069999999999996</v>
      </c>
      <c r="I34" s="119">
        <f t="shared" si="3"/>
        <v>0.51910000000000001</v>
      </c>
      <c r="J34" s="120">
        <f t="shared" si="2"/>
        <v>2.0764000000000001E-2</v>
      </c>
    </row>
    <row r="35" spans="1:12" ht="15.75" x14ac:dyDescent="0.25">
      <c r="A35" s="112">
        <v>21326</v>
      </c>
      <c r="B35" s="113" t="s">
        <v>311</v>
      </c>
      <c r="C35" s="114">
        <f t="shared" si="0"/>
        <v>0.35714285714285715</v>
      </c>
      <c r="D35" s="115">
        <v>3</v>
      </c>
      <c r="E35" s="116"/>
      <c r="F35" s="112">
        <v>280</v>
      </c>
      <c r="G35" s="117">
        <f t="shared" si="1"/>
        <v>1.714</v>
      </c>
      <c r="H35" s="118">
        <f>VLOOKUP(D35,ЧТС[],4,0)</f>
        <v>0.59970000000000001</v>
      </c>
      <c r="I35" s="119">
        <f t="shared" si="3"/>
        <v>1.0279</v>
      </c>
      <c r="J35" s="120">
        <f t="shared" si="2"/>
        <v>0</v>
      </c>
    </row>
    <row r="36" spans="1:12" ht="78.75" x14ac:dyDescent="0.25">
      <c r="A36" s="112">
        <v>21327</v>
      </c>
      <c r="B36" s="113" t="s">
        <v>5976</v>
      </c>
      <c r="C36" s="121">
        <f t="shared" si="0"/>
        <v>1.3333333333333333</v>
      </c>
      <c r="D36" s="115">
        <v>3</v>
      </c>
      <c r="E36" s="122">
        <v>0.04</v>
      </c>
      <c r="F36" s="123">
        <v>75</v>
      </c>
      <c r="G36" s="117">
        <f t="shared" si="1"/>
        <v>6.4</v>
      </c>
      <c r="H36" s="118">
        <f>VLOOKUP(D36,ЧТС[],4,0)</f>
        <v>0.59970000000000001</v>
      </c>
      <c r="I36" s="119">
        <f t="shared" si="3"/>
        <v>3.8380999999999998</v>
      </c>
      <c r="J36" s="120">
        <f t="shared" si="2"/>
        <v>0.15352399999999999</v>
      </c>
    </row>
    <row r="37" spans="1:12" ht="15.75" x14ac:dyDescent="0.25">
      <c r="A37" s="112">
        <v>21328</v>
      </c>
      <c r="B37" s="113" t="s">
        <v>759</v>
      </c>
      <c r="C37" s="114">
        <f t="shared" si="0"/>
        <v>0.12048192771084337</v>
      </c>
      <c r="D37" s="115">
        <v>2</v>
      </c>
      <c r="E37" s="116">
        <v>0.04</v>
      </c>
      <c r="F37" s="112">
        <v>830</v>
      </c>
      <c r="G37" s="117">
        <f t="shared" si="1"/>
        <v>0.57799999999999996</v>
      </c>
      <c r="H37" s="118">
        <f>VLOOKUP(D37,ЧТС[],4,0)</f>
        <v>0.54069999999999996</v>
      </c>
      <c r="I37" s="119">
        <f t="shared" si="3"/>
        <v>0.3125</v>
      </c>
      <c r="J37" s="120">
        <f t="shared" si="2"/>
        <v>1.2500000000000001E-2</v>
      </c>
    </row>
    <row r="38" spans="1:12" ht="47.25" x14ac:dyDescent="0.25">
      <c r="A38" s="112">
        <v>21329</v>
      </c>
      <c r="B38" s="113" t="s">
        <v>5977</v>
      </c>
      <c r="C38" s="114">
        <f t="shared" si="0"/>
        <v>0.7142857142857143</v>
      </c>
      <c r="D38" s="115">
        <v>4</v>
      </c>
      <c r="E38" s="116"/>
      <c r="F38" s="112">
        <v>140</v>
      </c>
      <c r="G38" s="117">
        <f t="shared" si="1"/>
        <v>3.4289999999999998</v>
      </c>
      <c r="H38" s="118">
        <f>VLOOKUP(D38,ЧТС[],4,0)</f>
        <v>0.66849999999999998</v>
      </c>
      <c r="I38" s="119">
        <f t="shared" si="3"/>
        <v>2.2923</v>
      </c>
      <c r="J38" s="120">
        <f t="shared" si="2"/>
        <v>0</v>
      </c>
    </row>
    <row r="39" spans="1:12" ht="31.5" x14ac:dyDescent="0.25">
      <c r="A39" s="112">
        <v>21330</v>
      </c>
      <c r="B39" s="113" t="s">
        <v>320</v>
      </c>
      <c r="C39" s="121">
        <f t="shared" si="0"/>
        <v>0.86956521739130432</v>
      </c>
      <c r="D39" s="115">
        <v>3</v>
      </c>
      <c r="E39" s="122"/>
      <c r="F39" s="123">
        <v>115</v>
      </c>
      <c r="G39" s="117">
        <f t="shared" si="1"/>
        <v>4.1740000000000004</v>
      </c>
      <c r="H39" s="118">
        <f>VLOOKUP(D39,ЧТС[],4,0)</f>
        <v>0.59970000000000001</v>
      </c>
      <c r="I39" s="119">
        <f>ROUND(G39*H39,4)</f>
        <v>2.5030999999999999</v>
      </c>
      <c r="J39" s="120">
        <f t="shared" si="2"/>
        <v>0</v>
      </c>
    </row>
    <row r="40" spans="1:12" ht="31.5" x14ac:dyDescent="0.25">
      <c r="A40" s="112">
        <v>21331</v>
      </c>
      <c r="B40" s="113" t="s">
        <v>1183</v>
      </c>
      <c r="C40" s="114">
        <f t="shared" si="0"/>
        <v>0.68965517241379315</v>
      </c>
      <c r="D40" s="115">
        <v>4</v>
      </c>
      <c r="E40" s="116"/>
      <c r="F40" s="112">
        <v>145</v>
      </c>
      <c r="G40" s="117">
        <f t="shared" si="1"/>
        <v>3.31</v>
      </c>
      <c r="H40" s="118">
        <f>VLOOKUP(D40,ЧТС[],4,0)</f>
        <v>0.66849999999999998</v>
      </c>
      <c r="I40" s="119">
        <f>ROUND(G40*H40,4)</f>
        <v>2.2126999999999999</v>
      </c>
      <c r="J40" s="120">
        <f t="shared" si="2"/>
        <v>0</v>
      </c>
    </row>
    <row r="41" spans="1:12" ht="31.5" x14ac:dyDescent="0.25">
      <c r="A41" s="112">
        <v>21332</v>
      </c>
      <c r="B41" s="113" t="s">
        <v>3530</v>
      </c>
      <c r="C41" s="114">
        <f t="shared" si="0"/>
        <v>0.33333333333333331</v>
      </c>
      <c r="D41" s="115">
        <v>2</v>
      </c>
      <c r="E41" s="116">
        <v>0.04</v>
      </c>
      <c r="F41" s="112">
        <v>300</v>
      </c>
      <c r="G41" s="117">
        <f t="shared" si="1"/>
        <v>1.6</v>
      </c>
      <c r="H41" s="118">
        <f>VLOOKUP(D41,ЧТС[],4,0)</f>
        <v>0.54069999999999996</v>
      </c>
      <c r="I41" s="119">
        <f>ROUND(G41*H41,4)</f>
        <v>0.86509999999999998</v>
      </c>
      <c r="J41" s="120">
        <f t="shared" si="2"/>
        <v>3.4604000000000003E-2</v>
      </c>
    </row>
    <row r="42" spans="1:12" ht="31.5" x14ac:dyDescent="0.25">
      <c r="A42" s="112">
        <v>21333</v>
      </c>
      <c r="B42" s="113" t="s">
        <v>1250</v>
      </c>
      <c r="C42" s="114">
        <f t="shared" si="0"/>
        <v>0.16666666666666666</v>
      </c>
      <c r="D42" s="115">
        <v>2</v>
      </c>
      <c r="E42" s="116"/>
      <c r="F42" s="112">
        <v>600</v>
      </c>
      <c r="G42" s="117">
        <f t="shared" si="1"/>
        <v>0.8</v>
      </c>
      <c r="H42" s="118">
        <f>VLOOKUP(D42,ЧТС[],4,0)</f>
        <v>0.54069999999999996</v>
      </c>
      <c r="I42" s="119">
        <f>ROUND(G42*H42,4)</f>
        <v>0.43259999999999998</v>
      </c>
      <c r="J42" s="120">
        <f t="shared" si="2"/>
        <v>0</v>
      </c>
    </row>
    <row r="43" spans="1:12" ht="15.75" x14ac:dyDescent="0.25">
      <c r="A43" s="112">
        <v>21334</v>
      </c>
      <c r="B43" s="113" t="s">
        <v>1625</v>
      </c>
      <c r="C43" s="114">
        <f t="shared" si="0"/>
        <v>0.18867924528301888</v>
      </c>
      <c r="D43" s="115">
        <v>3</v>
      </c>
      <c r="E43" s="116"/>
      <c r="F43" s="112">
        <v>530</v>
      </c>
      <c r="G43" s="117">
        <f t="shared" si="1"/>
        <v>0.90600000000000003</v>
      </c>
      <c r="H43" s="118">
        <f>VLOOKUP(D43,ЧТС[],4,0)</f>
        <v>0.59970000000000001</v>
      </c>
      <c r="I43" s="119">
        <f>ROUND(G43*H43,4)</f>
        <v>0.54330000000000001</v>
      </c>
      <c r="J43" s="120">
        <f t="shared" si="2"/>
        <v>0</v>
      </c>
    </row>
    <row r="44" spans="1:12" ht="15.75" x14ac:dyDescent="0.25">
      <c r="A44" s="112">
        <v>21335</v>
      </c>
      <c r="B44" s="113" t="s">
        <v>1184</v>
      </c>
      <c r="C44" s="114">
        <f t="shared" si="0"/>
        <v>0.1</v>
      </c>
      <c r="D44" s="115">
        <v>1</v>
      </c>
      <c r="E44" s="116">
        <v>0.04</v>
      </c>
      <c r="F44" s="112">
        <v>1000</v>
      </c>
      <c r="G44" s="117">
        <f t="shared" si="1"/>
        <v>0.48</v>
      </c>
      <c r="H44" s="118">
        <f>VLOOKUP(D44,ЧТС[],4,0)</f>
        <v>0.49149999999999999</v>
      </c>
      <c r="I44" s="119">
        <f t="shared" si="3"/>
        <v>0.2359</v>
      </c>
      <c r="J44" s="120">
        <f t="shared" si="2"/>
        <v>9.4359999999999999E-3</v>
      </c>
    </row>
    <row r="45" spans="1:12" ht="15.75" x14ac:dyDescent="0.25">
      <c r="A45" s="112">
        <v>21336</v>
      </c>
      <c r="B45" s="113" t="s">
        <v>559</v>
      </c>
      <c r="C45" s="114">
        <f t="shared" si="0"/>
        <v>0.15384615384615385</v>
      </c>
      <c r="D45" s="115">
        <v>4</v>
      </c>
      <c r="E45" s="116"/>
      <c r="F45" s="112">
        <v>650</v>
      </c>
      <c r="G45" s="117">
        <f t="shared" si="1"/>
        <v>0.73799999999999999</v>
      </c>
      <c r="H45" s="118">
        <f>VLOOKUP(D45,ЧТС[],4,0)</f>
        <v>0.66849999999999998</v>
      </c>
      <c r="I45" s="119">
        <f t="shared" si="3"/>
        <v>0.49340000000000001</v>
      </c>
      <c r="J45" s="120">
        <f t="shared" si="2"/>
        <v>0</v>
      </c>
    </row>
    <row r="46" spans="1:12" ht="15.75" x14ac:dyDescent="0.25">
      <c r="A46" s="112">
        <v>21337</v>
      </c>
      <c r="B46" s="113" t="s">
        <v>581</v>
      </c>
      <c r="C46" s="114">
        <f t="shared" si="0"/>
        <v>0.1</v>
      </c>
      <c r="D46" s="115">
        <v>1</v>
      </c>
      <c r="E46" s="116"/>
      <c r="F46" s="112">
        <v>1000</v>
      </c>
      <c r="G46" s="117">
        <f t="shared" si="1"/>
        <v>0.48</v>
      </c>
      <c r="H46" s="118">
        <f>VLOOKUP(D46,ЧТС[],4,0)</f>
        <v>0.49149999999999999</v>
      </c>
      <c r="I46" s="119">
        <f t="shared" si="3"/>
        <v>0.2359</v>
      </c>
      <c r="J46" s="120">
        <f t="shared" si="2"/>
        <v>0</v>
      </c>
    </row>
    <row r="47" spans="1:12" ht="15.75" x14ac:dyDescent="0.25">
      <c r="A47" s="112">
        <v>21338</v>
      </c>
      <c r="B47" s="113" t="s">
        <v>1406</v>
      </c>
      <c r="C47" s="114">
        <f t="shared" si="0"/>
        <v>0.25</v>
      </c>
      <c r="D47" s="115">
        <v>1</v>
      </c>
      <c r="E47" s="116"/>
      <c r="F47" s="112">
        <v>400</v>
      </c>
      <c r="G47" s="117">
        <f t="shared" si="1"/>
        <v>1.2</v>
      </c>
      <c r="H47" s="118">
        <f>VLOOKUP(D47,ЧТС[],4,0)</f>
        <v>0.49149999999999999</v>
      </c>
      <c r="I47" s="119">
        <f t="shared" si="3"/>
        <v>0.58979999999999999</v>
      </c>
      <c r="J47" s="120">
        <f t="shared" si="2"/>
        <v>0</v>
      </c>
    </row>
    <row r="48" spans="1:12" ht="15.75" x14ac:dyDescent="0.25">
      <c r="A48" s="112">
        <v>21339</v>
      </c>
      <c r="B48" s="113" t="s">
        <v>558</v>
      </c>
      <c r="C48" s="114">
        <f t="shared" si="0"/>
        <v>5.5555555555555552E-2</v>
      </c>
      <c r="D48" s="115">
        <v>1</v>
      </c>
      <c r="E48" s="116"/>
      <c r="F48" s="112">
        <v>1800</v>
      </c>
      <c r="G48" s="117">
        <f t="shared" si="1"/>
        <v>0.26700000000000002</v>
      </c>
      <c r="H48" s="118">
        <f>VLOOKUP(D48,ЧТС[],4,0)</f>
        <v>0.49149999999999999</v>
      </c>
      <c r="I48" s="119">
        <f t="shared" si="3"/>
        <v>0.13120000000000001</v>
      </c>
      <c r="J48" s="120">
        <f t="shared" si="2"/>
        <v>0</v>
      </c>
    </row>
    <row r="49" spans="1:10" ht="15.75" x14ac:dyDescent="0.25">
      <c r="A49" s="112">
        <v>21340</v>
      </c>
      <c r="B49" s="113" t="s">
        <v>1407</v>
      </c>
      <c r="C49" s="114">
        <f t="shared" si="0"/>
        <v>3.3333333333333333E-2</v>
      </c>
      <c r="D49" s="115">
        <v>1</v>
      </c>
      <c r="E49" s="116"/>
      <c r="F49" s="112">
        <v>3000</v>
      </c>
      <c r="G49" s="117">
        <f t="shared" si="1"/>
        <v>0.16</v>
      </c>
      <c r="H49" s="118">
        <f>VLOOKUP(D49,ЧТС[],4,0)</f>
        <v>0.49149999999999999</v>
      </c>
      <c r="I49" s="119">
        <f t="shared" si="3"/>
        <v>7.8600000000000003E-2</v>
      </c>
      <c r="J49" s="120">
        <f t="shared" si="2"/>
        <v>0</v>
      </c>
    </row>
    <row r="50" spans="1:10" ht="47.25" x14ac:dyDescent="0.25">
      <c r="A50" s="112">
        <v>21341</v>
      </c>
      <c r="B50" s="113" t="s">
        <v>164</v>
      </c>
      <c r="C50" s="114">
        <f t="shared" si="0"/>
        <v>0.16666666666666666</v>
      </c>
      <c r="D50" s="115">
        <v>3</v>
      </c>
      <c r="E50" s="116"/>
      <c r="F50" s="112">
        <v>600</v>
      </c>
      <c r="G50" s="117">
        <f t="shared" si="1"/>
        <v>0.8</v>
      </c>
      <c r="H50" s="118">
        <f>VLOOKUP(D50,ЧТС[],4,0)</f>
        <v>0.59970000000000001</v>
      </c>
      <c r="I50" s="119">
        <f t="shared" si="3"/>
        <v>0.4798</v>
      </c>
      <c r="J50" s="120">
        <f t="shared" si="2"/>
        <v>0</v>
      </c>
    </row>
    <row r="51" spans="1:10" ht="47.25" x14ac:dyDescent="0.25">
      <c r="A51" s="112">
        <v>21342</v>
      </c>
      <c r="B51" s="127" t="s">
        <v>5978</v>
      </c>
      <c r="C51" s="114">
        <f t="shared" si="0"/>
        <v>0.86956521739130432</v>
      </c>
      <c r="D51" s="115">
        <v>3</v>
      </c>
      <c r="E51" s="116"/>
      <c r="F51" s="112">
        <v>115</v>
      </c>
      <c r="G51" s="117">
        <f t="shared" si="1"/>
        <v>4.1740000000000004</v>
      </c>
      <c r="H51" s="118">
        <f>VLOOKUP(D51,ЧТС[],4,0)</f>
        <v>0.59970000000000001</v>
      </c>
      <c r="I51" s="119">
        <f t="shared" si="3"/>
        <v>2.5030999999999999</v>
      </c>
      <c r="J51" s="120">
        <f t="shared" si="2"/>
        <v>0</v>
      </c>
    </row>
    <row r="52" spans="1:10" ht="15.75" x14ac:dyDescent="0.25">
      <c r="A52" s="112">
        <v>21343</v>
      </c>
      <c r="B52" s="127" t="s">
        <v>5979</v>
      </c>
      <c r="C52" s="114">
        <f t="shared" si="0"/>
        <v>0.33333333333333331</v>
      </c>
      <c r="D52" s="115">
        <v>3</v>
      </c>
      <c r="E52" s="116"/>
      <c r="F52" s="112">
        <v>300</v>
      </c>
      <c r="G52" s="117">
        <f t="shared" si="1"/>
        <v>1.6</v>
      </c>
      <c r="H52" s="118">
        <f>VLOOKUP(D52,ЧТС[],4,0)</f>
        <v>0.59970000000000001</v>
      </c>
      <c r="I52" s="119">
        <f t="shared" si="3"/>
        <v>0.95950000000000002</v>
      </c>
      <c r="J52" s="120">
        <f t="shared" si="2"/>
        <v>0</v>
      </c>
    </row>
    <row r="53" spans="1:10" ht="47.25" x14ac:dyDescent="0.25">
      <c r="A53" s="112">
        <v>21344</v>
      </c>
      <c r="B53" s="113" t="s">
        <v>5980</v>
      </c>
      <c r="C53" s="114">
        <f t="shared" si="0"/>
        <v>0.1</v>
      </c>
      <c r="D53" s="115">
        <v>3</v>
      </c>
      <c r="E53" s="116">
        <v>0.04</v>
      </c>
      <c r="F53" s="112">
        <v>1000</v>
      </c>
      <c r="G53" s="117">
        <f t="shared" si="1"/>
        <v>0.48</v>
      </c>
      <c r="H53" s="118">
        <f>VLOOKUP(D53,ЧТС[],4,0)</f>
        <v>0.59970000000000001</v>
      </c>
      <c r="I53" s="119">
        <f t="shared" si="3"/>
        <v>0.28789999999999999</v>
      </c>
      <c r="J53" s="120">
        <f t="shared" si="2"/>
        <v>1.1516E-2</v>
      </c>
    </row>
    <row r="54" spans="1:10" ht="31.5" x14ac:dyDescent="0.25">
      <c r="A54" s="112">
        <v>21345</v>
      </c>
      <c r="B54" s="113" t="s">
        <v>5981</v>
      </c>
      <c r="C54" s="114">
        <f t="shared" si="0"/>
        <v>0.41666666666666669</v>
      </c>
      <c r="D54" s="115">
        <v>3</v>
      </c>
      <c r="E54" s="116"/>
      <c r="F54" s="112">
        <v>240</v>
      </c>
      <c r="G54" s="117">
        <f t="shared" si="1"/>
        <v>2</v>
      </c>
      <c r="H54" s="118">
        <f>VLOOKUP(D54,ЧТС[],4,0)</f>
        <v>0.59970000000000001</v>
      </c>
      <c r="I54" s="119">
        <f t="shared" si="3"/>
        <v>1.1994</v>
      </c>
      <c r="J54" s="120">
        <f t="shared" si="2"/>
        <v>0</v>
      </c>
    </row>
    <row r="55" spans="1:10" ht="31.5" x14ac:dyDescent="0.25">
      <c r="A55" s="112">
        <v>21346</v>
      </c>
      <c r="B55" s="127" t="s">
        <v>5982</v>
      </c>
      <c r="C55" s="114">
        <f t="shared" si="0"/>
        <v>0.47619047619047616</v>
      </c>
      <c r="D55" s="115">
        <v>3</v>
      </c>
      <c r="E55" s="116"/>
      <c r="F55" s="112">
        <v>210</v>
      </c>
      <c r="G55" s="117">
        <f t="shared" si="1"/>
        <v>2.286</v>
      </c>
      <c r="H55" s="118">
        <f>VLOOKUP(D55,ЧТС[],4,0)</f>
        <v>0.59970000000000001</v>
      </c>
      <c r="I55" s="119">
        <f t="shared" si="3"/>
        <v>1.3709</v>
      </c>
      <c r="J55" s="120">
        <f t="shared" si="2"/>
        <v>0</v>
      </c>
    </row>
    <row r="56" spans="1:10" ht="31.5" x14ac:dyDescent="0.25">
      <c r="A56" s="112">
        <v>21347</v>
      </c>
      <c r="B56" s="113" t="s">
        <v>5983</v>
      </c>
      <c r="C56" s="114">
        <f t="shared" si="0"/>
        <v>1.8867924528301887</v>
      </c>
      <c r="D56" s="115">
        <v>3</v>
      </c>
      <c r="E56" s="116"/>
      <c r="F56" s="112">
        <v>53</v>
      </c>
      <c r="G56" s="117">
        <f t="shared" si="1"/>
        <v>9.0570000000000004</v>
      </c>
      <c r="H56" s="118">
        <f>VLOOKUP(D56,ЧТС[],4,0)</f>
        <v>0.59970000000000001</v>
      </c>
      <c r="I56" s="119">
        <f t="shared" si="3"/>
        <v>5.4314999999999998</v>
      </c>
      <c r="J56" s="120">
        <f t="shared" si="2"/>
        <v>0</v>
      </c>
    </row>
    <row r="57" spans="1:10" ht="31.5" x14ac:dyDescent="0.25">
      <c r="A57" s="112">
        <v>21348</v>
      </c>
      <c r="B57" s="113" t="s">
        <v>5984</v>
      </c>
      <c r="C57" s="114">
        <f>$I$6/F57</f>
        <v>0.37037037037037035</v>
      </c>
      <c r="D57" s="115">
        <v>3</v>
      </c>
      <c r="E57" s="116"/>
      <c r="F57" s="112">
        <v>270</v>
      </c>
      <c r="G57" s="117">
        <f t="shared" si="1"/>
        <v>1.778</v>
      </c>
      <c r="H57" s="118">
        <f>VLOOKUP(D57,ЧТС[],4,0)</f>
        <v>0.59970000000000001</v>
      </c>
      <c r="I57" s="119">
        <f t="shared" si="3"/>
        <v>1.0663</v>
      </c>
      <c r="J57" s="120">
        <f t="shared" si="2"/>
        <v>0</v>
      </c>
    </row>
    <row r="58" spans="1:10" s="152" customFormat="1" ht="31.5" x14ac:dyDescent="0.25">
      <c r="A58" s="112">
        <v>21349</v>
      </c>
      <c r="B58" s="127" t="s">
        <v>5985</v>
      </c>
      <c r="C58" s="159">
        <f t="shared" si="0"/>
        <v>0.18518518518518517</v>
      </c>
      <c r="D58" s="150">
        <v>3</v>
      </c>
      <c r="E58" s="116">
        <v>0.04</v>
      </c>
      <c r="F58" s="129">
        <v>540</v>
      </c>
      <c r="G58" s="117">
        <f t="shared" si="1"/>
        <v>0.88900000000000001</v>
      </c>
      <c r="H58" s="118">
        <f>VLOOKUP(D58,ЧТС[],4,0)</f>
        <v>0.59970000000000001</v>
      </c>
      <c r="I58" s="119">
        <f t="shared" si="3"/>
        <v>0.53310000000000002</v>
      </c>
      <c r="J58" s="120">
        <f t="shared" si="2"/>
        <v>2.1324000000000003E-2</v>
      </c>
    </row>
    <row r="59" spans="1:10" s="152" customFormat="1" ht="47.25" x14ac:dyDescent="0.25">
      <c r="A59" s="112">
        <v>21350</v>
      </c>
      <c r="B59" s="127" t="s">
        <v>5986</v>
      </c>
      <c r="C59" s="159">
        <f>$I$6/F59</f>
        <v>0.27027027027027029</v>
      </c>
      <c r="D59" s="150">
        <v>3</v>
      </c>
      <c r="E59" s="116"/>
      <c r="F59" s="129">
        <v>370</v>
      </c>
      <c r="G59" s="117">
        <f t="shared" si="1"/>
        <v>1.2969999999999999</v>
      </c>
      <c r="H59" s="118">
        <f>VLOOKUP(D59,ЧТС[],4,0)</f>
        <v>0.59970000000000001</v>
      </c>
      <c r="I59" s="119">
        <f t="shared" si="3"/>
        <v>0.77780000000000005</v>
      </c>
      <c r="J59" s="120">
        <f t="shared" si="2"/>
        <v>0</v>
      </c>
    </row>
    <row r="60" spans="1:10" ht="13.5" customHeight="1" outlineLevel="1" x14ac:dyDescent="0.25">
      <c r="A60" s="112"/>
      <c r="B60" s="113"/>
      <c r="C60" s="114"/>
      <c r="D60" s="115"/>
      <c r="E60" s="116"/>
      <c r="F60" s="112"/>
      <c r="G60" s="486"/>
      <c r="H60" s="118"/>
      <c r="I60" s="119"/>
      <c r="J60" s="120"/>
    </row>
    <row r="61" spans="1:10" ht="13.5" customHeight="1" outlineLevel="1" x14ac:dyDescent="0.25">
      <c r="A61" s="112"/>
      <c r="B61" s="113"/>
      <c r="C61" s="114"/>
      <c r="D61" s="115"/>
      <c r="E61" s="116"/>
      <c r="F61" s="112"/>
      <c r="G61" s="486"/>
      <c r="H61" s="118"/>
      <c r="I61" s="119"/>
      <c r="J61" s="120"/>
    </row>
    <row r="62" spans="1:10" ht="15.75" x14ac:dyDescent="0.25">
      <c r="A62" s="112"/>
      <c r="B62" s="691" t="s">
        <v>645</v>
      </c>
      <c r="C62" s="692">
        <f>I$6/C63</f>
        <v>8.5829951082240399</v>
      </c>
      <c r="D62" s="115"/>
      <c r="E62" s="116"/>
      <c r="F62" s="112"/>
      <c r="G62" s="486"/>
      <c r="H62" s="118"/>
      <c r="I62" s="119"/>
      <c r="J62" s="120"/>
    </row>
    <row r="63" spans="1:10" s="137" customFormat="1" ht="13.5" hidden="1" customHeight="1" outlineLevel="1" x14ac:dyDescent="0.25">
      <c r="A63" s="132"/>
      <c r="B63" s="549" t="s">
        <v>5964</v>
      </c>
      <c r="C63" s="134">
        <f>SUM(C$10:C$50)</f>
        <v>11.650944540814448</v>
      </c>
      <c r="D63" s="132"/>
      <c r="E63" s="132"/>
      <c r="F63" s="132"/>
      <c r="G63" s="674">
        <f>SUM(G10:G50)</f>
        <v>55.922999999999995</v>
      </c>
      <c r="H63" s="153"/>
      <c r="I63" s="136">
        <f>SUM(I10:I50)</f>
        <v>32.677500000000002</v>
      </c>
      <c r="J63" s="675">
        <f>SUM(J10:J50)</f>
        <v>0.35355200000000003</v>
      </c>
    </row>
    <row r="64" spans="1:10" ht="13.5" hidden="1" customHeight="1" outlineLevel="1" x14ac:dyDescent="0.25">
      <c r="A64" s="137"/>
      <c r="B64" s="144" t="s">
        <v>5965</v>
      </c>
      <c r="C64" s="139">
        <f>SUM(C$10:C$51)-C$14-C$15-C$16-C$23</f>
        <v>11.831913266977685</v>
      </c>
      <c r="D64" s="137"/>
      <c r="E64" s="137"/>
      <c r="F64" s="137"/>
      <c r="G64" s="676">
        <f>SUM(G$10:G$51)-G$14-G$15-G$16-G$23</f>
        <v>56.791999999999994</v>
      </c>
      <c r="H64" s="154"/>
      <c r="I64" s="142">
        <f>SUM(I$10:I$51)-I$14-I$15-I$16-I$23</f>
        <v>33.346299999999999</v>
      </c>
      <c r="J64" s="143">
        <f>SUM(J$10:J$51)-J$14-J$15-J$16-J$23</f>
        <v>0.35355200000000003</v>
      </c>
    </row>
    <row r="65" spans="1:10" s="288" customFormat="1" ht="15.75" collapsed="1" x14ac:dyDescent="0.25">
      <c r="B65" s="629" t="s">
        <v>5966</v>
      </c>
      <c r="C65" s="2103">
        <f>SUM(C$10:C$55)-C$14-C$15-C$23-C$52-C$51+C$57+C$58+C$59</f>
        <v>13.031031018269347</v>
      </c>
      <c r="G65" s="2104">
        <f>SUM(G$10:G$55)-G$14-G$15-G$23-G$52-G$51+G$57+G$58+G$59</f>
        <v>62.548000000000002</v>
      </c>
      <c r="H65" s="2105"/>
      <c r="I65" s="2106">
        <f>SUM(I$10:I$55)-I$14-I$15-I$23-I$52-I$51+I$57+I$58+I$59</f>
        <v>36.727399999999996</v>
      </c>
      <c r="J65" s="2107">
        <f>SUM(J$10:J$55)-J$14-J$15-J$23-J52-J51</f>
        <v>0.36506800000000006</v>
      </c>
    </row>
    <row r="66" spans="1:10" ht="15.75" x14ac:dyDescent="0.25">
      <c r="A66" s="137"/>
      <c r="B66" s="138" t="s">
        <v>5967</v>
      </c>
      <c r="C66" s="139">
        <f>SUM(C$10:C$55)-C$14-C$15-C$23-C$52-C$51+C$58+C$59-C$54-C$53</f>
        <v>12.143993981232311</v>
      </c>
      <c r="D66" s="137"/>
      <c r="E66" s="137"/>
      <c r="F66" s="137"/>
      <c r="G66" s="140">
        <f>SUM(G$10:G$55)-G$14-G$15-G$23-G$52-G$51+G$58+G$59-G$54-G$53</f>
        <v>58.290000000000006</v>
      </c>
      <c r="H66" s="154"/>
      <c r="I66" s="142">
        <f>SUM(I$10:I$55)-I$14-I$15-I$23-I$52-I$51+I$58+I$59-I$54-I$53</f>
        <v>34.1738</v>
      </c>
      <c r="J66" s="143">
        <f>SUM(J$10:J$55)-J$14-J$15-J$23-J53-J52</f>
        <v>0.35355200000000003</v>
      </c>
    </row>
    <row r="67" spans="1:10" ht="13.5" hidden="1" customHeight="1" outlineLevel="1" x14ac:dyDescent="0.25">
      <c r="A67" s="221"/>
      <c r="B67" s="550" t="s">
        <v>684</v>
      </c>
      <c r="C67" s="223">
        <f>SUM(C$10:C$50)-C$14-C$15-C$16-C$23+C56</f>
        <v>12.849140502416569</v>
      </c>
      <c r="D67" s="221"/>
      <c r="E67" s="221"/>
      <c r="F67" s="221"/>
      <c r="G67" s="728">
        <f>SUM(G$10:G$50)-G$14-G$15-G$16-G$23+G56</f>
        <v>61.674999999999997</v>
      </c>
      <c r="H67" s="733"/>
      <c r="I67" s="227">
        <f>SUM(I$10:I$50)-I$14-I$15-I$16-I$23+I56</f>
        <v>36.274699999999996</v>
      </c>
      <c r="J67" s="734">
        <f>SUM(J$10:J$50)-J$14-J$15-J$16-J$23+J56</f>
        <v>0.35355200000000003</v>
      </c>
    </row>
    <row r="68" spans="1:10" ht="12.75" hidden="1" customHeight="1" outlineLevel="1" collapsed="1" x14ac:dyDescent="0.25">
      <c r="A68" s="112"/>
      <c r="E68" s="102"/>
    </row>
    <row r="69" spans="1:10" s="108" customFormat="1" ht="12.75" customHeight="1" collapsed="1" x14ac:dyDescent="0.25">
      <c r="A69" s="112"/>
      <c r="C69" s="121"/>
      <c r="D69" s="124"/>
      <c r="E69" s="122"/>
      <c r="F69" s="123"/>
      <c r="G69" s="156"/>
      <c r="H69" s="118"/>
      <c r="I69" s="284"/>
      <c r="J69" s="155"/>
    </row>
    <row r="70" spans="1:10" s="108" customFormat="1" ht="15.75" x14ac:dyDescent="0.25">
      <c r="A70" s="112"/>
      <c r="D70" s="111"/>
      <c r="E70" s="122"/>
      <c r="F70" s="108" t="str">
        <f>НЦ</f>
        <v>Начальник цеха ________________</v>
      </c>
      <c r="H70" s="131"/>
      <c r="I70" s="121"/>
      <c r="J70" s="121"/>
    </row>
    <row r="71" spans="1:10" ht="15.75" x14ac:dyDescent="0.25">
      <c r="A71" s="112"/>
      <c r="E71" s="102"/>
      <c r="G71" s="146"/>
      <c r="H71" s="146"/>
      <c r="I71" s="111"/>
      <c r="J71" s="111"/>
    </row>
    <row r="72" spans="1:10" ht="15.75" x14ac:dyDescent="0.25">
      <c r="E72" s="147"/>
      <c r="F72" s="111" t="str">
        <f>ІТ</f>
        <v>Інженер-технолог ________________</v>
      </c>
      <c r="G72" s="146"/>
      <c r="H72" s="146"/>
      <c r="I72" s="111"/>
      <c r="J72"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10:IW59 SS10:SS59 ACO10:ACO59 AMK10:AMK59 AWG10:AWG59 BGC10:BGC59 BPY10:BPY59 BZU10:BZU59 CJQ10:CJQ59 CTM10:CTM59 DDI10:DDI59 DNE10:DNE59 DXA10:DXA59 EGW10:EGW59 EQS10:EQS59 FAO10:FAO59 FKK10:FKK59 FUG10:FUG59 GEC10:GEC59 GNY10:GNY59 GXU10:GXU59 HHQ10:HHQ59 HRM10:HRM59 IBI10:IBI59 ILE10:ILE59 IVA10:IVA59 JEW10:JEW59 JOS10:JOS59 JYO10:JYO59 KIK10:KIK59 KSG10:KSG59 LCC10:LCC59 LLY10:LLY59 LVU10:LVU59 MFQ10:MFQ59 MPM10:MPM59 MZI10:MZI59 NJE10:NJE59 NTA10:NTA59 OCW10:OCW59 OMS10:OMS59 OWO10:OWO59 PGK10:PGK59 PQG10:PQG59 QAC10:QAC59 QJY10:QJY59 QTU10:QTU59 RDQ10:RDQ59 RNM10:RNM59 RXI10:RXI59 SHE10:SHE59 SRA10:SRA59 TAW10:TAW59 TKS10:TKS59 TUO10:TUO59 UEK10:UEK59 UOG10:UOG59 UYC10:UYC59 VHY10:VHY59 VRU10:VRU59 WBQ10:WBQ59 WLM10:WLM59 WVI10:WVI59 IW65546:IW65595 SS65546:SS65595 ACO65546:ACO65595 AMK65546:AMK65595 AWG65546:AWG65595 BGC65546:BGC65595 BPY65546:BPY65595 BZU65546:BZU65595 CJQ65546:CJQ65595 CTM65546:CTM65595 DDI65546:DDI65595 DNE65546:DNE65595 DXA65546:DXA65595 EGW65546:EGW65595 EQS65546:EQS65595 FAO65546:FAO65595 FKK65546:FKK65595 FUG65546:FUG65595 GEC65546:GEC65595 GNY65546:GNY65595 GXU65546:GXU65595 HHQ65546:HHQ65595 HRM65546:HRM65595 IBI65546:IBI65595 ILE65546:ILE65595 IVA65546:IVA65595 JEW65546:JEW65595 JOS65546:JOS65595 JYO65546:JYO65595 KIK65546:KIK65595 KSG65546:KSG65595 LCC65546:LCC65595 LLY65546:LLY65595 LVU65546:LVU65595 MFQ65546:MFQ65595 MPM65546:MPM65595 MZI65546:MZI65595 NJE65546:NJE65595 NTA65546:NTA65595 OCW65546:OCW65595 OMS65546:OMS65595 OWO65546:OWO65595 PGK65546:PGK65595 PQG65546:PQG65595 QAC65546:QAC65595 QJY65546:QJY65595 QTU65546:QTU65595 RDQ65546:RDQ65595 RNM65546:RNM65595 RXI65546:RXI65595 SHE65546:SHE65595 SRA65546:SRA65595 TAW65546:TAW65595 TKS65546:TKS65595 TUO65546:TUO65595 UEK65546:UEK65595 UOG65546:UOG65595 UYC65546:UYC65595 VHY65546:VHY65595 VRU65546:VRU65595 WBQ65546:WBQ65595 WLM65546:WLM65595 WVI65546:WVI65595 IW131082:IW131131 SS131082:SS131131 ACO131082:ACO131131 AMK131082:AMK131131 AWG131082:AWG131131 BGC131082:BGC131131 BPY131082:BPY131131 BZU131082:BZU131131 CJQ131082:CJQ131131 CTM131082:CTM131131 DDI131082:DDI131131 DNE131082:DNE131131 DXA131082:DXA131131 EGW131082:EGW131131 EQS131082:EQS131131 FAO131082:FAO131131 FKK131082:FKK131131 FUG131082:FUG131131 GEC131082:GEC131131 GNY131082:GNY131131 GXU131082:GXU131131 HHQ131082:HHQ131131 HRM131082:HRM131131 IBI131082:IBI131131 ILE131082:ILE131131 IVA131082:IVA131131 JEW131082:JEW131131 JOS131082:JOS131131 JYO131082:JYO131131 KIK131082:KIK131131 KSG131082:KSG131131 LCC131082:LCC131131 LLY131082:LLY131131 LVU131082:LVU131131 MFQ131082:MFQ131131 MPM131082:MPM131131 MZI131082:MZI131131 NJE131082:NJE131131 NTA131082:NTA131131 OCW131082:OCW131131 OMS131082:OMS131131 OWO131082:OWO131131 PGK131082:PGK131131 PQG131082:PQG131131 QAC131082:QAC131131 QJY131082:QJY131131 QTU131082:QTU131131 RDQ131082:RDQ131131 RNM131082:RNM131131 RXI131082:RXI131131 SHE131082:SHE131131 SRA131082:SRA131131 TAW131082:TAW131131 TKS131082:TKS131131 TUO131082:TUO131131 UEK131082:UEK131131 UOG131082:UOG131131 UYC131082:UYC131131 VHY131082:VHY131131 VRU131082:VRU131131 WBQ131082:WBQ131131 WLM131082:WLM131131 WVI131082:WVI131131 IW196618:IW196667 SS196618:SS196667 ACO196618:ACO196667 AMK196618:AMK196667 AWG196618:AWG196667 BGC196618:BGC196667 BPY196618:BPY196667 BZU196618:BZU196667 CJQ196618:CJQ196667 CTM196618:CTM196667 DDI196618:DDI196667 DNE196618:DNE196667 DXA196618:DXA196667 EGW196618:EGW196667 EQS196618:EQS196667 FAO196618:FAO196667 FKK196618:FKK196667 FUG196618:FUG196667 GEC196618:GEC196667 GNY196618:GNY196667 GXU196618:GXU196667 HHQ196618:HHQ196667 HRM196618:HRM196667 IBI196618:IBI196667 ILE196618:ILE196667 IVA196618:IVA196667 JEW196618:JEW196667 JOS196618:JOS196667 JYO196618:JYO196667 KIK196618:KIK196667 KSG196618:KSG196667 LCC196618:LCC196667 LLY196618:LLY196667 LVU196618:LVU196667 MFQ196618:MFQ196667 MPM196618:MPM196667 MZI196618:MZI196667 NJE196618:NJE196667 NTA196618:NTA196667 OCW196618:OCW196667 OMS196618:OMS196667 OWO196618:OWO196667 PGK196618:PGK196667 PQG196618:PQG196667 QAC196618:QAC196667 QJY196618:QJY196667 QTU196618:QTU196667 RDQ196618:RDQ196667 RNM196618:RNM196667 RXI196618:RXI196667 SHE196618:SHE196667 SRA196618:SRA196667 TAW196618:TAW196667 TKS196618:TKS196667 TUO196618:TUO196667 UEK196618:UEK196667 UOG196618:UOG196667 UYC196618:UYC196667 VHY196618:VHY196667 VRU196618:VRU196667 WBQ196618:WBQ196667 WLM196618:WLM196667 WVI196618:WVI196667 IW262154:IW262203 SS262154:SS262203 ACO262154:ACO262203 AMK262154:AMK262203 AWG262154:AWG262203 BGC262154:BGC262203 BPY262154:BPY262203 BZU262154:BZU262203 CJQ262154:CJQ262203 CTM262154:CTM262203 DDI262154:DDI262203 DNE262154:DNE262203 DXA262154:DXA262203 EGW262154:EGW262203 EQS262154:EQS262203 FAO262154:FAO262203 FKK262154:FKK262203 FUG262154:FUG262203 GEC262154:GEC262203 GNY262154:GNY262203 GXU262154:GXU262203 HHQ262154:HHQ262203 HRM262154:HRM262203 IBI262154:IBI262203 ILE262154:ILE262203 IVA262154:IVA262203 JEW262154:JEW262203 JOS262154:JOS262203 JYO262154:JYO262203 KIK262154:KIK262203 KSG262154:KSG262203 LCC262154:LCC262203 LLY262154:LLY262203 LVU262154:LVU262203 MFQ262154:MFQ262203 MPM262154:MPM262203 MZI262154:MZI262203 NJE262154:NJE262203 NTA262154:NTA262203 OCW262154:OCW262203 OMS262154:OMS262203 OWO262154:OWO262203 PGK262154:PGK262203 PQG262154:PQG262203 QAC262154:QAC262203 QJY262154:QJY262203 QTU262154:QTU262203 RDQ262154:RDQ262203 RNM262154:RNM262203 RXI262154:RXI262203 SHE262154:SHE262203 SRA262154:SRA262203 TAW262154:TAW262203 TKS262154:TKS262203 TUO262154:TUO262203 UEK262154:UEK262203 UOG262154:UOG262203 UYC262154:UYC262203 VHY262154:VHY262203 VRU262154:VRU262203 WBQ262154:WBQ262203 WLM262154:WLM262203 WVI262154:WVI262203 IW327690:IW327739 SS327690:SS327739 ACO327690:ACO327739 AMK327690:AMK327739 AWG327690:AWG327739 BGC327690:BGC327739 BPY327690:BPY327739 BZU327690:BZU327739 CJQ327690:CJQ327739 CTM327690:CTM327739 DDI327690:DDI327739 DNE327690:DNE327739 DXA327690:DXA327739 EGW327690:EGW327739 EQS327690:EQS327739 FAO327690:FAO327739 FKK327690:FKK327739 FUG327690:FUG327739 GEC327690:GEC327739 GNY327690:GNY327739 GXU327690:GXU327739 HHQ327690:HHQ327739 HRM327690:HRM327739 IBI327690:IBI327739 ILE327690:ILE327739 IVA327690:IVA327739 JEW327690:JEW327739 JOS327690:JOS327739 JYO327690:JYO327739 KIK327690:KIK327739 KSG327690:KSG327739 LCC327690:LCC327739 LLY327690:LLY327739 LVU327690:LVU327739 MFQ327690:MFQ327739 MPM327690:MPM327739 MZI327690:MZI327739 NJE327690:NJE327739 NTA327690:NTA327739 OCW327690:OCW327739 OMS327690:OMS327739 OWO327690:OWO327739 PGK327690:PGK327739 PQG327690:PQG327739 QAC327690:QAC327739 QJY327690:QJY327739 QTU327690:QTU327739 RDQ327690:RDQ327739 RNM327690:RNM327739 RXI327690:RXI327739 SHE327690:SHE327739 SRA327690:SRA327739 TAW327690:TAW327739 TKS327690:TKS327739 TUO327690:TUO327739 UEK327690:UEK327739 UOG327690:UOG327739 UYC327690:UYC327739 VHY327690:VHY327739 VRU327690:VRU327739 WBQ327690:WBQ327739 WLM327690:WLM327739 WVI327690:WVI327739 IW393226:IW393275 SS393226:SS393275 ACO393226:ACO393275 AMK393226:AMK393275 AWG393226:AWG393275 BGC393226:BGC393275 BPY393226:BPY393275 BZU393226:BZU393275 CJQ393226:CJQ393275 CTM393226:CTM393275 DDI393226:DDI393275 DNE393226:DNE393275 DXA393226:DXA393275 EGW393226:EGW393275 EQS393226:EQS393275 FAO393226:FAO393275 FKK393226:FKK393275 FUG393226:FUG393275 GEC393226:GEC393275 GNY393226:GNY393275 GXU393226:GXU393275 HHQ393226:HHQ393275 HRM393226:HRM393275 IBI393226:IBI393275 ILE393226:ILE393275 IVA393226:IVA393275 JEW393226:JEW393275 JOS393226:JOS393275 JYO393226:JYO393275 KIK393226:KIK393275 KSG393226:KSG393275 LCC393226:LCC393275 LLY393226:LLY393275 LVU393226:LVU393275 MFQ393226:MFQ393275 MPM393226:MPM393275 MZI393226:MZI393275 NJE393226:NJE393275 NTA393226:NTA393275 OCW393226:OCW393275 OMS393226:OMS393275 OWO393226:OWO393275 PGK393226:PGK393275 PQG393226:PQG393275 QAC393226:QAC393275 QJY393226:QJY393275 QTU393226:QTU393275 RDQ393226:RDQ393275 RNM393226:RNM393275 RXI393226:RXI393275 SHE393226:SHE393275 SRA393226:SRA393275 TAW393226:TAW393275 TKS393226:TKS393275 TUO393226:TUO393275 UEK393226:UEK393275 UOG393226:UOG393275 UYC393226:UYC393275 VHY393226:VHY393275 VRU393226:VRU393275 WBQ393226:WBQ393275 WLM393226:WLM393275 WVI393226:WVI393275 IW458762:IW458811 SS458762:SS458811 ACO458762:ACO458811 AMK458762:AMK458811 AWG458762:AWG458811 BGC458762:BGC458811 BPY458762:BPY458811 BZU458762:BZU458811 CJQ458762:CJQ458811 CTM458762:CTM458811 DDI458762:DDI458811 DNE458762:DNE458811 DXA458762:DXA458811 EGW458762:EGW458811 EQS458762:EQS458811 FAO458762:FAO458811 FKK458762:FKK458811 FUG458762:FUG458811 GEC458762:GEC458811 GNY458762:GNY458811 GXU458762:GXU458811 HHQ458762:HHQ458811 HRM458762:HRM458811 IBI458762:IBI458811 ILE458762:ILE458811 IVA458762:IVA458811 JEW458762:JEW458811 JOS458762:JOS458811 JYO458762:JYO458811 KIK458762:KIK458811 KSG458762:KSG458811 LCC458762:LCC458811 LLY458762:LLY458811 LVU458762:LVU458811 MFQ458762:MFQ458811 MPM458762:MPM458811 MZI458762:MZI458811 NJE458762:NJE458811 NTA458762:NTA458811 OCW458762:OCW458811 OMS458762:OMS458811 OWO458762:OWO458811 PGK458762:PGK458811 PQG458762:PQG458811 QAC458762:QAC458811 QJY458762:QJY458811 QTU458762:QTU458811 RDQ458762:RDQ458811 RNM458762:RNM458811 RXI458762:RXI458811 SHE458762:SHE458811 SRA458762:SRA458811 TAW458762:TAW458811 TKS458762:TKS458811 TUO458762:TUO458811 UEK458762:UEK458811 UOG458762:UOG458811 UYC458762:UYC458811 VHY458762:VHY458811 VRU458762:VRU458811 WBQ458762:WBQ458811 WLM458762:WLM458811 WVI458762:WVI458811 IW524298:IW524347 SS524298:SS524347 ACO524298:ACO524347 AMK524298:AMK524347 AWG524298:AWG524347 BGC524298:BGC524347 BPY524298:BPY524347 BZU524298:BZU524347 CJQ524298:CJQ524347 CTM524298:CTM524347 DDI524298:DDI524347 DNE524298:DNE524347 DXA524298:DXA524347 EGW524298:EGW524347 EQS524298:EQS524347 FAO524298:FAO524347 FKK524298:FKK524347 FUG524298:FUG524347 GEC524298:GEC524347 GNY524298:GNY524347 GXU524298:GXU524347 HHQ524298:HHQ524347 HRM524298:HRM524347 IBI524298:IBI524347 ILE524298:ILE524347 IVA524298:IVA524347 JEW524298:JEW524347 JOS524298:JOS524347 JYO524298:JYO524347 KIK524298:KIK524347 KSG524298:KSG524347 LCC524298:LCC524347 LLY524298:LLY524347 LVU524298:LVU524347 MFQ524298:MFQ524347 MPM524298:MPM524347 MZI524298:MZI524347 NJE524298:NJE524347 NTA524298:NTA524347 OCW524298:OCW524347 OMS524298:OMS524347 OWO524298:OWO524347 PGK524298:PGK524347 PQG524298:PQG524347 QAC524298:QAC524347 QJY524298:QJY524347 QTU524298:QTU524347 RDQ524298:RDQ524347 RNM524298:RNM524347 RXI524298:RXI524347 SHE524298:SHE524347 SRA524298:SRA524347 TAW524298:TAW524347 TKS524298:TKS524347 TUO524298:TUO524347 UEK524298:UEK524347 UOG524298:UOG524347 UYC524298:UYC524347 VHY524298:VHY524347 VRU524298:VRU524347 WBQ524298:WBQ524347 WLM524298:WLM524347 WVI524298:WVI524347 IW589834:IW589883 SS589834:SS589883 ACO589834:ACO589883 AMK589834:AMK589883 AWG589834:AWG589883 BGC589834:BGC589883 BPY589834:BPY589883 BZU589834:BZU589883 CJQ589834:CJQ589883 CTM589834:CTM589883 DDI589834:DDI589883 DNE589834:DNE589883 DXA589834:DXA589883 EGW589834:EGW589883 EQS589834:EQS589883 FAO589834:FAO589883 FKK589834:FKK589883 FUG589834:FUG589883 GEC589834:GEC589883 GNY589834:GNY589883 GXU589834:GXU589883 HHQ589834:HHQ589883 HRM589834:HRM589883 IBI589834:IBI589883 ILE589834:ILE589883 IVA589834:IVA589883 JEW589834:JEW589883 JOS589834:JOS589883 JYO589834:JYO589883 KIK589834:KIK589883 KSG589834:KSG589883 LCC589834:LCC589883 LLY589834:LLY589883 LVU589834:LVU589883 MFQ589834:MFQ589883 MPM589834:MPM589883 MZI589834:MZI589883 NJE589834:NJE589883 NTA589834:NTA589883 OCW589834:OCW589883 OMS589834:OMS589883 OWO589834:OWO589883 PGK589834:PGK589883 PQG589834:PQG589883 QAC589834:QAC589883 QJY589834:QJY589883 QTU589834:QTU589883 RDQ589834:RDQ589883 RNM589834:RNM589883 RXI589834:RXI589883 SHE589834:SHE589883 SRA589834:SRA589883 TAW589834:TAW589883 TKS589834:TKS589883 TUO589834:TUO589883 UEK589834:UEK589883 UOG589834:UOG589883 UYC589834:UYC589883 VHY589834:VHY589883 VRU589834:VRU589883 WBQ589834:WBQ589883 WLM589834:WLM589883 WVI589834:WVI589883 IW655370:IW655419 SS655370:SS655419 ACO655370:ACO655419 AMK655370:AMK655419 AWG655370:AWG655419 BGC655370:BGC655419 BPY655370:BPY655419 BZU655370:BZU655419 CJQ655370:CJQ655419 CTM655370:CTM655419 DDI655370:DDI655419 DNE655370:DNE655419 DXA655370:DXA655419 EGW655370:EGW655419 EQS655370:EQS655419 FAO655370:FAO655419 FKK655370:FKK655419 FUG655370:FUG655419 GEC655370:GEC655419 GNY655370:GNY655419 GXU655370:GXU655419 HHQ655370:HHQ655419 HRM655370:HRM655419 IBI655370:IBI655419 ILE655370:ILE655419 IVA655370:IVA655419 JEW655370:JEW655419 JOS655370:JOS655419 JYO655370:JYO655419 KIK655370:KIK655419 KSG655370:KSG655419 LCC655370:LCC655419 LLY655370:LLY655419 LVU655370:LVU655419 MFQ655370:MFQ655419 MPM655370:MPM655419 MZI655370:MZI655419 NJE655370:NJE655419 NTA655370:NTA655419 OCW655370:OCW655419 OMS655370:OMS655419 OWO655370:OWO655419 PGK655370:PGK655419 PQG655370:PQG655419 QAC655370:QAC655419 QJY655370:QJY655419 QTU655370:QTU655419 RDQ655370:RDQ655419 RNM655370:RNM655419 RXI655370:RXI655419 SHE655370:SHE655419 SRA655370:SRA655419 TAW655370:TAW655419 TKS655370:TKS655419 TUO655370:TUO655419 UEK655370:UEK655419 UOG655370:UOG655419 UYC655370:UYC655419 VHY655370:VHY655419 VRU655370:VRU655419 WBQ655370:WBQ655419 WLM655370:WLM655419 WVI655370:WVI655419 IW720906:IW720955 SS720906:SS720955 ACO720906:ACO720955 AMK720906:AMK720955 AWG720906:AWG720955 BGC720906:BGC720955 BPY720906:BPY720955 BZU720906:BZU720955 CJQ720906:CJQ720955 CTM720906:CTM720955 DDI720906:DDI720955 DNE720906:DNE720955 DXA720906:DXA720955 EGW720906:EGW720955 EQS720906:EQS720955 FAO720906:FAO720955 FKK720906:FKK720955 FUG720906:FUG720955 GEC720906:GEC720955 GNY720906:GNY720955 GXU720906:GXU720955 HHQ720906:HHQ720955 HRM720906:HRM720955 IBI720906:IBI720955 ILE720906:ILE720955 IVA720906:IVA720955 JEW720906:JEW720955 JOS720906:JOS720955 JYO720906:JYO720955 KIK720906:KIK720955 KSG720906:KSG720955 LCC720906:LCC720955 LLY720906:LLY720955 LVU720906:LVU720955 MFQ720906:MFQ720955 MPM720906:MPM720955 MZI720906:MZI720955 NJE720906:NJE720955 NTA720906:NTA720955 OCW720906:OCW720955 OMS720906:OMS720955 OWO720906:OWO720955 PGK720906:PGK720955 PQG720906:PQG720955 QAC720906:QAC720955 QJY720906:QJY720955 QTU720906:QTU720955 RDQ720906:RDQ720955 RNM720906:RNM720955 RXI720906:RXI720955 SHE720906:SHE720955 SRA720906:SRA720955 TAW720906:TAW720955 TKS720906:TKS720955 TUO720906:TUO720955 UEK720906:UEK720955 UOG720906:UOG720955 UYC720906:UYC720955 VHY720906:VHY720955 VRU720906:VRU720955 WBQ720906:WBQ720955 WLM720906:WLM720955 WVI720906:WVI720955 IW786442:IW786491 SS786442:SS786491 ACO786442:ACO786491 AMK786442:AMK786491 AWG786442:AWG786491 BGC786442:BGC786491 BPY786442:BPY786491 BZU786442:BZU786491 CJQ786442:CJQ786491 CTM786442:CTM786491 DDI786442:DDI786491 DNE786442:DNE786491 DXA786442:DXA786491 EGW786442:EGW786491 EQS786442:EQS786491 FAO786442:FAO786491 FKK786442:FKK786491 FUG786442:FUG786491 GEC786442:GEC786491 GNY786442:GNY786491 GXU786442:GXU786491 HHQ786442:HHQ786491 HRM786442:HRM786491 IBI786442:IBI786491 ILE786442:ILE786491 IVA786442:IVA786491 JEW786442:JEW786491 JOS786442:JOS786491 JYO786442:JYO786491 KIK786442:KIK786491 KSG786442:KSG786491 LCC786442:LCC786491 LLY786442:LLY786491 LVU786442:LVU786491 MFQ786442:MFQ786491 MPM786442:MPM786491 MZI786442:MZI786491 NJE786442:NJE786491 NTA786442:NTA786491 OCW786442:OCW786491 OMS786442:OMS786491 OWO786442:OWO786491 PGK786442:PGK786491 PQG786442:PQG786491 QAC786442:QAC786491 QJY786442:QJY786491 QTU786442:QTU786491 RDQ786442:RDQ786491 RNM786442:RNM786491 RXI786442:RXI786491 SHE786442:SHE786491 SRA786442:SRA786491 TAW786442:TAW786491 TKS786442:TKS786491 TUO786442:TUO786491 UEK786442:UEK786491 UOG786442:UOG786491 UYC786442:UYC786491 VHY786442:VHY786491 VRU786442:VRU786491 WBQ786442:WBQ786491 WLM786442:WLM786491 WVI786442:WVI786491 IW851978:IW852027 SS851978:SS852027 ACO851978:ACO852027 AMK851978:AMK852027 AWG851978:AWG852027 BGC851978:BGC852027 BPY851978:BPY852027 BZU851978:BZU852027 CJQ851978:CJQ852027 CTM851978:CTM852027 DDI851978:DDI852027 DNE851978:DNE852027 DXA851978:DXA852027 EGW851978:EGW852027 EQS851978:EQS852027 FAO851978:FAO852027 FKK851978:FKK852027 FUG851978:FUG852027 GEC851978:GEC852027 GNY851978:GNY852027 GXU851978:GXU852027 HHQ851978:HHQ852027 HRM851978:HRM852027 IBI851978:IBI852027 ILE851978:ILE852027 IVA851978:IVA852027 JEW851978:JEW852027 JOS851978:JOS852027 JYO851978:JYO852027 KIK851978:KIK852027 KSG851978:KSG852027 LCC851978:LCC852027 LLY851978:LLY852027 LVU851978:LVU852027 MFQ851978:MFQ852027 MPM851978:MPM852027 MZI851978:MZI852027 NJE851978:NJE852027 NTA851978:NTA852027 OCW851978:OCW852027 OMS851978:OMS852027 OWO851978:OWO852027 PGK851978:PGK852027 PQG851978:PQG852027 QAC851978:QAC852027 QJY851978:QJY852027 QTU851978:QTU852027 RDQ851978:RDQ852027 RNM851978:RNM852027 RXI851978:RXI852027 SHE851978:SHE852027 SRA851978:SRA852027 TAW851978:TAW852027 TKS851978:TKS852027 TUO851978:TUO852027 UEK851978:UEK852027 UOG851978:UOG852027 UYC851978:UYC852027 VHY851978:VHY852027 VRU851978:VRU852027 WBQ851978:WBQ852027 WLM851978:WLM852027 WVI851978:WVI852027 IW917514:IW917563 SS917514:SS917563 ACO917514:ACO917563 AMK917514:AMK917563 AWG917514:AWG917563 BGC917514:BGC917563 BPY917514:BPY917563 BZU917514:BZU917563 CJQ917514:CJQ917563 CTM917514:CTM917563 DDI917514:DDI917563 DNE917514:DNE917563 DXA917514:DXA917563 EGW917514:EGW917563 EQS917514:EQS917563 FAO917514:FAO917563 FKK917514:FKK917563 FUG917514:FUG917563 GEC917514:GEC917563 GNY917514:GNY917563 GXU917514:GXU917563 HHQ917514:HHQ917563 HRM917514:HRM917563 IBI917514:IBI917563 ILE917514:ILE917563 IVA917514:IVA917563 JEW917514:JEW917563 JOS917514:JOS917563 JYO917514:JYO917563 KIK917514:KIK917563 KSG917514:KSG917563 LCC917514:LCC917563 LLY917514:LLY917563 LVU917514:LVU917563 MFQ917514:MFQ917563 MPM917514:MPM917563 MZI917514:MZI917563 NJE917514:NJE917563 NTA917514:NTA917563 OCW917514:OCW917563 OMS917514:OMS917563 OWO917514:OWO917563 PGK917514:PGK917563 PQG917514:PQG917563 QAC917514:QAC917563 QJY917514:QJY917563 QTU917514:QTU917563 RDQ917514:RDQ917563 RNM917514:RNM917563 RXI917514:RXI917563 SHE917514:SHE917563 SRA917514:SRA917563 TAW917514:TAW917563 TKS917514:TKS917563 TUO917514:TUO917563 UEK917514:UEK917563 UOG917514:UOG917563 UYC917514:UYC917563 VHY917514:VHY917563 VRU917514:VRU917563 WBQ917514:WBQ917563 WLM917514:WLM917563 WVI917514:WVI917563 IW983050:IW983099 SS983050:SS983099 ACO983050:ACO983099 AMK983050:AMK983099 AWG983050:AWG983099 BGC983050:BGC983099 BPY983050:BPY983099 BZU983050:BZU983099 CJQ983050:CJQ983099 CTM983050:CTM983099 DDI983050:DDI983099 DNE983050:DNE983099 DXA983050:DXA983099 EGW983050:EGW983099 EQS983050:EQS983099 FAO983050:FAO983099 FKK983050:FKK983099 FUG983050:FUG983099 GEC983050:GEC983099 GNY983050:GNY983099 GXU983050:GXU983099 HHQ983050:HHQ983099 HRM983050:HRM983099 IBI983050:IBI983099 ILE983050:ILE983099 IVA983050:IVA983099 JEW983050:JEW983099 JOS983050:JOS983099 JYO983050:JYO983099 KIK983050:KIK983099 KSG983050:KSG983099 LCC983050:LCC983099 LLY983050:LLY983099 LVU983050:LVU983099 MFQ983050:MFQ983099 MPM983050:MPM983099 MZI983050:MZI983099 NJE983050:NJE983099 NTA983050:NTA983099 OCW983050:OCW983099 OMS983050:OMS983099 OWO983050:OWO983099 PGK983050:PGK983099 PQG983050:PQG983099 QAC983050:QAC983099 QJY983050:QJY983099 QTU983050:QTU983099 RDQ983050:RDQ983099 RNM983050:RNM983099 RXI983050:RXI983099 SHE983050:SHE983099 SRA983050:SRA983099 TAW983050:TAW983099 TKS983050:TKS983099 TUO983050:TUO983099 UEK983050:UEK983099 UOG983050:UOG983099 UYC983050:UYC983099 VHY983050:VHY983099 VRU983050:VRU983099 WBQ983050:WBQ983099 WLM983050:WLM983099 WVI983050:WVI983099">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70" man="1"/>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2">
    <tabColor theme="9" tint="-0.499984740745262"/>
    <pageSetUpPr fitToPage="1"/>
  </sheetPr>
  <dimension ref="A1:K50"/>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J4" sqref="J4"/>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730"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1" s="101" customFormat="1" ht="20.25" customHeight="1" x14ac:dyDescent="0.25">
      <c r="A1" s="457"/>
      <c r="E1" s="102"/>
      <c r="F1" s="730"/>
      <c r="G1" s="148"/>
      <c r="H1" s="366"/>
      <c r="I1" s="366"/>
      <c r="J1" s="103" t="s">
        <v>579</v>
      </c>
    </row>
    <row r="2" spans="1:11" s="101" customFormat="1" ht="20.25" customHeight="1" x14ac:dyDescent="0.25">
      <c r="E2" s="102"/>
      <c r="F2" s="730"/>
      <c r="G2" s="148"/>
      <c r="H2" s="366"/>
      <c r="I2" s="366"/>
      <c r="J2" s="103" t="s">
        <v>1947</v>
      </c>
    </row>
    <row r="3" spans="1:11" s="101" customFormat="1" ht="20.25" customHeight="1" x14ac:dyDescent="0.25">
      <c r="E3" s="102"/>
      <c r="F3" s="730"/>
      <c r="G3" s="148"/>
      <c r="H3" s="366"/>
      <c r="I3" s="366"/>
      <c r="J3" s="103" t="s">
        <v>1013</v>
      </c>
    </row>
    <row r="4" spans="1:11" s="101" customFormat="1" ht="20.25" customHeight="1" x14ac:dyDescent="0.25">
      <c r="B4" s="104" t="s">
        <v>11</v>
      </c>
      <c r="C4" s="105"/>
      <c r="D4" s="240">
        <v>214</v>
      </c>
      <c r="E4" s="102"/>
      <c r="F4" s="730"/>
      <c r="G4" s="148"/>
      <c r="H4" s="366"/>
      <c r="I4" s="366"/>
      <c r="J4" s="107" t="str">
        <f>дата</f>
        <v>з "01" вересня 2020 р.</v>
      </c>
    </row>
    <row r="5" spans="1:11" s="101" customFormat="1" ht="20.25" customHeight="1" x14ac:dyDescent="0.25">
      <c r="B5" s="101" t="s">
        <v>4351</v>
      </c>
      <c r="E5" s="102"/>
      <c r="F5" s="730"/>
      <c r="G5" s="148"/>
      <c r="H5" s="366"/>
      <c r="I5" s="366"/>
      <c r="J5" s="148"/>
    </row>
    <row r="6" spans="1:11" s="101" customFormat="1" ht="20.25" customHeight="1" x14ac:dyDescent="0.25">
      <c r="B6" s="101" t="s">
        <v>244</v>
      </c>
      <c r="E6" s="102"/>
      <c r="F6" s="730"/>
      <c r="G6" s="148"/>
      <c r="H6" s="613" t="s">
        <v>245</v>
      </c>
      <c r="I6" s="367">
        <v>100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ht="31.5" x14ac:dyDescent="0.25">
      <c r="A10" s="129">
        <v>21401</v>
      </c>
      <c r="B10" s="113" t="s">
        <v>1192</v>
      </c>
      <c r="C10" s="114">
        <f t="shared" ref="C10:C28" si="0">$I$6/F10</f>
        <v>0.16129032258064516</v>
      </c>
      <c r="D10" s="115">
        <v>3</v>
      </c>
      <c r="E10" s="116"/>
      <c r="F10" s="672">
        <v>620</v>
      </c>
      <c r="G10" s="117">
        <f>ROUND(480/F10,3)</f>
        <v>0.77400000000000002</v>
      </c>
      <c r="H10" s="118">
        <f>VLOOKUP(D10,ЧТС[],4,0)</f>
        <v>0.59970000000000001</v>
      </c>
      <c r="I10" s="119">
        <f>ROUND(G10*H10,4)</f>
        <v>0.4642</v>
      </c>
      <c r="J10" s="120">
        <f>IF(E10=0,,E10*I10)</f>
        <v>0</v>
      </c>
    </row>
    <row r="11" spans="1:11" ht="47.25" x14ac:dyDescent="0.25">
      <c r="A11" s="129">
        <v>21402</v>
      </c>
      <c r="B11" s="113" t="s">
        <v>1256</v>
      </c>
      <c r="C11" s="114">
        <f t="shared" si="0"/>
        <v>0.14925373134328357</v>
      </c>
      <c r="D11" s="115">
        <v>3</v>
      </c>
      <c r="E11" s="116"/>
      <c r="F11" s="672">
        <v>670</v>
      </c>
      <c r="G11" s="117">
        <f t="shared" ref="G11:G42" si="1">ROUND(480/F11,3)</f>
        <v>0.71599999999999997</v>
      </c>
      <c r="H11" s="118">
        <f>VLOOKUP(D11,ЧТС[],4,0)</f>
        <v>0.59970000000000001</v>
      </c>
      <c r="I11" s="119">
        <f>ROUND(G11*H11,4)</f>
        <v>0.4294</v>
      </c>
      <c r="J11" s="120">
        <f t="shared" ref="J11:J42" si="2">IF(E11=0,,E11*I11)</f>
        <v>0</v>
      </c>
    </row>
    <row r="12" spans="1:11" ht="15.75" x14ac:dyDescent="0.25">
      <c r="A12" s="129">
        <v>21403</v>
      </c>
      <c r="B12" s="113" t="s">
        <v>375</v>
      </c>
      <c r="C12" s="159">
        <f t="shared" si="0"/>
        <v>0.38461538461538464</v>
      </c>
      <c r="D12" s="115">
        <v>1</v>
      </c>
      <c r="E12" s="116"/>
      <c r="F12" s="496">
        <v>260</v>
      </c>
      <c r="G12" s="117">
        <f t="shared" si="1"/>
        <v>1.8460000000000001</v>
      </c>
      <c r="H12" s="118">
        <f>VLOOKUP(D12,ЧТС[],4,0)</f>
        <v>0.49149999999999999</v>
      </c>
      <c r="I12" s="119">
        <f t="shared" ref="I12:I38" si="3">ROUND(G12*H12,4)</f>
        <v>0.9073</v>
      </c>
      <c r="J12" s="120">
        <f t="shared" si="2"/>
        <v>0</v>
      </c>
    </row>
    <row r="13" spans="1:11" ht="47.25" x14ac:dyDescent="0.25">
      <c r="A13" s="129">
        <v>21404</v>
      </c>
      <c r="B13" s="113" t="s">
        <v>1262</v>
      </c>
      <c r="C13" s="121">
        <f t="shared" si="0"/>
        <v>0.21739130434782608</v>
      </c>
      <c r="D13" s="115">
        <v>2</v>
      </c>
      <c r="E13" s="122"/>
      <c r="F13" s="123">
        <v>460</v>
      </c>
      <c r="G13" s="117">
        <f t="shared" si="1"/>
        <v>1.0429999999999999</v>
      </c>
      <c r="H13" s="118">
        <f>VLOOKUP(D13,ЧТС[],4,0)</f>
        <v>0.54069999999999996</v>
      </c>
      <c r="I13" s="119">
        <f t="shared" si="3"/>
        <v>0.56399999999999995</v>
      </c>
      <c r="J13" s="120">
        <f t="shared" si="2"/>
        <v>0</v>
      </c>
    </row>
    <row r="14" spans="1:11" ht="31.5" x14ac:dyDescent="0.25">
      <c r="A14" s="129">
        <v>21405</v>
      </c>
      <c r="B14" s="113" t="s">
        <v>1135</v>
      </c>
      <c r="C14" s="114">
        <f t="shared" si="0"/>
        <v>0.17241379310344829</v>
      </c>
      <c r="D14" s="115">
        <v>2</v>
      </c>
      <c r="E14" s="116"/>
      <c r="F14" s="129">
        <v>580</v>
      </c>
      <c r="G14" s="117">
        <f t="shared" si="1"/>
        <v>0.82799999999999996</v>
      </c>
      <c r="H14" s="118">
        <f>VLOOKUP(D14,ЧТС[],4,0)</f>
        <v>0.54069999999999996</v>
      </c>
      <c r="I14" s="119">
        <f t="shared" si="3"/>
        <v>0.44769999999999999</v>
      </c>
      <c r="J14" s="120">
        <f t="shared" si="2"/>
        <v>0</v>
      </c>
    </row>
    <row r="15" spans="1:11" ht="47.25" x14ac:dyDescent="0.25">
      <c r="A15" s="129">
        <v>21406</v>
      </c>
      <c r="B15" s="113" t="s">
        <v>806</v>
      </c>
      <c r="C15" s="114">
        <f t="shared" si="0"/>
        <v>0.20408163265306123</v>
      </c>
      <c r="D15" s="115">
        <v>2</v>
      </c>
      <c r="E15" s="116"/>
      <c r="F15" s="496">
        <v>490</v>
      </c>
      <c r="G15" s="117">
        <f t="shared" si="1"/>
        <v>0.98</v>
      </c>
      <c r="H15" s="118">
        <f>VLOOKUP(D15,ЧТС[],4,0)</f>
        <v>0.54069999999999996</v>
      </c>
      <c r="I15" s="119">
        <f t="shared" si="3"/>
        <v>0.52990000000000004</v>
      </c>
      <c r="J15" s="120">
        <f t="shared" si="2"/>
        <v>0</v>
      </c>
      <c r="K15" s="111">
        <v>2</v>
      </c>
    </row>
    <row r="16" spans="1:11" ht="47.25" x14ac:dyDescent="0.25">
      <c r="A16" s="129">
        <v>21407</v>
      </c>
      <c r="B16" s="113" t="s">
        <v>807</v>
      </c>
      <c r="C16" s="114">
        <f t="shared" si="0"/>
        <v>0.22727272727272727</v>
      </c>
      <c r="D16" s="115">
        <v>3</v>
      </c>
      <c r="E16" s="116"/>
      <c r="F16" s="672">
        <v>440</v>
      </c>
      <c r="G16" s="117">
        <f t="shared" si="1"/>
        <v>1.091</v>
      </c>
      <c r="H16" s="118">
        <f>VLOOKUP(D16,ЧТС[],4,0)</f>
        <v>0.59970000000000001</v>
      </c>
      <c r="I16" s="119">
        <f t="shared" si="3"/>
        <v>0.65429999999999999</v>
      </c>
      <c r="J16" s="120">
        <f t="shared" si="2"/>
        <v>0</v>
      </c>
      <c r="K16" s="111">
        <v>1</v>
      </c>
    </row>
    <row r="17" spans="1:11" ht="47.25" x14ac:dyDescent="0.25">
      <c r="A17" s="129">
        <v>21408</v>
      </c>
      <c r="B17" s="113" t="s">
        <v>644</v>
      </c>
      <c r="C17" s="114">
        <f t="shared" si="0"/>
        <v>0.51282051282051277</v>
      </c>
      <c r="D17" s="115">
        <v>3</v>
      </c>
      <c r="E17" s="116"/>
      <c r="F17" s="496">
        <v>195</v>
      </c>
      <c r="G17" s="117">
        <f t="shared" si="1"/>
        <v>2.4620000000000002</v>
      </c>
      <c r="H17" s="118">
        <f>VLOOKUP(D17,ЧТС[],4,0)</f>
        <v>0.59970000000000001</v>
      </c>
      <c r="I17" s="119">
        <f t="shared" si="3"/>
        <v>1.4764999999999999</v>
      </c>
      <c r="J17" s="120">
        <f t="shared" si="2"/>
        <v>0</v>
      </c>
      <c r="K17" s="111">
        <v>3</v>
      </c>
    </row>
    <row r="18" spans="1:11" ht="47.25" x14ac:dyDescent="0.25">
      <c r="A18" s="129">
        <v>21409</v>
      </c>
      <c r="B18" s="113" t="s">
        <v>4352</v>
      </c>
      <c r="C18" s="114">
        <f t="shared" si="0"/>
        <v>0.7142857142857143</v>
      </c>
      <c r="D18" s="115">
        <v>3</v>
      </c>
      <c r="E18" s="116"/>
      <c r="F18" s="496">
        <v>140</v>
      </c>
      <c r="G18" s="117">
        <f t="shared" si="1"/>
        <v>3.4289999999999998</v>
      </c>
      <c r="H18" s="118">
        <f>VLOOKUP(D18,ЧТС[],4,0)</f>
        <v>0.59970000000000001</v>
      </c>
      <c r="I18" s="119">
        <f t="shared" si="3"/>
        <v>2.0564</v>
      </c>
      <c r="J18" s="120">
        <f t="shared" si="2"/>
        <v>0</v>
      </c>
      <c r="K18" s="111">
        <v>1</v>
      </c>
    </row>
    <row r="19" spans="1:11" ht="31.5" x14ac:dyDescent="0.25">
      <c r="A19" s="129">
        <v>21410</v>
      </c>
      <c r="B19" s="113" t="s">
        <v>1254</v>
      </c>
      <c r="C19" s="114">
        <f t="shared" si="0"/>
        <v>0.22222222222222221</v>
      </c>
      <c r="D19" s="115">
        <v>2</v>
      </c>
      <c r="E19" s="116"/>
      <c r="F19" s="714">
        <v>450</v>
      </c>
      <c r="G19" s="117">
        <f t="shared" si="1"/>
        <v>1.0669999999999999</v>
      </c>
      <c r="H19" s="118">
        <f>VLOOKUP(D19,ЧТС[],4,0)</f>
        <v>0.54069999999999996</v>
      </c>
      <c r="I19" s="119">
        <f t="shared" si="3"/>
        <v>0.57689999999999997</v>
      </c>
      <c r="J19" s="120">
        <f t="shared" si="2"/>
        <v>0</v>
      </c>
    </row>
    <row r="20" spans="1:11" ht="31.5" x14ac:dyDescent="0.25">
      <c r="A20" s="129">
        <v>21411</v>
      </c>
      <c r="B20" s="113" t="s">
        <v>1473</v>
      </c>
      <c r="C20" s="121">
        <f t="shared" si="0"/>
        <v>9.0909090909090912E-2</v>
      </c>
      <c r="D20" s="115">
        <v>2</v>
      </c>
      <c r="E20" s="122"/>
      <c r="F20" s="130">
        <v>1100</v>
      </c>
      <c r="G20" s="117">
        <f t="shared" si="1"/>
        <v>0.436</v>
      </c>
      <c r="H20" s="118">
        <f>VLOOKUP(D20,ЧТС[],4,0)</f>
        <v>0.54069999999999996</v>
      </c>
      <c r="I20" s="119">
        <f t="shared" si="3"/>
        <v>0.23569999999999999</v>
      </c>
      <c r="J20" s="120">
        <f t="shared" si="2"/>
        <v>0</v>
      </c>
    </row>
    <row r="21" spans="1:11" ht="31.5" x14ac:dyDescent="0.25">
      <c r="A21" s="129">
        <v>21412</v>
      </c>
      <c r="B21" s="113" t="s">
        <v>1474</v>
      </c>
      <c r="C21" s="121">
        <f t="shared" si="0"/>
        <v>0.13333333333333333</v>
      </c>
      <c r="D21" s="115">
        <v>3</v>
      </c>
      <c r="E21" s="122"/>
      <c r="F21" s="130">
        <v>750</v>
      </c>
      <c r="G21" s="117">
        <f t="shared" si="1"/>
        <v>0.64</v>
      </c>
      <c r="H21" s="118">
        <f>VLOOKUP(D21,ЧТС[],4,0)</f>
        <v>0.59970000000000001</v>
      </c>
      <c r="I21" s="119">
        <f t="shared" si="3"/>
        <v>0.38379999999999997</v>
      </c>
      <c r="J21" s="120">
        <f t="shared" si="2"/>
        <v>0</v>
      </c>
    </row>
    <row r="22" spans="1:11" s="152" customFormat="1" ht="47.25" x14ac:dyDescent="0.25">
      <c r="A22" s="129">
        <v>21413</v>
      </c>
      <c r="B22" s="127" t="s">
        <v>1475</v>
      </c>
      <c r="C22" s="159">
        <f t="shared" si="0"/>
        <v>0.2857142857142857</v>
      </c>
      <c r="D22" s="150">
        <v>3</v>
      </c>
      <c r="E22" s="116"/>
      <c r="F22" s="496">
        <v>350</v>
      </c>
      <c r="G22" s="117">
        <f t="shared" si="1"/>
        <v>1.371</v>
      </c>
      <c r="H22" s="118">
        <f>VLOOKUP(D22,ЧТС[],4,0)</f>
        <v>0.59970000000000001</v>
      </c>
      <c r="I22" s="119">
        <f t="shared" si="3"/>
        <v>0.82220000000000004</v>
      </c>
      <c r="J22" s="120">
        <f t="shared" si="2"/>
        <v>0</v>
      </c>
      <c r="K22" s="152">
        <v>3</v>
      </c>
    </row>
    <row r="23" spans="1:11" ht="31.5" x14ac:dyDescent="0.25">
      <c r="A23" s="129">
        <v>21414</v>
      </c>
      <c r="B23" s="113" t="s">
        <v>992</v>
      </c>
      <c r="C23" s="114">
        <f t="shared" si="0"/>
        <v>0.25</v>
      </c>
      <c r="D23" s="115">
        <v>3</v>
      </c>
      <c r="E23" s="116"/>
      <c r="F23" s="496">
        <v>400</v>
      </c>
      <c r="G23" s="117">
        <f t="shared" si="1"/>
        <v>1.2</v>
      </c>
      <c r="H23" s="118">
        <f>VLOOKUP(D23,ЧТС[],4,0)</f>
        <v>0.59970000000000001</v>
      </c>
      <c r="I23" s="119">
        <f t="shared" si="3"/>
        <v>0.71960000000000002</v>
      </c>
      <c r="J23" s="120">
        <f t="shared" si="2"/>
        <v>0</v>
      </c>
      <c r="K23" s="111">
        <v>3</v>
      </c>
    </row>
    <row r="24" spans="1:11" ht="31.5" x14ac:dyDescent="0.25">
      <c r="A24" s="129">
        <v>21415</v>
      </c>
      <c r="B24" s="127" t="s">
        <v>4353</v>
      </c>
      <c r="C24" s="114">
        <f t="shared" si="0"/>
        <v>0.35714285714285715</v>
      </c>
      <c r="D24" s="115">
        <v>3</v>
      </c>
      <c r="E24" s="116"/>
      <c r="F24" s="129">
        <v>280</v>
      </c>
      <c r="G24" s="117">
        <f t="shared" si="1"/>
        <v>1.714</v>
      </c>
      <c r="H24" s="118">
        <f>VLOOKUP(D24,ЧТС[],4,0)</f>
        <v>0.59970000000000001</v>
      </c>
      <c r="I24" s="119">
        <f t="shared" si="3"/>
        <v>1.0279</v>
      </c>
      <c r="J24" s="120">
        <f t="shared" si="2"/>
        <v>0</v>
      </c>
      <c r="K24" s="111">
        <v>1</v>
      </c>
    </row>
    <row r="25" spans="1:11" ht="31.5" x14ac:dyDescent="0.25">
      <c r="A25" s="129">
        <v>21416</v>
      </c>
      <c r="B25" s="127" t="s">
        <v>828</v>
      </c>
      <c r="C25" s="121">
        <f t="shared" si="0"/>
        <v>0.16666666666666666</v>
      </c>
      <c r="D25" s="124">
        <v>2</v>
      </c>
      <c r="E25" s="122"/>
      <c r="F25" s="123">
        <v>600</v>
      </c>
      <c r="G25" s="117">
        <f t="shared" si="1"/>
        <v>0.8</v>
      </c>
      <c r="H25" s="118">
        <f>VLOOKUP(D25,ЧТС[],4,0)</f>
        <v>0.54069999999999996</v>
      </c>
      <c r="I25" s="119">
        <f t="shared" si="3"/>
        <v>0.43259999999999998</v>
      </c>
      <c r="J25" s="120">
        <f t="shared" si="2"/>
        <v>0</v>
      </c>
    </row>
    <row r="26" spans="1:11" ht="31.5" x14ac:dyDescent="0.25">
      <c r="A26" s="129">
        <v>21417</v>
      </c>
      <c r="B26" s="127" t="s">
        <v>951</v>
      </c>
      <c r="C26" s="114">
        <f t="shared" si="0"/>
        <v>0.2</v>
      </c>
      <c r="D26" s="115">
        <v>3</v>
      </c>
      <c r="E26" s="116"/>
      <c r="F26" s="112">
        <v>500</v>
      </c>
      <c r="G26" s="117">
        <f t="shared" si="1"/>
        <v>0.96</v>
      </c>
      <c r="H26" s="118">
        <f>VLOOKUP(D26,ЧТС[],4,0)</f>
        <v>0.59970000000000001</v>
      </c>
      <c r="I26" s="119">
        <f t="shared" si="3"/>
        <v>0.57569999999999999</v>
      </c>
      <c r="J26" s="120">
        <f t="shared" si="2"/>
        <v>0</v>
      </c>
    </row>
    <row r="27" spans="1:11" ht="31.5" x14ac:dyDescent="0.25">
      <c r="A27" s="129">
        <v>21418</v>
      </c>
      <c r="B27" s="127" t="s">
        <v>952</v>
      </c>
      <c r="C27" s="114">
        <f t="shared" si="0"/>
        <v>0.2</v>
      </c>
      <c r="D27" s="115">
        <v>3</v>
      </c>
      <c r="E27" s="116"/>
      <c r="F27" s="112">
        <v>500</v>
      </c>
      <c r="G27" s="117">
        <f t="shared" si="1"/>
        <v>0.96</v>
      </c>
      <c r="H27" s="118">
        <f>VLOOKUP(D27,ЧТС[],4,0)</f>
        <v>0.59970000000000001</v>
      </c>
      <c r="I27" s="119">
        <f t="shared" si="3"/>
        <v>0.57569999999999999</v>
      </c>
      <c r="J27" s="120">
        <f t="shared" si="2"/>
        <v>0</v>
      </c>
    </row>
    <row r="28" spans="1:11" ht="31.5" x14ac:dyDescent="0.25">
      <c r="A28" s="129">
        <v>21419</v>
      </c>
      <c r="B28" s="127" t="s">
        <v>1522</v>
      </c>
      <c r="C28" s="114">
        <f t="shared" si="0"/>
        <v>0.3125</v>
      </c>
      <c r="D28" s="115">
        <v>3</v>
      </c>
      <c r="E28" s="116"/>
      <c r="F28" s="112">
        <v>320</v>
      </c>
      <c r="G28" s="117">
        <f t="shared" si="1"/>
        <v>1.5</v>
      </c>
      <c r="H28" s="118">
        <f>VLOOKUP(D28,ЧТС[],4,0)</f>
        <v>0.59970000000000001</v>
      </c>
      <c r="I28" s="119">
        <f t="shared" si="3"/>
        <v>0.89959999999999996</v>
      </c>
      <c r="J28" s="120">
        <f t="shared" si="2"/>
        <v>0</v>
      </c>
      <c r="K28" s="111">
        <v>1</v>
      </c>
    </row>
    <row r="29" spans="1:11" ht="94.5" x14ac:dyDescent="0.25">
      <c r="A29" s="129">
        <v>21420</v>
      </c>
      <c r="B29" s="127" t="s">
        <v>1216</v>
      </c>
      <c r="C29" s="114">
        <f t="shared" ref="C29:C42" si="4">$I$6/F29</f>
        <v>0.95238095238095233</v>
      </c>
      <c r="D29" s="115">
        <v>2</v>
      </c>
      <c r="E29" s="116"/>
      <c r="F29" s="112">
        <v>105</v>
      </c>
      <c r="G29" s="117">
        <f t="shared" si="1"/>
        <v>4.5709999999999997</v>
      </c>
      <c r="H29" s="118">
        <f>VLOOKUP(D29,ЧТС[],4,0)</f>
        <v>0.54069999999999996</v>
      </c>
      <c r="I29" s="119">
        <f t="shared" si="3"/>
        <v>2.4714999999999998</v>
      </c>
      <c r="J29" s="120">
        <f t="shared" si="2"/>
        <v>0</v>
      </c>
      <c r="K29" s="111">
        <v>3</v>
      </c>
    </row>
    <row r="30" spans="1:11" s="152" customFormat="1" ht="15.75" x14ac:dyDescent="0.25">
      <c r="A30" s="129">
        <v>21421</v>
      </c>
      <c r="B30" s="127" t="s">
        <v>1269</v>
      </c>
      <c r="C30" s="159">
        <f t="shared" si="4"/>
        <v>9.0909090909090912E-2</v>
      </c>
      <c r="D30" s="150">
        <v>1</v>
      </c>
      <c r="E30" s="116"/>
      <c r="F30" s="496">
        <v>1100</v>
      </c>
      <c r="G30" s="117">
        <f t="shared" si="1"/>
        <v>0.436</v>
      </c>
      <c r="H30" s="118">
        <f>VLOOKUP(D30,ЧТС[],4,0)</f>
        <v>0.49149999999999999</v>
      </c>
      <c r="I30" s="119">
        <f>ROUND(G30*H30,4)</f>
        <v>0.21429999999999999</v>
      </c>
      <c r="J30" s="120">
        <f t="shared" si="2"/>
        <v>0</v>
      </c>
    </row>
    <row r="31" spans="1:11" ht="47.25" x14ac:dyDescent="0.25">
      <c r="A31" s="129">
        <v>21422</v>
      </c>
      <c r="B31" s="113" t="s">
        <v>1270</v>
      </c>
      <c r="C31" s="121">
        <f t="shared" si="4"/>
        <v>0.33333333333333331</v>
      </c>
      <c r="D31" s="124">
        <v>3</v>
      </c>
      <c r="E31" s="122"/>
      <c r="F31" s="123">
        <v>300</v>
      </c>
      <c r="G31" s="117">
        <f t="shared" si="1"/>
        <v>1.6</v>
      </c>
      <c r="H31" s="118">
        <f>VLOOKUP(D31,ЧТС[],4,0)</f>
        <v>0.59970000000000001</v>
      </c>
      <c r="I31" s="119">
        <f t="shared" si="3"/>
        <v>0.95950000000000002</v>
      </c>
      <c r="J31" s="120">
        <f t="shared" si="2"/>
        <v>0</v>
      </c>
      <c r="K31" s="111">
        <v>1</v>
      </c>
    </row>
    <row r="32" spans="1:11" ht="31.5" x14ac:dyDescent="0.25">
      <c r="A32" s="129">
        <v>21423</v>
      </c>
      <c r="B32" s="113" t="s">
        <v>870</v>
      </c>
      <c r="C32" s="114">
        <f t="shared" si="4"/>
        <v>0.15384615384615385</v>
      </c>
      <c r="D32" s="115">
        <v>2</v>
      </c>
      <c r="E32" s="116"/>
      <c r="F32" s="129">
        <v>650</v>
      </c>
      <c r="G32" s="117">
        <f t="shared" si="1"/>
        <v>0.73799999999999999</v>
      </c>
      <c r="H32" s="118">
        <f>VLOOKUP(D32,ЧТС[],4,0)</f>
        <v>0.54069999999999996</v>
      </c>
      <c r="I32" s="119">
        <f>ROUND(G32*H32,4)</f>
        <v>0.39900000000000002</v>
      </c>
      <c r="J32" s="120">
        <f t="shared" si="2"/>
        <v>0</v>
      </c>
    </row>
    <row r="33" spans="1:11" ht="31.5" x14ac:dyDescent="0.25">
      <c r="A33" s="129">
        <v>21424</v>
      </c>
      <c r="B33" s="113" t="s">
        <v>1622</v>
      </c>
      <c r="C33" s="114">
        <f t="shared" si="4"/>
        <v>0.41666666666666669</v>
      </c>
      <c r="D33" s="115">
        <v>2</v>
      </c>
      <c r="E33" s="116"/>
      <c r="F33" s="496">
        <v>240</v>
      </c>
      <c r="G33" s="117">
        <f t="shared" si="1"/>
        <v>2</v>
      </c>
      <c r="H33" s="118">
        <f>VLOOKUP(D33,ЧТС[],4,0)</f>
        <v>0.54069999999999996</v>
      </c>
      <c r="I33" s="119">
        <f>ROUND(G33*H33,4)</f>
        <v>1.0813999999999999</v>
      </c>
      <c r="J33" s="120">
        <f t="shared" si="2"/>
        <v>0</v>
      </c>
    </row>
    <row r="34" spans="1:11" ht="31.5" x14ac:dyDescent="0.25">
      <c r="A34" s="129">
        <v>21425</v>
      </c>
      <c r="B34" s="113" t="s">
        <v>1383</v>
      </c>
      <c r="C34" s="114">
        <f t="shared" si="4"/>
        <v>0.45454545454545453</v>
      </c>
      <c r="D34" s="115">
        <v>2</v>
      </c>
      <c r="E34" s="116"/>
      <c r="F34" s="112">
        <v>220</v>
      </c>
      <c r="G34" s="117">
        <f t="shared" si="1"/>
        <v>2.1819999999999999</v>
      </c>
      <c r="H34" s="118">
        <f>VLOOKUP(D34,ЧТС[],4,0)</f>
        <v>0.54069999999999996</v>
      </c>
      <c r="I34" s="119">
        <f t="shared" si="3"/>
        <v>1.1798</v>
      </c>
      <c r="J34" s="120">
        <f t="shared" si="2"/>
        <v>0</v>
      </c>
      <c r="K34" s="111">
        <v>3</v>
      </c>
    </row>
    <row r="35" spans="1:11" ht="15.75" x14ac:dyDescent="0.25">
      <c r="A35" s="129">
        <v>21426</v>
      </c>
      <c r="B35" s="113" t="s">
        <v>1537</v>
      </c>
      <c r="C35" s="114">
        <f t="shared" si="4"/>
        <v>0.16666666666666666</v>
      </c>
      <c r="D35" s="115">
        <v>3</v>
      </c>
      <c r="E35" s="116"/>
      <c r="F35" s="672">
        <v>600</v>
      </c>
      <c r="G35" s="117">
        <f t="shared" si="1"/>
        <v>0.8</v>
      </c>
      <c r="H35" s="118">
        <f>VLOOKUP(D35,ЧТС[],4,0)</f>
        <v>0.59970000000000001</v>
      </c>
      <c r="I35" s="119">
        <f t="shared" si="3"/>
        <v>0.4798</v>
      </c>
      <c r="J35" s="120">
        <f t="shared" si="2"/>
        <v>0</v>
      </c>
    </row>
    <row r="36" spans="1:11" ht="47.25" x14ac:dyDescent="0.25">
      <c r="A36" s="129">
        <v>21427</v>
      </c>
      <c r="B36" s="113" t="s">
        <v>1409</v>
      </c>
      <c r="C36" s="114">
        <f t="shared" si="4"/>
        <v>0.17543859649122806</v>
      </c>
      <c r="D36" s="115">
        <v>2</v>
      </c>
      <c r="E36" s="116"/>
      <c r="F36" s="112">
        <v>570</v>
      </c>
      <c r="G36" s="117">
        <f t="shared" si="1"/>
        <v>0.84199999999999997</v>
      </c>
      <c r="H36" s="118">
        <f>VLOOKUP(D36,ЧТС[],4,0)</f>
        <v>0.54069999999999996</v>
      </c>
      <c r="I36" s="119">
        <f t="shared" si="3"/>
        <v>0.45529999999999998</v>
      </c>
      <c r="J36" s="120">
        <f t="shared" si="2"/>
        <v>0</v>
      </c>
      <c r="K36" s="111">
        <v>1</v>
      </c>
    </row>
    <row r="37" spans="1:11" ht="15.75" x14ac:dyDescent="0.25">
      <c r="A37" s="129">
        <v>21428</v>
      </c>
      <c r="B37" s="113" t="s">
        <v>1664</v>
      </c>
      <c r="C37" s="114">
        <f t="shared" si="4"/>
        <v>0.16666666666666666</v>
      </c>
      <c r="D37" s="115">
        <v>1</v>
      </c>
      <c r="E37" s="116"/>
      <c r="F37" s="112">
        <v>600</v>
      </c>
      <c r="G37" s="117">
        <f t="shared" si="1"/>
        <v>0.8</v>
      </c>
      <c r="H37" s="118">
        <f>VLOOKUP(D37,ЧТС[],4,0)</f>
        <v>0.49149999999999999</v>
      </c>
      <c r="I37" s="119">
        <f t="shared" si="3"/>
        <v>0.39319999999999999</v>
      </c>
      <c r="J37" s="120">
        <f t="shared" si="2"/>
        <v>0</v>
      </c>
    </row>
    <row r="38" spans="1:11" ht="15.75" x14ac:dyDescent="0.25">
      <c r="A38" s="129">
        <v>21429</v>
      </c>
      <c r="B38" s="113" t="s">
        <v>559</v>
      </c>
      <c r="C38" s="114">
        <f t="shared" si="4"/>
        <v>0.12987012987012986</v>
      </c>
      <c r="D38" s="115">
        <v>4</v>
      </c>
      <c r="E38" s="116"/>
      <c r="F38" s="112">
        <v>770</v>
      </c>
      <c r="G38" s="117">
        <f t="shared" si="1"/>
        <v>0.623</v>
      </c>
      <c r="H38" s="118">
        <f>VLOOKUP(D38,ЧТС[],4,0)</f>
        <v>0.66849999999999998</v>
      </c>
      <c r="I38" s="119">
        <f t="shared" si="3"/>
        <v>0.41649999999999998</v>
      </c>
      <c r="J38" s="120">
        <f t="shared" si="2"/>
        <v>0</v>
      </c>
    </row>
    <row r="39" spans="1:11" ht="15.75" x14ac:dyDescent="0.25">
      <c r="A39" s="129">
        <v>21430</v>
      </c>
      <c r="B39" s="113" t="s">
        <v>558</v>
      </c>
      <c r="C39" s="114">
        <f t="shared" si="4"/>
        <v>5.2631578947368418E-2</v>
      </c>
      <c r="D39" s="115">
        <v>1</v>
      </c>
      <c r="E39" s="116"/>
      <c r="F39" s="112">
        <v>1900</v>
      </c>
      <c r="G39" s="117">
        <f t="shared" si="1"/>
        <v>0.253</v>
      </c>
      <c r="H39" s="118">
        <f>VLOOKUP(D39,ЧТС[],4,0)</f>
        <v>0.49149999999999999</v>
      </c>
      <c r="I39" s="119">
        <f>ROUND(G39*H39,4)</f>
        <v>0.12429999999999999</v>
      </c>
      <c r="J39" s="120">
        <f t="shared" si="2"/>
        <v>0</v>
      </c>
    </row>
    <row r="40" spans="1:11" ht="15.75" x14ac:dyDescent="0.25">
      <c r="A40" s="129">
        <v>21431</v>
      </c>
      <c r="B40" s="113" t="s">
        <v>581</v>
      </c>
      <c r="C40" s="114">
        <f t="shared" si="4"/>
        <v>0.14285714285714285</v>
      </c>
      <c r="D40" s="115">
        <v>1</v>
      </c>
      <c r="E40" s="116"/>
      <c r="F40" s="112">
        <v>700</v>
      </c>
      <c r="G40" s="117">
        <f t="shared" si="1"/>
        <v>0.68600000000000005</v>
      </c>
      <c r="H40" s="118">
        <f>VLOOKUP(D40,ЧТС[],4,0)</f>
        <v>0.49149999999999999</v>
      </c>
      <c r="I40" s="119">
        <f>ROUND(G40*H40,4)</f>
        <v>0.3372</v>
      </c>
      <c r="J40" s="120">
        <f t="shared" si="2"/>
        <v>0</v>
      </c>
    </row>
    <row r="41" spans="1:11" ht="47.25" x14ac:dyDescent="0.25">
      <c r="A41" s="129">
        <v>21432</v>
      </c>
      <c r="B41" s="113" t="s">
        <v>907</v>
      </c>
      <c r="C41" s="114">
        <f t="shared" si="4"/>
        <v>0.13333333333333333</v>
      </c>
      <c r="D41" s="115">
        <v>3</v>
      </c>
      <c r="E41" s="116"/>
      <c r="F41" s="672">
        <v>750</v>
      </c>
      <c r="G41" s="117">
        <f t="shared" si="1"/>
        <v>0.64</v>
      </c>
      <c r="H41" s="118">
        <f>VLOOKUP(D41,ЧТС[],4,0)</f>
        <v>0.59970000000000001</v>
      </c>
      <c r="I41" s="119">
        <f>ROUND(G41*H41,4)</f>
        <v>0.38379999999999997</v>
      </c>
      <c r="J41" s="120">
        <f t="shared" si="2"/>
        <v>0</v>
      </c>
    </row>
    <row r="42" spans="1:11" ht="31.5" x14ac:dyDescent="0.25">
      <c r="A42" s="129">
        <v>21433</v>
      </c>
      <c r="B42" s="113" t="s">
        <v>1777</v>
      </c>
      <c r="C42" s="121">
        <f t="shared" si="4"/>
        <v>0.12987012987012986</v>
      </c>
      <c r="D42" s="124">
        <v>3</v>
      </c>
      <c r="E42" s="122"/>
      <c r="F42" s="130">
        <v>770</v>
      </c>
      <c r="G42" s="117">
        <f t="shared" si="1"/>
        <v>0.623</v>
      </c>
      <c r="H42" s="118">
        <f>VLOOKUP(D42,ЧТС[],4,0)</f>
        <v>0.59970000000000001</v>
      </c>
      <c r="I42" s="119">
        <f>ROUND(G42*H42,4)</f>
        <v>0.37359999999999999</v>
      </c>
      <c r="J42" s="120">
        <f t="shared" si="2"/>
        <v>0</v>
      </c>
    </row>
    <row r="43" spans="1:11" ht="12.75" customHeight="1" x14ac:dyDescent="0.25">
      <c r="A43" s="112"/>
      <c r="B43" s="113"/>
      <c r="C43" s="114"/>
      <c r="D43" s="115"/>
      <c r="E43" s="116"/>
      <c r="F43" s="672"/>
      <c r="G43" s="117"/>
      <c r="H43" s="118"/>
      <c r="I43" s="119"/>
      <c r="J43" s="120"/>
    </row>
    <row r="44" spans="1:11" ht="13.5" customHeight="1" x14ac:dyDescent="0.25">
      <c r="A44" s="112"/>
      <c r="B44" s="113"/>
      <c r="C44" s="114"/>
      <c r="D44" s="115"/>
      <c r="E44" s="116"/>
      <c r="F44" s="672"/>
      <c r="G44" s="486"/>
      <c r="H44" s="118"/>
      <c r="I44" s="119"/>
      <c r="J44" s="120"/>
    </row>
    <row r="45" spans="1:11" ht="13.5" customHeight="1" x14ac:dyDescent="0.25">
      <c r="A45" s="132"/>
      <c r="B45" s="133" t="s">
        <v>1563</v>
      </c>
      <c r="C45" s="134">
        <f>SUM(C$10:C$42)</f>
        <v>8.4609294753953748</v>
      </c>
      <c r="D45" s="132"/>
      <c r="E45" s="132"/>
      <c r="F45" s="731"/>
      <c r="G45" s="675">
        <f>SUM(G$10:G$42)</f>
        <v>40.610999999999997</v>
      </c>
      <c r="H45" s="153"/>
      <c r="I45" s="136">
        <f>SUM(I$10:I$42)</f>
        <v>23.048600000000004</v>
      </c>
      <c r="J45" s="675">
        <f>SUM(J$10:J$41)</f>
        <v>0</v>
      </c>
    </row>
    <row r="46" spans="1:11" ht="13.5" customHeight="1" x14ac:dyDescent="0.25">
      <c r="A46" s="221"/>
      <c r="B46" s="550"/>
      <c r="C46" s="223"/>
      <c r="D46" s="221"/>
      <c r="E46" s="221"/>
      <c r="F46" s="732"/>
      <c r="G46" s="728"/>
      <c r="H46" s="733"/>
      <c r="I46" s="227"/>
      <c r="J46" s="734"/>
    </row>
    <row r="47" spans="1:11" s="108" customFormat="1" ht="15.75" x14ac:dyDescent="0.25">
      <c r="A47" s="112"/>
      <c r="D47" s="111"/>
      <c r="E47" s="122"/>
      <c r="F47" s="108" t="str">
        <f>НЦ</f>
        <v>Начальник цеха ________________</v>
      </c>
      <c r="H47" s="131"/>
      <c r="I47" s="121"/>
      <c r="J47" s="121"/>
    </row>
    <row r="48" spans="1:11" ht="15.75" x14ac:dyDescent="0.25">
      <c r="A48" s="112"/>
      <c r="E48" s="102"/>
      <c r="F48" s="111"/>
      <c r="G48" s="146"/>
      <c r="H48" s="146"/>
      <c r="I48" s="111"/>
      <c r="J48" s="111"/>
    </row>
    <row r="49" spans="1:10" ht="15.75" x14ac:dyDescent="0.25">
      <c r="E49" s="147"/>
      <c r="F49" s="111" t="str">
        <f>ІТ</f>
        <v>Инженер-технолог ________________</v>
      </c>
      <c r="G49" s="146"/>
      <c r="H49" s="146"/>
      <c r="I49" s="111"/>
      <c r="J49" s="111"/>
    </row>
    <row r="50" spans="1:10" ht="12.75" customHeight="1" x14ac:dyDescent="0.25">
      <c r="A50" s="137"/>
      <c r="D50" s="137"/>
      <c r="F50" s="111"/>
      <c r="H50" s="154"/>
      <c r="J50" s="143"/>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9" man="1"/>
  </colBreaks>
  <legacy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theme="9" tint="-0.499984740745262"/>
    <pageSetUpPr fitToPage="1"/>
  </sheetPr>
  <dimension ref="A1:L53"/>
  <sheetViews>
    <sheetView showZeros="0" view="pageBreakPreview" zoomScaleSheetLayoutView="100" workbookViewId="0">
      <pane xSplit="1" ySplit="9" topLeftCell="B40" activePane="bottomRight" state="frozen"/>
      <selection activeCell="C16" sqref="C16"/>
      <selection pane="topRight" activeCell="C16" sqref="C16"/>
      <selection pane="bottomLeft" activeCell="C16" sqref="C16"/>
      <selection pane="bottomRight" activeCell="J4" sqref="J4"/>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425781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877</v>
      </c>
      <c r="C4" s="105"/>
      <c r="D4" s="240">
        <v>216</v>
      </c>
      <c r="E4" s="102"/>
      <c r="G4" s="148"/>
      <c r="H4" s="366"/>
      <c r="I4" s="366"/>
      <c r="J4" s="107" t="str">
        <f>дата</f>
        <v>з "01" вересня 2020 р.</v>
      </c>
    </row>
    <row r="5" spans="1:11" s="101" customFormat="1" ht="20.25" customHeight="1" x14ac:dyDescent="0.25">
      <c r="B5" s="101" t="s">
        <v>4354</v>
      </c>
      <c r="E5" s="102"/>
      <c r="G5" s="148"/>
      <c r="H5" s="366"/>
      <c r="I5" s="366"/>
      <c r="J5" s="148"/>
    </row>
    <row r="6" spans="1:11" s="101" customFormat="1" ht="20.25" customHeight="1" x14ac:dyDescent="0.25">
      <c r="B6" s="101" t="s">
        <v>244</v>
      </c>
      <c r="E6" s="102"/>
      <c r="F6" s="101" t="s">
        <v>245</v>
      </c>
      <c r="G6" s="148"/>
      <c r="H6" s="366"/>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ht="31.5" x14ac:dyDescent="0.25">
      <c r="A10" s="112">
        <v>21601</v>
      </c>
      <c r="B10" s="113" t="s">
        <v>1192</v>
      </c>
      <c r="C10" s="114">
        <f t="shared" ref="C10:C31" si="0">$I$6/F10</f>
        <v>0.3125</v>
      </c>
      <c r="D10" s="115">
        <v>3</v>
      </c>
      <c r="E10" s="116"/>
      <c r="F10" s="112">
        <v>320</v>
      </c>
      <c r="G10" s="117">
        <f>ROUND(480/F10,3)</f>
        <v>1.5</v>
      </c>
      <c r="H10" s="118">
        <f>VLOOKUP(D10,ЧТС[],4,0)</f>
        <v>0.59970000000000001</v>
      </c>
      <c r="I10" s="119">
        <f>ROUND(G10*H10,4)</f>
        <v>0.89959999999999996</v>
      </c>
      <c r="J10" s="120">
        <f>IF(E10=0,,E10*I10)</f>
        <v>0</v>
      </c>
    </row>
    <row r="11" spans="1:11" ht="47.25" x14ac:dyDescent="0.25">
      <c r="A11" s="112">
        <v>21602</v>
      </c>
      <c r="B11" s="113" t="s">
        <v>1256</v>
      </c>
      <c r="C11" s="114">
        <f t="shared" si="0"/>
        <v>0.12048192771084337</v>
      </c>
      <c r="D11" s="115">
        <v>3</v>
      </c>
      <c r="E11" s="116"/>
      <c r="F11" s="112">
        <v>830</v>
      </c>
      <c r="G11" s="117">
        <f t="shared" ref="G11:G45" si="1">ROUND(480/F11,3)</f>
        <v>0.57799999999999996</v>
      </c>
      <c r="H11" s="118">
        <f>VLOOKUP(D11,ЧТС[],4,0)</f>
        <v>0.59970000000000001</v>
      </c>
      <c r="I11" s="119">
        <f>ROUND(G11*H11,4)</f>
        <v>0.34660000000000002</v>
      </c>
      <c r="J11" s="120">
        <f t="shared" ref="J11:J45" si="2">IF(E11=0,,E11*I11)</f>
        <v>0</v>
      </c>
    </row>
    <row r="12" spans="1:11" ht="15.75" x14ac:dyDescent="0.25">
      <c r="A12" s="112">
        <v>21603</v>
      </c>
      <c r="B12" s="113" t="s">
        <v>1257</v>
      </c>
      <c r="C12" s="114">
        <f t="shared" si="0"/>
        <v>0.45454545454545453</v>
      </c>
      <c r="D12" s="115">
        <v>1</v>
      </c>
      <c r="E12" s="116"/>
      <c r="F12" s="112">
        <v>220</v>
      </c>
      <c r="G12" s="117">
        <f t="shared" si="1"/>
        <v>2.1819999999999999</v>
      </c>
      <c r="H12" s="118">
        <f>VLOOKUP(D12,ЧТС[],4,0)</f>
        <v>0.49149999999999999</v>
      </c>
      <c r="I12" s="119">
        <f t="shared" ref="I12:I45" si="3">ROUND(G12*H12,4)</f>
        <v>1.0725</v>
      </c>
      <c r="J12" s="120">
        <f t="shared" si="2"/>
        <v>0</v>
      </c>
    </row>
    <row r="13" spans="1:11" ht="31.5" x14ac:dyDescent="0.25">
      <c r="A13" s="112">
        <v>21604</v>
      </c>
      <c r="B13" s="113" t="s">
        <v>1878</v>
      </c>
      <c r="C13" s="121">
        <f t="shared" si="0"/>
        <v>0.5</v>
      </c>
      <c r="D13" s="115">
        <v>2</v>
      </c>
      <c r="E13" s="122"/>
      <c r="F13" s="123">
        <v>200</v>
      </c>
      <c r="G13" s="117">
        <f t="shared" si="1"/>
        <v>2.4</v>
      </c>
      <c r="H13" s="118">
        <f>VLOOKUP(D13,ЧТС[],4,0)</f>
        <v>0.54069999999999996</v>
      </c>
      <c r="I13" s="119">
        <f t="shared" si="3"/>
        <v>1.2977000000000001</v>
      </c>
      <c r="J13" s="120">
        <f t="shared" si="2"/>
        <v>0</v>
      </c>
      <c r="K13" s="111">
        <v>1</v>
      </c>
    </row>
    <row r="14" spans="1:11" ht="31.5" x14ac:dyDescent="0.25">
      <c r="A14" s="112">
        <v>21605</v>
      </c>
      <c r="B14" s="113" t="s">
        <v>1568</v>
      </c>
      <c r="C14" s="114">
        <f t="shared" si="0"/>
        <v>0.3125</v>
      </c>
      <c r="D14" s="115">
        <v>2</v>
      </c>
      <c r="E14" s="116"/>
      <c r="F14" s="123">
        <v>320</v>
      </c>
      <c r="G14" s="117">
        <f t="shared" si="1"/>
        <v>1.5</v>
      </c>
      <c r="H14" s="118">
        <f>VLOOKUP(D14,ЧТС[],4,0)</f>
        <v>0.54069999999999996</v>
      </c>
      <c r="I14" s="119">
        <f t="shared" si="3"/>
        <v>0.81110000000000004</v>
      </c>
      <c r="J14" s="120">
        <f t="shared" si="2"/>
        <v>0</v>
      </c>
    </row>
    <row r="15" spans="1:11" ht="47.25" x14ac:dyDescent="0.25">
      <c r="A15" s="112">
        <v>21606</v>
      </c>
      <c r="B15" s="113" t="s">
        <v>1523</v>
      </c>
      <c r="C15" s="121">
        <f t="shared" si="0"/>
        <v>0.22222222222222221</v>
      </c>
      <c r="D15" s="115">
        <v>1</v>
      </c>
      <c r="E15" s="122"/>
      <c r="F15" s="123">
        <v>450</v>
      </c>
      <c r="G15" s="117">
        <f t="shared" si="1"/>
        <v>1.0669999999999999</v>
      </c>
      <c r="H15" s="118">
        <f>VLOOKUP(D15,ЧТС[],4,0)</f>
        <v>0.49149999999999999</v>
      </c>
      <c r="I15" s="119">
        <f t="shared" si="3"/>
        <v>0.52439999999999998</v>
      </c>
      <c r="J15" s="120">
        <f t="shared" si="2"/>
        <v>0</v>
      </c>
    </row>
    <row r="16" spans="1:11" ht="31.5" x14ac:dyDescent="0.25">
      <c r="A16" s="112">
        <v>21607</v>
      </c>
      <c r="B16" s="113" t="s">
        <v>1008</v>
      </c>
      <c r="C16" s="114">
        <f t="shared" si="0"/>
        <v>0.23809523809523808</v>
      </c>
      <c r="D16" s="115">
        <v>2</v>
      </c>
      <c r="E16" s="116"/>
      <c r="F16" s="112">
        <v>420</v>
      </c>
      <c r="G16" s="117">
        <f t="shared" si="1"/>
        <v>1.143</v>
      </c>
      <c r="H16" s="118">
        <f>VLOOKUP(D16,ЧТС[],4,0)</f>
        <v>0.54069999999999996</v>
      </c>
      <c r="I16" s="119">
        <f t="shared" si="3"/>
        <v>0.61799999999999999</v>
      </c>
      <c r="J16" s="120">
        <f t="shared" si="2"/>
        <v>0</v>
      </c>
      <c r="K16" s="111">
        <v>2</v>
      </c>
    </row>
    <row r="17" spans="1:12" ht="31.5" x14ac:dyDescent="0.25">
      <c r="A17" s="112">
        <v>21608</v>
      </c>
      <c r="B17" s="113" t="s">
        <v>4355</v>
      </c>
      <c r="C17" s="114">
        <f t="shared" si="0"/>
        <v>0.22222222222222221</v>
      </c>
      <c r="D17" s="115">
        <v>2</v>
      </c>
      <c r="E17" s="116"/>
      <c r="F17" s="112">
        <v>450</v>
      </c>
      <c r="G17" s="117">
        <f t="shared" si="1"/>
        <v>1.0669999999999999</v>
      </c>
      <c r="H17" s="118">
        <f>VLOOKUP(D17,ЧТС[],4,0)</f>
        <v>0.54069999999999996</v>
      </c>
      <c r="I17" s="119">
        <f t="shared" si="3"/>
        <v>0.57689999999999997</v>
      </c>
      <c r="J17" s="120">
        <f t="shared" si="2"/>
        <v>0</v>
      </c>
    </row>
    <row r="18" spans="1:12" s="152" customFormat="1" ht="63" x14ac:dyDescent="0.25">
      <c r="A18" s="112">
        <v>21609</v>
      </c>
      <c r="B18" s="127" t="s">
        <v>4356</v>
      </c>
      <c r="C18" s="159">
        <f t="shared" si="0"/>
        <v>1.0526315789473684</v>
      </c>
      <c r="D18" s="150">
        <v>3</v>
      </c>
      <c r="E18" s="116"/>
      <c r="F18" s="129">
        <v>95</v>
      </c>
      <c r="G18" s="117">
        <f t="shared" si="1"/>
        <v>5.0529999999999999</v>
      </c>
      <c r="H18" s="118">
        <f>VLOOKUP(D18,ЧТС[],4,0)</f>
        <v>0.59970000000000001</v>
      </c>
      <c r="I18" s="119">
        <f t="shared" si="3"/>
        <v>3.0303</v>
      </c>
      <c r="J18" s="120">
        <f t="shared" si="2"/>
        <v>0</v>
      </c>
    </row>
    <row r="19" spans="1:12" ht="31.5" x14ac:dyDescent="0.25">
      <c r="A19" s="112">
        <v>21610</v>
      </c>
      <c r="B19" s="113" t="s">
        <v>889</v>
      </c>
      <c r="C19" s="114">
        <f t="shared" si="0"/>
        <v>0.13333333333333333</v>
      </c>
      <c r="D19" s="115">
        <v>3</v>
      </c>
      <c r="E19" s="116"/>
      <c r="F19" s="112">
        <v>750</v>
      </c>
      <c r="G19" s="117">
        <f t="shared" si="1"/>
        <v>0.64</v>
      </c>
      <c r="H19" s="118">
        <f>VLOOKUP(D19,ЧТС[],4,0)</f>
        <v>0.59970000000000001</v>
      </c>
      <c r="I19" s="119">
        <f t="shared" si="3"/>
        <v>0.38379999999999997</v>
      </c>
      <c r="J19" s="120">
        <f t="shared" si="2"/>
        <v>0</v>
      </c>
      <c r="K19" s="111">
        <v>2</v>
      </c>
    </row>
    <row r="20" spans="1:12" ht="31.5" x14ac:dyDescent="0.25">
      <c r="A20" s="112">
        <v>21611</v>
      </c>
      <c r="B20" s="113" t="s">
        <v>100</v>
      </c>
      <c r="C20" s="114">
        <f t="shared" si="0"/>
        <v>0.11764705882352941</v>
      </c>
      <c r="D20" s="115">
        <v>2</v>
      </c>
      <c r="E20" s="116"/>
      <c r="F20" s="123">
        <v>850</v>
      </c>
      <c r="G20" s="117">
        <f t="shared" si="1"/>
        <v>0.56499999999999995</v>
      </c>
      <c r="H20" s="118">
        <f>VLOOKUP(D20,ЧТС[],4,0)</f>
        <v>0.54069999999999996</v>
      </c>
      <c r="I20" s="119">
        <f t="shared" si="3"/>
        <v>0.30549999999999999</v>
      </c>
      <c r="J20" s="120">
        <f t="shared" si="2"/>
        <v>0</v>
      </c>
      <c r="K20" s="111">
        <v>2</v>
      </c>
    </row>
    <row r="21" spans="1:12" ht="47.25" x14ac:dyDescent="0.25">
      <c r="A21" s="112">
        <v>21612</v>
      </c>
      <c r="B21" s="113" t="s">
        <v>351</v>
      </c>
      <c r="C21" s="114">
        <f t="shared" si="0"/>
        <v>0.19230769230769232</v>
      </c>
      <c r="D21" s="115">
        <v>3</v>
      </c>
      <c r="E21" s="116"/>
      <c r="F21" s="123">
        <v>520</v>
      </c>
      <c r="G21" s="117">
        <f t="shared" si="1"/>
        <v>0.92300000000000004</v>
      </c>
      <c r="H21" s="118">
        <f>VLOOKUP(D21,ЧТС[],4,0)</f>
        <v>0.59970000000000001</v>
      </c>
      <c r="I21" s="119">
        <f t="shared" si="3"/>
        <v>0.55349999999999999</v>
      </c>
      <c r="J21" s="120">
        <f t="shared" si="2"/>
        <v>0</v>
      </c>
      <c r="K21" s="111">
        <v>3</v>
      </c>
    </row>
    <row r="22" spans="1:12" ht="31.5" x14ac:dyDescent="0.25">
      <c r="A22" s="112">
        <v>21613</v>
      </c>
      <c r="B22" s="113" t="s">
        <v>4357</v>
      </c>
      <c r="C22" s="114">
        <f t="shared" si="0"/>
        <v>0.2</v>
      </c>
      <c r="D22" s="115">
        <v>3</v>
      </c>
      <c r="E22" s="116"/>
      <c r="F22" s="112">
        <v>500</v>
      </c>
      <c r="G22" s="117">
        <f t="shared" si="1"/>
        <v>0.96</v>
      </c>
      <c r="H22" s="118">
        <f>VLOOKUP(D22,ЧТС[],4,0)</f>
        <v>0.59970000000000001</v>
      </c>
      <c r="I22" s="119">
        <f t="shared" si="3"/>
        <v>0.57569999999999999</v>
      </c>
      <c r="J22" s="120">
        <f t="shared" si="2"/>
        <v>0</v>
      </c>
      <c r="K22" s="111">
        <v>1</v>
      </c>
    </row>
    <row r="23" spans="1:12" ht="47.25" x14ac:dyDescent="0.25">
      <c r="A23" s="112">
        <v>21614</v>
      </c>
      <c r="B23" s="113" t="s">
        <v>4358</v>
      </c>
      <c r="C23" s="114">
        <f t="shared" si="0"/>
        <v>0.26315789473684209</v>
      </c>
      <c r="D23" s="115">
        <v>3</v>
      </c>
      <c r="E23" s="116"/>
      <c r="F23" s="112">
        <v>380</v>
      </c>
      <c r="G23" s="117">
        <f t="shared" si="1"/>
        <v>1.2629999999999999</v>
      </c>
      <c r="H23" s="118">
        <f>VLOOKUP(D23,ЧТС[],4,0)</f>
        <v>0.59970000000000001</v>
      </c>
      <c r="I23" s="119">
        <f t="shared" si="3"/>
        <v>0.75739999999999996</v>
      </c>
      <c r="J23" s="120">
        <f t="shared" si="2"/>
        <v>0</v>
      </c>
    </row>
    <row r="24" spans="1:12" ht="31.5" x14ac:dyDescent="0.25">
      <c r="A24" s="112">
        <v>21615</v>
      </c>
      <c r="B24" s="113" t="s">
        <v>352</v>
      </c>
      <c r="C24" s="114">
        <f t="shared" si="0"/>
        <v>0.18181818181818182</v>
      </c>
      <c r="D24" s="115">
        <v>2</v>
      </c>
      <c r="E24" s="116"/>
      <c r="F24" s="112">
        <v>550</v>
      </c>
      <c r="G24" s="117">
        <f t="shared" si="1"/>
        <v>0.873</v>
      </c>
      <c r="H24" s="118">
        <f>VLOOKUP(D24,ЧТС[],4,0)</f>
        <v>0.54069999999999996</v>
      </c>
      <c r="I24" s="119">
        <f t="shared" si="3"/>
        <v>0.47199999999999998</v>
      </c>
      <c r="J24" s="120">
        <f t="shared" si="2"/>
        <v>0</v>
      </c>
      <c r="K24" s="111">
        <v>2</v>
      </c>
      <c r="L24" s="126"/>
    </row>
    <row r="25" spans="1:12" s="137" customFormat="1" ht="31.5" x14ac:dyDescent="0.25">
      <c r="A25" s="112">
        <v>21616</v>
      </c>
      <c r="B25" s="127" t="s">
        <v>432</v>
      </c>
      <c r="C25" s="121">
        <f t="shared" si="0"/>
        <v>0.15873015873015872</v>
      </c>
      <c r="D25" s="124">
        <v>3</v>
      </c>
      <c r="E25" s="122"/>
      <c r="F25" s="123">
        <v>630</v>
      </c>
      <c r="G25" s="117">
        <f t="shared" si="1"/>
        <v>0.76200000000000001</v>
      </c>
      <c r="H25" s="118">
        <f>VLOOKUP(D25,ЧТС[],4,0)</f>
        <v>0.59970000000000001</v>
      </c>
      <c r="I25" s="119">
        <f t="shared" si="3"/>
        <v>0.45700000000000002</v>
      </c>
      <c r="J25" s="120">
        <f t="shared" si="2"/>
        <v>0</v>
      </c>
    </row>
    <row r="26" spans="1:12" ht="78.75" x14ac:dyDescent="0.25">
      <c r="A26" s="112">
        <v>21617</v>
      </c>
      <c r="B26" s="681" t="s">
        <v>4359</v>
      </c>
      <c r="C26" s="114">
        <f t="shared" si="0"/>
        <v>0.33333333333333331</v>
      </c>
      <c r="D26" s="115">
        <v>3</v>
      </c>
      <c r="E26" s="116"/>
      <c r="F26" s="112">
        <v>300</v>
      </c>
      <c r="G26" s="117">
        <f t="shared" si="1"/>
        <v>1.6</v>
      </c>
      <c r="H26" s="118">
        <f>VLOOKUP(D26,ЧТС[],4,0)</f>
        <v>0.59970000000000001</v>
      </c>
      <c r="I26" s="119">
        <f t="shared" si="3"/>
        <v>0.95950000000000002</v>
      </c>
      <c r="J26" s="120">
        <f t="shared" si="2"/>
        <v>0</v>
      </c>
      <c r="K26" s="111">
        <v>3</v>
      </c>
      <c r="L26" s="126"/>
    </row>
    <row r="27" spans="1:12" ht="15.75" x14ac:dyDescent="0.25">
      <c r="A27" s="112">
        <v>21618</v>
      </c>
      <c r="B27" s="113" t="s">
        <v>759</v>
      </c>
      <c r="C27" s="114">
        <f t="shared" si="0"/>
        <v>8.3333333333333329E-2</v>
      </c>
      <c r="D27" s="115">
        <v>2</v>
      </c>
      <c r="E27" s="116">
        <v>0.04</v>
      </c>
      <c r="F27" s="112">
        <v>1200</v>
      </c>
      <c r="G27" s="117">
        <f t="shared" si="1"/>
        <v>0.4</v>
      </c>
      <c r="H27" s="118">
        <f>VLOOKUP(D27,ЧТС[],4,0)</f>
        <v>0.54069999999999996</v>
      </c>
      <c r="I27" s="119">
        <f t="shared" si="3"/>
        <v>0.21629999999999999</v>
      </c>
      <c r="J27" s="120">
        <f t="shared" si="2"/>
        <v>8.652E-3</v>
      </c>
    </row>
    <row r="28" spans="1:12" ht="31.5" x14ac:dyDescent="0.25">
      <c r="A28" s="112">
        <v>21619</v>
      </c>
      <c r="B28" s="127" t="s">
        <v>1773</v>
      </c>
      <c r="C28" s="114">
        <f t="shared" si="0"/>
        <v>0.23255813953488372</v>
      </c>
      <c r="D28" s="115">
        <v>3</v>
      </c>
      <c r="E28" s="116"/>
      <c r="F28" s="112">
        <v>430</v>
      </c>
      <c r="G28" s="117">
        <f t="shared" si="1"/>
        <v>1.1160000000000001</v>
      </c>
      <c r="H28" s="118">
        <f>VLOOKUP(D28,ЧТС[],4,0)</f>
        <v>0.59970000000000001</v>
      </c>
      <c r="I28" s="119">
        <f t="shared" si="3"/>
        <v>0.66930000000000001</v>
      </c>
      <c r="J28" s="120">
        <f t="shared" si="2"/>
        <v>0</v>
      </c>
    </row>
    <row r="29" spans="1:12" ht="31.5" x14ac:dyDescent="0.25">
      <c r="A29" s="112">
        <v>21620</v>
      </c>
      <c r="B29" s="113" t="s">
        <v>39</v>
      </c>
      <c r="C29" s="114">
        <f t="shared" si="0"/>
        <v>0.16666666666666666</v>
      </c>
      <c r="D29" s="115">
        <v>3</v>
      </c>
      <c r="E29" s="116"/>
      <c r="F29" s="112">
        <v>600</v>
      </c>
      <c r="G29" s="117">
        <f t="shared" si="1"/>
        <v>0.8</v>
      </c>
      <c r="H29" s="118">
        <f>VLOOKUP(D29,ЧТС[],4,0)</f>
        <v>0.59970000000000001</v>
      </c>
      <c r="I29" s="119">
        <f t="shared" si="3"/>
        <v>0.4798</v>
      </c>
      <c r="J29" s="120">
        <f t="shared" si="2"/>
        <v>0</v>
      </c>
    </row>
    <row r="30" spans="1:12" ht="31.5" x14ac:dyDescent="0.25">
      <c r="A30" s="112">
        <v>21621</v>
      </c>
      <c r="B30" s="681" t="s">
        <v>4360</v>
      </c>
      <c r="C30" s="114">
        <f t="shared" si="0"/>
        <v>0.45454545454545453</v>
      </c>
      <c r="D30" s="115">
        <v>3</v>
      </c>
      <c r="E30" s="116"/>
      <c r="F30" s="112">
        <v>220</v>
      </c>
      <c r="G30" s="117">
        <f t="shared" si="1"/>
        <v>2.1819999999999999</v>
      </c>
      <c r="H30" s="118">
        <f>VLOOKUP(D30,ЧТС[],4,0)</f>
        <v>0.59970000000000001</v>
      </c>
      <c r="I30" s="119">
        <f>ROUND(G30*H30,4)</f>
        <v>1.3085</v>
      </c>
      <c r="J30" s="120">
        <f t="shared" si="2"/>
        <v>0</v>
      </c>
      <c r="K30" s="111">
        <v>3</v>
      </c>
      <c r="L30" s="126"/>
    </row>
    <row r="31" spans="1:12" ht="31.5" x14ac:dyDescent="0.25">
      <c r="A31" s="112">
        <v>21622</v>
      </c>
      <c r="B31" s="113" t="s">
        <v>162</v>
      </c>
      <c r="C31" s="114">
        <f t="shared" si="0"/>
        <v>0.68965517241379315</v>
      </c>
      <c r="D31" s="115">
        <v>3</v>
      </c>
      <c r="E31" s="116"/>
      <c r="F31" s="112">
        <v>145</v>
      </c>
      <c r="G31" s="117">
        <f t="shared" si="1"/>
        <v>3.31</v>
      </c>
      <c r="H31" s="118">
        <f>VLOOKUP(D31,ЧТС[],4,0)</f>
        <v>0.59970000000000001</v>
      </c>
      <c r="I31" s="119">
        <f t="shared" si="3"/>
        <v>1.9850000000000001</v>
      </c>
      <c r="J31" s="120">
        <f t="shared" si="2"/>
        <v>0</v>
      </c>
    </row>
    <row r="32" spans="1:12" ht="47.25" x14ac:dyDescent="0.25">
      <c r="A32" s="112">
        <v>21623</v>
      </c>
      <c r="B32" s="113" t="s">
        <v>4361</v>
      </c>
      <c r="C32" s="114">
        <f t="shared" ref="C32:C45" si="4">$I$6/F32</f>
        <v>0.41666666666666669</v>
      </c>
      <c r="D32" s="115">
        <v>3</v>
      </c>
      <c r="E32" s="116"/>
      <c r="F32" s="112">
        <v>240</v>
      </c>
      <c r="G32" s="117">
        <f t="shared" si="1"/>
        <v>2</v>
      </c>
      <c r="H32" s="118">
        <f>VLOOKUP(D32,ЧТС[],4,0)</f>
        <v>0.59970000000000001</v>
      </c>
      <c r="I32" s="119">
        <f>ROUND(G32*H32,4)</f>
        <v>1.1994</v>
      </c>
      <c r="J32" s="120">
        <f t="shared" si="2"/>
        <v>0</v>
      </c>
    </row>
    <row r="33" spans="1:11" ht="31.5" x14ac:dyDescent="0.25">
      <c r="A33" s="112">
        <v>21624</v>
      </c>
      <c r="B33" s="113" t="s">
        <v>805</v>
      </c>
      <c r="C33" s="114">
        <f t="shared" si="4"/>
        <v>0.7407407407407407</v>
      </c>
      <c r="D33" s="115">
        <v>2</v>
      </c>
      <c r="E33" s="116"/>
      <c r="F33" s="112">
        <v>135</v>
      </c>
      <c r="G33" s="117">
        <f t="shared" si="1"/>
        <v>3.556</v>
      </c>
      <c r="H33" s="118">
        <f>VLOOKUP(D33,ЧТС[],4,0)</f>
        <v>0.54069999999999996</v>
      </c>
      <c r="I33" s="119">
        <f>ROUND(G33*H33,4)</f>
        <v>1.9227000000000001</v>
      </c>
      <c r="J33" s="120">
        <f t="shared" si="2"/>
        <v>0</v>
      </c>
    </row>
    <row r="34" spans="1:11" ht="31.5" x14ac:dyDescent="0.25">
      <c r="A34" s="112">
        <v>21625</v>
      </c>
      <c r="B34" s="113" t="s">
        <v>1183</v>
      </c>
      <c r="C34" s="114">
        <f t="shared" si="4"/>
        <v>0.90909090909090906</v>
      </c>
      <c r="D34" s="115">
        <v>4</v>
      </c>
      <c r="E34" s="116"/>
      <c r="F34" s="112">
        <v>110</v>
      </c>
      <c r="G34" s="117">
        <f t="shared" si="1"/>
        <v>4.3639999999999999</v>
      </c>
      <c r="H34" s="118">
        <f>VLOOKUP(D34,ЧТС[],4,0)</f>
        <v>0.66849999999999998</v>
      </c>
      <c r="I34" s="119">
        <f t="shared" si="3"/>
        <v>2.9173</v>
      </c>
      <c r="J34" s="120">
        <f t="shared" si="2"/>
        <v>0</v>
      </c>
      <c r="K34" s="111">
        <v>1</v>
      </c>
    </row>
    <row r="35" spans="1:11" ht="31.5" x14ac:dyDescent="0.25">
      <c r="A35" s="112">
        <v>21626</v>
      </c>
      <c r="B35" s="113" t="s">
        <v>4362</v>
      </c>
      <c r="C35" s="114">
        <f t="shared" si="4"/>
        <v>0.33333333333333331</v>
      </c>
      <c r="D35" s="115">
        <v>2</v>
      </c>
      <c r="E35" s="116"/>
      <c r="F35" s="112">
        <v>300</v>
      </c>
      <c r="G35" s="117">
        <f t="shared" si="1"/>
        <v>1.6</v>
      </c>
      <c r="H35" s="118">
        <f>VLOOKUP(D35,ЧТС[],4,0)</f>
        <v>0.54069999999999996</v>
      </c>
      <c r="I35" s="119">
        <f t="shared" si="3"/>
        <v>0.86509999999999998</v>
      </c>
      <c r="J35" s="120">
        <f t="shared" si="2"/>
        <v>0</v>
      </c>
      <c r="K35" s="111">
        <v>3</v>
      </c>
    </row>
    <row r="36" spans="1:11" ht="31.5" x14ac:dyDescent="0.25">
      <c r="A36" s="112">
        <v>21627</v>
      </c>
      <c r="B36" s="113" t="s">
        <v>1250</v>
      </c>
      <c r="C36" s="114">
        <f t="shared" si="4"/>
        <v>0.16666666666666666</v>
      </c>
      <c r="D36" s="115">
        <v>2</v>
      </c>
      <c r="E36" s="116"/>
      <c r="F36" s="112">
        <v>600</v>
      </c>
      <c r="G36" s="117">
        <f t="shared" si="1"/>
        <v>0.8</v>
      </c>
      <c r="H36" s="118">
        <f>VLOOKUP(D36,ЧТС[],4,0)</f>
        <v>0.54069999999999996</v>
      </c>
      <c r="I36" s="119">
        <f t="shared" si="3"/>
        <v>0.43259999999999998</v>
      </c>
      <c r="J36" s="120">
        <f t="shared" si="2"/>
        <v>0</v>
      </c>
      <c r="K36" s="111">
        <v>1</v>
      </c>
    </row>
    <row r="37" spans="1:11" ht="15.75" x14ac:dyDescent="0.25">
      <c r="A37" s="112">
        <v>21628</v>
      </c>
      <c r="B37" s="113" t="s">
        <v>1625</v>
      </c>
      <c r="C37" s="114">
        <f t="shared" si="4"/>
        <v>0.18867924528301888</v>
      </c>
      <c r="D37" s="115">
        <v>3</v>
      </c>
      <c r="E37" s="116"/>
      <c r="F37" s="112">
        <v>530</v>
      </c>
      <c r="G37" s="117">
        <f t="shared" si="1"/>
        <v>0.90600000000000003</v>
      </c>
      <c r="H37" s="118">
        <f>VLOOKUP(D37,ЧТС[],4,0)</f>
        <v>0.59970000000000001</v>
      </c>
      <c r="I37" s="119">
        <f t="shared" si="3"/>
        <v>0.54330000000000001</v>
      </c>
      <c r="J37" s="120">
        <f t="shared" si="2"/>
        <v>0</v>
      </c>
    </row>
    <row r="38" spans="1:11" ht="31.5" x14ac:dyDescent="0.25">
      <c r="A38" s="112">
        <v>21629</v>
      </c>
      <c r="B38" s="113" t="s">
        <v>1344</v>
      </c>
      <c r="C38" s="121">
        <f t="shared" si="4"/>
        <v>0.05</v>
      </c>
      <c r="D38" s="124">
        <v>1</v>
      </c>
      <c r="E38" s="122"/>
      <c r="F38" s="123">
        <v>2000</v>
      </c>
      <c r="G38" s="117">
        <f t="shared" si="1"/>
        <v>0.24</v>
      </c>
      <c r="H38" s="118">
        <f>VLOOKUP(D38,ЧТС[],4,0)</f>
        <v>0.49149999999999999</v>
      </c>
      <c r="I38" s="119">
        <f t="shared" si="3"/>
        <v>0.11799999999999999</v>
      </c>
      <c r="J38" s="120">
        <f t="shared" si="2"/>
        <v>0</v>
      </c>
    </row>
    <row r="39" spans="1:11" ht="15.75" x14ac:dyDescent="0.25">
      <c r="A39" s="112">
        <v>21630</v>
      </c>
      <c r="B39" s="113" t="s">
        <v>257</v>
      </c>
      <c r="C39" s="114">
        <f t="shared" si="4"/>
        <v>0.1</v>
      </c>
      <c r="D39" s="115">
        <v>1</v>
      </c>
      <c r="E39" s="116"/>
      <c r="F39" s="112">
        <v>1000</v>
      </c>
      <c r="G39" s="117">
        <f t="shared" si="1"/>
        <v>0.48</v>
      </c>
      <c r="H39" s="118">
        <f>VLOOKUP(D39,ЧТС[],4,0)</f>
        <v>0.49149999999999999</v>
      </c>
      <c r="I39" s="119">
        <f>ROUND(G39*H39,4)</f>
        <v>0.2359</v>
      </c>
      <c r="J39" s="120">
        <f t="shared" si="2"/>
        <v>0</v>
      </c>
    </row>
    <row r="40" spans="1:11" ht="15.75" x14ac:dyDescent="0.25">
      <c r="A40" s="112">
        <v>21631</v>
      </c>
      <c r="B40" s="113" t="s">
        <v>559</v>
      </c>
      <c r="C40" s="114">
        <f t="shared" si="4"/>
        <v>0.15384615384615385</v>
      </c>
      <c r="D40" s="115">
        <v>4</v>
      </c>
      <c r="E40" s="116"/>
      <c r="F40" s="112">
        <v>650</v>
      </c>
      <c r="G40" s="117">
        <f t="shared" si="1"/>
        <v>0.73799999999999999</v>
      </c>
      <c r="H40" s="118">
        <f>VLOOKUP(D40,ЧТС[],4,0)</f>
        <v>0.66849999999999998</v>
      </c>
      <c r="I40" s="119">
        <f>ROUND(G40*H40,4)</f>
        <v>0.49340000000000001</v>
      </c>
      <c r="J40" s="120">
        <f t="shared" si="2"/>
        <v>0</v>
      </c>
    </row>
    <row r="41" spans="1:11" ht="15.75" x14ac:dyDescent="0.25">
      <c r="A41" s="112">
        <v>21632</v>
      </c>
      <c r="B41" s="113" t="s">
        <v>581</v>
      </c>
      <c r="C41" s="114">
        <f t="shared" si="4"/>
        <v>0.1</v>
      </c>
      <c r="D41" s="115">
        <v>1</v>
      </c>
      <c r="E41" s="116"/>
      <c r="F41" s="112">
        <v>1000</v>
      </c>
      <c r="G41" s="117">
        <f t="shared" si="1"/>
        <v>0.48</v>
      </c>
      <c r="H41" s="118">
        <f>VLOOKUP(D41,ЧТС[],4,0)</f>
        <v>0.49149999999999999</v>
      </c>
      <c r="I41" s="119">
        <f>ROUND(G41*H41,4)</f>
        <v>0.2359</v>
      </c>
      <c r="J41" s="120">
        <f t="shared" si="2"/>
        <v>0</v>
      </c>
    </row>
    <row r="42" spans="1:11" ht="15.75" x14ac:dyDescent="0.25">
      <c r="A42" s="112">
        <v>21633</v>
      </c>
      <c r="B42" s="113" t="s">
        <v>1406</v>
      </c>
      <c r="C42" s="114">
        <f t="shared" si="4"/>
        <v>0.16666666666666666</v>
      </c>
      <c r="D42" s="115">
        <v>1</v>
      </c>
      <c r="E42" s="116"/>
      <c r="F42" s="112">
        <v>600</v>
      </c>
      <c r="G42" s="117">
        <f t="shared" si="1"/>
        <v>0.8</v>
      </c>
      <c r="H42" s="118">
        <f>VLOOKUP(D42,ЧТС[],4,0)</f>
        <v>0.49149999999999999</v>
      </c>
      <c r="I42" s="119">
        <f>ROUND(G42*H42,4)</f>
        <v>0.39319999999999999</v>
      </c>
      <c r="J42" s="120">
        <f t="shared" si="2"/>
        <v>0</v>
      </c>
    </row>
    <row r="43" spans="1:11" ht="15.75" x14ac:dyDescent="0.25">
      <c r="A43" s="112">
        <v>21634</v>
      </c>
      <c r="B43" s="113" t="s">
        <v>558</v>
      </c>
      <c r="C43" s="114">
        <f t="shared" si="4"/>
        <v>5.5555555555555552E-2</v>
      </c>
      <c r="D43" s="115">
        <v>1</v>
      </c>
      <c r="E43" s="116"/>
      <c r="F43" s="112">
        <v>1800</v>
      </c>
      <c r="G43" s="117">
        <f t="shared" si="1"/>
        <v>0.26700000000000002</v>
      </c>
      <c r="H43" s="118">
        <f>VLOOKUP(D43,ЧТС[],4,0)</f>
        <v>0.49149999999999999</v>
      </c>
      <c r="I43" s="119">
        <f>ROUND(G43*H43,4)</f>
        <v>0.13120000000000001</v>
      </c>
      <c r="J43" s="120">
        <f t="shared" si="2"/>
        <v>0</v>
      </c>
    </row>
    <row r="44" spans="1:11" ht="15.75" x14ac:dyDescent="0.25">
      <c r="A44" s="112">
        <v>21635</v>
      </c>
      <c r="B44" s="113" t="s">
        <v>1208</v>
      </c>
      <c r="C44" s="114">
        <f t="shared" si="4"/>
        <v>0.10752688172043011</v>
      </c>
      <c r="D44" s="115">
        <v>1</v>
      </c>
      <c r="E44" s="116"/>
      <c r="F44" s="112">
        <v>930</v>
      </c>
      <c r="G44" s="117">
        <f t="shared" si="1"/>
        <v>0.51600000000000001</v>
      </c>
      <c r="H44" s="118">
        <f>VLOOKUP(D44,ЧТС[],4,0)</f>
        <v>0.49149999999999999</v>
      </c>
      <c r="I44" s="119">
        <f t="shared" si="3"/>
        <v>0.25359999999999999</v>
      </c>
      <c r="J44" s="120">
        <f t="shared" si="2"/>
        <v>0</v>
      </c>
    </row>
    <row r="45" spans="1:11" ht="47.25" x14ac:dyDescent="0.25">
      <c r="A45" s="112">
        <v>21636</v>
      </c>
      <c r="B45" s="113" t="s">
        <v>582</v>
      </c>
      <c r="C45" s="114">
        <f t="shared" si="4"/>
        <v>0.16666666666666666</v>
      </c>
      <c r="D45" s="115">
        <v>3</v>
      </c>
      <c r="E45" s="116"/>
      <c r="F45" s="112">
        <v>600</v>
      </c>
      <c r="G45" s="117">
        <f t="shared" si="1"/>
        <v>0.8</v>
      </c>
      <c r="H45" s="118">
        <f>VLOOKUP(D45,ЧТС[],4,0)</f>
        <v>0.59970000000000001</v>
      </c>
      <c r="I45" s="119">
        <f t="shared" si="3"/>
        <v>0.4798</v>
      </c>
      <c r="J45" s="120">
        <f t="shared" si="2"/>
        <v>0</v>
      </c>
    </row>
    <row r="46" spans="1:11" ht="13.5" customHeight="1" x14ac:dyDescent="0.25">
      <c r="A46" s="112"/>
      <c r="B46" s="113"/>
      <c r="C46" s="114"/>
      <c r="D46" s="115"/>
      <c r="E46" s="116"/>
      <c r="F46" s="112"/>
      <c r="G46" s="486"/>
      <c r="H46" s="118"/>
      <c r="I46" s="119"/>
      <c r="J46" s="120"/>
    </row>
    <row r="47" spans="1:11" ht="13.5" customHeight="1" x14ac:dyDescent="0.25">
      <c r="A47" s="112"/>
      <c r="B47" s="113"/>
      <c r="C47" s="114"/>
      <c r="D47" s="115"/>
      <c r="E47" s="116"/>
      <c r="F47" s="112"/>
      <c r="G47" s="486"/>
      <c r="H47" s="118"/>
      <c r="I47" s="119"/>
      <c r="J47" s="120"/>
    </row>
    <row r="48" spans="1:11" ht="15.75" x14ac:dyDescent="0.25">
      <c r="A48" s="112"/>
      <c r="B48" s="691" t="s">
        <v>645</v>
      </c>
      <c r="C48" s="692">
        <f>I$6/C49</f>
        <v>9.710883168291625</v>
      </c>
      <c r="D48" s="115"/>
      <c r="E48" s="116"/>
      <c r="F48" s="112"/>
      <c r="G48" s="486"/>
      <c r="H48" s="118"/>
      <c r="I48" s="119"/>
      <c r="J48" s="120"/>
    </row>
    <row r="49" spans="1:10" ht="15.75" x14ac:dyDescent="0.25">
      <c r="A49" s="715"/>
      <c r="B49" s="735" t="s">
        <v>1345</v>
      </c>
      <c r="C49" s="718">
        <f>SUM(C10:C45)</f>
        <v>10.297724549557358</v>
      </c>
      <c r="D49" s="716"/>
      <c r="E49" s="716"/>
      <c r="F49" s="716"/>
      <c r="G49" s="719">
        <f>SUM(G10:G45)</f>
        <v>49.430999999999983</v>
      </c>
      <c r="H49" s="720"/>
      <c r="I49" s="721">
        <f>SUM(I10:I45)</f>
        <v>28.521800000000002</v>
      </c>
      <c r="J49" s="722">
        <f>SUM(J10:J45)</f>
        <v>8.652E-3</v>
      </c>
    </row>
    <row r="50" spans="1:10" ht="15.75" x14ac:dyDescent="0.25">
      <c r="A50" s="137"/>
      <c r="B50" s="145"/>
      <c r="C50" s="139"/>
      <c r="D50" s="137"/>
      <c r="E50" s="137"/>
      <c r="F50" s="137"/>
      <c r="G50" s="676"/>
      <c r="H50" s="154"/>
      <c r="I50" s="142"/>
      <c r="J50" s="143"/>
    </row>
    <row r="51" spans="1:10" s="108" customFormat="1" ht="15.75" x14ac:dyDescent="0.25">
      <c r="A51" s="112"/>
      <c r="D51" s="111"/>
      <c r="E51" s="122"/>
      <c r="F51" s="108" t="str">
        <f>НЦ</f>
        <v>Начальник цеха ________________</v>
      </c>
      <c r="H51" s="131"/>
      <c r="I51" s="121"/>
      <c r="J51" s="121"/>
    </row>
    <row r="52" spans="1:10" ht="15.75" x14ac:dyDescent="0.25">
      <c r="A52" s="112"/>
      <c r="E52" s="102"/>
      <c r="G52" s="146"/>
      <c r="H52" s="146"/>
      <c r="I52" s="111"/>
      <c r="J52" s="111"/>
    </row>
    <row r="53" spans="1:10" ht="15.75" x14ac:dyDescent="0.25">
      <c r="E53" s="147"/>
      <c r="F53" s="111" t="str">
        <f>ІТ</f>
        <v>Инженер-технолог ________________</v>
      </c>
      <c r="G53" s="146"/>
      <c r="H53" s="146"/>
      <c r="I53" s="111"/>
      <c r="J53"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52" man="1"/>
  </col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3">
    <tabColor theme="9" tint="-0.499984740745262"/>
    <pageSetUpPr fitToPage="1"/>
  </sheetPr>
  <dimension ref="A1:M48"/>
  <sheetViews>
    <sheetView showZeros="0" view="pageBreakPreview" zoomScaleSheetLayoutView="100" workbookViewId="0">
      <pane xSplit="1" ySplit="9" topLeftCell="B37" activePane="bottomRight" state="frozen"/>
      <selection activeCell="C16" sqref="C16"/>
      <selection pane="topRight" activeCell="C16" sqref="C16"/>
      <selection pane="bottomLeft" activeCell="C16" sqref="C16"/>
      <selection pane="bottomRight" activeCell="G43" sqref="G43"/>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723" customWidth="1"/>
    <col min="8" max="8" width="10.140625" style="456" customWidth="1"/>
    <col min="9" max="9" width="9.7109375" style="219" customWidth="1"/>
    <col min="10" max="10" width="9.42578125" style="156" customWidth="1"/>
    <col min="11" max="11" width="6.140625" style="111" customWidth="1"/>
    <col min="12" max="12" width="9.28515625" style="111" bestFit="1" customWidth="1"/>
    <col min="13" max="255" width="9.140625" style="111"/>
    <col min="256" max="256" width="10.140625" style="111" customWidth="1"/>
    <col min="257" max="257" width="18.7109375" style="111" customWidth="1"/>
    <col min="258" max="258" width="45.7109375" style="111" customWidth="1"/>
    <col min="259" max="259" width="8.42578125" style="111" customWidth="1"/>
    <col min="260" max="260" width="6" style="111" customWidth="1"/>
    <col min="261" max="261" width="5.710937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140625" style="111" customWidth="1"/>
    <col min="268" max="268" width="9.28515625" style="111" bestFit="1" customWidth="1"/>
    <col min="269" max="511" width="9.140625" style="111"/>
    <col min="512" max="512" width="10.140625" style="111" customWidth="1"/>
    <col min="513" max="513" width="18.7109375" style="111" customWidth="1"/>
    <col min="514" max="514" width="45.7109375" style="111" customWidth="1"/>
    <col min="515" max="515" width="8.42578125" style="111" customWidth="1"/>
    <col min="516" max="516" width="6" style="111" customWidth="1"/>
    <col min="517" max="517" width="5.710937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140625" style="111" customWidth="1"/>
    <col min="524" max="524" width="9.28515625" style="111" bestFit="1" customWidth="1"/>
    <col min="525" max="767" width="9.140625" style="111"/>
    <col min="768" max="768" width="10.140625" style="111" customWidth="1"/>
    <col min="769" max="769" width="18.7109375" style="111" customWidth="1"/>
    <col min="770" max="770" width="45.7109375" style="111" customWidth="1"/>
    <col min="771" max="771" width="8.42578125" style="111" customWidth="1"/>
    <col min="772" max="772" width="6" style="111" customWidth="1"/>
    <col min="773" max="773" width="5.710937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140625" style="111" customWidth="1"/>
    <col min="780" max="780" width="9.28515625" style="111" bestFit="1" customWidth="1"/>
    <col min="781" max="1023" width="9.140625" style="111"/>
    <col min="1024" max="1024" width="10.140625" style="111" customWidth="1"/>
    <col min="1025" max="1025" width="18.7109375" style="111" customWidth="1"/>
    <col min="1026" max="1026" width="45.7109375" style="111" customWidth="1"/>
    <col min="1027" max="1027" width="8.42578125" style="111" customWidth="1"/>
    <col min="1028" max="1028" width="6" style="111" customWidth="1"/>
    <col min="1029" max="1029" width="5.710937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140625" style="111" customWidth="1"/>
    <col min="1036" max="1036" width="9.28515625" style="111" bestFit="1" customWidth="1"/>
    <col min="1037" max="1279" width="9.140625" style="111"/>
    <col min="1280" max="1280" width="10.140625" style="111" customWidth="1"/>
    <col min="1281" max="1281" width="18.7109375" style="111" customWidth="1"/>
    <col min="1282" max="1282" width="45.7109375" style="111" customWidth="1"/>
    <col min="1283" max="1283" width="8.42578125" style="111" customWidth="1"/>
    <col min="1284" max="1284" width="6" style="111" customWidth="1"/>
    <col min="1285" max="1285" width="5.710937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140625" style="111" customWidth="1"/>
    <col min="1292" max="1292" width="9.28515625" style="111" bestFit="1" customWidth="1"/>
    <col min="1293" max="1535" width="9.140625" style="111"/>
    <col min="1536" max="1536" width="10.140625" style="111" customWidth="1"/>
    <col min="1537" max="1537" width="18.7109375" style="111" customWidth="1"/>
    <col min="1538" max="1538" width="45.7109375" style="111" customWidth="1"/>
    <col min="1539" max="1539" width="8.42578125" style="111" customWidth="1"/>
    <col min="1540" max="1540" width="6" style="111" customWidth="1"/>
    <col min="1541" max="1541" width="5.710937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140625" style="111" customWidth="1"/>
    <col min="1548" max="1548" width="9.28515625" style="111" bestFit="1" customWidth="1"/>
    <col min="1549" max="1791" width="9.140625" style="111"/>
    <col min="1792" max="1792" width="10.140625" style="111" customWidth="1"/>
    <col min="1793" max="1793" width="18.7109375" style="111" customWidth="1"/>
    <col min="1794" max="1794" width="45.7109375" style="111" customWidth="1"/>
    <col min="1795" max="1795" width="8.42578125" style="111" customWidth="1"/>
    <col min="1796" max="1796" width="6" style="111" customWidth="1"/>
    <col min="1797" max="1797" width="5.710937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140625" style="111" customWidth="1"/>
    <col min="1804" max="1804" width="9.28515625" style="111" bestFit="1" customWidth="1"/>
    <col min="1805" max="2047" width="9.140625" style="111"/>
    <col min="2048" max="2048" width="10.140625" style="111" customWidth="1"/>
    <col min="2049" max="2049" width="18.7109375" style="111" customWidth="1"/>
    <col min="2050" max="2050" width="45.7109375" style="111" customWidth="1"/>
    <col min="2051" max="2051" width="8.42578125" style="111" customWidth="1"/>
    <col min="2052" max="2052" width="6" style="111" customWidth="1"/>
    <col min="2053" max="2053" width="5.710937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140625" style="111" customWidth="1"/>
    <col min="2060" max="2060" width="9.28515625" style="111" bestFit="1" customWidth="1"/>
    <col min="2061" max="2303" width="9.140625" style="111"/>
    <col min="2304" max="2304" width="10.140625" style="111" customWidth="1"/>
    <col min="2305" max="2305" width="18.7109375" style="111" customWidth="1"/>
    <col min="2306" max="2306" width="45.7109375" style="111" customWidth="1"/>
    <col min="2307" max="2307" width="8.42578125" style="111" customWidth="1"/>
    <col min="2308" max="2308" width="6" style="111" customWidth="1"/>
    <col min="2309" max="2309" width="5.710937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140625" style="111" customWidth="1"/>
    <col min="2316" max="2316" width="9.28515625" style="111" bestFit="1" customWidth="1"/>
    <col min="2317" max="2559" width="9.140625" style="111"/>
    <col min="2560" max="2560" width="10.140625" style="111" customWidth="1"/>
    <col min="2561" max="2561" width="18.7109375" style="111" customWidth="1"/>
    <col min="2562" max="2562" width="45.7109375" style="111" customWidth="1"/>
    <col min="2563" max="2563" width="8.42578125" style="111" customWidth="1"/>
    <col min="2564" max="2564" width="6" style="111" customWidth="1"/>
    <col min="2565" max="2565" width="5.710937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140625" style="111" customWidth="1"/>
    <col min="2572" max="2572" width="9.28515625" style="111" bestFit="1" customWidth="1"/>
    <col min="2573" max="2815" width="9.140625" style="111"/>
    <col min="2816" max="2816" width="10.140625" style="111" customWidth="1"/>
    <col min="2817" max="2817" width="18.7109375" style="111" customWidth="1"/>
    <col min="2818" max="2818" width="45.7109375" style="111" customWidth="1"/>
    <col min="2819" max="2819" width="8.42578125" style="111" customWidth="1"/>
    <col min="2820" max="2820" width="6" style="111" customWidth="1"/>
    <col min="2821" max="2821" width="5.710937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140625" style="111" customWidth="1"/>
    <col min="2828" max="2828" width="9.28515625" style="111" bestFit="1" customWidth="1"/>
    <col min="2829" max="3071" width="9.140625" style="111"/>
    <col min="3072" max="3072" width="10.140625" style="111" customWidth="1"/>
    <col min="3073" max="3073" width="18.7109375" style="111" customWidth="1"/>
    <col min="3074" max="3074" width="45.7109375" style="111" customWidth="1"/>
    <col min="3075" max="3075" width="8.42578125" style="111" customWidth="1"/>
    <col min="3076" max="3076" width="6" style="111" customWidth="1"/>
    <col min="3077" max="3077" width="5.710937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140625" style="111" customWidth="1"/>
    <col min="3084" max="3084" width="9.28515625" style="111" bestFit="1" customWidth="1"/>
    <col min="3085" max="3327" width="9.140625" style="111"/>
    <col min="3328" max="3328" width="10.140625" style="111" customWidth="1"/>
    <col min="3329" max="3329" width="18.7109375" style="111" customWidth="1"/>
    <col min="3330" max="3330" width="45.7109375" style="111" customWidth="1"/>
    <col min="3331" max="3331" width="8.42578125" style="111" customWidth="1"/>
    <col min="3332" max="3332" width="6" style="111" customWidth="1"/>
    <col min="3333" max="3333" width="5.710937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140625" style="111" customWidth="1"/>
    <col min="3340" max="3340" width="9.28515625" style="111" bestFit="1" customWidth="1"/>
    <col min="3341" max="3583" width="9.140625" style="111"/>
    <col min="3584" max="3584" width="10.140625" style="111" customWidth="1"/>
    <col min="3585" max="3585" width="18.7109375" style="111" customWidth="1"/>
    <col min="3586" max="3586" width="45.7109375" style="111" customWidth="1"/>
    <col min="3587" max="3587" width="8.42578125" style="111" customWidth="1"/>
    <col min="3588" max="3588" width="6" style="111" customWidth="1"/>
    <col min="3589" max="3589" width="5.710937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140625" style="111" customWidth="1"/>
    <col min="3596" max="3596" width="9.28515625" style="111" bestFit="1" customWidth="1"/>
    <col min="3597" max="3839" width="9.140625" style="111"/>
    <col min="3840" max="3840" width="10.140625" style="111" customWidth="1"/>
    <col min="3841" max="3841" width="18.7109375" style="111" customWidth="1"/>
    <col min="3842" max="3842" width="45.7109375" style="111" customWidth="1"/>
    <col min="3843" max="3843" width="8.42578125" style="111" customWidth="1"/>
    <col min="3844" max="3844" width="6" style="111" customWidth="1"/>
    <col min="3845" max="3845" width="5.710937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140625" style="111" customWidth="1"/>
    <col min="3852" max="3852" width="9.28515625" style="111" bestFit="1" customWidth="1"/>
    <col min="3853" max="4095" width="9.140625" style="111"/>
    <col min="4096" max="4096" width="10.140625" style="111" customWidth="1"/>
    <col min="4097" max="4097" width="18.7109375" style="111" customWidth="1"/>
    <col min="4098" max="4098" width="45.7109375" style="111" customWidth="1"/>
    <col min="4099" max="4099" width="8.42578125" style="111" customWidth="1"/>
    <col min="4100" max="4100" width="6" style="111" customWidth="1"/>
    <col min="4101" max="4101" width="5.710937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140625" style="111" customWidth="1"/>
    <col min="4108" max="4108" width="9.28515625" style="111" bestFit="1" customWidth="1"/>
    <col min="4109" max="4351" width="9.140625" style="111"/>
    <col min="4352" max="4352" width="10.140625" style="111" customWidth="1"/>
    <col min="4353" max="4353" width="18.7109375" style="111" customWidth="1"/>
    <col min="4354" max="4354" width="45.7109375" style="111" customWidth="1"/>
    <col min="4355" max="4355" width="8.42578125" style="111" customWidth="1"/>
    <col min="4356" max="4356" width="6" style="111" customWidth="1"/>
    <col min="4357" max="4357" width="5.710937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140625" style="111" customWidth="1"/>
    <col min="4364" max="4364" width="9.28515625" style="111" bestFit="1" customWidth="1"/>
    <col min="4365" max="4607" width="9.140625" style="111"/>
    <col min="4608" max="4608" width="10.140625" style="111" customWidth="1"/>
    <col min="4609" max="4609" width="18.7109375" style="111" customWidth="1"/>
    <col min="4610" max="4610" width="45.7109375" style="111" customWidth="1"/>
    <col min="4611" max="4611" width="8.42578125" style="111" customWidth="1"/>
    <col min="4612" max="4612" width="6" style="111" customWidth="1"/>
    <col min="4613" max="4613" width="5.710937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140625" style="111" customWidth="1"/>
    <col min="4620" max="4620" width="9.28515625" style="111" bestFit="1" customWidth="1"/>
    <col min="4621" max="4863" width="9.140625" style="111"/>
    <col min="4864" max="4864" width="10.140625" style="111" customWidth="1"/>
    <col min="4865" max="4865" width="18.7109375" style="111" customWidth="1"/>
    <col min="4866" max="4866" width="45.7109375" style="111" customWidth="1"/>
    <col min="4867" max="4867" width="8.42578125" style="111" customWidth="1"/>
    <col min="4868" max="4868" width="6" style="111" customWidth="1"/>
    <col min="4869" max="4869" width="5.710937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140625" style="111" customWidth="1"/>
    <col min="4876" max="4876" width="9.28515625" style="111" bestFit="1" customWidth="1"/>
    <col min="4877" max="5119" width="9.140625" style="111"/>
    <col min="5120" max="5120" width="10.140625" style="111" customWidth="1"/>
    <col min="5121" max="5121" width="18.7109375" style="111" customWidth="1"/>
    <col min="5122" max="5122" width="45.7109375" style="111" customWidth="1"/>
    <col min="5123" max="5123" width="8.42578125" style="111" customWidth="1"/>
    <col min="5124" max="5124" width="6" style="111" customWidth="1"/>
    <col min="5125" max="5125" width="5.710937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140625" style="111" customWidth="1"/>
    <col min="5132" max="5132" width="9.28515625" style="111" bestFit="1" customWidth="1"/>
    <col min="5133" max="5375" width="9.140625" style="111"/>
    <col min="5376" max="5376" width="10.140625" style="111" customWidth="1"/>
    <col min="5377" max="5377" width="18.7109375" style="111" customWidth="1"/>
    <col min="5378" max="5378" width="45.7109375" style="111" customWidth="1"/>
    <col min="5379" max="5379" width="8.42578125" style="111" customWidth="1"/>
    <col min="5380" max="5380" width="6" style="111" customWidth="1"/>
    <col min="5381" max="5381" width="5.710937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140625" style="111" customWidth="1"/>
    <col min="5388" max="5388" width="9.28515625" style="111" bestFit="1" customWidth="1"/>
    <col min="5389" max="5631" width="9.140625" style="111"/>
    <col min="5632" max="5632" width="10.140625" style="111" customWidth="1"/>
    <col min="5633" max="5633" width="18.7109375" style="111" customWidth="1"/>
    <col min="5634" max="5634" width="45.7109375" style="111" customWidth="1"/>
    <col min="5635" max="5635" width="8.42578125" style="111" customWidth="1"/>
    <col min="5636" max="5636" width="6" style="111" customWidth="1"/>
    <col min="5637" max="5637" width="5.710937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140625" style="111" customWidth="1"/>
    <col min="5644" max="5644" width="9.28515625" style="111" bestFit="1" customWidth="1"/>
    <col min="5645" max="5887" width="9.140625" style="111"/>
    <col min="5888" max="5888" width="10.140625" style="111" customWidth="1"/>
    <col min="5889" max="5889" width="18.7109375" style="111" customWidth="1"/>
    <col min="5890" max="5890" width="45.7109375" style="111" customWidth="1"/>
    <col min="5891" max="5891" width="8.42578125" style="111" customWidth="1"/>
    <col min="5892" max="5892" width="6" style="111" customWidth="1"/>
    <col min="5893" max="5893" width="5.710937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140625" style="111" customWidth="1"/>
    <col min="5900" max="5900" width="9.28515625" style="111" bestFit="1" customWidth="1"/>
    <col min="5901" max="6143" width="9.140625" style="111"/>
    <col min="6144" max="6144" width="10.140625" style="111" customWidth="1"/>
    <col min="6145" max="6145" width="18.7109375" style="111" customWidth="1"/>
    <col min="6146" max="6146" width="45.7109375" style="111" customWidth="1"/>
    <col min="6147" max="6147" width="8.42578125" style="111" customWidth="1"/>
    <col min="6148" max="6148" width="6" style="111" customWidth="1"/>
    <col min="6149" max="6149" width="5.710937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140625" style="111" customWidth="1"/>
    <col min="6156" max="6156" width="9.28515625" style="111" bestFit="1" customWidth="1"/>
    <col min="6157" max="6399" width="9.140625" style="111"/>
    <col min="6400" max="6400" width="10.140625" style="111" customWidth="1"/>
    <col min="6401" max="6401" width="18.7109375" style="111" customWidth="1"/>
    <col min="6402" max="6402" width="45.7109375" style="111" customWidth="1"/>
    <col min="6403" max="6403" width="8.42578125" style="111" customWidth="1"/>
    <col min="6404" max="6404" width="6" style="111" customWidth="1"/>
    <col min="6405" max="6405" width="5.710937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140625" style="111" customWidth="1"/>
    <col min="6412" max="6412" width="9.28515625" style="111" bestFit="1" customWidth="1"/>
    <col min="6413" max="6655" width="9.140625" style="111"/>
    <col min="6656" max="6656" width="10.140625" style="111" customWidth="1"/>
    <col min="6657" max="6657" width="18.7109375" style="111" customWidth="1"/>
    <col min="6658" max="6658" width="45.7109375" style="111" customWidth="1"/>
    <col min="6659" max="6659" width="8.42578125" style="111" customWidth="1"/>
    <col min="6660" max="6660" width="6" style="111" customWidth="1"/>
    <col min="6661" max="6661" width="5.710937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140625" style="111" customWidth="1"/>
    <col min="6668" max="6668" width="9.28515625" style="111" bestFit="1" customWidth="1"/>
    <col min="6669" max="6911" width="9.140625" style="111"/>
    <col min="6912" max="6912" width="10.140625" style="111" customWidth="1"/>
    <col min="6913" max="6913" width="18.7109375" style="111" customWidth="1"/>
    <col min="6914" max="6914" width="45.7109375" style="111" customWidth="1"/>
    <col min="6915" max="6915" width="8.42578125" style="111" customWidth="1"/>
    <col min="6916" max="6916" width="6" style="111" customWidth="1"/>
    <col min="6917" max="6917" width="5.710937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140625" style="111" customWidth="1"/>
    <col min="6924" max="6924" width="9.28515625" style="111" bestFit="1" customWidth="1"/>
    <col min="6925" max="7167" width="9.140625" style="111"/>
    <col min="7168" max="7168" width="10.140625" style="111" customWidth="1"/>
    <col min="7169" max="7169" width="18.7109375" style="111" customWidth="1"/>
    <col min="7170" max="7170" width="45.7109375" style="111" customWidth="1"/>
    <col min="7171" max="7171" width="8.42578125" style="111" customWidth="1"/>
    <col min="7172" max="7172" width="6" style="111" customWidth="1"/>
    <col min="7173" max="7173" width="5.710937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140625" style="111" customWidth="1"/>
    <col min="7180" max="7180" width="9.28515625" style="111" bestFit="1" customWidth="1"/>
    <col min="7181" max="7423" width="9.140625" style="111"/>
    <col min="7424" max="7424" width="10.140625" style="111" customWidth="1"/>
    <col min="7425" max="7425" width="18.7109375" style="111" customWidth="1"/>
    <col min="7426" max="7426" width="45.7109375" style="111" customWidth="1"/>
    <col min="7427" max="7427" width="8.42578125" style="111" customWidth="1"/>
    <col min="7428" max="7428" width="6" style="111" customWidth="1"/>
    <col min="7429" max="7429" width="5.710937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140625" style="111" customWidth="1"/>
    <col min="7436" max="7436" width="9.28515625" style="111" bestFit="1" customWidth="1"/>
    <col min="7437" max="7679" width="9.140625" style="111"/>
    <col min="7680" max="7680" width="10.140625" style="111" customWidth="1"/>
    <col min="7681" max="7681" width="18.7109375" style="111" customWidth="1"/>
    <col min="7682" max="7682" width="45.7109375" style="111" customWidth="1"/>
    <col min="7683" max="7683" width="8.42578125" style="111" customWidth="1"/>
    <col min="7684" max="7684" width="6" style="111" customWidth="1"/>
    <col min="7685" max="7685" width="5.710937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140625" style="111" customWidth="1"/>
    <col min="7692" max="7692" width="9.28515625" style="111" bestFit="1" customWidth="1"/>
    <col min="7693" max="7935" width="9.140625" style="111"/>
    <col min="7936" max="7936" width="10.140625" style="111" customWidth="1"/>
    <col min="7937" max="7937" width="18.7109375" style="111" customWidth="1"/>
    <col min="7938" max="7938" width="45.7109375" style="111" customWidth="1"/>
    <col min="7939" max="7939" width="8.42578125" style="111" customWidth="1"/>
    <col min="7940" max="7940" width="6" style="111" customWidth="1"/>
    <col min="7941" max="7941" width="5.710937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140625" style="111" customWidth="1"/>
    <col min="7948" max="7948" width="9.28515625" style="111" bestFit="1" customWidth="1"/>
    <col min="7949" max="8191" width="9.140625" style="111"/>
    <col min="8192" max="8192" width="10.140625" style="111" customWidth="1"/>
    <col min="8193" max="8193" width="18.7109375" style="111" customWidth="1"/>
    <col min="8194" max="8194" width="45.7109375" style="111" customWidth="1"/>
    <col min="8195" max="8195" width="8.42578125" style="111" customWidth="1"/>
    <col min="8196" max="8196" width="6" style="111" customWidth="1"/>
    <col min="8197" max="8197" width="5.710937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140625" style="111" customWidth="1"/>
    <col min="8204" max="8204" width="9.28515625" style="111" bestFit="1" customWidth="1"/>
    <col min="8205" max="8447" width="9.140625" style="111"/>
    <col min="8448" max="8448" width="10.140625" style="111" customWidth="1"/>
    <col min="8449" max="8449" width="18.7109375" style="111" customWidth="1"/>
    <col min="8450" max="8450" width="45.7109375" style="111" customWidth="1"/>
    <col min="8451" max="8451" width="8.42578125" style="111" customWidth="1"/>
    <col min="8452" max="8452" width="6" style="111" customWidth="1"/>
    <col min="8453" max="8453" width="5.710937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140625" style="111" customWidth="1"/>
    <col min="8460" max="8460" width="9.28515625" style="111" bestFit="1" customWidth="1"/>
    <col min="8461" max="8703" width="9.140625" style="111"/>
    <col min="8704" max="8704" width="10.140625" style="111" customWidth="1"/>
    <col min="8705" max="8705" width="18.7109375" style="111" customWidth="1"/>
    <col min="8706" max="8706" width="45.7109375" style="111" customWidth="1"/>
    <col min="8707" max="8707" width="8.42578125" style="111" customWidth="1"/>
    <col min="8708" max="8708" width="6" style="111" customWidth="1"/>
    <col min="8709" max="8709" width="5.710937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140625" style="111" customWidth="1"/>
    <col min="8716" max="8716" width="9.28515625" style="111" bestFit="1" customWidth="1"/>
    <col min="8717" max="8959" width="9.140625" style="111"/>
    <col min="8960" max="8960" width="10.140625" style="111" customWidth="1"/>
    <col min="8961" max="8961" width="18.7109375" style="111" customWidth="1"/>
    <col min="8962" max="8962" width="45.7109375" style="111" customWidth="1"/>
    <col min="8963" max="8963" width="8.42578125" style="111" customWidth="1"/>
    <col min="8964" max="8964" width="6" style="111" customWidth="1"/>
    <col min="8965" max="8965" width="5.710937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140625" style="111" customWidth="1"/>
    <col min="8972" max="8972" width="9.28515625" style="111" bestFit="1" customWidth="1"/>
    <col min="8973" max="9215" width="9.140625" style="111"/>
    <col min="9216" max="9216" width="10.140625" style="111" customWidth="1"/>
    <col min="9217" max="9217" width="18.7109375" style="111" customWidth="1"/>
    <col min="9218" max="9218" width="45.7109375" style="111" customWidth="1"/>
    <col min="9219" max="9219" width="8.42578125" style="111" customWidth="1"/>
    <col min="9220" max="9220" width="6" style="111" customWidth="1"/>
    <col min="9221" max="9221" width="5.710937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140625" style="111" customWidth="1"/>
    <col min="9228" max="9228" width="9.28515625" style="111" bestFit="1" customWidth="1"/>
    <col min="9229" max="9471" width="9.140625" style="111"/>
    <col min="9472" max="9472" width="10.140625" style="111" customWidth="1"/>
    <col min="9473" max="9473" width="18.7109375" style="111" customWidth="1"/>
    <col min="9474" max="9474" width="45.7109375" style="111" customWidth="1"/>
    <col min="9475" max="9475" width="8.42578125" style="111" customWidth="1"/>
    <col min="9476" max="9476" width="6" style="111" customWidth="1"/>
    <col min="9477" max="9477" width="5.710937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140625" style="111" customWidth="1"/>
    <col min="9484" max="9484" width="9.28515625" style="111" bestFit="1" customWidth="1"/>
    <col min="9485" max="9727" width="9.140625" style="111"/>
    <col min="9728" max="9728" width="10.140625" style="111" customWidth="1"/>
    <col min="9729" max="9729" width="18.7109375" style="111" customWidth="1"/>
    <col min="9730" max="9730" width="45.7109375" style="111" customWidth="1"/>
    <col min="9731" max="9731" width="8.42578125" style="111" customWidth="1"/>
    <col min="9732" max="9732" width="6" style="111" customWidth="1"/>
    <col min="9733" max="9733" width="5.710937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140625" style="111" customWidth="1"/>
    <col min="9740" max="9740" width="9.28515625" style="111" bestFit="1" customWidth="1"/>
    <col min="9741" max="9983" width="9.140625" style="111"/>
    <col min="9984" max="9984" width="10.140625" style="111" customWidth="1"/>
    <col min="9985" max="9985" width="18.7109375" style="111" customWidth="1"/>
    <col min="9986" max="9986" width="45.7109375" style="111" customWidth="1"/>
    <col min="9987" max="9987" width="8.42578125" style="111" customWidth="1"/>
    <col min="9988" max="9988" width="6" style="111" customWidth="1"/>
    <col min="9989" max="9989" width="5.710937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140625" style="111" customWidth="1"/>
    <col min="9996" max="9996" width="9.28515625" style="111" bestFit="1" customWidth="1"/>
    <col min="9997" max="10239" width="9.140625" style="111"/>
    <col min="10240" max="10240" width="10.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710937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140625" style="111" customWidth="1"/>
    <col min="10252" max="10252" width="9.28515625" style="111" bestFit="1" customWidth="1"/>
    <col min="10253" max="10495" width="9.140625" style="111"/>
    <col min="10496" max="10496" width="10.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710937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140625" style="111" customWidth="1"/>
    <col min="10508" max="10508" width="9.28515625" style="111" bestFit="1" customWidth="1"/>
    <col min="10509" max="10751" width="9.140625" style="111"/>
    <col min="10752" max="10752" width="10.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710937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140625" style="111" customWidth="1"/>
    <col min="10764" max="10764" width="9.28515625" style="111" bestFit="1" customWidth="1"/>
    <col min="10765" max="11007" width="9.140625" style="111"/>
    <col min="11008" max="11008" width="10.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710937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140625" style="111" customWidth="1"/>
    <col min="11020" max="11020" width="9.28515625" style="111" bestFit="1" customWidth="1"/>
    <col min="11021" max="11263" width="9.140625" style="111"/>
    <col min="11264" max="11264" width="10.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710937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140625" style="111" customWidth="1"/>
    <col min="11276" max="11276" width="9.28515625" style="111" bestFit="1" customWidth="1"/>
    <col min="11277" max="11519" width="9.140625" style="111"/>
    <col min="11520" max="11520" width="10.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710937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140625" style="111" customWidth="1"/>
    <col min="11532" max="11532" width="9.28515625" style="111" bestFit="1" customWidth="1"/>
    <col min="11533" max="11775" width="9.140625" style="111"/>
    <col min="11776" max="11776" width="10.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710937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140625" style="111" customWidth="1"/>
    <col min="11788" max="11788" width="9.28515625" style="111" bestFit="1" customWidth="1"/>
    <col min="11789" max="12031" width="9.140625" style="111"/>
    <col min="12032" max="12032" width="10.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710937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140625" style="111" customWidth="1"/>
    <col min="12044" max="12044" width="9.28515625" style="111" bestFit="1" customWidth="1"/>
    <col min="12045" max="12287" width="9.140625" style="111"/>
    <col min="12288" max="12288" width="10.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710937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140625" style="111" customWidth="1"/>
    <col min="12300" max="12300" width="9.28515625" style="111" bestFit="1" customWidth="1"/>
    <col min="12301" max="12543" width="9.140625" style="111"/>
    <col min="12544" max="12544" width="10.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710937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140625" style="111" customWidth="1"/>
    <col min="12556" max="12556" width="9.28515625" style="111" bestFit="1" customWidth="1"/>
    <col min="12557" max="12799" width="9.140625" style="111"/>
    <col min="12800" max="12800" width="10.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710937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140625" style="111" customWidth="1"/>
    <col min="12812" max="12812" width="9.28515625" style="111" bestFit="1" customWidth="1"/>
    <col min="12813" max="13055" width="9.140625" style="111"/>
    <col min="13056" max="13056" width="10.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710937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140625" style="111" customWidth="1"/>
    <col min="13068" max="13068" width="9.28515625" style="111" bestFit="1" customWidth="1"/>
    <col min="13069" max="13311" width="9.140625" style="111"/>
    <col min="13312" max="13312" width="10.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710937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140625" style="111" customWidth="1"/>
    <col min="13324" max="13324" width="9.28515625" style="111" bestFit="1" customWidth="1"/>
    <col min="13325" max="13567" width="9.140625" style="111"/>
    <col min="13568" max="13568" width="10.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710937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140625" style="111" customWidth="1"/>
    <col min="13580" max="13580" width="9.28515625" style="111" bestFit="1" customWidth="1"/>
    <col min="13581" max="13823" width="9.140625" style="111"/>
    <col min="13824" max="13824" width="10.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710937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140625" style="111" customWidth="1"/>
    <col min="13836" max="13836" width="9.28515625" style="111" bestFit="1" customWidth="1"/>
    <col min="13837" max="14079" width="9.140625" style="111"/>
    <col min="14080" max="14080" width="10.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710937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140625" style="111" customWidth="1"/>
    <col min="14092" max="14092" width="9.28515625" style="111" bestFit="1" customWidth="1"/>
    <col min="14093" max="14335" width="9.140625" style="111"/>
    <col min="14336" max="14336" width="10.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710937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140625" style="111" customWidth="1"/>
    <col min="14348" max="14348" width="9.28515625" style="111" bestFit="1" customWidth="1"/>
    <col min="14349" max="14591" width="9.140625" style="111"/>
    <col min="14592" max="14592" width="10.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710937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140625" style="111" customWidth="1"/>
    <col min="14604" max="14604" width="9.28515625" style="111" bestFit="1" customWidth="1"/>
    <col min="14605" max="14847" width="9.140625" style="111"/>
    <col min="14848" max="14848" width="10.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710937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140625" style="111" customWidth="1"/>
    <col min="14860" max="14860" width="9.28515625" style="111" bestFit="1" customWidth="1"/>
    <col min="14861" max="15103" width="9.140625" style="111"/>
    <col min="15104" max="15104" width="10.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710937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140625" style="111" customWidth="1"/>
    <col min="15116" max="15116" width="9.28515625" style="111" bestFit="1" customWidth="1"/>
    <col min="15117" max="15359" width="9.140625" style="111"/>
    <col min="15360" max="15360" width="10.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710937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140625" style="111" customWidth="1"/>
    <col min="15372" max="15372" width="9.28515625" style="111" bestFit="1" customWidth="1"/>
    <col min="15373" max="15615" width="9.140625" style="111"/>
    <col min="15616" max="15616" width="10.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710937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140625" style="111" customWidth="1"/>
    <col min="15628" max="15628" width="9.28515625" style="111" bestFit="1" customWidth="1"/>
    <col min="15629" max="15871" width="9.140625" style="111"/>
    <col min="15872" max="15872" width="10.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710937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140625" style="111" customWidth="1"/>
    <col min="15884" max="15884" width="9.28515625" style="111" bestFit="1" customWidth="1"/>
    <col min="15885" max="16127" width="9.140625" style="111"/>
    <col min="16128" max="16128" width="10.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710937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140625" style="111" customWidth="1"/>
    <col min="16140" max="16140" width="9.28515625" style="111" bestFit="1" customWidth="1"/>
    <col min="16141" max="16384" width="9.140625" style="111"/>
  </cols>
  <sheetData>
    <row r="1" spans="1:13" s="101" customFormat="1" ht="20.25" customHeight="1" x14ac:dyDescent="0.25">
      <c r="E1" s="102"/>
      <c r="G1" s="148"/>
      <c r="H1" s="366"/>
      <c r="I1" s="366"/>
      <c r="J1" s="103" t="s">
        <v>579</v>
      </c>
      <c r="K1" s="457"/>
      <c r="M1" s="457"/>
    </row>
    <row r="2" spans="1:13" s="101" customFormat="1" ht="20.25" customHeight="1" x14ac:dyDescent="0.25">
      <c r="E2" s="102"/>
      <c r="G2" s="148"/>
      <c r="H2" s="366"/>
      <c r="I2" s="366"/>
      <c r="J2" s="103" t="s">
        <v>1947</v>
      </c>
      <c r="K2" s="457"/>
    </row>
    <row r="3" spans="1:13" s="101" customFormat="1" ht="20.25" customHeight="1" x14ac:dyDescent="0.25">
      <c r="E3" s="102"/>
      <c r="G3" s="148"/>
      <c r="H3" s="366"/>
      <c r="I3" s="366"/>
      <c r="J3" s="103" t="s">
        <v>1013</v>
      </c>
    </row>
    <row r="4" spans="1:13" s="101" customFormat="1" ht="20.25" customHeight="1" x14ac:dyDescent="0.25">
      <c r="B4" s="104" t="s">
        <v>1014</v>
      </c>
      <c r="C4" s="105"/>
      <c r="D4" s="1358">
        <v>222</v>
      </c>
      <c r="E4" s="102"/>
      <c r="G4" s="148"/>
      <c r="H4" s="366"/>
      <c r="I4" s="366"/>
      <c r="J4" s="107" t="s">
        <v>5638</v>
      </c>
    </row>
    <row r="5" spans="1:13" s="101" customFormat="1" ht="20.25" customHeight="1" x14ac:dyDescent="0.25">
      <c r="B5" s="101" t="s">
        <v>4704</v>
      </c>
      <c r="E5" s="102"/>
      <c r="G5" s="148"/>
      <c r="H5" s="366"/>
      <c r="I5" s="366"/>
      <c r="J5" s="148"/>
    </row>
    <row r="6" spans="1:13" s="101" customFormat="1" ht="20.25" customHeight="1" x14ac:dyDescent="0.25">
      <c r="B6" s="101" t="s">
        <v>244</v>
      </c>
      <c r="E6" s="102"/>
      <c r="F6" s="109"/>
      <c r="G6" s="148" t="s">
        <v>245</v>
      </c>
      <c r="H6" s="366"/>
      <c r="I6" s="367">
        <v>100</v>
      </c>
      <c r="J6" s="696" t="s">
        <v>577</v>
      </c>
    </row>
    <row r="7" spans="1:13"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3" ht="15.75" customHeight="1" x14ac:dyDescent="0.25">
      <c r="A8" s="2427"/>
      <c r="B8" s="2427"/>
      <c r="C8" s="2430"/>
      <c r="D8" s="2433"/>
      <c r="E8" s="2436"/>
      <c r="F8" s="2439"/>
      <c r="G8" s="2439"/>
      <c r="H8" s="2439"/>
      <c r="I8" s="2442"/>
      <c r="J8" s="2442"/>
      <c r="K8" s="111" t="s">
        <v>652</v>
      </c>
    </row>
    <row r="9" spans="1:13" ht="15.75" customHeight="1" x14ac:dyDescent="0.25">
      <c r="A9" s="2427"/>
      <c r="B9" s="2427"/>
      <c r="C9" s="2430"/>
      <c r="D9" s="2433"/>
      <c r="E9" s="2436"/>
      <c r="F9" s="2439"/>
      <c r="G9" s="2439"/>
      <c r="H9" s="2439"/>
      <c r="I9" s="2442"/>
      <c r="J9" s="2442"/>
      <c r="K9" s="111" t="s">
        <v>653</v>
      </c>
    </row>
    <row r="10" spans="1:13" ht="31.5" x14ac:dyDescent="0.25">
      <c r="A10" s="390">
        <v>22201</v>
      </c>
      <c r="B10" s="391" t="s">
        <v>1192</v>
      </c>
      <c r="C10" s="392">
        <f t="shared" ref="C10:C39" si="0">$I$6/F10</f>
        <v>0.16129032258064516</v>
      </c>
      <c r="D10" s="393">
        <v>3</v>
      </c>
      <c r="E10" s="332"/>
      <c r="F10" s="390">
        <v>620</v>
      </c>
      <c r="G10" s="386">
        <f>ROUND(480/F10,3)</f>
        <v>0.77400000000000002</v>
      </c>
      <c r="H10" s="411">
        <f>VLOOKUP(D10,ЧТС[],4,0)</f>
        <v>0.59970000000000001</v>
      </c>
      <c r="I10" s="388">
        <f>ROUND(G10*H10,4)</f>
        <v>0.4642</v>
      </c>
      <c r="J10" s="414">
        <f>IF(E10=0,,E10*I10)</f>
        <v>0</v>
      </c>
    </row>
    <row r="11" spans="1:13" ht="47.25" x14ac:dyDescent="0.25">
      <c r="A11" s="390">
        <v>22202</v>
      </c>
      <c r="B11" s="391" t="s">
        <v>1431</v>
      </c>
      <c r="C11" s="392">
        <f t="shared" si="0"/>
        <v>0.14925373134328357</v>
      </c>
      <c r="D11" s="393">
        <v>3</v>
      </c>
      <c r="E11" s="332"/>
      <c r="F11" s="390">
        <v>670</v>
      </c>
      <c r="G11" s="386">
        <f t="shared" ref="G11:G39" si="1">ROUND(480/F11,3)</f>
        <v>0.71599999999999997</v>
      </c>
      <c r="H11" s="411">
        <f>VLOOKUP(D11,ЧТС[],4,0)</f>
        <v>0.59970000000000001</v>
      </c>
      <c r="I11" s="388">
        <f>ROUND(G11*H11,4)</f>
        <v>0.4294</v>
      </c>
      <c r="J11" s="414">
        <f t="shared" ref="J11:J39" si="2">IF(E11=0,,E11*I11)</f>
        <v>0</v>
      </c>
    </row>
    <row r="12" spans="1:13" ht="15.75" x14ac:dyDescent="0.25">
      <c r="A12" s="390">
        <v>22203</v>
      </c>
      <c r="B12" s="391" t="s">
        <v>375</v>
      </c>
      <c r="C12" s="392">
        <f t="shared" si="0"/>
        <v>0.4</v>
      </c>
      <c r="D12" s="393">
        <v>1</v>
      </c>
      <c r="E12" s="332"/>
      <c r="F12" s="390">
        <v>250</v>
      </c>
      <c r="G12" s="386">
        <f t="shared" si="1"/>
        <v>1.92</v>
      </c>
      <c r="H12" s="411">
        <f>VLOOKUP(D12,ЧТС[],4,0)</f>
        <v>0.49149999999999999</v>
      </c>
      <c r="I12" s="388">
        <f t="shared" ref="I12:I38" si="3">ROUND(G12*H12,4)</f>
        <v>0.94369999999999998</v>
      </c>
      <c r="J12" s="414">
        <f t="shared" si="2"/>
        <v>0</v>
      </c>
    </row>
    <row r="13" spans="1:13" ht="31.5" x14ac:dyDescent="0.25">
      <c r="A13" s="390">
        <v>22204</v>
      </c>
      <c r="B13" s="391" t="s">
        <v>4384</v>
      </c>
      <c r="C13" s="397">
        <f t="shared" si="0"/>
        <v>0.5</v>
      </c>
      <c r="D13" s="393">
        <v>2</v>
      </c>
      <c r="E13" s="336"/>
      <c r="F13" s="382">
        <v>200</v>
      </c>
      <c r="G13" s="386">
        <f t="shared" si="1"/>
        <v>2.4</v>
      </c>
      <c r="H13" s="411">
        <f>VLOOKUP(D13,ЧТС[],4,0)</f>
        <v>0.54069999999999996</v>
      </c>
      <c r="I13" s="388">
        <f t="shared" si="3"/>
        <v>1.2977000000000001</v>
      </c>
      <c r="J13" s="414">
        <f t="shared" si="2"/>
        <v>0</v>
      </c>
    </row>
    <row r="14" spans="1:13" ht="78.75" x14ac:dyDescent="0.25">
      <c r="A14" s="390">
        <v>22205</v>
      </c>
      <c r="B14" s="391" t="s">
        <v>4705</v>
      </c>
      <c r="C14" s="392">
        <f t="shared" si="0"/>
        <v>0.64516129032258063</v>
      </c>
      <c r="D14" s="393">
        <v>2</v>
      </c>
      <c r="E14" s="332"/>
      <c r="F14" s="390">
        <v>155</v>
      </c>
      <c r="G14" s="386">
        <f t="shared" si="1"/>
        <v>3.097</v>
      </c>
      <c r="H14" s="411">
        <f>VLOOKUP(D14,ЧТС[],4,0)</f>
        <v>0.54069999999999996</v>
      </c>
      <c r="I14" s="388">
        <f t="shared" si="3"/>
        <v>1.6745000000000001</v>
      </c>
      <c r="J14" s="414">
        <f t="shared" si="2"/>
        <v>0</v>
      </c>
      <c r="K14" s="111">
        <v>2</v>
      </c>
    </row>
    <row r="15" spans="1:13" ht="31.5" x14ac:dyDescent="0.25">
      <c r="A15" s="390">
        <v>22206</v>
      </c>
      <c r="B15" s="391" t="s">
        <v>1411</v>
      </c>
      <c r="C15" s="397">
        <f t="shared" si="0"/>
        <v>0.1</v>
      </c>
      <c r="D15" s="393">
        <v>3</v>
      </c>
      <c r="E15" s="336"/>
      <c r="F15" s="382">
        <v>1000</v>
      </c>
      <c r="G15" s="386">
        <f t="shared" si="1"/>
        <v>0.48</v>
      </c>
      <c r="H15" s="411">
        <f>VLOOKUP(D15,ЧТС[],4,0)</f>
        <v>0.59970000000000001</v>
      </c>
      <c r="I15" s="388">
        <f t="shared" si="3"/>
        <v>0.28789999999999999</v>
      </c>
      <c r="J15" s="414">
        <f t="shared" si="2"/>
        <v>0</v>
      </c>
    </row>
    <row r="16" spans="1:13" ht="31.5" x14ac:dyDescent="0.25">
      <c r="A16" s="390">
        <v>22207</v>
      </c>
      <c r="B16" s="391" t="s">
        <v>1412</v>
      </c>
      <c r="C16" s="397">
        <f t="shared" si="0"/>
        <v>9.0909090909090912E-2</v>
      </c>
      <c r="D16" s="393">
        <v>3</v>
      </c>
      <c r="E16" s="336"/>
      <c r="F16" s="382">
        <v>1100</v>
      </c>
      <c r="G16" s="386">
        <f t="shared" si="1"/>
        <v>0.436</v>
      </c>
      <c r="H16" s="411">
        <f>VLOOKUP(D16,ЧТС[],4,0)</f>
        <v>0.59970000000000001</v>
      </c>
      <c r="I16" s="388">
        <f t="shared" si="3"/>
        <v>0.26150000000000001</v>
      </c>
      <c r="J16" s="414">
        <f t="shared" si="2"/>
        <v>0</v>
      </c>
      <c r="K16" s="111">
        <v>1</v>
      </c>
    </row>
    <row r="17" spans="1:12" ht="47.25" x14ac:dyDescent="0.25">
      <c r="A17" s="390">
        <v>22208</v>
      </c>
      <c r="B17" s="391" t="s">
        <v>1410</v>
      </c>
      <c r="C17" s="397">
        <f t="shared" si="0"/>
        <v>0.14285714285714285</v>
      </c>
      <c r="D17" s="393">
        <v>2</v>
      </c>
      <c r="E17" s="336"/>
      <c r="F17" s="382">
        <v>700</v>
      </c>
      <c r="G17" s="386">
        <f t="shared" si="1"/>
        <v>0.68600000000000005</v>
      </c>
      <c r="H17" s="411">
        <f>VLOOKUP(D17,ЧТС[],4,0)</f>
        <v>0.54069999999999996</v>
      </c>
      <c r="I17" s="388">
        <f t="shared" si="3"/>
        <v>0.37090000000000001</v>
      </c>
      <c r="J17" s="414">
        <f t="shared" si="2"/>
        <v>0</v>
      </c>
      <c r="K17" s="111">
        <v>1</v>
      </c>
    </row>
    <row r="18" spans="1:12" ht="31.5" x14ac:dyDescent="0.25">
      <c r="A18" s="390">
        <v>22209</v>
      </c>
      <c r="B18" s="391" t="s">
        <v>1248</v>
      </c>
      <c r="C18" s="392">
        <f t="shared" si="0"/>
        <v>0.22222222222222221</v>
      </c>
      <c r="D18" s="393">
        <v>3</v>
      </c>
      <c r="E18" s="332"/>
      <c r="F18" s="390">
        <v>450</v>
      </c>
      <c r="G18" s="386">
        <f t="shared" si="1"/>
        <v>1.0669999999999999</v>
      </c>
      <c r="H18" s="411">
        <f>VLOOKUP(D18,ЧТС[],4,0)</f>
        <v>0.59970000000000001</v>
      </c>
      <c r="I18" s="388">
        <f t="shared" si="3"/>
        <v>0.63990000000000002</v>
      </c>
      <c r="J18" s="414">
        <f t="shared" si="2"/>
        <v>0</v>
      </c>
      <c r="K18" s="111">
        <v>1</v>
      </c>
    </row>
    <row r="19" spans="1:12" ht="78.75" x14ac:dyDescent="0.25">
      <c r="A19" s="390">
        <v>22210</v>
      </c>
      <c r="B19" s="391" t="s">
        <v>4706</v>
      </c>
      <c r="C19" s="392">
        <f t="shared" si="0"/>
        <v>0.45454545454545453</v>
      </c>
      <c r="D19" s="393">
        <v>3</v>
      </c>
      <c r="E19" s="332">
        <v>0.04</v>
      </c>
      <c r="F19" s="390">
        <v>220</v>
      </c>
      <c r="G19" s="386">
        <f t="shared" si="1"/>
        <v>2.1819999999999999</v>
      </c>
      <c r="H19" s="411">
        <f>VLOOKUP(D19,ЧТС[],4,0)</f>
        <v>0.59970000000000001</v>
      </c>
      <c r="I19" s="388">
        <f t="shared" si="3"/>
        <v>1.3085</v>
      </c>
      <c r="J19" s="414">
        <f t="shared" si="2"/>
        <v>5.2339999999999998E-2</v>
      </c>
      <c r="K19" s="111">
        <v>3</v>
      </c>
      <c r="L19" s="111">
        <f>L$9</f>
        <v>0</v>
      </c>
    </row>
    <row r="20" spans="1:12" ht="15.75" x14ac:dyDescent="0.25">
      <c r="A20" s="390">
        <v>22211</v>
      </c>
      <c r="B20" s="391" t="s">
        <v>759</v>
      </c>
      <c r="C20" s="392">
        <f t="shared" si="0"/>
        <v>8.3333333333333329E-2</v>
      </c>
      <c r="D20" s="393">
        <v>2</v>
      </c>
      <c r="E20" s="332">
        <v>0.04</v>
      </c>
      <c r="F20" s="390">
        <v>1200</v>
      </c>
      <c r="G20" s="386">
        <f t="shared" si="1"/>
        <v>0.4</v>
      </c>
      <c r="H20" s="411">
        <f>VLOOKUP(D20,ЧТС[],4,0)</f>
        <v>0.54069999999999996</v>
      </c>
      <c r="I20" s="388">
        <f t="shared" si="3"/>
        <v>0.21629999999999999</v>
      </c>
      <c r="J20" s="414">
        <f t="shared" si="2"/>
        <v>8.652E-3</v>
      </c>
      <c r="L20" s="111">
        <f>L$9</f>
        <v>0</v>
      </c>
    </row>
    <row r="21" spans="1:12" ht="31.5" x14ac:dyDescent="0.25">
      <c r="A21" s="390">
        <v>22212</v>
      </c>
      <c r="B21" s="391" t="s">
        <v>1124</v>
      </c>
      <c r="C21" s="392">
        <f t="shared" si="0"/>
        <v>0.2857142857142857</v>
      </c>
      <c r="D21" s="393">
        <v>3</v>
      </c>
      <c r="E21" s="332"/>
      <c r="F21" s="390">
        <v>350</v>
      </c>
      <c r="G21" s="386">
        <f t="shared" si="1"/>
        <v>1.371</v>
      </c>
      <c r="H21" s="411">
        <f>VLOOKUP(D21,ЧТС[],4,0)</f>
        <v>0.59970000000000001</v>
      </c>
      <c r="I21" s="388">
        <f t="shared" si="3"/>
        <v>0.82220000000000004</v>
      </c>
      <c r="J21" s="414">
        <f t="shared" si="2"/>
        <v>0</v>
      </c>
      <c r="K21" s="111">
        <v>1</v>
      </c>
    </row>
    <row r="22" spans="1:12" ht="15.75" x14ac:dyDescent="0.25">
      <c r="A22" s="390">
        <v>22213</v>
      </c>
      <c r="B22" s="391" t="s">
        <v>4707</v>
      </c>
      <c r="C22" s="397">
        <f t="shared" si="0"/>
        <v>0.27027027027027029</v>
      </c>
      <c r="D22" s="393">
        <v>2</v>
      </c>
      <c r="E22" s="336"/>
      <c r="F22" s="396">
        <v>370</v>
      </c>
      <c r="G22" s="386">
        <f t="shared" si="1"/>
        <v>1.2969999999999999</v>
      </c>
      <c r="H22" s="411">
        <f>VLOOKUP(D22,ЧТС[],4,0)</f>
        <v>0.54069999999999996</v>
      </c>
      <c r="I22" s="388">
        <f t="shared" si="3"/>
        <v>0.70130000000000003</v>
      </c>
      <c r="J22" s="414">
        <f t="shared" si="2"/>
        <v>0</v>
      </c>
      <c r="K22" s="111">
        <v>1</v>
      </c>
    </row>
    <row r="23" spans="1:12" ht="47.25" x14ac:dyDescent="0.25">
      <c r="A23" s="390">
        <v>22214</v>
      </c>
      <c r="B23" s="391" t="s">
        <v>4568</v>
      </c>
      <c r="C23" s="397">
        <f t="shared" si="0"/>
        <v>0.43478260869565216</v>
      </c>
      <c r="D23" s="393">
        <v>3</v>
      </c>
      <c r="E23" s="336"/>
      <c r="F23" s="382">
        <v>230</v>
      </c>
      <c r="G23" s="386">
        <f t="shared" si="1"/>
        <v>2.0870000000000002</v>
      </c>
      <c r="H23" s="411">
        <f>VLOOKUP(D23,ЧТС[],4,0)</f>
        <v>0.59970000000000001</v>
      </c>
      <c r="I23" s="388">
        <f t="shared" si="3"/>
        <v>1.2516</v>
      </c>
      <c r="J23" s="414">
        <f t="shared" si="2"/>
        <v>0</v>
      </c>
      <c r="K23" s="111">
        <v>1</v>
      </c>
    </row>
    <row r="24" spans="1:12" ht="31.5" x14ac:dyDescent="0.25">
      <c r="A24" s="390">
        <v>22215</v>
      </c>
      <c r="B24" s="391" t="s">
        <v>4708</v>
      </c>
      <c r="C24" s="397">
        <f t="shared" si="0"/>
        <v>0.60606060606060608</v>
      </c>
      <c r="D24" s="398">
        <v>3</v>
      </c>
      <c r="E24" s="336"/>
      <c r="F24" s="382">
        <v>165</v>
      </c>
      <c r="G24" s="386">
        <f t="shared" si="1"/>
        <v>2.9089999999999998</v>
      </c>
      <c r="H24" s="411">
        <f>VLOOKUP(D24,ЧТС[],4,0)</f>
        <v>0.59970000000000001</v>
      </c>
      <c r="I24" s="388">
        <f t="shared" si="3"/>
        <v>1.7444999999999999</v>
      </c>
      <c r="J24" s="414">
        <f t="shared" si="2"/>
        <v>0</v>
      </c>
    </row>
    <row r="25" spans="1:12" ht="47.25" x14ac:dyDescent="0.25">
      <c r="A25" s="390">
        <v>22216</v>
      </c>
      <c r="B25" s="391" t="s">
        <v>4709</v>
      </c>
      <c r="C25" s="392">
        <f t="shared" si="0"/>
        <v>0.76923076923076927</v>
      </c>
      <c r="D25" s="393">
        <v>3</v>
      </c>
      <c r="E25" s="332"/>
      <c r="F25" s="390">
        <v>130</v>
      </c>
      <c r="G25" s="386">
        <f t="shared" si="1"/>
        <v>3.6920000000000002</v>
      </c>
      <c r="H25" s="411">
        <f>VLOOKUP(D25,ЧТС[],4,0)</f>
        <v>0.59970000000000001</v>
      </c>
      <c r="I25" s="388">
        <f t="shared" si="3"/>
        <v>2.2141000000000002</v>
      </c>
      <c r="J25" s="414">
        <f t="shared" si="2"/>
        <v>0</v>
      </c>
      <c r="K25" s="111">
        <v>1</v>
      </c>
    </row>
    <row r="26" spans="1:12" ht="31.5" x14ac:dyDescent="0.25">
      <c r="A26" s="390">
        <v>22217</v>
      </c>
      <c r="B26" s="391" t="s">
        <v>4386</v>
      </c>
      <c r="C26" s="397">
        <f t="shared" si="0"/>
        <v>0.54054054054054057</v>
      </c>
      <c r="D26" s="393">
        <v>3</v>
      </c>
      <c r="E26" s="336">
        <v>0.04</v>
      </c>
      <c r="F26" s="382">
        <v>185</v>
      </c>
      <c r="G26" s="386">
        <f t="shared" si="1"/>
        <v>2.5950000000000002</v>
      </c>
      <c r="H26" s="411">
        <f>VLOOKUP(D26,ЧТС[],4,0)</f>
        <v>0.59970000000000001</v>
      </c>
      <c r="I26" s="388">
        <f t="shared" si="3"/>
        <v>1.5562</v>
      </c>
      <c r="J26" s="414">
        <f t="shared" si="2"/>
        <v>6.2248000000000005E-2</v>
      </c>
    </row>
    <row r="27" spans="1:12" ht="31.5" x14ac:dyDescent="0.25">
      <c r="A27" s="390">
        <v>22218</v>
      </c>
      <c r="B27" s="391" t="s">
        <v>4228</v>
      </c>
      <c r="C27" s="392">
        <f t="shared" si="0"/>
        <v>0.90909090909090906</v>
      </c>
      <c r="D27" s="398">
        <v>3</v>
      </c>
      <c r="E27" s="336"/>
      <c r="F27" s="382">
        <v>110</v>
      </c>
      <c r="G27" s="386">
        <f t="shared" si="1"/>
        <v>4.3639999999999999</v>
      </c>
      <c r="H27" s="411">
        <f>VLOOKUP(D27,ЧТС[],4,0)</f>
        <v>0.59970000000000001</v>
      </c>
      <c r="I27" s="388">
        <f t="shared" si="3"/>
        <v>2.6171000000000002</v>
      </c>
      <c r="J27" s="414">
        <f t="shared" si="2"/>
        <v>0</v>
      </c>
    </row>
    <row r="28" spans="1:12" ht="47.25" x14ac:dyDescent="0.25">
      <c r="A28" s="390">
        <v>22219</v>
      </c>
      <c r="B28" s="391" t="s">
        <v>4390</v>
      </c>
      <c r="C28" s="392">
        <f t="shared" si="0"/>
        <v>0.51282051282051277</v>
      </c>
      <c r="D28" s="393">
        <v>3</v>
      </c>
      <c r="E28" s="332"/>
      <c r="F28" s="390">
        <v>195</v>
      </c>
      <c r="G28" s="386">
        <f t="shared" si="1"/>
        <v>2.4620000000000002</v>
      </c>
      <c r="H28" s="411">
        <f>VLOOKUP(D28,ЧТС[],4,0)</f>
        <v>0.59970000000000001</v>
      </c>
      <c r="I28" s="388">
        <f t="shared" si="3"/>
        <v>1.4764999999999999</v>
      </c>
      <c r="J28" s="414">
        <f t="shared" si="2"/>
        <v>0</v>
      </c>
      <c r="K28" s="111">
        <v>1</v>
      </c>
    </row>
    <row r="29" spans="1:12" ht="94.5" x14ac:dyDescent="0.25">
      <c r="A29" s="390">
        <v>22220</v>
      </c>
      <c r="B29" s="391" t="s">
        <v>4391</v>
      </c>
      <c r="C29" s="392">
        <f t="shared" si="0"/>
        <v>1.6666666666666667</v>
      </c>
      <c r="D29" s="393">
        <v>3</v>
      </c>
      <c r="E29" s="332"/>
      <c r="F29" s="390">
        <v>60</v>
      </c>
      <c r="G29" s="386">
        <f t="shared" si="1"/>
        <v>8</v>
      </c>
      <c r="H29" s="411">
        <f>VLOOKUP(D29,ЧТС[],4,0)</f>
        <v>0.59970000000000001</v>
      </c>
      <c r="I29" s="388">
        <f t="shared" si="3"/>
        <v>4.7976000000000001</v>
      </c>
      <c r="J29" s="414">
        <f t="shared" si="2"/>
        <v>0</v>
      </c>
      <c r="K29" s="111">
        <v>3</v>
      </c>
    </row>
    <row r="30" spans="1:12" ht="15.75" x14ac:dyDescent="0.25">
      <c r="A30" s="390">
        <v>22221</v>
      </c>
      <c r="B30" s="391" t="s">
        <v>759</v>
      </c>
      <c r="C30" s="392">
        <f t="shared" si="0"/>
        <v>0.125</v>
      </c>
      <c r="D30" s="393">
        <v>2</v>
      </c>
      <c r="E30" s="332">
        <v>0.04</v>
      </c>
      <c r="F30" s="390">
        <v>800</v>
      </c>
      <c r="G30" s="386">
        <f t="shared" si="1"/>
        <v>0.6</v>
      </c>
      <c r="H30" s="411">
        <f>VLOOKUP(D30,ЧТС[],4,0)</f>
        <v>0.54069999999999996</v>
      </c>
      <c r="I30" s="388">
        <f>ROUND(G30*H30,4)</f>
        <v>0.32440000000000002</v>
      </c>
      <c r="J30" s="414">
        <f t="shared" si="2"/>
        <v>1.2976000000000001E-2</v>
      </c>
    </row>
    <row r="31" spans="1:12" ht="47.25" x14ac:dyDescent="0.25">
      <c r="A31" s="390">
        <v>22222</v>
      </c>
      <c r="B31" s="383" t="s">
        <v>4710</v>
      </c>
      <c r="C31" s="397">
        <f t="shared" si="0"/>
        <v>0.4</v>
      </c>
      <c r="D31" s="398">
        <v>4</v>
      </c>
      <c r="E31" s="336"/>
      <c r="F31" s="382">
        <v>250</v>
      </c>
      <c r="G31" s="386">
        <f t="shared" si="1"/>
        <v>1.92</v>
      </c>
      <c r="H31" s="411">
        <f>VLOOKUP(D31,ЧТС[],4,0)</f>
        <v>0.66849999999999998</v>
      </c>
      <c r="I31" s="388">
        <f t="shared" si="3"/>
        <v>1.2835000000000001</v>
      </c>
      <c r="J31" s="414">
        <f t="shared" si="2"/>
        <v>0</v>
      </c>
      <c r="K31" s="111">
        <v>1</v>
      </c>
    </row>
    <row r="32" spans="1:12" ht="63" x14ac:dyDescent="0.25">
      <c r="A32" s="390">
        <v>22223</v>
      </c>
      <c r="B32" s="391" t="s">
        <v>4711</v>
      </c>
      <c r="C32" s="392">
        <f t="shared" si="0"/>
        <v>1.5384615384615385</v>
      </c>
      <c r="D32" s="393">
        <v>2</v>
      </c>
      <c r="E32" s="332"/>
      <c r="F32" s="390">
        <v>65</v>
      </c>
      <c r="G32" s="386">
        <f t="shared" si="1"/>
        <v>7.3849999999999998</v>
      </c>
      <c r="H32" s="411">
        <f>VLOOKUP(D32,ЧТС[],4,0)</f>
        <v>0.54069999999999996</v>
      </c>
      <c r="I32" s="388">
        <f>ROUND(G32*H32,4)</f>
        <v>3.9931000000000001</v>
      </c>
      <c r="J32" s="414">
        <f t="shared" si="2"/>
        <v>0</v>
      </c>
    </row>
    <row r="33" spans="1:11" ht="31.5" x14ac:dyDescent="0.25">
      <c r="A33" s="390">
        <v>22224</v>
      </c>
      <c r="B33" s="391" t="s">
        <v>161</v>
      </c>
      <c r="C33" s="392">
        <f t="shared" si="0"/>
        <v>0.2857142857142857</v>
      </c>
      <c r="D33" s="393">
        <v>2</v>
      </c>
      <c r="E33" s="332"/>
      <c r="F33" s="390">
        <v>350</v>
      </c>
      <c r="G33" s="386">
        <f t="shared" si="1"/>
        <v>1.371</v>
      </c>
      <c r="H33" s="411">
        <f>VLOOKUP(D33,ЧТС[],4,0)</f>
        <v>0.54069999999999996</v>
      </c>
      <c r="I33" s="388">
        <f>ROUND(G33*H33,4)</f>
        <v>0.74129999999999996</v>
      </c>
      <c r="J33" s="414">
        <f t="shared" si="2"/>
        <v>0</v>
      </c>
      <c r="K33" s="111">
        <v>3</v>
      </c>
    </row>
    <row r="34" spans="1:11" ht="47.25" x14ac:dyDescent="0.25">
      <c r="A34" s="390">
        <v>22225</v>
      </c>
      <c r="B34" s="391" t="s">
        <v>1409</v>
      </c>
      <c r="C34" s="392">
        <f t="shared" si="0"/>
        <v>0.17543859649122806</v>
      </c>
      <c r="D34" s="393">
        <v>2</v>
      </c>
      <c r="E34" s="332"/>
      <c r="F34" s="390">
        <v>570</v>
      </c>
      <c r="G34" s="386">
        <f t="shared" si="1"/>
        <v>0.84199999999999997</v>
      </c>
      <c r="H34" s="411">
        <f>VLOOKUP(D34,ЧТС[],4,0)</f>
        <v>0.54069999999999996</v>
      </c>
      <c r="I34" s="388">
        <f t="shared" si="3"/>
        <v>0.45529999999999998</v>
      </c>
      <c r="J34" s="414">
        <f t="shared" si="2"/>
        <v>0</v>
      </c>
      <c r="K34" s="111">
        <v>1</v>
      </c>
    </row>
    <row r="35" spans="1:11" ht="15.75" x14ac:dyDescent="0.25">
      <c r="A35" s="390">
        <v>22226</v>
      </c>
      <c r="B35" s="391" t="s">
        <v>1873</v>
      </c>
      <c r="C35" s="392">
        <f t="shared" si="0"/>
        <v>0.15873015873015872</v>
      </c>
      <c r="D35" s="393">
        <v>3</v>
      </c>
      <c r="E35" s="332"/>
      <c r="F35" s="390">
        <v>630</v>
      </c>
      <c r="G35" s="386">
        <f t="shared" si="1"/>
        <v>0.76200000000000001</v>
      </c>
      <c r="H35" s="411">
        <f>VLOOKUP(D35,ЧТС[],4,0)</f>
        <v>0.59970000000000001</v>
      </c>
      <c r="I35" s="388">
        <f t="shared" si="3"/>
        <v>0.45700000000000002</v>
      </c>
      <c r="J35" s="414">
        <f t="shared" si="2"/>
        <v>0</v>
      </c>
    </row>
    <row r="36" spans="1:11" ht="15.75" x14ac:dyDescent="0.25">
      <c r="A36" s="390">
        <v>22227</v>
      </c>
      <c r="B36" s="391" t="s">
        <v>559</v>
      </c>
      <c r="C36" s="392">
        <f t="shared" si="0"/>
        <v>0.125</v>
      </c>
      <c r="D36" s="393">
        <v>4</v>
      </c>
      <c r="E36" s="332"/>
      <c r="F36" s="390">
        <v>800</v>
      </c>
      <c r="G36" s="386">
        <f t="shared" si="1"/>
        <v>0.6</v>
      </c>
      <c r="H36" s="411">
        <f>VLOOKUP(D36,ЧТС[],4,0)</f>
        <v>0.66849999999999998</v>
      </c>
      <c r="I36" s="388">
        <f t="shared" si="3"/>
        <v>0.40110000000000001</v>
      </c>
      <c r="J36" s="414">
        <f t="shared" si="2"/>
        <v>0</v>
      </c>
    </row>
    <row r="37" spans="1:11" ht="15.75" x14ac:dyDescent="0.25">
      <c r="A37" s="390">
        <v>22228</v>
      </c>
      <c r="B37" s="391" t="s">
        <v>1664</v>
      </c>
      <c r="C37" s="392">
        <f t="shared" si="0"/>
        <v>0.14285714285714285</v>
      </c>
      <c r="D37" s="393">
        <v>1</v>
      </c>
      <c r="E37" s="332"/>
      <c r="F37" s="390">
        <v>700</v>
      </c>
      <c r="G37" s="386">
        <f t="shared" si="1"/>
        <v>0.68600000000000005</v>
      </c>
      <c r="H37" s="411">
        <f>VLOOKUP(D37,ЧТС[],4,0)</f>
        <v>0.49149999999999999</v>
      </c>
      <c r="I37" s="388">
        <f t="shared" si="3"/>
        <v>0.3372</v>
      </c>
      <c r="J37" s="414">
        <f t="shared" si="2"/>
        <v>0</v>
      </c>
    </row>
    <row r="38" spans="1:11" ht="15.75" x14ac:dyDescent="0.25">
      <c r="A38" s="390">
        <v>22229</v>
      </c>
      <c r="B38" s="391" t="s">
        <v>1208</v>
      </c>
      <c r="C38" s="392">
        <f t="shared" si="0"/>
        <v>0.14285714285714285</v>
      </c>
      <c r="D38" s="393">
        <v>1</v>
      </c>
      <c r="E38" s="332"/>
      <c r="F38" s="382">
        <v>700</v>
      </c>
      <c r="G38" s="386">
        <f t="shared" si="1"/>
        <v>0.68600000000000005</v>
      </c>
      <c r="H38" s="411">
        <f>VLOOKUP(D38,ЧТС[],4,0)</f>
        <v>0.49149999999999999</v>
      </c>
      <c r="I38" s="388">
        <f t="shared" si="3"/>
        <v>0.3372</v>
      </c>
      <c r="J38" s="414">
        <f t="shared" si="2"/>
        <v>0</v>
      </c>
    </row>
    <row r="39" spans="1:11" ht="47.25" x14ac:dyDescent="0.25">
      <c r="A39" s="390">
        <v>22230</v>
      </c>
      <c r="B39" s="391" t="s">
        <v>4393</v>
      </c>
      <c r="C39" s="392">
        <f t="shared" si="0"/>
        <v>0.29411764705882354</v>
      </c>
      <c r="D39" s="393">
        <v>2</v>
      </c>
      <c r="E39" s="332"/>
      <c r="F39" s="390">
        <v>340</v>
      </c>
      <c r="G39" s="386">
        <f t="shared" si="1"/>
        <v>1.4119999999999999</v>
      </c>
      <c r="H39" s="411">
        <f>VLOOKUP(D39,ЧТС[],4,0)</f>
        <v>0.54069999999999996</v>
      </c>
      <c r="I39" s="388">
        <f>ROUND(G39*H39,4)</f>
        <v>0.76349999999999996</v>
      </c>
      <c r="J39" s="414">
        <f t="shared" si="2"/>
        <v>0</v>
      </c>
    </row>
    <row r="40" spans="1:11" ht="13.5" customHeight="1" x14ac:dyDescent="0.25">
      <c r="A40" s="112"/>
      <c r="B40" s="113"/>
      <c r="C40" s="114"/>
      <c r="D40" s="115"/>
      <c r="E40" s="116"/>
      <c r="F40" s="112"/>
      <c r="G40" s="486"/>
      <c r="H40" s="118"/>
      <c r="I40" s="119"/>
      <c r="J40" s="120"/>
    </row>
    <row r="41" spans="1:11" ht="13.5" customHeight="1" x14ac:dyDescent="0.25">
      <c r="A41" s="112"/>
      <c r="B41" s="113"/>
      <c r="C41" s="114"/>
      <c r="D41" s="115"/>
      <c r="E41" s="116"/>
      <c r="F41" s="112"/>
      <c r="G41" s="486"/>
      <c r="H41" s="118"/>
      <c r="I41" s="119"/>
      <c r="J41" s="120"/>
    </row>
    <row r="42" spans="1:11" ht="13.5" customHeight="1" x14ac:dyDescent="0.25">
      <c r="A42" s="112"/>
      <c r="B42" s="691" t="s">
        <v>645</v>
      </c>
      <c r="C42" s="121">
        <f>I$6/C43</f>
        <v>8.1083757265560568</v>
      </c>
      <c r="D42" s="115"/>
      <c r="E42" s="116"/>
      <c r="F42" s="123"/>
      <c r="G42" s="482"/>
      <c r="H42" s="118"/>
      <c r="I42" s="119"/>
      <c r="J42" s="120"/>
    </row>
    <row r="43" spans="1:11" ht="15.75" x14ac:dyDescent="0.25">
      <c r="A43" s="497"/>
      <c r="B43" s="133" t="s">
        <v>4703</v>
      </c>
      <c r="C43" s="134">
        <f>SUM(C10:C39)</f>
        <v>12.332926269374285</v>
      </c>
      <c r="D43" s="132"/>
      <c r="E43" s="132"/>
      <c r="F43" s="132"/>
      <c r="G43" s="350">
        <f>SUM(G10:G39)</f>
        <v>59.199000000000005</v>
      </c>
      <c r="H43" s="350">
        <f>SUM(H10:H39)</f>
        <v>17.213999999999999</v>
      </c>
      <c r="I43" s="350">
        <f>SUM(I10:I39)</f>
        <v>34.169200000000004</v>
      </c>
      <c r="J43" s="350">
        <f>SUM(J10:J39)</f>
        <v>0.136216</v>
      </c>
    </row>
    <row r="44" spans="1:11" ht="12.75" customHeight="1" x14ac:dyDescent="0.25">
      <c r="A44" s="112"/>
      <c r="B44" s="144"/>
      <c r="D44" s="137"/>
      <c r="E44" s="102"/>
      <c r="F44" s="137"/>
      <c r="G44" s="168"/>
      <c r="H44" s="154"/>
      <c r="I44" s="142"/>
      <c r="J44" s="143"/>
    </row>
    <row r="45" spans="1:11" s="108" customFormat="1" ht="12.75" customHeight="1" x14ac:dyDescent="0.25">
      <c r="A45" s="112"/>
      <c r="C45" s="111"/>
      <c r="E45" s="122"/>
      <c r="G45" s="230"/>
      <c r="H45" s="118"/>
      <c r="I45" s="284"/>
      <c r="J45" s="155"/>
    </row>
    <row r="46" spans="1:11" s="108" customFormat="1" ht="15.75" x14ac:dyDescent="0.25">
      <c r="A46" s="112"/>
      <c r="D46" s="111"/>
      <c r="E46" s="122"/>
      <c r="F46" s="108" t="str">
        <f>НЦ</f>
        <v>Начальник цеха ________________</v>
      </c>
      <c r="H46" s="131"/>
      <c r="I46" s="121"/>
      <c r="J46" s="121"/>
    </row>
    <row r="47" spans="1:11" ht="15.75" x14ac:dyDescent="0.25">
      <c r="A47" s="112"/>
      <c r="E47" s="102"/>
      <c r="G47" s="146"/>
      <c r="H47" s="146"/>
      <c r="I47" s="111"/>
      <c r="J47" s="111"/>
    </row>
    <row r="48" spans="1:11" ht="15.75" x14ac:dyDescent="0.25">
      <c r="E48" s="147"/>
      <c r="F48" s="111" t="str">
        <f>ІТ</f>
        <v>Інженер-технолог ________________</v>
      </c>
      <c r="G48" s="146"/>
      <c r="H48" s="146"/>
      <c r="I48" s="111"/>
      <c r="J48" s="111"/>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dataValidations count="1">
    <dataValidation type="list" allowBlank="1" showInputMessage="1" showErrorMessage="1" sqref="IW10:IW39 SS10:SS39 ACO10:ACO39 AMK10:AMK39 AWG10:AWG39 BGC10:BGC39 BPY10:BPY39 BZU10:BZU39 CJQ10:CJQ39 CTM10:CTM39 DDI10:DDI39 DNE10:DNE39 DXA10:DXA39 EGW10:EGW39 EQS10:EQS39 FAO10:FAO39 FKK10:FKK39 FUG10:FUG39 GEC10:GEC39 GNY10:GNY39 GXU10:GXU39 HHQ10:HHQ39 HRM10:HRM39 IBI10:IBI39 ILE10:ILE39 IVA10:IVA39 JEW10:JEW39 JOS10:JOS39 JYO10:JYO39 KIK10:KIK39 KSG10:KSG39 LCC10:LCC39 LLY10:LLY39 LVU10:LVU39 MFQ10:MFQ39 MPM10:MPM39 MZI10:MZI39 NJE10:NJE39 NTA10:NTA39 OCW10:OCW39 OMS10:OMS39 OWO10:OWO39 PGK10:PGK39 PQG10:PQG39 QAC10:QAC39 QJY10:QJY39 QTU10:QTU39 RDQ10:RDQ39 RNM10:RNM39 RXI10:RXI39 SHE10:SHE39 SRA10:SRA39 TAW10:TAW39 TKS10:TKS39 TUO10:TUO39 UEK10:UEK39 UOG10:UOG39 UYC10:UYC39 VHY10:VHY39 VRU10:VRU39 WBQ10:WBQ39 WLM10:WLM39 WVI10:WVI39 IW65546:IW65575 SS65546:SS65575 ACO65546:ACO65575 AMK65546:AMK65575 AWG65546:AWG65575 BGC65546:BGC65575 BPY65546:BPY65575 BZU65546:BZU65575 CJQ65546:CJQ65575 CTM65546:CTM65575 DDI65546:DDI65575 DNE65546:DNE65575 DXA65546:DXA65575 EGW65546:EGW65575 EQS65546:EQS65575 FAO65546:FAO65575 FKK65546:FKK65575 FUG65546:FUG65575 GEC65546:GEC65575 GNY65546:GNY65575 GXU65546:GXU65575 HHQ65546:HHQ65575 HRM65546:HRM65575 IBI65546:IBI65575 ILE65546:ILE65575 IVA65546:IVA65575 JEW65546:JEW65575 JOS65546:JOS65575 JYO65546:JYO65575 KIK65546:KIK65575 KSG65546:KSG65575 LCC65546:LCC65575 LLY65546:LLY65575 LVU65546:LVU65575 MFQ65546:MFQ65575 MPM65546:MPM65575 MZI65546:MZI65575 NJE65546:NJE65575 NTA65546:NTA65575 OCW65546:OCW65575 OMS65546:OMS65575 OWO65546:OWO65575 PGK65546:PGK65575 PQG65546:PQG65575 QAC65546:QAC65575 QJY65546:QJY65575 QTU65546:QTU65575 RDQ65546:RDQ65575 RNM65546:RNM65575 RXI65546:RXI65575 SHE65546:SHE65575 SRA65546:SRA65575 TAW65546:TAW65575 TKS65546:TKS65575 TUO65546:TUO65575 UEK65546:UEK65575 UOG65546:UOG65575 UYC65546:UYC65575 VHY65546:VHY65575 VRU65546:VRU65575 WBQ65546:WBQ65575 WLM65546:WLM65575 WVI65546:WVI65575 IW131082:IW131111 SS131082:SS131111 ACO131082:ACO131111 AMK131082:AMK131111 AWG131082:AWG131111 BGC131082:BGC131111 BPY131082:BPY131111 BZU131082:BZU131111 CJQ131082:CJQ131111 CTM131082:CTM131111 DDI131082:DDI131111 DNE131082:DNE131111 DXA131082:DXA131111 EGW131082:EGW131111 EQS131082:EQS131111 FAO131082:FAO131111 FKK131082:FKK131111 FUG131082:FUG131111 GEC131082:GEC131111 GNY131082:GNY131111 GXU131082:GXU131111 HHQ131082:HHQ131111 HRM131082:HRM131111 IBI131082:IBI131111 ILE131082:ILE131111 IVA131082:IVA131111 JEW131082:JEW131111 JOS131082:JOS131111 JYO131082:JYO131111 KIK131082:KIK131111 KSG131082:KSG131111 LCC131082:LCC131111 LLY131082:LLY131111 LVU131082:LVU131111 MFQ131082:MFQ131111 MPM131082:MPM131111 MZI131082:MZI131111 NJE131082:NJE131111 NTA131082:NTA131111 OCW131082:OCW131111 OMS131082:OMS131111 OWO131082:OWO131111 PGK131082:PGK131111 PQG131082:PQG131111 QAC131082:QAC131111 QJY131082:QJY131111 QTU131082:QTU131111 RDQ131082:RDQ131111 RNM131082:RNM131111 RXI131082:RXI131111 SHE131082:SHE131111 SRA131082:SRA131111 TAW131082:TAW131111 TKS131082:TKS131111 TUO131082:TUO131111 UEK131082:UEK131111 UOG131082:UOG131111 UYC131082:UYC131111 VHY131082:VHY131111 VRU131082:VRU131111 WBQ131082:WBQ131111 WLM131082:WLM131111 WVI131082:WVI131111 IW196618:IW196647 SS196618:SS196647 ACO196618:ACO196647 AMK196618:AMK196647 AWG196618:AWG196647 BGC196618:BGC196647 BPY196618:BPY196647 BZU196618:BZU196647 CJQ196618:CJQ196647 CTM196618:CTM196647 DDI196618:DDI196647 DNE196618:DNE196647 DXA196618:DXA196647 EGW196618:EGW196647 EQS196618:EQS196647 FAO196618:FAO196647 FKK196618:FKK196647 FUG196618:FUG196647 GEC196618:GEC196647 GNY196618:GNY196647 GXU196618:GXU196647 HHQ196618:HHQ196647 HRM196618:HRM196647 IBI196618:IBI196647 ILE196618:ILE196647 IVA196618:IVA196647 JEW196618:JEW196647 JOS196618:JOS196647 JYO196618:JYO196647 KIK196618:KIK196647 KSG196618:KSG196647 LCC196618:LCC196647 LLY196618:LLY196647 LVU196618:LVU196647 MFQ196618:MFQ196647 MPM196618:MPM196647 MZI196618:MZI196647 NJE196618:NJE196647 NTA196618:NTA196647 OCW196618:OCW196647 OMS196618:OMS196647 OWO196618:OWO196647 PGK196618:PGK196647 PQG196618:PQG196647 QAC196618:QAC196647 QJY196618:QJY196647 QTU196618:QTU196647 RDQ196618:RDQ196647 RNM196618:RNM196647 RXI196618:RXI196647 SHE196618:SHE196647 SRA196618:SRA196647 TAW196618:TAW196647 TKS196618:TKS196647 TUO196618:TUO196647 UEK196618:UEK196647 UOG196618:UOG196647 UYC196618:UYC196647 VHY196618:VHY196647 VRU196618:VRU196647 WBQ196618:WBQ196647 WLM196618:WLM196647 WVI196618:WVI196647 IW262154:IW262183 SS262154:SS262183 ACO262154:ACO262183 AMK262154:AMK262183 AWG262154:AWG262183 BGC262154:BGC262183 BPY262154:BPY262183 BZU262154:BZU262183 CJQ262154:CJQ262183 CTM262154:CTM262183 DDI262154:DDI262183 DNE262154:DNE262183 DXA262154:DXA262183 EGW262154:EGW262183 EQS262154:EQS262183 FAO262154:FAO262183 FKK262154:FKK262183 FUG262154:FUG262183 GEC262154:GEC262183 GNY262154:GNY262183 GXU262154:GXU262183 HHQ262154:HHQ262183 HRM262154:HRM262183 IBI262154:IBI262183 ILE262154:ILE262183 IVA262154:IVA262183 JEW262154:JEW262183 JOS262154:JOS262183 JYO262154:JYO262183 KIK262154:KIK262183 KSG262154:KSG262183 LCC262154:LCC262183 LLY262154:LLY262183 LVU262154:LVU262183 MFQ262154:MFQ262183 MPM262154:MPM262183 MZI262154:MZI262183 NJE262154:NJE262183 NTA262154:NTA262183 OCW262154:OCW262183 OMS262154:OMS262183 OWO262154:OWO262183 PGK262154:PGK262183 PQG262154:PQG262183 QAC262154:QAC262183 QJY262154:QJY262183 QTU262154:QTU262183 RDQ262154:RDQ262183 RNM262154:RNM262183 RXI262154:RXI262183 SHE262154:SHE262183 SRA262154:SRA262183 TAW262154:TAW262183 TKS262154:TKS262183 TUO262154:TUO262183 UEK262154:UEK262183 UOG262154:UOG262183 UYC262154:UYC262183 VHY262154:VHY262183 VRU262154:VRU262183 WBQ262154:WBQ262183 WLM262154:WLM262183 WVI262154:WVI262183 IW327690:IW327719 SS327690:SS327719 ACO327690:ACO327719 AMK327690:AMK327719 AWG327690:AWG327719 BGC327690:BGC327719 BPY327690:BPY327719 BZU327690:BZU327719 CJQ327690:CJQ327719 CTM327690:CTM327719 DDI327690:DDI327719 DNE327690:DNE327719 DXA327690:DXA327719 EGW327690:EGW327719 EQS327690:EQS327719 FAO327690:FAO327719 FKK327690:FKK327719 FUG327690:FUG327719 GEC327690:GEC327719 GNY327690:GNY327719 GXU327690:GXU327719 HHQ327690:HHQ327719 HRM327690:HRM327719 IBI327690:IBI327719 ILE327690:ILE327719 IVA327690:IVA327719 JEW327690:JEW327719 JOS327690:JOS327719 JYO327690:JYO327719 KIK327690:KIK327719 KSG327690:KSG327719 LCC327690:LCC327719 LLY327690:LLY327719 LVU327690:LVU327719 MFQ327690:MFQ327719 MPM327690:MPM327719 MZI327690:MZI327719 NJE327690:NJE327719 NTA327690:NTA327719 OCW327690:OCW327719 OMS327690:OMS327719 OWO327690:OWO327719 PGK327690:PGK327719 PQG327690:PQG327719 QAC327690:QAC327719 QJY327690:QJY327719 QTU327690:QTU327719 RDQ327690:RDQ327719 RNM327690:RNM327719 RXI327690:RXI327719 SHE327690:SHE327719 SRA327690:SRA327719 TAW327690:TAW327719 TKS327690:TKS327719 TUO327690:TUO327719 UEK327690:UEK327719 UOG327690:UOG327719 UYC327690:UYC327719 VHY327690:VHY327719 VRU327690:VRU327719 WBQ327690:WBQ327719 WLM327690:WLM327719 WVI327690:WVI327719 IW393226:IW393255 SS393226:SS393255 ACO393226:ACO393255 AMK393226:AMK393255 AWG393226:AWG393255 BGC393226:BGC393255 BPY393226:BPY393255 BZU393226:BZU393255 CJQ393226:CJQ393255 CTM393226:CTM393255 DDI393226:DDI393255 DNE393226:DNE393255 DXA393226:DXA393255 EGW393226:EGW393255 EQS393226:EQS393255 FAO393226:FAO393255 FKK393226:FKK393255 FUG393226:FUG393255 GEC393226:GEC393255 GNY393226:GNY393255 GXU393226:GXU393255 HHQ393226:HHQ393255 HRM393226:HRM393255 IBI393226:IBI393255 ILE393226:ILE393255 IVA393226:IVA393255 JEW393226:JEW393255 JOS393226:JOS393255 JYO393226:JYO393255 KIK393226:KIK393255 KSG393226:KSG393255 LCC393226:LCC393255 LLY393226:LLY393255 LVU393226:LVU393255 MFQ393226:MFQ393255 MPM393226:MPM393255 MZI393226:MZI393255 NJE393226:NJE393255 NTA393226:NTA393255 OCW393226:OCW393255 OMS393226:OMS393255 OWO393226:OWO393255 PGK393226:PGK393255 PQG393226:PQG393255 QAC393226:QAC393255 QJY393226:QJY393255 QTU393226:QTU393255 RDQ393226:RDQ393255 RNM393226:RNM393255 RXI393226:RXI393255 SHE393226:SHE393255 SRA393226:SRA393255 TAW393226:TAW393255 TKS393226:TKS393255 TUO393226:TUO393255 UEK393226:UEK393255 UOG393226:UOG393255 UYC393226:UYC393255 VHY393226:VHY393255 VRU393226:VRU393255 WBQ393226:WBQ393255 WLM393226:WLM393255 WVI393226:WVI393255 IW458762:IW458791 SS458762:SS458791 ACO458762:ACO458791 AMK458762:AMK458791 AWG458762:AWG458791 BGC458762:BGC458791 BPY458762:BPY458791 BZU458762:BZU458791 CJQ458762:CJQ458791 CTM458762:CTM458791 DDI458762:DDI458791 DNE458762:DNE458791 DXA458762:DXA458791 EGW458762:EGW458791 EQS458762:EQS458791 FAO458762:FAO458791 FKK458762:FKK458791 FUG458762:FUG458791 GEC458762:GEC458791 GNY458762:GNY458791 GXU458762:GXU458791 HHQ458762:HHQ458791 HRM458762:HRM458791 IBI458762:IBI458791 ILE458762:ILE458791 IVA458762:IVA458791 JEW458762:JEW458791 JOS458762:JOS458791 JYO458762:JYO458791 KIK458762:KIK458791 KSG458762:KSG458791 LCC458762:LCC458791 LLY458762:LLY458791 LVU458762:LVU458791 MFQ458762:MFQ458791 MPM458762:MPM458791 MZI458762:MZI458791 NJE458762:NJE458791 NTA458762:NTA458791 OCW458762:OCW458791 OMS458762:OMS458791 OWO458762:OWO458791 PGK458762:PGK458791 PQG458762:PQG458791 QAC458762:QAC458791 QJY458762:QJY458791 QTU458762:QTU458791 RDQ458762:RDQ458791 RNM458762:RNM458791 RXI458762:RXI458791 SHE458762:SHE458791 SRA458762:SRA458791 TAW458762:TAW458791 TKS458762:TKS458791 TUO458762:TUO458791 UEK458762:UEK458791 UOG458762:UOG458791 UYC458762:UYC458791 VHY458762:VHY458791 VRU458762:VRU458791 WBQ458762:WBQ458791 WLM458762:WLM458791 WVI458762:WVI458791 IW524298:IW524327 SS524298:SS524327 ACO524298:ACO524327 AMK524298:AMK524327 AWG524298:AWG524327 BGC524298:BGC524327 BPY524298:BPY524327 BZU524298:BZU524327 CJQ524298:CJQ524327 CTM524298:CTM524327 DDI524298:DDI524327 DNE524298:DNE524327 DXA524298:DXA524327 EGW524298:EGW524327 EQS524298:EQS524327 FAO524298:FAO524327 FKK524298:FKK524327 FUG524298:FUG524327 GEC524298:GEC524327 GNY524298:GNY524327 GXU524298:GXU524327 HHQ524298:HHQ524327 HRM524298:HRM524327 IBI524298:IBI524327 ILE524298:ILE524327 IVA524298:IVA524327 JEW524298:JEW524327 JOS524298:JOS524327 JYO524298:JYO524327 KIK524298:KIK524327 KSG524298:KSG524327 LCC524298:LCC524327 LLY524298:LLY524327 LVU524298:LVU524327 MFQ524298:MFQ524327 MPM524298:MPM524327 MZI524298:MZI524327 NJE524298:NJE524327 NTA524298:NTA524327 OCW524298:OCW524327 OMS524298:OMS524327 OWO524298:OWO524327 PGK524298:PGK524327 PQG524298:PQG524327 QAC524298:QAC524327 QJY524298:QJY524327 QTU524298:QTU524327 RDQ524298:RDQ524327 RNM524298:RNM524327 RXI524298:RXI524327 SHE524298:SHE524327 SRA524298:SRA524327 TAW524298:TAW524327 TKS524298:TKS524327 TUO524298:TUO524327 UEK524298:UEK524327 UOG524298:UOG524327 UYC524298:UYC524327 VHY524298:VHY524327 VRU524298:VRU524327 WBQ524298:WBQ524327 WLM524298:WLM524327 WVI524298:WVI524327 IW589834:IW589863 SS589834:SS589863 ACO589834:ACO589863 AMK589834:AMK589863 AWG589834:AWG589863 BGC589834:BGC589863 BPY589834:BPY589863 BZU589834:BZU589863 CJQ589834:CJQ589863 CTM589834:CTM589863 DDI589834:DDI589863 DNE589834:DNE589863 DXA589834:DXA589863 EGW589834:EGW589863 EQS589834:EQS589863 FAO589834:FAO589863 FKK589834:FKK589863 FUG589834:FUG589863 GEC589834:GEC589863 GNY589834:GNY589863 GXU589834:GXU589863 HHQ589834:HHQ589863 HRM589834:HRM589863 IBI589834:IBI589863 ILE589834:ILE589863 IVA589834:IVA589863 JEW589834:JEW589863 JOS589834:JOS589863 JYO589834:JYO589863 KIK589834:KIK589863 KSG589834:KSG589863 LCC589834:LCC589863 LLY589834:LLY589863 LVU589834:LVU589863 MFQ589834:MFQ589863 MPM589834:MPM589863 MZI589834:MZI589863 NJE589834:NJE589863 NTA589834:NTA589863 OCW589834:OCW589863 OMS589834:OMS589863 OWO589834:OWO589863 PGK589834:PGK589863 PQG589834:PQG589863 QAC589834:QAC589863 QJY589834:QJY589863 QTU589834:QTU589863 RDQ589834:RDQ589863 RNM589834:RNM589863 RXI589834:RXI589863 SHE589834:SHE589863 SRA589834:SRA589863 TAW589834:TAW589863 TKS589834:TKS589863 TUO589834:TUO589863 UEK589834:UEK589863 UOG589834:UOG589863 UYC589834:UYC589863 VHY589834:VHY589863 VRU589834:VRU589863 WBQ589834:WBQ589863 WLM589834:WLM589863 WVI589834:WVI589863 IW655370:IW655399 SS655370:SS655399 ACO655370:ACO655399 AMK655370:AMK655399 AWG655370:AWG655399 BGC655370:BGC655399 BPY655370:BPY655399 BZU655370:BZU655399 CJQ655370:CJQ655399 CTM655370:CTM655399 DDI655370:DDI655399 DNE655370:DNE655399 DXA655370:DXA655399 EGW655370:EGW655399 EQS655370:EQS655399 FAO655370:FAO655399 FKK655370:FKK655399 FUG655370:FUG655399 GEC655370:GEC655399 GNY655370:GNY655399 GXU655370:GXU655399 HHQ655370:HHQ655399 HRM655370:HRM655399 IBI655370:IBI655399 ILE655370:ILE655399 IVA655370:IVA655399 JEW655370:JEW655399 JOS655370:JOS655399 JYO655370:JYO655399 KIK655370:KIK655399 KSG655370:KSG655399 LCC655370:LCC655399 LLY655370:LLY655399 LVU655370:LVU655399 MFQ655370:MFQ655399 MPM655370:MPM655399 MZI655370:MZI655399 NJE655370:NJE655399 NTA655370:NTA655399 OCW655370:OCW655399 OMS655370:OMS655399 OWO655370:OWO655399 PGK655370:PGK655399 PQG655370:PQG655399 QAC655370:QAC655399 QJY655370:QJY655399 QTU655370:QTU655399 RDQ655370:RDQ655399 RNM655370:RNM655399 RXI655370:RXI655399 SHE655370:SHE655399 SRA655370:SRA655399 TAW655370:TAW655399 TKS655370:TKS655399 TUO655370:TUO655399 UEK655370:UEK655399 UOG655370:UOG655399 UYC655370:UYC655399 VHY655370:VHY655399 VRU655370:VRU655399 WBQ655370:WBQ655399 WLM655370:WLM655399 WVI655370:WVI655399 IW720906:IW720935 SS720906:SS720935 ACO720906:ACO720935 AMK720906:AMK720935 AWG720906:AWG720935 BGC720906:BGC720935 BPY720906:BPY720935 BZU720906:BZU720935 CJQ720906:CJQ720935 CTM720906:CTM720935 DDI720906:DDI720935 DNE720906:DNE720935 DXA720906:DXA720935 EGW720906:EGW720935 EQS720906:EQS720935 FAO720906:FAO720935 FKK720906:FKK720935 FUG720906:FUG720935 GEC720906:GEC720935 GNY720906:GNY720935 GXU720906:GXU720935 HHQ720906:HHQ720935 HRM720906:HRM720935 IBI720906:IBI720935 ILE720906:ILE720935 IVA720906:IVA720935 JEW720906:JEW720935 JOS720906:JOS720935 JYO720906:JYO720935 KIK720906:KIK720935 KSG720906:KSG720935 LCC720906:LCC720935 LLY720906:LLY720935 LVU720906:LVU720935 MFQ720906:MFQ720935 MPM720906:MPM720935 MZI720906:MZI720935 NJE720906:NJE720935 NTA720906:NTA720935 OCW720906:OCW720935 OMS720906:OMS720935 OWO720906:OWO720935 PGK720906:PGK720935 PQG720906:PQG720935 QAC720906:QAC720935 QJY720906:QJY720935 QTU720906:QTU720935 RDQ720906:RDQ720935 RNM720906:RNM720935 RXI720906:RXI720935 SHE720906:SHE720935 SRA720906:SRA720935 TAW720906:TAW720935 TKS720906:TKS720935 TUO720906:TUO720935 UEK720906:UEK720935 UOG720906:UOG720935 UYC720906:UYC720935 VHY720906:VHY720935 VRU720906:VRU720935 WBQ720906:WBQ720935 WLM720906:WLM720935 WVI720906:WVI720935 IW786442:IW786471 SS786442:SS786471 ACO786442:ACO786471 AMK786442:AMK786471 AWG786442:AWG786471 BGC786442:BGC786471 BPY786442:BPY786471 BZU786442:BZU786471 CJQ786442:CJQ786471 CTM786442:CTM786471 DDI786442:DDI786471 DNE786442:DNE786471 DXA786442:DXA786471 EGW786442:EGW786471 EQS786442:EQS786471 FAO786442:FAO786471 FKK786442:FKK786471 FUG786442:FUG786471 GEC786442:GEC786471 GNY786442:GNY786471 GXU786442:GXU786471 HHQ786442:HHQ786471 HRM786442:HRM786471 IBI786442:IBI786471 ILE786442:ILE786471 IVA786442:IVA786471 JEW786442:JEW786471 JOS786442:JOS786471 JYO786442:JYO786471 KIK786442:KIK786471 KSG786442:KSG786471 LCC786442:LCC786471 LLY786442:LLY786471 LVU786442:LVU786471 MFQ786442:MFQ786471 MPM786442:MPM786471 MZI786442:MZI786471 NJE786442:NJE786471 NTA786442:NTA786471 OCW786442:OCW786471 OMS786442:OMS786471 OWO786442:OWO786471 PGK786442:PGK786471 PQG786442:PQG786471 QAC786442:QAC786471 QJY786442:QJY786471 QTU786442:QTU786471 RDQ786442:RDQ786471 RNM786442:RNM786471 RXI786442:RXI786471 SHE786442:SHE786471 SRA786442:SRA786471 TAW786442:TAW786471 TKS786442:TKS786471 TUO786442:TUO786471 UEK786442:UEK786471 UOG786442:UOG786471 UYC786442:UYC786471 VHY786442:VHY786471 VRU786442:VRU786471 WBQ786442:WBQ786471 WLM786442:WLM786471 WVI786442:WVI786471 IW851978:IW852007 SS851978:SS852007 ACO851978:ACO852007 AMK851978:AMK852007 AWG851978:AWG852007 BGC851978:BGC852007 BPY851978:BPY852007 BZU851978:BZU852007 CJQ851978:CJQ852007 CTM851978:CTM852007 DDI851978:DDI852007 DNE851978:DNE852007 DXA851978:DXA852007 EGW851978:EGW852007 EQS851978:EQS852007 FAO851978:FAO852007 FKK851978:FKK852007 FUG851978:FUG852007 GEC851978:GEC852007 GNY851978:GNY852007 GXU851978:GXU852007 HHQ851978:HHQ852007 HRM851978:HRM852007 IBI851978:IBI852007 ILE851978:ILE852007 IVA851978:IVA852007 JEW851978:JEW852007 JOS851978:JOS852007 JYO851978:JYO852007 KIK851978:KIK852007 KSG851978:KSG852007 LCC851978:LCC852007 LLY851978:LLY852007 LVU851978:LVU852007 MFQ851978:MFQ852007 MPM851978:MPM852007 MZI851978:MZI852007 NJE851978:NJE852007 NTA851978:NTA852007 OCW851978:OCW852007 OMS851978:OMS852007 OWO851978:OWO852007 PGK851978:PGK852007 PQG851978:PQG852007 QAC851978:QAC852007 QJY851978:QJY852007 QTU851978:QTU852007 RDQ851978:RDQ852007 RNM851978:RNM852007 RXI851978:RXI852007 SHE851978:SHE852007 SRA851978:SRA852007 TAW851978:TAW852007 TKS851978:TKS852007 TUO851978:TUO852007 UEK851978:UEK852007 UOG851978:UOG852007 UYC851978:UYC852007 VHY851978:VHY852007 VRU851978:VRU852007 WBQ851978:WBQ852007 WLM851978:WLM852007 WVI851978:WVI852007 IW917514:IW917543 SS917514:SS917543 ACO917514:ACO917543 AMK917514:AMK917543 AWG917514:AWG917543 BGC917514:BGC917543 BPY917514:BPY917543 BZU917514:BZU917543 CJQ917514:CJQ917543 CTM917514:CTM917543 DDI917514:DDI917543 DNE917514:DNE917543 DXA917514:DXA917543 EGW917514:EGW917543 EQS917514:EQS917543 FAO917514:FAO917543 FKK917514:FKK917543 FUG917514:FUG917543 GEC917514:GEC917543 GNY917514:GNY917543 GXU917514:GXU917543 HHQ917514:HHQ917543 HRM917514:HRM917543 IBI917514:IBI917543 ILE917514:ILE917543 IVA917514:IVA917543 JEW917514:JEW917543 JOS917514:JOS917543 JYO917514:JYO917543 KIK917514:KIK917543 KSG917514:KSG917543 LCC917514:LCC917543 LLY917514:LLY917543 LVU917514:LVU917543 MFQ917514:MFQ917543 MPM917514:MPM917543 MZI917514:MZI917543 NJE917514:NJE917543 NTA917514:NTA917543 OCW917514:OCW917543 OMS917514:OMS917543 OWO917514:OWO917543 PGK917514:PGK917543 PQG917514:PQG917543 QAC917514:QAC917543 QJY917514:QJY917543 QTU917514:QTU917543 RDQ917514:RDQ917543 RNM917514:RNM917543 RXI917514:RXI917543 SHE917514:SHE917543 SRA917514:SRA917543 TAW917514:TAW917543 TKS917514:TKS917543 TUO917514:TUO917543 UEK917514:UEK917543 UOG917514:UOG917543 UYC917514:UYC917543 VHY917514:VHY917543 VRU917514:VRU917543 WBQ917514:WBQ917543 WLM917514:WLM917543 WVI917514:WVI917543 IW983050:IW983079 SS983050:SS983079 ACO983050:ACO983079 AMK983050:AMK983079 AWG983050:AWG983079 BGC983050:BGC983079 BPY983050:BPY983079 BZU983050:BZU983079 CJQ983050:CJQ983079 CTM983050:CTM983079 DDI983050:DDI983079 DNE983050:DNE983079 DXA983050:DXA983079 EGW983050:EGW983079 EQS983050:EQS983079 FAO983050:FAO983079 FKK983050:FKK983079 FUG983050:FUG983079 GEC983050:GEC983079 GNY983050:GNY983079 GXU983050:GXU983079 HHQ983050:HHQ983079 HRM983050:HRM983079 IBI983050:IBI983079 ILE983050:ILE983079 IVA983050:IVA983079 JEW983050:JEW983079 JOS983050:JOS983079 JYO983050:JYO983079 KIK983050:KIK983079 KSG983050:KSG983079 LCC983050:LCC983079 LLY983050:LLY983079 LVU983050:LVU983079 MFQ983050:MFQ983079 MPM983050:MPM983079 MZI983050:MZI983079 NJE983050:NJE983079 NTA983050:NTA983079 OCW983050:OCW983079 OMS983050:OMS983079 OWO983050:OWO983079 PGK983050:PGK983079 PQG983050:PQG983079 QAC983050:QAC983079 QJY983050:QJY983079 QTU983050:QTU983079 RDQ983050:RDQ983079 RNM983050:RNM983079 RXI983050:RXI983079 SHE983050:SHE983079 SRA983050:SRA983079 TAW983050:TAW983079 TKS983050:TKS983079 TUO983050:TUO983079 UEK983050:UEK983079 UOG983050:UOG983079 UYC983050:UYC983079 VHY983050:VHY983079 VRU983050:VRU983079 WBQ983050:WBQ983079 WLM983050:WLM983079 WVI983050:WVI983079">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8" man="1"/>
  </colBreaks>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4">
    <tabColor theme="9" tint="-0.499984740745262"/>
    <pageSetUpPr fitToPage="1"/>
  </sheetPr>
  <dimension ref="A1:K44"/>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A10" sqref="A10"/>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9.28515625" style="111" bestFit="1" customWidth="1"/>
    <col min="12" max="16384" width="9.140625" style="111"/>
  </cols>
  <sheetData>
    <row r="1" spans="1:11" s="101" customFormat="1" ht="20.25" customHeight="1" x14ac:dyDescent="0.25">
      <c r="A1" s="457"/>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223</v>
      </c>
      <c r="E4" s="102"/>
      <c r="G4" s="484"/>
      <c r="H4" s="485"/>
      <c r="I4" s="485"/>
      <c r="J4" s="107" t="str">
        <f>дата</f>
        <v>з "01" вересня 2020 р.</v>
      </c>
    </row>
    <row r="5" spans="1:11" s="101" customFormat="1" ht="20.25" customHeight="1" x14ac:dyDescent="0.25">
      <c r="B5" s="101" t="s">
        <v>4370</v>
      </c>
      <c r="E5" s="102"/>
      <c r="G5" s="484"/>
      <c r="H5" s="455"/>
      <c r="I5" s="366"/>
      <c r="J5" s="148"/>
    </row>
    <row r="6" spans="1:11" s="101" customFormat="1" ht="20.25" customHeight="1" x14ac:dyDescent="0.25">
      <c r="B6" s="101" t="s">
        <v>244</v>
      </c>
      <c r="E6" s="102"/>
      <c r="F6" s="109"/>
      <c r="G6" s="148" t="s">
        <v>245</v>
      </c>
      <c r="H6" s="455"/>
      <c r="I6" s="367">
        <v>270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152" customFormat="1" ht="47.25" x14ac:dyDescent="0.25">
      <c r="A10" s="129">
        <v>22301</v>
      </c>
      <c r="B10" s="127" t="s">
        <v>1701</v>
      </c>
      <c r="C10" s="159">
        <f t="shared" ref="C10:C36" si="0">$I$6/F10</f>
        <v>0.84375</v>
      </c>
      <c r="D10" s="150">
        <v>3</v>
      </c>
      <c r="E10" s="116"/>
      <c r="F10" s="129">
        <v>320</v>
      </c>
      <c r="G10" s="151">
        <f>ROUND(480/F10,3)</f>
        <v>1.5</v>
      </c>
      <c r="H10" s="177">
        <f>VLOOKUP(D10,ЧТС[],4,0)</f>
        <v>0.59970000000000001</v>
      </c>
      <c r="I10" s="180">
        <f>ROUND(G10*H10,4)</f>
        <v>0.89959999999999996</v>
      </c>
      <c r="J10" s="181">
        <f>IF(E10=0,,E10*I10)</f>
        <v>0</v>
      </c>
    </row>
    <row r="11" spans="1:11" s="152" customFormat="1" ht="47.25" x14ac:dyDescent="0.25">
      <c r="A11" s="129">
        <v>22302</v>
      </c>
      <c r="B11" s="127" t="s">
        <v>296</v>
      </c>
      <c r="C11" s="159">
        <f t="shared" si="0"/>
        <v>0.36986301369863012</v>
      </c>
      <c r="D11" s="150">
        <v>3</v>
      </c>
      <c r="E11" s="116"/>
      <c r="F11" s="129">
        <v>730</v>
      </c>
      <c r="G11" s="151">
        <f t="shared" ref="G11:G36" si="1">ROUND(480/F11,3)</f>
        <v>0.65800000000000003</v>
      </c>
      <c r="H11" s="177">
        <f>VLOOKUP(D11,ЧТС[],4,0)</f>
        <v>0.59970000000000001</v>
      </c>
      <c r="I11" s="180">
        <f>ROUND(G11*H11,4)</f>
        <v>0.39460000000000001</v>
      </c>
      <c r="J11" s="181">
        <f t="shared" ref="J11:J36" si="2">IF(E11=0,,E11*I11)</f>
        <v>0</v>
      </c>
    </row>
    <row r="12" spans="1:11" s="152" customFormat="1" ht="31.5" x14ac:dyDescent="0.25">
      <c r="A12" s="129">
        <v>22303</v>
      </c>
      <c r="B12" s="127" t="s">
        <v>297</v>
      </c>
      <c r="C12" s="159">
        <f t="shared" si="0"/>
        <v>0.67500000000000004</v>
      </c>
      <c r="D12" s="150">
        <v>1</v>
      </c>
      <c r="E12" s="116"/>
      <c r="F12" s="129">
        <v>400</v>
      </c>
      <c r="G12" s="151">
        <f t="shared" si="1"/>
        <v>1.2</v>
      </c>
      <c r="H12" s="177">
        <f>VLOOKUP(D12,ЧТС[],4,0)</f>
        <v>0.49149999999999999</v>
      </c>
      <c r="I12" s="180">
        <f t="shared" ref="I12:I36" si="3">ROUND(G12*H12,4)</f>
        <v>0.58979999999999999</v>
      </c>
      <c r="J12" s="181">
        <f t="shared" si="2"/>
        <v>0</v>
      </c>
    </row>
    <row r="13" spans="1:11" s="152" customFormat="1" ht="47.25" x14ac:dyDescent="0.25">
      <c r="A13" s="129">
        <v>22304</v>
      </c>
      <c r="B13" s="127" t="s">
        <v>298</v>
      </c>
      <c r="C13" s="149">
        <f t="shared" si="0"/>
        <v>0.28125</v>
      </c>
      <c r="D13" s="150">
        <v>2</v>
      </c>
      <c r="E13" s="116"/>
      <c r="F13" s="129">
        <v>960</v>
      </c>
      <c r="G13" s="151">
        <f t="shared" si="1"/>
        <v>0.5</v>
      </c>
      <c r="H13" s="177">
        <f>VLOOKUP(D13,ЧТС[],4,0)</f>
        <v>0.54069999999999996</v>
      </c>
      <c r="I13" s="180">
        <f t="shared" si="3"/>
        <v>0.27039999999999997</v>
      </c>
      <c r="J13" s="181">
        <f t="shared" si="2"/>
        <v>0</v>
      </c>
    </row>
    <row r="14" spans="1:11" s="152" customFormat="1" ht="47.25" x14ac:dyDescent="0.25">
      <c r="A14" s="129">
        <v>22305</v>
      </c>
      <c r="B14" s="127" t="s">
        <v>299</v>
      </c>
      <c r="C14" s="159">
        <f t="shared" si="0"/>
        <v>0.49090909090909091</v>
      </c>
      <c r="D14" s="150">
        <v>2</v>
      </c>
      <c r="E14" s="116"/>
      <c r="F14" s="129">
        <v>550</v>
      </c>
      <c r="G14" s="151">
        <f t="shared" si="1"/>
        <v>0.873</v>
      </c>
      <c r="H14" s="177">
        <f>VLOOKUP(D14,ЧТС[],4,0)</f>
        <v>0.54069999999999996</v>
      </c>
      <c r="I14" s="180">
        <f t="shared" si="3"/>
        <v>0.47199999999999998</v>
      </c>
      <c r="J14" s="181">
        <f t="shared" si="2"/>
        <v>0</v>
      </c>
      <c r="K14" s="152">
        <v>2</v>
      </c>
    </row>
    <row r="15" spans="1:11" s="152" customFormat="1" ht="47.25" x14ac:dyDescent="0.25">
      <c r="A15" s="129">
        <v>22306</v>
      </c>
      <c r="B15" s="127" t="s">
        <v>300</v>
      </c>
      <c r="C15" s="159">
        <f t="shared" si="0"/>
        <v>0.33750000000000002</v>
      </c>
      <c r="D15" s="150">
        <v>2</v>
      </c>
      <c r="E15" s="116"/>
      <c r="F15" s="129">
        <v>800</v>
      </c>
      <c r="G15" s="151">
        <f t="shared" si="1"/>
        <v>0.6</v>
      </c>
      <c r="H15" s="177">
        <f>VLOOKUP(D15,ЧТС[],4,0)</f>
        <v>0.54069999999999996</v>
      </c>
      <c r="I15" s="180">
        <f t="shared" si="3"/>
        <v>0.32440000000000002</v>
      </c>
      <c r="J15" s="181">
        <f t="shared" si="2"/>
        <v>0</v>
      </c>
      <c r="K15" s="152">
        <v>2</v>
      </c>
    </row>
    <row r="16" spans="1:11" s="152" customFormat="1" ht="47.25" x14ac:dyDescent="0.25">
      <c r="A16" s="129">
        <v>22307</v>
      </c>
      <c r="B16" s="127" t="s">
        <v>122</v>
      </c>
      <c r="C16" s="149">
        <f t="shared" si="0"/>
        <v>0.57446808510638303</v>
      </c>
      <c r="D16" s="161">
        <v>2</v>
      </c>
      <c r="E16" s="122">
        <v>0.04</v>
      </c>
      <c r="F16" s="130">
        <v>470</v>
      </c>
      <c r="G16" s="151">
        <f t="shared" si="1"/>
        <v>1.0209999999999999</v>
      </c>
      <c r="H16" s="177">
        <f>VLOOKUP(D16,ЧТС[],4,0)</f>
        <v>0.54069999999999996</v>
      </c>
      <c r="I16" s="180">
        <f t="shared" si="3"/>
        <v>0.55210000000000004</v>
      </c>
      <c r="J16" s="181">
        <f t="shared" si="2"/>
        <v>2.2084000000000003E-2</v>
      </c>
    </row>
    <row r="17" spans="1:11" s="152" customFormat="1" ht="47.25" x14ac:dyDescent="0.25">
      <c r="A17" s="129">
        <v>22308</v>
      </c>
      <c r="B17" s="127" t="s">
        <v>3761</v>
      </c>
      <c r="C17" s="159">
        <f t="shared" si="0"/>
        <v>0.55102040816326525</v>
      </c>
      <c r="D17" s="150">
        <v>3</v>
      </c>
      <c r="E17" s="116"/>
      <c r="F17" s="129">
        <v>490</v>
      </c>
      <c r="G17" s="151">
        <f t="shared" si="1"/>
        <v>0.98</v>
      </c>
      <c r="H17" s="177">
        <f>VLOOKUP(D17,ЧТС[],4,0)</f>
        <v>0.59970000000000001</v>
      </c>
      <c r="I17" s="180">
        <f t="shared" si="3"/>
        <v>0.5877</v>
      </c>
      <c r="J17" s="181">
        <f t="shared" si="2"/>
        <v>0</v>
      </c>
      <c r="K17" s="152">
        <v>1</v>
      </c>
    </row>
    <row r="18" spans="1:11" s="152" customFormat="1" ht="47.25" x14ac:dyDescent="0.25">
      <c r="A18" s="129">
        <v>22309</v>
      </c>
      <c r="B18" s="127" t="s">
        <v>123</v>
      </c>
      <c r="C18" s="159">
        <f t="shared" si="0"/>
        <v>0.94736842105263153</v>
      </c>
      <c r="D18" s="150">
        <v>3</v>
      </c>
      <c r="E18" s="116"/>
      <c r="F18" s="129">
        <v>285</v>
      </c>
      <c r="G18" s="151">
        <f t="shared" si="1"/>
        <v>1.6839999999999999</v>
      </c>
      <c r="H18" s="177">
        <f>VLOOKUP(D18,ЧТС[],4,0)</f>
        <v>0.59970000000000001</v>
      </c>
      <c r="I18" s="180">
        <f t="shared" si="3"/>
        <v>1.0099</v>
      </c>
      <c r="J18" s="181">
        <f t="shared" si="2"/>
        <v>0</v>
      </c>
    </row>
    <row r="19" spans="1:11" s="152" customFormat="1" ht="47.25" x14ac:dyDescent="0.25">
      <c r="A19" s="129">
        <v>22310</v>
      </c>
      <c r="B19" s="127" t="s">
        <v>4371</v>
      </c>
      <c r="C19" s="149">
        <f t="shared" si="0"/>
        <v>0.81818181818181823</v>
      </c>
      <c r="D19" s="161">
        <v>3</v>
      </c>
      <c r="E19" s="122">
        <v>0.04</v>
      </c>
      <c r="F19" s="130">
        <v>330</v>
      </c>
      <c r="G19" s="151">
        <f t="shared" si="1"/>
        <v>1.4550000000000001</v>
      </c>
      <c r="H19" s="177">
        <f>VLOOKUP(D19,ЧТС[],4,0)</f>
        <v>0.59970000000000001</v>
      </c>
      <c r="I19" s="180">
        <f t="shared" si="3"/>
        <v>0.87260000000000004</v>
      </c>
      <c r="J19" s="181">
        <f t="shared" si="2"/>
        <v>3.4904000000000004E-2</v>
      </c>
    </row>
    <row r="20" spans="1:11" s="152" customFormat="1" ht="47.25" x14ac:dyDescent="0.25">
      <c r="A20" s="129">
        <v>22311</v>
      </c>
      <c r="B20" s="127" t="s">
        <v>4372</v>
      </c>
      <c r="C20" s="159">
        <f t="shared" si="0"/>
        <v>0.77142857142857146</v>
      </c>
      <c r="D20" s="150">
        <v>3</v>
      </c>
      <c r="E20" s="116"/>
      <c r="F20" s="129">
        <v>350</v>
      </c>
      <c r="G20" s="151">
        <f t="shared" si="1"/>
        <v>1.371</v>
      </c>
      <c r="H20" s="177">
        <f>VLOOKUP(D20,ЧТС[],4,0)</f>
        <v>0.59970000000000001</v>
      </c>
      <c r="I20" s="180">
        <f t="shared" si="3"/>
        <v>0.82220000000000004</v>
      </c>
      <c r="J20" s="181">
        <f t="shared" si="2"/>
        <v>0</v>
      </c>
    </row>
    <row r="21" spans="1:11" s="152" customFormat="1" ht="47.25" x14ac:dyDescent="0.25">
      <c r="A21" s="129">
        <v>22312</v>
      </c>
      <c r="B21" s="127" t="s">
        <v>124</v>
      </c>
      <c r="C21" s="159">
        <f t="shared" si="0"/>
        <v>0.5625</v>
      </c>
      <c r="D21" s="150">
        <v>2</v>
      </c>
      <c r="E21" s="116"/>
      <c r="F21" s="130">
        <v>480</v>
      </c>
      <c r="G21" s="151">
        <f t="shared" si="1"/>
        <v>1</v>
      </c>
      <c r="H21" s="177">
        <f>VLOOKUP(D21,ЧТС[],4,0)</f>
        <v>0.54069999999999996</v>
      </c>
      <c r="I21" s="180">
        <f t="shared" si="3"/>
        <v>0.54069999999999996</v>
      </c>
      <c r="J21" s="181">
        <f t="shared" si="2"/>
        <v>0</v>
      </c>
    </row>
    <row r="22" spans="1:11" s="152" customFormat="1" ht="47.25" x14ac:dyDescent="0.25">
      <c r="A22" s="129">
        <v>22313</v>
      </c>
      <c r="B22" s="127" t="s">
        <v>125</v>
      </c>
      <c r="C22" s="159">
        <f t="shared" si="0"/>
        <v>0.87096774193548387</v>
      </c>
      <c r="D22" s="150">
        <v>3</v>
      </c>
      <c r="E22" s="116"/>
      <c r="F22" s="129">
        <v>310</v>
      </c>
      <c r="G22" s="151">
        <f t="shared" si="1"/>
        <v>1.548</v>
      </c>
      <c r="H22" s="177">
        <f>VLOOKUP(D22,ЧТС[],4,0)</f>
        <v>0.59970000000000001</v>
      </c>
      <c r="I22" s="180">
        <f t="shared" si="3"/>
        <v>0.92830000000000001</v>
      </c>
      <c r="J22" s="181">
        <f t="shared" si="2"/>
        <v>0</v>
      </c>
      <c r="K22" s="152">
        <v>1</v>
      </c>
    </row>
    <row r="23" spans="1:11" s="152" customFormat="1" ht="94.5" x14ac:dyDescent="0.25">
      <c r="A23" s="129">
        <v>22314</v>
      </c>
      <c r="B23" s="127" t="s">
        <v>4373</v>
      </c>
      <c r="C23" s="159">
        <f t="shared" si="0"/>
        <v>2.5714285714285716</v>
      </c>
      <c r="D23" s="150">
        <v>3</v>
      </c>
      <c r="E23" s="116">
        <v>0.04</v>
      </c>
      <c r="F23" s="129">
        <v>105</v>
      </c>
      <c r="G23" s="151">
        <f t="shared" si="1"/>
        <v>4.5709999999999997</v>
      </c>
      <c r="H23" s="177">
        <f>VLOOKUP(D23,ЧТС[],4,0)</f>
        <v>0.59970000000000001</v>
      </c>
      <c r="I23" s="180">
        <f t="shared" si="3"/>
        <v>2.7412000000000001</v>
      </c>
      <c r="J23" s="181">
        <f t="shared" si="2"/>
        <v>0.10964800000000001</v>
      </c>
      <c r="K23" s="152">
        <v>3</v>
      </c>
    </row>
    <row r="24" spans="1:11" s="152" customFormat="1" ht="31.5" x14ac:dyDescent="0.25">
      <c r="A24" s="129">
        <v>22315</v>
      </c>
      <c r="B24" s="127" t="s">
        <v>436</v>
      </c>
      <c r="C24" s="159">
        <f t="shared" si="0"/>
        <v>0.33750000000000002</v>
      </c>
      <c r="D24" s="150">
        <v>2</v>
      </c>
      <c r="E24" s="116">
        <v>0.04</v>
      </c>
      <c r="F24" s="129">
        <v>800</v>
      </c>
      <c r="G24" s="151">
        <f t="shared" si="1"/>
        <v>0.6</v>
      </c>
      <c r="H24" s="177">
        <f>VLOOKUP(D24,ЧТС[],4,0)</f>
        <v>0.54069999999999996</v>
      </c>
      <c r="I24" s="180">
        <f t="shared" si="3"/>
        <v>0.32440000000000002</v>
      </c>
      <c r="J24" s="181">
        <f t="shared" si="2"/>
        <v>1.2976000000000001E-2</v>
      </c>
    </row>
    <row r="25" spans="1:11" s="152" customFormat="1" ht="63" x14ac:dyDescent="0.25">
      <c r="A25" s="129">
        <v>22316</v>
      </c>
      <c r="B25" s="127" t="s">
        <v>4374</v>
      </c>
      <c r="C25" s="149">
        <f t="shared" si="0"/>
        <v>1.08</v>
      </c>
      <c r="D25" s="161">
        <v>4</v>
      </c>
      <c r="E25" s="122"/>
      <c r="F25" s="130">
        <v>250</v>
      </c>
      <c r="G25" s="151">
        <f t="shared" si="1"/>
        <v>1.92</v>
      </c>
      <c r="H25" s="177">
        <f>VLOOKUP(D25,ЧТС[],4,0)</f>
        <v>0.66849999999999998</v>
      </c>
      <c r="I25" s="180">
        <f t="shared" si="3"/>
        <v>1.2835000000000001</v>
      </c>
      <c r="J25" s="181">
        <f t="shared" si="2"/>
        <v>0</v>
      </c>
      <c r="K25" s="152">
        <v>1</v>
      </c>
    </row>
    <row r="26" spans="1:11" s="152" customFormat="1" ht="47.25" x14ac:dyDescent="0.25">
      <c r="A26" s="129">
        <v>22317</v>
      </c>
      <c r="B26" s="127" t="s">
        <v>612</v>
      </c>
      <c r="C26" s="159">
        <f t="shared" si="0"/>
        <v>2</v>
      </c>
      <c r="D26" s="150">
        <v>4</v>
      </c>
      <c r="E26" s="116"/>
      <c r="F26" s="129">
        <v>135</v>
      </c>
      <c r="G26" s="151">
        <f t="shared" si="1"/>
        <v>3.556</v>
      </c>
      <c r="H26" s="177">
        <f>VLOOKUP(D26,ЧТС[],4,0)</f>
        <v>0.66849999999999998</v>
      </c>
      <c r="I26" s="180">
        <f t="shared" si="3"/>
        <v>2.3772000000000002</v>
      </c>
      <c r="J26" s="181">
        <f t="shared" si="2"/>
        <v>0</v>
      </c>
      <c r="K26" s="152">
        <v>1</v>
      </c>
    </row>
    <row r="27" spans="1:11" s="152" customFormat="1" ht="31.5" x14ac:dyDescent="0.25">
      <c r="A27" s="129">
        <v>22318</v>
      </c>
      <c r="B27" s="127" t="s">
        <v>1724</v>
      </c>
      <c r="C27" s="159">
        <f t="shared" si="0"/>
        <v>0.67500000000000004</v>
      </c>
      <c r="D27" s="150">
        <v>2</v>
      </c>
      <c r="E27" s="116"/>
      <c r="F27" s="129">
        <v>400</v>
      </c>
      <c r="G27" s="151">
        <f t="shared" si="1"/>
        <v>1.2</v>
      </c>
      <c r="H27" s="177">
        <f>VLOOKUP(D27,ЧТС[],4,0)</f>
        <v>0.54069999999999996</v>
      </c>
      <c r="I27" s="180">
        <f t="shared" si="3"/>
        <v>0.64880000000000004</v>
      </c>
      <c r="J27" s="181">
        <f t="shared" si="2"/>
        <v>0</v>
      </c>
    </row>
    <row r="28" spans="1:11" ht="47.25" x14ac:dyDescent="0.25">
      <c r="A28" s="129">
        <v>22319</v>
      </c>
      <c r="B28" s="113" t="s">
        <v>4375</v>
      </c>
      <c r="C28" s="114">
        <f t="shared" si="0"/>
        <v>0.87096774193548387</v>
      </c>
      <c r="D28" s="115">
        <v>2</v>
      </c>
      <c r="E28" s="116">
        <v>0.04</v>
      </c>
      <c r="F28" s="112">
        <v>310</v>
      </c>
      <c r="G28" s="151">
        <f t="shared" si="1"/>
        <v>1.548</v>
      </c>
      <c r="H28" s="177">
        <f>VLOOKUP(D28,ЧТС[],4,0)</f>
        <v>0.54069999999999996</v>
      </c>
      <c r="I28" s="180">
        <f t="shared" si="3"/>
        <v>0.83699999999999997</v>
      </c>
      <c r="J28" s="181">
        <f t="shared" si="2"/>
        <v>3.3480000000000003E-2</v>
      </c>
      <c r="K28" s="111">
        <v>3</v>
      </c>
    </row>
    <row r="29" spans="1:11" s="152" customFormat="1" ht="47.25" x14ac:dyDescent="0.25">
      <c r="A29" s="129">
        <v>22320</v>
      </c>
      <c r="B29" s="127" t="s">
        <v>1719</v>
      </c>
      <c r="C29" s="159">
        <f t="shared" si="0"/>
        <v>0.45</v>
      </c>
      <c r="D29" s="150">
        <v>2</v>
      </c>
      <c r="E29" s="116"/>
      <c r="F29" s="129">
        <v>600</v>
      </c>
      <c r="G29" s="151">
        <f t="shared" si="1"/>
        <v>0.8</v>
      </c>
      <c r="H29" s="177">
        <f>VLOOKUP(D29,ЧТС[],4,0)</f>
        <v>0.54069999999999996</v>
      </c>
      <c r="I29" s="180">
        <f t="shared" si="3"/>
        <v>0.43259999999999998</v>
      </c>
      <c r="J29" s="181">
        <f t="shared" si="2"/>
        <v>0</v>
      </c>
      <c r="K29" s="152">
        <v>1</v>
      </c>
    </row>
    <row r="30" spans="1:11" s="152" customFormat="1" ht="31.5" x14ac:dyDescent="0.25">
      <c r="A30" s="129">
        <v>22321</v>
      </c>
      <c r="B30" s="127" t="s">
        <v>1720</v>
      </c>
      <c r="C30" s="159">
        <f t="shared" si="0"/>
        <v>0.41538461538461541</v>
      </c>
      <c r="D30" s="150">
        <v>3</v>
      </c>
      <c r="E30" s="116"/>
      <c r="F30" s="129">
        <v>650</v>
      </c>
      <c r="G30" s="151">
        <f t="shared" si="1"/>
        <v>0.73799999999999999</v>
      </c>
      <c r="H30" s="177">
        <f>VLOOKUP(D30,ЧТС[],4,0)</f>
        <v>0.59970000000000001</v>
      </c>
      <c r="I30" s="180">
        <f>ROUND(G30*H30,4)</f>
        <v>0.44259999999999999</v>
      </c>
      <c r="J30" s="181">
        <f t="shared" si="2"/>
        <v>0</v>
      </c>
    </row>
    <row r="31" spans="1:11" s="152" customFormat="1" ht="31.5" x14ac:dyDescent="0.25">
      <c r="A31" s="129">
        <v>22322</v>
      </c>
      <c r="B31" s="127" t="s">
        <v>613</v>
      </c>
      <c r="C31" s="159">
        <f t="shared" si="0"/>
        <v>0.27</v>
      </c>
      <c r="D31" s="150">
        <v>1</v>
      </c>
      <c r="E31" s="116">
        <v>0.04</v>
      </c>
      <c r="F31" s="129">
        <v>1000</v>
      </c>
      <c r="G31" s="151">
        <f t="shared" si="1"/>
        <v>0.48</v>
      </c>
      <c r="H31" s="177">
        <f>VLOOKUP(D31,ЧТС[],4,0)</f>
        <v>0.49149999999999999</v>
      </c>
      <c r="I31" s="180">
        <f t="shared" si="3"/>
        <v>0.2359</v>
      </c>
      <c r="J31" s="181">
        <f t="shared" si="2"/>
        <v>9.4359999999999999E-3</v>
      </c>
    </row>
    <row r="32" spans="1:11" s="152" customFormat="1" ht="31.5" x14ac:dyDescent="0.25">
      <c r="A32" s="129">
        <v>22323</v>
      </c>
      <c r="B32" s="127" t="s">
        <v>614</v>
      </c>
      <c r="C32" s="159">
        <f t="shared" si="0"/>
        <v>0.47368421052631576</v>
      </c>
      <c r="D32" s="150">
        <v>1</v>
      </c>
      <c r="E32" s="116"/>
      <c r="F32" s="129">
        <v>570</v>
      </c>
      <c r="G32" s="151">
        <f t="shared" si="1"/>
        <v>0.84199999999999997</v>
      </c>
      <c r="H32" s="177">
        <f>VLOOKUP(D32,ЧТС[],4,0)</f>
        <v>0.49149999999999999</v>
      </c>
      <c r="I32" s="180">
        <f>ROUND(G32*H32,4)</f>
        <v>0.4138</v>
      </c>
      <c r="J32" s="181">
        <f t="shared" si="2"/>
        <v>0</v>
      </c>
    </row>
    <row r="33" spans="1:10" s="152" customFormat="1" ht="15.75" x14ac:dyDescent="0.25">
      <c r="A33" s="129">
        <v>22324</v>
      </c>
      <c r="B33" s="127" t="s">
        <v>1722</v>
      </c>
      <c r="C33" s="159">
        <f t="shared" si="0"/>
        <v>0.35064935064935066</v>
      </c>
      <c r="D33" s="150">
        <v>4</v>
      </c>
      <c r="E33" s="116"/>
      <c r="F33" s="129">
        <v>770</v>
      </c>
      <c r="G33" s="151">
        <f t="shared" si="1"/>
        <v>0.623</v>
      </c>
      <c r="H33" s="177">
        <f>VLOOKUP(D33,ЧТС[],4,0)</f>
        <v>0.66849999999999998</v>
      </c>
      <c r="I33" s="180">
        <f>ROUND(G33*H33,4)</f>
        <v>0.41649999999999998</v>
      </c>
      <c r="J33" s="181">
        <f t="shared" si="2"/>
        <v>0</v>
      </c>
    </row>
    <row r="34" spans="1:10" s="152" customFormat="1" ht="15.75" x14ac:dyDescent="0.25">
      <c r="A34" s="129">
        <v>22325</v>
      </c>
      <c r="B34" s="127" t="s">
        <v>1142</v>
      </c>
      <c r="C34" s="159">
        <f t="shared" si="0"/>
        <v>0.14210526315789473</v>
      </c>
      <c r="D34" s="150">
        <v>1</v>
      </c>
      <c r="E34" s="116"/>
      <c r="F34" s="129">
        <v>1900</v>
      </c>
      <c r="G34" s="151">
        <f t="shared" si="1"/>
        <v>0.253</v>
      </c>
      <c r="H34" s="177">
        <f>VLOOKUP(D34,ЧТС[],4,0)</f>
        <v>0.49149999999999999</v>
      </c>
      <c r="I34" s="180">
        <f t="shared" si="3"/>
        <v>0.12429999999999999</v>
      </c>
      <c r="J34" s="181">
        <f t="shared" si="2"/>
        <v>0</v>
      </c>
    </row>
    <row r="35" spans="1:10" s="152" customFormat="1" ht="15.75" x14ac:dyDescent="0.25">
      <c r="A35" s="129">
        <v>22326</v>
      </c>
      <c r="B35" s="127" t="s">
        <v>1723</v>
      </c>
      <c r="C35" s="159">
        <f t="shared" si="0"/>
        <v>0.33750000000000002</v>
      </c>
      <c r="D35" s="150">
        <v>1</v>
      </c>
      <c r="E35" s="116"/>
      <c r="F35" s="129">
        <v>800</v>
      </c>
      <c r="G35" s="151">
        <f t="shared" si="1"/>
        <v>0.6</v>
      </c>
      <c r="H35" s="177">
        <f>VLOOKUP(D35,ЧТС[],4,0)</f>
        <v>0.49149999999999999</v>
      </c>
      <c r="I35" s="180">
        <f t="shared" si="3"/>
        <v>0.2949</v>
      </c>
      <c r="J35" s="181">
        <f t="shared" si="2"/>
        <v>0</v>
      </c>
    </row>
    <row r="36" spans="1:10" s="152" customFormat="1" ht="63" x14ac:dyDescent="0.25">
      <c r="A36" s="129">
        <v>22327</v>
      </c>
      <c r="B36" s="127" t="s">
        <v>1762</v>
      </c>
      <c r="C36" s="159">
        <f t="shared" si="0"/>
        <v>0.36</v>
      </c>
      <c r="D36" s="150">
        <v>3</v>
      </c>
      <c r="E36" s="116"/>
      <c r="F36" s="129">
        <v>750</v>
      </c>
      <c r="G36" s="151">
        <f t="shared" si="1"/>
        <v>0.64</v>
      </c>
      <c r="H36" s="177">
        <f>VLOOKUP(D36,ЧТС[],4,0)</f>
        <v>0.59970000000000001</v>
      </c>
      <c r="I36" s="180">
        <f t="shared" si="3"/>
        <v>0.38379999999999997</v>
      </c>
      <c r="J36" s="181">
        <f t="shared" si="2"/>
        <v>0</v>
      </c>
    </row>
    <row r="37" spans="1:10" ht="13.5" customHeight="1" x14ac:dyDescent="0.25">
      <c r="A37" s="112"/>
      <c r="B37" s="113"/>
      <c r="C37" s="114"/>
      <c r="D37" s="115"/>
      <c r="E37" s="116"/>
      <c r="F37" s="112"/>
      <c r="G37" s="486"/>
      <c r="H37" s="118"/>
      <c r="I37" s="119"/>
      <c r="J37" s="120"/>
    </row>
    <row r="38" spans="1:10" ht="13.5" customHeight="1" x14ac:dyDescent="0.25">
      <c r="A38" s="497"/>
      <c r="B38" s="549" t="s">
        <v>183</v>
      </c>
      <c r="C38" s="134">
        <f>SUM(C$10:C$36)</f>
        <v>18.428426903558105</v>
      </c>
      <c r="D38" s="132"/>
      <c r="E38" s="132"/>
      <c r="F38" s="132"/>
      <c r="G38" s="675">
        <f>SUM(G$10:G$36)</f>
        <v>32.761000000000003</v>
      </c>
      <c r="H38" s="675"/>
      <c r="I38" s="675">
        <f>SUM(I$10:I$36)</f>
        <v>19.220800000000001</v>
      </c>
      <c r="J38" s="675">
        <f>SUM(J$10:J$36)</f>
        <v>0.222528</v>
      </c>
    </row>
    <row r="39" spans="1:10" ht="12.75" customHeight="1" x14ac:dyDescent="0.25">
      <c r="A39" s="112"/>
      <c r="E39" s="102"/>
    </row>
    <row r="40" spans="1:10" s="108" customFormat="1" ht="15.75" x14ac:dyDescent="0.25">
      <c r="A40" s="112"/>
      <c r="D40" s="111"/>
      <c r="E40" s="122"/>
      <c r="F40" s="108" t="str">
        <f>НЦ</f>
        <v>Начальник цеха ________________</v>
      </c>
      <c r="H40" s="131"/>
      <c r="I40" s="121"/>
      <c r="J40" s="121"/>
    </row>
    <row r="41" spans="1:10" ht="15.75" x14ac:dyDescent="0.25">
      <c r="A41" s="112"/>
      <c r="E41" s="102"/>
      <c r="G41" s="146"/>
      <c r="H41" s="146"/>
      <c r="I41" s="111"/>
      <c r="J41" s="111"/>
    </row>
    <row r="42" spans="1:10" ht="15.75" x14ac:dyDescent="0.25">
      <c r="E42" s="147"/>
      <c r="F42" s="111" t="str">
        <f>ІТ</f>
        <v>Инженер-технолог ________________</v>
      </c>
      <c r="G42" s="146"/>
      <c r="H42" s="146"/>
      <c r="I42" s="111"/>
      <c r="J42" s="111"/>
    </row>
    <row r="43" spans="1:10" ht="12.75" customHeight="1" x14ac:dyDescent="0.25">
      <c r="B43" s="377"/>
      <c r="C43" s="377"/>
      <c r="D43" s="377"/>
      <c r="E43" s="377"/>
      <c r="F43" s="377"/>
      <c r="G43" s="627"/>
      <c r="H43" s="146"/>
      <c r="I43" s="111"/>
    </row>
    <row r="44" spans="1:10" ht="13.5" customHeight="1" x14ac:dyDescent="0.25"/>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1" man="1"/>
  </colBreaks>
  <drawing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2">
    <tabColor theme="9" tint="-0.499984740745262"/>
    <pageSetUpPr fitToPage="1"/>
  </sheetPr>
  <dimension ref="A1:M51"/>
  <sheetViews>
    <sheetView showZeros="0" view="pageBreakPreview" zoomScaleSheetLayoutView="100" workbookViewId="0">
      <pane xSplit="1" ySplit="9" topLeftCell="B40" activePane="bottomRight" state="frozen"/>
      <selection activeCell="C16" sqref="C16"/>
      <selection pane="topRight" activeCell="C16" sqref="C16"/>
      <selection pane="bottomLeft" activeCell="C16" sqref="C16"/>
      <selection pane="bottomRight" activeCell="C16" sqref="C16"/>
    </sheetView>
  </sheetViews>
  <sheetFormatPr defaultRowHeight="12.75" customHeight="1" x14ac:dyDescent="0.25"/>
  <cols>
    <col min="1" max="1" width="6.140625" style="111" customWidth="1"/>
    <col min="2" max="2" width="45.7109375" style="111" customWidth="1"/>
    <col min="3" max="3" width="7.140625" style="111" customWidth="1"/>
    <col min="4" max="4" width="6" style="111" customWidth="1"/>
    <col min="5" max="5" width="4.5703125" style="111" customWidth="1"/>
    <col min="6" max="6" width="8" style="111" customWidth="1"/>
    <col min="7" max="7" width="11.5703125" style="723" customWidth="1"/>
    <col min="8" max="8" width="10.140625" style="456" customWidth="1"/>
    <col min="9" max="9" width="9.7109375" style="219" customWidth="1"/>
    <col min="10" max="10" width="7.7109375" style="156" customWidth="1"/>
    <col min="11" max="11" width="6.140625" style="111" customWidth="1"/>
    <col min="12" max="12" width="9.28515625" style="111" bestFit="1" customWidth="1"/>
    <col min="13" max="16384" width="9.140625" style="111"/>
  </cols>
  <sheetData>
    <row r="1" spans="1:13" s="101" customFormat="1" ht="20.25" customHeight="1" x14ac:dyDescent="0.25">
      <c r="E1" s="102"/>
      <c r="G1" s="148"/>
      <c r="H1" s="366"/>
      <c r="I1" s="366"/>
      <c r="J1" s="103" t="s">
        <v>579</v>
      </c>
      <c r="K1" s="457"/>
      <c r="M1" s="457"/>
    </row>
    <row r="2" spans="1:13" s="101" customFormat="1" ht="20.25" customHeight="1" x14ac:dyDescent="0.25">
      <c r="E2" s="102"/>
      <c r="G2" s="148"/>
      <c r="H2" s="366"/>
      <c r="I2" s="366"/>
      <c r="J2" s="103" t="s">
        <v>1947</v>
      </c>
    </row>
    <row r="3" spans="1:13" s="101" customFormat="1" ht="20.25" customHeight="1" x14ac:dyDescent="0.25">
      <c r="E3" s="102"/>
      <c r="G3" s="148"/>
      <c r="H3" s="366"/>
      <c r="I3" s="366"/>
      <c r="J3" s="103" t="s">
        <v>1013</v>
      </c>
    </row>
    <row r="4" spans="1:13" s="101" customFormat="1" ht="20.25" customHeight="1" x14ac:dyDescent="0.25">
      <c r="B4" s="104" t="s">
        <v>1014</v>
      </c>
      <c r="C4" s="105"/>
      <c r="D4" s="240">
        <v>224</v>
      </c>
      <c r="E4" s="102"/>
      <c r="G4" s="148"/>
      <c r="H4" s="366"/>
      <c r="I4" s="366"/>
      <c r="J4" s="107" t="str">
        <f>дата</f>
        <v>з "01" вересня 2020 р.</v>
      </c>
    </row>
    <row r="5" spans="1:13" s="101" customFormat="1" ht="20.25" customHeight="1" x14ac:dyDescent="0.25">
      <c r="B5" s="101" t="s">
        <v>4383</v>
      </c>
      <c r="E5" s="102"/>
      <c r="G5" s="148"/>
      <c r="H5" s="366"/>
      <c r="I5" s="366"/>
      <c r="J5" s="148"/>
    </row>
    <row r="6" spans="1:13" s="101" customFormat="1" ht="20.25" customHeight="1" x14ac:dyDescent="0.25">
      <c r="B6" s="101" t="s">
        <v>244</v>
      </c>
      <c r="E6" s="102"/>
      <c r="F6" s="109"/>
      <c r="G6" s="148" t="s">
        <v>245</v>
      </c>
      <c r="H6" s="366"/>
      <c r="I6" s="1267">
        <v>100</v>
      </c>
      <c r="J6" s="696" t="s">
        <v>577</v>
      </c>
    </row>
    <row r="7" spans="1:13" ht="15" customHeight="1" x14ac:dyDescent="0.25">
      <c r="A7" s="2528" t="s">
        <v>1932</v>
      </c>
      <c r="B7" s="2447" t="s">
        <v>564</v>
      </c>
      <c r="C7" s="2448" t="s">
        <v>1306</v>
      </c>
      <c r="D7" s="2449" t="s">
        <v>1307</v>
      </c>
      <c r="E7" s="2480" t="s">
        <v>722</v>
      </c>
      <c r="F7" s="2448" t="s">
        <v>723</v>
      </c>
      <c r="G7" s="2448" t="s">
        <v>215</v>
      </c>
      <c r="H7" s="2448" t="s">
        <v>1934</v>
      </c>
      <c r="I7" s="2450" t="s">
        <v>561</v>
      </c>
      <c r="J7" s="2479" t="s">
        <v>1935</v>
      </c>
      <c r="K7" s="111" t="s">
        <v>878</v>
      </c>
    </row>
    <row r="8" spans="1:13" ht="15.75" customHeight="1" x14ac:dyDescent="0.25">
      <c r="A8" s="2528"/>
      <c r="B8" s="2447"/>
      <c r="C8" s="2448"/>
      <c r="D8" s="2449"/>
      <c r="E8" s="2480"/>
      <c r="F8" s="2448"/>
      <c r="G8" s="2448"/>
      <c r="H8" s="2448"/>
      <c r="I8" s="2450"/>
      <c r="J8" s="2479"/>
      <c r="K8" s="111" t="s">
        <v>652</v>
      </c>
    </row>
    <row r="9" spans="1:13" ht="15.75" customHeight="1" x14ac:dyDescent="0.25">
      <c r="A9" s="2528"/>
      <c r="B9" s="2447"/>
      <c r="C9" s="2448"/>
      <c r="D9" s="2449"/>
      <c r="E9" s="2480"/>
      <c r="F9" s="2448"/>
      <c r="G9" s="2448"/>
      <c r="H9" s="2448"/>
      <c r="I9" s="2450"/>
      <c r="J9" s="2479"/>
      <c r="K9" s="111" t="s">
        <v>653</v>
      </c>
    </row>
    <row r="10" spans="1:13" ht="31.5" x14ac:dyDescent="0.25">
      <c r="A10" s="390">
        <v>22401</v>
      </c>
      <c r="B10" s="391" t="s">
        <v>1192</v>
      </c>
      <c r="C10" s="392">
        <f t="shared" ref="C10:C26" si="0">$I$6/F10</f>
        <v>0.3125</v>
      </c>
      <c r="D10" s="393">
        <v>3</v>
      </c>
      <c r="E10" s="332"/>
      <c r="F10" s="390">
        <v>320</v>
      </c>
      <c r="G10" s="386">
        <f>ROUND(480/F10,3)</f>
        <v>1.5</v>
      </c>
      <c r="H10" s="411">
        <f>VLOOKUP(D10,ЧТС[],4,0)</f>
        <v>0.59970000000000001</v>
      </c>
      <c r="I10" s="388">
        <f>ROUND(G10*H10,4)</f>
        <v>0.89959999999999996</v>
      </c>
      <c r="J10" s="414">
        <f>IF(E10=0,,E10*I10)</f>
        <v>0</v>
      </c>
    </row>
    <row r="11" spans="1:13" ht="47.25" x14ac:dyDescent="0.25">
      <c r="A11" s="390">
        <v>22402</v>
      </c>
      <c r="B11" s="391" t="s">
        <v>1431</v>
      </c>
      <c r="C11" s="392">
        <f t="shared" si="0"/>
        <v>0.14925373134328357</v>
      </c>
      <c r="D11" s="393">
        <v>3</v>
      </c>
      <c r="E11" s="332"/>
      <c r="F11" s="390">
        <v>670</v>
      </c>
      <c r="G11" s="386">
        <f t="shared" ref="G11:G41" si="1">ROUND(480/F11,3)</f>
        <v>0.71599999999999997</v>
      </c>
      <c r="H11" s="411">
        <f>VLOOKUP(D11,ЧТС[],4,0)</f>
        <v>0.59970000000000001</v>
      </c>
      <c r="I11" s="388">
        <f>ROUND(G11*H11,4)</f>
        <v>0.4294</v>
      </c>
      <c r="J11" s="414">
        <f t="shared" ref="J11:J41" si="2">IF(E11=0,,E11*I11)</f>
        <v>0</v>
      </c>
    </row>
    <row r="12" spans="1:13" ht="15.75" x14ac:dyDescent="0.25">
      <c r="A12" s="390">
        <v>22403</v>
      </c>
      <c r="B12" s="391" t="s">
        <v>375</v>
      </c>
      <c r="C12" s="392">
        <f t="shared" si="0"/>
        <v>0.4</v>
      </c>
      <c r="D12" s="393">
        <v>1</v>
      </c>
      <c r="E12" s="332"/>
      <c r="F12" s="390">
        <v>250</v>
      </c>
      <c r="G12" s="386">
        <f t="shared" si="1"/>
        <v>1.92</v>
      </c>
      <c r="H12" s="411">
        <f>VLOOKUP(D12,ЧТС[],4,0)</f>
        <v>0.49149999999999999</v>
      </c>
      <c r="I12" s="388">
        <f t="shared" ref="I12:I38" si="3">ROUND(G12*H12,4)</f>
        <v>0.94369999999999998</v>
      </c>
      <c r="J12" s="414">
        <f t="shared" si="2"/>
        <v>0</v>
      </c>
    </row>
    <row r="13" spans="1:13" ht="31.5" x14ac:dyDescent="0.25">
      <c r="A13" s="390">
        <v>22404</v>
      </c>
      <c r="B13" s="391" t="s">
        <v>4384</v>
      </c>
      <c r="C13" s="397">
        <f t="shared" si="0"/>
        <v>0.5</v>
      </c>
      <c r="D13" s="393">
        <v>2</v>
      </c>
      <c r="E13" s="336"/>
      <c r="F13" s="382">
        <v>200</v>
      </c>
      <c r="G13" s="386">
        <f t="shared" si="1"/>
        <v>2.4</v>
      </c>
      <c r="H13" s="411">
        <f>VLOOKUP(D13,ЧТС[],4,0)</f>
        <v>0.54069999999999996</v>
      </c>
      <c r="I13" s="388">
        <f t="shared" si="3"/>
        <v>1.2977000000000001</v>
      </c>
      <c r="J13" s="414">
        <f t="shared" si="2"/>
        <v>0</v>
      </c>
    </row>
    <row r="14" spans="1:13" ht="78.75" x14ac:dyDescent="0.25">
      <c r="A14" s="390">
        <v>22405</v>
      </c>
      <c r="B14" s="391" t="s">
        <v>4385</v>
      </c>
      <c r="C14" s="392">
        <f t="shared" si="0"/>
        <v>0.64516129032258063</v>
      </c>
      <c r="D14" s="393">
        <v>2</v>
      </c>
      <c r="E14" s="332"/>
      <c r="F14" s="390">
        <v>155</v>
      </c>
      <c r="G14" s="386">
        <f t="shared" si="1"/>
        <v>3.097</v>
      </c>
      <c r="H14" s="411">
        <f>VLOOKUP(D14,ЧТС[],4,0)</f>
        <v>0.54069999999999996</v>
      </c>
      <c r="I14" s="388">
        <f t="shared" si="3"/>
        <v>1.6745000000000001</v>
      </c>
      <c r="J14" s="414">
        <f t="shared" si="2"/>
        <v>0</v>
      </c>
      <c r="K14" s="111">
        <v>2</v>
      </c>
    </row>
    <row r="15" spans="1:13" ht="31.5" x14ac:dyDescent="0.25">
      <c r="A15" s="390">
        <v>22406</v>
      </c>
      <c r="B15" s="391" t="s">
        <v>1888</v>
      </c>
      <c r="C15" s="397">
        <f t="shared" si="0"/>
        <v>0.17857142857142858</v>
      </c>
      <c r="D15" s="398">
        <v>2</v>
      </c>
      <c r="E15" s="336"/>
      <c r="F15" s="382">
        <v>560</v>
      </c>
      <c r="G15" s="386">
        <f t="shared" si="1"/>
        <v>0.85699999999999998</v>
      </c>
      <c r="H15" s="411">
        <f>VLOOKUP(D15,ЧТС[],4,0)</f>
        <v>0.54069999999999996</v>
      </c>
      <c r="I15" s="388">
        <f t="shared" si="3"/>
        <v>0.46339999999999998</v>
      </c>
      <c r="J15" s="414">
        <f t="shared" si="2"/>
        <v>0</v>
      </c>
    </row>
    <row r="16" spans="1:13" ht="31.5" x14ac:dyDescent="0.25">
      <c r="A16" s="390">
        <v>22407</v>
      </c>
      <c r="B16" s="391" t="s">
        <v>1400</v>
      </c>
      <c r="C16" s="392">
        <f t="shared" si="0"/>
        <v>0.20833333333333334</v>
      </c>
      <c r="D16" s="393">
        <v>3</v>
      </c>
      <c r="E16" s="332"/>
      <c r="F16" s="390">
        <v>480</v>
      </c>
      <c r="G16" s="386">
        <f t="shared" si="1"/>
        <v>1</v>
      </c>
      <c r="H16" s="411">
        <f>VLOOKUP(D16,ЧТС[],4,0)</f>
        <v>0.59970000000000001</v>
      </c>
      <c r="I16" s="388">
        <f t="shared" si="3"/>
        <v>0.59970000000000001</v>
      </c>
      <c r="J16" s="414">
        <f t="shared" si="2"/>
        <v>0</v>
      </c>
    </row>
    <row r="17" spans="1:12" ht="31.5" x14ac:dyDescent="0.25">
      <c r="A17" s="390">
        <v>22408</v>
      </c>
      <c r="B17" s="391" t="s">
        <v>1889</v>
      </c>
      <c r="C17" s="392">
        <f t="shared" si="0"/>
        <v>0.11764705882352941</v>
      </c>
      <c r="D17" s="393">
        <v>2</v>
      </c>
      <c r="E17" s="332"/>
      <c r="F17" s="390">
        <v>850</v>
      </c>
      <c r="G17" s="386">
        <f t="shared" si="1"/>
        <v>0.56499999999999995</v>
      </c>
      <c r="H17" s="411">
        <f>VLOOKUP(D17,ЧТС[],4,0)</f>
        <v>0.54069999999999996</v>
      </c>
      <c r="I17" s="388">
        <f t="shared" si="3"/>
        <v>0.30549999999999999</v>
      </c>
      <c r="J17" s="414">
        <f t="shared" si="2"/>
        <v>0</v>
      </c>
      <c r="K17" s="111">
        <v>1</v>
      </c>
      <c r="L17" s="111">
        <f>L$9</f>
        <v>0</v>
      </c>
    </row>
    <row r="18" spans="1:12" ht="31.5" x14ac:dyDescent="0.25">
      <c r="A18" s="390">
        <v>22409</v>
      </c>
      <c r="B18" s="391" t="s">
        <v>4386</v>
      </c>
      <c r="C18" s="397">
        <f t="shared" si="0"/>
        <v>0.54054054054054057</v>
      </c>
      <c r="D18" s="393">
        <v>3</v>
      </c>
      <c r="E18" s="336"/>
      <c r="F18" s="382">
        <v>185</v>
      </c>
      <c r="G18" s="386">
        <f t="shared" si="1"/>
        <v>2.5950000000000002</v>
      </c>
      <c r="H18" s="411">
        <f>VLOOKUP(D18,ЧТС[],4,0)</f>
        <v>0.59970000000000001</v>
      </c>
      <c r="I18" s="388">
        <f t="shared" si="3"/>
        <v>1.5562</v>
      </c>
      <c r="J18" s="414">
        <f t="shared" si="2"/>
        <v>0</v>
      </c>
    </row>
    <row r="19" spans="1:12" ht="31.5" x14ac:dyDescent="0.25">
      <c r="A19" s="390">
        <v>22410</v>
      </c>
      <c r="B19" s="391" t="s">
        <v>4228</v>
      </c>
      <c r="C19" s="392">
        <f t="shared" si="0"/>
        <v>0.90909090909090906</v>
      </c>
      <c r="D19" s="398">
        <v>3</v>
      </c>
      <c r="E19" s="336"/>
      <c r="F19" s="382">
        <v>110</v>
      </c>
      <c r="G19" s="386">
        <f t="shared" si="1"/>
        <v>4.3639999999999999</v>
      </c>
      <c r="H19" s="411">
        <f>VLOOKUP(D19,ЧТС[],4,0)</f>
        <v>0.59970000000000001</v>
      </c>
      <c r="I19" s="388">
        <f t="shared" si="3"/>
        <v>2.6171000000000002</v>
      </c>
      <c r="J19" s="414">
        <f t="shared" si="2"/>
        <v>0</v>
      </c>
    </row>
    <row r="20" spans="1:12" ht="15.75" x14ac:dyDescent="0.25">
      <c r="A20" s="390">
        <v>22411</v>
      </c>
      <c r="B20" s="391" t="s">
        <v>4387</v>
      </c>
      <c r="C20" s="397">
        <f t="shared" si="0"/>
        <v>0.27027027027027029</v>
      </c>
      <c r="D20" s="393">
        <v>2</v>
      </c>
      <c r="E20" s="336"/>
      <c r="F20" s="382">
        <v>370</v>
      </c>
      <c r="G20" s="386">
        <f t="shared" si="1"/>
        <v>1.2969999999999999</v>
      </c>
      <c r="H20" s="411">
        <f>VLOOKUP(D20,ЧТС[],4,0)</f>
        <v>0.54069999999999996</v>
      </c>
      <c r="I20" s="388">
        <f t="shared" si="3"/>
        <v>0.70130000000000003</v>
      </c>
      <c r="J20" s="414">
        <f t="shared" si="2"/>
        <v>0</v>
      </c>
      <c r="K20" s="111">
        <v>1</v>
      </c>
    </row>
    <row r="21" spans="1:12" ht="47.25" x14ac:dyDescent="0.25">
      <c r="A21" s="390">
        <v>22412</v>
      </c>
      <c r="B21" s="391" t="s">
        <v>4388</v>
      </c>
      <c r="C21" s="397">
        <f t="shared" si="0"/>
        <v>0.95238095238095233</v>
      </c>
      <c r="D21" s="398">
        <v>3</v>
      </c>
      <c r="E21" s="336"/>
      <c r="F21" s="382">
        <v>105</v>
      </c>
      <c r="G21" s="386">
        <f t="shared" si="1"/>
        <v>4.5709999999999997</v>
      </c>
      <c r="H21" s="411">
        <f>VLOOKUP(D21,ЧТС[],4,0)</f>
        <v>0.59970000000000001</v>
      </c>
      <c r="I21" s="388">
        <f t="shared" si="3"/>
        <v>2.7412000000000001</v>
      </c>
      <c r="J21" s="414">
        <f t="shared" si="2"/>
        <v>0</v>
      </c>
    </row>
    <row r="22" spans="1:12" ht="47.25" x14ac:dyDescent="0.25">
      <c r="A22" s="390">
        <v>22413</v>
      </c>
      <c r="B22" s="391" t="s">
        <v>4389</v>
      </c>
      <c r="C22" s="392">
        <f t="shared" si="0"/>
        <v>0.95238095238095233</v>
      </c>
      <c r="D22" s="393">
        <v>3</v>
      </c>
      <c r="E22" s="332"/>
      <c r="F22" s="390">
        <v>105</v>
      </c>
      <c r="G22" s="386">
        <f t="shared" si="1"/>
        <v>4.5709999999999997</v>
      </c>
      <c r="H22" s="411">
        <f>VLOOKUP(D22,ЧТС[],4,0)</f>
        <v>0.59970000000000001</v>
      </c>
      <c r="I22" s="388">
        <f t="shared" si="3"/>
        <v>2.7412000000000001</v>
      </c>
      <c r="J22" s="414">
        <f t="shared" si="2"/>
        <v>0</v>
      </c>
      <c r="K22" s="111">
        <v>1</v>
      </c>
    </row>
    <row r="23" spans="1:12" ht="47.25" x14ac:dyDescent="0.25">
      <c r="A23" s="390">
        <v>22414</v>
      </c>
      <c r="B23" s="391" t="s">
        <v>4390</v>
      </c>
      <c r="C23" s="392">
        <f t="shared" si="0"/>
        <v>0.51282051282051277</v>
      </c>
      <c r="D23" s="393">
        <v>3</v>
      </c>
      <c r="E23" s="332"/>
      <c r="F23" s="390">
        <v>195</v>
      </c>
      <c r="G23" s="386">
        <f t="shared" si="1"/>
        <v>2.4620000000000002</v>
      </c>
      <c r="H23" s="411">
        <f>VLOOKUP(D23,ЧТС[],4,0)</f>
        <v>0.59970000000000001</v>
      </c>
      <c r="I23" s="388">
        <f t="shared" si="3"/>
        <v>1.4764999999999999</v>
      </c>
      <c r="J23" s="414">
        <f t="shared" si="2"/>
        <v>0</v>
      </c>
      <c r="K23" s="111">
        <v>1</v>
      </c>
    </row>
    <row r="24" spans="1:12" ht="94.5" x14ac:dyDescent="0.25">
      <c r="A24" s="390">
        <v>22415</v>
      </c>
      <c r="B24" s="391" t="s">
        <v>4391</v>
      </c>
      <c r="C24" s="392">
        <f t="shared" si="0"/>
        <v>1.6666666666666667</v>
      </c>
      <c r="D24" s="393">
        <v>3</v>
      </c>
      <c r="E24" s="332"/>
      <c r="F24" s="390">
        <v>60</v>
      </c>
      <c r="G24" s="386">
        <f t="shared" si="1"/>
        <v>8</v>
      </c>
      <c r="H24" s="411">
        <f>VLOOKUP(D24,ЧТС[],4,0)</f>
        <v>0.59970000000000001</v>
      </c>
      <c r="I24" s="388">
        <f t="shared" si="3"/>
        <v>4.7976000000000001</v>
      </c>
      <c r="J24" s="414">
        <f t="shared" si="2"/>
        <v>0</v>
      </c>
      <c r="K24" s="111">
        <v>3</v>
      </c>
    </row>
    <row r="25" spans="1:12" ht="15.75" x14ac:dyDescent="0.25">
      <c r="A25" s="390">
        <v>22416</v>
      </c>
      <c r="B25" s="391" t="s">
        <v>759</v>
      </c>
      <c r="C25" s="392">
        <f t="shared" si="0"/>
        <v>0.1</v>
      </c>
      <c r="D25" s="393">
        <v>2</v>
      </c>
      <c r="E25" s="332">
        <v>0.04</v>
      </c>
      <c r="F25" s="390">
        <v>1000</v>
      </c>
      <c r="G25" s="386">
        <f t="shared" si="1"/>
        <v>0.48</v>
      </c>
      <c r="H25" s="411">
        <f>VLOOKUP(D25,ЧТС[],4,0)</f>
        <v>0.54069999999999996</v>
      </c>
      <c r="I25" s="388">
        <f t="shared" si="3"/>
        <v>0.25950000000000001</v>
      </c>
      <c r="J25" s="414">
        <f t="shared" si="2"/>
        <v>1.038E-2</v>
      </c>
    </row>
    <row r="26" spans="1:12" ht="47.25" x14ac:dyDescent="0.25">
      <c r="A26" s="390">
        <v>22417</v>
      </c>
      <c r="B26" s="391" t="s">
        <v>676</v>
      </c>
      <c r="C26" s="397">
        <f t="shared" si="0"/>
        <v>0.58823529411764708</v>
      </c>
      <c r="D26" s="398">
        <v>4</v>
      </c>
      <c r="E26" s="336"/>
      <c r="F26" s="382">
        <v>170</v>
      </c>
      <c r="G26" s="386">
        <f t="shared" si="1"/>
        <v>2.8239999999999998</v>
      </c>
      <c r="H26" s="411">
        <f>VLOOKUP(D26,ЧТС[],4,0)</f>
        <v>0.66849999999999998</v>
      </c>
      <c r="I26" s="388">
        <f t="shared" si="3"/>
        <v>1.8877999999999999</v>
      </c>
      <c r="J26" s="414">
        <f t="shared" si="2"/>
        <v>0</v>
      </c>
      <c r="K26" s="111">
        <v>1</v>
      </c>
    </row>
    <row r="27" spans="1:12" ht="63" x14ac:dyDescent="0.25">
      <c r="A27" s="390">
        <v>22418</v>
      </c>
      <c r="B27" s="391" t="s">
        <v>4392</v>
      </c>
      <c r="C27" s="392">
        <f t="shared" ref="C27:C37" si="4">$I$6/F27</f>
        <v>1.5625</v>
      </c>
      <c r="D27" s="393">
        <v>2</v>
      </c>
      <c r="E27" s="332"/>
      <c r="F27" s="390">
        <v>64</v>
      </c>
      <c r="G27" s="386">
        <f t="shared" si="1"/>
        <v>7.5</v>
      </c>
      <c r="H27" s="411">
        <f>VLOOKUP(D27,ЧТС[],4,0)</f>
        <v>0.54069999999999996</v>
      </c>
      <c r="I27" s="388">
        <f t="shared" si="3"/>
        <v>4.0552999999999999</v>
      </c>
      <c r="J27" s="414">
        <f t="shared" si="2"/>
        <v>0</v>
      </c>
    </row>
    <row r="28" spans="1:12" ht="31.5" x14ac:dyDescent="0.25">
      <c r="A28" s="390">
        <v>22419</v>
      </c>
      <c r="B28" s="391" t="s">
        <v>161</v>
      </c>
      <c r="C28" s="392">
        <f t="shared" si="4"/>
        <v>0.2857142857142857</v>
      </c>
      <c r="D28" s="393">
        <v>2</v>
      </c>
      <c r="E28" s="332"/>
      <c r="F28" s="390">
        <v>350</v>
      </c>
      <c r="G28" s="386">
        <f t="shared" si="1"/>
        <v>1.371</v>
      </c>
      <c r="H28" s="411">
        <f>VLOOKUP(D28,ЧТС[],4,0)</f>
        <v>0.54069999999999996</v>
      </c>
      <c r="I28" s="388">
        <f t="shared" si="3"/>
        <v>0.74129999999999996</v>
      </c>
      <c r="J28" s="414">
        <f t="shared" si="2"/>
        <v>0</v>
      </c>
      <c r="K28" s="111">
        <v>3</v>
      </c>
    </row>
    <row r="29" spans="1:12" ht="47.25" x14ac:dyDescent="0.25">
      <c r="A29" s="390">
        <v>22420</v>
      </c>
      <c r="B29" s="391" t="s">
        <v>1409</v>
      </c>
      <c r="C29" s="392">
        <f t="shared" si="4"/>
        <v>0.16666666666666666</v>
      </c>
      <c r="D29" s="393">
        <v>2</v>
      </c>
      <c r="E29" s="332"/>
      <c r="F29" s="390">
        <v>600</v>
      </c>
      <c r="G29" s="386">
        <f t="shared" si="1"/>
        <v>0.8</v>
      </c>
      <c r="H29" s="411">
        <f>VLOOKUP(D29,ЧТС[],4,0)</f>
        <v>0.54069999999999996</v>
      </c>
      <c r="I29" s="388">
        <f t="shared" si="3"/>
        <v>0.43259999999999998</v>
      </c>
      <c r="J29" s="414">
        <f t="shared" si="2"/>
        <v>0</v>
      </c>
      <c r="K29" s="111">
        <v>1</v>
      </c>
    </row>
    <row r="30" spans="1:12" ht="15.75" x14ac:dyDescent="0.25">
      <c r="A30" s="390">
        <v>22421</v>
      </c>
      <c r="B30" s="391" t="s">
        <v>1873</v>
      </c>
      <c r="C30" s="392">
        <f t="shared" si="4"/>
        <v>0.16666666666666666</v>
      </c>
      <c r="D30" s="393">
        <v>3</v>
      </c>
      <c r="E30" s="332"/>
      <c r="F30" s="390">
        <v>600</v>
      </c>
      <c r="G30" s="386">
        <f t="shared" si="1"/>
        <v>0.8</v>
      </c>
      <c r="H30" s="411">
        <f>VLOOKUP(D30,ЧТС[],4,0)</f>
        <v>0.59970000000000001</v>
      </c>
      <c r="I30" s="388">
        <f>ROUND(G30*H30,4)</f>
        <v>0.4798</v>
      </c>
      <c r="J30" s="414">
        <f t="shared" si="2"/>
        <v>0</v>
      </c>
    </row>
    <row r="31" spans="1:12" ht="15.75" x14ac:dyDescent="0.25">
      <c r="A31" s="390">
        <v>22422</v>
      </c>
      <c r="B31" s="391" t="s">
        <v>559</v>
      </c>
      <c r="C31" s="392">
        <f t="shared" si="4"/>
        <v>0.12987012987012986</v>
      </c>
      <c r="D31" s="393">
        <v>4</v>
      </c>
      <c r="E31" s="332"/>
      <c r="F31" s="390">
        <v>770</v>
      </c>
      <c r="G31" s="386">
        <f t="shared" si="1"/>
        <v>0.623</v>
      </c>
      <c r="H31" s="411">
        <f>VLOOKUP(D31,ЧТС[],4,0)</f>
        <v>0.66849999999999998</v>
      </c>
      <c r="I31" s="388">
        <f t="shared" si="3"/>
        <v>0.41649999999999998</v>
      </c>
      <c r="J31" s="414">
        <f t="shared" si="2"/>
        <v>0</v>
      </c>
    </row>
    <row r="32" spans="1:12" ht="15.75" x14ac:dyDescent="0.25">
      <c r="A32" s="390">
        <v>22423</v>
      </c>
      <c r="B32" s="391" t="s">
        <v>1664</v>
      </c>
      <c r="C32" s="392">
        <f t="shared" si="4"/>
        <v>0.13333333333333333</v>
      </c>
      <c r="D32" s="393">
        <v>1</v>
      </c>
      <c r="E32" s="332"/>
      <c r="F32" s="390">
        <v>750</v>
      </c>
      <c r="G32" s="386">
        <f t="shared" si="1"/>
        <v>0.64</v>
      </c>
      <c r="H32" s="411">
        <f>VLOOKUP(D32,ЧТС[],4,0)</f>
        <v>0.49149999999999999</v>
      </c>
      <c r="I32" s="388">
        <f>ROUND(G32*H32,4)</f>
        <v>0.31459999999999999</v>
      </c>
      <c r="J32" s="414">
        <f t="shared" si="2"/>
        <v>0</v>
      </c>
    </row>
    <row r="33" spans="1:11" ht="15.75" x14ac:dyDescent="0.25">
      <c r="A33" s="390">
        <v>22424</v>
      </c>
      <c r="B33" s="391" t="s">
        <v>1208</v>
      </c>
      <c r="C33" s="392">
        <f t="shared" si="4"/>
        <v>0.14285714285714285</v>
      </c>
      <c r="D33" s="393">
        <v>1</v>
      </c>
      <c r="E33" s="332"/>
      <c r="F33" s="382">
        <v>700</v>
      </c>
      <c r="G33" s="386">
        <f t="shared" si="1"/>
        <v>0.68600000000000005</v>
      </c>
      <c r="H33" s="411">
        <f>VLOOKUP(D33,ЧТС[],4,0)</f>
        <v>0.49149999999999999</v>
      </c>
      <c r="I33" s="388">
        <f>ROUND(G33*H33,4)</f>
        <v>0.3372</v>
      </c>
      <c r="J33" s="414">
        <f t="shared" si="2"/>
        <v>0</v>
      </c>
    </row>
    <row r="34" spans="1:11" ht="47.25" x14ac:dyDescent="0.25">
      <c r="A34" s="390">
        <v>22425</v>
      </c>
      <c r="B34" s="391" t="s">
        <v>4393</v>
      </c>
      <c r="C34" s="392">
        <f t="shared" si="4"/>
        <v>0.29411764705882354</v>
      </c>
      <c r="D34" s="393">
        <v>2</v>
      </c>
      <c r="E34" s="332"/>
      <c r="F34" s="390">
        <v>340</v>
      </c>
      <c r="G34" s="386">
        <f t="shared" si="1"/>
        <v>1.4119999999999999</v>
      </c>
      <c r="H34" s="411">
        <f>VLOOKUP(D34,ЧТС[],4,0)</f>
        <v>0.54069999999999996</v>
      </c>
      <c r="I34" s="388">
        <f t="shared" si="3"/>
        <v>0.76349999999999996</v>
      </c>
      <c r="J34" s="414">
        <f t="shared" si="2"/>
        <v>0</v>
      </c>
    </row>
    <row r="35" spans="1:11" s="152" customFormat="1" ht="31.5" x14ac:dyDescent="0.25">
      <c r="A35" s="390">
        <v>22426</v>
      </c>
      <c r="B35" s="383" t="s">
        <v>4394</v>
      </c>
      <c r="C35" s="394">
        <f t="shared" si="4"/>
        <v>0.16666666666666666</v>
      </c>
      <c r="D35" s="385">
        <v>3</v>
      </c>
      <c r="E35" s="336"/>
      <c r="F35" s="396">
        <v>600</v>
      </c>
      <c r="G35" s="386">
        <f t="shared" si="1"/>
        <v>0.8</v>
      </c>
      <c r="H35" s="411">
        <f>VLOOKUP(D35,ЧТС[],4,0)</f>
        <v>0.59970000000000001</v>
      </c>
      <c r="I35" s="388">
        <f t="shared" si="3"/>
        <v>0.4798</v>
      </c>
      <c r="J35" s="414">
        <f t="shared" si="2"/>
        <v>0</v>
      </c>
    </row>
    <row r="36" spans="1:11" s="152" customFormat="1" ht="15.75" x14ac:dyDescent="0.25">
      <c r="A36" s="390">
        <v>22427</v>
      </c>
      <c r="B36" s="383" t="s">
        <v>4395</v>
      </c>
      <c r="C36" s="384">
        <f t="shared" si="4"/>
        <v>0.41666666666666669</v>
      </c>
      <c r="D36" s="385">
        <v>2</v>
      </c>
      <c r="E36" s="332"/>
      <c r="F36" s="381">
        <v>240</v>
      </c>
      <c r="G36" s="386">
        <f t="shared" si="1"/>
        <v>2</v>
      </c>
      <c r="H36" s="411">
        <f>VLOOKUP(D36,ЧТС[],4,0)</f>
        <v>0.54069999999999996</v>
      </c>
      <c r="I36" s="388">
        <f t="shared" si="3"/>
        <v>1.0813999999999999</v>
      </c>
      <c r="J36" s="414">
        <f t="shared" si="2"/>
        <v>0</v>
      </c>
    </row>
    <row r="37" spans="1:11" s="152" customFormat="1" ht="31.5" x14ac:dyDescent="0.25">
      <c r="A37" s="390">
        <v>22428</v>
      </c>
      <c r="B37" s="383" t="s">
        <v>4396</v>
      </c>
      <c r="C37" s="384">
        <f t="shared" si="4"/>
        <v>0.18518518518518517</v>
      </c>
      <c r="D37" s="385">
        <v>3</v>
      </c>
      <c r="E37" s="332"/>
      <c r="F37" s="381">
        <v>540</v>
      </c>
      <c r="G37" s="386">
        <f t="shared" si="1"/>
        <v>0.88900000000000001</v>
      </c>
      <c r="H37" s="411">
        <f>VLOOKUP(D37,ЧТС[],4,0)</f>
        <v>0.59970000000000001</v>
      </c>
      <c r="I37" s="388">
        <f t="shared" si="3"/>
        <v>0.53310000000000002</v>
      </c>
      <c r="J37" s="414">
        <f t="shared" si="2"/>
        <v>0</v>
      </c>
      <c r="K37" s="152">
        <v>3</v>
      </c>
    </row>
    <row r="38" spans="1:11" s="152" customFormat="1" ht="47.25" x14ac:dyDescent="0.25">
      <c r="A38" s="390">
        <v>22429</v>
      </c>
      <c r="B38" s="383" t="s">
        <v>4397</v>
      </c>
      <c r="C38" s="384">
        <f>$I$6/F38</f>
        <v>0.17857142857142858</v>
      </c>
      <c r="D38" s="385">
        <v>3</v>
      </c>
      <c r="E38" s="332"/>
      <c r="F38" s="381">
        <v>560</v>
      </c>
      <c r="G38" s="386">
        <f t="shared" si="1"/>
        <v>0.85699999999999998</v>
      </c>
      <c r="H38" s="411">
        <f>VLOOKUP(D38,ЧТС[],4,0)</f>
        <v>0.59970000000000001</v>
      </c>
      <c r="I38" s="388">
        <f t="shared" si="3"/>
        <v>0.51390000000000002</v>
      </c>
      <c r="J38" s="414">
        <f t="shared" si="2"/>
        <v>0</v>
      </c>
      <c r="K38" s="152">
        <v>2</v>
      </c>
    </row>
    <row r="39" spans="1:11" ht="31.5" x14ac:dyDescent="0.25">
      <c r="A39" s="390">
        <v>22430</v>
      </c>
      <c r="B39" s="391" t="s">
        <v>4398</v>
      </c>
      <c r="C39" s="397">
        <f>$I$6/F39</f>
        <v>0.13157894736842105</v>
      </c>
      <c r="D39" s="398">
        <v>3</v>
      </c>
      <c r="E39" s="336"/>
      <c r="F39" s="382">
        <v>760</v>
      </c>
      <c r="G39" s="386">
        <f t="shared" si="1"/>
        <v>0.63200000000000001</v>
      </c>
      <c r="H39" s="411">
        <f>VLOOKUP(D39,ЧТС[],4,0)</f>
        <v>0.59970000000000001</v>
      </c>
      <c r="I39" s="388">
        <f>ROUND(G39*H39,4)</f>
        <v>0.379</v>
      </c>
      <c r="J39" s="414">
        <f t="shared" si="2"/>
        <v>0</v>
      </c>
    </row>
    <row r="40" spans="1:11" s="152" customFormat="1" ht="47.25" x14ac:dyDescent="0.25">
      <c r="A40" s="390">
        <v>22431</v>
      </c>
      <c r="B40" s="383" t="s">
        <v>4399</v>
      </c>
      <c r="C40" s="384">
        <f>$I$6/F40</f>
        <v>0.15625</v>
      </c>
      <c r="D40" s="385">
        <v>3</v>
      </c>
      <c r="E40" s="332"/>
      <c r="F40" s="381">
        <v>640</v>
      </c>
      <c r="G40" s="386">
        <f t="shared" si="1"/>
        <v>0.75</v>
      </c>
      <c r="H40" s="411">
        <f>VLOOKUP(D40,ЧТС[],4,0)</f>
        <v>0.59970000000000001</v>
      </c>
      <c r="I40" s="388">
        <f>ROUND(G40*H40,4)</f>
        <v>0.44979999999999998</v>
      </c>
      <c r="J40" s="414">
        <f t="shared" si="2"/>
        <v>0</v>
      </c>
      <c r="K40" s="152">
        <v>2</v>
      </c>
    </row>
    <row r="41" spans="1:11" ht="31.5" x14ac:dyDescent="0.25">
      <c r="A41" s="390">
        <v>22432</v>
      </c>
      <c r="B41" s="391" t="s">
        <v>4400</v>
      </c>
      <c r="C41" s="397">
        <f>$I$6/F41</f>
        <v>1.098901098901099E-2</v>
      </c>
      <c r="D41" s="393">
        <v>1</v>
      </c>
      <c r="E41" s="336"/>
      <c r="F41" s="382">
        <v>9100</v>
      </c>
      <c r="G41" s="386">
        <f t="shared" si="1"/>
        <v>5.2999999999999999E-2</v>
      </c>
      <c r="H41" s="411">
        <f>VLOOKUP(D41,ЧТС[],4,0)</f>
        <v>0.49149999999999999</v>
      </c>
      <c r="I41" s="388">
        <f>ROUND(G41*H41,4)</f>
        <v>2.5999999999999999E-2</v>
      </c>
      <c r="J41" s="414">
        <f t="shared" si="2"/>
        <v>0</v>
      </c>
    </row>
    <row r="42" spans="1:11" ht="13.5" customHeight="1" x14ac:dyDescent="0.25">
      <c r="A42" s="112"/>
      <c r="B42" s="113"/>
      <c r="C42" s="114"/>
      <c r="D42" s="115"/>
      <c r="E42" s="116"/>
      <c r="F42" s="112"/>
      <c r="G42" s="486"/>
      <c r="H42" s="486"/>
      <c r="I42" s="486"/>
      <c r="J42" s="120"/>
    </row>
    <row r="43" spans="1:11" ht="13.5" customHeight="1" x14ac:dyDescent="0.25">
      <c r="A43" s="112"/>
      <c r="B43" s="113"/>
      <c r="C43" s="114"/>
      <c r="D43" s="115"/>
      <c r="E43" s="116"/>
      <c r="F43" s="112"/>
      <c r="G43" s="486"/>
      <c r="H43" s="486"/>
      <c r="I43" s="486"/>
      <c r="J43" s="120"/>
    </row>
    <row r="44" spans="1:11" ht="15.75" x14ac:dyDescent="0.25">
      <c r="A44" s="112"/>
      <c r="B44" s="691" t="s">
        <v>645</v>
      </c>
      <c r="C44" s="121">
        <f>I$6/C45</f>
        <v>8.4135574358446039</v>
      </c>
      <c r="D44" s="115"/>
      <c r="E44" s="116"/>
      <c r="F44" s="123"/>
      <c r="G44" s="482"/>
      <c r="H44" s="118"/>
      <c r="I44" s="119"/>
      <c r="J44" s="120"/>
    </row>
    <row r="45" spans="1:11" ht="15.75" x14ac:dyDescent="0.25">
      <c r="A45" s="170"/>
      <c r="B45" s="634" t="s">
        <v>2105</v>
      </c>
      <c r="C45" s="658">
        <f>SUM(C$10:C$34)</f>
        <v>11.885578812829653</v>
      </c>
      <c r="D45" s="170"/>
      <c r="E45" s="170"/>
      <c r="F45" s="170"/>
      <c r="G45" s="738">
        <f>SUM(G$10:G$34)</f>
        <v>57.050999999999981</v>
      </c>
      <c r="H45" s="679"/>
      <c r="I45" s="659">
        <f>SUM(I$10:I$34)</f>
        <v>32.932699999999997</v>
      </c>
      <c r="J45" s="738">
        <f>SUM(J$10:J$34)</f>
        <v>1.038E-2</v>
      </c>
    </row>
    <row r="46" spans="1:11" ht="15.75" x14ac:dyDescent="0.25">
      <c r="A46" s="112"/>
      <c r="B46" s="138" t="s">
        <v>825</v>
      </c>
      <c r="C46" s="139">
        <f>SUM(C$10:C$35)</f>
        <v>12.052245479496319</v>
      </c>
      <c r="D46" s="137"/>
      <c r="E46" s="102"/>
      <c r="F46" s="137"/>
      <c r="G46" s="140">
        <f>SUM(G$10:G$35)</f>
        <v>57.850999999999978</v>
      </c>
      <c r="H46" s="154"/>
      <c r="I46" s="143">
        <f>SUM(I$10:I$35)</f>
        <v>33.412499999999994</v>
      </c>
      <c r="J46" s="140">
        <f>SUM(J$10:J$35)</f>
        <v>1.038E-2</v>
      </c>
    </row>
    <row r="47" spans="1:11" ht="15.75" x14ac:dyDescent="0.25">
      <c r="A47" s="178"/>
      <c r="B47" s="739" t="s">
        <v>2106</v>
      </c>
      <c r="C47" s="683">
        <f>SUM(C$10:C$34)+C$36+C$37+C$35-C$12+C38+C39+C40+C41</f>
        <v>12.731486718277031</v>
      </c>
      <c r="D47" s="178"/>
      <c r="E47" s="178"/>
      <c r="F47" s="178"/>
      <c r="G47" s="684">
        <f>SUM(G$10:G$34)+G$36+G$37+G$35-G$12+G38+G39+G40+G41</f>
        <v>61.111999999999973</v>
      </c>
      <c r="H47" s="685"/>
      <c r="I47" s="687">
        <f>SUM(I$10:I$34)+I$36+I$37+I$35-I$12+I38+I39+I40+I41</f>
        <v>35.451999999999998</v>
      </c>
      <c r="J47" s="684">
        <f>SUM(J$10:J$34)+J$36+J$37+J$35-J$12+J38+J39+J40+J41</f>
        <v>1.038E-2</v>
      </c>
    </row>
    <row r="48" spans="1:11" s="108" customFormat="1" ht="12.75" customHeight="1" x14ac:dyDescent="0.25">
      <c r="A48" s="112"/>
      <c r="C48" s="111"/>
      <c r="E48" s="122"/>
      <c r="G48" s="230"/>
      <c r="H48" s="118"/>
      <c r="I48" s="284"/>
      <c r="J48" s="155"/>
    </row>
    <row r="49" spans="1:10" s="108" customFormat="1" ht="15.75" x14ac:dyDescent="0.25">
      <c r="A49" s="112"/>
      <c r="D49" s="111"/>
      <c r="E49" s="122"/>
      <c r="F49" s="108" t="str">
        <f>НЦ</f>
        <v>Начальник цеха ________________</v>
      </c>
      <c r="H49" s="131"/>
      <c r="I49" s="121"/>
      <c r="J49" s="121"/>
    </row>
    <row r="50" spans="1:10" ht="15.75" x14ac:dyDescent="0.25">
      <c r="A50" s="112"/>
      <c r="E50" s="102"/>
      <c r="G50" s="146"/>
      <c r="H50" s="146"/>
      <c r="I50" s="111"/>
      <c r="J50" s="111"/>
    </row>
    <row r="51" spans="1:10" ht="15.75" x14ac:dyDescent="0.25">
      <c r="E51" s="147"/>
      <c r="F51" s="111" t="str">
        <f>ІТ</f>
        <v>Инженер-технолог ________________</v>
      </c>
      <c r="G51" s="146"/>
      <c r="H51" s="146"/>
      <c r="I51" s="111"/>
      <c r="J51" s="111"/>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5" firstPageNumber="0" fitToHeight="10" orientation="portrait" horizontalDpi="300" verticalDpi="300" r:id="rId1"/>
  <headerFooter alignWithMargins="0"/>
  <rowBreaks count="1" manualBreakCount="1">
    <brk id="17" max="10" man="1"/>
  </rowBreaks>
  <colBreaks count="1" manualBreakCount="1">
    <brk id="6" max="51" man="1"/>
  </colBreaks>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3">
    <tabColor theme="9" tint="-0.499984740745262"/>
    <pageSetUpPr fitToPage="1"/>
  </sheetPr>
  <dimension ref="A1:K62"/>
  <sheetViews>
    <sheetView showZeros="0" view="pageBreakPreview" zoomScaleSheetLayoutView="100" workbookViewId="0">
      <pane xSplit="1" ySplit="9" topLeftCell="B49" activePane="bottomRight" state="frozen"/>
      <selection activeCell="C16" sqref="C16"/>
      <selection pane="topRight" activeCell="C16" sqref="C16"/>
      <selection pane="bottomLeft" activeCell="C16" sqref="C16"/>
      <selection pane="bottomRight" activeCell="F52" sqref="F52"/>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1" s="101" customFormat="1" ht="20.25" customHeight="1" x14ac:dyDescent="0.25">
      <c r="A1" s="457"/>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1014</v>
      </c>
      <c r="C4" s="105"/>
      <c r="D4" s="240">
        <v>225</v>
      </c>
      <c r="E4" s="102"/>
      <c r="G4" s="484"/>
      <c r="H4" s="366"/>
      <c r="I4" s="366"/>
      <c r="J4" s="107" t="str">
        <f>дата</f>
        <v>з "01" вересня 2020 р.</v>
      </c>
    </row>
    <row r="5" spans="1:11" s="101" customFormat="1" ht="20.25" customHeight="1" x14ac:dyDescent="0.25">
      <c r="B5" s="101" t="s">
        <v>4376</v>
      </c>
      <c r="E5" s="102"/>
      <c r="G5" s="484"/>
      <c r="H5" s="455"/>
      <c r="I5" s="366"/>
      <c r="J5" s="148"/>
    </row>
    <row r="6" spans="1:11" s="101" customFormat="1" ht="20.25" customHeight="1" x14ac:dyDescent="0.25">
      <c r="B6" s="101" t="s">
        <v>2109</v>
      </c>
      <c r="E6" s="102"/>
      <c r="F6" s="109"/>
      <c r="G6" s="148" t="s">
        <v>245</v>
      </c>
      <c r="H6" s="455"/>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ht="31.5" x14ac:dyDescent="0.25">
      <c r="A10" s="112">
        <v>22501</v>
      </c>
      <c r="B10" s="113" t="s">
        <v>1192</v>
      </c>
      <c r="C10" s="114">
        <f t="shared" ref="C10:C35" si="0">$I$6/F10</f>
        <v>0.3125</v>
      </c>
      <c r="D10" s="115">
        <v>3</v>
      </c>
      <c r="E10" s="116"/>
      <c r="F10" s="112">
        <v>320</v>
      </c>
      <c r="G10" s="117">
        <f>ROUND(480/F10,3)</f>
        <v>1.5</v>
      </c>
      <c r="H10" s="118">
        <f>VLOOKUP(D10,ЧТС[],4,0)</f>
        <v>0.59970000000000001</v>
      </c>
      <c r="I10" s="119">
        <f>ROUND(G10*H10,4)</f>
        <v>0.89959999999999996</v>
      </c>
      <c r="J10" s="120">
        <f>IF(E10=0,,E10*I10)</f>
        <v>0</v>
      </c>
    </row>
    <row r="11" spans="1:11" ht="47.25" x14ac:dyDescent="0.25">
      <c r="A11" s="112">
        <v>22502</v>
      </c>
      <c r="B11" s="113" t="s">
        <v>1517</v>
      </c>
      <c r="C11" s="114">
        <f t="shared" si="0"/>
        <v>0.13698630136986301</v>
      </c>
      <c r="D11" s="115">
        <v>3</v>
      </c>
      <c r="E11" s="116"/>
      <c r="F11" s="112">
        <v>730</v>
      </c>
      <c r="G11" s="117">
        <f t="shared" ref="G11:G50" si="1">ROUND(480/F11,3)</f>
        <v>0.65800000000000003</v>
      </c>
      <c r="H11" s="118">
        <f>VLOOKUP(D11,ЧТС[],4,0)</f>
        <v>0.59970000000000001</v>
      </c>
      <c r="I11" s="119">
        <f>ROUND(G11*H11,4)</f>
        <v>0.39460000000000001</v>
      </c>
      <c r="J11" s="120">
        <f t="shared" ref="J11:J50" si="2">IF(E11=0,,E11*I11)</f>
        <v>0</v>
      </c>
    </row>
    <row r="12" spans="1:11" ht="15.75" x14ac:dyDescent="0.25">
      <c r="A12" s="112">
        <v>22503</v>
      </c>
      <c r="B12" s="113" t="s">
        <v>375</v>
      </c>
      <c r="C12" s="114">
        <f t="shared" si="0"/>
        <v>0.25</v>
      </c>
      <c r="D12" s="115">
        <v>1</v>
      </c>
      <c r="E12" s="116"/>
      <c r="F12" s="112">
        <v>400</v>
      </c>
      <c r="G12" s="117">
        <f t="shared" si="1"/>
        <v>1.2</v>
      </c>
      <c r="H12" s="118">
        <f>VLOOKUP(D12,ЧТС[],4,0)</f>
        <v>0.49149999999999999</v>
      </c>
      <c r="I12" s="119">
        <f t="shared" ref="I12:I50" si="3">ROUND(G12*H12,4)</f>
        <v>0.58979999999999999</v>
      </c>
      <c r="J12" s="120">
        <f t="shared" si="2"/>
        <v>0</v>
      </c>
    </row>
    <row r="13" spans="1:11" ht="31.5" x14ac:dyDescent="0.25">
      <c r="A13" s="112">
        <v>22504</v>
      </c>
      <c r="B13" s="113" t="s">
        <v>889</v>
      </c>
      <c r="C13" s="114">
        <f t="shared" si="0"/>
        <v>0.14285714285714285</v>
      </c>
      <c r="D13" s="115">
        <v>3</v>
      </c>
      <c r="E13" s="116"/>
      <c r="F13" s="112">
        <v>700</v>
      </c>
      <c r="G13" s="117">
        <f t="shared" si="1"/>
        <v>0.68600000000000005</v>
      </c>
      <c r="H13" s="118">
        <f>VLOOKUP(D13,ЧТС[],4,0)</f>
        <v>0.59970000000000001</v>
      </c>
      <c r="I13" s="119">
        <f t="shared" si="3"/>
        <v>0.41139999999999999</v>
      </c>
      <c r="J13" s="120">
        <f t="shared" si="2"/>
        <v>0</v>
      </c>
      <c r="K13" s="111">
        <v>2</v>
      </c>
    </row>
    <row r="14" spans="1:11" ht="31.5" x14ac:dyDescent="0.25">
      <c r="A14" s="112">
        <v>22505</v>
      </c>
      <c r="B14" s="113" t="s">
        <v>1518</v>
      </c>
      <c r="C14" s="114">
        <f t="shared" si="0"/>
        <v>0.125</v>
      </c>
      <c r="D14" s="115">
        <v>2</v>
      </c>
      <c r="E14" s="116"/>
      <c r="F14" s="112">
        <v>800</v>
      </c>
      <c r="G14" s="117">
        <f t="shared" si="1"/>
        <v>0.6</v>
      </c>
      <c r="H14" s="118">
        <f>VLOOKUP(D14,ЧТС[],4,0)</f>
        <v>0.54069999999999996</v>
      </c>
      <c r="I14" s="119">
        <f t="shared" si="3"/>
        <v>0.32440000000000002</v>
      </c>
      <c r="J14" s="120">
        <f t="shared" si="2"/>
        <v>0</v>
      </c>
      <c r="K14" s="111">
        <v>2</v>
      </c>
    </row>
    <row r="15" spans="1:11" ht="31.5" x14ac:dyDescent="0.25">
      <c r="A15" s="112">
        <v>22506</v>
      </c>
      <c r="B15" s="113" t="s">
        <v>1519</v>
      </c>
      <c r="C15" s="114">
        <f t="shared" si="0"/>
        <v>0.17241379310344829</v>
      </c>
      <c r="D15" s="115">
        <v>3</v>
      </c>
      <c r="E15" s="116"/>
      <c r="F15" s="112">
        <v>580</v>
      </c>
      <c r="G15" s="117">
        <f t="shared" si="1"/>
        <v>0.82799999999999996</v>
      </c>
      <c r="H15" s="118">
        <f>VLOOKUP(D15,ЧТС[],4,0)</f>
        <v>0.59970000000000001</v>
      </c>
      <c r="I15" s="119">
        <f t="shared" si="3"/>
        <v>0.49659999999999999</v>
      </c>
      <c r="J15" s="120">
        <f t="shared" si="2"/>
        <v>0</v>
      </c>
      <c r="K15" s="111">
        <v>3</v>
      </c>
    </row>
    <row r="16" spans="1:11" ht="47.25" x14ac:dyDescent="0.25">
      <c r="A16" s="112">
        <v>22507</v>
      </c>
      <c r="B16" s="113" t="s">
        <v>4377</v>
      </c>
      <c r="C16" s="114">
        <f t="shared" si="0"/>
        <v>0.20408163265306123</v>
      </c>
      <c r="D16" s="115">
        <v>3</v>
      </c>
      <c r="E16" s="116"/>
      <c r="F16" s="112">
        <v>490</v>
      </c>
      <c r="G16" s="117">
        <f t="shared" si="1"/>
        <v>0.98</v>
      </c>
      <c r="H16" s="118">
        <f>VLOOKUP(D16,ЧТС[],4,0)</f>
        <v>0.59970000000000001</v>
      </c>
      <c r="I16" s="119">
        <f t="shared" si="3"/>
        <v>0.5877</v>
      </c>
      <c r="J16" s="120">
        <f t="shared" si="2"/>
        <v>0</v>
      </c>
      <c r="K16" s="111">
        <v>1</v>
      </c>
    </row>
    <row r="17" spans="1:11" ht="31.5" x14ac:dyDescent="0.25">
      <c r="A17" s="112">
        <v>22508</v>
      </c>
      <c r="B17" s="113" t="s">
        <v>1596</v>
      </c>
      <c r="C17" s="114">
        <f t="shared" si="0"/>
        <v>0.7407407407407407</v>
      </c>
      <c r="D17" s="115">
        <v>2</v>
      </c>
      <c r="E17" s="116"/>
      <c r="F17" s="130">
        <v>135</v>
      </c>
      <c r="G17" s="117">
        <f t="shared" si="1"/>
        <v>3.556</v>
      </c>
      <c r="H17" s="118">
        <f>VLOOKUP(D17,ЧТС[],4,0)</f>
        <v>0.54069999999999996</v>
      </c>
      <c r="I17" s="119">
        <f t="shared" si="3"/>
        <v>1.9227000000000001</v>
      </c>
      <c r="J17" s="120">
        <f t="shared" si="2"/>
        <v>0</v>
      </c>
    </row>
    <row r="18" spans="1:11" ht="31.5" x14ac:dyDescent="0.25">
      <c r="A18" s="112">
        <v>22509</v>
      </c>
      <c r="B18" s="113" t="s">
        <v>4378</v>
      </c>
      <c r="C18" s="114">
        <f t="shared" si="0"/>
        <v>0.5</v>
      </c>
      <c r="D18" s="115">
        <v>2</v>
      </c>
      <c r="E18" s="116"/>
      <c r="F18" s="112">
        <v>200</v>
      </c>
      <c r="G18" s="117">
        <f t="shared" si="1"/>
        <v>2.4</v>
      </c>
      <c r="H18" s="118">
        <f>VLOOKUP(D18,ЧТС[],4,0)</f>
        <v>0.54069999999999996</v>
      </c>
      <c r="I18" s="119">
        <f t="shared" si="3"/>
        <v>1.2977000000000001</v>
      </c>
      <c r="J18" s="120">
        <f t="shared" si="2"/>
        <v>0</v>
      </c>
      <c r="K18" s="111">
        <v>3</v>
      </c>
    </row>
    <row r="19" spans="1:11" s="152" customFormat="1" ht="15.75" x14ac:dyDescent="0.25">
      <c r="A19" s="112">
        <v>22510</v>
      </c>
      <c r="B19" s="127" t="s">
        <v>1597</v>
      </c>
      <c r="C19" s="159">
        <f t="shared" si="0"/>
        <v>9.0909090909090912E-2</v>
      </c>
      <c r="D19" s="150">
        <v>1</v>
      </c>
      <c r="E19" s="116"/>
      <c r="F19" s="129">
        <v>1100</v>
      </c>
      <c r="G19" s="117">
        <f t="shared" si="1"/>
        <v>0.436</v>
      </c>
      <c r="H19" s="118">
        <f>VLOOKUP(D19,ЧТС[],4,0)</f>
        <v>0.49149999999999999</v>
      </c>
      <c r="I19" s="119">
        <f t="shared" si="3"/>
        <v>0.21429999999999999</v>
      </c>
      <c r="J19" s="120">
        <f t="shared" si="2"/>
        <v>0</v>
      </c>
    </row>
    <row r="20" spans="1:11" ht="31.5" x14ac:dyDescent="0.25">
      <c r="A20" s="112">
        <v>22511</v>
      </c>
      <c r="B20" s="113" t="s">
        <v>1063</v>
      </c>
      <c r="C20" s="114">
        <f t="shared" si="0"/>
        <v>0.5</v>
      </c>
      <c r="D20" s="115">
        <v>3</v>
      </c>
      <c r="E20" s="116"/>
      <c r="F20" s="112">
        <v>200</v>
      </c>
      <c r="G20" s="117">
        <f t="shared" si="1"/>
        <v>2.4</v>
      </c>
      <c r="H20" s="118">
        <f>VLOOKUP(D20,ЧТС[],4,0)</f>
        <v>0.59970000000000001</v>
      </c>
      <c r="I20" s="119">
        <f t="shared" si="3"/>
        <v>1.4393</v>
      </c>
      <c r="J20" s="120">
        <f t="shared" si="2"/>
        <v>0</v>
      </c>
    </row>
    <row r="21" spans="1:11" ht="15.75" x14ac:dyDescent="0.25">
      <c r="A21" s="112">
        <v>22512</v>
      </c>
      <c r="B21" s="113" t="s">
        <v>1064</v>
      </c>
      <c r="C21" s="114">
        <f t="shared" si="0"/>
        <v>0.125</v>
      </c>
      <c r="D21" s="115">
        <v>2</v>
      </c>
      <c r="E21" s="116">
        <v>0.04</v>
      </c>
      <c r="F21" s="112">
        <v>800</v>
      </c>
      <c r="G21" s="117">
        <f t="shared" si="1"/>
        <v>0.6</v>
      </c>
      <c r="H21" s="118">
        <f>VLOOKUP(D21,ЧТС[],4,0)</f>
        <v>0.54069999999999996</v>
      </c>
      <c r="I21" s="119">
        <f t="shared" si="3"/>
        <v>0.32440000000000002</v>
      </c>
      <c r="J21" s="120">
        <f t="shared" si="2"/>
        <v>1.2976000000000001E-2</v>
      </c>
    </row>
    <row r="22" spans="1:11" ht="31.5" x14ac:dyDescent="0.25">
      <c r="A22" s="112">
        <v>22513</v>
      </c>
      <c r="B22" s="113" t="s">
        <v>4379</v>
      </c>
      <c r="C22" s="121">
        <f t="shared" si="0"/>
        <v>0.30303030303030304</v>
      </c>
      <c r="D22" s="124">
        <v>3</v>
      </c>
      <c r="E22" s="122"/>
      <c r="F22" s="123">
        <v>330</v>
      </c>
      <c r="G22" s="117">
        <f t="shared" si="1"/>
        <v>1.4550000000000001</v>
      </c>
      <c r="H22" s="118">
        <f>VLOOKUP(D22,ЧТС[],4,0)</f>
        <v>0.59970000000000001</v>
      </c>
      <c r="I22" s="119">
        <f t="shared" si="3"/>
        <v>0.87260000000000004</v>
      </c>
      <c r="J22" s="120">
        <f t="shared" si="2"/>
        <v>0</v>
      </c>
    </row>
    <row r="23" spans="1:11" ht="31.5" x14ac:dyDescent="0.25">
      <c r="A23" s="112">
        <v>22514</v>
      </c>
      <c r="B23" s="113" t="s">
        <v>4380</v>
      </c>
      <c r="C23" s="114">
        <f t="shared" si="0"/>
        <v>0.2857142857142857</v>
      </c>
      <c r="D23" s="115">
        <v>3</v>
      </c>
      <c r="E23" s="116"/>
      <c r="F23" s="129">
        <v>350</v>
      </c>
      <c r="G23" s="117">
        <f t="shared" si="1"/>
        <v>1.371</v>
      </c>
      <c r="H23" s="118">
        <f>VLOOKUP(D23,ЧТС[],4,0)</f>
        <v>0.59970000000000001</v>
      </c>
      <c r="I23" s="119">
        <f t="shared" si="3"/>
        <v>0.82220000000000004</v>
      </c>
      <c r="J23" s="120">
        <f t="shared" si="2"/>
        <v>0</v>
      </c>
    </row>
    <row r="24" spans="1:11" ht="31.5" x14ac:dyDescent="0.25">
      <c r="A24" s="112">
        <v>22515</v>
      </c>
      <c r="B24" s="113" t="s">
        <v>1043</v>
      </c>
      <c r="C24" s="114">
        <f t="shared" si="0"/>
        <v>0.18181818181818182</v>
      </c>
      <c r="D24" s="115">
        <v>2</v>
      </c>
      <c r="E24" s="116"/>
      <c r="F24" s="112">
        <v>550</v>
      </c>
      <c r="G24" s="117">
        <f t="shared" si="1"/>
        <v>0.873</v>
      </c>
      <c r="H24" s="118">
        <f>VLOOKUP(D24,ЧТС[],4,0)</f>
        <v>0.54069999999999996</v>
      </c>
      <c r="I24" s="119">
        <f t="shared" si="3"/>
        <v>0.47199999999999998</v>
      </c>
      <c r="J24" s="120">
        <f t="shared" si="2"/>
        <v>0</v>
      </c>
      <c r="K24" s="111">
        <v>2</v>
      </c>
    </row>
    <row r="25" spans="1:11" ht="47.25" x14ac:dyDescent="0.25">
      <c r="A25" s="112">
        <v>22516</v>
      </c>
      <c r="B25" s="113" t="s">
        <v>1117</v>
      </c>
      <c r="C25" s="114">
        <f t="shared" si="0"/>
        <v>0.32258064516129031</v>
      </c>
      <c r="D25" s="115">
        <v>3</v>
      </c>
      <c r="E25" s="116"/>
      <c r="F25" s="112">
        <v>310</v>
      </c>
      <c r="G25" s="117">
        <f t="shared" si="1"/>
        <v>1.548</v>
      </c>
      <c r="H25" s="118">
        <f>VLOOKUP(D25,ЧТС[],4,0)</f>
        <v>0.59970000000000001</v>
      </c>
      <c r="I25" s="119">
        <f t="shared" si="3"/>
        <v>0.92830000000000001</v>
      </c>
      <c r="J25" s="120">
        <f t="shared" si="2"/>
        <v>0</v>
      </c>
      <c r="K25" s="111">
        <v>1</v>
      </c>
    </row>
    <row r="26" spans="1:11" ht="31.5" x14ac:dyDescent="0.25">
      <c r="A26" s="112">
        <v>22517</v>
      </c>
      <c r="B26" s="113" t="s">
        <v>372</v>
      </c>
      <c r="C26" s="114">
        <f t="shared" si="0"/>
        <v>0.15873015873015872</v>
      </c>
      <c r="D26" s="115">
        <v>2</v>
      </c>
      <c r="E26" s="116"/>
      <c r="F26" s="112">
        <v>630</v>
      </c>
      <c r="G26" s="117">
        <f t="shared" si="1"/>
        <v>0.76200000000000001</v>
      </c>
      <c r="H26" s="118">
        <f>VLOOKUP(D26,ЧТС[],4,0)</f>
        <v>0.54069999999999996</v>
      </c>
      <c r="I26" s="119">
        <f t="shared" si="3"/>
        <v>0.41199999999999998</v>
      </c>
      <c r="J26" s="120">
        <f t="shared" si="2"/>
        <v>0</v>
      </c>
      <c r="K26" s="111">
        <v>3</v>
      </c>
    </row>
    <row r="27" spans="1:11" ht="15.75" x14ac:dyDescent="0.25">
      <c r="A27" s="112">
        <v>22518</v>
      </c>
      <c r="B27" s="113" t="s">
        <v>376</v>
      </c>
      <c r="C27" s="114">
        <f t="shared" si="0"/>
        <v>0.23255813953488372</v>
      </c>
      <c r="D27" s="115">
        <v>3</v>
      </c>
      <c r="E27" s="116"/>
      <c r="F27" s="112">
        <v>430</v>
      </c>
      <c r="G27" s="117">
        <f t="shared" si="1"/>
        <v>1.1160000000000001</v>
      </c>
      <c r="H27" s="118">
        <f>VLOOKUP(D27,ЧТС[],4,0)</f>
        <v>0.59970000000000001</v>
      </c>
      <c r="I27" s="119">
        <f t="shared" si="3"/>
        <v>0.66930000000000001</v>
      </c>
      <c r="J27" s="120">
        <f t="shared" si="2"/>
        <v>0</v>
      </c>
    </row>
    <row r="28" spans="1:11" ht="63" x14ac:dyDescent="0.25">
      <c r="A28" s="112">
        <v>22519</v>
      </c>
      <c r="B28" s="113" t="s">
        <v>140</v>
      </c>
      <c r="C28" s="114">
        <f t="shared" si="0"/>
        <v>0.76923076923076927</v>
      </c>
      <c r="D28" s="115">
        <v>3</v>
      </c>
      <c r="E28" s="116"/>
      <c r="F28" s="112">
        <v>130</v>
      </c>
      <c r="G28" s="117">
        <f t="shared" si="1"/>
        <v>3.6920000000000002</v>
      </c>
      <c r="H28" s="118">
        <f>VLOOKUP(D28,ЧТС[],4,0)</f>
        <v>0.59970000000000001</v>
      </c>
      <c r="I28" s="119">
        <f t="shared" si="3"/>
        <v>2.2141000000000002</v>
      </c>
      <c r="J28" s="120">
        <f t="shared" si="2"/>
        <v>0</v>
      </c>
      <c r="K28" s="111">
        <v>3</v>
      </c>
    </row>
    <row r="29" spans="1:11" ht="15.75" x14ac:dyDescent="0.25">
      <c r="A29" s="112">
        <v>22520</v>
      </c>
      <c r="B29" s="113" t="s">
        <v>1064</v>
      </c>
      <c r="C29" s="114">
        <f t="shared" si="0"/>
        <v>0.13333333333333333</v>
      </c>
      <c r="D29" s="115">
        <v>2</v>
      </c>
      <c r="E29" s="116">
        <v>0.04</v>
      </c>
      <c r="F29" s="112">
        <v>750</v>
      </c>
      <c r="G29" s="117">
        <f t="shared" si="1"/>
        <v>0.64</v>
      </c>
      <c r="H29" s="118">
        <f>VLOOKUP(D29,ЧТС[],4,0)</f>
        <v>0.54069999999999996</v>
      </c>
      <c r="I29" s="119">
        <f t="shared" si="3"/>
        <v>0.34599999999999997</v>
      </c>
      <c r="J29" s="120">
        <f t="shared" si="2"/>
        <v>1.384E-2</v>
      </c>
    </row>
    <row r="30" spans="1:11" ht="47.25" x14ac:dyDescent="0.25">
      <c r="A30" s="112">
        <v>22521</v>
      </c>
      <c r="B30" s="113" t="s">
        <v>4381</v>
      </c>
      <c r="C30" s="121">
        <f t="shared" si="0"/>
        <v>0.4</v>
      </c>
      <c r="D30" s="124">
        <v>4</v>
      </c>
      <c r="E30" s="122"/>
      <c r="F30" s="123">
        <v>250</v>
      </c>
      <c r="G30" s="117">
        <f t="shared" si="1"/>
        <v>1.92</v>
      </c>
      <c r="H30" s="118">
        <f>VLOOKUP(D30,ЧТС[],4,0)</f>
        <v>0.66849999999999998</v>
      </c>
      <c r="I30" s="119">
        <f>ROUND(G30*H30,4)</f>
        <v>1.2835000000000001</v>
      </c>
      <c r="J30" s="120">
        <f t="shared" si="2"/>
        <v>0</v>
      </c>
      <c r="K30" s="111">
        <v>1</v>
      </c>
    </row>
    <row r="31" spans="1:11" ht="31.5" x14ac:dyDescent="0.25">
      <c r="A31" s="112">
        <v>22522</v>
      </c>
      <c r="B31" s="113" t="s">
        <v>1034</v>
      </c>
      <c r="C31" s="121">
        <f t="shared" si="0"/>
        <v>0.55555555555555558</v>
      </c>
      <c r="D31" s="115">
        <v>2</v>
      </c>
      <c r="E31" s="116"/>
      <c r="F31" s="112">
        <v>180</v>
      </c>
      <c r="G31" s="117">
        <f t="shared" si="1"/>
        <v>2.6669999999999998</v>
      </c>
      <c r="H31" s="118">
        <f>VLOOKUP(D31,ЧТС[],4,0)</f>
        <v>0.54069999999999996</v>
      </c>
      <c r="I31" s="119">
        <f t="shared" si="3"/>
        <v>1.4419999999999999</v>
      </c>
      <c r="J31" s="120">
        <f t="shared" si="2"/>
        <v>0</v>
      </c>
    </row>
    <row r="32" spans="1:11" ht="47.25" x14ac:dyDescent="0.25">
      <c r="A32" s="112">
        <v>22523</v>
      </c>
      <c r="B32" s="113" t="s">
        <v>4382</v>
      </c>
      <c r="C32" s="121">
        <f t="shared" si="0"/>
        <v>0.13333333333333333</v>
      </c>
      <c r="D32" s="115">
        <v>2</v>
      </c>
      <c r="E32" s="116"/>
      <c r="F32" s="112">
        <v>750</v>
      </c>
      <c r="G32" s="117">
        <f t="shared" si="1"/>
        <v>0.64</v>
      </c>
      <c r="H32" s="118">
        <f>VLOOKUP(D32,ЧТС[],4,0)</f>
        <v>0.54069999999999996</v>
      </c>
      <c r="I32" s="119">
        <f>ROUND(G32*H32,4)</f>
        <v>0.34599999999999997</v>
      </c>
      <c r="J32" s="120">
        <f t="shared" si="2"/>
        <v>0</v>
      </c>
    </row>
    <row r="33" spans="1:11" ht="31.5" x14ac:dyDescent="0.25">
      <c r="A33" s="112">
        <v>22524</v>
      </c>
      <c r="B33" s="113" t="s">
        <v>493</v>
      </c>
      <c r="C33" s="121">
        <f t="shared" si="0"/>
        <v>0.18181818181818182</v>
      </c>
      <c r="D33" s="115">
        <v>2</v>
      </c>
      <c r="E33" s="116"/>
      <c r="F33" s="112">
        <v>550</v>
      </c>
      <c r="G33" s="117">
        <f t="shared" si="1"/>
        <v>0.873</v>
      </c>
      <c r="H33" s="118">
        <f>VLOOKUP(D33,ЧТС[],4,0)</f>
        <v>0.54069999999999996</v>
      </c>
      <c r="I33" s="119">
        <f>ROUND(G33*H33,4)</f>
        <v>0.47199999999999998</v>
      </c>
      <c r="J33" s="120">
        <f t="shared" si="2"/>
        <v>0</v>
      </c>
    </row>
    <row r="34" spans="1:11" ht="31.5" x14ac:dyDescent="0.25">
      <c r="A34" s="112">
        <v>22525</v>
      </c>
      <c r="B34" s="113" t="s">
        <v>1035</v>
      </c>
      <c r="C34" s="121">
        <f t="shared" si="0"/>
        <v>0.2857142857142857</v>
      </c>
      <c r="D34" s="115">
        <v>3</v>
      </c>
      <c r="E34" s="116"/>
      <c r="F34" s="112">
        <v>350</v>
      </c>
      <c r="G34" s="117">
        <f t="shared" si="1"/>
        <v>1.371</v>
      </c>
      <c r="H34" s="118">
        <f>VLOOKUP(D34,ЧТС[],4,0)</f>
        <v>0.59970000000000001</v>
      </c>
      <c r="I34" s="119">
        <f t="shared" si="3"/>
        <v>0.82220000000000004</v>
      </c>
      <c r="J34" s="120">
        <f t="shared" si="2"/>
        <v>0</v>
      </c>
      <c r="K34" s="111">
        <v>1</v>
      </c>
    </row>
    <row r="35" spans="1:11" ht="31.5" x14ac:dyDescent="0.25">
      <c r="A35" s="112">
        <v>22526</v>
      </c>
      <c r="B35" s="113" t="s">
        <v>1036</v>
      </c>
      <c r="C35" s="121">
        <f t="shared" si="0"/>
        <v>0.37735849056603776</v>
      </c>
      <c r="D35" s="115">
        <v>3</v>
      </c>
      <c r="E35" s="116"/>
      <c r="F35" s="112">
        <v>265</v>
      </c>
      <c r="G35" s="117">
        <f t="shared" si="1"/>
        <v>1.8109999999999999</v>
      </c>
      <c r="H35" s="118">
        <f>VLOOKUP(D35,ЧТС[],4,0)</f>
        <v>0.59970000000000001</v>
      </c>
      <c r="I35" s="119">
        <f t="shared" si="3"/>
        <v>1.0861000000000001</v>
      </c>
      <c r="J35" s="120">
        <f t="shared" si="2"/>
        <v>0</v>
      </c>
    </row>
    <row r="36" spans="1:11" ht="31.5" x14ac:dyDescent="0.25">
      <c r="A36" s="112">
        <v>22527</v>
      </c>
      <c r="B36" s="113" t="s">
        <v>1429</v>
      </c>
      <c r="C36" s="121">
        <f>$I$6/F36</f>
        <v>0.1</v>
      </c>
      <c r="D36" s="115">
        <v>1</v>
      </c>
      <c r="E36" s="116"/>
      <c r="F36" s="112">
        <v>1000</v>
      </c>
      <c r="G36" s="117">
        <f t="shared" si="1"/>
        <v>0.48</v>
      </c>
      <c r="H36" s="118">
        <f>VLOOKUP(D36,ЧТС[],4,0)</f>
        <v>0.49149999999999999</v>
      </c>
      <c r="I36" s="119">
        <f t="shared" si="3"/>
        <v>0.2359</v>
      </c>
      <c r="J36" s="120">
        <f t="shared" si="2"/>
        <v>0</v>
      </c>
    </row>
    <row r="37" spans="1:11" ht="47.25" x14ac:dyDescent="0.25">
      <c r="A37" s="112">
        <v>22528</v>
      </c>
      <c r="B37" s="113" t="s">
        <v>150</v>
      </c>
      <c r="C37" s="114">
        <f t="shared" ref="C37:C50" si="4">$I$6/F37</f>
        <v>0.23809523809523808</v>
      </c>
      <c r="D37" s="115">
        <v>3</v>
      </c>
      <c r="E37" s="116"/>
      <c r="F37" s="112">
        <v>420</v>
      </c>
      <c r="G37" s="117">
        <f t="shared" si="1"/>
        <v>1.143</v>
      </c>
      <c r="H37" s="118">
        <f>VLOOKUP(D37,ЧТС[],4,0)</f>
        <v>0.59970000000000001</v>
      </c>
      <c r="I37" s="119">
        <f t="shared" si="3"/>
        <v>0.6855</v>
      </c>
      <c r="J37" s="120">
        <f t="shared" si="2"/>
        <v>0</v>
      </c>
    </row>
    <row r="38" spans="1:11" ht="31.5" x14ac:dyDescent="0.25">
      <c r="A38" s="112">
        <v>22529</v>
      </c>
      <c r="B38" s="113" t="s">
        <v>1183</v>
      </c>
      <c r="C38" s="114">
        <f t="shared" si="4"/>
        <v>0.7407407407407407</v>
      </c>
      <c r="D38" s="115">
        <v>4</v>
      </c>
      <c r="E38" s="116"/>
      <c r="F38" s="112">
        <v>135</v>
      </c>
      <c r="G38" s="117">
        <f t="shared" si="1"/>
        <v>3.556</v>
      </c>
      <c r="H38" s="118">
        <f>VLOOKUP(D38,ЧТС[],4,0)</f>
        <v>0.66849999999999998</v>
      </c>
      <c r="I38" s="119">
        <f t="shared" si="3"/>
        <v>2.3772000000000002</v>
      </c>
      <c r="J38" s="120">
        <f t="shared" si="2"/>
        <v>0</v>
      </c>
      <c r="K38" s="111">
        <v>1</v>
      </c>
    </row>
    <row r="39" spans="1:11" ht="15.75" x14ac:dyDescent="0.25">
      <c r="A39" s="112">
        <v>22530</v>
      </c>
      <c r="B39" s="127" t="s">
        <v>102</v>
      </c>
      <c r="C39" s="114">
        <f t="shared" si="4"/>
        <v>0.25</v>
      </c>
      <c r="D39" s="115">
        <v>2</v>
      </c>
      <c r="E39" s="116"/>
      <c r="F39" s="112">
        <v>400</v>
      </c>
      <c r="G39" s="117">
        <f t="shared" si="1"/>
        <v>1.2</v>
      </c>
      <c r="H39" s="118">
        <f>VLOOKUP(D39,ЧТС[],4,0)</f>
        <v>0.54069999999999996</v>
      </c>
      <c r="I39" s="119">
        <f>ROUND(G39*H39,4)</f>
        <v>0.64880000000000004</v>
      </c>
      <c r="J39" s="120">
        <f t="shared" si="2"/>
        <v>0</v>
      </c>
    </row>
    <row r="40" spans="1:11" ht="31.5" x14ac:dyDescent="0.25">
      <c r="A40" s="112">
        <v>22531</v>
      </c>
      <c r="B40" s="113" t="s">
        <v>1245</v>
      </c>
      <c r="C40" s="114">
        <f t="shared" si="4"/>
        <v>0.1</v>
      </c>
      <c r="D40" s="115">
        <v>1</v>
      </c>
      <c r="E40" s="116"/>
      <c r="F40" s="112">
        <v>1000</v>
      </c>
      <c r="G40" s="117">
        <f t="shared" si="1"/>
        <v>0.48</v>
      </c>
      <c r="H40" s="118">
        <f>VLOOKUP(D40,ЧТС[],4,0)</f>
        <v>0.49149999999999999</v>
      </c>
      <c r="I40" s="119">
        <f>ROUND(G40*H40,4)</f>
        <v>0.2359</v>
      </c>
      <c r="J40" s="120">
        <f t="shared" si="2"/>
        <v>0</v>
      </c>
    </row>
    <row r="41" spans="1:11" ht="31.5" x14ac:dyDescent="0.25">
      <c r="A41" s="112">
        <v>22532</v>
      </c>
      <c r="B41" s="113" t="s">
        <v>161</v>
      </c>
      <c r="C41" s="114">
        <f t="shared" si="4"/>
        <v>0.2857142857142857</v>
      </c>
      <c r="D41" s="115">
        <v>2</v>
      </c>
      <c r="E41" s="116"/>
      <c r="F41" s="112">
        <v>350</v>
      </c>
      <c r="G41" s="117">
        <f t="shared" si="1"/>
        <v>1.371</v>
      </c>
      <c r="H41" s="118">
        <f>VLOOKUP(D41,ЧТС[],4,0)</f>
        <v>0.54069999999999996</v>
      </c>
      <c r="I41" s="119">
        <f>ROUND(G41*H41,4)</f>
        <v>0.74129999999999996</v>
      </c>
      <c r="J41" s="120">
        <f t="shared" si="2"/>
        <v>0</v>
      </c>
      <c r="K41" s="111">
        <v>3</v>
      </c>
    </row>
    <row r="42" spans="1:11" ht="31.5" x14ac:dyDescent="0.25">
      <c r="A42" s="112">
        <v>22533</v>
      </c>
      <c r="B42" s="113" t="s">
        <v>1250</v>
      </c>
      <c r="C42" s="114">
        <f t="shared" si="4"/>
        <v>0.16666666666666666</v>
      </c>
      <c r="D42" s="115">
        <v>2</v>
      </c>
      <c r="E42" s="116"/>
      <c r="F42" s="112">
        <v>600</v>
      </c>
      <c r="G42" s="117">
        <f t="shared" si="1"/>
        <v>0.8</v>
      </c>
      <c r="H42" s="118">
        <f>VLOOKUP(D42,ЧТС[],4,0)</f>
        <v>0.54069999999999996</v>
      </c>
      <c r="I42" s="119">
        <f>ROUND(G42*H42,4)</f>
        <v>0.43259999999999998</v>
      </c>
      <c r="J42" s="120">
        <f t="shared" si="2"/>
        <v>0</v>
      </c>
      <c r="K42" s="111">
        <v>1</v>
      </c>
    </row>
    <row r="43" spans="1:11" ht="15.75" x14ac:dyDescent="0.25">
      <c r="A43" s="112">
        <v>22534</v>
      </c>
      <c r="B43" s="113" t="s">
        <v>1730</v>
      </c>
      <c r="C43" s="114">
        <f t="shared" si="4"/>
        <v>0.15384615384615385</v>
      </c>
      <c r="D43" s="115">
        <v>3</v>
      </c>
      <c r="E43" s="116"/>
      <c r="F43" s="112">
        <v>650</v>
      </c>
      <c r="G43" s="117">
        <f t="shared" si="1"/>
        <v>0.73799999999999999</v>
      </c>
      <c r="H43" s="118">
        <f>VLOOKUP(D43,ЧТС[],4,0)</f>
        <v>0.59970000000000001</v>
      </c>
      <c r="I43" s="119">
        <f>ROUND(G43*H43,4)</f>
        <v>0.44259999999999999</v>
      </c>
      <c r="J43" s="120">
        <f t="shared" si="2"/>
        <v>0</v>
      </c>
    </row>
    <row r="44" spans="1:11" ht="15.75" x14ac:dyDescent="0.25">
      <c r="A44" s="112">
        <v>22535</v>
      </c>
      <c r="B44" s="113" t="s">
        <v>151</v>
      </c>
      <c r="C44" s="114">
        <f t="shared" si="4"/>
        <v>0.17543859649122806</v>
      </c>
      <c r="D44" s="115">
        <v>1</v>
      </c>
      <c r="E44" s="116"/>
      <c r="F44" s="112">
        <v>570</v>
      </c>
      <c r="G44" s="117">
        <f t="shared" si="1"/>
        <v>0.84199999999999997</v>
      </c>
      <c r="H44" s="118">
        <f>VLOOKUP(D44,ЧТС[],4,0)</f>
        <v>0.49149999999999999</v>
      </c>
      <c r="I44" s="119">
        <f t="shared" si="3"/>
        <v>0.4138</v>
      </c>
      <c r="J44" s="120">
        <f t="shared" si="2"/>
        <v>0</v>
      </c>
    </row>
    <row r="45" spans="1:11" ht="15.75" x14ac:dyDescent="0.25">
      <c r="A45" s="112">
        <v>22536</v>
      </c>
      <c r="B45" s="113" t="s">
        <v>559</v>
      </c>
      <c r="C45" s="114">
        <f t="shared" si="4"/>
        <v>0.12987012987012986</v>
      </c>
      <c r="D45" s="115">
        <v>4</v>
      </c>
      <c r="E45" s="116"/>
      <c r="F45" s="112">
        <v>770</v>
      </c>
      <c r="G45" s="117">
        <f t="shared" si="1"/>
        <v>0.623</v>
      </c>
      <c r="H45" s="118">
        <f>VLOOKUP(D45,ЧТС[],4,0)</f>
        <v>0.66849999999999998</v>
      </c>
      <c r="I45" s="119">
        <f t="shared" si="3"/>
        <v>0.41649999999999998</v>
      </c>
      <c r="J45" s="120">
        <f t="shared" si="2"/>
        <v>0</v>
      </c>
    </row>
    <row r="46" spans="1:11" ht="15.75" x14ac:dyDescent="0.25">
      <c r="A46" s="112">
        <v>22537</v>
      </c>
      <c r="B46" s="113" t="s">
        <v>558</v>
      </c>
      <c r="C46" s="114">
        <f t="shared" si="4"/>
        <v>5.2631578947368418E-2</v>
      </c>
      <c r="D46" s="115">
        <v>1</v>
      </c>
      <c r="E46" s="116"/>
      <c r="F46" s="112">
        <v>1900</v>
      </c>
      <c r="G46" s="117">
        <f t="shared" si="1"/>
        <v>0.253</v>
      </c>
      <c r="H46" s="118">
        <f>VLOOKUP(D46,ЧТС[],4,0)</f>
        <v>0.49149999999999999</v>
      </c>
      <c r="I46" s="119">
        <f t="shared" si="3"/>
        <v>0.12429999999999999</v>
      </c>
      <c r="J46" s="120">
        <f t="shared" si="2"/>
        <v>0</v>
      </c>
    </row>
    <row r="47" spans="1:11" ht="15.75" x14ac:dyDescent="0.25">
      <c r="A47" s="112">
        <v>22538</v>
      </c>
      <c r="B47" s="113" t="s">
        <v>581</v>
      </c>
      <c r="C47" s="114">
        <f t="shared" si="4"/>
        <v>0.125</v>
      </c>
      <c r="D47" s="115">
        <v>1</v>
      </c>
      <c r="E47" s="116"/>
      <c r="F47" s="112">
        <v>800</v>
      </c>
      <c r="G47" s="117">
        <f t="shared" si="1"/>
        <v>0.6</v>
      </c>
      <c r="H47" s="118">
        <f>VLOOKUP(D47,ЧТС[],4,0)</f>
        <v>0.49149999999999999</v>
      </c>
      <c r="I47" s="119">
        <f t="shared" si="3"/>
        <v>0.2949</v>
      </c>
      <c r="J47" s="120">
        <f t="shared" si="2"/>
        <v>0</v>
      </c>
    </row>
    <row r="48" spans="1:11" ht="47.25" x14ac:dyDescent="0.25">
      <c r="A48" s="112">
        <v>22539</v>
      </c>
      <c r="B48" s="113" t="s">
        <v>87</v>
      </c>
      <c r="C48" s="114">
        <f t="shared" si="4"/>
        <v>0.13333333333333333</v>
      </c>
      <c r="D48" s="115">
        <v>3</v>
      </c>
      <c r="E48" s="116"/>
      <c r="F48" s="112">
        <v>750</v>
      </c>
      <c r="G48" s="117">
        <f t="shared" si="1"/>
        <v>0.64</v>
      </c>
      <c r="H48" s="118">
        <f>VLOOKUP(D48,ЧТС[],4,0)</f>
        <v>0.59970000000000001</v>
      </c>
      <c r="I48" s="119">
        <f t="shared" si="3"/>
        <v>0.38379999999999997</v>
      </c>
      <c r="J48" s="120">
        <f t="shared" si="2"/>
        <v>0</v>
      </c>
    </row>
    <row r="49" spans="1:11" ht="31.5" x14ac:dyDescent="0.25">
      <c r="A49" s="112">
        <v>22540</v>
      </c>
      <c r="B49" s="127" t="s">
        <v>1901</v>
      </c>
      <c r="C49" s="114">
        <f t="shared" si="4"/>
        <v>0.25</v>
      </c>
      <c r="D49" s="115">
        <v>2</v>
      </c>
      <c r="E49" s="116"/>
      <c r="F49" s="112">
        <v>400</v>
      </c>
      <c r="G49" s="117">
        <f t="shared" si="1"/>
        <v>1.2</v>
      </c>
      <c r="H49" s="118">
        <f>VLOOKUP(D49,ЧТС[],4,0)</f>
        <v>0.54069999999999996</v>
      </c>
      <c r="I49" s="119">
        <f t="shared" si="3"/>
        <v>0.64880000000000004</v>
      </c>
      <c r="J49" s="120">
        <f t="shared" si="2"/>
        <v>0</v>
      </c>
      <c r="K49" s="111">
        <v>1</v>
      </c>
    </row>
    <row r="50" spans="1:11" ht="31.5" x14ac:dyDescent="0.25">
      <c r="A50" s="112">
        <v>22541</v>
      </c>
      <c r="B50" s="113" t="s">
        <v>962</v>
      </c>
      <c r="C50" s="114">
        <f t="shared" si="4"/>
        <v>5.5555555555555552E-2</v>
      </c>
      <c r="D50" s="115">
        <v>1</v>
      </c>
      <c r="E50" s="116"/>
      <c r="F50" s="112">
        <v>1800</v>
      </c>
      <c r="G50" s="117">
        <f t="shared" si="1"/>
        <v>0.26700000000000002</v>
      </c>
      <c r="H50" s="118">
        <f>VLOOKUP(D50,ЧТС[],4,0)</f>
        <v>0.49149999999999999</v>
      </c>
      <c r="I50" s="119">
        <f t="shared" si="3"/>
        <v>0.13120000000000001</v>
      </c>
      <c r="J50" s="120">
        <f t="shared" si="2"/>
        <v>0</v>
      </c>
    </row>
    <row r="51" spans="1:11" ht="13.5" customHeight="1" x14ac:dyDescent="0.25">
      <c r="A51" s="112"/>
      <c r="B51" s="113"/>
      <c r="C51" s="114"/>
      <c r="D51" s="115"/>
      <c r="E51" s="116"/>
      <c r="F51" s="112"/>
      <c r="G51" s="486"/>
      <c r="H51" s="118"/>
      <c r="I51" s="119"/>
      <c r="J51" s="120"/>
    </row>
    <row r="52" spans="1:11" ht="13.5" customHeight="1" x14ac:dyDescent="0.25">
      <c r="A52" s="112"/>
      <c r="B52" s="113"/>
      <c r="C52" s="114"/>
      <c r="D52" s="115"/>
      <c r="E52" s="116"/>
      <c r="F52" s="112"/>
      <c r="G52" s="486"/>
      <c r="H52" s="118"/>
      <c r="I52" s="119"/>
      <c r="J52" s="120"/>
    </row>
    <row r="54" spans="1:11" ht="13.5" customHeight="1" x14ac:dyDescent="0.25">
      <c r="A54" s="112"/>
      <c r="B54" s="113"/>
      <c r="C54" s="114"/>
      <c r="D54" s="115"/>
      <c r="E54" s="116"/>
      <c r="F54" s="112"/>
      <c r="G54" s="486"/>
      <c r="H54" s="118"/>
      <c r="I54" s="119"/>
      <c r="J54" s="120"/>
    </row>
    <row r="55" spans="1:11" ht="13.5" customHeight="1" x14ac:dyDescent="0.25">
      <c r="A55" s="497"/>
      <c r="B55" s="133" t="s">
        <v>990</v>
      </c>
      <c r="C55" s="134">
        <f>SUM(C$10:C$48)-C$31+C50</f>
        <v>9.7726010888790906</v>
      </c>
      <c r="D55" s="132"/>
      <c r="E55" s="132"/>
      <c r="F55" s="132"/>
      <c r="G55" s="135">
        <f>SUM(G$10:G$48)-G$31+G50</f>
        <v>46.908999999999999</v>
      </c>
      <c r="H55" s="153"/>
      <c r="I55" s="136">
        <f>SUM(I$10:I$48)-I$31+I50</f>
        <v>27.213100000000001</v>
      </c>
      <c r="J55" s="675">
        <f>SUM(J$10:J$48)-J$31+J50</f>
        <v>2.6816E-2</v>
      </c>
    </row>
    <row r="56" spans="1:11" ht="13.5" customHeight="1" x14ac:dyDescent="0.25">
      <c r="A56" s="137"/>
      <c r="B56" s="138" t="s">
        <v>220</v>
      </c>
      <c r="C56" s="139">
        <f>SUM(C$10:C$49)-SUM(C32:C37)</f>
        <v>9.2062815593520142</v>
      </c>
      <c r="D56" s="137"/>
      <c r="E56" s="137"/>
      <c r="F56" s="137"/>
      <c r="G56" s="140">
        <f>SUM(G$10:G$49)-SUM(G32:G37)</f>
        <v>44.191000000000003</v>
      </c>
      <c r="H56" s="154"/>
      <c r="I56" s="142">
        <f>SUM(I$10:I$49)-SUM(I32:I37)</f>
        <v>25.525000000000002</v>
      </c>
      <c r="J56" s="143">
        <f>SUM(J$10:J$49)-SUM(J32:J37)</f>
        <v>2.6816E-2</v>
      </c>
    </row>
    <row r="57" spans="1:11" ht="12.75" customHeight="1" x14ac:dyDescent="0.25">
      <c r="A57" s="112"/>
      <c r="E57" s="102"/>
    </row>
    <row r="58" spans="1:11" s="108" customFormat="1" ht="15.75" x14ac:dyDescent="0.25">
      <c r="A58" s="112"/>
      <c r="D58" s="111"/>
      <c r="E58" s="122"/>
      <c r="F58" s="108" t="str">
        <f>НЦ</f>
        <v>Начальник цеха ________________</v>
      </c>
      <c r="H58" s="131"/>
      <c r="I58" s="121"/>
      <c r="J58" s="121"/>
    </row>
    <row r="59" spans="1:11" ht="15.75" x14ac:dyDescent="0.25">
      <c r="A59" s="112"/>
      <c r="E59" s="102"/>
      <c r="G59" s="146"/>
      <c r="H59" s="146"/>
      <c r="I59" s="111"/>
      <c r="J59" s="111"/>
    </row>
    <row r="60" spans="1:11" ht="15.75" x14ac:dyDescent="0.25">
      <c r="E60" s="147"/>
      <c r="F60" s="111" t="str">
        <f>ІТ</f>
        <v>Инженер-технолог ________________</v>
      </c>
      <c r="G60" s="146"/>
      <c r="H60" s="146"/>
      <c r="I60" s="111"/>
      <c r="J60" s="111"/>
    </row>
    <row r="62" spans="1:11" ht="13.5" customHeight="1" x14ac:dyDescent="0.25"/>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59" man="1"/>
  </colBreaks>
  <legacy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4">
    <tabColor theme="9" tint="-0.499984740745262"/>
    <pageSetUpPr fitToPage="1"/>
  </sheetPr>
  <dimension ref="A1:K58"/>
  <sheetViews>
    <sheetView showZeros="0" zoomScaleNormal="100" zoomScaleSheetLayoutView="100" workbookViewId="0">
      <pane xSplit="1" ySplit="9" topLeftCell="B13" activePane="bottomRight" state="frozen"/>
      <selection activeCell="C16" sqref="C16"/>
      <selection pane="topRight" activeCell="C16" sqref="C16"/>
      <selection pane="bottomLeft" activeCell="C16" sqref="C16"/>
      <selection pane="bottomRight" activeCell="M16" sqref="M16"/>
    </sheetView>
  </sheetViews>
  <sheetFormatPr defaultRowHeight="12.75" customHeight="1" x14ac:dyDescent="0.25"/>
  <cols>
    <col min="1" max="1" width="7.140625" style="111" customWidth="1"/>
    <col min="2" max="2" width="45.7109375" style="111" customWidth="1"/>
    <col min="3" max="3" width="8" style="111" customWidth="1"/>
    <col min="4" max="4" width="6" style="111" customWidth="1"/>
    <col min="5" max="5" width="4.85546875" style="111" customWidth="1"/>
    <col min="6" max="6" width="8.28515625" style="111" customWidth="1"/>
    <col min="7" max="7" width="11.5703125" style="483" customWidth="1"/>
    <col min="8" max="8" width="10.140625" style="456" customWidth="1"/>
    <col min="9" max="9" width="9.7109375" style="219" customWidth="1"/>
    <col min="10" max="10" width="8.140625" style="156" customWidth="1"/>
    <col min="11" max="11" width="27.42578125" style="111" customWidth="1"/>
    <col min="12"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226</v>
      </c>
      <c r="E4" s="275"/>
      <c r="G4" s="484"/>
      <c r="H4" s="485"/>
      <c r="I4" s="485"/>
      <c r="J4" s="107" t="str">
        <f>дата</f>
        <v>з "01" вересня 2020 р.</v>
      </c>
    </row>
    <row r="5" spans="1:10" s="101" customFormat="1" ht="20.25" customHeight="1" x14ac:dyDescent="0.25">
      <c r="B5" s="108" t="s">
        <v>4401</v>
      </c>
      <c r="E5" s="102"/>
      <c r="G5" s="484"/>
      <c r="H5" s="455"/>
      <c r="I5" s="366"/>
      <c r="J5" s="148"/>
    </row>
    <row r="6" spans="1:10" s="101" customFormat="1" ht="20.25" customHeight="1" x14ac:dyDescent="0.25">
      <c r="B6" s="101" t="s">
        <v>244</v>
      </c>
      <c r="E6" s="102"/>
      <c r="G6" s="148" t="s">
        <v>245</v>
      </c>
      <c r="H6" s="455"/>
      <c r="I6" s="1267">
        <v>100</v>
      </c>
      <c r="J6" s="696" t="s">
        <v>577</v>
      </c>
    </row>
    <row r="7" spans="1:10" ht="15" customHeight="1" x14ac:dyDescent="0.25">
      <c r="A7" s="2528" t="s">
        <v>1932</v>
      </c>
      <c r="B7" s="2447" t="s">
        <v>564</v>
      </c>
      <c r="C7" s="2448" t="s">
        <v>1306</v>
      </c>
      <c r="D7" s="2449" t="s">
        <v>1307</v>
      </c>
      <c r="E7" s="2480" t="s">
        <v>722</v>
      </c>
      <c r="F7" s="2448" t="s">
        <v>723</v>
      </c>
      <c r="G7" s="2448" t="s">
        <v>215</v>
      </c>
      <c r="H7" s="2448" t="s">
        <v>1934</v>
      </c>
      <c r="I7" s="2450" t="s">
        <v>561</v>
      </c>
      <c r="J7" s="2480" t="s">
        <v>1935</v>
      </c>
    </row>
    <row r="8" spans="1:10" ht="15.75" customHeight="1" x14ac:dyDescent="0.25">
      <c r="A8" s="2528"/>
      <c r="B8" s="2447"/>
      <c r="C8" s="2448"/>
      <c r="D8" s="2449"/>
      <c r="E8" s="2480"/>
      <c r="F8" s="2448"/>
      <c r="G8" s="2448"/>
      <c r="H8" s="2448"/>
      <c r="I8" s="2450"/>
      <c r="J8" s="2480"/>
    </row>
    <row r="9" spans="1:10" ht="15.75" customHeight="1" x14ac:dyDescent="0.25">
      <c r="A9" s="2528"/>
      <c r="B9" s="2447"/>
      <c r="C9" s="2448"/>
      <c r="D9" s="2449"/>
      <c r="E9" s="2480"/>
      <c r="F9" s="2448"/>
      <c r="G9" s="2448"/>
      <c r="H9" s="2448"/>
      <c r="I9" s="2450"/>
      <c r="J9" s="2480"/>
    </row>
    <row r="10" spans="1:10" ht="31.5" x14ac:dyDescent="0.25">
      <c r="A10" s="390">
        <v>22601</v>
      </c>
      <c r="B10" s="391" t="s">
        <v>1192</v>
      </c>
      <c r="C10" s="392">
        <f t="shared" ref="C10:C32" si="0">$I$6/F10</f>
        <v>0.19230769230769232</v>
      </c>
      <c r="D10" s="393">
        <v>3</v>
      </c>
      <c r="E10" s="332"/>
      <c r="F10" s="390">
        <v>520</v>
      </c>
      <c r="G10" s="386">
        <f>ROUND(480/F10,3)</f>
        <v>0.92300000000000004</v>
      </c>
      <c r="H10" s="411">
        <f>VLOOKUP(D10,ЧТС[],4,0)</f>
        <v>0.59970000000000001</v>
      </c>
      <c r="I10" s="388">
        <f>ROUND(G10*H10,4)</f>
        <v>0.55349999999999999</v>
      </c>
      <c r="J10" s="414">
        <f>IF(E10=0,,E10*I10)</f>
        <v>0</v>
      </c>
    </row>
    <row r="11" spans="1:10" ht="47.25" x14ac:dyDescent="0.25">
      <c r="A11" s="390">
        <v>22602</v>
      </c>
      <c r="B11" s="391" t="s">
        <v>1256</v>
      </c>
      <c r="C11" s="392">
        <f t="shared" si="0"/>
        <v>0.11494252873563218</v>
      </c>
      <c r="D11" s="393">
        <v>3</v>
      </c>
      <c r="E11" s="332"/>
      <c r="F11" s="390">
        <v>870</v>
      </c>
      <c r="G11" s="386">
        <f t="shared" ref="G11:G51" si="1">ROUND(480/F11,3)</f>
        <v>0.55200000000000005</v>
      </c>
      <c r="H11" s="411">
        <f>VLOOKUP(D11,ЧТС[],4,0)</f>
        <v>0.59970000000000001</v>
      </c>
      <c r="I11" s="388">
        <f>ROUND(G11*H11,4)</f>
        <v>0.33100000000000002</v>
      </c>
      <c r="J11" s="414">
        <f t="shared" ref="J11:J51" si="2">IF(E11=0,,E11*I11)</f>
        <v>0</v>
      </c>
    </row>
    <row r="12" spans="1:10" ht="15.75" x14ac:dyDescent="0.25">
      <c r="A12" s="390">
        <v>22603</v>
      </c>
      <c r="B12" s="391" t="s">
        <v>1414</v>
      </c>
      <c r="C12" s="392">
        <f t="shared" si="0"/>
        <v>0.45454545454545453</v>
      </c>
      <c r="D12" s="393">
        <v>1</v>
      </c>
      <c r="E12" s="332"/>
      <c r="F12" s="390">
        <v>220</v>
      </c>
      <c r="G12" s="386">
        <f t="shared" si="1"/>
        <v>2.1819999999999999</v>
      </c>
      <c r="H12" s="411">
        <f>VLOOKUP(D12,ЧТС[],4,0)</f>
        <v>0.49149999999999999</v>
      </c>
      <c r="I12" s="388">
        <f t="shared" ref="I12:I51" si="3">ROUND(G12*H12,4)</f>
        <v>1.0725</v>
      </c>
      <c r="J12" s="414">
        <f t="shared" si="2"/>
        <v>0</v>
      </c>
    </row>
    <row r="13" spans="1:10" ht="31.5" x14ac:dyDescent="0.25">
      <c r="A13" s="390">
        <v>22604</v>
      </c>
      <c r="B13" s="391" t="s">
        <v>1458</v>
      </c>
      <c r="C13" s="392">
        <f t="shared" si="0"/>
        <v>0.25</v>
      </c>
      <c r="D13" s="393">
        <v>3</v>
      </c>
      <c r="E13" s="332"/>
      <c r="F13" s="390">
        <v>400</v>
      </c>
      <c r="G13" s="386">
        <f t="shared" si="1"/>
        <v>1.2</v>
      </c>
      <c r="H13" s="411">
        <f>VLOOKUP(D13,ЧТС[],4,0)</f>
        <v>0.59970000000000001</v>
      </c>
      <c r="I13" s="388">
        <f t="shared" si="3"/>
        <v>0.71960000000000002</v>
      </c>
      <c r="J13" s="414">
        <f t="shared" si="2"/>
        <v>0</v>
      </c>
    </row>
    <row r="14" spans="1:10" ht="31.5" x14ac:dyDescent="0.25">
      <c r="A14" s="390">
        <v>22605</v>
      </c>
      <c r="B14" s="391" t="s">
        <v>1114</v>
      </c>
      <c r="C14" s="392">
        <f t="shared" si="0"/>
        <v>0.23809523809523808</v>
      </c>
      <c r="D14" s="393">
        <v>3</v>
      </c>
      <c r="E14" s="332"/>
      <c r="F14" s="390">
        <v>420</v>
      </c>
      <c r="G14" s="386">
        <f t="shared" si="1"/>
        <v>1.143</v>
      </c>
      <c r="H14" s="411">
        <f>VLOOKUP(D14,ЧТС[],4,0)</f>
        <v>0.59970000000000001</v>
      </c>
      <c r="I14" s="388">
        <f t="shared" si="3"/>
        <v>0.6855</v>
      </c>
      <c r="J14" s="414">
        <f t="shared" si="2"/>
        <v>0</v>
      </c>
    </row>
    <row r="15" spans="1:10" ht="31.5" x14ac:dyDescent="0.25">
      <c r="A15" s="390">
        <v>22606</v>
      </c>
      <c r="B15" s="391" t="s">
        <v>1027</v>
      </c>
      <c r="C15" s="397">
        <f t="shared" si="0"/>
        <v>0.17857142857142858</v>
      </c>
      <c r="D15" s="398">
        <v>3</v>
      </c>
      <c r="E15" s="336"/>
      <c r="F15" s="382">
        <v>560</v>
      </c>
      <c r="G15" s="386">
        <f t="shared" si="1"/>
        <v>0.85699999999999998</v>
      </c>
      <c r="H15" s="411">
        <f>VLOOKUP(D15,ЧТС[],4,0)</f>
        <v>0.59970000000000001</v>
      </c>
      <c r="I15" s="388">
        <f t="shared" si="3"/>
        <v>0.51390000000000002</v>
      </c>
      <c r="J15" s="414">
        <f t="shared" si="2"/>
        <v>0</v>
      </c>
    </row>
    <row r="16" spans="1:10" ht="31.5" x14ac:dyDescent="0.25">
      <c r="A16" s="390">
        <v>22607</v>
      </c>
      <c r="B16" s="383" t="s">
        <v>1028</v>
      </c>
      <c r="C16" s="397">
        <f t="shared" si="0"/>
        <v>0.1</v>
      </c>
      <c r="D16" s="398">
        <v>2</v>
      </c>
      <c r="E16" s="336"/>
      <c r="F16" s="381">
        <v>1000</v>
      </c>
      <c r="G16" s="386">
        <f t="shared" si="1"/>
        <v>0.48</v>
      </c>
      <c r="H16" s="411">
        <f>VLOOKUP(D16,ЧТС[],4,0)</f>
        <v>0.54069999999999996</v>
      </c>
      <c r="I16" s="388">
        <f t="shared" si="3"/>
        <v>0.25950000000000001</v>
      </c>
      <c r="J16" s="414">
        <f t="shared" si="2"/>
        <v>0</v>
      </c>
    </row>
    <row r="17" spans="1:10" ht="31.5" x14ac:dyDescent="0.25">
      <c r="A17" s="390">
        <v>22608</v>
      </c>
      <c r="B17" s="383" t="s">
        <v>1029</v>
      </c>
      <c r="C17" s="397">
        <f t="shared" si="0"/>
        <v>0.23255813953488372</v>
      </c>
      <c r="D17" s="398">
        <v>2</v>
      </c>
      <c r="E17" s="336"/>
      <c r="F17" s="382">
        <v>430</v>
      </c>
      <c r="G17" s="386">
        <f t="shared" si="1"/>
        <v>1.1160000000000001</v>
      </c>
      <c r="H17" s="411">
        <f>VLOOKUP(D17,ЧТС[],4,0)</f>
        <v>0.54069999999999996</v>
      </c>
      <c r="I17" s="388">
        <f t="shared" si="3"/>
        <v>0.60340000000000005</v>
      </c>
      <c r="J17" s="414">
        <f t="shared" si="2"/>
        <v>0</v>
      </c>
    </row>
    <row r="18" spans="1:10" ht="31.5" x14ac:dyDescent="0.25">
      <c r="A18" s="390">
        <v>22609</v>
      </c>
      <c r="B18" s="391" t="s">
        <v>869</v>
      </c>
      <c r="C18" s="392">
        <f t="shared" si="0"/>
        <v>0.2</v>
      </c>
      <c r="D18" s="393">
        <v>3</v>
      </c>
      <c r="E18" s="332"/>
      <c r="F18" s="390">
        <v>500</v>
      </c>
      <c r="G18" s="386">
        <f t="shared" si="1"/>
        <v>0.96</v>
      </c>
      <c r="H18" s="411">
        <f>VLOOKUP(D18,ЧТС[],4,0)</f>
        <v>0.59970000000000001</v>
      </c>
      <c r="I18" s="388">
        <f t="shared" si="3"/>
        <v>0.57569999999999999</v>
      </c>
      <c r="J18" s="414">
        <f t="shared" si="2"/>
        <v>0</v>
      </c>
    </row>
    <row r="19" spans="1:10" ht="31.5" x14ac:dyDescent="0.25">
      <c r="A19" s="390">
        <v>22610</v>
      </c>
      <c r="B19" s="391" t="s">
        <v>4402</v>
      </c>
      <c r="C19" s="392">
        <f t="shared" si="0"/>
        <v>0.22222222222222221</v>
      </c>
      <c r="D19" s="393">
        <v>3</v>
      </c>
      <c r="E19" s="332"/>
      <c r="F19" s="390">
        <v>450</v>
      </c>
      <c r="G19" s="386">
        <f t="shared" si="1"/>
        <v>1.0669999999999999</v>
      </c>
      <c r="H19" s="411">
        <f>VLOOKUP(D19,ЧТС[],4,0)</f>
        <v>0.59970000000000001</v>
      </c>
      <c r="I19" s="388">
        <f t="shared" si="3"/>
        <v>0.63990000000000002</v>
      </c>
      <c r="J19" s="414">
        <f t="shared" si="2"/>
        <v>0</v>
      </c>
    </row>
    <row r="20" spans="1:10" ht="31.5" x14ac:dyDescent="0.25">
      <c r="A20" s="390">
        <v>22611</v>
      </c>
      <c r="B20" s="391" t="s">
        <v>695</v>
      </c>
      <c r="C20" s="392">
        <f t="shared" si="0"/>
        <v>0.21739130434782608</v>
      </c>
      <c r="D20" s="393">
        <v>3</v>
      </c>
      <c r="E20" s="332"/>
      <c r="F20" s="390">
        <v>460</v>
      </c>
      <c r="G20" s="386">
        <f t="shared" si="1"/>
        <v>1.0429999999999999</v>
      </c>
      <c r="H20" s="411">
        <f>VLOOKUP(D20,ЧТС[],4,0)</f>
        <v>0.59970000000000001</v>
      </c>
      <c r="I20" s="388">
        <f t="shared" si="3"/>
        <v>0.62549999999999994</v>
      </c>
      <c r="J20" s="414">
        <f t="shared" si="2"/>
        <v>0</v>
      </c>
    </row>
    <row r="21" spans="1:10" ht="31.5" x14ac:dyDescent="0.25">
      <c r="A21" s="390">
        <v>22612</v>
      </c>
      <c r="B21" s="391" t="s">
        <v>743</v>
      </c>
      <c r="C21" s="392">
        <f t="shared" si="0"/>
        <v>0.14285714285714285</v>
      </c>
      <c r="D21" s="393">
        <v>3</v>
      </c>
      <c r="E21" s="332"/>
      <c r="F21" s="390">
        <v>700</v>
      </c>
      <c r="G21" s="386">
        <f t="shared" si="1"/>
        <v>0.68600000000000005</v>
      </c>
      <c r="H21" s="411">
        <f>VLOOKUP(D21,ЧТС[],4,0)</f>
        <v>0.59970000000000001</v>
      </c>
      <c r="I21" s="388">
        <f t="shared" si="3"/>
        <v>0.41139999999999999</v>
      </c>
      <c r="J21" s="414">
        <f t="shared" si="2"/>
        <v>0</v>
      </c>
    </row>
    <row r="22" spans="1:10" ht="15.75" x14ac:dyDescent="0.25">
      <c r="A22" s="390">
        <v>22613</v>
      </c>
      <c r="B22" s="391" t="s">
        <v>744</v>
      </c>
      <c r="C22" s="392">
        <f t="shared" si="0"/>
        <v>8.3333333333333329E-2</v>
      </c>
      <c r="D22" s="393">
        <v>1</v>
      </c>
      <c r="E22" s="332"/>
      <c r="F22" s="390">
        <v>1200</v>
      </c>
      <c r="G22" s="386">
        <f t="shared" si="1"/>
        <v>0.4</v>
      </c>
      <c r="H22" s="411">
        <f>VLOOKUP(D22,ЧТС[],4,0)</f>
        <v>0.49149999999999999</v>
      </c>
      <c r="I22" s="388">
        <f t="shared" si="3"/>
        <v>0.1966</v>
      </c>
      <c r="J22" s="414">
        <f t="shared" si="2"/>
        <v>0</v>
      </c>
    </row>
    <row r="23" spans="1:10" s="137" customFormat="1" ht="31.5" x14ac:dyDescent="0.25">
      <c r="A23" s="390">
        <v>22614</v>
      </c>
      <c r="B23" s="383" t="s">
        <v>1512</v>
      </c>
      <c r="C23" s="397">
        <f t="shared" si="0"/>
        <v>0.21276595744680851</v>
      </c>
      <c r="D23" s="398">
        <v>3</v>
      </c>
      <c r="E23" s="336"/>
      <c r="F23" s="382">
        <v>470</v>
      </c>
      <c r="G23" s="386">
        <f t="shared" si="1"/>
        <v>1.0209999999999999</v>
      </c>
      <c r="H23" s="411">
        <f>VLOOKUP(D23,ЧТС[],4,0)</f>
        <v>0.59970000000000001</v>
      </c>
      <c r="I23" s="388">
        <f t="shared" si="3"/>
        <v>0.61229999999999996</v>
      </c>
      <c r="J23" s="414">
        <f t="shared" si="2"/>
        <v>0</v>
      </c>
    </row>
    <row r="24" spans="1:10" ht="94.5" x14ac:dyDescent="0.25">
      <c r="A24" s="390">
        <v>22615</v>
      </c>
      <c r="B24" s="391" t="s">
        <v>250</v>
      </c>
      <c r="C24" s="392">
        <f t="shared" si="0"/>
        <v>0.8</v>
      </c>
      <c r="D24" s="393">
        <v>3</v>
      </c>
      <c r="E24" s="332"/>
      <c r="F24" s="390">
        <v>125</v>
      </c>
      <c r="G24" s="386">
        <f t="shared" si="1"/>
        <v>3.84</v>
      </c>
      <c r="H24" s="411">
        <f>VLOOKUP(D24,ЧТС[],4,0)</f>
        <v>0.59970000000000001</v>
      </c>
      <c r="I24" s="388">
        <f t="shared" si="3"/>
        <v>2.3028</v>
      </c>
      <c r="J24" s="414">
        <f t="shared" si="2"/>
        <v>0</v>
      </c>
    </row>
    <row r="25" spans="1:10" ht="15.75" x14ac:dyDescent="0.25">
      <c r="A25" s="390">
        <v>22616</v>
      </c>
      <c r="B25" s="391" t="s">
        <v>759</v>
      </c>
      <c r="C25" s="392">
        <f t="shared" si="0"/>
        <v>9.0909090909090912E-2</v>
      </c>
      <c r="D25" s="393">
        <v>2</v>
      </c>
      <c r="E25" s="332">
        <v>0.04</v>
      </c>
      <c r="F25" s="390">
        <v>1100</v>
      </c>
      <c r="G25" s="386">
        <f t="shared" si="1"/>
        <v>0.436</v>
      </c>
      <c r="H25" s="411">
        <f>VLOOKUP(D25,ЧТС[],4,0)</f>
        <v>0.54069999999999996</v>
      </c>
      <c r="I25" s="388">
        <f t="shared" si="3"/>
        <v>0.23569999999999999</v>
      </c>
      <c r="J25" s="414">
        <f t="shared" si="2"/>
        <v>9.4280000000000006E-3</v>
      </c>
    </row>
    <row r="26" spans="1:10" ht="31.5" x14ac:dyDescent="0.25">
      <c r="A26" s="390">
        <v>22617</v>
      </c>
      <c r="B26" s="391" t="s">
        <v>975</v>
      </c>
      <c r="C26" s="392">
        <f t="shared" si="0"/>
        <v>0.625</v>
      </c>
      <c r="D26" s="393">
        <v>4</v>
      </c>
      <c r="E26" s="332"/>
      <c r="F26" s="390">
        <v>160</v>
      </c>
      <c r="G26" s="386">
        <f t="shared" si="1"/>
        <v>3</v>
      </c>
      <c r="H26" s="411">
        <f>VLOOKUP(D26,ЧТС[],4,0)</f>
        <v>0.66849999999999998</v>
      </c>
      <c r="I26" s="388">
        <f t="shared" si="3"/>
        <v>2.0055000000000001</v>
      </c>
      <c r="J26" s="414">
        <f t="shared" si="2"/>
        <v>0</v>
      </c>
    </row>
    <row r="27" spans="1:10" ht="31.5" x14ac:dyDescent="0.25">
      <c r="A27" s="390">
        <v>22618</v>
      </c>
      <c r="B27" s="391" t="s">
        <v>824</v>
      </c>
      <c r="C27" s="392">
        <f t="shared" si="0"/>
        <v>0.13333333333333333</v>
      </c>
      <c r="D27" s="393">
        <v>3</v>
      </c>
      <c r="E27" s="332"/>
      <c r="F27" s="390">
        <v>750</v>
      </c>
      <c r="G27" s="386">
        <f t="shared" si="1"/>
        <v>0.64</v>
      </c>
      <c r="H27" s="411">
        <f>VLOOKUP(D27,ЧТС[],4,0)</f>
        <v>0.59970000000000001</v>
      </c>
      <c r="I27" s="388">
        <f t="shared" si="3"/>
        <v>0.38379999999999997</v>
      </c>
      <c r="J27" s="414">
        <f t="shared" si="2"/>
        <v>0</v>
      </c>
    </row>
    <row r="28" spans="1:10" ht="31.5" x14ac:dyDescent="0.25">
      <c r="A28" s="390">
        <v>22619</v>
      </c>
      <c r="B28" s="391" t="s">
        <v>751</v>
      </c>
      <c r="C28" s="392">
        <f t="shared" si="0"/>
        <v>0.15625</v>
      </c>
      <c r="D28" s="393">
        <v>4</v>
      </c>
      <c r="E28" s="332"/>
      <c r="F28" s="390">
        <v>640</v>
      </c>
      <c r="G28" s="386">
        <f t="shared" si="1"/>
        <v>0.75</v>
      </c>
      <c r="H28" s="411">
        <f>VLOOKUP(D28,ЧТС[],4,0)</f>
        <v>0.66849999999999998</v>
      </c>
      <c r="I28" s="388">
        <f t="shared" si="3"/>
        <v>0.50139999999999996</v>
      </c>
      <c r="J28" s="414">
        <f t="shared" si="2"/>
        <v>0</v>
      </c>
    </row>
    <row r="29" spans="1:10" ht="31.5" x14ac:dyDescent="0.25">
      <c r="A29" s="390">
        <v>22620</v>
      </c>
      <c r="B29" s="391" t="s">
        <v>374</v>
      </c>
      <c r="C29" s="392">
        <f t="shared" si="0"/>
        <v>0.5</v>
      </c>
      <c r="D29" s="393">
        <v>2</v>
      </c>
      <c r="E29" s="332"/>
      <c r="F29" s="382">
        <v>200</v>
      </c>
      <c r="G29" s="386">
        <f t="shared" si="1"/>
        <v>2.4</v>
      </c>
      <c r="H29" s="411">
        <f>VLOOKUP(D29,ЧТС[],4,0)</f>
        <v>0.54069999999999996</v>
      </c>
      <c r="I29" s="388">
        <f t="shared" si="3"/>
        <v>1.2977000000000001</v>
      </c>
      <c r="J29" s="414">
        <f t="shared" si="2"/>
        <v>0</v>
      </c>
    </row>
    <row r="30" spans="1:10" ht="47.25" x14ac:dyDescent="0.25">
      <c r="A30" s="390">
        <v>22621</v>
      </c>
      <c r="B30" s="391" t="s">
        <v>4337</v>
      </c>
      <c r="C30" s="397">
        <f t="shared" si="0"/>
        <v>0.27777777777777779</v>
      </c>
      <c r="D30" s="393">
        <v>1</v>
      </c>
      <c r="E30" s="336"/>
      <c r="F30" s="382">
        <v>360</v>
      </c>
      <c r="G30" s="386">
        <f t="shared" si="1"/>
        <v>1.333</v>
      </c>
      <c r="H30" s="411">
        <f>VLOOKUP(D30,ЧТС[],4,0)</f>
        <v>0.49149999999999999</v>
      </c>
      <c r="I30" s="388">
        <f>ROUND(G30*H30,4)</f>
        <v>0.6552</v>
      </c>
      <c r="J30" s="414">
        <f t="shared" si="2"/>
        <v>0</v>
      </c>
    </row>
    <row r="31" spans="1:10" ht="31.5" x14ac:dyDescent="0.25">
      <c r="A31" s="390">
        <v>22622</v>
      </c>
      <c r="B31" s="391" t="s">
        <v>4403</v>
      </c>
      <c r="C31" s="397">
        <f t="shared" si="0"/>
        <v>0.3125</v>
      </c>
      <c r="D31" s="393">
        <v>3</v>
      </c>
      <c r="E31" s="332"/>
      <c r="F31" s="390">
        <v>320</v>
      </c>
      <c r="G31" s="386">
        <f t="shared" si="1"/>
        <v>1.5</v>
      </c>
      <c r="H31" s="411">
        <f>VLOOKUP(D31,ЧТС[],4,0)</f>
        <v>0.59970000000000001</v>
      </c>
      <c r="I31" s="388">
        <f t="shared" si="3"/>
        <v>0.89959999999999996</v>
      </c>
      <c r="J31" s="414">
        <f t="shared" si="2"/>
        <v>0</v>
      </c>
    </row>
    <row r="32" spans="1:10" ht="63" x14ac:dyDescent="0.25">
      <c r="A32" s="390">
        <v>22623</v>
      </c>
      <c r="B32" s="383" t="s">
        <v>4404</v>
      </c>
      <c r="C32" s="397">
        <f t="shared" si="0"/>
        <v>1.25</v>
      </c>
      <c r="D32" s="398">
        <v>3</v>
      </c>
      <c r="E32" s="336"/>
      <c r="F32" s="382">
        <v>80</v>
      </c>
      <c r="G32" s="386">
        <f t="shared" si="1"/>
        <v>6</v>
      </c>
      <c r="H32" s="411">
        <f>VLOOKUP(D32,ЧТС[],4,0)</f>
        <v>0.59970000000000001</v>
      </c>
      <c r="I32" s="388">
        <f>ROUND(G32*H32,4)</f>
        <v>3.5981999999999998</v>
      </c>
      <c r="J32" s="414">
        <f t="shared" si="2"/>
        <v>0</v>
      </c>
    </row>
    <row r="33" spans="1:11" ht="47.25" x14ac:dyDescent="0.25">
      <c r="A33" s="390">
        <v>22624</v>
      </c>
      <c r="B33" s="391" t="s">
        <v>4405</v>
      </c>
      <c r="C33" s="392">
        <f>$I$6/F33</f>
        <v>0.41666666666666669</v>
      </c>
      <c r="D33" s="393">
        <v>3</v>
      </c>
      <c r="E33" s="332"/>
      <c r="F33" s="390">
        <v>240</v>
      </c>
      <c r="G33" s="386">
        <f t="shared" si="1"/>
        <v>2</v>
      </c>
      <c r="H33" s="411">
        <f>VLOOKUP(D33,ЧТС[],4,0)</f>
        <v>0.59970000000000001</v>
      </c>
      <c r="I33" s="388">
        <f>ROUND(G33*H33,4)</f>
        <v>1.1994</v>
      </c>
      <c r="J33" s="414">
        <f t="shared" si="2"/>
        <v>0</v>
      </c>
    </row>
    <row r="34" spans="1:11" ht="47.25" x14ac:dyDescent="0.25">
      <c r="A34" s="390">
        <v>22625</v>
      </c>
      <c r="B34" s="391" t="s">
        <v>4406</v>
      </c>
      <c r="C34" s="392">
        <f>$I$6/F34</f>
        <v>0.52631578947368418</v>
      </c>
      <c r="D34" s="393">
        <v>2</v>
      </c>
      <c r="E34" s="332"/>
      <c r="F34" s="390">
        <v>190</v>
      </c>
      <c r="G34" s="386">
        <f t="shared" si="1"/>
        <v>2.5259999999999998</v>
      </c>
      <c r="H34" s="411">
        <f>VLOOKUP(D34,ЧТС[],4,0)</f>
        <v>0.54069999999999996</v>
      </c>
      <c r="I34" s="388">
        <f t="shared" si="3"/>
        <v>1.3657999999999999</v>
      </c>
      <c r="J34" s="414">
        <f t="shared" si="2"/>
        <v>0</v>
      </c>
    </row>
    <row r="35" spans="1:11" ht="47.25" x14ac:dyDescent="0.25">
      <c r="A35" s="390">
        <v>22626</v>
      </c>
      <c r="B35" s="391" t="s">
        <v>4407</v>
      </c>
      <c r="C35" s="392">
        <f>$I$6/F35</f>
        <v>0.47619047619047616</v>
      </c>
      <c r="D35" s="393">
        <v>4</v>
      </c>
      <c r="E35" s="332"/>
      <c r="F35" s="390">
        <v>210</v>
      </c>
      <c r="G35" s="386">
        <f t="shared" si="1"/>
        <v>2.286</v>
      </c>
      <c r="H35" s="411">
        <f>VLOOKUP(D35,ЧТС[],4,0)</f>
        <v>0.66849999999999998</v>
      </c>
      <c r="I35" s="388">
        <f t="shared" si="3"/>
        <v>1.5282</v>
      </c>
      <c r="J35" s="414">
        <f t="shared" si="2"/>
        <v>0</v>
      </c>
    </row>
    <row r="36" spans="1:11" ht="45.75" customHeight="1" x14ac:dyDescent="0.25">
      <c r="A36" s="390">
        <v>22627</v>
      </c>
      <c r="B36" s="391" t="s">
        <v>4408</v>
      </c>
      <c r="C36" s="392">
        <f>$I$6/F36</f>
        <v>0.45454545454545453</v>
      </c>
      <c r="D36" s="393">
        <v>3</v>
      </c>
      <c r="E36" s="332"/>
      <c r="F36" s="390">
        <v>220</v>
      </c>
      <c r="G36" s="386">
        <f t="shared" si="1"/>
        <v>2.1819999999999999</v>
      </c>
      <c r="H36" s="411">
        <f>VLOOKUP(D36,ЧТС[],4,0)</f>
        <v>0.59970000000000001</v>
      </c>
      <c r="I36" s="388">
        <f t="shared" si="3"/>
        <v>1.3085</v>
      </c>
      <c r="J36" s="414">
        <f t="shared" si="2"/>
        <v>0</v>
      </c>
    </row>
    <row r="37" spans="1:11" ht="31.5" x14ac:dyDescent="0.25">
      <c r="A37" s="390">
        <v>22628</v>
      </c>
      <c r="B37" s="391" t="s">
        <v>3530</v>
      </c>
      <c r="C37" s="392">
        <v>1.0714285714285701</v>
      </c>
      <c r="D37" s="393">
        <v>2</v>
      </c>
      <c r="E37" s="332"/>
      <c r="F37" s="390">
        <v>300</v>
      </c>
      <c r="G37" s="386">
        <f t="shared" si="1"/>
        <v>1.6</v>
      </c>
      <c r="H37" s="411">
        <f>VLOOKUP(D37,ЧТС[],4,0)</f>
        <v>0.54069999999999996</v>
      </c>
      <c r="I37" s="388">
        <f t="shared" si="3"/>
        <v>0.86509999999999998</v>
      </c>
      <c r="J37" s="414">
        <f t="shared" si="2"/>
        <v>0</v>
      </c>
    </row>
    <row r="38" spans="1:11" ht="31.5" x14ac:dyDescent="0.25">
      <c r="A38" s="390">
        <v>22629</v>
      </c>
      <c r="B38" s="391" t="s">
        <v>1250</v>
      </c>
      <c r="C38" s="392">
        <v>0.5</v>
      </c>
      <c r="D38" s="393">
        <v>2</v>
      </c>
      <c r="E38" s="332"/>
      <c r="F38" s="390">
        <v>600</v>
      </c>
      <c r="G38" s="386">
        <f t="shared" si="1"/>
        <v>0.8</v>
      </c>
      <c r="H38" s="411">
        <f>VLOOKUP(D38,ЧТС[],4,0)</f>
        <v>0.54069999999999996</v>
      </c>
      <c r="I38" s="388">
        <f t="shared" si="3"/>
        <v>0.43259999999999998</v>
      </c>
      <c r="J38" s="414">
        <f t="shared" si="2"/>
        <v>0</v>
      </c>
    </row>
    <row r="39" spans="1:11" ht="15.75" x14ac:dyDescent="0.25">
      <c r="A39" s="390">
        <v>22630</v>
      </c>
      <c r="B39" s="391" t="s">
        <v>1873</v>
      </c>
      <c r="C39" s="392">
        <v>0.5</v>
      </c>
      <c r="D39" s="393">
        <v>3</v>
      </c>
      <c r="E39" s="332"/>
      <c r="F39" s="390">
        <v>600</v>
      </c>
      <c r="G39" s="386">
        <f t="shared" si="1"/>
        <v>0.8</v>
      </c>
      <c r="H39" s="411">
        <f>VLOOKUP(D39,ЧТС[],4,0)</f>
        <v>0.59970000000000001</v>
      </c>
      <c r="I39" s="388">
        <f>ROUND(G39*H39,4)</f>
        <v>0.4798</v>
      </c>
      <c r="J39" s="414">
        <f t="shared" si="2"/>
        <v>0</v>
      </c>
    </row>
    <row r="40" spans="1:11" ht="31.5" x14ac:dyDescent="0.25">
      <c r="A40" s="390">
        <v>22631</v>
      </c>
      <c r="B40" s="391" t="s">
        <v>1245</v>
      </c>
      <c r="C40" s="392">
        <f t="shared" ref="C40:C46" si="4">$I$6/F40</f>
        <v>0.1</v>
      </c>
      <c r="D40" s="393">
        <v>1</v>
      </c>
      <c r="E40" s="332"/>
      <c r="F40" s="390">
        <v>1000</v>
      </c>
      <c r="G40" s="386">
        <f t="shared" si="1"/>
        <v>0.48</v>
      </c>
      <c r="H40" s="411">
        <f>VLOOKUP(D40,ЧТС[],4,0)</f>
        <v>0.49149999999999999</v>
      </c>
      <c r="I40" s="388">
        <f>ROUND(G40*H40,4)</f>
        <v>0.2359</v>
      </c>
      <c r="J40" s="414">
        <f t="shared" si="2"/>
        <v>0</v>
      </c>
    </row>
    <row r="41" spans="1:11" ht="15.75" x14ac:dyDescent="0.25">
      <c r="A41" s="390">
        <v>22632</v>
      </c>
      <c r="B41" s="391" t="s">
        <v>1664</v>
      </c>
      <c r="C41" s="392">
        <f t="shared" si="4"/>
        <v>0.18181818181818182</v>
      </c>
      <c r="D41" s="393">
        <v>1</v>
      </c>
      <c r="E41" s="332"/>
      <c r="F41" s="390">
        <v>550</v>
      </c>
      <c r="G41" s="386">
        <f t="shared" si="1"/>
        <v>0.873</v>
      </c>
      <c r="H41" s="411">
        <f>VLOOKUP(D41,ЧТС[],4,0)</f>
        <v>0.49149999999999999</v>
      </c>
      <c r="I41" s="388">
        <f>ROUND(G41*H41,4)</f>
        <v>0.42909999999999998</v>
      </c>
      <c r="J41" s="414">
        <f t="shared" si="2"/>
        <v>0</v>
      </c>
    </row>
    <row r="42" spans="1:11" ht="15.75" x14ac:dyDescent="0.25">
      <c r="A42" s="390">
        <v>22633</v>
      </c>
      <c r="B42" s="391" t="s">
        <v>1156</v>
      </c>
      <c r="C42" s="392">
        <f t="shared" si="4"/>
        <v>0.14285714285714285</v>
      </c>
      <c r="D42" s="393">
        <v>1</v>
      </c>
      <c r="E42" s="332"/>
      <c r="F42" s="382">
        <v>700</v>
      </c>
      <c r="G42" s="386">
        <f t="shared" si="1"/>
        <v>0.68600000000000005</v>
      </c>
      <c r="H42" s="411">
        <f>VLOOKUP(D42,ЧТС[],4,0)</f>
        <v>0.49149999999999999</v>
      </c>
      <c r="I42" s="388">
        <f>ROUND(G42*H42,4)</f>
        <v>0.3372</v>
      </c>
      <c r="J42" s="414">
        <f t="shared" si="2"/>
        <v>0</v>
      </c>
    </row>
    <row r="43" spans="1:11" ht="15.75" x14ac:dyDescent="0.25">
      <c r="A43" s="390">
        <v>22634</v>
      </c>
      <c r="B43" s="391" t="s">
        <v>559</v>
      </c>
      <c r="C43" s="392">
        <f t="shared" si="4"/>
        <v>0.12987012987012986</v>
      </c>
      <c r="D43" s="393">
        <v>4</v>
      </c>
      <c r="E43" s="332"/>
      <c r="F43" s="390">
        <v>770</v>
      </c>
      <c r="G43" s="386">
        <f t="shared" si="1"/>
        <v>0.623</v>
      </c>
      <c r="H43" s="411">
        <f>VLOOKUP(D43,ЧТС[],4,0)</f>
        <v>0.66849999999999998</v>
      </c>
      <c r="I43" s="388">
        <f>ROUND(G43*H43,4)</f>
        <v>0.41649999999999998</v>
      </c>
      <c r="J43" s="414">
        <f t="shared" si="2"/>
        <v>0</v>
      </c>
    </row>
    <row r="44" spans="1:11" ht="15.75" x14ac:dyDescent="0.25">
      <c r="A44" s="390">
        <v>22635</v>
      </c>
      <c r="B44" s="391" t="s">
        <v>4304</v>
      </c>
      <c r="C44" s="392">
        <f t="shared" si="4"/>
        <v>7.1428571428571425E-2</v>
      </c>
      <c r="D44" s="393">
        <v>1</v>
      </c>
      <c r="E44" s="332"/>
      <c r="F44" s="390">
        <v>1400</v>
      </c>
      <c r="G44" s="386">
        <f t="shared" si="1"/>
        <v>0.34300000000000003</v>
      </c>
      <c r="H44" s="411">
        <f>VLOOKUP(D44,ЧТС[],4,0)</f>
        <v>0.49149999999999999</v>
      </c>
      <c r="I44" s="388">
        <f t="shared" si="3"/>
        <v>0.1686</v>
      </c>
      <c r="J44" s="414">
        <f t="shared" si="2"/>
        <v>0</v>
      </c>
    </row>
    <row r="45" spans="1:11" ht="15.75" x14ac:dyDescent="0.25">
      <c r="A45" s="390">
        <v>22636</v>
      </c>
      <c r="B45" s="391" t="s">
        <v>558</v>
      </c>
      <c r="C45" s="392">
        <f t="shared" si="4"/>
        <v>5.2631578947368418E-2</v>
      </c>
      <c r="D45" s="393">
        <v>1</v>
      </c>
      <c r="E45" s="332"/>
      <c r="F45" s="390">
        <v>1900</v>
      </c>
      <c r="G45" s="386">
        <f t="shared" si="1"/>
        <v>0.253</v>
      </c>
      <c r="H45" s="411">
        <f>VLOOKUP(D45,ЧТС[],4,0)</f>
        <v>0.49149999999999999</v>
      </c>
      <c r="I45" s="388">
        <f t="shared" si="3"/>
        <v>0.12429999999999999</v>
      </c>
      <c r="J45" s="414">
        <f t="shared" si="2"/>
        <v>0</v>
      </c>
    </row>
    <row r="46" spans="1:11" ht="47.25" x14ac:dyDescent="0.25">
      <c r="A46" s="390">
        <v>22637</v>
      </c>
      <c r="B46" s="391" t="s">
        <v>1191</v>
      </c>
      <c r="C46" s="392">
        <f t="shared" si="4"/>
        <v>0.13333333333333333</v>
      </c>
      <c r="D46" s="393">
        <v>3</v>
      </c>
      <c r="E46" s="332"/>
      <c r="F46" s="390">
        <v>750</v>
      </c>
      <c r="G46" s="386">
        <f t="shared" si="1"/>
        <v>0.64</v>
      </c>
      <c r="H46" s="411">
        <f>VLOOKUP(D46,ЧТС[],4,0)</f>
        <v>0.59970000000000001</v>
      </c>
      <c r="I46" s="388">
        <f t="shared" si="3"/>
        <v>0.38379999999999997</v>
      </c>
      <c r="J46" s="414">
        <f t="shared" si="2"/>
        <v>0</v>
      </c>
    </row>
    <row r="47" spans="1:11" ht="94.5" x14ac:dyDescent="0.25">
      <c r="A47" s="390">
        <v>22638</v>
      </c>
      <c r="B47" s="391" t="s">
        <v>250</v>
      </c>
      <c r="C47" s="392">
        <f>$I$6/F47</f>
        <v>0.95238095238095233</v>
      </c>
      <c r="D47" s="393">
        <v>3</v>
      </c>
      <c r="E47" s="332"/>
      <c r="F47" s="381">
        <v>105</v>
      </c>
      <c r="G47" s="386">
        <f t="shared" si="1"/>
        <v>4.5709999999999997</v>
      </c>
      <c r="H47" s="411">
        <f>VLOOKUP(D47,ЧТС[],4,0)</f>
        <v>0.59970000000000001</v>
      </c>
      <c r="I47" s="388">
        <f t="shared" si="3"/>
        <v>2.7412000000000001</v>
      </c>
      <c r="J47" s="414">
        <f t="shared" si="2"/>
        <v>0</v>
      </c>
      <c r="K47" s="426" t="s">
        <v>236</v>
      </c>
    </row>
    <row r="48" spans="1:11" ht="31.5" x14ac:dyDescent="0.25">
      <c r="A48" s="390">
        <v>22639</v>
      </c>
      <c r="B48" s="391" t="s">
        <v>975</v>
      </c>
      <c r="C48" s="392">
        <f>$I$6/F48</f>
        <v>0.68965517241379315</v>
      </c>
      <c r="D48" s="393">
        <v>4</v>
      </c>
      <c r="E48" s="332"/>
      <c r="F48" s="381">
        <v>145</v>
      </c>
      <c r="G48" s="386">
        <f t="shared" si="1"/>
        <v>3.31</v>
      </c>
      <c r="H48" s="411">
        <f>VLOOKUP(D48,ЧТС[],4,0)</f>
        <v>0.66849999999999998</v>
      </c>
      <c r="I48" s="388">
        <f t="shared" si="3"/>
        <v>2.2126999999999999</v>
      </c>
      <c r="J48" s="414">
        <f t="shared" si="2"/>
        <v>0</v>
      </c>
      <c r="K48" s="426" t="s">
        <v>236</v>
      </c>
    </row>
    <row r="49" spans="1:11" ht="31.5" x14ac:dyDescent="0.25">
      <c r="A49" s="390">
        <v>22640</v>
      </c>
      <c r="B49" s="391" t="s">
        <v>374</v>
      </c>
      <c r="C49" s="392">
        <f>$I$6/F49</f>
        <v>0.54054054054054057</v>
      </c>
      <c r="D49" s="393">
        <v>2</v>
      </c>
      <c r="E49" s="332"/>
      <c r="F49" s="396">
        <v>185</v>
      </c>
      <c r="G49" s="386">
        <f t="shared" si="1"/>
        <v>2.5950000000000002</v>
      </c>
      <c r="H49" s="411">
        <f>VLOOKUP(D49,ЧТС[],4,0)</f>
        <v>0.54069999999999996</v>
      </c>
      <c r="I49" s="388">
        <f t="shared" si="3"/>
        <v>1.4031</v>
      </c>
      <c r="J49" s="414">
        <f t="shared" si="2"/>
        <v>0</v>
      </c>
      <c r="K49" s="426" t="s">
        <v>236</v>
      </c>
    </row>
    <row r="50" spans="1:11" ht="31.5" x14ac:dyDescent="0.25">
      <c r="A50" s="390">
        <v>22641</v>
      </c>
      <c r="B50" s="391" t="s">
        <v>4403</v>
      </c>
      <c r="C50" s="397">
        <f>$I$6/F50</f>
        <v>0.34482758620689657</v>
      </c>
      <c r="D50" s="393">
        <v>3</v>
      </c>
      <c r="E50" s="332"/>
      <c r="F50" s="381">
        <v>290</v>
      </c>
      <c r="G50" s="386">
        <f t="shared" si="1"/>
        <v>1.655</v>
      </c>
      <c r="H50" s="411">
        <f>VLOOKUP(D50,ЧТС[],4,0)</f>
        <v>0.59970000000000001</v>
      </c>
      <c r="I50" s="388">
        <f t="shared" si="3"/>
        <v>0.99250000000000005</v>
      </c>
      <c r="J50" s="414">
        <f t="shared" si="2"/>
        <v>0</v>
      </c>
      <c r="K50" s="426" t="s">
        <v>236</v>
      </c>
    </row>
    <row r="51" spans="1:11" ht="63" x14ac:dyDescent="0.25">
      <c r="A51" s="390">
        <v>22642</v>
      </c>
      <c r="B51" s="383" t="s">
        <v>4409</v>
      </c>
      <c r="C51" s="397">
        <f>$I$6/F51</f>
        <v>1.4285714285714286</v>
      </c>
      <c r="D51" s="398">
        <v>3</v>
      </c>
      <c r="E51" s="336"/>
      <c r="F51" s="396">
        <v>70</v>
      </c>
      <c r="G51" s="386">
        <f t="shared" si="1"/>
        <v>6.8570000000000002</v>
      </c>
      <c r="H51" s="411">
        <f>VLOOKUP(D51,ЧТС[],4,0)</f>
        <v>0.59970000000000001</v>
      </c>
      <c r="I51" s="388">
        <f t="shared" si="3"/>
        <v>4.1120999999999999</v>
      </c>
      <c r="J51" s="414">
        <f t="shared" si="2"/>
        <v>0</v>
      </c>
      <c r="K51" s="426" t="s">
        <v>236</v>
      </c>
    </row>
    <row r="52" spans="1:11" ht="13.5" customHeight="1" x14ac:dyDescent="0.25">
      <c r="A52" s="112"/>
      <c r="B52" s="113"/>
      <c r="C52" s="114"/>
      <c r="D52" s="115"/>
      <c r="E52" s="116"/>
      <c r="F52" s="112"/>
      <c r="G52" s="486"/>
      <c r="H52" s="118"/>
      <c r="I52" s="119"/>
      <c r="J52" s="120"/>
    </row>
    <row r="53" spans="1:11" ht="13.5" customHeight="1" x14ac:dyDescent="0.25">
      <c r="A53" s="132"/>
      <c r="B53" s="133" t="s">
        <v>237</v>
      </c>
      <c r="C53" s="134">
        <f>SUM(C10:C46)</f>
        <v>11.742446540577442</v>
      </c>
      <c r="D53" s="132"/>
      <c r="E53" s="132"/>
      <c r="F53" s="132"/>
      <c r="G53" s="135">
        <f>SUM(G10:G46)</f>
        <v>49.620999999999988</v>
      </c>
      <c r="H53" s="153"/>
      <c r="I53" s="136">
        <f>SUM(I10:I46)</f>
        <v>28.955000000000005</v>
      </c>
      <c r="J53" s="675">
        <f>SUM(J10:J46)</f>
        <v>9.4280000000000006E-3</v>
      </c>
    </row>
    <row r="54" spans="1:11" ht="13.5" customHeight="1" x14ac:dyDescent="0.25">
      <c r="A54" s="221"/>
      <c r="B54" s="222" t="s">
        <v>238</v>
      </c>
      <c r="C54" s="223">
        <f>SUM(C10:C51)-C24-C26-C29-C31-C32</f>
        <v>12.210922220691053</v>
      </c>
      <c r="D54" s="221"/>
      <c r="E54" s="221"/>
      <c r="F54" s="221"/>
      <c r="G54" s="225">
        <f>SUM(G10:G51)-G24-G26-G29-G31-G32</f>
        <v>51.868999999999993</v>
      </c>
      <c r="H54" s="733"/>
      <c r="I54" s="227">
        <f>SUM(I10:I51)-I24-I26-I29-I31-I32</f>
        <v>30.31280000000001</v>
      </c>
      <c r="J54" s="734">
        <f>SUM(J10:J51)-J24-J26-J29-J31-J32</f>
        <v>9.4280000000000006E-3</v>
      </c>
    </row>
    <row r="55" spans="1:11" ht="13.5" customHeight="1" x14ac:dyDescent="0.25">
      <c r="B55" s="101"/>
      <c r="D55" s="102"/>
      <c r="E55" s="157"/>
      <c r="G55" s="140"/>
      <c r="H55" s="142"/>
      <c r="I55" s="142"/>
      <c r="J55" s="143"/>
    </row>
    <row r="56" spans="1:11" s="108" customFormat="1" ht="15.75" x14ac:dyDescent="0.25">
      <c r="A56" s="112"/>
      <c r="D56" s="111"/>
      <c r="E56" s="122"/>
      <c r="F56" s="108" t="str">
        <f>НЦ</f>
        <v>Начальник цеха ________________</v>
      </c>
      <c r="H56" s="131"/>
      <c r="I56" s="121"/>
      <c r="J56" s="121"/>
    </row>
    <row r="57" spans="1:11" ht="15.75" x14ac:dyDescent="0.25">
      <c r="A57" s="112"/>
      <c r="E57" s="102"/>
      <c r="G57" s="146"/>
      <c r="H57" s="146"/>
      <c r="I57" s="111"/>
      <c r="J57" s="111"/>
    </row>
    <row r="58" spans="1:11" ht="15.75" x14ac:dyDescent="0.25">
      <c r="E58" s="147"/>
      <c r="F58" s="111" t="str">
        <f>ІТ</f>
        <v>Инженер-технолог ________________</v>
      </c>
      <c r="G58" s="146"/>
      <c r="H58" s="146"/>
      <c r="I58" s="111"/>
      <c r="J58" s="111"/>
    </row>
  </sheetData>
  <sheetProtection selectLockedCells="1" selectUnlockedCells="1"/>
  <mergeCells count="10">
    <mergeCell ref="J7:J9"/>
    <mergeCell ref="A7:A9"/>
    <mergeCell ref="B7:B9"/>
    <mergeCell ref="C7:C9"/>
    <mergeCell ref="D7:D9"/>
    <mergeCell ref="F7:F9"/>
    <mergeCell ref="G7:G9"/>
    <mergeCell ref="H7:H9"/>
    <mergeCell ref="I7:I9"/>
    <mergeCell ref="E7:E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59" man="1"/>
  </colBreaks>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2">
    <tabColor theme="9" tint="-0.499984740745262"/>
    <pageSetUpPr fitToPage="1"/>
  </sheetPr>
  <dimension ref="A1:L30"/>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G11" sqref="G11"/>
    </sheetView>
  </sheetViews>
  <sheetFormatPr defaultRowHeight="12.75" customHeight="1" x14ac:dyDescent="0.25"/>
  <cols>
    <col min="1" max="1" width="7.5703125" style="111" customWidth="1"/>
    <col min="2" max="2" width="45.7109375" style="111" customWidth="1"/>
    <col min="3" max="3" width="7.7109375" style="111" customWidth="1"/>
    <col min="4" max="4" width="6" style="111" customWidth="1"/>
    <col min="5" max="5" width="5.7109375" style="111" customWidth="1"/>
    <col min="6" max="6" width="8" style="111" customWidth="1"/>
    <col min="7" max="7" width="11.5703125" style="156" customWidth="1"/>
    <col min="8" max="8" width="10.140625" style="456" customWidth="1"/>
    <col min="9" max="9" width="9.7109375" style="219" customWidth="1"/>
    <col min="10" max="10" width="8.42578125" style="156" customWidth="1"/>
    <col min="11" max="16384" width="9.140625" style="111"/>
  </cols>
  <sheetData>
    <row r="1" spans="1:12" s="101" customFormat="1" ht="20.25" customHeight="1" x14ac:dyDescent="0.25">
      <c r="A1" s="457"/>
      <c r="E1" s="102"/>
      <c r="G1" s="454"/>
      <c r="H1" s="366"/>
      <c r="I1" s="366"/>
      <c r="J1" s="103" t="s">
        <v>579</v>
      </c>
    </row>
    <row r="2" spans="1:12" s="101" customFormat="1" ht="20.25" customHeight="1" x14ac:dyDescent="0.25">
      <c r="E2" s="102"/>
      <c r="G2" s="454"/>
      <c r="H2" s="366"/>
      <c r="I2" s="366"/>
      <c r="J2" s="103" t="s">
        <v>1947</v>
      </c>
    </row>
    <row r="3" spans="1:12" s="101" customFormat="1" ht="20.25" customHeight="1" x14ac:dyDescent="0.25">
      <c r="E3" s="102"/>
      <c r="G3" s="148"/>
      <c r="H3" s="366"/>
      <c r="I3" s="366"/>
      <c r="J3" s="103" t="s">
        <v>1013</v>
      </c>
    </row>
    <row r="4" spans="1:12" s="101" customFormat="1" ht="20.25" customHeight="1" x14ac:dyDescent="0.25">
      <c r="B4" s="104" t="s">
        <v>1324</v>
      </c>
      <c r="C4" s="105"/>
      <c r="D4" s="240">
        <v>234</v>
      </c>
      <c r="E4" s="102"/>
      <c r="G4" s="454"/>
      <c r="H4" s="366"/>
      <c r="I4" s="366"/>
      <c r="J4" s="107" t="str">
        <f>дата</f>
        <v>з "01" вересня 2020 р.</v>
      </c>
    </row>
    <row r="5" spans="1:12" s="101" customFormat="1" ht="20.25" customHeight="1" x14ac:dyDescent="0.25">
      <c r="B5" s="101" t="s">
        <v>4928</v>
      </c>
      <c r="E5" s="102"/>
      <c r="G5" s="148"/>
      <c r="H5" s="455"/>
      <c r="I5" s="366"/>
      <c r="J5" s="148"/>
    </row>
    <row r="6" spans="1:12" s="101" customFormat="1" ht="20.25" customHeight="1" x14ac:dyDescent="0.25">
      <c r="B6" s="101" t="s">
        <v>244</v>
      </c>
      <c r="E6" s="102"/>
      <c r="G6" s="688" t="s">
        <v>245</v>
      </c>
      <c r="H6" s="455"/>
      <c r="I6" s="367">
        <v>100</v>
      </c>
      <c r="J6" s="696" t="s">
        <v>577</v>
      </c>
    </row>
    <row r="7" spans="1:12" ht="15" customHeight="1" x14ac:dyDescent="0.25">
      <c r="A7" s="2466" t="s">
        <v>1932</v>
      </c>
      <c r="B7" s="2426" t="s">
        <v>564</v>
      </c>
      <c r="C7" s="2429" t="s">
        <v>1306</v>
      </c>
      <c r="D7" s="2432" t="s">
        <v>1307</v>
      </c>
      <c r="E7" s="2485" t="s">
        <v>722</v>
      </c>
      <c r="F7" s="2438" t="s">
        <v>723</v>
      </c>
      <c r="G7" s="2438" t="s">
        <v>215</v>
      </c>
      <c r="H7" s="2438" t="s">
        <v>1934</v>
      </c>
      <c r="I7" s="2441" t="s">
        <v>561</v>
      </c>
      <c r="J7" s="2517" t="s">
        <v>1935</v>
      </c>
      <c r="K7" s="111" t="s">
        <v>878</v>
      </c>
    </row>
    <row r="8" spans="1:12" ht="15.75" customHeight="1" x14ac:dyDescent="0.25">
      <c r="A8" s="2467"/>
      <c r="B8" s="2427"/>
      <c r="C8" s="2430"/>
      <c r="D8" s="2433"/>
      <c r="E8" s="2486"/>
      <c r="F8" s="2439"/>
      <c r="G8" s="2439"/>
      <c r="H8" s="2439"/>
      <c r="I8" s="2442"/>
      <c r="J8" s="2518"/>
      <c r="K8" s="111" t="s">
        <v>652</v>
      </c>
    </row>
    <row r="9" spans="1:12" ht="15.75" customHeight="1" x14ac:dyDescent="0.25">
      <c r="A9" s="2467"/>
      <c r="B9" s="2427"/>
      <c r="C9" s="2430"/>
      <c r="D9" s="2433"/>
      <c r="E9" s="2486"/>
      <c r="F9" s="2439"/>
      <c r="G9" s="2439"/>
      <c r="H9" s="2439"/>
      <c r="I9" s="2442"/>
      <c r="J9" s="2518"/>
      <c r="K9" s="111" t="s">
        <v>653</v>
      </c>
    </row>
    <row r="10" spans="1:12" ht="94.5" x14ac:dyDescent="0.25">
      <c r="A10" s="390">
        <v>23401</v>
      </c>
      <c r="B10" s="391" t="s">
        <v>5438</v>
      </c>
      <c r="C10" s="392">
        <f>$I$6/F10</f>
        <v>0.66666666666666663</v>
      </c>
      <c r="D10" s="393">
        <v>3</v>
      </c>
      <c r="E10" s="332"/>
      <c r="F10" s="390">
        <v>150</v>
      </c>
      <c r="G10" s="386">
        <f>ROUND(480/F10,3)</f>
        <v>3.2</v>
      </c>
      <c r="H10" s="411">
        <f>VLOOKUP(D10,ЧТС[],4,0)</f>
        <v>0.59970000000000001</v>
      </c>
      <c r="I10" s="388">
        <f>ROUND(G10*H10,4)</f>
        <v>1.919</v>
      </c>
      <c r="J10" s="414">
        <f>IF(E10=0,,E10*I10)</f>
        <v>0</v>
      </c>
    </row>
    <row r="11" spans="1:12" ht="288" customHeight="1" x14ac:dyDescent="0.25">
      <c r="A11" s="390">
        <v>23402</v>
      </c>
      <c r="B11" s="391" t="s">
        <v>5439</v>
      </c>
      <c r="C11" s="392">
        <f>$I$6/F11</f>
        <v>2.9411764705882355</v>
      </c>
      <c r="D11" s="393">
        <v>3</v>
      </c>
      <c r="E11" s="332"/>
      <c r="F11" s="390">
        <v>34</v>
      </c>
      <c r="G11" s="386">
        <f t="shared" ref="G11:G21" si="0">ROUND(480/F11,3)</f>
        <v>14.118</v>
      </c>
      <c r="H11" s="411">
        <f>VLOOKUP(D11,ЧТС[],4,0)</f>
        <v>0.59970000000000001</v>
      </c>
      <c r="I11" s="388">
        <f>ROUND(G11*H11,4)</f>
        <v>8.4665999999999997</v>
      </c>
      <c r="J11" s="414">
        <f t="shared" ref="J11:J21" si="1">IF(E11=0,,E11*I11)</f>
        <v>0</v>
      </c>
      <c r="L11" s="108" t="s">
        <v>1234</v>
      </c>
    </row>
    <row r="12" spans="1:12" ht="183.75" customHeight="1" x14ac:dyDescent="0.25">
      <c r="A12" s="390">
        <v>23403</v>
      </c>
      <c r="B12" s="391" t="s">
        <v>4410</v>
      </c>
      <c r="C12" s="392">
        <f>$I$6/F12</f>
        <v>1.6129032258064515</v>
      </c>
      <c r="D12" s="393">
        <v>3</v>
      </c>
      <c r="E12" s="332"/>
      <c r="F12" s="390">
        <v>62</v>
      </c>
      <c r="G12" s="386">
        <f t="shared" si="0"/>
        <v>7.742</v>
      </c>
      <c r="H12" s="411">
        <f>VLOOKUP(D12,ЧТС[],4,0)</f>
        <v>0.59970000000000001</v>
      </c>
      <c r="I12" s="388">
        <f t="shared" ref="I12:I21" si="2">ROUND(G12*H12,4)</f>
        <v>4.6429</v>
      </c>
      <c r="J12" s="414">
        <f t="shared" si="1"/>
        <v>0</v>
      </c>
    </row>
    <row r="13" spans="1:12" ht="75.75" customHeight="1" x14ac:dyDescent="0.25">
      <c r="A13" s="390">
        <v>23404</v>
      </c>
      <c r="B13" s="391" t="s">
        <v>4411</v>
      </c>
      <c r="C13" s="392">
        <f>$I$6/F13</f>
        <v>0.3125</v>
      </c>
      <c r="D13" s="393">
        <v>2</v>
      </c>
      <c r="E13" s="332"/>
      <c r="F13" s="390">
        <v>320</v>
      </c>
      <c r="G13" s="386">
        <f t="shared" si="0"/>
        <v>1.5</v>
      </c>
      <c r="H13" s="411">
        <f>VLOOKUP(D13,ЧТС[],4,0)</f>
        <v>0.54069999999999996</v>
      </c>
      <c r="I13" s="388">
        <f t="shared" si="2"/>
        <v>0.81110000000000004</v>
      </c>
      <c r="J13" s="414">
        <f t="shared" si="1"/>
        <v>0</v>
      </c>
    </row>
    <row r="14" spans="1:12" ht="89.25" customHeight="1" x14ac:dyDescent="0.25">
      <c r="A14" s="390">
        <v>23405</v>
      </c>
      <c r="B14" s="391" t="s">
        <v>5440</v>
      </c>
      <c r="C14" s="392">
        <f>$I$6/F14</f>
        <v>0.58823529411764708</v>
      </c>
      <c r="D14" s="393">
        <v>4</v>
      </c>
      <c r="E14" s="332"/>
      <c r="F14" s="390">
        <v>170</v>
      </c>
      <c r="G14" s="386">
        <f t="shared" si="0"/>
        <v>2.8239999999999998</v>
      </c>
      <c r="H14" s="411">
        <f>VLOOKUP(D14,ЧТС[],4,0)</f>
        <v>0.66849999999999998</v>
      </c>
      <c r="I14" s="388">
        <f t="shared" si="2"/>
        <v>1.8877999999999999</v>
      </c>
      <c r="J14" s="414">
        <f t="shared" si="1"/>
        <v>0</v>
      </c>
    </row>
    <row r="15" spans="1:12" ht="48.75" customHeight="1" x14ac:dyDescent="0.25">
      <c r="A15" s="390">
        <v>23406</v>
      </c>
      <c r="B15" s="391" t="s">
        <v>5441</v>
      </c>
      <c r="C15" s="392">
        <f t="shared" ref="C15:C21" si="3">$I$6/F15</f>
        <v>0.68965517241379315</v>
      </c>
      <c r="D15" s="393">
        <v>4</v>
      </c>
      <c r="E15" s="332"/>
      <c r="F15" s="390">
        <v>145</v>
      </c>
      <c r="G15" s="386">
        <f t="shared" si="0"/>
        <v>3.31</v>
      </c>
      <c r="H15" s="411">
        <f>VLOOKUP(D15,ЧТС[],4,0)</f>
        <v>0.66849999999999998</v>
      </c>
      <c r="I15" s="388">
        <f t="shared" si="2"/>
        <v>2.2126999999999999</v>
      </c>
      <c r="J15" s="414">
        <f t="shared" si="1"/>
        <v>0</v>
      </c>
      <c r="K15" s="111">
        <v>1</v>
      </c>
    </row>
    <row r="16" spans="1:12" ht="56.25" customHeight="1" x14ac:dyDescent="0.25">
      <c r="A16" s="390">
        <v>23407</v>
      </c>
      <c r="B16" s="391" t="s">
        <v>5442</v>
      </c>
      <c r="C16" s="397">
        <f t="shared" si="3"/>
        <v>0.42553191489361702</v>
      </c>
      <c r="D16" s="393">
        <v>2</v>
      </c>
      <c r="E16" s="336"/>
      <c r="F16" s="382">
        <v>235</v>
      </c>
      <c r="G16" s="386">
        <f t="shared" si="0"/>
        <v>2.0430000000000001</v>
      </c>
      <c r="H16" s="411">
        <f>VLOOKUP(D16,ЧТС[],4,0)</f>
        <v>0.54069999999999996</v>
      </c>
      <c r="I16" s="388">
        <f t="shared" si="2"/>
        <v>1.1047</v>
      </c>
      <c r="J16" s="414">
        <f t="shared" si="1"/>
        <v>0</v>
      </c>
      <c r="K16" s="111">
        <v>1</v>
      </c>
    </row>
    <row r="17" spans="1:11" ht="58.5" customHeight="1" x14ac:dyDescent="0.25">
      <c r="A17" s="390">
        <v>23408</v>
      </c>
      <c r="B17" s="391" t="s">
        <v>5443</v>
      </c>
      <c r="C17" s="397">
        <f t="shared" si="3"/>
        <v>0.30769230769230771</v>
      </c>
      <c r="D17" s="393">
        <v>3</v>
      </c>
      <c r="E17" s="336"/>
      <c r="F17" s="382">
        <v>325</v>
      </c>
      <c r="G17" s="386">
        <f t="shared" si="0"/>
        <v>1.4770000000000001</v>
      </c>
      <c r="H17" s="411">
        <f>VLOOKUP(D17,ЧТС[],4,0)</f>
        <v>0.59970000000000001</v>
      </c>
      <c r="I17" s="388">
        <f t="shared" si="2"/>
        <v>0.88580000000000003</v>
      </c>
      <c r="J17" s="414">
        <f t="shared" si="1"/>
        <v>0</v>
      </c>
      <c r="K17" s="111">
        <v>1</v>
      </c>
    </row>
    <row r="18" spans="1:11" ht="42" customHeight="1" x14ac:dyDescent="0.25">
      <c r="A18" s="390">
        <v>23409</v>
      </c>
      <c r="B18" s="391" t="s">
        <v>5444</v>
      </c>
      <c r="C18" s="397">
        <f t="shared" si="3"/>
        <v>0.90909090909090906</v>
      </c>
      <c r="D18" s="393">
        <v>3</v>
      </c>
      <c r="E18" s="332"/>
      <c r="F18" s="390">
        <v>110</v>
      </c>
      <c r="G18" s="386">
        <f t="shared" si="0"/>
        <v>4.3639999999999999</v>
      </c>
      <c r="H18" s="411">
        <f>VLOOKUP(D18,ЧТС[],4,0)</f>
        <v>0.59970000000000001</v>
      </c>
      <c r="I18" s="388">
        <f t="shared" si="2"/>
        <v>2.6171000000000002</v>
      </c>
      <c r="J18" s="414">
        <f t="shared" si="1"/>
        <v>0</v>
      </c>
    </row>
    <row r="19" spans="1:11" ht="51.75" customHeight="1" x14ac:dyDescent="0.25">
      <c r="A19" s="390">
        <v>23410</v>
      </c>
      <c r="B19" s="391" t="s">
        <v>5445</v>
      </c>
      <c r="C19" s="397">
        <f t="shared" si="3"/>
        <v>0.23809523809523808</v>
      </c>
      <c r="D19" s="393">
        <v>1</v>
      </c>
      <c r="E19" s="332"/>
      <c r="F19" s="390">
        <v>420</v>
      </c>
      <c r="G19" s="386">
        <f t="shared" si="0"/>
        <v>1.143</v>
      </c>
      <c r="H19" s="411">
        <f>VLOOKUP(D19,ЧТС[],4,0)</f>
        <v>0.49149999999999999</v>
      </c>
      <c r="I19" s="388">
        <f t="shared" si="2"/>
        <v>0.56179999999999997</v>
      </c>
      <c r="J19" s="414">
        <f t="shared" si="1"/>
        <v>0</v>
      </c>
    </row>
    <row r="20" spans="1:11" ht="63" customHeight="1" x14ac:dyDescent="0.25">
      <c r="A20" s="390">
        <v>23411</v>
      </c>
      <c r="B20" s="391" t="s">
        <v>5446</v>
      </c>
      <c r="C20" s="397">
        <f t="shared" si="3"/>
        <v>0.29411764705882354</v>
      </c>
      <c r="D20" s="393">
        <v>2</v>
      </c>
      <c r="E20" s="332"/>
      <c r="F20" s="390">
        <v>340</v>
      </c>
      <c r="G20" s="386">
        <f t="shared" si="0"/>
        <v>1.4119999999999999</v>
      </c>
      <c r="H20" s="411">
        <f>VLOOKUP(D20,ЧТС[],4,0)</f>
        <v>0.54069999999999996</v>
      </c>
      <c r="I20" s="388">
        <f t="shared" si="2"/>
        <v>0.76349999999999996</v>
      </c>
      <c r="J20" s="414">
        <f t="shared" si="1"/>
        <v>0</v>
      </c>
    </row>
    <row r="21" spans="1:11" ht="36" customHeight="1" x14ac:dyDescent="0.25">
      <c r="A21" s="390">
        <v>23412</v>
      </c>
      <c r="B21" s="391" t="s">
        <v>5447</v>
      </c>
      <c r="C21" s="392">
        <f t="shared" si="3"/>
        <v>0.13333333333333333</v>
      </c>
      <c r="D21" s="393">
        <v>2</v>
      </c>
      <c r="E21" s="332"/>
      <c r="F21" s="390">
        <v>750</v>
      </c>
      <c r="G21" s="386">
        <f t="shared" si="0"/>
        <v>0.64</v>
      </c>
      <c r="H21" s="411">
        <f>VLOOKUP(D21,ЧТС[],4,0)</f>
        <v>0.54069999999999996</v>
      </c>
      <c r="I21" s="388">
        <f t="shared" si="2"/>
        <v>0.34599999999999997</v>
      </c>
      <c r="J21" s="414">
        <f t="shared" si="1"/>
        <v>0</v>
      </c>
    </row>
    <row r="22" spans="1:11" ht="13.5" customHeight="1" x14ac:dyDescent="0.25">
      <c r="A22" s="112"/>
      <c r="B22" s="113"/>
      <c r="C22" s="114"/>
      <c r="D22" s="115"/>
      <c r="E22" s="116"/>
      <c r="F22" s="112"/>
      <c r="G22" s="486"/>
      <c r="H22" s="118"/>
      <c r="I22" s="119"/>
      <c r="J22" s="120"/>
    </row>
    <row r="23" spans="1:11" ht="15.75" x14ac:dyDescent="0.25">
      <c r="A23" s="715"/>
      <c r="B23" s="717" t="s">
        <v>4594</v>
      </c>
      <c r="C23" s="718">
        <f>SUM(C10,C11,C12,C13,C14,C19,C15:C18,C20)</f>
        <v>8.9856648464236883</v>
      </c>
      <c r="D23" s="716"/>
      <c r="E23" s="716"/>
      <c r="F23" s="710"/>
      <c r="G23" s="719">
        <f>SUM(G10,G11,G12,G13,G14,G19,G15:G18,G20)</f>
        <v>43.132999999999996</v>
      </c>
      <c r="H23" s="719"/>
      <c r="I23" s="719">
        <f>SUM(I10,I11,I12,I13,I14,I19,I15:I18,I20)</f>
        <v>25.873000000000001</v>
      </c>
      <c r="J23" s="719">
        <f>SUM(J10,J11,J12,J13,J14,J19,J15:J18,J20)</f>
        <v>0</v>
      </c>
    </row>
    <row r="24" spans="1:11" ht="48.75" customHeight="1" x14ac:dyDescent="0.25">
      <c r="A24" s="137"/>
      <c r="C24" s="101"/>
      <c r="E24" s="102"/>
      <c r="F24" s="157"/>
      <c r="H24" s="118"/>
      <c r="I24" s="142"/>
      <c r="J24" s="143"/>
    </row>
    <row r="25" spans="1:11" s="108" customFormat="1" ht="15.75" x14ac:dyDescent="0.25">
      <c r="A25" s="112"/>
      <c r="D25" s="111"/>
      <c r="E25" s="122"/>
      <c r="F25" s="108" t="str">
        <f>НЦ</f>
        <v>Начальник цеха ________________</v>
      </c>
      <c r="H25" s="118"/>
      <c r="I25" s="121"/>
      <c r="J25" s="121"/>
    </row>
    <row r="26" spans="1:11" ht="15.75" x14ac:dyDescent="0.25">
      <c r="A26" s="112"/>
      <c r="E26" s="102"/>
      <c r="G26" s="146"/>
      <c r="H26" s="118"/>
      <c r="I26" s="111"/>
      <c r="J26" s="111"/>
    </row>
    <row r="27" spans="1:11" ht="15.75" x14ac:dyDescent="0.25">
      <c r="E27" s="147"/>
      <c r="F27" s="111" t="str">
        <f>ІТ</f>
        <v>Инженер-технолог ________________</v>
      </c>
      <c r="G27" s="146"/>
      <c r="H27" s="118"/>
      <c r="I27" s="111"/>
      <c r="J27" s="111"/>
    </row>
    <row r="28" spans="1:11" ht="12.75" customHeight="1" x14ac:dyDescent="0.25">
      <c r="H28" s="118"/>
    </row>
    <row r="29" spans="1:11" ht="12.75" customHeight="1" x14ac:dyDescent="0.25">
      <c r="H29" s="118"/>
    </row>
    <row r="30" spans="1:11" ht="12.75" customHeight="1" x14ac:dyDescent="0.25">
      <c r="H30" s="118"/>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37" man="1"/>
  </col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3">
    <tabColor theme="9" tint="-0.499984740745262"/>
    <pageSetUpPr fitToPage="1"/>
  </sheetPr>
  <dimension ref="A1:L52"/>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I16" sqref="I16"/>
    </sheetView>
  </sheetViews>
  <sheetFormatPr defaultRowHeight="12.75" customHeight="1" x14ac:dyDescent="0.25"/>
  <cols>
    <col min="1" max="1" width="7.8554687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7.85546875" style="156" customWidth="1"/>
    <col min="11" max="11" width="6.42578125" style="111" customWidth="1"/>
    <col min="12"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1947</v>
      </c>
    </row>
    <row r="3" spans="1:11" s="101" customFormat="1" ht="20.25" customHeight="1" x14ac:dyDescent="0.25">
      <c r="E3" s="102"/>
      <c r="G3" s="148"/>
      <c r="H3" s="366"/>
      <c r="I3" s="366"/>
      <c r="J3" s="103" t="s">
        <v>1013</v>
      </c>
    </row>
    <row r="4" spans="1:11" s="101" customFormat="1" ht="20.25" customHeight="1" x14ac:dyDescent="0.25">
      <c r="B4" s="104" t="s">
        <v>877</v>
      </c>
      <c r="C4" s="105"/>
      <c r="D4" s="240">
        <v>235</v>
      </c>
      <c r="E4" s="740"/>
      <c r="G4" s="148"/>
      <c r="H4" s="366"/>
      <c r="I4" s="366"/>
      <c r="J4" s="107" t="str">
        <f>дата</f>
        <v>з "01" вересня 2020 р.</v>
      </c>
    </row>
    <row r="5" spans="1:11" s="101" customFormat="1" ht="20.25" customHeight="1" x14ac:dyDescent="0.25">
      <c r="B5" s="101" t="s">
        <v>4412</v>
      </c>
      <c r="E5" s="102"/>
      <c r="G5" s="148"/>
      <c r="H5" s="366"/>
      <c r="I5" s="366"/>
      <c r="J5" s="148"/>
    </row>
    <row r="6" spans="1:11" s="101" customFormat="1" ht="20.25" customHeight="1" x14ac:dyDescent="0.25">
      <c r="B6" s="101" t="s">
        <v>244</v>
      </c>
      <c r="E6" s="102"/>
      <c r="G6" s="148" t="s">
        <v>245</v>
      </c>
      <c r="H6" s="366"/>
      <c r="I6" s="1267">
        <v>100</v>
      </c>
      <c r="J6" s="696" t="s">
        <v>577</v>
      </c>
    </row>
    <row r="7" spans="1:11" ht="15" customHeight="1" x14ac:dyDescent="0.25">
      <c r="A7" s="2466" t="s">
        <v>1932</v>
      </c>
      <c r="B7" s="2426" t="s">
        <v>564</v>
      </c>
      <c r="C7" s="2429" t="s">
        <v>1306</v>
      </c>
      <c r="D7" s="2432" t="s">
        <v>1307</v>
      </c>
      <c r="E7" s="2485" t="s">
        <v>722</v>
      </c>
      <c r="F7" s="2438" t="s">
        <v>723</v>
      </c>
      <c r="G7" s="2438" t="s">
        <v>215</v>
      </c>
      <c r="H7" s="2438" t="s">
        <v>1934</v>
      </c>
      <c r="I7" s="2441" t="s">
        <v>561</v>
      </c>
      <c r="J7" s="2517" t="s">
        <v>1935</v>
      </c>
      <c r="K7" s="111" t="s">
        <v>878</v>
      </c>
    </row>
    <row r="8" spans="1:11" ht="15.75" customHeight="1" x14ac:dyDescent="0.25">
      <c r="A8" s="2467"/>
      <c r="B8" s="2427"/>
      <c r="C8" s="2430"/>
      <c r="D8" s="2433"/>
      <c r="E8" s="2486"/>
      <c r="F8" s="2439"/>
      <c r="G8" s="2439"/>
      <c r="H8" s="2439"/>
      <c r="I8" s="2442"/>
      <c r="J8" s="2518"/>
      <c r="K8" s="111" t="s">
        <v>652</v>
      </c>
    </row>
    <row r="9" spans="1:11" ht="15.75" customHeight="1" x14ac:dyDescent="0.25">
      <c r="A9" s="2467"/>
      <c r="B9" s="2427"/>
      <c r="C9" s="2430"/>
      <c r="D9" s="2433"/>
      <c r="E9" s="2486"/>
      <c r="F9" s="2439"/>
      <c r="G9" s="2439"/>
      <c r="H9" s="2439"/>
      <c r="I9" s="2442"/>
      <c r="J9" s="2518"/>
      <c r="K9" s="111" t="s">
        <v>653</v>
      </c>
    </row>
    <row r="10" spans="1:11" ht="31.5" x14ac:dyDescent="0.25">
      <c r="A10" s="390">
        <v>23501</v>
      </c>
      <c r="B10" s="391" t="s">
        <v>1192</v>
      </c>
      <c r="C10" s="392">
        <f t="shared" ref="C10:C31" si="0">$I$6/F10</f>
        <v>0.3125</v>
      </c>
      <c r="D10" s="393">
        <v>3</v>
      </c>
      <c r="E10" s="332"/>
      <c r="F10" s="390">
        <v>320</v>
      </c>
      <c r="G10" s="386">
        <f>ROUND(480/F10,3)</f>
        <v>1.5</v>
      </c>
      <c r="H10" s="411">
        <f>VLOOKUP(D10,ЧТС[],4,0)</f>
        <v>0.59970000000000001</v>
      </c>
      <c r="I10" s="388">
        <f>ROUND(G10*H10,4)</f>
        <v>0.89959999999999996</v>
      </c>
      <c r="J10" s="414">
        <f>IF(E10=0,,E10*I10)</f>
        <v>0</v>
      </c>
    </row>
    <row r="11" spans="1:11" ht="47.25" x14ac:dyDescent="0.25">
      <c r="A11" s="390">
        <v>23502</v>
      </c>
      <c r="B11" s="391" t="s">
        <v>1256</v>
      </c>
      <c r="C11" s="392">
        <f t="shared" si="0"/>
        <v>0.12048192771084337</v>
      </c>
      <c r="D11" s="393">
        <v>3</v>
      </c>
      <c r="E11" s="332"/>
      <c r="F11" s="390">
        <v>830</v>
      </c>
      <c r="G11" s="386">
        <f t="shared" ref="G11:G45" si="1">ROUND(480/F11,3)</f>
        <v>0.57799999999999996</v>
      </c>
      <c r="H11" s="411">
        <f>VLOOKUP(D11,ЧТС[],4,0)</f>
        <v>0.59970000000000001</v>
      </c>
      <c r="I11" s="388">
        <f>ROUND(G11*H11,4)</f>
        <v>0.34660000000000002</v>
      </c>
      <c r="J11" s="414">
        <f t="shared" ref="J11:J45" si="2">IF(E11=0,,E11*I11)</f>
        <v>0</v>
      </c>
    </row>
    <row r="12" spans="1:11" ht="15.75" x14ac:dyDescent="0.25">
      <c r="A12" s="390">
        <v>23503</v>
      </c>
      <c r="B12" s="391" t="s">
        <v>1257</v>
      </c>
      <c r="C12" s="392">
        <f t="shared" si="0"/>
        <v>0.45454545454545453</v>
      </c>
      <c r="D12" s="393">
        <v>1</v>
      </c>
      <c r="E12" s="332"/>
      <c r="F12" s="390">
        <v>220</v>
      </c>
      <c r="G12" s="386">
        <f t="shared" si="1"/>
        <v>2.1819999999999999</v>
      </c>
      <c r="H12" s="411">
        <f>VLOOKUP(D12,ЧТС[],4,0)</f>
        <v>0.49149999999999999</v>
      </c>
      <c r="I12" s="388">
        <f t="shared" ref="I12:I45" si="3">ROUND(G12*H12,4)</f>
        <v>1.0725</v>
      </c>
      <c r="J12" s="414">
        <f t="shared" si="2"/>
        <v>0</v>
      </c>
    </row>
    <row r="13" spans="1:11" ht="31.5" x14ac:dyDescent="0.25">
      <c r="A13" s="390">
        <v>23504</v>
      </c>
      <c r="B13" s="391" t="s">
        <v>1878</v>
      </c>
      <c r="C13" s="397">
        <f t="shared" si="0"/>
        <v>0.5</v>
      </c>
      <c r="D13" s="393">
        <v>2</v>
      </c>
      <c r="E13" s="336"/>
      <c r="F13" s="382">
        <v>200</v>
      </c>
      <c r="G13" s="386">
        <f t="shared" si="1"/>
        <v>2.4</v>
      </c>
      <c r="H13" s="411">
        <f>VLOOKUP(D13,ЧТС[],4,0)</f>
        <v>0.54069999999999996</v>
      </c>
      <c r="I13" s="388">
        <f t="shared" si="3"/>
        <v>1.2977000000000001</v>
      </c>
      <c r="J13" s="414">
        <f t="shared" si="2"/>
        <v>0</v>
      </c>
      <c r="K13" s="111">
        <v>1</v>
      </c>
    </row>
    <row r="14" spans="1:11" ht="31.5" x14ac:dyDescent="0.25">
      <c r="A14" s="390">
        <v>23505</v>
      </c>
      <c r="B14" s="391" t="s">
        <v>1568</v>
      </c>
      <c r="C14" s="392">
        <f t="shared" si="0"/>
        <v>0.3125</v>
      </c>
      <c r="D14" s="393">
        <v>2</v>
      </c>
      <c r="E14" s="332"/>
      <c r="F14" s="382">
        <v>320</v>
      </c>
      <c r="G14" s="386">
        <f t="shared" si="1"/>
        <v>1.5</v>
      </c>
      <c r="H14" s="411">
        <f>VLOOKUP(D14,ЧТС[],4,0)</f>
        <v>0.54069999999999996</v>
      </c>
      <c r="I14" s="388">
        <f t="shared" si="3"/>
        <v>0.81110000000000004</v>
      </c>
      <c r="J14" s="414">
        <f t="shared" si="2"/>
        <v>0</v>
      </c>
    </row>
    <row r="15" spans="1:11" ht="47.25" x14ac:dyDescent="0.25">
      <c r="A15" s="390">
        <v>23506</v>
      </c>
      <c r="B15" s="391" t="s">
        <v>1523</v>
      </c>
      <c r="C15" s="397">
        <f t="shared" si="0"/>
        <v>0.22222222222222221</v>
      </c>
      <c r="D15" s="393">
        <v>1</v>
      </c>
      <c r="E15" s="336"/>
      <c r="F15" s="382">
        <v>450</v>
      </c>
      <c r="G15" s="386">
        <f t="shared" si="1"/>
        <v>1.0669999999999999</v>
      </c>
      <c r="H15" s="411">
        <f>VLOOKUP(D15,ЧТС[],4,0)</f>
        <v>0.49149999999999999</v>
      </c>
      <c r="I15" s="388">
        <f t="shared" si="3"/>
        <v>0.52439999999999998</v>
      </c>
      <c r="J15" s="414">
        <f t="shared" si="2"/>
        <v>0</v>
      </c>
    </row>
    <row r="16" spans="1:11" ht="31.5" x14ac:dyDescent="0.25">
      <c r="A16" s="390">
        <v>23507</v>
      </c>
      <c r="B16" s="391" t="s">
        <v>1008</v>
      </c>
      <c r="C16" s="392">
        <f t="shared" si="0"/>
        <v>0.23809523809523808</v>
      </c>
      <c r="D16" s="393">
        <v>2</v>
      </c>
      <c r="E16" s="332"/>
      <c r="F16" s="390">
        <v>420</v>
      </c>
      <c r="G16" s="386">
        <f t="shared" si="1"/>
        <v>1.143</v>
      </c>
      <c r="H16" s="411">
        <f>VLOOKUP(D16,ЧТС[],4,0)</f>
        <v>0.54069999999999996</v>
      </c>
      <c r="I16" s="388">
        <f t="shared" si="3"/>
        <v>0.61799999999999999</v>
      </c>
      <c r="J16" s="414">
        <f t="shared" si="2"/>
        <v>0</v>
      </c>
      <c r="K16" s="111">
        <v>2</v>
      </c>
    </row>
    <row r="17" spans="1:12" ht="31.5" x14ac:dyDescent="0.25">
      <c r="A17" s="390">
        <v>23508</v>
      </c>
      <c r="B17" s="391" t="s">
        <v>4355</v>
      </c>
      <c r="C17" s="392">
        <f t="shared" si="0"/>
        <v>0.22222222222222221</v>
      </c>
      <c r="D17" s="393">
        <v>2</v>
      </c>
      <c r="E17" s="332"/>
      <c r="F17" s="390">
        <v>450</v>
      </c>
      <c r="G17" s="386">
        <f t="shared" si="1"/>
        <v>1.0669999999999999</v>
      </c>
      <c r="H17" s="411">
        <f>VLOOKUP(D17,ЧТС[],4,0)</f>
        <v>0.54069999999999996</v>
      </c>
      <c r="I17" s="388">
        <f t="shared" si="3"/>
        <v>0.57689999999999997</v>
      </c>
      <c r="J17" s="414">
        <f t="shared" si="2"/>
        <v>0</v>
      </c>
    </row>
    <row r="18" spans="1:12" ht="47.25" x14ac:dyDescent="0.25">
      <c r="A18" s="390">
        <v>23509</v>
      </c>
      <c r="B18" s="391" t="s">
        <v>4413</v>
      </c>
      <c r="C18" s="397">
        <f t="shared" si="0"/>
        <v>1.0526315789473684</v>
      </c>
      <c r="D18" s="398">
        <v>3</v>
      </c>
      <c r="E18" s="336"/>
      <c r="F18" s="382">
        <v>95</v>
      </c>
      <c r="G18" s="386">
        <f t="shared" si="1"/>
        <v>5.0529999999999999</v>
      </c>
      <c r="H18" s="411">
        <f>VLOOKUP(D18,ЧТС[],4,0)</f>
        <v>0.59970000000000001</v>
      </c>
      <c r="I18" s="388">
        <f t="shared" si="3"/>
        <v>3.0303</v>
      </c>
      <c r="J18" s="414">
        <f t="shared" si="2"/>
        <v>0</v>
      </c>
    </row>
    <row r="19" spans="1:12" ht="31.5" x14ac:dyDescent="0.25">
      <c r="A19" s="390">
        <v>23510</v>
      </c>
      <c r="B19" s="391" t="s">
        <v>889</v>
      </c>
      <c r="C19" s="392">
        <f t="shared" si="0"/>
        <v>0.13333333333333333</v>
      </c>
      <c r="D19" s="393">
        <v>3</v>
      </c>
      <c r="E19" s="332"/>
      <c r="F19" s="390">
        <v>750</v>
      </c>
      <c r="G19" s="386">
        <f t="shared" si="1"/>
        <v>0.64</v>
      </c>
      <c r="H19" s="411">
        <f>VLOOKUP(D19,ЧТС[],4,0)</f>
        <v>0.59970000000000001</v>
      </c>
      <c r="I19" s="388">
        <f t="shared" si="3"/>
        <v>0.38379999999999997</v>
      </c>
      <c r="J19" s="414">
        <f t="shared" si="2"/>
        <v>0</v>
      </c>
      <c r="K19" s="111">
        <v>2</v>
      </c>
    </row>
    <row r="20" spans="1:12" ht="31.5" x14ac:dyDescent="0.25">
      <c r="A20" s="390">
        <v>23511</v>
      </c>
      <c r="B20" s="391" t="s">
        <v>1556</v>
      </c>
      <c r="C20" s="392">
        <f t="shared" si="0"/>
        <v>0.11764705882352941</v>
      </c>
      <c r="D20" s="393">
        <v>2</v>
      </c>
      <c r="E20" s="332"/>
      <c r="F20" s="382">
        <v>850</v>
      </c>
      <c r="G20" s="386">
        <f t="shared" si="1"/>
        <v>0.56499999999999995</v>
      </c>
      <c r="H20" s="411">
        <f>VLOOKUP(D20,ЧТС[],4,0)</f>
        <v>0.54069999999999996</v>
      </c>
      <c r="I20" s="388">
        <f t="shared" si="3"/>
        <v>0.30549999999999999</v>
      </c>
      <c r="J20" s="414">
        <f t="shared" si="2"/>
        <v>0</v>
      </c>
      <c r="K20" s="111">
        <v>2</v>
      </c>
    </row>
    <row r="21" spans="1:12" ht="47.25" x14ac:dyDescent="0.25">
      <c r="A21" s="390">
        <v>23512</v>
      </c>
      <c r="B21" s="391" t="s">
        <v>4414</v>
      </c>
      <c r="C21" s="392">
        <f t="shared" si="0"/>
        <v>0.19230769230769232</v>
      </c>
      <c r="D21" s="393">
        <v>3</v>
      </c>
      <c r="E21" s="332"/>
      <c r="F21" s="382">
        <v>520</v>
      </c>
      <c r="G21" s="386">
        <f t="shared" si="1"/>
        <v>0.92300000000000004</v>
      </c>
      <c r="H21" s="411">
        <f>VLOOKUP(D21,ЧТС[],4,0)</f>
        <v>0.59970000000000001</v>
      </c>
      <c r="I21" s="388">
        <f t="shared" si="3"/>
        <v>0.55349999999999999</v>
      </c>
      <c r="J21" s="414">
        <f t="shared" si="2"/>
        <v>0</v>
      </c>
      <c r="K21" s="111">
        <v>3</v>
      </c>
    </row>
    <row r="22" spans="1:12" ht="31.5" x14ac:dyDescent="0.25">
      <c r="A22" s="390">
        <v>23513</v>
      </c>
      <c r="B22" s="391" t="s">
        <v>4415</v>
      </c>
      <c r="C22" s="392">
        <f t="shared" si="0"/>
        <v>0.2</v>
      </c>
      <c r="D22" s="393">
        <v>3</v>
      </c>
      <c r="E22" s="332"/>
      <c r="F22" s="390">
        <v>500</v>
      </c>
      <c r="G22" s="386">
        <f t="shared" si="1"/>
        <v>0.96</v>
      </c>
      <c r="H22" s="411">
        <f>VLOOKUP(D22,ЧТС[],4,0)</f>
        <v>0.59970000000000001</v>
      </c>
      <c r="I22" s="388">
        <f t="shared" si="3"/>
        <v>0.57569999999999999</v>
      </c>
      <c r="J22" s="414">
        <f t="shared" si="2"/>
        <v>0</v>
      </c>
      <c r="K22" s="111">
        <v>1</v>
      </c>
    </row>
    <row r="23" spans="1:12" ht="47.25" x14ac:dyDescent="0.25">
      <c r="A23" s="390">
        <v>23514</v>
      </c>
      <c r="B23" s="391" t="s">
        <v>4358</v>
      </c>
      <c r="C23" s="392">
        <f t="shared" si="0"/>
        <v>0.26315789473684209</v>
      </c>
      <c r="D23" s="393">
        <v>3</v>
      </c>
      <c r="E23" s="332"/>
      <c r="F23" s="390">
        <v>380</v>
      </c>
      <c r="G23" s="386">
        <f t="shared" si="1"/>
        <v>1.2629999999999999</v>
      </c>
      <c r="H23" s="411">
        <f>VLOOKUP(D23,ЧТС[],4,0)</f>
        <v>0.59970000000000001</v>
      </c>
      <c r="I23" s="388">
        <f t="shared" si="3"/>
        <v>0.75739999999999996</v>
      </c>
      <c r="J23" s="414">
        <f t="shared" si="2"/>
        <v>0</v>
      </c>
    </row>
    <row r="24" spans="1:12" ht="31.5" x14ac:dyDescent="0.25">
      <c r="A24" s="390">
        <v>23515</v>
      </c>
      <c r="B24" s="391" t="s">
        <v>1043</v>
      </c>
      <c r="C24" s="392">
        <f t="shared" si="0"/>
        <v>0.18181818181818182</v>
      </c>
      <c r="D24" s="393">
        <v>2</v>
      </c>
      <c r="E24" s="332"/>
      <c r="F24" s="390">
        <v>550</v>
      </c>
      <c r="G24" s="386">
        <f t="shared" si="1"/>
        <v>0.873</v>
      </c>
      <c r="H24" s="411">
        <f>VLOOKUP(D24,ЧТС[],4,0)</f>
        <v>0.54069999999999996</v>
      </c>
      <c r="I24" s="388">
        <f t="shared" si="3"/>
        <v>0.47199999999999998</v>
      </c>
      <c r="J24" s="414">
        <f t="shared" si="2"/>
        <v>0</v>
      </c>
      <c r="K24" s="111">
        <v>2</v>
      </c>
      <c r="L24" s="126"/>
    </row>
    <row r="25" spans="1:12" s="137" customFormat="1" ht="31.5" x14ac:dyDescent="0.25">
      <c r="A25" s="390">
        <v>23516</v>
      </c>
      <c r="B25" s="383" t="s">
        <v>432</v>
      </c>
      <c r="C25" s="397">
        <f t="shared" si="0"/>
        <v>0.15873015873015872</v>
      </c>
      <c r="D25" s="398">
        <v>3</v>
      </c>
      <c r="E25" s="336"/>
      <c r="F25" s="382">
        <v>630</v>
      </c>
      <c r="G25" s="386">
        <f t="shared" si="1"/>
        <v>0.76200000000000001</v>
      </c>
      <c r="H25" s="411">
        <f>VLOOKUP(D25,ЧТС[],4,0)</f>
        <v>0.59970000000000001</v>
      </c>
      <c r="I25" s="388">
        <f t="shared" si="3"/>
        <v>0.45700000000000002</v>
      </c>
      <c r="J25" s="414">
        <f t="shared" si="2"/>
        <v>0</v>
      </c>
    </row>
    <row r="26" spans="1:12" ht="78.75" x14ac:dyDescent="0.25">
      <c r="A26" s="390">
        <v>23517</v>
      </c>
      <c r="B26" s="477" t="s">
        <v>4359</v>
      </c>
      <c r="C26" s="392">
        <f t="shared" si="0"/>
        <v>0.33333333333333331</v>
      </c>
      <c r="D26" s="393">
        <v>3</v>
      </c>
      <c r="E26" s="332"/>
      <c r="F26" s="390">
        <v>300</v>
      </c>
      <c r="G26" s="386">
        <f t="shared" si="1"/>
        <v>1.6</v>
      </c>
      <c r="H26" s="411">
        <f>VLOOKUP(D26,ЧТС[],4,0)</f>
        <v>0.59970000000000001</v>
      </c>
      <c r="I26" s="388">
        <f t="shared" si="3"/>
        <v>0.95950000000000002</v>
      </c>
      <c r="J26" s="414">
        <f t="shared" si="2"/>
        <v>0</v>
      </c>
      <c r="K26" s="111">
        <v>3</v>
      </c>
      <c r="L26" s="126"/>
    </row>
    <row r="27" spans="1:12" ht="15.75" x14ac:dyDescent="0.25">
      <c r="A27" s="390">
        <v>23518</v>
      </c>
      <c r="B27" s="391" t="s">
        <v>759</v>
      </c>
      <c r="C27" s="392">
        <f t="shared" si="0"/>
        <v>8.3333333333333329E-2</v>
      </c>
      <c r="D27" s="393">
        <v>2</v>
      </c>
      <c r="E27" s="332">
        <v>0.04</v>
      </c>
      <c r="F27" s="390">
        <v>1200</v>
      </c>
      <c r="G27" s="386">
        <f t="shared" si="1"/>
        <v>0.4</v>
      </c>
      <c r="H27" s="411">
        <f>VLOOKUP(D27,ЧТС[],4,0)</f>
        <v>0.54069999999999996</v>
      </c>
      <c r="I27" s="388">
        <f t="shared" si="3"/>
        <v>0.21629999999999999</v>
      </c>
      <c r="J27" s="414">
        <f>IF(E27=0,,E27*I27)</f>
        <v>8.652E-3</v>
      </c>
    </row>
    <row r="28" spans="1:12" ht="31.5" x14ac:dyDescent="0.25">
      <c r="A28" s="390">
        <v>23519</v>
      </c>
      <c r="B28" s="383" t="s">
        <v>1773</v>
      </c>
      <c r="C28" s="392">
        <f t="shared" si="0"/>
        <v>0.23255813953488372</v>
      </c>
      <c r="D28" s="393">
        <v>3</v>
      </c>
      <c r="E28" s="332"/>
      <c r="F28" s="390">
        <v>430</v>
      </c>
      <c r="G28" s="386">
        <f t="shared" si="1"/>
        <v>1.1160000000000001</v>
      </c>
      <c r="H28" s="411">
        <f>VLOOKUP(D28,ЧТС[],4,0)</f>
        <v>0.59970000000000001</v>
      </c>
      <c r="I28" s="388">
        <f t="shared" si="3"/>
        <v>0.66930000000000001</v>
      </c>
      <c r="J28" s="414">
        <f t="shared" si="2"/>
        <v>0</v>
      </c>
    </row>
    <row r="29" spans="1:12" ht="31.5" x14ac:dyDescent="0.25">
      <c r="A29" s="390">
        <v>23520</v>
      </c>
      <c r="B29" s="391" t="s">
        <v>39</v>
      </c>
      <c r="C29" s="392">
        <f t="shared" si="0"/>
        <v>0.16666666666666666</v>
      </c>
      <c r="D29" s="393">
        <v>3</v>
      </c>
      <c r="E29" s="332"/>
      <c r="F29" s="390">
        <v>600</v>
      </c>
      <c r="G29" s="386">
        <f t="shared" si="1"/>
        <v>0.8</v>
      </c>
      <c r="H29" s="411">
        <f>VLOOKUP(D29,ЧТС[],4,0)</f>
        <v>0.59970000000000001</v>
      </c>
      <c r="I29" s="388">
        <f t="shared" si="3"/>
        <v>0.4798</v>
      </c>
      <c r="J29" s="414">
        <f t="shared" si="2"/>
        <v>0</v>
      </c>
    </row>
    <row r="30" spans="1:12" ht="31.5" x14ac:dyDescent="0.25">
      <c r="A30" s="390">
        <v>23521</v>
      </c>
      <c r="B30" s="477" t="s">
        <v>4416</v>
      </c>
      <c r="C30" s="392">
        <f t="shared" si="0"/>
        <v>0.45454545454545453</v>
      </c>
      <c r="D30" s="393">
        <v>3</v>
      </c>
      <c r="E30" s="332"/>
      <c r="F30" s="390">
        <v>220</v>
      </c>
      <c r="G30" s="386">
        <f t="shared" si="1"/>
        <v>2.1819999999999999</v>
      </c>
      <c r="H30" s="411">
        <f>VLOOKUP(D30,ЧТС[],4,0)</f>
        <v>0.59970000000000001</v>
      </c>
      <c r="I30" s="388">
        <f>ROUND(G30*H30,4)</f>
        <v>1.3085</v>
      </c>
      <c r="J30" s="414">
        <f t="shared" si="2"/>
        <v>0</v>
      </c>
      <c r="K30" s="111">
        <v>3</v>
      </c>
      <c r="L30" s="126"/>
    </row>
    <row r="31" spans="1:12" ht="31.5" x14ac:dyDescent="0.25">
      <c r="A31" s="390">
        <v>23522</v>
      </c>
      <c r="B31" s="391" t="s">
        <v>975</v>
      </c>
      <c r="C31" s="392">
        <f t="shared" si="0"/>
        <v>0.68965517241379315</v>
      </c>
      <c r="D31" s="393">
        <v>4</v>
      </c>
      <c r="E31" s="332"/>
      <c r="F31" s="390">
        <v>145</v>
      </c>
      <c r="G31" s="386">
        <f t="shared" si="1"/>
        <v>3.31</v>
      </c>
      <c r="H31" s="411">
        <f>VLOOKUP(D31,ЧТС[],4,0)</f>
        <v>0.66849999999999998</v>
      </c>
      <c r="I31" s="388">
        <f t="shared" si="3"/>
        <v>2.2126999999999999</v>
      </c>
      <c r="J31" s="414">
        <f t="shared" si="2"/>
        <v>0</v>
      </c>
    </row>
    <row r="32" spans="1:12" ht="47.25" x14ac:dyDescent="0.25">
      <c r="A32" s="390">
        <v>23523</v>
      </c>
      <c r="B32" s="391" t="s">
        <v>4361</v>
      </c>
      <c r="C32" s="392">
        <f t="shared" ref="C32:C45" si="4">$I$6/F32</f>
        <v>0.41666666666666669</v>
      </c>
      <c r="D32" s="393">
        <v>3</v>
      </c>
      <c r="E32" s="332"/>
      <c r="F32" s="390">
        <v>240</v>
      </c>
      <c r="G32" s="386">
        <f t="shared" si="1"/>
        <v>2</v>
      </c>
      <c r="H32" s="411">
        <f>VLOOKUP(D32,ЧТС[],4,0)</f>
        <v>0.59970000000000001</v>
      </c>
      <c r="I32" s="388">
        <f>ROUND(G32*H32,4)</f>
        <v>1.1994</v>
      </c>
      <c r="J32" s="414">
        <f t="shared" si="2"/>
        <v>0</v>
      </c>
    </row>
    <row r="33" spans="1:11" ht="31.5" x14ac:dyDescent="0.25">
      <c r="A33" s="390">
        <v>23524</v>
      </c>
      <c r="B33" s="391" t="s">
        <v>805</v>
      </c>
      <c r="C33" s="392">
        <f t="shared" si="4"/>
        <v>0.7407407407407407</v>
      </c>
      <c r="D33" s="393">
        <v>2</v>
      </c>
      <c r="E33" s="332"/>
      <c r="F33" s="390">
        <v>135</v>
      </c>
      <c r="G33" s="386">
        <f t="shared" si="1"/>
        <v>3.556</v>
      </c>
      <c r="H33" s="411">
        <f>VLOOKUP(D33,ЧТС[],4,0)</f>
        <v>0.54069999999999996</v>
      </c>
      <c r="I33" s="388">
        <f>ROUND(G33*H33,4)</f>
        <v>1.9227000000000001</v>
      </c>
      <c r="J33" s="414">
        <f t="shared" si="2"/>
        <v>0</v>
      </c>
    </row>
    <row r="34" spans="1:11" ht="31.5" x14ac:dyDescent="0.25">
      <c r="A34" s="390">
        <v>23525</v>
      </c>
      <c r="B34" s="391" t="s">
        <v>1183</v>
      </c>
      <c r="C34" s="392">
        <f t="shared" si="4"/>
        <v>0.90909090909090906</v>
      </c>
      <c r="D34" s="393">
        <v>4</v>
      </c>
      <c r="E34" s="332"/>
      <c r="F34" s="390">
        <v>110</v>
      </c>
      <c r="G34" s="386">
        <f t="shared" si="1"/>
        <v>4.3639999999999999</v>
      </c>
      <c r="H34" s="411">
        <f>VLOOKUP(D34,ЧТС[],4,0)</f>
        <v>0.66849999999999998</v>
      </c>
      <c r="I34" s="388">
        <f t="shared" si="3"/>
        <v>2.9173</v>
      </c>
      <c r="J34" s="414">
        <f t="shared" si="2"/>
        <v>0</v>
      </c>
      <c r="K34" s="111">
        <v>1</v>
      </c>
    </row>
    <row r="35" spans="1:11" ht="31.5" x14ac:dyDescent="0.25">
      <c r="A35" s="390">
        <v>23526</v>
      </c>
      <c r="B35" s="391" t="s">
        <v>3530</v>
      </c>
      <c r="C35" s="392">
        <f t="shared" si="4"/>
        <v>0.33333333333333331</v>
      </c>
      <c r="D35" s="393">
        <v>2</v>
      </c>
      <c r="E35" s="332"/>
      <c r="F35" s="390">
        <v>300</v>
      </c>
      <c r="G35" s="386">
        <f t="shared" si="1"/>
        <v>1.6</v>
      </c>
      <c r="H35" s="411">
        <f>VLOOKUP(D35,ЧТС[],4,0)</f>
        <v>0.54069999999999996</v>
      </c>
      <c r="I35" s="388">
        <f t="shared" si="3"/>
        <v>0.86509999999999998</v>
      </c>
      <c r="J35" s="414">
        <f t="shared" si="2"/>
        <v>0</v>
      </c>
      <c r="K35" s="111">
        <v>3</v>
      </c>
    </row>
    <row r="36" spans="1:11" ht="31.5" x14ac:dyDescent="0.25">
      <c r="A36" s="390">
        <v>23527</v>
      </c>
      <c r="B36" s="391" t="s">
        <v>1250</v>
      </c>
      <c r="C36" s="392">
        <f t="shared" si="4"/>
        <v>0.16666666666666666</v>
      </c>
      <c r="D36" s="393">
        <v>2</v>
      </c>
      <c r="E36" s="332"/>
      <c r="F36" s="390">
        <v>600</v>
      </c>
      <c r="G36" s="386">
        <f t="shared" si="1"/>
        <v>0.8</v>
      </c>
      <c r="H36" s="411">
        <f>VLOOKUP(D36,ЧТС[],4,0)</f>
        <v>0.54069999999999996</v>
      </c>
      <c r="I36" s="388">
        <f t="shared" si="3"/>
        <v>0.43259999999999998</v>
      </c>
      <c r="J36" s="414">
        <f t="shared" si="2"/>
        <v>0</v>
      </c>
      <c r="K36" s="111">
        <v>1</v>
      </c>
    </row>
    <row r="37" spans="1:11" ht="15.75" x14ac:dyDescent="0.25">
      <c r="A37" s="390">
        <v>23528</v>
      </c>
      <c r="B37" s="391" t="s">
        <v>1625</v>
      </c>
      <c r="C37" s="392">
        <f t="shared" si="4"/>
        <v>0.18867924528301888</v>
      </c>
      <c r="D37" s="393">
        <v>3</v>
      </c>
      <c r="E37" s="332"/>
      <c r="F37" s="390">
        <v>530</v>
      </c>
      <c r="G37" s="386">
        <f t="shared" si="1"/>
        <v>0.90600000000000003</v>
      </c>
      <c r="H37" s="411">
        <f>VLOOKUP(D37,ЧТС[],4,0)</f>
        <v>0.59970000000000001</v>
      </c>
      <c r="I37" s="388">
        <f t="shared" si="3"/>
        <v>0.54330000000000001</v>
      </c>
      <c r="J37" s="414">
        <f t="shared" si="2"/>
        <v>0</v>
      </c>
    </row>
    <row r="38" spans="1:11" ht="31.5" x14ac:dyDescent="0.25">
      <c r="A38" s="390">
        <v>23529</v>
      </c>
      <c r="B38" s="391" t="s">
        <v>1344</v>
      </c>
      <c r="C38" s="397">
        <f t="shared" si="4"/>
        <v>0.05</v>
      </c>
      <c r="D38" s="398">
        <v>1</v>
      </c>
      <c r="E38" s="336"/>
      <c r="F38" s="382">
        <v>2000</v>
      </c>
      <c r="G38" s="386">
        <f t="shared" si="1"/>
        <v>0.24</v>
      </c>
      <c r="H38" s="411">
        <f>VLOOKUP(D38,ЧТС[],4,0)</f>
        <v>0.49149999999999999</v>
      </c>
      <c r="I38" s="388">
        <f t="shared" si="3"/>
        <v>0.11799999999999999</v>
      </c>
      <c r="J38" s="414">
        <f t="shared" si="2"/>
        <v>0</v>
      </c>
    </row>
    <row r="39" spans="1:11" ht="15.75" x14ac:dyDescent="0.25">
      <c r="A39" s="390">
        <v>23530</v>
      </c>
      <c r="B39" s="391" t="s">
        <v>257</v>
      </c>
      <c r="C39" s="392">
        <f t="shared" si="4"/>
        <v>0.1</v>
      </c>
      <c r="D39" s="393">
        <v>1</v>
      </c>
      <c r="E39" s="332"/>
      <c r="F39" s="390">
        <v>1000</v>
      </c>
      <c r="G39" s="386">
        <f t="shared" si="1"/>
        <v>0.48</v>
      </c>
      <c r="H39" s="411">
        <f>VLOOKUP(D39,ЧТС[],4,0)</f>
        <v>0.49149999999999999</v>
      </c>
      <c r="I39" s="388">
        <f>ROUND(G39*H39,4)</f>
        <v>0.2359</v>
      </c>
      <c r="J39" s="414">
        <f t="shared" si="2"/>
        <v>0</v>
      </c>
    </row>
    <row r="40" spans="1:11" ht="15.75" x14ac:dyDescent="0.25">
      <c r="A40" s="390">
        <v>23531</v>
      </c>
      <c r="B40" s="391" t="s">
        <v>559</v>
      </c>
      <c r="C40" s="392">
        <f t="shared" si="4"/>
        <v>0.14925373134328357</v>
      </c>
      <c r="D40" s="393">
        <v>4</v>
      </c>
      <c r="E40" s="332"/>
      <c r="F40" s="390">
        <v>670</v>
      </c>
      <c r="G40" s="386">
        <f t="shared" si="1"/>
        <v>0.71599999999999997</v>
      </c>
      <c r="H40" s="411">
        <f>VLOOKUP(D40,ЧТС[],4,0)</f>
        <v>0.66849999999999998</v>
      </c>
      <c r="I40" s="388">
        <f>ROUND(G40*H40,4)</f>
        <v>0.47860000000000003</v>
      </c>
      <c r="J40" s="414">
        <f t="shared" si="2"/>
        <v>0</v>
      </c>
    </row>
    <row r="41" spans="1:11" ht="15.75" x14ac:dyDescent="0.25">
      <c r="A41" s="390">
        <v>23532</v>
      </c>
      <c r="B41" s="391" t="s">
        <v>581</v>
      </c>
      <c r="C41" s="392">
        <f t="shared" si="4"/>
        <v>0.1</v>
      </c>
      <c r="D41" s="393">
        <v>1</v>
      </c>
      <c r="E41" s="332"/>
      <c r="F41" s="390">
        <v>1000</v>
      </c>
      <c r="G41" s="386">
        <f t="shared" si="1"/>
        <v>0.48</v>
      </c>
      <c r="H41" s="411">
        <f>VLOOKUP(D41,ЧТС[],4,0)</f>
        <v>0.49149999999999999</v>
      </c>
      <c r="I41" s="388">
        <f>ROUND(G41*H41,4)</f>
        <v>0.2359</v>
      </c>
      <c r="J41" s="414">
        <f t="shared" si="2"/>
        <v>0</v>
      </c>
    </row>
    <row r="42" spans="1:11" ht="15.75" x14ac:dyDescent="0.25">
      <c r="A42" s="390">
        <v>23533</v>
      </c>
      <c r="B42" s="391" t="s">
        <v>1406</v>
      </c>
      <c r="C42" s="392">
        <f t="shared" si="4"/>
        <v>0.17543859649122806</v>
      </c>
      <c r="D42" s="393">
        <v>1</v>
      </c>
      <c r="E42" s="332"/>
      <c r="F42" s="390">
        <v>570</v>
      </c>
      <c r="G42" s="386">
        <f t="shared" si="1"/>
        <v>0.84199999999999997</v>
      </c>
      <c r="H42" s="411">
        <f>VLOOKUP(D42,ЧТС[],4,0)</f>
        <v>0.49149999999999999</v>
      </c>
      <c r="I42" s="388">
        <f>ROUND(G42*H42,4)</f>
        <v>0.4138</v>
      </c>
      <c r="J42" s="414">
        <f t="shared" si="2"/>
        <v>0</v>
      </c>
    </row>
    <row r="43" spans="1:11" ht="15.75" x14ac:dyDescent="0.25">
      <c r="A43" s="390">
        <v>23534</v>
      </c>
      <c r="B43" s="391" t="s">
        <v>558</v>
      </c>
      <c r="C43" s="392">
        <f t="shared" si="4"/>
        <v>5.5555555555555552E-2</v>
      </c>
      <c r="D43" s="393">
        <v>1</v>
      </c>
      <c r="E43" s="332"/>
      <c r="F43" s="390">
        <v>1800</v>
      </c>
      <c r="G43" s="386">
        <f t="shared" si="1"/>
        <v>0.26700000000000002</v>
      </c>
      <c r="H43" s="411">
        <f>VLOOKUP(D43,ЧТС[],4,0)</f>
        <v>0.49149999999999999</v>
      </c>
      <c r="I43" s="388">
        <f>ROUND(G43*H43,4)</f>
        <v>0.13120000000000001</v>
      </c>
      <c r="J43" s="414">
        <f t="shared" si="2"/>
        <v>0</v>
      </c>
    </row>
    <row r="44" spans="1:11" ht="15.75" x14ac:dyDescent="0.25">
      <c r="A44" s="390">
        <v>23535</v>
      </c>
      <c r="B44" s="391" t="s">
        <v>1208</v>
      </c>
      <c r="C44" s="392">
        <f t="shared" si="4"/>
        <v>0.10752688172043011</v>
      </c>
      <c r="D44" s="393">
        <v>1</v>
      </c>
      <c r="E44" s="332"/>
      <c r="F44" s="390">
        <v>930</v>
      </c>
      <c r="G44" s="386">
        <f t="shared" si="1"/>
        <v>0.51600000000000001</v>
      </c>
      <c r="H44" s="411">
        <f>VLOOKUP(D44,ЧТС[],4,0)</f>
        <v>0.49149999999999999</v>
      </c>
      <c r="I44" s="388">
        <f t="shared" si="3"/>
        <v>0.25359999999999999</v>
      </c>
      <c r="J44" s="414">
        <f t="shared" si="2"/>
        <v>0</v>
      </c>
    </row>
    <row r="45" spans="1:11" ht="47.25" x14ac:dyDescent="0.25">
      <c r="A45" s="390">
        <v>23536</v>
      </c>
      <c r="B45" s="391" t="s">
        <v>582</v>
      </c>
      <c r="C45" s="392">
        <f t="shared" si="4"/>
        <v>0.16666666666666666</v>
      </c>
      <c r="D45" s="393">
        <v>3</v>
      </c>
      <c r="E45" s="332"/>
      <c r="F45" s="390">
        <v>600</v>
      </c>
      <c r="G45" s="386">
        <f t="shared" si="1"/>
        <v>0.8</v>
      </c>
      <c r="H45" s="411">
        <f>VLOOKUP(D45,ЧТС[],4,0)</f>
        <v>0.59970000000000001</v>
      </c>
      <c r="I45" s="388">
        <f t="shared" si="3"/>
        <v>0.4798</v>
      </c>
      <c r="J45" s="414">
        <f t="shared" si="2"/>
        <v>0</v>
      </c>
    </row>
    <row r="46" spans="1:11" ht="13.5" customHeight="1" x14ac:dyDescent="0.25">
      <c r="A46" s="112"/>
      <c r="B46" s="113"/>
      <c r="C46" s="114"/>
      <c r="D46" s="115"/>
      <c r="E46" s="116"/>
      <c r="F46" s="112"/>
      <c r="G46" s="486"/>
      <c r="H46" s="118"/>
      <c r="I46" s="119"/>
      <c r="J46" s="120"/>
    </row>
    <row r="47" spans="1:11" ht="13.5" customHeight="1" x14ac:dyDescent="0.25">
      <c r="A47" s="112"/>
      <c r="B47" s="691" t="s">
        <v>645</v>
      </c>
      <c r="C47" s="692">
        <f>I$6/C48</f>
        <v>9.7069434395698373</v>
      </c>
      <c r="D47" s="115"/>
      <c r="E47" s="116"/>
      <c r="F47" s="112"/>
      <c r="G47" s="486"/>
      <c r="H47" s="118"/>
      <c r="I47" s="119"/>
      <c r="J47" s="120"/>
    </row>
    <row r="48" spans="1:11" ht="15.75" x14ac:dyDescent="0.25">
      <c r="A48" s="715"/>
      <c r="B48" s="735" t="s">
        <v>1345</v>
      </c>
      <c r="C48" s="718">
        <f>SUM(C10:C45)</f>
        <v>10.301904056879051</v>
      </c>
      <c r="D48" s="716"/>
      <c r="E48" s="716"/>
      <c r="F48" s="716"/>
      <c r="G48" s="719">
        <f>SUM(G10:G45)</f>
        <v>49.450999999999986</v>
      </c>
      <c r="H48" s="720"/>
      <c r="I48" s="722">
        <f>SUM(I10:I45)</f>
        <v>28.755299999999998</v>
      </c>
      <c r="J48" s="722">
        <f>SUM(J10:J45)</f>
        <v>8.652E-3</v>
      </c>
    </row>
    <row r="49" spans="1:10" ht="13.5" customHeight="1" x14ac:dyDescent="0.25">
      <c r="A49" s="137"/>
      <c r="B49" s="145"/>
      <c r="C49" s="139"/>
      <c r="D49" s="137"/>
      <c r="E49" s="137"/>
      <c r="F49" s="137"/>
      <c r="G49" s="676"/>
      <c r="H49" s="154"/>
      <c r="I49" s="142"/>
      <c r="J49" s="143"/>
    </row>
    <row r="50" spans="1:10" s="108" customFormat="1" ht="15.75" x14ac:dyDescent="0.25">
      <c r="A50" s="112"/>
      <c r="D50" s="111"/>
      <c r="E50" s="122"/>
      <c r="F50" s="108" t="str">
        <f>НЦ</f>
        <v>Начальник цеха ________________</v>
      </c>
      <c r="H50" s="131"/>
      <c r="I50" s="121"/>
      <c r="J50" s="121"/>
    </row>
    <row r="51" spans="1:10" ht="15.75" x14ac:dyDescent="0.25">
      <c r="A51" s="112"/>
      <c r="E51" s="102"/>
      <c r="G51" s="146"/>
      <c r="H51" s="146"/>
      <c r="I51" s="111"/>
      <c r="J51" s="111"/>
    </row>
    <row r="52" spans="1:10" ht="15.75" x14ac:dyDescent="0.25">
      <c r="E52" s="147"/>
      <c r="F52" s="111" t="str">
        <f>ІТ</f>
        <v>Инженер-технолог ________________</v>
      </c>
      <c r="G52" s="146"/>
      <c r="H52" s="146"/>
      <c r="I52" s="111"/>
      <c r="J52" s="111"/>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51" man="1"/>
  </col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5">
    <tabColor theme="9" tint="-0.499984740745262"/>
    <pageSetUpPr fitToPage="1"/>
  </sheetPr>
  <dimension ref="A1:O35"/>
  <sheetViews>
    <sheetView showZeros="0"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R40" sqref="R40"/>
    </sheetView>
  </sheetViews>
  <sheetFormatPr defaultRowHeight="13.5" customHeight="1" outlineLevelCol="1" x14ac:dyDescent="0.25"/>
  <cols>
    <col min="1" max="1" width="10.140625" style="111" customWidth="1"/>
    <col min="2" max="2" width="45" style="111" customWidth="1"/>
    <col min="3" max="3" width="7.7109375" style="111" customWidth="1"/>
    <col min="4" max="4" width="5.28515625" style="111" customWidth="1"/>
    <col min="5" max="5" width="5.7109375" style="111" customWidth="1" outlineLevel="1"/>
    <col min="6" max="6" width="8.140625" style="111" customWidth="1"/>
    <col min="7" max="7" width="11" style="483" customWidth="1"/>
    <col min="8" max="8" width="10.140625" style="219" customWidth="1"/>
    <col min="9" max="9" width="9.7109375" style="219" customWidth="1"/>
    <col min="10" max="10" width="5.7109375" style="111" hidden="1" customWidth="1" outlineLevel="1"/>
    <col min="11" max="11" width="6.28515625" style="111" hidden="1" customWidth="1" outlineLevel="1"/>
    <col min="12" max="12" width="13" style="111" hidden="1" customWidth="1" outlineLevel="1"/>
    <col min="13" max="13" width="6.140625" style="111" hidden="1" customWidth="1" outlineLevel="1"/>
    <col min="14" max="14" width="8.140625" style="156" customWidth="1" collapsed="1"/>
    <col min="15" max="255" width="9.140625" style="111"/>
    <col min="256" max="256" width="10.140625" style="111" customWidth="1"/>
    <col min="257" max="257" width="13.7109375" style="111" customWidth="1"/>
    <col min="258" max="258" width="45" style="111" customWidth="1"/>
    <col min="259" max="259" width="7.7109375" style="111" customWidth="1"/>
    <col min="260" max="260" width="5.28515625" style="111" customWidth="1"/>
    <col min="261" max="261" width="5.7109375" style="111" customWidth="1"/>
    <col min="262" max="262" width="8.140625" style="111" customWidth="1"/>
    <col min="263" max="263" width="11" style="111" customWidth="1"/>
    <col min="264" max="264" width="10.140625" style="111" customWidth="1"/>
    <col min="265" max="265" width="9.7109375" style="111" customWidth="1"/>
    <col min="266" max="269" width="0" style="111" hidden="1" customWidth="1"/>
    <col min="270" max="270" width="8.140625" style="111" customWidth="1"/>
    <col min="271" max="511" width="9.140625" style="111"/>
    <col min="512" max="512" width="10.140625" style="111" customWidth="1"/>
    <col min="513" max="513" width="13.7109375" style="111" customWidth="1"/>
    <col min="514" max="514" width="45" style="111" customWidth="1"/>
    <col min="515" max="515" width="7.7109375" style="111" customWidth="1"/>
    <col min="516" max="516" width="5.28515625" style="111" customWidth="1"/>
    <col min="517" max="517" width="5.7109375" style="111" customWidth="1"/>
    <col min="518" max="518" width="8.140625" style="111" customWidth="1"/>
    <col min="519" max="519" width="11" style="111" customWidth="1"/>
    <col min="520" max="520" width="10.140625" style="111" customWidth="1"/>
    <col min="521" max="521" width="9.7109375" style="111" customWidth="1"/>
    <col min="522" max="525" width="0" style="111" hidden="1" customWidth="1"/>
    <col min="526" max="526" width="8.140625" style="111" customWidth="1"/>
    <col min="527" max="767" width="9.140625" style="111"/>
    <col min="768" max="768" width="10.140625" style="111" customWidth="1"/>
    <col min="769" max="769" width="13.7109375" style="111" customWidth="1"/>
    <col min="770" max="770" width="45" style="111" customWidth="1"/>
    <col min="771" max="771" width="7.7109375" style="111" customWidth="1"/>
    <col min="772" max="772" width="5.28515625" style="111" customWidth="1"/>
    <col min="773" max="773" width="5.7109375" style="111" customWidth="1"/>
    <col min="774" max="774" width="8.140625" style="111" customWidth="1"/>
    <col min="775" max="775" width="11" style="111" customWidth="1"/>
    <col min="776" max="776" width="10.140625" style="111" customWidth="1"/>
    <col min="777" max="777" width="9.7109375" style="111" customWidth="1"/>
    <col min="778" max="781" width="0" style="111" hidden="1" customWidth="1"/>
    <col min="782" max="782" width="8.140625" style="111" customWidth="1"/>
    <col min="783" max="1023" width="9.140625" style="111"/>
    <col min="1024" max="1024" width="10.140625" style="111" customWidth="1"/>
    <col min="1025" max="1025" width="13.7109375" style="111" customWidth="1"/>
    <col min="1026" max="1026" width="45" style="111" customWidth="1"/>
    <col min="1027" max="1027" width="7.7109375" style="111" customWidth="1"/>
    <col min="1028" max="1028" width="5.28515625" style="111" customWidth="1"/>
    <col min="1029" max="1029" width="5.7109375" style="111" customWidth="1"/>
    <col min="1030" max="1030" width="8.140625" style="111" customWidth="1"/>
    <col min="1031" max="1031" width="11" style="111" customWidth="1"/>
    <col min="1032" max="1032" width="10.140625" style="111" customWidth="1"/>
    <col min="1033" max="1033" width="9.7109375" style="111" customWidth="1"/>
    <col min="1034" max="1037" width="0" style="111" hidden="1" customWidth="1"/>
    <col min="1038" max="1038" width="8.140625" style="111" customWidth="1"/>
    <col min="1039" max="1279" width="9.140625" style="111"/>
    <col min="1280" max="1280" width="10.140625" style="111" customWidth="1"/>
    <col min="1281" max="1281" width="13.7109375" style="111" customWidth="1"/>
    <col min="1282" max="1282" width="45" style="111" customWidth="1"/>
    <col min="1283" max="1283" width="7.7109375" style="111" customWidth="1"/>
    <col min="1284" max="1284" width="5.28515625" style="111" customWidth="1"/>
    <col min="1285" max="1285" width="5.7109375" style="111" customWidth="1"/>
    <col min="1286" max="1286" width="8.140625" style="111" customWidth="1"/>
    <col min="1287" max="1287" width="11" style="111" customWidth="1"/>
    <col min="1288" max="1288" width="10.140625" style="111" customWidth="1"/>
    <col min="1289" max="1289" width="9.7109375" style="111" customWidth="1"/>
    <col min="1290" max="1293" width="0" style="111" hidden="1" customWidth="1"/>
    <col min="1294" max="1294" width="8.140625" style="111" customWidth="1"/>
    <col min="1295" max="1535" width="9.140625" style="111"/>
    <col min="1536" max="1536" width="10.140625" style="111" customWidth="1"/>
    <col min="1537" max="1537" width="13.7109375" style="111" customWidth="1"/>
    <col min="1538" max="1538" width="45" style="111" customWidth="1"/>
    <col min="1539" max="1539" width="7.7109375" style="111" customWidth="1"/>
    <col min="1540" max="1540" width="5.28515625" style="111" customWidth="1"/>
    <col min="1541" max="1541" width="5.7109375" style="111" customWidth="1"/>
    <col min="1542" max="1542" width="8.140625" style="111" customWidth="1"/>
    <col min="1543" max="1543" width="11" style="111" customWidth="1"/>
    <col min="1544" max="1544" width="10.140625" style="111" customWidth="1"/>
    <col min="1545" max="1545" width="9.7109375" style="111" customWidth="1"/>
    <col min="1546" max="1549" width="0" style="111" hidden="1" customWidth="1"/>
    <col min="1550" max="1550" width="8.140625" style="111" customWidth="1"/>
    <col min="1551" max="1791" width="9.140625" style="111"/>
    <col min="1792" max="1792" width="10.140625" style="111" customWidth="1"/>
    <col min="1793" max="1793" width="13.7109375" style="111" customWidth="1"/>
    <col min="1794" max="1794" width="45" style="111" customWidth="1"/>
    <col min="1795" max="1795" width="7.7109375" style="111" customWidth="1"/>
    <col min="1796" max="1796" width="5.28515625" style="111" customWidth="1"/>
    <col min="1797" max="1797" width="5.7109375" style="111" customWidth="1"/>
    <col min="1798" max="1798" width="8.140625" style="111" customWidth="1"/>
    <col min="1799" max="1799" width="11" style="111" customWidth="1"/>
    <col min="1800" max="1800" width="10.140625" style="111" customWidth="1"/>
    <col min="1801" max="1801" width="9.7109375" style="111" customWidth="1"/>
    <col min="1802" max="1805" width="0" style="111" hidden="1" customWidth="1"/>
    <col min="1806" max="1806" width="8.140625" style="111" customWidth="1"/>
    <col min="1807" max="2047" width="9.140625" style="111"/>
    <col min="2048" max="2048" width="10.140625" style="111" customWidth="1"/>
    <col min="2049" max="2049" width="13.7109375" style="111" customWidth="1"/>
    <col min="2050" max="2050" width="45" style="111" customWidth="1"/>
    <col min="2051" max="2051" width="7.7109375" style="111" customWidth="1"/>
    <col min="2052" max="2052" width="5.28515625" style="111" customWidth="1"/>
    <col min="2053" max="2053" width="5.7109375" style="111" customWidth="1"/>
    <col min="2054" max="2054" width="8.140625" style="111" customWidth="1"/>
    <col min="2055" max="2055" width="11" style="111" customWidth="1"/>
    <col min="2056" max="2056" width="10.140625" style="111" customWidth="1"/>
    <col min="2057" max="2057" width="9.7109375" style="111" customWidth="1"/>
    <col min="2058" max="2061" width="0" style="111" hidden="1" customWidth="1"/>
    <col min="2062" max="2062" width="8.140625" style="111" customWidth="1"/>
    <col min="2063" max="2303" width="9.140625" style="111"/>
    <col min="2304" max="2304" width="10.140625" style="111" customWidth="1"/>
    <col min="2305" max="2305" width="13.7109375" style="111" customWidth="1"/>
    <col min="2306" max="2306" width="45" style="111" customWidth="1"/>
    <col min="2307" max="2307" width="7.7109375" style="111" customWidth="1"/>
    <col min="2308" max="2308" width="5.28515625" style="111" customWidth="1"/>
    <col min="2309" max="2309" width="5.7109375" style="111" customWidth="1"/>
    <col min="2310" max="2310" width="8.140625" style="111" customWidth="1"/>
    <col min="2311" max="2311" width="11" style="111" customWidth="1"/>
    <col min="2312" max="2312" width="10.140625" style="111" customWidth="1"/>
    <col min="2313" max="2313" width="9.7109375" style="111" customWidth="1"/>
    <col min="2314" max="2317" width="0" style="111" hidden="1" customWidth="1"/>
    <col min="2318" max="2318" width="8.140625" style="111" customWidth="1"/>
    <col min="2319" max="2559" width="9.140625" style="111"/>
    <col min="2560" max="2560" width="10.140625" style="111" customWidth="1"/>
    <col min="2561" max="2561" width="13.7109375" style="111" customWidth="1"/>
    <col min="2562" max="2562" width="45" style="111" customWidth="1"/>
    <col min="2563" max="2563" width="7.7109375" style="111" customWidth="1"/>
    <col min="2564" max="2564" width="5.28515625" style="111" customWidth="1"/>
    <col min="2565" max="2565" width="5.7109375" style="111" customWidth="1"/>
    <col min="2566" max="2566" width="8.140625" style="111" customWidth="1"/>
    <col min="2567" max="2567" width="11" style="111" customWidth="1"/>
    <col min="2568" max="2568" width="10.140625" style="111" customWidth="1"/>
    <col min="2569" max="2569" width="9.7109375" style="111" customWidth="1"/>
    <col min="2570" max="2573" width="0" style="111" hidden="1" customWidth="1"/>
    <col min="2574" max="2574" width="8.140625" style="111" customWidth="1"/>
    <col min="2575" max="2815" width="9.140625" style="111"/>
    <col min="2816" max="2816" width="10.140625" style="111" customWidth="1"/>
    <col min="2817" max="2817" width="13.7109375" style="111" customWidth="1"/>
    <col min="2818" max="2818" width="45" style="111" customWidth="1"/>
    <col min="2819" max="2819" width="7.7109375" style="111" customWidth="1"/>
    <col min="2820" max="2820" width="5.28515625" style="111" customWidth="1"/>
    <col min="2821" max="2821" width="5.7109375" style="111" customWidth="1"/>
    <col min="2822" max="2822" width="8.140625" style="111" customWidth="1"/>
    <col min="2823" max="2823" width="11" style="111" customWidth="1"/>
    <col min="2824" max="2824" width="10.140625" style="111" customWidth="1"/>
    <col min="2825" max="2825" width="9.7109375" style="111" customWidth="1"/>
    <col min="2826" max="2829" width="0" style="111" hidden="1" customWidth="1"/>
    <col min="2830" max="2830" width="8.140625" style="111" customWidth="1"/>
    <col min="2831" max="3071" width="9.140625" style="111"/>
    <col min="3072" max="3072" width="10.140625" style="111" customWidth="1"/>
    <col min="3073" max="3073" width="13.7109375" style="111" customWidth="1"/>
    <col min="3074" max="3074" width="45" style="111" customWidth="1"/>
    <col min="3075" max="3075" width="7.7109375" style="111" customWidth="1"/>
    <col min="3076" max="3076" width="5.28515625" style="111" customWidth="1"/>
    <col min="3077" max="3077" width="5.7109375" style="111" customWidth="1"/>
    <col min="3078" max="3078" width="8.140625" style="111" customWidth="1"/>
    <col min="3079" max="3079" width="11" style="111" customWidth="1"/>
    <col min="3080" max="3080" width="10.140625" style="111" customWidth="1"/>
    <col min="3081" max="3081" width="9.7109375" style="111" customWidth="1"/>
    <col min="3082" max="3085" width="0" style="111" hidden="1" customWidth="1"/>
    <col min="3086" max="3086" width="8.140625" style="111" customWidth="1"/>
    <col min="3087" max="3327" width="9.140625" style="111"/>
    <col min="3328" max="3328" width="10.140625" style="111" customWidth="1"/>
    <col min="3329" max="3329" width="13.7109375" style="111" customWidth="1"/>
    <col min="3330" max="3330" width="45" style="111" customWidth="1"/>
    <col min="3331" max="3331" width="7.7109375" style="111" customWidth="1"/>
    <col min="3332" max="3332" width="5.28515625" style="111" customWidth="1"/>
    <col min="3333" max="3333" width="5.7109375" style="111" customWidth="1"/>
    <col min="3334" max="3334" width="8.140625" style="111" customWidth="1"/>
    <col min="3335" max="3335" width="11" style="111" customWidth="1"/>
    <col min="3336" max="3336" width="10.140625" style="111" customWidth="1"/>
    <col min="3337" max="3337" width="9.7109375" style="111" customWidth="1"/>
    <col min="3338" max="3341" width="0" style="111" hidden="1" customWidth="1"/>
    <col min="3342" max="3342" width="8.140625" style="111" customWidth="1"/>
    <col min="3343" max="3583" width="9.140625" style="111"/>
    <col min="3584" max="3584" width="10.140625" style="111" customWidth="1"/>
    <col min="3585" max="3585" width="13.7109375" style="111" customWidth="1"/>
    <col min="3586" max="3586" width="45" style="111" customWidth="1"/>
    <col min="3587" max="3587" width="7.7109375" style="111" customWidth="1"/>
    <col min="3588" max="3588" width="5.28515625" style="111" customWidth="1"/>
    <col min="3589" max="3589" width="5.7109375" style="111" customWidth="1"/>
    <col min="3590" max="3590" width="8.140625" style="111" customWidth="1"/>
    <col min="3591" max="3591" width="11" style="111" customWidth="1"/>
    <col min="3592" max="3592" width="10.140625" style="111" customWidth="1"/>
    <col min="3593" max="3593" width="9.7109375" style="111" customWidth="1"/>
    <col min="3594" max="3597" width="0" style="111" hidden="1" customWidth="1"/>
    <col min="3598" max="3598" width="8.140625" style="111" customWidth="1"/>
    <col min="3599" max="3839" width="9.140625" style="111"/>
    <col min="3840" max="3840" width="10.140625" style="111" customWidth="1"/>
    <col min="3841" max="3841" width="13.7109375" style="111" customWidth="1"/>
    <col min="3842" max="3842" width="45" style="111" customWidth="1"/>
    <col min="3843" max="3843" width="7.7109375" style="111" customWidth="1"/>
    <col min="3844" max="3844" width="5.28515625" style="111" customWidth="1"/>
    <col min="3845" max="3845" width="5.7109375" style="111" customWidth="1"/>
    <col min="3846" max="3846" width="8.140625" style="111" customWidth="1"/>
    <col min="3847" max="3847" width="11" style="111" customWidth="1"/>
    <col min="3848" max="3848" width="10.140625" style="111" customWidth="1"/>
    <col min="3849" max="3849" width="9.7109375" style="111" customWidth="1"/>
    <col min="3850" max="3853" width="0" style="111" hidden="1" customWidth="1"/>
    <col min="3854" max="3854" width="8.140625" style="111" customWidth="1"/>
    <col min="3855" max="4095" width="9.140625" style="111"/>
    <col min="4096" max="4096" width="10.140625" style="111" customWidth="1"/>
    <col min="4097" max="4097" width="13.7109375" style="111" customWidth="1"/>
    <col min="4098" max="4098" width="45" style="111" customWidth="1"/>
    <col min="4099" max="4099" width="7.7109375" style="111" customWidth="1"/>
    <col min="4100" max="4100" width="5.28515625" style="111" customWidth="1"/>
    <col min="4101" max="4101" width="5.7109375" style="111" customWidth="1"/>
    <col min="4102" max="4102" width="8.140625" style="111" customWidth="1"/>
    <col min="4103" max="4103" width="11" style="111" customWidth="1"/>
    <col min="4104" max="4104" width="10.140625" style="111" customWidth="1"/>
    <col min="4105" max="4105" width="9.7109375" style="111" customWidth="1"/>
    <col min="4106" max="4109" width="0" style="111" hidden="1" customWidth="1"/>
    <col min="4110" max="4110" width="8.140625" style="111" customWidth="1"/>
    <col min="4111" max="4351" width="9.140625" style="111"/>
    <col min="4352" max="4352" width="10.140625" style="111" customWidth="1"/>
    <col min="4353" max="4353" width="13.7109375" style="111" customWidth="1"/>
    <col min="4354" max="4354" width="45" style="111" customWidth="1"/>
    <col min="4355" max="4355" width="7.7109375" style="111" customWidth="1"/>
    <col min="4356" max="4356" width="5.28515625" style="111" customWidth="1"/>
    <col min="4357" max="4357" width="5.7109375" style="111" customWidth="1"/>
    <col min="4358" max="4358" width="8.140625" style="111" customWidth="1"/>
    <col min="4359" max="4359" width="11" style="111" customWidth="1"/>
    <col min="4360" max="4360" width="10.140625" style="111" customWidth="1"/>
    <col min="4361" max="4361" width="9.7109375" style="111" customWidth="1"/>
    <col min="4362" max="4365" width="0" style="111" hidden="1" customWidth="1"/>
    <col min="4366" max="4366" width="8.140625" style="111" customWidth="1"/>
    <col min="4367" max="4607" width="9.140625" style="111"/>
    <col min="4608" max="4608" width="10.140625" style="111" customWidth="1"/>
    <col min="4609" max="4609" width="13.7109375" style="111" customWidth="1"/>
    <col min="4610" max="4610" width="45" style="111" customWidth="1"/>
    <col min="4611" max="4611" width="7.7109375" style="111" customWidth="1"/>
    <col min="4612" max="4612" width="5.28515625" style="111" customWidth="1"/>
    <col min="4613" max="4613" width="5.7109375" style="111" customWidth="1"/>
    <col min="4614" max="4614" width="8.140625" style="111" customWidth="1"/>
    <col min="4615" max="4615" width="11" style="111" customWidth="1"/>
    <col min="4616" max="4616" width="10.140625" style="111" customWidth="1"/>
    <col min="4617" max="4617" width="9.7109375" style="111" customWidth="1"/>
    <col min="4618" max="4621" width="0" style="111" hidden="1" customWidth="1"/>
    <col min="4622" max="4622" width="8.140625" style="111" customWidth="1"/>
    <col min="4623" max="4863" width="9.140625" style="111"/>
    <col min="4864" max="4864" width="10.140625" style="111" customWidth="1"/>
    <col min="4865" max="4865" width="13.7109375" style="111" customWidth="1"/>
    <col min="4866" max="4866" width="45" style="111" customWidth="1"/>
    <col min="4867" max="4867" width="7.7109375" style="111" customWidth="1"/>
    <col min="4868" max="4868" width="5.28515625" style="111" customWidth="1"/>
    <col min="4869" max="4869" width="5.7109375" style="111" customWidth="1"/>
    <col min="4870" max="4870" width="8.140625" style="111" customWidth="1"/>
    <col min="4871" max="4871" width="11" style="111" customWidth="1"/>
    <col min="4872" max="4872" width="10.140625" style="111" customWidth="1"/>
    <col min="4873" max="4873" width="9.7109375" style="111" customWidth="1"/>
    <col min="4874" max="4877" width="0" style="111" hidden="1" customWidth="1"/>
    <col min="4878" max="4878" width="8.140625" style="111" customWidth="1"/>
    <col min="4879" max="5119" width="9.140625" style="111"/>
    <col min="5120" max="5120" width="10.140625" style="111" customWidth="1"/>
    <col min="5121" max="5121" width="13.7109375" style="111" customWidth="1"/>
    <col min="5122" max="5122" width="45" style="111" customWidth="1"/>
    <col min="5123" max="5123" width="7.7109375" style="111" customWidth="1"/>
    <col min="5124" max="5124" width="5.28515625" style="111" customWidth="1"/>
    <col min="5125" max="5125" width="5.7109375" style="111" customWidth="1"/>
    <col min="5126" max="5126" width="8.140625" style="111" customWidth="1"/>
    <col min="5127" max="5127" width="11" style="111" customWidth="1"/>
    <col min="5128" max="5128" width="10.140625" style="111" customWidth="1"/>
    <col min="5129" max="5129" width="9.7109375" style="111" customWidth="1"/>
    <col min="5130" max="5133" width="0" style="111" hidden="1" customWidth="1"/>
    <col min="5134" max="5134" width="8.140625" style="111" customWidth="1"/>
    <col min="5135" max="5375" width="9.140625" style="111"/>
    <col min="5376" max="5376" width="10.140625" style="111" customWidth="1"/>
    <col min="5377" max="5377" width="13.7109375" style="111" customWidth="1"/>
    <col min="5378" max="5378" width="45" style="111" customWidth="1"/>
    <col min="5379" max="5379" width="7.7109375" style="111" customWidth="1"/>
    <col min="5380" max="5380" width="5.28515625" style="111" customWidth="1"/>
    <col min="5381" max="5381" width="5.7109375" style="111" customWidth="1"/>
    <col min="5382" max="5382" width="8.140625" style="111" customWidth="1"/>
    <col min="5383" max="5383" width="11" style="111" customWidth="1"/>
    <col min="5384" max="5384" width="10.140625" style="111" customWidth="1"/>
    <col min="5385" max="5385" width="9.7109375" style="111" customWidth="1"/>
    <col min="5386" max="5389" width="0" style="111" hidden="1" customWidth="1"/>
    <col min="5390" max="5390" width="8.140625" style="111" customWidth="1"/>
    <col min="5391" max="5631" width="9.140625" style="111"/>
    <col min="5632" max="5632" width="10.140625" style="111" customWidth="1"/>
    <col min="5633" max="5633" width="13.7109375" style="111" customWidth="1"/>
    <col min="5634" max="5634" width="45" style="111" customWidth="1"/>
    <col min="5635" max="5635" width="7.7109375" style="111" customWidth="1"/>
    <col min="5636" max="5636" width="5.28515625" style="111" customWidth="1"/>
    <col min="5637" max="5637" width="5.7109375" style="111" customWidth="1"/>
    <col min="5638" max="5638" width="8.140625" style="111" customWidth="1"/>
    <col min="5639" max="5639" width="11" style="111" customWidth="1"/>
    <col min="5640" max="5640" width="10.140625" style="111" customWidth="1"/>
    <col min="5641" max="5641" width="9.7109375" style="111" customWidth="1"/>
    <col min="5642" max="5645" width="0" style="111" hidden="1" customWidth="1"/>
    <col min="5646" max="5646" width="8.140625" style="111" customWidth="1"/>
    <col min="5647" max="5887" width="9.140625" style="111"/>
    <col min="5888" max="5888" width="10.140625" style="111" customWidth="1"/>
    <col min="5889" max="5889" width="13.7109375" style="111" customWidth="1"/>
    <col min="5890" max="5890" width="45" style="111" customWidth="1"/>
    <col min="5891" max="5891" width="7.7109375" style="111" customWidth="1"/>
    <col min="5892" max="5892" width="5.28515625" style="111" customWidth="1"/>
    <col min="5893" max="5893" width="5.7109375" style="111" customWidth="1"/>
    <col min="5894" max="5894" width="8.140625" style="111" customWidth="1"/>
    <col min="5895" max="5895" width="11" style="111" customWidth="1"/>
    <col min="5896" max="5896" width="10.140625" style="111" customWidth="1"/>
    <col min="5897" max="5897" width="9.7109375" style="111" customWidth="1"/>
    <col min="5898" max="5901" width="0" style="111" hidden="1" customWidth="1"/>
    <col min="5902" max="5902" width="8.140625" style="111" customWidth="1"/>
    <col min="5903" max="6143" width="9.140625" style="111"/>
    <col min="6144" max="6144" width="10.140625" style="111" customWidth="1"/>
    <col min="6145" max="6145" width="13.7109375" style="111" customWidth="1"/>
    <col min="6146" max="6146" width="45" style="111" customWidth="1"/>
    <col min="6147" max="6147" width="7.7109375" style="111" customWidth="1"/>
    <col min="6148" max="6148" width="5.28515625" style="111" customWidth="1"/>
    <col min="6149" max="6149" width="5.7109375" style="111" customWidth="1"/>
    <col min="6150" max="6150" width="8.140625" style="111" customWidth="1"/>
    <col min="6151" max="6151" width="11" style="111" customWidth="1"/>
    <col min="6152" max="6152" width="10.140625" style="111" customWidth="1"/>
    <col min="6153" max="6153" width="9.7109375" style="111" customWidth="1"/>
    <col min="6154" max="6157" width="0" style="111" hidden="1" customWidth="1"/>
    <col min="6158" max="6158" width="8.140625" style="111" customWidth="1"/>
    <col min="6159" max="6399" width="9.140625" style="111"/>
    <col min="6400" max="6400" width="10.140625" style="111" customWidth="1"/>
    <col min="6401" max="6401" width="13.7109375" style="111" customWidth="1"/>
    <col min="6402" max="6402" width="45" style="111" customWidth="1"/>
    <col min="6403" max="6403" width="7.7109375" style="111" customWidth="1"/>
    <col min="6404" max="6404" width="5.28515625" style="111" customWidth="1"/>
    <col min="6405" max="6405" width="5.7109375" style="111" customWidth="1"/>
    <col min="6406" max="6406" width="8.140625" style="111" customWidth="1"/>
    <col min="6407" max="6407" width="11" style="111" customWidth="1"/>
    <col min="6408" max="6408" width="10.140625" style="111" customWidth="1"/>
    <col min="6409" max="6409" width="9.7109375" style="111" customWidth="1"/>
    <col min="6410" max="6413" width="0" style="111" hidden="1" customWidth="1"/>
    <col min="6414" max="6414" width="8.140625" style="111" customWidth="1"/>
    <col min="6415" max="6655" width="9.140625" style="111"/>
    <col min="6656" max="6656" width="10.140625" style="111" customWidth="1"/>
    <col min="6657" max="6657" width="13.7109375" style="111" customWidth="1"/>
    <col min="6658" max="6658" width="45" style="111" customWidth="1"/>
    <col min="6659" max="6659" width="7.7109375" style="111" customWidth="1"/>
    <col min="6660" max="6660" width="5.28515625" style="111" customWidth="1"/>
    <col min="6661" max="6661" width="5.7109375" style="111" customWidth="1"/>
    <col min="6662" max="6662" width="8.140625" style="111" customWidth="1"/>
    <col min="6663" max="6663" width="11" style="111" customWidth="1"/>
    <col min="6664" max="6664" width="10.140625" style="111" customWidth="1"/>
    <col min="6665" max="6665" width="9.7109375" style="111" customWidth="1"/>
    <col min="6666" max="6669" width="0" style="111" hidden="1" customWidth="1"/>
    <col min="6670" max="6670" width="8.140625" style="111" customWidth="1"/>
    <col min="6671" max="6911" width="9.140625" style="111"/>
    <col min="6912" max="6912" width="10.140625" style="111" customWidth="1"/>
    <col min="6913" max="6913" width="13.7109375" style="111" customWidth="1"/>
    <col min="6914" max="6914" width="45" style="111" customWidth="1"/>
    <col min="6915" max="6915" width="7.7109375" style="111" customWidth="1"/>
    <col min="6916" max="6916" width="5.28515625" style="111" customWidth="1"/>
    <col min="6917" max="6917" width="5.7109375" style="111" customWidth="1"/>
    <col min="6918" max="6918" width="8.140625" style="111" customWidth="1"/>
    <col min="6919" max="6919" width="11" style="111" customWidth="1"/>
    <col min="6920" max="6920" width="10.140625" style="111" customWidth="1"/>
    <col min="6921" max="6921" width="9.7109375" style="111" customWidth="1"/>
    <col min="6922" max="6925" width="0" style="111" hidden="1" customWidth="1"/>
    <col min="6926" max="6926" width="8.140625" style="111" customWidth="1"/>
    <col min="6927" max="7167" width="9.140625" style="111"/>
    <col min="7168" max="7168" width="10.140625" style="111" customWidth="1"/>
    <col min="7169" max="7169" width="13.7109375" style="111" customWidth="1"/>
    <col min="7170" max="7170" width="45" style="111" customWidth="1"/>
    <col min="7171" max="7171" width="7.7109375" style="111" customWidth="1"/>
    <col min="7172" max="7172" width="5.28515625" style="111" customWidth="1"/>
    <col min="7173" max="7173" width="5.7109375" style="111" customWidth="1"/>
    <col min="7174" max="7174" width="8.140625" style="111" customWidth="1"/>
    <col min="7175" max="7175" width="11" style="111" customWidth="1"/>
    <col min="7176" max="7176" width="10.140625" style="111" customWidth="1"/>
    <col min="7177" max="7177" width="9.7109375" style="111" customWidth="1"/>
    <col min="7178" max="7181" width="0" style="111" hidden="1" customWidth="1"/>
    <col min="7182" max="7182" width="8.140625" style="111" customWidth="1"/>
    <col min="7183" max="7423" width="9.140625" style="111"/>
    <col min="7424" max="7424" width="10.140625" style="111" customWidth="1"/>
    <col min="7425" max="7425" width="13.7109375" style="111" customWidth="1"/>
    <col min="7426" max="7426" width="45" style="111" customWidth="1"/>
    <col min="7427" max="7427" width="7.7109375" style="111" customWidth="1"/>
    <col min="7428" max="7428" width="5.28515625" style="111" customWidth="1"/>
    <col min="7429" max="7429" width="5.7109375" style="111" customWidth="1"/>
    <col min="7430" max="7430" width="8.140625" style="111" customWidth="1"/>
    <col min="7431" max="7431" width="11" style="111" customWidth="1"/>
    <col min="7432" max="7432" width="10.140625" style="111" customWidth="1"/>
    <col min="7433" max="7433" width="9.7109375" style="111" customWidth="1"/>
    <col min="7434" max="7437" width="0" style="111" hidden="1" customWidth="1"/>
    <col min="7438" max="7438" width="8.140625" style="111" customWidth="1"/>
    <col min="7439" max="7679" width="9.140625" style="111"/>
    <col min="7680" max="7680" width="10.140625" style="111" customWidth="1"/>
    <col min="7681" max="7681" width="13.7109375" style="111" customWidth="1"/>
    <col min="7682" max="7682" width="45" style="111" customWidth="1"/>
    <col min="7683" max="7683" width="7.7109375" style="111" customWidth="1"/>
    <col min="7684" max="7684" width="5.28515625" style="111" customWidth="1"/>
    <col min="7685" max="7685" width="5.7109375" style="111" customWidth="1"/>
    <col min="7686" max="7686" width="8.140625" style="111" customWidth="1"/>
    <col min="7687" max="7687" width="11" style="111" customWidth="1"/>
    <col min="7688" max="7688" width="10.140625" style="111" customWidth="1"/>
    <col min="7689" max="7689" width="9.7109375" style="111" customWidth="1"/>
    <col min="7690" max="7693" width="0" style="111" hidden="1" customWidth="1"/>
    <col min="7694" max="7694" width="8.140625" style="111" customWidth="1"/>
    <col min="7695" max="7935" width="9.140625" style="111"/>
    <col min="7936" max="7936" width="10.140625" style="111" customWidth="1"/>
    <col min="7937" max="7937" width="13.7109375" style="111" customWidth="1"/>
    <col min="7938" max="7938" width="45" style="111" customWidth="1"/>
    <col min="7939" max="7939" width="7.7109375" style="111" customWidth="1"/>
    <col min="7940" max="7940" width="5.28515625" style="111" customWidth="1"/>
    <col min="7941" max="7941" width="5.7109375" style="111" customWidth="1"/>
    <col min="7942" max="7942" width="8.140625" style="111" customWidth="1"/>
    <col min="7943" max="7943" width="11" style="111" customWidth="1"/>
    <col min="7944" max="7944" width="10.140625" style="111" customWidth="1"/>
    <col min="7945" max="7945" width="9.7109375" style="111" customWidth="1"/>
    <col min="7946" max="7949" width="0" style="111" hidden="1" customWidth="1"/>
    <col min="7950" max="7950" width="8.140625" style="111" customWidth="1"/>
    <col min="7951" max="8191" width="9.140625" style="111"/>
    <col min="8192" max="8192" width="10.140625" style="111" customWidth="1"/>
    <col min="8193" max="8193" width="13.7109375" style="111" customWidth="1"/>
    <col min="8194" max="8194" width="45" style="111" customWidth="1"/>
    <col min="8195" max="8195" width="7.7109375" style="111" customWidth="1"/>
    <col min="8196" max="8196" width="5.28515625" style="111" customWidth="1"/>
    <col min="8197" max="8197" width="5.7109375" style="111" customWidth="1"/>
    <col min="8198" max="8198" width="8.140625" style="111" customWidth="1"/>
    <col min="8199" max="8199" width="11" style="111" customWidth="1"/>
    <col min="8200" max="8200" width="10.140625" style="111" customWidth="1"/>
    <col min="8201" max="8201" width="9.7109375" style="111" customWidth="1"/>
    <col min="8202" max="8205" width="0" style="111" hidden="1" customWidth="1"/>
    <col min="8206" max="8206" width="8.140625" style="111" customWidth="1"/>
    <col min="8207" max="8447" width="9.140625" style="111"/>
    <col min="8448" max="8448" width="10.140625" style="111" customWidth="1"/>
    <col min="8449" max="8449" width="13.7109375" style="111" customWidth="1"/>
    <col min="8450" max="8450" width="45" style="111" customWidth="1"/>
    <col min="8451" max="8451" width="7.7109375" style="111" customWidth="1"/>
    <col min="8452" max="8452" width="5.28515625" style="111" customWidth="1"/>
    <col min="8453" max="8453" width="5.7109375" style="111" customWidth="1"/>
    <col min="8454" max="8454" width="8.140625" style="111" customWidth="1"/>
    <col min="8455" max="8455" width="11" style="111" customWidth="1"/>
    <col min="8456" max="8456" width="10.140625" style="111" customWidth="1"/>
    <col min="8457" max="8457" width="9.7109375" style="111" customWidth="1"/>
    <col min="8458" max="8461" width="0" style="111" hidden="1" customWidth="1"/>
    <col min="8462" max="8462" width="8.140625" style="111" customWidth="1"/>
    <col min="8463" max="8703" width="9.140625" style="111"/>
    <col min="8704" max="8704" width="10.140625" style="111" customWidth="1"/>
    <col min="8705" max="8705" width="13.7109375" style="111" customWidth="1"/>
    <col min="8706" max="8706" width="45" style="111" customWidth="1"/>
    <col min="8707" max="8707" width="7.7109375" style="111" customWidth="1"/>
    <col min="8708" max="8708" width="5.28515625" style="111" customWidth="1"/>
    <col min="8709" max="8709" width="5.7109375" style="111" customWidth="1"/>
    <col min="8710" max="8710" width="8.140625" style="111" customWidth="1"/>
    <col min="8711" max="8711" width="11" style="111" customWidth="1"/>
    <col min="8712" max="8712" width="10.140625" style="111" customWidth="1"/>
    <col min="8713" max="8713" width="9.7109375" style="111" customWidth="1"/>
    <col min="8714" max="8717" width="0" style="111" hidden="1" customWidth="1"/>
    <col min="8718" max="8718" width="8.140625" style="111" customWidth="1"/>
    <col min="8719" max="8959" width="9.140625" style="111"/>
    <col min="8960" max="8960" width="10.140625" style="111" customWidth="1"/>
    <col min="8961" max="8961" width="13.7109375" style="111" customWidth="1"/>
    <col min="8962" max="8962" width="45" style="111" customWidth="1"/>
    <col min="8963" max="8963" width="7.7109375" style="111" customWidth="1"/>
    <col min="8964" max="8964" width="5.28515625" style="111" customWidth="1"/>
    <col min="8965" max="8965" width="5.7109375" style="111" customWidth="1"/>
    <col min="8966" max="8966" width="8.140625" style="111" customWidth="1"/>
    <col min="8967" max="8967" width="11" style="111" customWidth="1"/>
    <col min="8968" max="8968" width="10.140625" style="111" customWidth="1"/>
    <col min="8969" max="8969" width="9.7109375" style="111" customWidth="1"/>
    <col min="8970" max="8973" width="0" style="111" hidden="1" customWidth="1"/>
    <col min="8974" max="8974" width="8.140625" style="111" customWidth="1"/>
    <col min="8975" max="9215" width="9.140625" style="111"/>
    <col min="9216" max="9216" width="10.140625" style="111" customWidth="1"/>
    <col min="9217" max="9217" width="13.7109375" style="111" customWidth="1"/>
    <col min="9218" max="9218" width="45" style="111" customWidth="1"/>
    <col min="9219" max="9219" width="7.7109375" style="111" customWidth="1"/>
    <col min="9220" max="9220" width="5.28515625" style="111" customWidth="1"/>
    <col min="9221" max="9221" width="5.7109375" style="111" customWidth="1"/>
    <col min="9222" max="9222" width="8.140625" style="111" customWidth="1"/>
    <col min="9223" max="9223" width="11" style="111" customWidth="1"/>
    <col min="9224" max="9224" width="10.140625" style="111" customWidth="1"/>
    <col min="9225" max="9225" width="9.7109375" style="111" customWidth="1"/>
    <col min="9226" max="9229" width="0" style="111" hidden="1" customWidth="1"/>
    <col min="9230" max="9230" width="8.140625" style="111" customWidth="1"/>
    <col min="9231" max="9471" width="9.140625" style="111"/>
    <col min="9472" max="9472" width="10.140625" style="111" customWidth="1"/>
    <col min="9473" max="9473" width="13.7109375" style="111" customWidth="1"/>
    <col min="9474" max="9474" width="45" style="111" customWidth="1"/>
    <col min="9475" max="9475" width="7.7109375" style="111" customWidth="1"/>
    <col min="9476" max="9476" width="5.28515625" style="111" customWidth="1"/>
    <col min="9477" max="9477" width="5.7109375" style="111" customWidth="1"/>
    <col min="9478" max="9478" width="8.140625" style="111" customWidth="1"/>
    <col min="9479" max="9479" width="11" style="111" customWidth="1"/>
    <col min="9480" max="9480" width="10.140625" style="111" customWidth="1"/>
    <col min="9481" max="9481" width="9.7109375" style="111" customWidth="1"/>
    <col min="9482" max="9485" width="0" style="111" hidden="1" customWidth="1"/>
    <col min="9486" max="9486" width="8.140625" style="111" customWidth="1"/>
    <col min="9487" max="9727" width="9.140625" style="111"/>
    <col min="9728" max="9728" width="10.140625" style="111" customWidth="1"/>
    <col min="9729" max="9729" width="13.7109375" style="111" customWidth="1"/>
    <col min="9730" max="9730" width="45" style="111" customWidth="1"/>
    <col min="9731" max="9731" width="7.7109375" style="111" customWidth="1"/>
    <col min="9732" max="9732" width="5.28515625" style="111" customWidth="1"/>
    <col min="9733" max="9733" width="5.7109375" style="111" customWidth="1"/>
    <col min="9734" max="9734" width="8.140625" style="111" customWidth="1"/>
    <col min="9735" max="9735" width="11" style="111" customWidth="1"/>
    <col min="9736" max="9736" width="10.140625" style="111" customWidth="1"/>
    <col min="9737" max="9737" width="9.7109375" style="111" customWidth="1"/>
    <col min="9738" max="9741" width="0" style="111" hidden="1" customWidth="1"/>
    <col min="9742" max="9742" width="8.140625" style="111" customWidth="1"/>
    <col min="9743" max="9983" width="9.140625" style="111"/>
    <col min="9984" max="9984" width="10.140625" style="111" customWidth="1"/>
    <col min="9985" max="9985" width="13.7109375" style="111" customWidth="1"/>
    <col min="9986" max="9986" width="45" style="111" customWidth="1"/>
    <col min="9987" max="9987" width="7.7109375" style="111" customWidth="1"/>
    <col min="9988" max="9988" width="5.28515625" style="111" customWidth="1"/>
    <col min="9989" max="9989" width="5.7109375" style="111" customWidth="1"/>
    <col min="9990" max="9990" width="8.140625" style="111" customWidth="1"/>
    <col min="9991" max="9991" width="11" style="111" customWidth="1"/>
    <col min="9992" max="9992" width="10.140625" style="111" customWidth="1"/>
    <col min="9993" max="9993" width="9.7109375" style="111" customWidth="1"/>
    <col min="9994" max="9997" width="0" style="111" hidden="1" customWidth="1"/>
    <col min="9998" max="9998" width="8.140625" style="111" customWidth="1"/>
    <col min="9999" max="10239" width="9.140625" style="111"/>
    <col min="10240" max="10240" width="10.140625" style="111" customWidth="1"/>
    <col min="10241" max="10241" width="13.7109375" style="111" customWidth="1"/>
    <col min="10242" max="10242" width="45" style="111" customWidth="1"/>
    <col min="10243" max="10243" width="7.7109375" style="111" customWidth="1"/>
    <col min="10244" max="10244" width="5.28515625" style="111" customWidth="1"/>
    <col min="10245" max="10245" width="5.7109375" style="111" customWidth="1"/>
    <col min="10246" max="10246" width="8.140625" style="111" customWidth="1"/>
    <col min="10247" max="10247" width="11" style="111" customWidth="1"/>
    <col min="10248" max="10248" width="10.140625" style="111" customWidth="1"/>
    <col min="10249" max="10249" width="9.7109375" style="111" customWidth="1"/>
    <col min="10250" max="10253" width="0" style="111" hidden="1" customWidth="1"/>
    <col min="10254" max="10254" width="8.140625" style="111" customWidth="1"/>
    <col min="10255" max="10495" width="9.140625" style="111"/>
    <col min="10496" max="10496" width="10.140625" style="111" customWidth="1"/>
    <col min="10497" max="10497" width="13.7109375" style="111" customWidth="1"/>
    <col min="10498" max="10498" width="45" style="111" customWidth="1"/>
    <col min="10499" max="10499" width="7.7109375" style="111" customWidth="1"/>
    <col min="10500" max="10500" width="5.28515625" style="111" customWidth="1"/>
    <col min="10501" max="10501" width="5.7109375" style="111" customWidth="1"/>
    <col min="10502" max="10502" width="8.140625" style="111" customWidth="1"/>
    <col min="10503" max="10503" width="11" style="111" customWidth="1"/>
    <col min="10504" max="10504" width="10.140625" style="111" customWidth="1"/>
    <col min="10505" max="10505" width="9.7109375" style="111" customWidth="1"/>
    <col min="10506" max="10509" width="0" style="111" hidden="1" customWidth="1"/>
    <col min="10510" max="10510" width="8.140625" style="111" customWidth="1"/>
    <col min="10511" max="10751" width="9.140625" style="111"/>
    <col min="10752" max="10752" width="10.140625" style="111" customWidth="1"/>
    <col min="10753" max="10753" width="13.7109375" style="111" customWidth="1"/>
    <col min="10754" max="10754" width="45" style="111" customWidth="1"/>
    <col min="10755" max="10755" width="7.7109375" style="111" customWidth="1"/>
    <col min="10756" max="10756" width="5.28515625" style="111" customWidth="1"/>
    <col min="10757" max="10757" width="5.7109375" style="111" customWidth="1"/>
    <col min="10758" max="10758" width="8.140625" style="111" customWidth="1"/>
    <col min="10759" max="10759" width="11" style="111" customWidth="1"/>
    <col min="10760" max="10760" width="10.140625" style="111" customWidth="1"/>
    <col min="10761" max="10761" width="9.7109375" style="111" customWidth="1"/>
    <col min="10762" max="10765" width="0" style="111" hidden="1" customWidth="1"/>
    <col min="10766" max="10766" width="8.140625" style="111" customWidth="1"/>
    <col min="10767" max="11007" width="9.140625" style="111"/>
    <col min="11008" max="11008" width="10.140625" style="111" customWidth="1"/>
    <col min="11009" max="11009" width="13.7109375" style="111" customWidth="1"/>
    <col min="11010" max="11010" width="45" style="111" customWidth="1"/>
    <col min="11011" max="11011" width="7.7109375" style="111" customWidth="1"/>
    <col min="11012" max="11012" width="5.28515625" style="111" customWidth="1"/>
    <col min="11013" max="11013" width="5.7109375" style="111" customWidth="1"/>
    <col min="11014" max="11014" width="8.140625" style="111" customWidth="1"/>
    <col min="11015" max="11015" width="11" style="111" customWidth="1"/>
    <col min="11016" max="11016" width="10.140625" style="111" customWidth="1"/>
    <col min="11017" max="11017" width="9.7109375" style="111" customWidth="1"/>
    <col min="11018" max="11021" width="0" style="111" hidden="1" customWidth="1"/>
    <col min="11022" max="11022" width="8.140625" style="111" customWidth="1"/>
    <col min="11023" max="11263" width="9.140625" style="111"/>
    <col min="11264" max="11264" width="10.140625" style="111" customWidth="1"/>
    <col min="11265" max="11265" width="13.7109375" style="111" customWidth="1"/>
    <col min="11266" max="11266" width="45" style="111" customWidth="1"/>
    <col min="11267" max="11267" width="7.7109375" style="111" customWidth="1"/>
    <col min="11268" max="11268" width="5.28515625" style="111" customWidth="1"/>
    <col min="11269" max="11269" width="5.7109375" style="111" customWidth="1"/>
    <col min="11270" max="11270" width="8.140625" style="111" customWidth="1"/>
    <col min="11271" max="11271" width="11" style="111" customWidth="1"/>
    <col min="11272" max="11272" width="10.140625" style="111" customWidth="1"/>
    <col min="11273" max="11273" width="9.7109375" style="111" customWidth="1"/>
    <col min="11274" max="11277" width="0" style="111" hidden="1" customWidth="1"/>
    <col min="11278" max="11278" width="8.140625" style="111" customWidth="1"/>
    <col min="11279" max="11519" width="9.140625" style="111"/>
    <col min="11520" max="11520" width="10.140625" style="111" customWidth="1"/>
    <col min="11521" max="11521" width="13.7109375" style="111" customWidth="1"/>
    <col min="11522" max="11522" width="45" style="111" customWidth="1"/>
    <col min="11523" max="11523" width="7.7109375" style="111" customWidth="1"/>
    <col min="11524" max="11524" width="5.28515625" style="111" customWidth="1"/>
    <col min="11525" max="11525" width="5.7109375" style="111" customWidth="1"/>
    <col min="11526" max="11526" width="8.140625" style="111" customWidth="1"/>
    <col min="11527" max="11527" width="11" style="111" customWidth="1"/>
    <col min="11528" max="11528" width="10.140625" style="111" customWidth="1"/>
    <col min="11529" max="11529" width="9.7109375" style="111" customWidth="1"/>
    <col min="11530" max="11533" width="0" style="111" hidden="1" customWidth="1"/>
    <col min="11534" max="11534" width="8.140625" style="111" customWidth="1"/>
    <col min="11535" max="11775" width="9.140625" style="111"/>
    <col min="11776" max="11776" width="10.140625" style="111" customWidth="1"/>
    <col min="11777" max="11777" width="13.7109375" style="111" customWidth="1"/>
    <col min="11778" max="11778" width="45" style="111" customWidth="1"/>
    <col min="11779" max="11779" width="7.7109375" style="111" customWidth="1"/>
    <col min="11780" max="11780" width="5.28515625" style="111" customWidth="1"/>
    <col min="11781" max="11781" width="5.7109375" style="111" customWidth="1"/>
    <col min="11782" max="11782" width="8.140625" style="111" customWidth="1"/>
    <col min="11783" max="11783" width="11" style="111" customWidth="1"/>
    <col min="11784" max="11784" width="10.140625" style="111" customWidth="1"/>
    <col min="11785" max="11785" width="9.7109375" style="111" customWidth="1"/>
    <col min="11786" max="11789" width="0" style="111" hidden="1" customWidth="1"/>
    <col min="11790" max="11790" width="8.140625" style="111" customWidth="1"/>
    <col min="11791" max="12031" width="9.140625" style="111"/>
    <col min="12032" max="12032" width="10.140625" style="111" customWidth="1"/>
    <col min="12033" max="12033" width="13.7109375" style="111" customWidth="1"/>
    <col min="12034" max="12034" width="45" style="111" customWidth="1"/>
    <col min="12035" max="12035" width="7.7109375" style="111" customWidth="1"/>
    <col min="12036" max="12036" width="5.28515625" style="111" customWidth="1"/>
    <col min="12037" max="12037" width="5.7109375" style="111" customWidth="1"/>
    <col min="12038" max="12038" width="8.140625" style="111" customWidth="1"/>
    <col min="12039" max="12039" width="11" style="111" customWidth="1"/>
    <col min="12040" max="12040" width="10.140625" style="111" customWidth="1"/>
    <col min="12041" max="12041" width="9.7109375" style="111" customWidth="1"/>
    <col min="12042" max="12045" width="0" style="111" hidden="1" customWidth="1"/>
    <col min="12046" max="12046" width="8.140625" style="111" customWidth="1"/>
    <col min="12047" max="12287" width="9.140625" style="111"/>
    <col min="12288" max="12288" width="10.140625" style="111" customWidth="1"/>
    <col min="12289" max="12289" width="13.7109375" style="111" customWidth="1"/>
    <col min="12290" max="12290" width="45" style="111" customWidth="1"/>
    <col min="12291" max="12291" width="7.7109375" style="111" customWidth="1"/>
    <col min="12292" max="12292" width="5.28515625" style="111" customWidth="1"/>
    <col min="12293" max="12293" width="5.7109375" style="111" customWidth="1"/>
    <col min="12294" max="12294" width="8.140625" style="111" customWidth="1"/>
    <col min="12295" max="12295" width="11" style="111" customWidth="1"/>
    <col min="12296" max="12296" width="10.140625" style="111" customWidth="1"/>
    <col min="12297" max="12297" width="9.7109375" style="111" customWidth="1"/>
    <col min="12298" max="12301" width="0" style="111" hidden="1" customWidth="1"/>
    <col min="12302" max="12302" width="8.140625" style="111" customWidth="1"/>
    <col min="12303" max="12543" width="9.140625" style="111"/>
    <col min="12544" max="12544" width="10.140625" style="111" customWidth="1"/>
    <col min="12545" max="12545" width="13.7109375" style="111" customWidth="1"/>
    <col min="12546" max="12546" width="45" style="111" customWidth="1"/>
    <col min="12547" max="12547" width="7.7109375" style="111" customWidth="1"/>
    <col min="12548" max="12548" width="5.28515625" style="111" customWidth="1"/>
    <col min="12549" max="12549" width="5.7109375" style="111" customWidth="1"/>
    <col min="12550" max="12550" width="8.140625" style="111" customWidth="1"/>
    <col min="12551" max="12551" width="11" style="111" customWidth="1"/>
    <col min="12552" max="12552" width="10.140625" style="111" customWidth="1"/>
    <col min="12553" max="12553" width="9.7109375" style="111" customWidth="1"/>
    <col min="12554" max="12557" width="0" style="111" hidden="1" customWidth="1"/>
    <col min="12558" max="12558" width="8.140625" style="111" customWidth="1"/>
    <col min="12559" max="12799" width="9.140625" style="111"/>
    <col min="12800" max="12800" width="10.140625" style="111" customWidth="1"/>
    <col min="12801" max="12801" width="13.7109375" style="111" customWidth="1"/>
    <col min="12802" max="12802" width="45" style="111" customWidth="1"/>
    <col min="12803" max="12803" width="7.7109375" style="111" customWidth="1"/>
    <col min="12804" max="12804" width="5.28515625" style="111" customWidth="1"/>
    <col min="12805" max="12805" width="5.7109375" style="111" customWidth="1"/>
    <col min="12806" max="12806" width="8.140625" style="111" customWidth="1"/>
    <col min="12807" max="12807" width="11" style="111" customWidth="1"/>
    <col min="12808" max="12808" width="10.140625" style="111" customWidth="1"/>
    <col min="12809" max="12809" width="9.7109375" style="111" customWidth="1"/>
    <col min="12810" max="12813" width="0" style="111" hidden="1" customWidth="1"/>
    <col min="12814" max="12814" width="8.140625" style="111" customWidth="1"/>
    <col min="12815" max="13055" width="9.140625" style="111"/>
    <col min="13056" max="13056" width="10.140625" style="111" customWidth="1"/>
    <col min="13057" max="13057" width="13.7109375" style="111" customWidth="1"/>
    <col min="13058" max="13058" width="45" style="111" customWidth="1"/>
    <col min="13059" max="13059" width="7.7109375" style="111" customWidth="1"/>
    <col min="13060" max="13060" width="5.28515625" style="111" customWidth="1"/>
    <col min="13061" max="13061" width="5.7109375" style="111" customWidth="1"/>
    <col min="13062" max="13062" width="8.140625" style="111" customWidth="1"/>
    <col min="13063" max="13063" width="11" style="111" customWidth="1"/>
    <col min="13064" max="13064" width="10.140625" style="111" customWidth="1"/>
    <col min="13065" max="13065" width="9.7109375" style="111" customWidth="1"/>
    <col min="13066" max="13069" width="0" style="111" hidden="1" customWidth="1"/>
    <col min="13070" max="13070" width="8.140625" style="111" customWidth="1"/>
    <col min="13071" max="13311" width="9.140625" style="111"/>
    <col min="13312" max="13312" width="10.140625" style="111" customWidth="1"/>
    <col min="13313" max="13313" width="13.7109375" style="111" customWidth="1"/>
    <col min="13314" max="13314" width="45" style="111" customWidth="1"/>
    <col min="13315" max="13315" width="7.7109375" style="111" customWidth="1"/>
    <col min="13316" max="13316" width="5.28515625" style="111" customWidth="1"/>
    <col min="13317" max="13317" width="5.7109375" style="111" customWidth="1"/>
    <col min="13318" max="13318" width="8.140625" style="111" customWidth="1"/>
    <col min="13319" max="13319" width="11" style="111" customWidth="1"/>
    <col min="13320" max="13320" width="10.140625" style="111" customWidth="1"/>
    <col min="13321" max="13321" width="9.7109375" style="111" customWidth="1"/>
    <col min="13322" max="13325" width="0" style="111" hidden="1" customWidth="1"/>
    <col min="13326" max="13326" width="8.140625" style="111" customWidth="1"/>
    <col min="13327" max="13567" width="9.140625" style="111"/>
    <col min="13568" max="13568" width="10.140625" style="111" customWidth="1"/>
    <col min="13569" max="13569" width="13.7109375" style="111" customWidth="1"/>
    <col min="13570" max="13570" width="45" style="111" customWidth="1"/>
    <col min="13571" max="13571" width="7.7109375" style="111" customWidth="1"/>
    <col min="13572" max="13572" width="5.28515625" style="111" customWidth="1"/>
    <col min="13573" max="13573" width="5.7109375" style="111" customWidth="1"/>
    <col min="13574" max="13574" width="8.140625" style="111" customWidth="1"/>
    <col min="13575" max="13575" width="11" style="111" customWidth="1"/>
    <col min="13576" max="13576" width="10.140625" style="111" customWidth="1"/>
    <col min="13577" max="13577" width="9.7109375" style="111" customWidth="1"/>
    <col min="13578" max="13581" width="0" style="111" hidden="1" customWidth="1"/>
    <col min="13582" max="13582" width="8.140625" style="111" customWidth="1"/>
    <col min="13583" max="13823" width="9.140625" style="111"/>
    <col min="13824" max="13824" width="10.140625" style="111" customWidth="1"/>
    <col min="13825" max="13825" width="13.7109375" style="111" customWidth="1"/>
    <col min="13826" max="13826" width="45" style="111" customWidth="1"/>
    <col min="13827" max="13827" width="7.7109375" style="111" customWidth="1"/>
    <col min="13828" max="13828" width="5.28515625" style="111" customWidth="1"/>
    <col min="13829" max="13829" width="5.7109375" style="111" customWidth="1"/>
    <col min="13830" max="13830" width="8.140625" style="111" customWidth="1"/>
    <col min="13831" max="13831" width="11" style="111" customWidth="1"/>
    <col min="13832" max="13832" width="10.140625" style="111" customWidth="1"/>
    <col min="13833" max="13833" width="9.7109375" style="111" customWidth="1"/>
    <col min="13834" max="13837" width="0" style="111" hidden="1" customWidth="1"/>
    <col min="13838" max="13838" width="8.140625" style="111" customWidth="1"/>
    <col min="13839" max="14079" width="9.140625" style="111"/>
    <col min="14080" max="14080" width="10.140625" style="111" customWidth="1"/>
    <col min="14081" max="14081" width="13.7109375" style="111" customWidth="1"/>
    <col min="14082" max="14082" width="45" style="111" customWidth="1"/>
    <col min="14083" max="14083" width="7.7109375" style="111" customWidth="1"/>
    <col min="14084" max="14084" width="5.28515625" style="111" customWidth="1"/>
    <col min="14085" max="14085" width="5.7109375" style="111" customWidth="1"/>
    <col min="14086" max="14086" width="8.140625" style="111" customWidth="1"/>
    <col min="14087" max="14087" width="11" style="111" customWidth="1"/>
    <col min="14088" max="14088" width="10.140625" style="111" customWidth="1"/>
    <col min="14089" max="14089" width="9.7109375" style="111" customWidth="1"/>
    <col min="14090" max="14093" width="0" style="111" hidden="1" customWidth="1"/>
    <col min="14094" max="14094" width="8.140625" style="111" customWidth="1"/>
    <col min="14095" max="14335" width="9.140625" style="111"/>
    <col min="14336" max="14336" width="10.140625" style="111" customWidth="1"/>
    <col min="14337" max="14337" width="13.7109375" style="111" customWidth="1"/>
    <col min="14338" max="14338" width="45" style="111" customWidth="1"/>
    <col min="14339" max="14339" width="7.7109375" style="111" customWidth="1"/>
    <col min="14340" max="14340" width="5.28515625" style="111" customWidth="1"/>
    <col min="14341" max="14341" width="5.7109375" style="111" customWidth="1"/>
    <col min="14342" max="14342" width="8.140625" style="111" customWidth="1"/>
    <col min="14343" max="14343" width="11" style="111" customWidth="1"/>
    <col min="14344" max="14344" width="10.140625" style="111" customWidth="1"/>
    <col min="14345" max="14345" width="9.7109375" style="111" customWidth="1"/>
    <col min="14346" max="14349" width="0" style="111" hidden="1" customWidth="1"/>
    <col min="14350" max="14350" width="8.140625" style="111" customWidth="1"/>
    <col min="14351" max="14591" width="9.140625" style="111"/>
    <col min="14592" max="14592" width="10.140625" style="111" customWidth="1"/>
    <col min="14593" max="14593" width="13.7109375" style="111" customWidth="1"/>
    <col min="14594" max="14594" width="45" style="111" customWidth="1"/>
    <col min="14595" max="14595" width="7.7109375" style="111" customWidth="1"/>
    <col min="14596" max="14596" width="5.28515625" style="111" customWidth="1"/>
    <col min="14597" max="14597" width="5.7109375" style="111" customWidth="1"/>
    <col min="14598" max="14598" width="8.140625" style="111" customWidth="1"/>
    <col min="14599" max="14599" width="11" style="111" customWidth="1"/>
    <col min="14600" max="14600" width="10.140625" style="111" customWidth="1"/>
    <col min="14601" max="14601" width="9.7109375" style="111" customWidth="1"/>
    <col min="14602" max="14605" width="0" style="111" hidden="1" customWidth="1"/>
    <col min="14606" max="14606" width="8.140625" style="111" customWidth="1"/>
    <col min="14607" max="14847" width="9.140625" style="111"/>
    <col min="14848" max="14848" width="10.140625" style="111" customWidth="1"/>
    <col min="14849" max="14849" width="13.7109375" style="111" customWidth="1"/>
    <col min="14850" max="14850" width="45" style="111" customWidth="1"/>
    <col min="14851" max="14851" width="7.7109375" style="111" customWidth="1"/>
    <col min="14852" max="14852" width="5.28515625" style="111" customWidth="1"/>
    <col min="14853" max="14853" width="5.7109375" style="111" customWidth="1"/>
    <col min="14854" max="14854" width="8.140625" style="111" customWidth="1"/>
    <col min="14855" max="14855" width="11" style="111" customWidth="1"/>
    <col min="14856" max="14856" width="10.140625" style="111" customWidth="1"/>
    <col min="14857" max="14857" width="9.7109375" style="111" customWidth="1"/>
    <col min="14858" max="14861" width="0" style="111" hidden="1" customWidth="1"/>
    <col min="14862" max="14862" width="8.140625" style="111" customWidth="1"/>
    <col min="14863" max="15103" width="9.140625" style="111"/>
    <col min="15104" max="15104" width="10.140625" style="111" customWidth="1"/>
    <col min="15105" max="15105" width="13.7109375" style="111" customWidth="1"/>
    <col min="15106" max="15106" width="45" style="111" customWidth="1"/>
    <col min="15107" max="15107" width="7.7109375" style="111" customWidth="1"/>
    <col min="15108" max="15108" width="5.28515625" style="111" customWidth="1"/>
    <col min="15109" max="15109" width="5.7109375" style="111" customWidth="1"/>
    <col min="15110" max="15110" width="8.140625" style="111" customWidth="1"/>
    <col min="15111" max="15111" width="11" style="111" customWidth="1"/>
    <col min="15112" max="15112" width="10.140625" style="111" customWidth="1"/>
    <col min="15113" max="15113" width="9.7109375" style="111" customWidth="1"/>
    <col min="15114" max="15117" width="0" style="111" hidden="1" customWidth="1"/>
    <col min="15118" max="15118" width="8.140625" style="111" customWidth="1"/>
    <col min="15119" max="15359" width="9.140625" style="111"/>
    <col min="15360" max="15360" width="10.140625" style="111" customWidth="1"/>
    <col min="15361" max="15361" width="13.7109375" style="111" customWidth="1"/>
    <col min="15362" max="15362" width="45" style="111" customWidth="1"/>
    <col min="15363" max="15363" width="7.7109375" style="111" customWidth="1"/>
    <col min="15364" max="15364" width="5.28515625" style="111" customWidth="1"/>
    <col min="15365" max="15365" width="5.7109375" style="111" customWidth="1"/>
    <col min="15366" max="15366" width="8.140625" style="111" customWidth="1"/>
    <col min="15367" max="15367" width="11" style="111" customWidth="1"/>
    <col min="15368" max="15368" width="10.140625" style="111" customWidth="1"/>
    <col min="15369" max="15369" width="9.7109375" style="111" customWidth="1"/>
    <col min="15370" max="15373" width="0" style="111" hidden="1" customWidth="1"/>
    <col min="15374" max="15374" width="8.140625" style="111" customWidth="1"/>
    <col min="15375" max="15615" width="9.140625" style="111"/>
    <col min="15616" max="15616" width="10.140625" style="111" customWidth="1"/>
    <col min="15617" max="15617" width="13.7109375" style="111" customWidth="1"/>
    <col min="15618" max="15618" width="45" style="111" customWidth="1"/>
    <col min="15619" max="15619" width="7.7109375" style="111" customWidth="1"/>
    <col min="15620" max="15620" width="5.28515625" style="111" customWidth="1"/>
    <col min="15621" max="15621" width="5.7109375" style="111" customWidth="1"/>
    <col min="15622" max="15622" width="8.140625" style="111" customWidth="1"/>
    <col min="15623" max="15623" width="11" style="111" customWidth="1"/>
    <col min="15624" max="15624" width="10.140625" style="111" customWidth="1"/>
    <col min="15625" max="15625" width="9.7109375" style="111" customWidth="1"/>
    <col min="15626" max="15629" width="0" style="111" hidden="1" customWidth="1"/>
    <col min="15630" max="15630" width="8.140625" style="111" customWidth="1"/>
    <col min="15631" max="15871" width="9.140625" style="111"/>
    <col min="15872" max="15872" width="10.140625" style="111" customWidth="1"/>
    <col min="15873" max="15873" width="13.7109375" style="111" customWidth="1"/>
    <col min="15874" max="15874" width="45" style="111" customWidth="1"/>
    <col min="15875" max="15875" width="7.7109375" style="111" customWidth="1"/>
    <col min="15876" max="15876" width="5.28515625" style="111" customWidth="1"/>
    <col min="15877" max="15877" width="5.7109375" style="111" customWidth="1"/>
    <col min="15878" max="15878" width="8.140625" style="111" customWidth="1"/>
    <col min="15879" max="15879" width="11" style="111" customWidth="1"/>
    <col min="15880" max="15880" width="10.140625" style="111" customWidth="1"/>
    <col min="15881" max="15881" width="9.7109375" style="111" customWidth="1"/>
    <col min="15882" max="15885" width="0" style="111" hidden="1" customWidth="1"/>
    <col min="15886" max="15886" width="8.140625" style="111" customWidth="1"/>
    <col min="15887" max="16127" width="9.140625" style="111"/>
    <col min="16128" max="16128" width="10.140625" style="111" customWidth="1"/>
    <col min="16129" max="16129" width="13.7109375" style="111" customWidth="1"/>
    <col min="16130" max="16130" width="45" style="111" customWidth="1"/>
    <col min="16131" max="16131" width="7.7109375" style="111" customWidth="1"/>
    <col min="16132" max="16132" width="5.28515625" style="111" customWidth="1"/>
    <col min="16133" max="16133" width="5.7109375" style="111" customWidth="1"/>
    <col min="16134" max="16134" width="8.140625" style="111" customWidth="1"/>
    <col min="16135" max="16135" width="11" style="111" customWidth="1"/>
    <col min="16136" max="16136" width="10.140625" style="111" customWidth="1"/>
    <col min="16137" max="16137" width="9.7109375" style="111" customWidth="1"/>
    <col min="16138" max="16141" width="0" style="111" hidden="1" customWidth="1"/>
    <col min="16142" max="16142" width="8.140625" style="111" customWidth="1"/>
    <col min="16143" max="16384" width="9.140625" style="111"/>
  </cols>
  <sheetData>
    <row r="1" spans="1:15" s="101" customFormat="1" ht="20.25" customHeight="1" x14ac:dyDescent="0.25">
      <c r="E1" s="102"/>
      <c r="G1" s="484"/>
      <c r="H1" s="366"/>
      <c r="I1" s="366"/>
      <c r="M1" s="110"/>
      <c r="N1" s="103" t="s">
        <v>579</v>
      </c>
      <c r="O1" s="457"/>
    </row>
    <row r="2" spans="1:15" s="101" customFormat="1" ht="20.25" customHeight="1" x14ac:dyDescent="0.25">
      <c r="E2" s="102"/>
      <c r="G2" s="484"/>
      <c r="H2" s="366"/>
      <c r="I2" s="366"/>
      <c r="M2" s="110"/>
      <c r="N2" s="103" t="s">
        <v>1947</v>
      </c>
    </row>
    <row r="3" spans="1:15" s="101" customFormat="1" ht="20.25" customHeight="1" x14ac:dyDescent="0.25">
      <c r="E3" s="102"/>
      <c r="G3" s="148"/>
      <c r="H3" s="455"/>
      <c r="I3" s="366"/>
      <c r="M3" s="110"/>
      <c r="N3" s="103" t="s">
        <v>1013</v>
      </c>
    </row>
    <row r="4" spans="1:15" s="101" customFormat="1" ht="20.25" customHeight="1" x14ac:dyDescent="0.25">
      <c r="B4" s="694" t="s">
        <v>1014</v>
      </c>
      <c r="D4" s="1759">
        <v>237</v>
      </c>
      <c r="E4" s="102"/>
      <c r="G4" s="484"/>
      <c r="H4" s="366"/>
      <c r="I4" s="366"/>
      <c r="M4" s="110"/>
      <c r="N4" s="107" t="s">
        <v>5638</v>
      </c>
    </row>
    <row r="5" spans="1:15" s="101" customFormat="1" ht="20.25" customHeight="1" x14ac:dyDescent="0.25">
      <c r="B5" s="108" t="s">
        <v>6067</v>
      </c>
      <c r="E5" s="102"/>
      <c r="G5" s="484"/>
      <c r="H5" s="455"/>
      <c r="I5" s="366"/>
      <c r="M5" s="110"/>
      <c r="N5" s="148"/>
    </row>
    <row r="6" spans="1:15" s="101" customFormat="1" ht="20.25" customHeight="1" x14ac:dyDescent="0.25">
      <c r="B6" s="101" t="s">
        <v>244</v>
      </c>
      <c r="E6" s="102"/>
      <c r="F6" s="109"/>
      <c r="G6" s="688" t="s">
        <v>245</v>
      </c>
      <c r="H6" s="455"/>
      <c r="I6" s="367">
        <v>100</v>
      </c>
      <c r="N6" s="696" t="s">
        <v>577</v>
      </c>
    </row>
    <row r="7" spans="1:15" ht="15" customHeight="1" x14ac:dyDescent="0.25">
      <c r="A7" s="2503" t="s">
        <v>1932</v>
      </c>
      <c r="B7" s="2456" t="s">
        <v>564</v>
      </c>
      <c r="C7" s="2458" t="s">
        <v>1306</v>
      </c>
      <c r="D7" s="2460" t="s">
        <v>1307</v>
      </c>
      <c r="E7" s="2462" t="s">
        <v>722</v>
      </c>
      <c r="F7" s="2452" t="s">
        <v>723</v>
      </c>
      <c r="G7" s="2530" t="s">
        <v>5528</v>
      </c>
      <c r="H7" s="2509" t="s">
        <v>1768</v>
      </c>
      <c r="I7" s="2511" t="s">
        <v>561</v>
      </c>
      <c r="J7" s="2513" t="s">
        <v>4658</v>
      </c>
      <c r="K7" s="2470" t="s">
        <v>4659</v>
      </c>
      <c r="L7" s="1291" t="s">
        <v>4660</v>
      </c>
      <c r="M7" s="2470" t="s">
        <v>562</v>
      </c>
      <c r="N7" s="1954" t="s">
        <v>4712</v>
      </c>
    </row>
    <row r="8" spans="1:15" ht="15.75" x14ac:dyDescent="0.25">
      <c r="A8" s="2504"/>
      <c r="B8" s="2457"/>
      <c r="C8" s="2459"/>
      <c r="D8" s="2461"/>
      <c r="E8" s="2463"/>
      <c r="F8" s="2452"/>
      <c r="G8" s="2530"/>
      <c r="H8" s="2509"/>
      <c r="I8" s="2511"/>
      <c r="J8" s="2513"/>
      <c r="K8" s="2470"/>
      <c r="L8" s="1292" t="s">
        <v>4661</v>
      </c>
      <c r="M8" s="2470"/>
      <c r="N8" s="1955" t="s">
        <v>4713</v>
      </c>
    </row>
    <row r="9" spans="1:15" ht="15.75" x14ac:dyDescent="0.25">
      <c r="A9" s="2504"/>
      <c r="B9" s="2457"/>
      <c r="C9" s="2459"/>
      <c r="D9" s="2461"/>
      <c r="E9" s="2463"/>
      <c r="F9" s="2453"/>
      <c r="G9" s="2533"/>
      <c r="H9" s="2510"/>
      <c r="I9" s="2512"/>
      <c r="J9" s="2514"/>
      <c r="K9" s="2471"/>
      <c r="L9" s="1292"/>
      <c r="M9" s="2471"/>
      <c r="N9" s="1955" t="s">
        <v>4714</v>
      </c>
    </row>
    <row r="10" spans="1:15" s="152" customFormat="1" ht="31.5" x14ac:dyDescent="0.25">
      <c r="A10" s="381">
        <v>23701</v>
      </c>
      <c r="B10" s="383" t="s">
        <v>1192</v>
      </c>
      <c r="C10" s="384">
        <f t="shared" ref="C10:C32" si="0">$I$6/F10</f>
        <v>0.21276595744680851</v>
      </c>
      <c r="D10" s="385">
        <v>3</v>
      </c>
      <c r="E10" s="332"/>
      <c r="F10" s="381">
        <v>470</v>
      </c>
      <c r="G10" s="2022">
        <f t="shared" ref="G10:G32" si="1">ROUND(480/F10,3)</f>
        <v>1.0209999999999999</v>
      </c>
      <c r="H10" s="411">
        <f>VLOOKUP(D10,ЧТС[],4,0)</f>
        <v>0.59970000000000001</v>
      </c>
      <c r="I10" s="492">
        <f t="shared" ref="I10" si="2">ROUND(G10*H10,4)</f>
        <v>0.61229999999999996</v>
      </c>
      <c r="J10" s="381"/>
      <c r="K10" s="394"/>
      <c r="L10" s="2070" t="s">
        <v>4668</v>
      </c>
      <c r="M10" s="332"/>
      <c r="N10" s="389">
        <f>IF(E10=0,,E10*I10)</f>
        <v>0</v>
      </c>
    </row>
    <row r="11" spans="1:15" s="152" customFormat="1" ht="47.25" x14ac:dyDescent="0.25">
      <c r="A11" s="381">
        <v>23702</v>
      </c>
      <c r="B11" s="383" t="s">
        <v>5525</v>
      </c>
      <c r="C11" s="384">
        <f t="shared" si="0"/>
        <v>0.10638297872340426</v>
      </c>
      <c r="D11" s="385">
        <v>3</v>
      </c>
      <c r="E11" s="332"/>
      <c r="F11" s="381">
        <v>940</v>
      </c>
      <c r="G11" s="2022">
        <f t="shared" si="1"/>
        <v>0.51100000000000001</v>
      </c>
      <c r="H11" s="411">
        <f>VLOOKUP(D11,ЧТС[],4,0)</f>
        <v>0.59970000000000001</v>
      </c>
      <c r="I11" s="492">
        <f t="shared" ref="I11:I32" si="3">ROUND(G11*H11,4)</f>
        <v>0.30640000000000001</v>
      </c>
      <c r="J11" s="381"/>
      <c r="K11" s="394"/>
      <c r="L11" s="2070" t="s">
        <v>4668</v>
      </c>
      <c r="M11" s="332"/>
      <c r="N11" s="389"/>
    </row>
    <row r="12" spans="1:15" s="152" customFormat="1" ht="15.75" x14ac:dyDescent="0.25">
      <c r="A12" s="381">
        <v>23703</v>
      </c>
      <c r="B12" s="383" t="s">
        <v>375</v>
      </c>
      <c r="C12" s="384">
        <f t="shared" si="0"/>
        <v>0.16666666666666666</v>
      </c>
      <c r="D12" s="385">
        <v>1</v>
      </c>
      <c r="E12" s="332"/>
      <c r="F12" s="381">
        <v>600</v>
      </c>
      <c r="G12" s="2022">
        <f t="shared" si="1"/>
        <v>0.8</v>
      </c>
      <c r="H12" s="411">
        <f>VLOOKUP(D12,ЧТС[],4,0)</f>
        <v>0.49149999999999999</v>
      </c>
      <c r="I12" s="492">
        <f t="shared" si="3"/>
        <v>0.39319999999999999</v>
      </c>
      <c r="J12" s="381">
        <v>485</v>
      </c>
      <c r="K12" s="394"/>
      <c r="L12" s="2070" t="s">
        <v>4715</v>
      </c>
      <c r="M12" s="332"/>
      <c r="N12" s="389"/>
    </row>
    <row r="13" spans="1:15" s="152" customFormat="1" ht="31.5" x14ac:dyDescent="0.25">
      <c r="A13" s="381">
        <v>23704</v>
      </c>
      <c r="B13" s="383" t="s">
        <v>6057</v>
      </c>
      <c r="C13" s="384">
        <f t="shared" si="0"/>
        <v>0.52631578947368418</v>
      </c>
      <c r="D13" s="385">
        <v>2</v>
      </c>
      <c r="E13" s="332"/>
      <c r="F13" s="396">
        <v>190</v>
      </c>
      <c r="G13" s="2022">
        <f t="shared" si="1"/>
        <v>2.5259999999999998</v>
      </c>
      <c r="H13" s="411">
        <f>VLOOKUP(D13,ЧТС[],4,0)</f>
        <v>0.54069999999999996</v>
      </c>
      <c r="I13" s="492">
        <f t="shared" si="3"/>
        <v>1.3657999999999999</v>
      </c>
      <c r="J13" s="396">
        <v>189</v>
      </c>
      <c r="K13" s="394">
        <f t="shared" ref="K13:K19" si="4">F13/J13*100</f>
        <v>100.52910052910053</v>
      </c>
      <c r="L13" s="1296" t="s">
        <v>4719</v>
      </c>
      <c r="M13" s="332"/>
      <c r="N13" s="389"/>
    </row>
    <row r="14" spans="1:15" s="152" customFormat="1" ht="31.5" x14ac:dyDescent="0.25">
      <c r="A14" s="381">
        <v>23705</v>
      </c>
      <c r="B14" s="383" t="s">
        <v>6058</v>
      </c>
      <c r="C14" s="394">
        <f>$I$6/F14</f>
        <v>0.13157894736842105</v>
      </c>
      <c r="D14" s="395">
        <v>3</v>
      </c>
      <c r="E14" s="336"/>
      <c r="F14" s="396">
        <v>760</v>
      </c>
      <c r="G14" s="2022">
        <f>ROUND(480/F14,3)</f>
        <v>0.63200000000000001</v>
      </c>
      <c r="H14" s="411">
        <f>VLOOKUP(D14,ЧТС[],4,0)</f>
        <v>0.59970000000000001</v>
      </c>
      <c r="I14" s="492">
        <f t="shared" si="3"/>
        <v>0.379</v>
      </c>
      <c r="J14" s="396">
        <v>762</v>
      </c>
      <c r="K14" s="394">
        <f>F14/J14*100</f>
        <v>99.737532808398953</v>
      </c>
      <c r="L14" s="2070" t="s">
        <v>4718</v>
      </c>
      <c r="M14" s="332">
        <v>0.08</v>
      </c>
      <c r="N14" s="389"/>
    </row>
    <row r="15" spans="1:15" s="152" customFormat="1" ht="15.75" x14ac:dyDescent="0.25">
      <c r="A15" s="381">
        <v>23706</v>
      </c>
      <c r="B15" s="383" t="s">
        <v>6059</v>
      </c>
      <c r="C15" s="384">
        <f>$I$6/F15</f>
        <v>0.17241379310344829</v>
      </c>
      <c r="D15" s="385">
        <v>3</v>
      </c>
      <c r="E15" s="332"/>
      <c r="F15" s="381">
        <v>580</v>
      </c>
      <c r="G15" s="405">
        <f>ROUND(480/F15,3)</f>
        <v>0.82799999999999996</v>
      </c>
      <c r="H15" s="411">
        <f>VLOOKUP(D15,ЧТС[],4,0)</f>
        <v>0.59970000000000001</v>
      </c>
      <c r="I15" s="492">
        <f t="shared" si="3"/>
        <v>0.49659999999999999</v>
      </c>
      <c r="J15" s="381">
        <v>580</v>
      </c>
      <c r="K15" s="394">
        <f>F15/J15*100</f>
        <v>100</v>
      </c>
      <c r="L15" s="2070" t="s">
        <v>4808</v>
      </c>
      <c r="M15" s="332"/>
      <c r="N15" s="389"/>
    </row>
    <row r="16" spans="1:15" s="152" customFormat="1" ht="31.5" x14ac:dyDescent="0.25">
      <c r="A16" s="381">
        <v>23707</v>
      </c>
      <c r="B16" s="383" t="s">
        <v>6060</v>
      </c>
      <c r="C16" s="384">
        <f>$I$6/F16</f>
        <v>0.22727272727272727</v>
      </c>
      <c r="D16" s="385">
        <v>3</v>
      </c>
      <c r="E16" s="336"/>
      <c r="F16" s="396">
        <v>440</v>
      </c>
      <c r="G16" s="2022">
        <f>ROUND(480/F16,3)</f>
        <v>1.091</v>
      </c>
      <c r="H16" s="411">
        <f>VLOOKUP(D16,ЧТС[],4,0)</f>
        <v>0.59970000000000001</v>
      </c>
      <c r="I16" s="492">
        <f t="shared" si="3"/>
        <v>0.65429999999999999</v>
      </c>
      <c r="J16" s="396">
        <v>443</v>
      </c>
      <c r="K16" s="394">
        <f>F16/J16*100</f>
        <v>99.322799097065456</v>
      </c>
      <c r="L16" s="2070" t="s">
        <v>4718</v>
      </c>
      <c r="M16" s="336">
        <v>0.08</v>
      </c>
      <c r="N16" s="389"/>
    </row>
    <row r="17" spans="1:14" s="152" customFormat="1" ht="47.25" x14ac:dyDescent="0.25">
      <c r="A17" s="381">
        <v>23708</v>
      </c>
      <c r="B17" s="383" t="s">
        <v>6061</v>
      </c>
      <c r="C17" s="394">
        <f>$I$6/F17</f>
        <v>0.3125</v>
      </c>
      <c r="D17" s="395">
        <v>4</v>
      </c>
      <c r="E17" s="336"/>
      <c r="F17" s="396">
        <v>320</v>
      </c>
      <c r="G17" s="2022">
        <f t="shared" si="1"/>
        <v>1.5</v>
      </c>
      <c r="H17" s="411">
        <f>VLOOKUP(D17,ЧТС[],4,0)</f>
        <v>0.66849999999999998</v>
      </c>
      <c r="I17" s="492">
        <f t="shared" si="3"/>
        <v>1.0027999999999999</v>
      </c>
      <c r="J17" s="396">
        <v>317</v>
      </c>
      <c r="K17" s="394"/>
      <c r="L17" s="2070" t="s">
        <v>5219</v>
      </c>
      <c r="M17" s="332"/>
      <c r="N17" s="389"/>
    </row>
    <row r="18" spans="1:14" s="152" customFormat="1" ht="47.25" x14ac:dyDescent="0.25">
      <c r="A18" s="381">
        <v>23709</v>
      </c>
      <c r="B18" s="383" t="s">
        <v>5529</v>
      </c>
      <c r="C18" s="384">
        <f t="shared" si="0"/>
        <v>9.0909090909090912E-2</v>
      </c>
      <c r="D18" s="385">
        <v>2</v>
      </c>
      <c r="E18" s="332"/>
      <c r="F18" s="381">
        <v>1100</v>
      </c>
      <c r="G18" s="2022">
        <f t="shared" si="1"/>
        <v>0.436</v>
      </c>
      <c r="H18" s="411">
        <f>VLOOKUP(D18,ЧТС[],4,0)</f>
        <v>0.54069999999999996</v>
      </c>
      <c r="I18" s="492">
        <f t="shared" si="3"/>
        <v>0.23569999999999999</v>
      </c>
      <c r="J18" s="381">
        <v>944</v>
      </c>
      <c r="K18" s="394">
        <f t="shared" si="4"/>
        <v>116.52542372881356</v>
      </c>
      <c r="L18" s="2070" t="s">
        <v>4716</v>
      </c>
      <c r="M18" s="332"/>
      <c r="N18" s="389"/>
    </row>
    <row r="19" spans="1:14" s="152" customFormat="1" ht="47.25" x14ac:dyDescent="0.25">
      <c r="A19" s="381">
        <v>23710</v>
      </c>
      <c r="B19" s="383" t="s">
        <v>5526</v>
      </c>
      <c r="C19" s="384">
        <f t="shared" si="0"/>
        <v>0.10869565217391304</v>
      </c>
      <c r="D19" s="385">
        <v>3</v>
      </c>
      <c r="E19" s="332"/>
      <c r="F19" s="381">
        <v>920</v>
      </c>
      <c r="G19" s="2022">
        <f t="shared" si="1"/>
        <v>0.52200000000000002</v>
      </c>
      <c r="H19" s="411">
        <f>VLOOKUP(D19,ЧТС[],4,0)</f>
        <v>0.59970000000000001</v>
      </c>
      <c r="I19" s="492">
        <f t="shared" si="3"/>
        <v>0.313</v>
      </c>
      <c r="J19" s="381">
        <v>915</v>
      </c>
      <c r="K19" s="394">
        <f t="shared" si="4"/>
        <v>100.5464480874317</v>
      </c>
      <c r="L19" s="2070" t="s">
        <v>4716</v>
      </c>
      <c r="M19" s="332"/>
      <c r="N19" s="389"/>
    </row>
    <row r="20" spans="1:14" s="152" customFormat="1" ht="31.5" x14ac:dyDescent="0.25">
      <c r="A20" s="381">
        <v>23711</v>
      </c>
      <c r="B20" s="383" t="s">
        <v>6062</v>
      </c>
      <c r="C20" s="394">
        <f t="shared" si="0"/>
        <v>0.12345679012345678</v>
      </c>
      <c r="D20" s="395">
        <v>3</v>
      </c>
      <c r="E20" s="336"/>
      <c r="F20" s="396">
        <v>810</v>
      </c>
      <c r="G20" s="2022">
        <f>ROUND(480/F20,3)</f>
        <v>0.59299999999999997</v>
      </c>
      <c r="H20" s="411">
        <f>VLOOKUP(D20,ЧТС[],4,0)</f>
        <v>0.59970000000000001</v>
      </c>
      <c r="I20" s="492">
        <f t="shared" si="3"/>
        <v>0.35560000000000003</v>
      </c>
      <c r="J20" s="396">
        <v>811</v>
      </c>
      <c r="K20" s="394">
        <f>F20/J20*100</f>
        <v>99.8766954377312</v>
      </c>
      <c r="L20" s="2070" t="s">
        <v>4718</v>
      </c>
      <c r="M20" s="332">
        <v>0.08</v>
      </c>
      <c r="N20" s="389"/>
    </row>
    <row r="21" spans="1:14" s="152" customFormat="1" ht="15.75" x14ac:dyDescent="0.25">
      <c r="A21" s="381">
        <v>23712</v>
      </c>
      <c r="B21" s="383" t="s">
        <v>6063</v>
      </c>
      <c r="C21" s="384">
        <f t="shared" si="0"/>
        <v>0.19607843137254902</v>
      </c>
      <c r="D21" s="385">
        <v>3</v>
      </c>
      <c r="E21" s="332"/>
      <c r="F21" s="381">
        <v>510</v>
      </c>
      <c r="G21" s="405">
        <f>ROUND(480/F21,3)</f>
        <v>0.94099999999999995</v>
      </c>
      <c r="H21" s="411">
        <f>VLOOKUP(D21,ЧТС[],4,0)</f>
        <v>0.59970000000000001</v>
      </c>
      <c r="I21" s="492">
        <f t="shared" si="3"/>
        <v>0.56430000000000002</v>
      </c>
      <c r="J21" s="381">
        <v>513</v>
      </c>
      <c r="K21" s="394">
        <f>F21/J21*100</f>
        <v>99.415204678362571</v>
      </c>
      <c r="L21" s="2070" t="s">
        <v>4808</v>
      </c>
      <c r="M21" s="332"/>
      <c r="N21" s="389"/>
    </row>
    <row r="22" spans="1:14" s="152" customFormat="1" ht="63" x14ac:dyDescent="0.25">
      <c r="A22" s="381">
        <v>23713</v>
      </c>
      <c r="B22" s="383" t="s">
        <v>6064</v>
      </c>
      <c r="C22" s="394">
        <f t="shared" si="0"/>
        <v>0.3125</v>
      </c>
      <c r="D22" s="395">
        <v>3</v>
      </c>
      <c r="E22" s="336"/>
      <c r="F22" s="396">
        <v>320</v>
      </c>
      <c r="G22" s="2022">
        <f t="shared" si="1"/>
        <v>1.5</v>
      </c>
      <c r="H22" s="411">
        <f>VLOOKUP(D22,ЧТС[],4,0)</f>
        <v>0.59970000000000001</v>
      </c>
      <c r="I22" s="492">
        <f t="shared" si="3"/>
        <v>0.89959999999999996</v>
      </c>
      <c r="J22" s="396">
        <v>306</v>
      </c>
      <c r="K22" s="394">
        <f>F22/J22*100</f>
        <v>104.57516339869282</v>
      </c>
      <c r="L22" s="2070" t="s">
        <v>4718</v>
      </c>
      <c r="M22" s="332">
        <v>0.08</v>
      </c>
      <c r="N22" s="389"/>
    </row>
    <row r="23" spans="1:14" s="152" customFormat="1" ht="15.75" x14ac:dyDescent="0.25">
      <c r="A23" s="381">
        <v>23714</v>
      </c>
      <c r="B23" s="383" t="s">
        <v>759</v>
      </c>
      <c r="C23" s="384">
        <f t="shared" si="0"/>
        <v>0.11764705882352941</v>
      </c>
      <c r="D23" s="385">
        <v>2</v>
      </c>
      <c r="E23" s="332">
        <v>0.04</v>
      </c>
      <c r="F23" s="381">
        <v>850</v>
      </c>
      <c r="G23" s="2022">
        <f t="shared" si="1"/>
        <v>0.56499999999999995</v>
      </c>
      <c r="H23" s="411">
        <f>VLOOKUP(D23,ЧТС[],4,0)</f>
        <v>0.54069999999999996</v>
      </c>
      <c r="I23" s="492">
        <f t="shared" si="3"/>
        <v>0.30549999999999999</v>
      </c>
      <c r="J23" s="381"/>
      <c r="K23" s="384"/>
      <c r="L23" s="2070" t="s">
        <v>4670</v>
      </c>
      <c r="M23" s="332"/>
      <c r="N23" s="414">
        <f t="shared" ref="N23" si="5">IF(I23=0,,I23*M23)</f>
        <v>0</v>
      </c>
    </row>
    <row r="24" spans="1:14" s="152" customFormat="1" ht="47.25" x14ac:dyDescent="0.25">
      <c r="A24" s="381">
        <v>23715</v>
      </c>
      <c r="B24" s="383" t="s">
        <v>6065</v>
      </c>
      <c r="C24" s="394">
        <f t="shared" si="0"/>
        <v>0.58823529411764708</v>
      </c>
      <c r="D24" s="395">
        <v>4</v>
      </c>
      <c r="E24" s="336"/>
      <c r="F24" s="396">
        <v>170</v>
      </c>
      <c r="G24" s="2022">
        <f t="shared" si="1"/>
        <v>2.8239999999999998</v>
      </c>
      <c r="H24" s="411">
        <f>VLOOKUP(D24,ЧТС[],4,0)</f>
        <v>0.66849999999999998</v>
      </c>
      <c r="I24" s="492">
        <f t="shared" si="3"/>
        <v>1.8877999999999999</v>
      </c>
      <c r="J24" s="396">
        <v>170</v>
      </c>
      <c r="K24" s="394"/>
      <c r="L24" s="2070" t="s">
        <v>5219</v>
      </c>
      <c r="M24" s="332"/>
      <c r="N24" s="389"/>
    </row>
    <row r="25" spans="1:14" s="152" customFormat="1" ht="31.5" x14ac:dyDescent="0.25">
      <c r="A25" s="381">
        <v>23716</v>
      </c>
      <c r="B25" s="383" t="s">
        <v>528</v>
      </c>
      <c r="C25" s="384">
        <f t="shared" si="0"/>
        <v>0.15873015873015872</v>
      </c>
      <c r="D25" s="385">
        <v>3</v>
      </c>
      <c r="E25" s="385"/>
      <c r="F25" s="381">
        <v>630</v>
      </c>
      <c r="G25" s="2022">
        <f t="shared" si="1"/>
        <v>0.76200000000000001</v>
      </c>
      <c r="H25" s="411">
        <f>VLOOKUP(D25,ЧТС[],4,0)</f>
        <v>0.59970000000000001</v>
      </c>
      <c r="I25" s="492">
        <f t="shared" si="3"/>
        <v>0.45700000000000002</v>
      </c>
      <c r="J25" s="381">
        <v>629</v>
      </c>
      <c r="K25" s="384">
        <f>F25/J25*100</f>
        <v>100.15898251192368</v>
      </c>
      <c r="L25" s="2070" t="s">
        <v>5231</v>
      </c>
      <c r="M25" s="332"/>
      <c r="N25" s="433"/>
    </row>
    <row r="26" spans="1:14" s="152" customFormat="1" ht="31.5" x14ac:dyDescent="0.25">
      <c r="A26" s="381">
        <v>23717</v>
      </c>
      <c r="B26" s="383" t="s">
        <v>1582</v>
      </c>
      <c r="C26" s="384">
        <f t="shared" si="0"/>
        <v>0.27027027027027029</v>
      </c>
      <c r="D26" s="385">
        <v>2</v>
      </c>
      <c r="E26" s="332"/>
      <c r="F26" s="381">
        <v>370</v>
      </c>
      <c r="G26" s="2022">
        <f t="shared" si="1"/>
        <v>1.2969999999999999</v>
      </c>
      <c r="H26" s="411">
        <f>VLOOKUP(D26,ЧТС[],4,0)</f>
        <v>0.54069999999999996</v>
      </c>
      <c r="I26" s="492">
        <f t="shared" si="3"/>
        <v>0.70130000000000003</v>
      </c>
      <c r="J26" s="381">
        <v>362</v>
      </c>
      <c r="K26" s="394">
        <f>F26/J26*100</f>
        <v>102.20994475138122</v>
      </c>
      <c r="L26" s="2070" t="s">
        <v>4716</v>
      </c>
      <c r="M26" s="332"/>
      <c r="N26" s="389"/>
    </row>
    <row r="27" spans="1:14" s="152" customFormat="1" ht="15.75" x14ac:dyDescent="0.25">
      <c r="A27" s="381">
        <v>23718</v>
      </c>
      <c r="B27" s="383" t="s">
        <v>5527</v>
      </c>
      <c r="C27" s="384">
        <f t="shared" si="0"/>
        <v>0.33333333333333331</v>
      </c>
      <c r="D27" s="385">
        <v>1</v>
      </c>
      <c r="E27" s="332"/>
      <c r="F27" s="381">
        <v>300</v>
      </c>
      <c r="G27" s="2022">
        <f t="shared" si="1"/>
        <v>1.6</v>
      </c>
      <c r="H27" s="411">
        <f>VLOOKUP(D27,ЧТС[],4,0)</f>
        <v>0.49149999999999999</v>
      </c>
      <c r="I27" s="492">
        <f t="shared" si="3"/>
        <v>0.78639999999999999</v>
      </c>
      <c r="J27" s="381"/>
      <c r="K27" s="394"/>
      <c r="L27" s="2070" t="s">
        <v>4719</v>
      </c>
      <c r="M27" s="332"/>
      <c r="N27" s="389"/>
    </row>
    <row r="28" spans="1:14" s="152" customFormat="1" ht="15.75" x14ac:dyDescent="0.25">
      <c r="A28" s="381">
        <v>23719</v>
      </c>
      <c r="B28" s="383" t="s">
        <v>4303</v>
      </c>
      <c r="C28" s="384">
        <f t="shared" si="0"/>
        <v>2.5000000000000001E-2</v>
      </c>
      <c r="D28" s="385">
        <v>1</v>
      </c>
      <c r="E28" s="332"/>
      <c r="F28" s="381">
        <v>4000</v>
      </c>
      <c r="G28" s="2022">
        <f t="shared" si="1"/>
        <v>0.12</v>
      </c>
      <c r="H28" s="411">
        <f>VLOOKUP(D28,ЧТС[],4,0)</f>
        <v>0.49149999999999999</v>
      </c>
      <c r="I28" s="492">
        <f t="shared" si="3"/>
        <v>5.8999999999999997E-2</v>
      </c>
      <c r="J28" s="381"/>
      <c r="K28" s="394"/>
      <c r="L28" s="2070" t="s">
        <v>4722</v>
      </c>
      <c r="M28" s="332"/>
      <c r="N28" s="389"/>
    </row>
    <row r="29" spans="1:14" s="152" customFormat="1" ht="15.75" x14ac:dyDescent="0.25">
      <c r="A29" s="381">
        <v>23720</v>
      </c>
      <c r="B29" s="383" t="s">
        <v>4304</v>
      </c>
      <c r="C29" s="384">
        <f t="shared" si="0"/>
        <v>7.1428571428571425E-2</v>
      </c>
      <c r="D29" s="385">
        <v>1</v>
      </c>
      <c r="E29" s="332"/>
      <c r="F29" s="381">
        <v>1400</v>
      </c>
      <c r="G29" s="2022">
        <f t="shared" si="1"/>
        <v>0.34300000000000003</v>
      </c>
      <c r="H29" s="411">
        <f>VLOOKUP(D29,ЧТС[],4,0)</f>
        <v>0.49149999999999999</v>
      </c>
      <c r="I29" s="492">
        <f t="shared" si="3"/>
        <v>0.1686</v>
      </c>
      <c r="J29" s="381"/>
      <c r="K29" s="394"/>
      <c r="L29" s="2070" t="s">
        <v>4722</v>
      </c>
      <c r="M29" s="332"/>
      <c r="N29" s="389"/>
    </row>
    <row r="30" spans="1:14" s="152" customFormat="1" ht="15.75" x14ac:dyDescent="0.25">
      <c r="A30" s="381">
        <v>23721</v>
      </c>
      <c r="B30" s="383" t="s">
        <v>559</v>
      </c>
      <c r="C30" s="384">
        <f t="shared" si="0"/>
        <v>0.125</v>
      </c>
      <c r="D30" s="385">
        <v>4</v>
      </c>
      <c r="E30" s="332"/>
      <c r="F30" s="381">
        <v>800</v>
      </c>
      <c r="G30" s="2022">
        <f t="shared" si="1"/>
        <v>0.6</v>
      </c>
      <c r="H30" s="411">
        <f>VLOOKUP(D30,ЧТС[],4,0)</f>
        <v>0.66849999999999998</v>
      </c>
      <c r="I30" s="492">
        <f t="shared" si="3"/>
        <v>0.40110000000000001</v>
      </c>
      <c r="J30" s="381"/>
      <c r="K30" s="394"/>
      <c r="L30" s="2070" t="s">
        <v>4668</v>
      </c>
      <c r="M30" s="332"/>
      <c r="N30" s="389"/>
    </row>
    <row r="31" spans="1:14" s="152" customFormat="1" ht="15.75" x14ac:dyDescent="0.25">
      <c r="A31" s="381">
        <v>23722</v>
      </c>
      <c r="B31" s="383" t="s">
        <v>558</v>
      </c>
      <c r="C31" s="384">
        <f t="shared" si="0"/>
        <v>5.2631578947368418E-2</v>
      </c>
      <c r="D31" s="385">
        <v>1</v>
      </c>
      <c r="E31" s="332"/>
      <c r="F31" s="381">
        <v>1900</v>
      </c>
      <c r="G31" s="2022">
        <f t="shared" si="1"/>
        <v>0.253</v>
      </c>
      <c r="H31" s="411">
        <f>VLOOKUP(D31,ЧТС[],4,0)</f>
        <v>0.49149999999999999</v>
      </c>
      <c r="I31" s="492">
        <f t="shared" si="3"/>
        <v>0.12429999999999999</v>
      </c>
      <c r="J31" s="381"/>
      <c r="K31" s="394"/>
      <c r="L31" s="2070" t="s">
        <v>4668</v>
      </c>
      <c r="M31" s="332"/>
      <c r="N31" s="389"/>
    </row>
    <row r="32" spans="1:14" s="152" customFormat="1" ht="47.25" x14ac:dyDescent="0.25">
      <c r="A32" s="381">
        <v>23723</v>
      </c>
      <c r="B32" s="383" t="s">
        <v>87</v>
      </c>
      <c r="C32" s="384">
        <f t="shared" si="0"/>
        <v>0.13333333333333333</v>
      </c>
      <c r="D32" s="385">
        <v>3</v>
      </c>
      <c r="E32" s="332"/>
      <c r="F32" s="381">
        <v>750</v>
      </c>
      <c r="G32" s="2022">
        <f t="shared" si="1"/>
        <v>0.64</v>
      </c>
      <c r="H32" s="411">
        <f>VLOOKUP(D32,ЧТС[],4,0)</f>
        <v>0.59970000000000001</v>
      </c>
      <c r="I32" s="492">
        <f t="shared" si="3"/>
        <v>0.38379999999999997</v>
      </c>
      <c r="J32" s="381"/>
      <c r="K32" s="394"/>
      <c r="L32" s="2070" t="s">
        <v>4668</v>
      </c>
      <c r="M32" s="332"/>
      <c r="N32" s="389"/>
    </row>
    <row r="33" spans="1:14" s="137" customFormat="1" ht="13.5" customHeight="1" x14ac:dyDescent="0.25">
      <c r="B33" s="145" t="s">
        <v>6066</v>
      </c>
      <c r="C33" s="139">
        <f>SUM(C10:C32)</f>
        <v>4.5631464236183819</v>
      </c>
      <c r="G33" s="676">
        <f>SUM(G10:G32)</f>
        <v>21.905000000000005</v>
      </c>
      <c r="H33" s="154"/>
      <c r="I33" s="142"/>
      <c r="N33" s="143"/>
    </row>
    <row r="34" spans="1:14" s="108" customFormat="1" ht="21.75" customHeight="1" x14ac:dyDescent="0.25">
      <c r="A34" s="112"/>
      <c r="B34" s="101"/>
      <c r="C34" s="101"/>
      <c r="D34" s="101"/>
      <c r="E34" s="173"/>
      <c r="F34" s="101"/>
      <c r="G34" s="230"/>
      <c r="H34" s="118"/>
      <c r="I34" s="284"/>
      <c r="J34" s="123"/>
      <c r="K34" s="114"/>
      <c r="L34" s="1958"/>
      <c r="M34" s="116"/>
      <c r="N34" s="155"/>
    </row>
    <row r="35" spans="1:14" s="108" customFormat="1" ht="21.75" customHeight="1" x14ac:dyDescent="0.25">
      <c r="A35" s="112"/>
      <c r="B35" s="101"/>
      <c r="C35" s="101"/>
      <c r="D35" s="101"/>
      <c r="E35" s="102"/>
      <c r="F35" s="101"/>
      <c r="G35" s="156"/>
      <c r="H35" s="380"/>
      <c r="I35" s="380"/>
      <c r="M35" s="2145"/>
      <c r="N35" s="230"/>
    </row>
  </sheetData>
  <sheetProtection selectLockedCells="1" selectUnlockedCells="1"/>
  <mergeCells count="12">
    <mergeCell ref="M7:M9"/>
    <mergeCell ref="F7:F9"/>
    <mergeCell ref="G7:G9"/>
    <mergeCell ref="H7:H9"/>
    <mergeCell ref="I7:I9"/>
    <mergeCell ref="J7:J9"/>
    <mergeCell ref="K7:K9"/>
    <mergeCell ref="A7:A9"/>
    <mergeCell ref="B7:B9"/>
    <mergeCell ref="C7:C9"/>
    <mergeCell ref="D7:D9"/>
    <mergeCell ref="E7:E9"/>
  </mergeCells>
  <dataValidations count="1">
    <dataValidation type="list" allowBlank="1" showInputMessage="1" showErrorMessage="1" sqref="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formula1>Професійна_назва_роботи</formula1>
    </dataValidation>
  </dataValidations>
  <pageMargins left="0.43307086614173229" right="0" top="0.35433070866141736" bottom="0.43307086614173229" header="0.35433070866141736" footer="0.51181102362204722"/>
  <pageSetup paperSize="9" scale="87" firstPageNumber="0" fitToHeight="10" orientation="portrait" horizontalDpi="300" verticalDpi="300" r:id="rId1"/>
  <headerFooter alignWithMargins="0"/>
  <rowBreaks count="1" manualBreakCount="1">
    <brk id="17" max="9" man="1"/>
  </rowBreaks>
  <colBreaks count="1" manualBreakCount="1">
    <brk id="6" max="34" man="1"/>
  </colBreaks>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6">
    <tabColor theme="9" tint="-0.499984740745262"/>
    <pageSetUpPr fitToPage="1"/>
  </sheetPr>
  <dimension ref="A1:L55"/>
  <sheetViews>
    <sheetView showZeros="0" view="pageBreakPreview" zoomScaleSheetLayoutView="100" workbookViewId="0">
      <pane xSplit="1" ySplit="9" topLeftCell="B19" activePane="bottomRight" state="frozen"/>
      <selection activeCell="C16" sqref="C16"/>
      <selection pane="topRight" activeCell="C16" sqref="C16"/>
      <selection pane="bottomLeft" activeCell="C16" sqref="C16"/>
      <selection pane="bottomRight" activeCell="J27" sqref="J27"/>
    </sheetView>
  </sheetViews>
  <sheetFormatPr defaultRowHeight="12.75" customHeight="1" x14ac:dyDescent="0.25"/>
  <cols>
    <col min="1" max="1" width="7.42578125" style="111" customWidth="1"/>
    <col min="2" max="2" width="45.7109375" style="111" customWidth="1"/>
    <col min="3" max="3" width="8.42578125" style="111" customWidth="1"/>
    <col min="4" max="4" width="6" style="111" customWidth="1"/>
    <col min="5" max="5" width="4.5703125" style="111" customWidth="1"/>
    <col min="6" max="6" width="8" style="111" customWidth="1"/>
    <col min="7" max="7" width="11.5703125" style="156" customWidth="1"/>
    <col min="8" max="8" width="10.140625" style="219" customWidth="1"/>
    <col min="9" max="9" width="9.7109375" style="219" customWidth="1"/>
    <col min="10" max="10" width="8.28515625" style="156" customWidth="1"/>
    <col min="11" max="11" width="6.140625" style="111" customWidth="1"/>
    <col min="12" max="16384" width="9.140625" style="111"/>
  </cols>
  <sheetData>
    <row r="1" spans="1:12" s="101" customFormat="1" ht="20.25" customHeight="1" x14ac:dyDescent="0.25">
      <c r="E1" s="102"/>
      <c r="G1" s="148"/>
      <c r="H1" s="366"/>
      <c r="I1" s="366"/>
      <c r="J1" s="103" t="s">
        <v>579</v>
      </c>
    </row>
    <row r="2" spans="1:12" s="101" customFormat="1" ht="20.25" customHeight="1" x14ac:dyDescent="0.25">
      <c r="E2" s="102"/>
      <c r="G2" s="148"/>
      <c r="H2" s="366"/>
      <c r="I2" s="366"/>
      <c r="J2" s="103" t="s">
        <v>1947</v>
      </c>
    </row>
    <row r="3" spans="1:12" s="101" customFormat="1" ht="20.25" customHeight="1" x14ac:dyDescent="0.25">
      <c r="E3" s="102"/>
      <c r="G3" s="148"/>
      <c r="H3" s="366"/>
      <c r="I3" s="366"/>
      <c r="J3" s="103" t="s">
        <v>1013</v>
      </c>
    </row>
    <row r="4" spans="1:12" s="101" customFormat="1" ht="20.25" customHeight="1" x14ac:dyDescent="0.25">
      <c r="B4" s="104" t="s">
        <v>1014</v>
      </c>
      <c r="C4" s="105"/>
      <c r="D4" s="240">
        <v>238</v>
      </c>
      <c r="E4" s="102"/>
      <c r="G4" s="148"/>
      <c r="H4" s="366"/>
      <c r="I4" s="366"/>
      <c r="J4" s="107" t="str">
        <f>дата</f>
        <v>з "01" вересня 2020 р.</v>
      </c>
    </row>
    <row r="5" spans="1:12" s="101" customFormat="1" ht="20.25" customHeight="1" x14ac:dyDescent="0.25">
      <c r="B5" s="101" t="s">
        <v>4417</v>
      </c>
      <c r="E5" s="102"/>
      <c r="G5" s="148"/>
      <c r="H5" s="366"/>
      <c r="I5" s="366"/>
      <c r="J5" s="148"/>
    </row>
    <row r="6" spans="1:12" s="101" customFormat="1" ht="20.25" customHeight="1" x14ac:dyDescent="0.25">
      <c r="B6" s="101" t="s">
        <v>244</v>
      </c>
      <c r="E6" s="102"/>
      <c r="G6" s="148" t="s">
        <v>245</v>
      </c>
      <c r="H6" s="366"/>
      <c r="I6" s="1267">
        <v>100</v>
      </c>
      <c r="J6" s="148"/>
    </row>
    <row r="7" spans="1:12" ht="15" customHeight="1" x14ac:dyDescent="0.25">
      <c r="A7" s="2528" t="s">
        <v>1932</v>
      </c>
      <c r="B7" s="2447" t="s">
        <v>564</v>
      </c>
      <c r="C7" s="2448" t="s">
        <v>1306</v>
      </c>
      <c r="D7" s="2449" t="s">
        <v>1307</v>
      </c>
      <c r="E7" s="2480" t="s">
        <v>722</v>
      </c>
      <c r="F7" s="2448" t="s">
        <v>723</v>
      </c>
      <c r="G7" s="2448" t="s">
        <v>215</v>
      </c>
      <c r="H7" s="2448" t="s">
        <v>1934</v>
      </c>
      <c r="I7" s="2450" t="s">
        <v>561</v>
      </c>
      <c r="J7" s="2479" t="s">
        <v>1935</v>
      </c>
      <c r="K7" s="111" t="s">
        <v>878</v>
      </c>
    </row>
    <row r="8" spans="1:12" ht="15.75" customHeight="1" x14ac:dyDescent="0.25">
      <c r="A8" s="2528"/>
      <c r="B8" s="2447"/>
      <c r="C8" s="2448"/>
      <c r="D8" s="2449"/>
      <c r="E8" s="2480"/>
      <c r="F8" s="2448"/>
      <c r="G8" s="2448"/>
      <c r="H8" s="2448"/>
      <c r="I8" s="2450"/>
      <c r="J8" s="2479"/>
      <c r="K8" s="111" t="s">
        <v>652</v>
      </c>
    </row>
    <row r="9" spans="1:12" ht="15.75" customHeight="1" x14ac:dyDescent="0.25">
      <c r="A9" s="2528"/>
      <c r="B9" s="2447"/>
      <c r="C9" s="2448"/>
      <c r="D9" s="2449"/>
      <c r="E9" s="2480"/>
      <c r="F9" s="2448"/>
      <c r="G9" s="2448"/>
      <c r="H9" s="2448"/>
      <c r="I9" s="2450"/>
      <c r="J9" s="2479"/>
      <c r="K9" s="111" t="s">
        <v>653</v>
      </c>
    </row>
    <row r="10" spans="1:12" ht="31.5" x14ac:dyDescent="0.25">
      <c r="A10" s="390">
        <v>23801</v>
      </c>
      <c r="B10" s="391" t="s">
        <v>1192</v>
      </c>
      <c r="C10" s="392">
        <f t="shared" ref="C10:C31" si="0">$I$6/F10</f>
        <v>0.3125</v>
      </c>
      <c r="D10" s="393">
        <v>3</v>
      </c>
      <c r="E10" s="332"/>
      <c r="F10" s="390">
        <v>320</v>
      </c>
      <c r="G10" s="386">
        <f>ROUND(480/F10,3)</f>
        <v>1.5</v>
      </c>
      <c r="H10" s="411">
        <f>VLOOKUP(D10,ЧТС[],4,0)</f>
        <v>0.59970000000000001</v>
      </c>
      <c r="I10" s="388">
        <f>ROUND(G10*H10,4)</f>
        <v>0.89959999999999996</v>
      </c>
      <c r="J10" s="414">
        <f>IF(E10=0,,E10*I10)</f>
        <v>0</v>
      </c>
    </row>
    <row r="11" spans="1:12" ht="47.25" x14ac:dyDescent="0.25">
      <c r="A11" s="390">
        <v>23802</v>
      </c>
      <c r="B11" s="391" t="s">
        <v>1431</v>
      </c>
      <c r="C11" s="392">
        <f t="shared" si="0"/>
        <v>0.14705882352941177</v>
      </c>
      <c r="D11" s="393">
        <v>3</v>
      </c>
      <c r="E11" s="332"/>
      <c r="F11" s="390">
        <v>680</v>
      </c>
      <c r="G11" s="386">
        <f t="shared" ref="G11:G48" si="1">ROUND(480/F11,3)</f>
        <v>0.70599999999999996</v>
      </c>
      <c r="H11" s="411">
        <f>VLOOKUP(D11,ЧТС[],4,0)</f>
        <v>0.59970000000000001</v>
      </c>
      <c r="I11" s="388">
        <f>ROUND(G11*H11,4)</f>
        <v>0.4234</v>
      </c>
      <c r="J11" s="414">
        <f t="shared" ref="J11:J48" si="2">IF(E11=0,,E11*I11)</f>
        <v>0</v>
      </c>
    </row>
    <row r="12" spans="1:12" ht="31.5" x14ac:dyDescent="0.25">
      <c r="A12" s="390">
        <v>23803</v>
      </c>
      <c r="B12" s="391" t="s">
        <v>698</v>
      </c>
      <c r="C12" s="392">
        <f t="shared" si="0"/>
        <v>0.3125</v>
      </c>
      <c r="D12" s="393">
        <v>1</v>
      </c>
      <c r="E12" s="332"/>
      <c r="F12" s="390">
        <v>320</v>
      </c>
      <c r="G12" s="386">
        <f t="shared" si="1"/>
        <v>1.5</v>
      </c>
      <c r="H12" s="411">
        <f>VLOOKUP(D12,ЧТС[],4,0)</f>
        <v>0.49149999999999999</v>
      </c>
      <c r="I12" s="388">
        <f t="shared" ref="I12:I48" si="3">ROUND(G12*H12,4)</f>
        <v>0.73729999999999996</v>
      </c>
      <c r="J12" s="414">
        <f t="shared" si="2"/>
        <v>0</v>
      </c>
    </row>
    <row r="13" spans="1:12" ht="31.5" x14ac:dyDescent="0.25">
      <c r="A13" s="390">
        <v>23804</v>
      </c>
      <c r="B13" s="391" t="s">
        <v>1657</v>
      </c>
      <c r="C13" s="397">
        <f t="shared" si="0"/>
        <v>0.125</v>
      </c>
      <c r="D13" s="393">
        <v>1</v>
      </c>
      <c r="E13" s="336"/>
      <c r="F13" s="382">
        <v>800</v>
      </c>
      <c r="G13" s="386">
        <f t="shared" si="1"/>
        <v>0.6</v>
      </c>
      <c r="H13" s="411">
        <f>VLOOKUP(D13,ЧТС[],4,0)</f>
        <v>0.49149999999999999</v>
      </c>
      <c r="I13" s="388">
        <f t="shared" si="3"/>
        <v>0.2949</v>
      </c>
      <c r="J13" s="414">
        <f t="shared" si="2"/>
        <v>0</v>
      </c>
    </row>
    <row r="14" spans="1:12" ht="31.5" x14ac:dyDescent="0.25">
      <c r="A14" s="390">
        <v>23805</v>
      </c>
      <c r="B14" s="391" t="s">
        <v>1220</v>
      </c>
      <c r="C14" s="397">
        <f t="shared" si="0"/>
        <v>0.16666666666666666</v>
      </c>
      <c r="D14" s="393">
        <v>2</v>
      </c>
      <c r="E14" s="336"/>
      <c r="F14" s="382">
        <v>600</v>
      </c>
      <c r="G14" s="386">
        <f t="shared" si="1"/>
        <v>0.8</v>
      </c>
      <c r="H14" s="411">
        <f>VLOOKUP(D14,ЧТС[],4,0)</f>
        <v>0.54069999999999996</v>
      </c>
      <c r="I14" s="388">
        <f t="shared" si="3"/>
        <v>0.43259999999999998</v>
      </c>
      <c r="J14" s="414">
        <f t="shared" si="2"/>
        <v>0</v>
      </c>
    </row>
    <row r="15" spans="1:12" ht="47.25" x14ac:dyDescent="0.25">
      <c r="A15" s="390">
        <v>23806</v>
      </c>
      <c r="B15" s="391" t="s">
        <v>938</v>
      </c>
      <c r="C15" s="392">
        <f t="shared" si="0"/>
        <v>0.19230769230769232</v>
      </c>
      <c r="D15" s="393">
        <v>2</v>
      </c>
      <c r="E15" s="332"/>
      <c r="F15" s="390">
        <v>520</v>
      </c>
      <c r="G15" s="386">
        <f t="shared" si="1"/>
        <v>0.92300000000000004</v>
      </c>
      <c r="H15" s="411">
        <f>VLOOKUP(D15,ЧТС[],4,0)</f>
        <v>0.54069999999999996</v>
      </c>
      <c r="I15" s="388">
        <f t="shared" si="3"/>
        <v>0.49909999999999999</v>
      </c>
      <c r="J15" s="414">
        <f t="shared" si="2"/>
        <v>0</v>
      </c>
      <c r="K15" s="111">
        <v>2</v>
      </c>
    </row>
    <row r="16" spans="1:12" ht="31.5" x14ac:dyDescent="0.25">
      <c r="A16" s="390">
        <v>23807</v>
      </c>
      <c r="B16" s="391" t="s">
        <v>1404</v>
      </c>
      <c r="C16" s="392">
        <f t="shared" si="0"/>
        <v>0.15384615384615385</v>
      </c>
      <c r="D16" s="393">
        <v>2</v>
      </c>
      <c r="E16" s="332"/>
      <c r="F16" s="390">
        <v>650</v>
      </c>
      <c r="G16" s="386">
        <f t="shared" si="1"/>
        <v>0.73799999999999999</v>
      </c>
      <c r="H16" s="411">
        <f>VLOOKUP(D16,ЧТС[],4,0)</f>
        <v>0.54069999999999996</v>
      </c>
      <c r="I16" s="388">
        <f t="shared" si="3"/>
        <v>0.39900000000000002</v>
      </c>
      <c r="J16" s="414">
        <f t="shared" si="2"/>
        <v>0</v>
      </c>
      <c r="K16" s="111">
        <v>2</v>
      </c>
      <c r="L16" s="126"/>
    </row>
    <row r="17" spans="1:12" ht="47.25" x14ac:dyDescent="0.25">
      <c r="A17" s="390">
        <v>23808</v>
      </c>
      <c r="B17" s="391" t="s">
        <v>4418</v>
      </c>
      <c r="C17" s="392">
        <f t="shared" si="0"/>
        <v>0.19607843137254902</v>
      </c>
      <c r="D17" s="393">
        <v>3</v>
      </c>
      <c r="E17" s="332"/>
      <c r="F17" s="390">
        <v>510</v>
      </c>
      <c r="G17" s="386">
        <f t="shared" si="1"/>
        <v>0.94099999999999995</v>
      </c>
      <c r="H17" s="411">
        <f>VLOOKUP(D17,ЧТС[],4,0)</f>
        <v>0.59970000000000001</v>
      </c>
      <c r="I17" s="388">
        <f t="shared" si="3"/>
        <v>0.56430000000000002</v>
      </c>
      <c r="J17" s="414">
        <f t="shared" si="2"/>
        <v>0</v>
      </c>
    </row>
    <row r="18" spans="1:12" s="152" customFormat="1" ht="31.5" x14ac:dyDescent="0.25">
      <c r="A18" s="390">
        <v>23809</v>
      </c>
      <c r="B18" s="383" t="s">
        <v>1732</v>
      </c>
      <c r="C18" s="384">
        <f t="shared" si="0"/>
        <v>0.19230769230769232</v>
      </c>
      <c r="D18" s="385">
        <v>3</v>
      </c>
      <c r="E18" s="332"/>
      <c r="F18" s="381">
        <v>520</v>
      </c>
      <c r="G18" s="386">
        <f t="shared" si="1"/>
        <v>0.92300000000000004</v>
      </c>
      <c r="H18" s="411">
        <f>VLOOKUP(D18,ЧТС[],4,0)</f>
        <v>0.59970000000000001</v>
      </c>
      <c r="I18" s="388">
        <f t="shared" si="3"/>
        <v>0.55349999999999999</v>
      </c>
      <c r="J18" s="414">
        <f t="shared" si="2"/>
        <v>0</v>
      </c>
      <c r="K18" s="448"/>
    </row>
    <row r="19" spans="1:12" s="152" customFormat="1" ht="31.5" x14ac:dyDescent="0.25">
      <c r="A19" s="390">
        <v>23810</v>
      </c>
      <c r="B19" s="383" t="s">
        <v>1778</v>
      </c>
      <c r="C19" s="384">
        <f t="shared" si="0"/>
        <v>0.14285714285714285</v>
      </c>
      <c r="D19" s="385">
        <v>3</v>
      </c>
      <c r="E19" s="332"/>
      <c r="F19" s="381">
        <v>700</v>
      </c>
      <c r="G19" s="386">
        <f t="shared" si="1"/>
        <v>0.68600000000000005</v>
      </c>
      <c r="H19" s="411">
        <f>VLOOKUP(D19,ЧТС[],4,0)</f>
        <v>0.59970000000000001</v>
      </c>
      <c r="I19" s="388">
        <f t="shared" si="3"/>
        <v>0.41139999999999999</v>
      </c>
      <c r="J19" s="414">
        <f t="shared" si="2"/>
        <v>0</v>
      </c>
      <c r="K19" s="448"/>
    </row>
    <row r="20" spans="1:12" s="152" customFormat="1" ht="31.5" x14ac:dyDescent="0.25">
      <c r="A20" s="390">
        <v>23811</v>
      </c>
      <c r="B20" s="383" t="s">
        <v>1039</v>
      </c>
      <c r="C20" s="384">
        <f t="shared" si="0"/>
        <v>0.23255813953488372</v>
      </c>
      <c r="D20" s="385">
        <v>2</v>
      </c>
      <c r="E20" s="332"/>
      <c r="F20" s="495">
        <v>430</v>
      </c>
      <c r="G20" s="386">
        <f t="shared" si="1"/>
        <v>1.1160000000000001</v>
      </c>
      <c r="H20" s="411">
        <f>VLOOKUP(D20,ЧТС[],4,0)</f>
        <v>0.54069999999999996</v>
      </c>
      <c r="I20" s="388">
        <f t="shared" si="3"/>
        <v>0.60340000000000005</v>
      </c>
      <c r="J20" s="414">
        <f t="shared" si="2"/>
        <v>0</v>
      </c>
    </row>
    <row r="21" spans="1:12" ht="15.75" x14ac:dyDescent="0.25">
      <c r="A21" s="390">
        <v>23812</v>
      </c>
      <c r="B21" s="391" t="s">
        <v>98</v>
      </c>
      <c r="C21" s="392">
        <f t="shared" si="0"/>
        <v>0.18181818181818182</v>
      </c>
      <c r="D21" s="393">
        <v>2</v>
      </c>
      <c r="E21" s="332"/>
      <c r="F21" s="390">
        <v>550</v>
      </c>
      <c r="G21" s="386">
        <f t="shared" si="1"/>
        <v>0.873</v>
      </c>
      <c r="H21" s="411">
        <f>VLOOKUP(D21,ЧТС[],4,0)</f>
        <v>0.54069999999999996</v>
      </c>
      <c r="I21" s="388">
        <f t="shared" si="3"/>
        <v>0.47199999999999998</v>
      </c>
      <c r="J21" s="414">
        <f t="shared" si="2"/>
        <v>0</v>
      </c>
      <c r="K21" s="111">
        <v>3</v>
      </c>
    </row>
    <row r="22" spans="1:12" ht="15.75" x14ac:dyDescent="0.25">
      <c r="A22" s="390">
        <v>23813</v>
      </c>
      <c r="B22" s="391" t="s">
        <v>99</v>
      </c>
      <c r="C22" s="392">
        <f t="shared" si="0"/>
        <v>0.1</v>
      </c>
      <c r="D22" s="393">
        <v>2</v>
      </c>
      <c r="E22" s="332"/>
      <c r="F22" s="390">
        <v>1000</v>
      </c>
      <c r="G22" s="386">
        <f t="shared" si="1"/>
        <v>0.48</v>
      </c>
      <c r="H22" s="411">
        <f>VLOOKUP(D22,ЧТС[],4,0)</f>
        <v>0.54069999999999996</v>
      </c>
      <c r="I22" s="388">
        <f t="shared" si="3"/>
        <v>0.25950000000000001</v>
      </c>
      <c r="J22" s="414">
        <f t="shared" si="2"/>
        <v>0</v>
      </c>
    </row>
    <row r="23" spans="1:12" ht="15.75" x14ac:dyDescent="0.25">
      <c r="A23" s="390">
        <v>23814</v>
      </c>
      <c r="B23" s="391" t="s">
        <v>732</v>
      </c>
      <c r="C23" s="392">
        <f t="shared" si="0"/>
        <v>0.2857142857142857</v>
      </c>
      <c r="D23" s="393">
        <v>3</v>
      </c>
      <c r="E23" s="332"/>
      <c r="F23" s="390">
        <v>350</v>
      </c>
      <c r="G23" s="386">
        <f t="shared" si="1"/>
        <v>1.371</v>
      </c>
      <c r="H23" s="411">
        <f>VLOOKUP(D23,ЧТС[],4,0)</f>
        <v>0.59970000000000001</v>
      </c>
      <c r="I23" s="388">
        <f t="shared" si="3"/>
        <v>0.82220000000000004</v>
      </c>
      <c r="J23" s="414">
        <f t="shared" si="2"/>
        <v>0</v>
      </c>
      <c r="L23" s="126"/>
    </row>
    <row r="24" spans="1:12" ht="31.5" x14ac:dyDescent="0.25">
      <c r="A24" s="390">
        <v>23815</v>
      </c>
      <c r="B24" s="391" t="s">
        <v>820</v>
      </c>
      <c r="C24" s="397">
        <f t="shared" si="0"/>
        <v>0.21276595744680851</v>
      </c>
      <c r="D24" s="398">
        <v>3</v>
      </c>
      <c r="E24" s="336"/>
      <c r="F24" s="382">
        <v>470</v>
      </c>
      <c r="G24" s="386">
        <f t="shared" si="1"/>
        <v>1.0209999999999999</v>
      </c>
      <c r="H24" s="411">
        <f>VLOOKUP(D24,ЧТС[],4,0)</f>
        <v>0.59970000000000001</v>
      </c>
      <c r="I24" s="388">
        <f t="shared" si="3"/>
        <v>0.61229999999999996</v>
      </c>
      <c r="J24" s="414">
        <f t="shared" si="2"/>
        <v>0</v>
      </c>
    </row>
    <row r="25" spans="1:12" ht="31.5" x14ac:dyDescent="0.25">
      <c r="A25" s="390">
        <v>23816</v>
      </c>
      <c r="B25" s="383" t="s">
        <v>4419</v>
      </c>
      <c r="C25" s="392">
        <f t="shared" si="0"/>
        <v>0.25641025641025639</v>
      </c>
      <c r="D25" s="393">
        <v>3</v>
      </c>
      <c r="E25" s="332"/>
      <c r="F25" s="381">
        <v>390</v>
      </c>
      <c r="G25" s="386">
        <f t="shared" si="1"/>
        <v>1.2310000000000001</v>
      </c>
      <c r="H25" s="411">
        <f>VLOOKUP(D25,ЧТС[],4,0)</f>
        <v>0.59970000000000001</v>
      </c>
      <c r="I25" s="388">
        <f t="shared" si="3"/>
        <v>0.73819999999999997</v>
      </c>
      <c r="J25" s="414">
        <f t="shared" si="2"/>
        <v>0</v>
      </c>
      <c r="K25" s="111">
        <v>1</v>
      </c>
    </row>
    <row r="26" spans="1:12" s="152" customFormat="1" ht="47.25" x14ac:dyDescent="0.25">
      <c r="A26" s="390">
        <v>23817</v>
      </c>
      <c r="B26" s="383" t="s">
        <v>786</v>
      </c>
      <c r="C26" s="384">
        <f>$I$6/F26</f>
        <v>0.58823529411764708</v>
      </c>
      <c r="D26" s="385">
        <v>3</v>
      </c>
      <c r="E26" s="332"/>
      <c r="F26" s="381">
        <v>170</v>
      </c>
      <c r="G26" s="386">
        <f t="shared" si="1"/>
        <v>2.8239999999999998</v>
      </c>
      <c r="H26" s="411">
        <f>VLOOKUP(D26,ЧТС[],4,0)</f>
        <v>0.59970000000000001</v>
      </c>
      <c r="I26" s="388">
        <f t="shared" si="3"/>
        <v>1.6936</v>
      </c>
      <c r="J26" s="414">
        <f t="shared" si="2"/>
        <v>0</v>
      </c>
    </row>
    <row r="27" spans="1:12" s="152" customFormat="1" ht="15.75" x14ac:dyDescent="0.25">
      <c r="A27" s="390">
        <v>23818</v>
      </c>
      <c r="B27" s="383" t="s">
        <v>1075</v>
      </c>
      <c r="C27" s="384">
        <f>$I$6/F27</f>
        <v>0.11764705882352941</v>
      </c>
      <c r="D27" s="385">
        <v>2</v>
      </c>
      <c r="E27" s="332">
        <v>0.04</v>
      </c>
      <c r="F27" s="381">
        <v>850</v>
      </c>
      <c r="G27" s="386">
        <f t="shared" si="1"/>
        <v>0.56499999999999995</v>
      </c>
      <c r="H27" s="411">
        <f>VLOOKUP(D27,ЧТС[],4,0)</f>
        <v>0.54069999999999996</v>
      </c>
      <c r="I27" s="388">
        <f t="shared" si="3"/>
        <v>0.30549999999999999</v>
      </c>
      <c r="J27" s="414">
        <f t="shared" si="2"/>
        <v>1.222E-2</v>
      </c>
    </row>
    <row r="28" spans="1:12" ht="47.25" x14ac:dyDescent="0.25">
      <c r="A28" s="390">
        <v>23819</v>
      </c>
      <c r="B28" s="391" t="s">
        <v>339</v>
      </c>
      <c r="C28" s="397">
        <f t="shared" si="0"/>
        <v>0.4</v>
      </c>
      <c r="D28" s="398">
        <v>4</v>
      </c>
      <c r="E28" s="336"/>
      <c r="F28" s="382">
        <v>250</v>
      </c>
      <c r="G28" s="386">
        <f t="shared" si="1"/>
        <v>1.92</v>
      </c>
      <c r="H28" s="411">
        <f>VLOOKUP(D28,ЧТС[],4,0)</f>
        <v>0.66849999999999998</v>
      </c>
      <c r="I28" s="388">
        <f t="shared" si="3"/>
        <v>1.2835000000000001</v>
      </c>
      <c r="J28" s="414">
        <f t="shared" si="2"/>
        <v>0</v>
      </c>
      <c r="K28" s="111">
        <v>1</v>
      </c>
    </row>
    <row r="29" spans="1:12" s="152" customFormat="1" ht="47.25" x14ac:dyDescent="0.25">
      <c r="A29" s="390">
        <v>23820</v>
      </c>
      <c r="B29" s="383" t="s">
        <v>4420</v>
      </c>
      <c r="C29" s="394">
        <f>$I$6/F29</f>
        <v>0.25</v>
      </c>
      <c r="D29" s="385">
        <v>1</v>
      </c>
      <c r="E29" s="336"/>
      <c r="F29" s="396">
        <v>400</v>
      </c>
      <c r="G29" s="386">
        <f t="shared" si="1"/>
        <v>1.2</v>
      </c>
      <c r="H29" s="411">
        <f>VLOOKUP(D29,ЧТС[],4,0)</f>
        <v>0.49149999999999999</v>
      </c>
      <c r="I29" s="388">
        <f t="shared" si="3"/>
        <v>0.58979999999999999</v>
      </c>
      <c r="J29" s="414">
        <f t="shared" si="2"/>
        <v>0</v>
      </c>
    </row>
    <row r="30" spans="1:12" s="152" customFormat="1" ht="31.5" x14ac:dyDescent="0.25">
      <c r="A30" s="390">
        <v>23821</v>
      </c>
      <c r="B30" s="383" t="s">
        <v>1204</v>
      </c>
      <c r="C30" s="394">
        <f t="shared" si="0"/>
        <v>9.0909090909090912E-2</v>
      </c>
      <c r="D30" s="385">
        <v>2</v>
      </c>
      <c r="E30" s="336"/>
      <c r="F30" s="396">
        <v>1100</v>
      </c>
      <c r="G30" s="386">
        <f t="shared" si="1"/>
        <v>0.436</v>
      </c>
      <c r="H30" s="411">
        <f>VLOOKUP(D30,ЧТС[],4,0)</f>
        <v>0.54069999999999996</v>
      </c>
      <c r="I30" s="388">
        <f>ROUND(G30*H30,4)</f>
        <v>0.23569999999999999</v>
      </c>
      <c r="J30" s="414">
        <f t="shared" si="2"/>
        <v>0</v>
      </c>
    </row>
    <row r="31" spans="1:12" s="152" customFormat="1" ht="31.5" x14ac:dyDescent="0.25">
      <c r="A31" s="390">
        <v>23822</v>
      </c>
      <c r="B31" s="383" t="s">
        <v>1118</v>
      </c>
      <c r="C31" s="384">
        <f t="shared" si="0"/>
        <v>0.23255813953488372</v>
      </c>
      <c r="D31" s="385">
        <v>3</v>
      </c>
      <c r="E31" s="332"/>
      <c r="F31" s="381">
        <v>430</v>
      </c>
      <c r="G31" s="386">
        <f t="shared" si="1"/>
        <v>1.1160000000000001</v>
      </c>
      <c r="H31" s="411">
        <f>VLOOKUP(D31,ЧТС[],4,0)</f>
        <v>0.59970000000000001</v>
      </c>
      <c r="I31" s="388">
        <f t="shared" si="3"/>
        <v>0.66930000000000001</v>
      </c>
      <c r="J31" s="414">
        <f t="shared" si="2"/>
        <v>0</v>
      </c>
    </row>
    <row r="32" spans="1:12" s="152" customFormat="1" ht="31.5" x14ac:dyDescent="0.25">
      <c r="A32" s="390">
        <v>23823</v>
      </c>
      <c r="B32" s="383" t="s">
        <v>413</v>
      </c>
      <c r="C32" s="394">
        <f t="shared" ref="C32:C39" si="4">$I$6/F32</f>
        <v>0.21739130434782608</v>
      </c>
      <c r="D32" s="385">
        <v>2</v>
      </c>
      <c r="E32" s="336"/>
      <c r="F32" s="396">
        <v>460</v>
      </c>
      <c r="G32" s="386">
        <f t="shared" si="1"/>
        <v>1.0429999999999999</v>
      </c>
      <c r="H32" s="411">
        <f>VLOOKUP(D32,ЧТС[],4,0)</f>
        <v>0.54069999999999996</v>
      </c>
      <c r="I32" s="388">
        <f>ROUND(G32*H32,4)</f>
        <v>0.56399999999999995</v>
      </c>
      <c r="J32" s="414">
        <f t="shared" si="2"/>
        <v>0</v>
      </c>
    </row>
    <row r="33" spans="1:12" s="152" customFormat="1" ht="31.5" x14ac:dyDescent="0.25">
      <c r="A33" s="390">
        <v>23824</v>
      </c>
      <c r="B33" s="383" t="s">
        <v>414</v>
      </c>
      <c r="C33" s="384">
        <f t="shared" si="4"/>
        <v>0.18518518518518517</v>
      </c>
      <c r="D33" s="385">
        <v>3</v>
      </c>
      <c r="E33" s="332"/>
      <c r="F33" s="381">
        <v>540</v>
      </c>
      <c r="G33" s="386">
        <f t="shared" si="1"/>
        <v>0.88900000000000001</v>
      </c>
      <c r="H33" s="411">
        <f>VLOOKUP(D33,ЧТС[],4,0)</f>
        <v>0.59970000000000001</v>
      </c>
      <c r="I33" s="388">
        <f>ROUND(G33*H33,4)</f>
        <v>0.53310000000000002</v>
      </c>
      <c r="J33" s="414">
        <f t="shared" si="2"/>
        <v>0</v>
      </c>
      <c r="K33" s="152">
        <v>3</v>
      </c>
    </row>
    <row r="34" spans="1:12" s="152" customFormat="1" ht="47.25" x14ac:dyDescent="0.25">
      <c r="A34" s="390">
        <v>23825</v>
      </c>
      <c r="B34" s="383" t="s">
        <v>4421</v>
      </c>
      <c r="C34" s="384">
        <f t="shared" si="4"/>
        <v>0.41666666666666669</v>
      </c>
      <c r="D34" s="395">
        <v>3</v>
      </c>
      <c r="E34" s="336"/>
      <c r="F34" s="396">
        <v>240</v>
      </c>
      <c r="G34" s="386">
        <f t="shared" si="1"/>
        <v>2</v>
      </c>
      <c r="H34" s="411">
        <f>VLOOKUP(D34,ЧТС[],4,0)</f>
        <v>0.59970000000000001</v>
      </c>
      <c r="I34" s="388">
        <f t="shared" si="3"/>
        <v>1.1994</v>
      </c>
      <c r="J34" s="414">
        <f t="shared" si="2"/>
        <v>0</v>
      </c>
    </row>
    <row r="35" spans="1:12" s="152" customFormat="1" ht="31.5" x14ac:dyDescent="0.25">
      <c r="A35" s="390">
        <v>23826</v>
      </c>
      <c r="B35" s="383" t="s">
        <v>416</v>
      </c>
      <c r="C35" s="384">
        <f>$I$6/F35</f>
        <v>8.0645161290322578E-2</v>
      </c>
      <c r="D35" s="385">
        <v>2</v>
      </c>
      <c r="E35" s="332"/>
      <c r="F35" s="381">
        <v>1240</v>
      </c>
      <c r="G35" s="386">
        <f t="shared" si="1"/>
        <v>0.38700000000000001</v>
      </c>
      <c r="H35" s="411">
        <f>VLOOKUP(D35,ЧТС[],4,0)</f>
        <v>0.54069999999999996</v>
      </c>
      <c r="I35" s="388">
        <f t="shared" si="3"/>
        <v>0.20930000000000001</v>
      </c>
      <c r="J35" s="414">
        <f t="shared" si="2"/>
        <v>0</v>
      </c>
    </row>
    <row r="36" spans="1:12" s="152" customFormat="1" ht="31.5" x14ac:dyDescent="0.25">
      <c r="A36" s="390">
        <v>23827</v>
      </c>
      <c r="B36" s="383" t="s">
        <v>417</v>
      </c>
      <c r="C36" s="384">
        <f>$I$6/F36</f>
        <v>0.15503875968992248</v>
      </c>
      <c r="D36" s="385">
        <v>3</v>
      </c>
      <c r="E36" s="332"/>
      <c r="F36" s="381">
        <v>645</v>
      </c>
      <c r="G36" s="386">
        <f t="shared" si="1"/>
        <v>0.74399999999999999</v>
      </c>
      <c r="H36" s="411">
        <f>VLOOKUP(D36,ЧТС[],4,0)</f>
        <v>0.59970000000000001</v>
      </c>
      <c r="I36" s="388">
        <f t="shared" si="3"/>
        <v>0.44619999999999999</v>
      </c>
      <c r="J36" s="414">
        <f t="shared" si="2"/>
        <v>0</v>
      </c>
      <c r="K36" s="152">
        <v>3</v>
      </c>
    </row>
    <row r="37" spans="1:12" s="152" customFormat="1" ht="47.25" x14ac:dyDescent="0.25">
      <c r="A37" s="390">
        <v>23828</v>
      </c>
      <c r="B37" s="383" t="s">
        <v>3749</v>
      </c>
      <c r="C37" s="384">
        <f t="shared" si="4"/>
        <v>0.37735849056603776</v>
      </c>
      <c r="D37" s="385">
        <v>2</v>
      </c>
      <c r="E37" s="332"/>
      <c r="F37" s="381">
        <v>265</v>
      </c>
      <c r="G37" s="386">
        <f t="shared" si="1"/>
        <v>1.8109999999999999</v>
      </c>
      <c r="H37" s="411">
        <f>VLOOKUP(D37,ЧТС[],4,0)</f>
        <v>0.54069999999999996</v>
      </c>
      <c r="I37" s="388">
        <f t="shared" si="3"/>
        <v>0.97919999999999996</v>
      </c>
      <c r="J37" s="414">
        <f t="shared" si="2"/>
        <v>0</v>
      </c>
    </row>
    <row r="38" spans="1:12" s="152" customFormat="1" ht="47.25" x14ac:dyDescent="0.25">
      <c r="A38" s="390">
        <v>23829</v>
      </c>
      <c r="B38" s="383" t="s">
        <v>942</v>
      </c>
      <c r="C38" s="384">
        <f t="shared" si="4"/>
        <v>0.1111111111111111</v>
      </c>
      <c r="D38" s="385">
        <v>1</v>
      </c>
      <c r="E38" s="336"/>
      <c r="F38" s="396">
        <v>900</v>
      </c>
      <c r="G38" s="386">
        <f t="shared" si="1"/>
        <v>0.53300000000000003</v>
      </c>
      <c r="H38" s="411">
        <f>VLOOKUP(D38,ЧТС[],4,0)</f>
        <v>0.49149999999999999</v>
      </c>
      <c r="I38" s="388">
        <f t="shared" si="3"/>
        <v>0.26200000000000001</v>
      </c>
      <c r="J38" s="414">
        <f t="shared" si="2"/>
        <v>0</v>
      </c>
    </row>
    <row r="39" spans="1:12" s="152" customFormat="1" ht="47.25" x14ac:dyDescent="0.25">
      <c r="A39" s="390">
        <v>23830</v>
      </c>
      <c r="B39" s="383" t="s">
        <v>415</v>
      </c>
      <c r="C39" s="384">
        <f t="shared" si="4"/>
        <v>0.20408163265306123</v>
      </c>
      <c r="D39" s="385">
        <v>3</v>
      </c>
      <c r="E39" s="332"/>
      <c r="F39" s="381">
        <v>490</v>
      </c>
      <c r="G39" s="386">
        <f t="shared" si="1"/>
        <v>0.98</v>
      </c>
      <c r="H39" s="411">
        <f>VLOOKUP(D39,ЧТС[],4,0)</f>
        <v>0.59970000000000001</v>
      </c>
      <c r="I39" s="388">
        <f>ROUND(G39*H39,4)</f>
        <v>0.5877</v>
      </c>
      <c r="J39" s="414">
        <f t="shared" si="2"/>
        <v>0</v>
      </c>
    </row>
    <row r="40" spans="1:12" ht="31.5" x14ac:dyDescent="0.25">
      <c r="A40" s="390">
        <v>23831</v>
      </c>
      <c r="B40" s="391" t="s">
        <v>660</v>
      </c>
      <c r="C40" s="392">
        <f t="shared" ref="C40:C48" si="5">$I$6/F40</f>
        <v>0.25316455696202533</v>
      </c>
      <c r="D40" s="393">
        <v>2</v>
      </c>
      <c r="E40" s="332"/>
      <c r="F40" s="390">
        <v>395</v>
      </c>
      <c r="G40" s="386">
        <f t="shared" si="1"/>
        <v>1.2150000000000001</v>
      </c>
      <c r="H40" s="411">
        <f>VLOOKUP(D40,ЧТС[],4,0)</f>
        <v>0.54069999999999996</v>
      </c>
      <c r="I40" s="388">
        <f>ROUND(G40*H40,4)</f>
        <v>0.65700000000000003</v>
      </c>
      <c r="J40" s="414">
        <f t="shared" si="2"/>
        <v>0</v>
      </c>
      <c r="K40" s="111">
        <v>3</v>
      </c>
      <c r="L40" s="126"/>
    </row>
    <row r="41" spans="1:12" ht="47.25" x14ac:dyDescent="0.25">
      <c r="A41" s="390">
        <v>23832</v>
      </c>
      <c r="B41" s="391" t="s">
        <v>1409</v>
      </c>
      <c r="C41" s="392">
        <f t="shared" si="5"/>
        <v>0.17543859649122806</v>
      </c>
      <c r="D41" s="393">
        <v>2</v>
      </c>
      <c r="E41" s="332"/>
      <c r="F41" s="390">
        <v>570</v>
      </c>
      <c r="G41" s="386">
        <f t="shared" si="1"/>
        <v>0.84199999999999997</v>
      </c>
      <c r="H41" s="411">
        <f>VLOOKUP(D41,ЧТС[],4,0)</f>
        <v>0.54069999999999996</v>
      </c>
      <c r="I41" s="388">
        <f>ROUND(G41*H41,4)</f>
        <v>0.45529999999999998</v>
      </c>
      <c r="J41" s="414">
        <f t="shared" si="2"/>
        <v>0</v>
      </c>
      <c r="K41" s="111">
        <v>1</v>
      </c>
      <c r="L41" s="126"/>
    </row>
    <row r="42" spans="1:12" ht="15.75" x14ac:dyDescent="0.25">
      <c r="A42" s="390">
        <v>23833</v>
      </c>
      <c r="B42" s="391" t="s">
        <v>1873</v>
      </c>
      <c r="C42" s="392">
        <f t="shared" si="5"/>
        <v>0.16666666666666666</v>
      </c>
      <c r="D42" s="393">
        <v>3</v>
      </c>
      <c r="E42" s="332"/>
      <c r="F42" s="390">
        <v>600</v>
      </c>
      <c r="G42" s="386">
        <f t="shared" si="1"/>
        <v>0.8</v>
      </c>
      <c r="H42" s="411">
        <f>VLOOKUP(D42,ЧТС[],4,0)</f>
        <v>0.59970000000000001</v>
      </c>
      <c r="I42" s="388">
        <f>ROUND(G42*H42,4)</f>
        <v>0.4798</v>
      </c>
      <c r="J42" s="414">
        <f t="shared" si="2"/>
        <v>0</v>
      </c>
      <c r="L42" s="126"/>
    </row>
    <row r="43" spans="1:12" ht="15.75" x14ac:dyDescent="0.25">
      <c r="A43" s="390">
        <v>23834</v>
      </c>
      <c r="B43" s="391" t="s">
        <v>1664</v>
      </c>
      <c r="C43" s="392">
        <f t="shared" si="5"/>
        <v>0.16666666666666666</v>
      </c>
      <c r="D43" s="393">
        <v>1</v>
      </c>
      <c r="E43" s="332"/>
      <c r="F43" s="390">
        <v>600</v>
      </c>
      <c r="G43" s="386">
        <f t="shared" si="1"/>
        <v>0.8</v>
      </c>
      <c r="H43" s="411">
        <f>VLOOKUP(D43,ЧТС[],4,0)</f>
        <v>0.49149999999999999</v>
      </c>
      <c r="I43" s="388">
        <f>ROUND(G43*H43,4)</f>
        <v>0.39319999999999999</v>
      </c>
      <c r="J43" s="414">
        <f t="shared" si="2"/>
        <v>0</v>
      </c>
    </row>
    <row r="44" spans="1:12" ht="15.75" x14ac:dyDescent="0.25">
      <c r="A44" s="390">
        <v>23835</v>
      </c>
      <c r="B44" s="391" t="s">
        <v>559</v>
      </c>
      <c r="C44" s="392">
        <f t="shared" si="5"/>
        <v>0.125</v>
      </c>
      <c r="D44" s="393">
        <v>4</v>
      </c>
      <c r="E44" s="332"/>
      <c r="F44" s="390">
        <v>800</v>
      </c>
      <c r="G44" s="386">
        <f t="shared" si="1"/>
        <v>0.6</v>
      </c>
      <c r="H44" s="411">
        <f>VLOOKUP(D44,ЧТС[],4,0)</f>
        <v>0.66849999999999998</v>
      </c>
      <c r="I44" s="388">
        <f t="shared" si="3"/>
        <v>0.40110000000000001</v>
      </c>
      <c r="J44" s="414">
        <f t="shared" si="2"/>
        <v>0</v>
      </c>
    </row>
    <row r="45" spans="1:12" ht="15.75" x14ac:dyDescent="0.25">
      <c r="A45" s="390">
        <v>23836</v>
      </c>
      <c r="B45" s="391" t="s">
        <v>581</v>
      </c>
      <c r="C45" s="392">
        <f t="shared" si="5"/>
        <v>4.5454545454545456E-2</v>
      </c>
      <c r="D45" s="393">
        <v>1</v>
      </c>
      <c r="E45" s="332"/>
      <c r="F45" s="390">
        <v>2200</v>
      </c>
      <c r="G45" s="386">
        <f t="shared" si="1"/>
        <v>0.218</v>
      </c>
      <c r="H45" s="411">
        <f>VLOOKUP(D45,ЧТС[],4,0)</f>
        <v>0.49149999999999999</v>
      </c>
      <c r="I45" s="388">
        <f t="shared" si="3"/>
        <v>0.1071</v>
      </c>
      <c r="J45" s="414">
        <f t="shared" si="2"/>
        <v>0</v>
      </c>
    </row>
    <row r="46" spans="1:12" ht="15.75" x14ac:dyDescent="0.25">
      <c r="A46" s="390">
        <v>23837</v>
      </c>
      <c r="B46" s="391" t="s">
        <v>558</v>
      </c>
      <c r="C46" s="392">
        <f t="shared" si="5"/>
        <v>5.2631578947368418E-2</v>
      </c>
      <c r="D46" s="393">
        <v>1</v>
      </c>
      <c r="E46" s="332"/>
      <c r="F46" s="390">
        <v>1900</v>
      </c>
      <c r="G46" s="386">
        <f t="shared" si="1"/>
        <v>0.253</v>
      </c>
      <c r="H46" s="411">
        <f>VLOOKUP(D46,ЧТС[],4,0)</f>
        <v>0.49149999999999999</v>
      </c>
      <c r="I46" s="388">
        <f t="shared" si="3"/>
        <v>0.12429999999999999</v>
      </c>
      <c r="J46" s="414">
        <f t="shared" si="2"/>
        <v>0</v>
      </c>
    </row>
    <row r="47" spans="1:12" ht="31.5" x14ac:dyDescent="0.25">
      <c r="A47" s="390">
        <v>23838</v>
      </c>
      <c r="B47" s="391" t="s">
        <v>962</v>
      </c>
      <c r="C47" s="392">
        <f t="shared" si="5"/>
        <v>5.5555555555555552E-2</v>
      </c>
      <c r="D47" s="393">
        <v>1</v>
      </c>
      <c r="E47" s="332"/>
      <c r="F47" s="390">
        <v>1800</v>
      </c>
      <c r="G47" s="386">
        <f t="shared" si="1"/>
        <v>0.26700000000000002</v>
      </c>
      <c r="H47" s="411">
        <f>VLOOKUP(D47,ЧТС[],4,0)</f>
        <v>0.49149999999999999</v>
      </c>
      <c r="I47" s="388">
        <f t="shared" si="3"/>
        <v>0.13120000000000001</v>
      </c>
      <c r="J47" s="414">
        <f t="shared" si="2"/>
        <v>0</v>
      </c>
    </row>
    <row r="48" spans="1:12" s="152" customFormat="1" ht="47.25" x14ac:dyDescent="0.25">
      <c r="A48" s="390">
        <v>23839</v>
      </c>
      <c r="B48" s="383" t="s">
        <v>582</v>
      </c>
      <c r="C48" s="384">
        <f t="shared" si="5"/>
        <v>0.13333333333333333</v>
      </c>
      <c r="D48" s="385">
        <v>3</v>
      </c>
      <c r="E48" s="332"/>
      <c r="F48" s="381">
        <v>750</v>
      </c>
      <c r="G48" s="386">
        <f t="shared" si="1"/>
        <v>0.64</v>
      </c>
      <c r="H48" s="411">
        <f>VLOOKUP(D48,ЧТС[],4,0)</f>
        <v>0.59970000000000001</v>
      </c>
      <c r="I48" s="388">
        <f t="shared" si="3"/>
        <v>0.38379999999999997</v>
      </c>
      <c r="J48" s="414">
        <f t="shared" si="2"/>
        <v>0</v>
      </c>
    </row>
    <row r="49" spans="1:10" ht="12.75" customHeight="1" x14ac:dyDescent="0.25">
      <c r="A49" s="112"/>
      <c r="B49" s="113"/>
      <c r="C49" s="114"/>
      <c r="D49" s="115"/>
      <c r="E49" s="116"/>
      <c r="F49" s="123"/>
      <c r="G49" s="117"/>
      <c r="H49" s="118"/>
      <c r="I49" s="119"/>
      <c r="J49" s="120"/>
    </row>
    <row r="50" spans="1:10" ht="12.75" customHeight="1" x14ac:dyDescent="0.25">
      <c r="A50" s="112"/>
      <c r="B50" s="113"/>
      <c r="C50" s="114"/>
      <c r="D50" s="115"/>
      <c r="E50" s="116"/>
      <c r="F50" s="123"/>
      <c r="G50" s="117"/>
      <c r="H50" s="118"/>
      <c r="I50" s="119"/>
      <c r="J50" s="120"/>
    </row>
    <row r="51" spans="1:10" ht="13.5" customHeight="1" x14ac:dyDescent="0.25">
      <c r="A51" s="497"/>
      <c r="B51" s="133" t="s">
        <v>661</v>
      </c>
      <c r="C51" s="134">
        <f>SUM(C$10:C$48)</f>
        <v>7.8111288187844004</v>
      </c>
      <c r="D51" s="132"/>
      <c r="E51" s="132"/>
      <c r="F51" s="132"/>
      <c r="G51" s="135">
        <f>SUM(G10:G48)</f>
        <v>37.492000000000004</v>
      </c>
      <c r="H51" s="153"/>
      <c r="I51" s="675">
        <f>SUM(I10:I48)</f>
        <v>21.413800000000005</v>
      </c>
      <c r="J51" s="675">
        <f>SUM(J10:J48)</f>
        <v>1.222E-2</v>
      </c>
    </row>
    <row r="52" spans="1:10" ht="12.75" customHeight="1" x14ac:dyDescent="0.25">
      <c r="A52" s="137"/>
      <c r="B52" s="144"/>
      <c r="C52" s="139"/>
      <c r="D52" s="137"/>
      <c r="E52" s="137"/>
      <c r="F52" s="137"/>
      <c r="G52" s="143"/>
      <c r="H52" s="154"/>
      <c r="I52" s="142"/>
      <c r="J52" s="143"/>
    </row>
    <row r="53" spans="1:10" s="108" customFormat="1" ht="15.75" x14ac:dyDescent="0.25">
      <c r="A53" s="112"/>
      <c r="D53" s="111"/>
      <c r="E53" s="122"/>
      <c r="F53" s="108" t="str">
        <f>НЦ</f>
        <v>Начальник цеха ________________</v>
      </c>
      <c r="H53" s="131"/>
      <c r="I53" s="121"/>
      <c r="J53" s="121"/>
    </row>
    <row r="54" spans="1:10" ht="15.75" x14ac:dyDescent="0.25">
      <c r="A54" s="112"/>
      <c r="E54" s="102"/>
      <c r="G54" s="146"/>
      <c r="H54" s="146"/>
      <c r="I54" s="111"/>
      <c r="J54" s="111"/>
    </row>
    <row r="55" spans="1:10" ht="15.75" x14ac:dyDescent="0.25">
      <c r="E55" s="147"/>
      <c r="F55" s="111" t="str">
        <f>ІТ</f>
        <v>Инженер-технолог ________________</v>
      </c>
      <c r="G55" s="146"/>
      <c r="H55" s="146"/>
      <c r="I55" s="111"/>
      <c r="J55"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0" man="1"/>
  </rowBreaks>
  <colBreaks count="1" manualBreakCount="1">
    <brk id="6" max="54" man="1"/>
  </colBreaks>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9">
    <tabColor theme="9" tint="-0.499984740745262"/>
    <pageSetUpPr fitToPage="1"/>
  </sheetPr>
  <dimension ref="A1:Q65"/>
  <sheetViews>
    <sheetView showZeros="0" view="pageBreakPreview"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H10" sqref="H10"/>
    </sheetView>
  </sheetViews>
  <sheetFormatPr defaultRowHeight="12.75" customHeight="1" outlineLevelCol="1" x14ac:dyDescent="0.25"/>
  <cols>
    <col min="1" max="1" width="10.140625" style="111" customWidth="1"/>
    <col min="2" max="2" width="45" style="111" customWidth="1"/>
    <col min="3" max="3" width="7.7109375" style="111" customWidth="1"/>
    <col min="4" max="4" width="5.28515625" style="111" customWidth="1"/>
    <col min="5" max="5" width="5.7109375" style="111" customWidth="1"/>
    <col min="6" max="6" width="7.5703125" style="111" customWidth="1"/>
    <col min="7" max="7" width="10.5703125" style="156" customWidth="1"/>
    <col min="8" max="8" width="10.140625" style="219" customWidth="1"/>
    <col min="9" max="9" width="9.7109375" style="219" customWidth="1"/>
    <col min="10" max="13" width="0" style="111" hidden="1" customWidth="1" outlineLevel="1"/>
    <col min="14" max="14" width="8.140625" style="156" customWidth="1" collapsed="1"/>
    <col min="15" max="15" width="6.140625" style="111" customWidth="1"/>
    <col min="16" max="255" width="9.140625" style="111"/>
    <col min="256" max="256" width="10.140625" style="111" customWidth="1"/>
    <col min="257" max="257" width="13.7109375" style="111" customWidth="1"/>
    <col min="258" max="258" width="45" style="111" customWidth="1"/>
    <col min="259" max="259" width="7.7109375" style="111" customWidth="1"/>
    <col min="260" max="260" width="5.28515625" style="111" customWidth="1"/>
    <col min="261" max="261" width="5.7109375" style="111" customWidth="1"/>
    <col min="262" max="262" width="7.5703125" style="111" customWidth="1"/>
    <col min="263" max="263" width="10.5703125" style="111" customWidth="1"/>
    <col min="264" max="264" width="10.140625" style="111" customWidth="1"/>
    <col min="265" max="265" width="9.7109375" style="111" customWidth="1"/>
    <col min="266" max="269" width="0" style="111" hidden="1" customWidth="1"/>
    <col min="270" max="270" width="8.140625" style="111" customWidth="1"/>
    <col min="271" max="271" width="6.140625" style="111" customWidth="1"/>
    <col min="272" max="511" width="9.140625" style="111"/>
    <col min="512" max="512" width="10.140625" style="111" customWidth="1"/>
    <col min="513" max="513" width="13.7109375" style="111" customWidth="1"/>
    <col min="514" max="514" width="45" style="111" customWidth="1"/>
    <col min="515" max="515" width="7.7109375" style="111" customWidth="1"/>
    <col min="516" max="516" width="5.28515625" style="111" customWidth="1"/>
    <col min="517" max="517" width="5.7109375" style="111" customWidth="1"/>
    <col min="518" max="518" width="7.5703125" style="111" customWidth="1"/>
    <col min="519" max="519" width="10.5703125" style="111" customWidth="1"/>
    <col min="520" max="520" width="10.140625" style="111" customWidth="1"/>
    <col min="521" max="521" width="9.7109375" style="111" customWidth="1"/>
    <col min="522" max="525" width="0" style="111" hidden="1" customWidth="1"/>
    <col min="526" max="526" width="8.140625" style="111" customWidth="1"/>
    <col min="527" max="527" width="6.140625" style="111" customWidth="1"/>
    <col min="528" max="767" width="9.140625" style="111"/>
    <col min="768" max="768" width="10.140625" style="111" customWidth="1"/>
    <col min="769" max="769" width="13.7109375" style="111" customWidth="1"/>
    <col min="770" max="770" width="45" style="111" customWidth="1"/>
    <col min="771" max="771" width="7.7109375" style="111" customWidth="1"/>
    <col min="772" max="772" width="5.28515625" style="111" customWidth="1"/>
    <col min="773" max="773" width="5.7109375" style="111" customWidth="1"/>
    <col min="774" max="774" width="7.5703125" style="111" customWidth="1"/>
    <col min="775" max="775" width="10.5703125" style="111" customWidth="1"/>
    <col min="776" max="776" width="10.140625" style="111" customWidth="1"/>
    <col min="777" max="777" width="9.7109375" style="111" customWidth="1"/>
    <col min="778" max="781" width="0" style="111" hidden="1" customWidth="1"/>
    <col min="782" max="782" width="8.140625" style="111" customWidth="1"/>
    <col min="783" max="783" width="6.140625" style="111" customWidth="1"/>
    <col min="784" max="1023" width="9.140625" style="111"/>
    <col min="1024" max="1024" width="10.140625" style="111" customWidth="1"/>
    <col min="1025" max="1025" width="13.7109375" style="111" customWidth="1"/>
    <col min="1026" max="1026" width="45" style="111" customWidth="1"/>
    <col min="1027" max="1027" width="7.7109375" style="111" customWidth="1"/>
    <col min="1028" max="1028" width="5.28515625" style="111" customWidth="1"/>
    <col min="1029" max="1029" width="5.7109375" style="111" customWidth="1"/>
    <col min="1030" max="1030" width="7.5703125" style="111" customWidth="1"/>
    <col min="1031" max="1031" width="10.5703125" style="111" customWidth="1"/>
    <col min="1032" max="1032" width="10.140625" style="111" customWidth="1"/>
    <col min="1033" max="1033" width="9.7109375" style="111" customWidth="1"/>
    <col min="1034" max="1037" width="0" style="111" hidden="1" customWidth="1"/>
    <col min="1038" max="1038" width="8.140625" style="111" customWidth="1"/>
    <col min="1039" max="1039" width="6.140625" style="111" customWidth="1"/>
    <col min="1040" max="1279" width="9.140625" style="111"/>
    <col min="1280" max="1280" width="10.140625" style="111" customWidth="1"/>
    <col min="1281" max="1281" width="13.7109375" style="111" customWidth="1"/>
    <col min="1282" max="1282" width="45" style="111" customWidth="1"/>
    <col min="1283" max="1283" width="7.7109375" style="111" customWidth="1"/>
    <col min="1284" max="1284" width="5.28515625" style="111" customWidth="1"/>
    <col min="1285" max="1285" width="5.7109375" style="111" customWidth="1"/>
    <col min="1286" max="1286" width="7.5703125" style="111" customWidth="1"/>
    <col min="1287" max="1287" width="10.5703125" style="111" customWidth="1"/>
    <col min="1288" max="1288" width="10.140625" style="111" customWidth="1"/>
    <col min="1289" max="1289" width="9.7109375" style="111" customWidth="1"/>
    <col min="1290" max="1293" width="0" style="111" hidden="1" customWidth="1"/>
    <col min="1294" max="1294" width="8.140625" style="111" customWidth="1"/>
    <col min="1295" max="1295" width="6.140625" style="111" customWidth="1"/>
    <col min="1296" max="1535" width="9.140625" style="111"/>
    <col min="1536" max="1536" width="10.140625" style="111" customWidth="1"/>
    <col min="1537" max="1537" width="13.7109375" style="111" customWidth="1"/>
    <col min="1538" max="1538" width="45" style="111" customWidth="1"/>
    <col min="1539" max="1539" width="7.7109375" style="111" customWidth="1"/>
    <col min="1540" max="1540" width="5.28515625" style="111" customWidth="1"/>
    <col min="1541" max="1541" width="5.7109375" style="111" customWidth="1"/>
    <col min="1542" max="1542" width="7.5703125" style="111" customWidth="1"/>
    <col min="1543" max="1543" width="10.5703125" style="111" customWidth="1"/>
    <col min="1544" max="1544" width="10.140625" style="111" customWidth="1"/>
    <col min="1545" max="1545" width="9.7109375" style="111" customWidth="1"/>
    <col min="1546" max="1549" width="0" style="111" hidden="1" customWidth="1"/>
    <col min="1550" max="1550" width="8.140625" style="111" customWidth="1"/>
    <col min="1551" max="1551" width="6.140625" style="111" customWidth="1"/>
    <col min="1552" max="1791" width="9.140625" style="111"/>
    <col min="1792" max="1792" width="10.140625" style="111" customWidth="1"/>
    <col min="1793" max="1793" width="13.7109375" style="111" customWidth="1"/>
    <col min="1794" max="1794" width="45" style="111" customWidth="1"/>
    <col min="1795" max="1795" width="7.7109375" style="111" customWidth="1"/>
    <col min="1796" max="1796" width="5.28515625" style="111" customWidth="1"/>
    <col min="1797" max="1797" width="5.7109375" style="111" customWidth="1"/>
    <col min="1798" max="1798" width="7.5703125" style="111" customWidth="1"/>
    <col min="1799" max="1799" width="10.5703125" style="111" customWidth="1"/>
    <col min="1800" max="1800" width="10.140625" style="111" customWidth="1"/>
    <col min="1801" max="1801" width="9.7109375" style="111" customWidth="1"/>
    <col min="1802" max="1805" width="0" style="111" hidden="1" customWidth="1"/>
    <col min="1806" max="1806" width="8.140625" style="111" customWidth="1"/>
    <col min="1807" max="1807" width="6.140625" style="111" customWidth="1"/>
    <col min="1808" max="2047" width="9.140625" style="111"/>
    <col min="2048" max="2048" width="10.140625" style="111" customWidth="1"/>
    <col min="2049" max="2049" width="13.7109375" style="111" customWidth="1"/>
    <col min="2050" max="2050" width="45" style="111" customWidth="1"/>
    <col min="2051" max="2051" width="7.7109375" style="111" customWidth="1"/>
    <col min="2052" max="2052" width="5.28515625" style="111" customWidth="1"/>
    <col min="2053" max="2053" width="5.7109375" style="111" customWidth="1"/>
    <col min="2054" max="2054" width="7.5703125" style="111" customWidth="1"/>
    <col min="2055" max="2055" width="10.5703125" style="111" customWidth="1"/>
    <col min="2056" max="2056" width="10.140625" style="111" customWidth="1"/>
    <col min="2057" max="2057" width="9.7109375" style="111" customWidth="1"/>
    <col min="2058" max="2061" width="0" style="111" hidden="1" customWidth="1"/>
    <col min="2062" max="2062" width="8.140625" style="111" customWidth="1"/>
    <col min="2063" max="2063" width="6.140625" style="111" customWidth="1"/>
    <col min="2064" max="2303" width="9.140625" style="111"/>
    <col min="2304" max="2304" width="10.140625" style="111" customWidth="1"/>
    <col min="2305" max="2305" width="13.7109375" style="111" customWidth="1"/>
    <col min="2306" max="2306" width="45" style="111" customWidth="1"/>
    <col min="2307" max="2307" width="7.7109375" style="111" customWidth="1"/>
    <col min="2308" max="2308" width="5.28515625" style="111" customWidth="1"/>
    <col min="2309" max="2309" width="5.7109375" style="111" customWidth="1"/>
    <col min="2310" max="2310" width="7.5703125" style="111" customWidth="1"/>
    <col min="2311" max="2311" width="10.5703125" style="111" customWidth="1"/>
    <col min="2312" max="2312" width="10.140625" style="111" customWidth="1"/>
    <col min="2313" max="2313" width="9.7109375" style="111" customWidth="1"/>
    <col min="2314" max="2317" width="0" style="111" hidden="1" customWidth="1"/>
    <col min="2318" max="2318" width="8.140625" style="111" customWidth="1"/>
    <col min="2319" max="2319" width="6.140625" style="111" customWidth="1"/>
    <col min="2320" max="2559" width="9.140625" style="111"/>
    <col min="2560" max="2560" width="10.140625" style="111" customWidth="1"/>
    <col min="2561" max="2561" width="13.7109375" style="111" customWidth="1"/>
    <col min="2562" max="2562" width="45" style="111" customWidth="1"/>
    <col min="2563" max="2563" width="7.7109375" style="111" customWidth="1"/>
    <col min="2564" max="2564" width="5.28515625" style="111" customWidth="1"/>
    <col min="2565" max="2565" width="5.7109375" style="111" customWidth="1"/>
    <col min="2566" max="2566" width="7.5703125" style="111" customWidth="1"/>
    <col min="2567" max="2567" width="10.5703125" style="111" customWidth="1"/>
    <col min="2568" max="2568" width="10.140625" style="111" customWidth="1"/>
    <col min="2569" max="2569" width="9.7109375" style="111" customWidth="1"/>
    <col min="2570" max="2573" width="0" style="111" hidden="1" customWidth="1"/>
    <col min="2574" max="2574" width="8.140625" style="111" customWidth="1"/>
    <col min="2575" max="2575" width="6.140625" style="111" customWidth="1"/>
    <col min="2576" max="2815" width="9.140625" style="111"/>
    <col min="2816" max="2816" width="10.140625" style="111" customWidth="1"/>
    <col min="2817" max="2817" width="13.7109375" style="111" customWidth="1"/>
    <col min="2818" max="2818" width="45" style="111" customWidth="1"/>
    <col min="2819" max="2819" width="7.7109375" style="111" customWidth="1"/>
    <col min="2820" max="2820" width="5.28515625" style="111" customWidth="1"/>
    <col min="2821" max="2821" width="5.7109375" style="111" customWidth="1"/>
    <col min="2822" max="2822" width="7.5703125" style="111" customWidth="1"/>
    <col min="2823" max="2823" width="10.5703125" style="111" customWidth="1"/>
    <col min="2824" max="2824" width="10.140625" style="111" customWidth="1"/>
    <col min="2825" max="2825" width="9.7109375" style="111" customWidth="1"/>
    <col min="2826" max="2829" width="0" style="111" hidden="1" customWidth="1"/>
    <col min="2830" max="2830" width="8.140625" style="111" customWidth="1"/>
    <col min="2831" max="2831" width="6.140625" style="111" customWidth="1"/>
    <col min="2832" max="3071" width="9.140625" style="111"/>
    <col min="3072" max="3072" width="10.140625" style="111" customWidth="1"/>
    <col min="3073" max="3073" width="13.7109375" style="111" customWidth="1"/>
    <col min="3074" max="3074" width="45" style="111" customWidth="1"/>
    <col min="3075" max="3075" width="7.7109375" style="111" customWidth="1"/>
    <col min="3076" max="3076" width="5.28515625" style="111" customWidth="1"/>
    <col min="3077" max="3077" width="5.7109375" style="111" customWidth="1"/>
    <col min="3078" max="3078" width="7.5703125" style="111" customWidth="1"/>
    <col min="3079" max="3079" width="10.5703125" style="111" customWidth="1"/>
    <col min="3080" max="3080" width="10.140625" style="111" customWidth="1"/>
    <col min="3081" max="3081" width="9.7109375" style="111" customWidth="1"/>
    <col min="3082" max="3085" width="0" style="111" hidden="1" customWidth="1"/>
    <col min="3086" max="3086" width="8.140625" style="111" customWidth="1"/>
    <col min="3087" max="3087" width="6.140625" style="111" customWidth="1"/>
    <col min="3088" max="3327" width="9.140625" style="111"/>
    <col min="3328" max="3328" width="10.140625" style="111" customWidth="1"/>
    <col min="3329" max="3329" width="13.7109375" style="111" customWidth="1"/>
    <col min="3330" max="3330" width="45" style="111" customWidth="1"/>
    <col min="3331" max="3331" width="7.7109375" style="111" customWidth="1"/>
    <col min="3332" max="3332" width="5.28515625" style="111" customWidth="1"/>
    <col min="3333" max="3333" width="5.7109375" style="111" customWidth="1"/>
    <col min="3334" max="3334" width="7.5703125" style="111" customWidth="1"/>
    <col min="3335" max="3335" width="10.5703125" style="111" customWidth="1"/>
    <col min="3336" max="3336" width="10.140625" style="111" customWidth="1"/>
    <col min="3337" max="3337" width="9.7109375" style="111" customWidth="1"/>
    <col min="3338" max="3341" width="0" style="111" hidden="1" customWidth="1"/>
    <col min="3342" max="3342" width="8.140625" style="111" customWidth="1"/>
    <col min="3343" max="3343" width="6.140625" style="111" customWidth="1"/>
    <col min="3344" max="3583" width="9.140625" style="111"/>
    <col min="3584" max="3584" width="10.140625" style="111" customWidth="1"/>
    <col min="3585" max="3585" width="13.7109375" style="111" customWidth="1"/>
    <col min="3586" max="3586" width="45" style="111" customWidth="1"/>
    <col min="3587" max="3587" width="7.7109375" style="111" customWidth="1"/>
    <col min="3588" max="3588" width="5.28515625" style="111" customWidth="1"/>
    <col min="3589" max="3589" width="5.7109375" style="111" customWidth="1"/>
    <col min="3590" max="3590" width="7.5703125" style="111" customWidth="1"/>
    <col min="3591" max="3591" width="10.5703125" style="111" customWidth="1"/>
    <col min="3592" max="3592" width="10.140625" style="111" customWidth="1"/>
    <col min="3593" max="3593" width="9.7109375" style="111" customWidth="1"/>
    <col min="3594" max="3597" width="0" style="111" hidden="1" customWidth="1"/>
    <col min="3598" max="3598" width="8.140625" style="111" customWidth="1"/>
    <col min="3599" max="3599" width="6.140625" style="111" customWidth="1"/>
    <col min="3600" max="3839" width="9.140625" style="111"/>
    <col min="3840" max="3840" width="10.140625" style="111" customWidth="1"/>
    <col min="3841" max="3841" width="13.7109375" style="111" customWidth="1"/>
    <col min="3842" max="3842" width="45" style="111" customWidth="1"/>
    <col min="3843" max="3843" width="7.7109375" style="111" customWidth="1"/>
    <col min="3844" max="3844" width="5.28515625" style="111" customWidth="1"/>
    <col min="3845" max="3845" width="5.7109375" style="111" customWidth="1"/>
    <col min="3846" max="3846" width="7.5703125" style="111" customWidth="1"/>
    <col min="3847" max="3847" width="10.5703125" style="111" customWidth="1"/>
    <col min="3848" max="3848" width="10.140625" style="111" customWidth="1"/>
    <col min="3849" max="3849" width="9.7109375" style="111" customWidth="1"/>
    <col min="3850" max="3853" width="0" style="111" hidden="1" customWidth="1"/>
    <col min="3854" max="3854" width="8.140625" style="111" customWidth="1"/>
    <col min="3855" max="3855" width="6.140625" style="111" customWidth="1"/>
    <col min="3856" max="4095" width="9.140625" style="111"/>
    <col min="4096" max="4096" width="10.140625" style="111" customWidth="1"/>
    <col min="4097" max="4097" width="13.7109375" style="111" customWidth="1"/>
    <col min="4098" max="4098" width="45" style="111" customWidth="1"/>
    <col min="4099" max="4099" width="7.7109375" style="111" customWidth="1"/>
    <col min="4100" max="4100" width="5.28515625" style="111" customWidth="1"/>
    <col min="4101" max="4101" width="5.7109375" style="111" customWidth="1"/>
    <col min="4102" max="4102" width="7.5703125" style="111" customWidth="1"/>
    <col min="4103" max="4103" width="10.5703125" style="111" customWidth="1"/>
    <col min="4104" max="4104" width="10.140625" style="111" customWidth="1"/>
    <col min="4105" max="4105" width="9.7109375" style="111" customWidth="1"/>
    <col min="4106" max="4109" width="0" style="111" hidden="1" customWidth="1"/>
    <col min="4110" max="4110" width="8.140625" style="111" customWidth="1"/>
    <col min="4111" max="4111" width="6.140625" style="111" customWidth="1"/>
    <col min="4112" max="4351" width="9.140625" style="111"/>
    <col min="4352" max="4352" width="10.140625" style="111" customWidth="1"/>
    <col min="4353" max="4353" width="13.7109375" style="111" customWidth="1"/>
    <col min="4354" max="4354" width="45" style="111" customWidth="1"/>
    <col min="4355" max="4355" width="7.7109375" style="111" customWidth="1"/>
    <col min="4356" max="4356" width="5.28515625" style="111" customWidth="1"/>
    <col min="4357" max="4357" width="5.7109375" style="111" customWidth="1"/>
    <col min="4358" max="4358" width="7.5703125" style="111" customWidth="1"/>
    <col min="4359" max="4359" width="10.5703125" style="111" customWidth="1"/>
    <col min="4360" max="4360" width="10.140625" style="111" customWidth="1"/>
    <col min="4361" max="4361" width="9.7109375" style="111" customWidth="1"/>
    <col min="4362" max="4365" width="0" style="111" hidden="1" customWidth="1"/>
    <col min="4366" max="4366" width="8.140625" style="111" customWidth="1"/>
    <col min="4367" max="4367" width="6.140625" style="111" customWidth="1"/>
    <col min="4368" max="4607" width="9.140625" style="111"/>
    <col min="4608" max="4608" width="10.140625" style="111" customWidth="1"/>
    <col min="4609" max="4609" width="13.7109375" style="111" customWidth="1"/>
    <col min="4610" max="4610" width="45" style="111" customWidth="1"/>
    <col min="4611" max="4611" width="7.7109375" style="111" customWidth="1"/>
    <col min="4612" max="4612" width="5.28515625" style="111" customWidth="1"/>
    <col min="4613" max="4613" width="5.7109375" style="111" customWidth="1"/>
    <col min="4614" max="4614" width="7.5703125" style="111" customWidth="1"/>
    <col min="4615" max="4615" width="10.5703125" style="111" customWidth="1"/>
    <col min="4616" max="4616" width="10.140625" style="111" customWidth="1"/>
    <col min="4617" max="4617" width="9.7109375" style="111" customWidth="1"/>
    <col min="4618" max="4621" width="0" style="111" hidden="1" customWidth="1"/>
    <col min="4622" max="4622" width="8.140625" style="111" customWidth="1"/>
    <col min="4623" max="4623" width="6.140625" style="111" customWidth="1"/>
    <col min="4624" max="4863" width="9.140625" style="111"/>
    <col min="4864" max="4864" width="10.140625" style="111" customWidth="1"/>
    <col min="4865" max="4865" width="13.7109375" style="111" customWidth="1"/>
    <col min="4866" max="4866" width="45" style="111" customWidth="1"/>
    <col min="4867" max="4867" width="7.7109375" style="111" customWidth="1"/>
    <col min="4868" max="4868" width="5.28515625" style="111" customWidth="1"/>
    <col min="4869" max="4869" width="5.7109375" style="111" customWidth="1"/>
    <col min="4870" max="4870" width="7.5703125" style="111" customWidth="1"/>
    <col min="4871" max="4871" width="10.5703125" style="111" customWidth="1"/>
    <col min="4872" max="4872" width="10.140625" style="111" customWidth="1"/>
    <col min="4873" max="4873" width="9.7109375" style="111" customWidth="1"/>
    <col min="4874" max="4877" width="0" style="111" hidden="1" customWidth="1"/>
    <col min="4878" max="4878" width="8.140625" style="111" customWidth="1"/>
    <col min="4879" max="4879" width="6.140625" style="111" customWidth="1"/>
    <col min="4880" max="5119" width="9.140625" style="111"/>
    <col min="5120" max="5120" width="10.140625" style="111" customWidth="1"/>
    <col min="5121" max="5121" width="13.7109375" style="111" customWidth="1"/>
    <col min="5122" max="5122" width="45" style="111" customWidth="1"/>
    <col min="5123" max="5123" width="7.7109375" style="111" customWidth="1"/>
    <col min="5124" max="5124" width="5.28515625" style="111" customWidth="1"/>
    <col min="5125" max="5125" width="5.7109375" style="111" customWidth="1"/>
    <col min="5126" max="5126" width="7.5703125" style="111" customWidth="1"/>
    <col min="5127" max="5127" width="10.5703125" style="111" customWidth="1"/>
    <col min="5128" max="5128" width="10.140625" style="111" customWidth="1"/>
    <col min="5129" max="5129" width="9.7109375" style="111" customWidth="1"/>
    <col min="5130" max="5133" width="0" style="111" hidden="1" customWidth="1"/>
    <col min="5134" max="5134" width="8.140625" style="111" customWidth="1"/>
    <col min="5135" max="5135" width="6.140625" style="111" customWidth="1"/>
    <col min="5136" max="5375" width="9.140625" style="111"/>
    <col min="5376" max="5376" width="10.140625" style="111" customWidth="1"/>
    <col min="5377" max="5377" width="13.7109375" style="111" customWidth="1"/>
    <col min="5378" max="5378" width="45" style="111" customWidth="1"/>
    <col min="5379" max="5379" width="7.7109375" style="111" customWidth="1"/>
    <col min="5380" max="5380" width="5.28515625" style="111" customWidth="1"/>
    <col min="5381" max="5381" width="5.7109375" style="111" customWidth="1"/>
    <col min="5382" max="5382" width="7.5703125" style="111" customWidth="1"/>
    <col min="5383" max="5383" width="10.5703125" style="111" customWidth="1"/>
    <col min="5384" max="5384" width="10.140625" style="111" customWidth="1"/>
    <col min="5385" max="5385" width="9.7109375" style="111" customWidth="1"/>
    <col min="5386" max="5389" width="0" style="111" hidden="1" customWidth="1"/>
    <col min="5390" max="5390" width="8.140625" style="111" customWidth="1"/>
    <col min="5391" max="5391" width="6.140625" style="111" customWidth="1"/>
    <col min="5392" max="5631" width="9.140625" style="111"/>
    <col min="5632" max="5632" width="10.140625" style="111" customWidth="1"/>
    <col min="5633" max="5633" width="13.7109375" style="111" customWidth="1"/>
    <col min="5634" max="5634" width="45" style="111" customWidth="1"/>
    <col min="5635" max="5635" width="7.7109375" style="111" customWidth="1"/>
    <col min="5636" max="5636" width="5.28515625" style="111" customWidth="1"/>
    <col min="5637" max="5637" width="5.7109375" style="111" customWidth="1"/>
    <col min="5638" max="5638" width="7.5703125" style="111" customWidth="1"/>
    <col min="5639" max="5639" width="10.5703125" style="111" customWidth="1"/>
    <col min="5640" max="5640" width="10.140625" style="111" customWidth="1"/>
    <col min="5641" max="5641" width="9.7109375" style="111" customWidth="1"/>
    <col min="5642" max="5645" width="0" style="111" hidden="1" customWidth="1"/>
    <col min="5646" max="5646" width="8.140625" style="111" customWidth="1"/>
    <col min="5647" max="5647" width="6.140625" style="111" customWidth="1"/>
    <col min="5648" max="5887" width="9.140625" style="111"/>
    <col min="5888" max="5888" width="10.140625" style="111" customWidth="1"/>
    <col min="5889" max="5889" width="13.7109375" style="111" customWidth="1"/>
    <col min="5890" max="5890" width="45" style="111" customWidth="1"/>
    <col min="5891" max="5891" width="7.7109375" style="111" customWidth="1"/>
    <col min="5892" max="5892" width="5.28515625" style="111" customWidth="1"/>
    <col min="5893" max="5893" width="5.7109375" style="111" customWidth="1"/>
    <col min="5894" max="5894" width="7.5703125" style="111" customWidth="1"/>
    <col min="5895" max="5895" width="10.5703125" style="111" customWidth="1"/>
    <col min="5896" max="5896" width="10.140625" style="111" customWidth="1"/>
    <col min="5897" max="5897" width="9.7109375" style="111" customWidth="1"/>
    <col min="5898" max="5901" width="0" style="111" hidden="1" customWidth="1"/>
    <col min="5902" max="5902" width="8.140625" style="111" customWidth="1"/>
    <col min="5903" max="5903" width="6.140625" style="111" customWidth="1"/>
    <col min="5904" max="6143" width="9.140625" style="111"/>
    <col min="6144" max="6144" width="10.140625" style="111" customWidth="1"/>
    <col min="6145" max="6145" width="13.7109375" style="111" customWidth="1"/>
    <col min="6146" max="6146" width="45" style="111" customWidth="1"/>
    <col min="6147" max="6147" width="7.7109375" style="111" customWidth="1"/>
    <col min="6148" max="6148" width="5.28515625" style="111" customWidth="1"/>
    <col min="6149" max="6149" width="5.7109375" style="111" customWidth="1"/>
    <col min="6150" max="6150" width="7.5703125" style="111" customWidth="1"/>
    <col min="6151" max="6151" width="10.5703125" style="111" customWidth="1"/>
    <col min="6152" max="6152" width="10.140625" style="111" customWidth="1"/>
    <col min="6153" max="6153" width="9.7109375" style="111" customWidth="1"/>
    <col min="6154" max="6157" width="0" style="111" hidden="1" customWidth="1"/>
    <col min="6158" max="6158" width="8.140625" style="111" customWidth="1"/>
    <col min="6159" max="6159" width="6.140625" style="111" customWidth="1"/>
    <col min="6160" max="6399" width="9.140625" style="111"/>
    <col min="6400" max="6400" width="10.140625" style="111" customWidth="1"/>
    <col min="6401" max="6401" width="13.7109375" style="111" customWidth="1"/>
    <col min="6402" max="6402" width="45" style="111" customWidth="1"/>
    <col min="6403" max="6403" width="7.7109375" style="111" customWidth="1"/>
    <col min="6404" max="6404" width="5.28515625" style="111" customWidth="1"/>
    <col min="6405" max="6405" width="5.7109375" style="111" customWidth="1"/>
    <col min="6406" max="6406" width="7.5703125" style="111" customWidth="1"/>
    <col min="6407" max="6407" width="10.5703125" style="111" customWidth="1"/>
    <col min="6408" max="6408" width="10.140625" style="111" customWidth="1"/>
    <col min="6409" max="6409" width="9.7109375" style="111" customWidth="1"/>
    <col min="6410" max="6413" width="0" style="111" hidden="1" customWidth="1"/>
    <col min="6414" max="6414" width="8.140625" style="111" customWidth="1"/>
    <col min="6415" max="6415" width="6.140625" style="111" customWidth="1"/>
    <col min="6416" max="6655" width="9.140625" style="111"/>
    <col min="6656" max="6656" width="10.140625" style="111" customWidth="1"/>
    <col min="6657" max="6657" width="13.7109375" style="111" customWidth="1"/>
    <col min="6658" max="6658" width="45" style="111" customWidth="1"/>
    <col min="6659" max="6659" width="7.7109375" style="111" customWidth="1"/>
    <col min="6660" max="6660" width="5.28515625" style="111" customWidth="1"/>
    <col min="6661" max="6661" width="5.7109375" style="111" customWidth="1"/>
    <col min="6662" max="6662" width="7.5703125" style="111" customWidth="1"/>
    <col min="6663" max="6663" width="10.5703125" style="111" customWidth="1"/>
    <col min="6664" max="6664" width="10.140625" style="111" customWidth="1"/>
    <col min="6665" max="6665" width="9.7109375" style="111" customWidth="1"/>
    <col min="6666" max="6669" width="0" style="111" hidden="1" customWidth="1"/>
    <col min="6670" max="6670" width="8.140625" style="111" customWidth="1"/>
    <col min="6671" max="6671" width="6.140625" style="111" customWidth="1"/>
    <col min="6672" max="6911" width="9.140625" style="111"/>
    <col min="6912" max="6912" width="10.140625" style="111" customWidth="1"/>
    <col min="6913" max="6913" width="13.7109375" style="111" customWidth="1"/>
    <col min="6914" max="6914" width="45" style="111" customWidth="1"/>
    <col min="6915" max="6915" width="7.7109375" style="111" customWidth="1"/>
    <col min="6916" max="6916" width="5.28515625" style="111" customWidth="1"/>
    <col min="6917" max="6917" width="5.7109375" style="111" customWidth="1"/>
    <col min="6918" max="6918" width="7.5703125" style="111" customWidth="1"/>
    <col min="6919" max="6919" width="10.5703125" style="111" customWidth="1"/>
    <col min="6920" max="6920" width="10.140625" style="111" customWidth="1"/>
    <col min="6921" max="6921" width="9.7109375" style="111" customWidth="1"/>
    <col min="6922" max="6925" width="0" style="111" hidden="1" customWidth="1"/>
    <col min="6926" max="6926" width="8.140625" style="111" customWidth="1"/>
    <col min="6927" max="6927" width="6.140625" style="111" customWidth="1"/>
    <col min="6928" max="7167" width="9.140625" style="111"/>
    <col min="7168" max="7168" width="10.140625" style="111" customWidth="1"/>
    <col min="7169" max="7169" width="13.7109375" style="111" customWidth="1"/>
    <col min="7170" max="7170" width="45" style="111" customWidth="1"/>
    <col min="7171" max="7171" width="7.7109375" style="111" customWidth="1"/>
    <col min="7172" max="7172" width="5.28515625" style="111" customWidth="1"/>
    <col min="7173" max="7173" width="5.7109375" style="111" customWidth="1"/>
    <col min="7174" max="7174" width="7.5703125" style="111" customWidth="1"/>
    <col min="7175" max="7175" width="10.5703125" style="111" customWidth="1"/>
    <col min="7176" max="7176" width="10.140625" style="111" customWidth="1"/>
    <col min="7177" max="7177" width="9.7109375" style="111" customWidth="1"/>
    <col min="7178" max="7181" width="0" style="111" hidden="1" customWidth="1"/>
    <col min="7182" max="7182" width="8.140625" style="111" customWidth="1"/>
    <col min="7183" max="7183" width="6.140625" style="111" customWidth="1"/>
    <col min="7184" max="7423" width="9.140625" style="111"/>
    <col min="7424" max="7424" width="10.140625" style="111" customWidth="1"/>
    <col min="7425" max="7425" width="13.7109375" style="111" customWidth="1"/>
    <col min="7426" max="7426" width="45" style="111" customWidth="1"/>
    <col min="7427" max="7427" width="7.7109375" style="111" customWidth="1"/>
    <col min="7428" max="7428" width="5.28515625" style="111" customWidth="1"/>
    <col min="7429" max="7429" width="5.7109375" style="111" customWidth="1"/>
    <col min="7430" max="7430" width="7.5703125" style="111" customWidth="1"/>
    <col min="7431" max="7431" width="10.5703125" style="111" customWidth="1"/>
    <col min="7432" max="7432" width="10.140625" style="111" customWidth="1"/>
    <col min="7433" max="7433" width="9.7109375" style="111" customWidth="1"/>
    <col min="7434" max="7437" width="0" style="111" hidden="1" customWidth="1"/>
    <col min="7438" max="7438" width="8.140625" style="111" customWidth="1"/>
    <col min="7439" max="7439" width="6.140625" style="111" customWidth="1"/>
    <col min="7440" max="7679" width="9.140625" style="111"/>
    <col min="7680" max="7680" width="10.140625" style="111" customWidth="1"/>
    <col min="7681" max="7681" width="13.7109375" style="111" customWidth="1"/>
    <col min="7682" max="7682" width="45" style="111" customWidth="1"/>
    <col min="7683" max="7683" width="7.7109375" style="111" customWidth="1"/>
    <col min="7684" max="7684" width="5.28515625" style="111" customWidth="1"/>
    <col min="7685" max="7685" width="5.7109375" style="111" customWidth="1"/>
    <col min="7686" max="7686" width="7.5703125" style="111" customWidth="1"/>
    <col min="7687" max="7687" width="10.5703125" style="111" customWidth="1"/>
    <col min="7688" max="7688" width="10.140625" style="111" customWidth="1"/>
    <col min="7689" max="7689" width="9.7109375" style="111" customWidth="1"/>
    <col min="7690" max="7693" width="0" style="111" hidden="1" customWidth="1"/>
    <col min="7694" max="7694" width="8.140625" style="111" customWidth="1"/>
    <col min="7695" max="7695" width="6.140625" style="111" customWidth="1"/>
    <col min="7696" max="7935" width="9.140625" style="111"/>
    <col min="7936" max="7936" width="10.140625" style="111" customWidth="1"/>
    <col min="7937" max="7937" width="13.7109375" style="111" customWidth="1"/>
    <col min="7938" max="7938" width="45" style="111" customWidth="1"/>
    <col min="7939" max="7939" width="7.7109375" style="111" customWidth="1"/>
    <col min="7940" max="7940" width="5.28515625" style="111" customWidth="1"/>
    <col min="7941" max="7941" width="5.7109375" style="111" customWidth="1"/>
    <col min="7942" max="7942" width="7.5703125" style="111" customWidth="1"/>
    <col min="7943" max="7943" width="10.5703125" style="111" customWidth="1"/>
    <col min="7944" max="7944" width="10.140625" style="111" customWidth="1"/>
    <col min="7945" max="7945" width="9.7109375" style="111" customWidth="1"/>
    <col min="7946" max="7949" width="0" style="111" hidden="1" customWidth="1"/>
    <col min="7950" max="7950" width="8.140625" style="111" customWidth="1"/>
    <col min="7951" max="7951" width="6.140625" style="111" customWidth="1"/>
    <col min="7952" max="8191" width="9.140625" style="111"/>
    <col min="8192" max="8192" width="10.140625" style="111" customWidth="1"/>
    <col min="8193" max="8193" width="13.7109375" style="111" customWidth="1"/>
    <col min="8194" max="8194" width="45" style="111" customWidth="1"/>
    <col min="8195" max="8195" width="7.7109375" style="111" customWidth="1"/>
    <col min="8196" max="8196" width="5.28515625" style="111" customWidth="1"/>
    <col min="8197" max="8197" width="5.7109375" style="111" customWidth="1"/>
    <col min="8198" max="8198" width="7.5703125" style="111" customWidth="1"/>
    <col min="8199" max="8199" width="10.5703125" style="111" customWidth="1"/>
    <col min="8200" max="8200" width="10.140625" style="111" customWidth="1"/>
    <col min="8201" max="8201" width="9.7109375" style="111" customWidth="1"/>
    <col min="8202" max="8205" width="0" style="111" hidden="1" customWidth="1"/>
    <col min="8206" max="8206" width="8.140625" style="111" customWidth="1"/>
    <col min="8207" max="8207" width="6.140625" style="111" customWidth="1"/>
    <col min="8208" max="8447" width="9.140625" style="111"/>
    <col min="8448" max="8448" width="10.140625" style="111" customWidth="1"/>
    <col min="8449" max="8449" width="13.7109375" style="111" customWidth="1"/>
    <col min="8450" max="8450" width="45" style="111" customWidth="1"/>
    <col min="8451" max="8451" width="7.7109375" style="111" customWidth="1"/>
    <col min="8452" max="8452" width="5.28515625" style="111" customWidth="1"/>
    <col min="8453" max="8453" width="5.7109375" style="111" customWidth="1"/>
    <col min="8454" max="8454" width="7.5703125" style="111" customWidth="1"/>
    <col min="8455" max="8455" width="10.5703125" style="111" customWidth="1"/>
    <col min="8456" max="8456" width="10.140625" style="111" customWidth="1"/>
    <col min="8457" max="8457" width="9.7109375" style="111" customWidth="1"/>
    <col min="8458" max="8461" width="0" style="111" hidden="1" customWidth="1"/>
    <col min="8462" max="8462" width="8.140625" style="111" customWidth="1"/>
    <col min="8463" max="8463" width="6.140625" style="111" customWidth="1"/>
    <col min="8464" max="8703" width="9.140625" style="111"/>
    <col min="8704" max="8704" width="10.140625" style="111" customWidth="1"/>
    <col min="8705" max="8705" width="13.7109375" style="111" customWidth="1"/>
    <col min="8706" max="8706" width="45" style="111" customWidth="1"/>
    <col min="8707" max="8707" width="7.7109375" style="111" customWidth="1"/>
    <col min="8708" max="8708" width="5.28515625" style="111" customWidth="1"/>
    <col min="8709" max="8709" width="5.7109375" style="111" customWidth="1"/>
    <col min="8710" max="8710" width="7.5703125" style="111" customWidth="1"/>
    <col min="8711" max="8711" width="10.5703125" style="111" customWidth="1"/>
    <col min="8712" max="8712" width="10.140625" style="111" customWidth="1"/>
    <col min="8713" max="8713" width="9.7109375" style="111" customWidth="1"/>
    <col min="8714" max="8717" width="0" style="111" hidden="1" customWidth="1"/>
    <col min="8718" max="8718" width="8.140625" style="111" customWidth="1"/>
    <col min="8719" max="8719" width="6.140625" style="111" customWidth="1"/>
    <col min="8720" max="8959" width="9.140625" style="111"/>
    <col min="8960" max="8960" width="10.140625" style="111" customWidth="1"/>
    <col min="8961" max="8961" width="13.7109375" style="111" customWidth="1"/>
    <col min="8962" max="8962" width="45" style="111" customWidth="1"/>
    <col min="8963" max="8963" width="7.7109375" style="111" customWidth="1"/>
    <col min="8964" max="8964" width="5.28515625" style="111" customWidth="1"/>
    <col min="8965" max="8965" width="5.7109375" style="111" customWidth="1"/>
    <col min="8966" max="8966" width="7.5703125" style="111" customWidth="1"/>
    <col min="8967" max="8967" width="10.5703125" style="111" customWidth="1"/>
    <col min="8968" max="8968" width="10.140625" style="111" customWidth="1"/>
    <col min="8969" max="8969" width="9.7109375" style="111" customWidth="1"/>
    <col min="8970" max="8973" width="0" style="111" hidden="1" customWidth="1"/>
    <col min="8974" max="8974" width="8.140625" style="111" customWidth="1"/>
    <col min="8975" max="8975" width="6.140625" style="111" customWidth="1"/>
    <col min="8976" max="9215" width="9.140625" style="111"/>
    <col min="9216" max="9216" width="10.140625" style="111" customWidth="1"/>
    <col min="9217" max="9217" width="13.7109375" style="111" customWidth="1"/>
    <col min="9218" max="9218" width="45" style="111" customWidth="1"/>
    <col min="9219" max="9219" width="7.7109375" style="111" customWidth="1"/>
    <col min="9220" max="9220" width="5.28515625" style="111" customWidth="1"/>
    <col min="9221" max="9221" width="5.7109375" style="111" customWidth="1"/>
    <col min="9222" max="9222" width="7.5703125" style="111" customWidth="1"/>
    <col min="9223" max="9223" width="10.5703125" style="111" customWidth="1"/>
    <col min="9224" max="9224" width="10.140625" style="111" customWidth="1"/>
    <col min="9225" max="9225" width="9.7109375" style="111" customWidth="1"/>
    <col min="9226" max="9229" width="0" style="111" hidden="1" customWidth="1"/>
    <col min="9230" max="9230" width="8.140625" style="111" customWidth="1"/>
    <col min="9231" max="9231" width="6.140625" style="111" customWidth="1"/>
    <col min="9232" max="9471" width="9.140625" style="111"/>
    <col min="9472" max="9472" width="10.140625" style="111" customWidth="1"/>
    <col min="9473" max="9473" width="13.7109375" style="111" customWidth="1"/>
    <col min="9474" max="9474" width="45" style="111" customWidth="1"/>
    <col min="9475" max="9475" width="7.7109375" style="111" customWidth="1"/>
    <col min="9476" max="9476" width="5.28515625" style="111" customWidth="1"/>
    <col min="9477" max="9477" width="5.7109375" style="111" customWidth="1"/>
    <col min="9478" max="9478" width="7.5703125" style="111" customWidth="1"/>
    <col min="9479" max="9479" width="10.5703125" style="111" customWidth="1"/>
    <col min="9480" max="9480" width="10.140625" style="111" customWidth="1"/>
    <col min="9481" max="9481" width="9.7109375" style="111" customWidth="1"/>
    <col min="9482" max="9485" width="0" style="111" hidden="1" customWidth="1"/>
    <col min="9486" max="9486" width="8.140625" style="111" customWidth="1"/>
    <col min="9487" max="9487" width="6.140625" style="111" customWidth="1"/>
    <col min="9488" max="9727" width="9.140625" style="111"/>
    <col min="9728" max="9728" width="10.140625" style="111" customWidth="1"/>
    <col min="9729" max="9729" width="13.7109375" style="111" customWidth="1"/>
    <col min="9730" max="9730" width="45" style="111" customWidth="1"/>
    <col min="9731" max="9731" width="7.7109375" style="111" customWidth="1"/>
    <col min="9732" max="9732" width="5.28515625" style="111" customWidth="1"/>
    <col min="9733" max="9733" width="5.7109375" style="111" customWidth="1"/>
    <col min="9734" max="9734" width="7.5703125" style="111" customWidth="1"/>
    <col min="9735" max="9735" width="10.5703125" style="111" customWidth="1"/>
    <col min="9736" max="9736" width="10.140625" style="111" customWidth="1"/>
    <col min="9737" max="9737" width="9.7109375" style="111" customWidth="1"/>
    <col min="9738" max="9741" width="0" style="111" hidden="1" customWidth="1"/>
    <col min="9742" max="9742" width="8.140625" style="111" customWidth="1"/>
    <col min="9743" max="9743" width="6.140625" style="111" customWidth="1"/>
    <col min="9744" max="9983" width="9.140625" style="111"/>
    <col min="9984" max="9984" width="10.140625" style="111" customWidth="1"/>
    <col min="9985" max="9985" width="13.7109375" style="111" customWidth="1"/>
    <col min="9986" max="9986" width="45" style="111" customWidth="1"/>
    <col min="9987" max="9987" width="7.7109375" style="111" customWidth="1"/>
    <col min="9988" max="9988" width="5.28515625" style="111" customWidth="1"/>
    <col min="9989" max="9989" width="5.7109375" style="111" customWidth="1"/>
    <col min="9990" max="9990" width="7.5703125" style="111" customWidth="1"/>
    <col min="9991" max="9991" width="10.5703125" style="111" customWidth="1"/>
    <col min="9992" max="9992" width="10.140625" style="111" customWidth="1"/>
    <col min="9993" max="9993" width="9.7109375" style="111" customWidth="1"/>
    <col min="9994" max="9997" width="0" style="111" hidden="1" customWidth="1"/>
    <col min="9998" max="9998" width="8.140625" style="111" customWidth="1"/>
    <col min="9999" max="9999" width="6.140625" style="111" customWidth="1"/>
    <col min="10000" max="10239" width="9.140625" style="111"/>
    <col min="10240" max="10240" width="10.140625" style="111" customWidth="1"/>
    <col min="10241" max="10241" width="13.7109375" style="111" customWidth="1"/>
    <col min="10242" max="10242" width="45" style="111" customWidth="1"/>
    <col min="10243" max="10243" width="7.7109375" style="111" customWidth="1"/>
    <col min="10244" max="10244" width="5.28515625" style="111" customWidth="1"/>
    <col min="10245" max="10245" width="5.7109375" style="111" customWidth="1"/>
    <col min="10246" max="10246" width="7.5703125" style="111" customWidth="1"/>
    <col min="10247" max="10247" width="10.5703125" style="111" customWidth="1"/>
    <col min="10248" max="10248" width="10.140625" style="111" customWidth="1"/>
    <col min="10249" max="10249" width="9.7109375" style="111" customWidth="1"/>
    <col min="10250" max="10253" width="0" style="111" hidden="1" customWidth="1"/>
    <col min="10254" max="10254" width="8.140625" style="111" customWidth="1"/>
    <col min="10255" max="10255" width="6.140625" style="111" customWidth="1"/>
    <col min="10256" max="10495" width="9.140625" style="111"/>
    <col min="10496" max="10496" width="10.140625" style="111" customWidth="1"/>
    <col min="10497" max="10497" width="13.7109375" style="111" customWidth="1"/>
    <col min="10498" max="10498" width="45" style="111" customWidth="1"/>
    <col min="10499" max="10499" width="7.7109375" style="111" customWidth="1"/>
    <col min="10500" max="10500" width="5.28515625" style="111" customWidth="1"/>
    <col min="10501" max="10501" width="5.7109375" style="111" customWidth="1"/>
    <col min="10502" max="10502" width="7.5703125" style="111" customWidth="1"/>
    <col min="10503" max="10503" width="10.5703125" style="111" customWidth="1"/>
    <col min="10504" max="10504" width="10.140625" style="111" customWidth="1"/>
    <col min="10505" max="10505" width="9.7109375" style="111" customWidth="1"/>
    <col min="10506" max="10509" width="0" style="111" hidden="1" customWidth="1"/>
    <col min="10510" max="10510" width="8.140625" style="111" customWidth="1"/>
    <col min="10511" max="10511" width="6.140625" style="111" customWidth="1"/>
    <col min="10512" max="10751" width="9.140625" style="111"/>
    <col min="10752" max="10752" width="10.140625" style="111" customWidth="1"/>
    <col min="10753" max="10753" width="13.7109375" style="111" customWidth="1"/>
    <col min="10754" max="10754" width="45" style="111" customWidth="1"/>
    <col min="10755" max="10755" width="7.7109375" style="111" customWidth="1"/>
    <col min="10756" max="10756" width="5.28515625" style="111" customWidth="1"/>
    <col min="10757" max="10757" width="5.7109375" style="111" customWidth="1"/>
    <col min="10758" max="10758" width="7.5703125" style="111" customWidth="1"/>
    <col min="10759" max="10759" width="10.5703125" style="111" customWidth="1"/>
    <col min="10760" max="10760" width="10.140625" style="111" customWidth="1"/>
    <col min="10761" max="10761" width="9.7109375" style="111" customWidth="1"/>
    <col min="10762" max="10765" width="0" style="111" hidden="1" customWidth="1"/>
    <col min="10766" max="10766" width="8.140625" style="111" customWidth="1"/>
    <col min="10767" max="10767" width="6.140625" style="111" customWidth="1"/>
    <col min="10768" max="11007" width="9.140625" style="111"/>
    <col min="11008" max="11008" width="10.140625" style="111" customWidth="1"/>
    <col min="11009" max="11009" width="13.7109375" style="111" customWidth="1"/>
    <col min="11010" max="11010" width="45" style="111" customWidth="1"/>
    <col min="11011" max="11011" width="7.7109375" style="111" customWidth="1"/>
    <col min="11012" max="11012" width="5.28515625" style="111" customWidth="1"/>
    <col min="11013" max="11013" width="5.7109375" style="111" customWidth="1"/>
    <col min="11014" max="11014" width="7.5703125" style="111" customWidth="1"/>
    <col min="11015" max="11015" width="10.5703125" style="111" customWidth="1"/>
    <col min="11016" max="11016" width="10.140625" style="111" customWidth="1"/>
    <col min="11017" max="11017" width="9.7109375" style="111" customWidth="1"/>
    <col min="11018" max="11021" width="0" style="111" hidden="1" customWidth="1"/>
    <col min="11022" max="11022" width="8.140625" style="111" customWidth="1"/>
    <col min="11023" max="11023" width="6.140625" style="111" customWidth="1"/>
    <col min="11024" max="11263" width="9.140625" style="111"/>
    <col min="11264" max="11264" width="10.140625" style="111" customWidth="1"/>
    <col min="11265" max="11265" width="13.7109375" style="111" customWidth="1"/>
    <col min="11266" max="11266" width="45" style="111" customWidth="1"/>
    <col min="11267" max="11267" width="7.7109375" style="111" customWidth="1"/>
    <col min="11268" max="11268" width="5.28515625" style="111" customWidth="1"/>
    <col min="11269" max="11269" width="5.7109375" style="111" customWidth="1"/>
    <col min="11270" max="11270" width="7.5703125" style="111" customWidth="1"/>
    <col min="11271" max="11271" width="10.5703125" style="111" customWidth="1"/>
    <col min="11272" max="11272" width="10.140625" style="111" customWidth="1"/>
    <col min="11273" max="11273" width="9.7109375" style="111" customWidth="1"/>
    <col min="11274" max="11277" width="0" style="111" hidden="1" customWidth="1"/>
    <col min="11278" max="11278" width="8.140625" style="111" customWidth="1"/>
    <col min="11279" max="11279" width="6.140625" style="111" customWidth="1"/>
    <col min="11280" max="11519" width="9.140625" style="111"/>
    <col min="11520" max="11520" width="10.140625" style="111" customWidth="1"/>
    <col min="11521" max="11521" width="13.7109375" style="111" customWidth="1"/>
    <col min="11522" max="11522" width="45" style="111" customWidth="1"/>
    <col min="11523" max="11523" width="7.7109375" style="111" customWidth="1"/>
    <col min="11524" max="11524" width="5.28515625" style="111" customWidth="1"/>
    <col min="11525" max="11525" width="5.7109375" style="111" customWidth="1"/>
    <col min="11526" max="11526" width="7.5703125" style="111" customWidth="1"/>
    <col min="11527" max="11527" width="10.5703125" style="111" customWidth="1"/>
    <col min="11528" max="11528" width="10.140625" style="111" customWidth="1"/>
    <col min="11529" max="11529" width="9.7109375" style="111" customWidth="1"/>
    <col min="11530" max="11533" width="0" style="111" hidden="1" customWidth="1"/>
    <col min="11534" max="11534" width="8.140625" style="111" customWidth="1"/>
    <col min="11535" max="11535" width="6.140625" style="111" customWidth="1"/>
    <col min="11536" max="11775" width="9.140625" style="111"/>
    <col min="11776" max="11776" width="10.140625" style="111" customWidth="1"/>
    <col min="11777" max="11777" width="13.7109375" style="111" customWidth="1"/>
    <col min="11778" max="11778" width="45" style="111" customWidth="1"/>
    <col min="11779" max="11779" width="7.7109375" style="111" customWidth="1"/>
    <col min="11780" max="11780" width="5.28515625" style="111" customWidth="1"/>
    <col min="11781" max="11781" width="5.7109375" style="111" customWidth="1"/>
    <col min="11782" max="11782" width="7.5703125" style="111" customWidth="1"/>
    <col min="11783" max="11783" width="10.5703125" style="111" customWidth="1"/>
    <col min="11784" max="11784" width="10.140625" style="111" customWidth="1"/>
    <col min="11785" max="11785" width="9.7109375" style="111" customWidth="1"/>
    <col min="11786" max="11789" width="0" style="111" hidden="1" customWidth="1"/>
    <col min="11790" max="11790" width="8.140625" style="111" customWidth="1"/>
    <col min="11791" max="11791" width="6.140625" style="111" customWidth="1"/>
    <col min="11792" max="12031" width="9.140625" style="111"/>
    <col min="12032" max="12032" width="10.140625" style="111" customWidth="1"/>
    <col min="12033" max="12033" width="13.7109375" style="111" customWidth="1"/>
    <col min="12034" max="12034" width="45" style="111" customWidth="1"/>
    <col min="12035" max="12035" width="7.7109375" style="111" customWidth="1"/>
    <col min="12036" max="12036" width="5.28515625" style="111" customWidth="1"/>
    <col min="12037" max="12037" width="5.7109375" style="111" customWidth="1"/>
    <col min="12038" max="12038" width="7.5703125" style="111" customWidth="1"/>
    <col min="12039" max="12039" width="10.5703125" style="111" customWidth="1"/>
    <col min="12040" max="12040" width="10.140625" style="111" customWidth="1"/>
    <col min="12041" max="12041" width="9.7109375" style="111" customWidth="1"/>
    <col min="12042" max="12045" width="0" style="111" hidden="1" customWidth="1"/>
    <col min="12046" max="12046" width="8.140625" style="111" customWidth="1"/>
    <col min="12047" max="12047" width="6.140625" style="111" customWidth="1"/>
    <col min="12048" max="12287" width="9.140625" style="111"/>
    <col min="12288" max="12288" width="10.140625" style="111" customWidth="1"/>
    <col min="12289" max="12289" width="13.7109375" style="111" customWidth="1"/>
    <col min="12290" max="12290" width="45" style="111" customWidth="1"/>
    <col min="12291" max="12291" width="7.7109375" style="111" customWidth="1"/>
    <col min="12292" max="12292" width="5.28515625" style="111" customWidth="1"/>
    <col min="12293" max="12293" width="5.7109375" style="111" customWidth="1"/>
    <col min="12294" max="12294" width="7.5703125" style="111" customWidth="1"/>
    <col min="12295" max="12295" width="10.5703125" style="111" customWidth="1"/>
    <col min="12296" max="12296" width="10.140625" style="111" customWidth="1"/>
    <col min="12297" max="12297" width="9.7109375" style="111" customWidth="1"/>
    <col min="12298" max="12301" width="0" style="111" hidden="1" customWidth="1"/>
    <col min="12302" max="12302" width="8.140625" style="111" customWidth="1"/>
    <col min="12303" max="12303" width="6.140625" style="111" customWidth="1"/>
    <col min="12304" max="12543" width="9.140625" style="111"/>
    <col min="12544" max="12544" width="10.140625" style="111" customWidth="1"/>
    <col min="12545" max="12545" width="13.7109375" style="111" customWidth="1"/>
    <col min="12546" max="12546" width="45" style="111" customWidth="1"/>
    <col min="12547" max="12547" width="7.7109375" style="111" customWidth="1"/>
    <col min="12548" max="12548" width="5.28515625" style="111" customWidth="1"/>
    <col min="12549" max="12549" width="5.7109375" style="111" customWidth="1"/>
    <col min="12550" max="12550" width="7.5703125" style="111" customWidth="1"/>
    <col min="12551" max="12551" width="10.5703125" style="111" customWidth="1"/>
    <col min="12552" max="12552" width="10.140625" style="111" customWidth="1"/>
    <col min="12553" max="12553" width="9.7109375" style="111" customWidth="1"/>
    <col min="12554" max="12557" width="0" style="111" hidden="1" customWidth="1"/>
    <col min="12558" max="12558" width="8.140625" style="111" customWidth="1"/>
    <col min="12559" max="12559" width="6.140625" style="111" customWidth="1"/>
    <col min="12560" max="12799" width="9.140625" style="111"/>
    <col min="12800" max="12800" width="10.140625" style="111" customWidth="1"/>
    <col min="12801" max="12801" width="13.7109375" style="111" customWidth="1"/>
    <col min="12802" max="12802" width="45" style="111" customWidth="1"/>
    <col min="12803" max="12803" width="7.7109375" style="111" customWidth="1"/>
    <col min="12804" max="12804" width="5.28515625" style="111" customWidth="1"/>
    <col min="12805" max="12805" width="5.7109375" style="111" customWidth="1"/>
    <col min="12806" max="12806" width="7.5703125" style="111" customWidth="1"/>
    <col min="12807" max="12807" width="10.5703125" style="111" customWidth="1"/>
    <col min="12808" max="12808" width="10.140625" style="111" customWidth="1"/>
    <col min="12809" max="12809" width="9.7109375" style="111" customWidth="1"/>
    <col min="12810" max="12813" width="0" style="111" hidden="1" customWidth="1"/>
    <col min="12814" max="12814" width="8.140625" style="111" customWidth="1"/>
    <col min="12815" max="12815" width="6.140625" style="111" customWidth="1"/>
    <col min="12816" max="13055" width="9.140625" style="111"/>
    <col min="13056" max="13056" width="10.140625" style="111" customWidth="1"/>
    <col min="13057" max="13057" width="13.7109375" style="111" customWidth="1"/>
    <col min="13058" max="13058" width="45" style="111" customWidth="1"/>
    <col min="13059" max="13059" width="7.7109375" style="111" customWidth="1"/>
    <col min="13060" max="13060" width="5.28515625" style="111" customWidth="1"/>
    <col min="13061" max="13061" width="5.7109375" style="111" customWidth="1"/>
    <col min="13062" max="13062" width="7.5703125" style="111" customWidth="1"/>
    <col min="13063" max="13063" width="10.5703125" style="111" customWidth="1"/>
    <col min="13064" max="13064" width="10.140625" style="111" customWidth="1"/>
    <col min="13065" max="13065" width="9.7109375" style="111" customWidth="1"/>
    <col min="13066" max="13069" width="0" style="111" hidden="1" customWidth="1"/>
    <col min="13070" max="13070" width="8.140625" style="111" customWidth="1"/>
    <col min="13071" max="13071" width="6.140625" style="111" customWidth="1"/>
    <col min="13072" max="13311" width="9.140625" style="111"/>
    <col min="13312" max="13312" width="10.140625" style="111" customWidth="1"/>
    <col min="13313" max="13313" width="13.7109375" style="111" customWidth="1"/>
    <col min="13314" max="13314" width="45" style="111" customWidth="1"/>
    <col min="13315" max="13315" width="7.7109375" style="111" customWidth="1"/>
    <col min="13316" max="13316" width="5.28515625" style="111" customWidth="1"/>
    <col min="13317" max="13317" width="5.7109375" style="111" customWidth="1"/>
    <col min="13318" max="13318" width="7.5703125" style="111" customWidth="1"/>
    <col min="13319" max="13319" width="10.5703125" style="111" customWidth="1"/>
    <col min="13320" max="13320" width="10.140625" style="111" customWidth="1"/>
    <col min="13321" max="13321" width="9.7109375" style="111" customWidth="1"/>
    <col min="13322" max="13325" width="0" style="111" hidden="1" customWidth="1"/>
    <col min="13326" max="13326" width="8.140625" style="111" customWidth="1"/>
    <col min="13327" max="13327" width="6.140625" style="111" customWidth="1"/>
    <col min="13328" max="13567" width="9.140625" style="111"/>
    <col min="13568" max="13568" width="10.140625" style="111" customWidth="1"/>
    <col min="13569" max="13569" width="13.7109375" style="111" customWidth="1"/>
    <col min="13570" max="13570" width="45" style="111" customWidth="1"/>
    <col min="13571" max="13571" width="7.7109375" style="111" customWidth="1"/>
    <col min="13572" max="13572" width="5.28515625" style="111" customWidth="1"/>
    <col min="13573" max="13573" width="5.7109375" style="111" customWidth="1"/>
    <col min="13574" max="13574" width="7.5703125" style="111" customWidth="1"/>
    <col min="13575" max="13575" width="10.5703125" style="111" customWidth="1"/>
    <col min="13576" max="13576" width="10.140625" style="111" customWidth="1"/>
    <col min="13577" max="13577" width="9.7109375" style="111" customWidth="1"/>
    <col min="13578" max="13581" width="0" style="111" hidden="1" customWidth="1"/>
    <col min="13582" max="13582" width="8.140625" style="111" customWidth="1"/>
    <col min="13583" max="13583" width="6.140625" style="111" customWidth="1"/>
    <col min="13584" max="13823" width="9.140625" style="111"/>
    <col min="13824" max="13824" width="10.140625" style="111" customWidth="1"/>
    <col min="13825" max="13825" width="13.7109375" style="111" customWidth="1"/>
    <col min="13826" max="13826" width="45" style="111" customWidth="1"/>
    <col min="13827" max="13827" width="7.7109375" style="111" customWidth="1"/>
    <col min="13828" max="13828" width="5.28515625" style="111" customWidth="1"/>
    <col min="13829" max="13829" width="5.7109375" style="111" customWidth="1"/>
    <col min="13830" max="13830" width="7.5703125" style="111" customWidth="1"/>
    <col min="13831" max="13831" width="10.5703125" style="111" customWidth="1"/>
    <col min="13832" max="13832" width="10.140625" style="111" customWidth="1"/>
    <col min="13833" max="13833" width="9.7109375" style="111" customWidth="1"/>
    <col min="13834" max="13837" width="0" style="111" hidden="1" customWidth="1"/>
    <col min="13838" max="13838" width="8.140625" style="111" customWidth="1"/>
    <col min="13839" max="13839" width="6.140625" style="111" customWidth="1"/>
    <col min="13840" max="14079" width="9.140625" style="111"/>
    <col min="14080" max="14080" width="10.140625" style="111" customWidth="1"/>
    <col min="14081" max="14081" width="13.7109375" style="111" customWidth="1"/>
    <col min="14082" max="14082" width="45" style="111" customWidth="1"/>
    <col min="14083" max="14083" width="7.7109375" style="111" customWidth="1"/>
    <col min="14084" max="14084" width="5.28515625" style="111" customWidth="1"/>
    <col min="14085" max="14085" width="5.7109375" style="111" customWidth="1"/>
    <col min="14086" max="14086" width="7.5703125" style="111" customWidth="1"/>
    <col min="14087" max="14087" width="10.5703125" style="111" customWidth="1"/>
    <col min="14088" max="14088" width="10.140625" style="111" customWidth="1"/>
    <col min="14089" max="14089" width="9.7109375" style="111" customWidth="1"/>
    <col min="14090" max="14093" width="0" style="111" hidden="1" customWidth="1"/>
    <col min="14094" max="14094" width="8.140625" style="111" customWidth="1"/>
    <col min="14095" max="14095" width="6.140625" style="111" customWidth="1"/>
    <col min="14096" max="14335" width="9.140625" style="111"/>
    <col min="14336" max="14336" width="10.140625" style="111" customWidth="1"/>
    <col min="14337" max="14337" width="13.7109375" style="111" customWidth="1"/>
    <col min="14338" max="14338" width="45" style="111" customWidth="1"/>
    <col min="14339" max="14339" width="7.7109375" style="111" customWidth="1"/>
    <col min="14340" max="14340" width="5.28515625" style="111" customWidth="1"/>
    <col min="14341" max="14341" width="5.7109375" style="111" customWidth="1"/>
    <col min="14342" max="14342" width="7.5703125" style="111" customWidth="1"/>
    <col min="14343" max="14343" width="10.5703125" style="111" customWidth="1"/>
    <col min="14344" max="14344" width="10.140625" style="111" customWidth="1"/>
    <col min="14345" max="14345" width="9.7109375" style="111" customWidth="1"/>
    <col min="14346" max="14349" width="0" style="111" hidden="1" customWidth="1"/>
    <col min="14350" max="14350" width="8.140625" style="111" customWidth="1"/>
    <col min="14351" max="14351" width="6.140625" style="111" customWidth="1"/>
    <col min="14352" max="14591" width="9.140625" style="111"/>
    <col min="14592" max="14592" width="10.140625" style="111" customWidth="1"/>
    <col min="14593" max="14593" width="13.7109375" style="111" customWidth="1"/>
    <col min="14594" max="14594" width="45" style="111" customWidth="1"/>
    <col min="14595" max="14595" width="7.7109375" style="111" customWidth="1"/>
    <col min="14596" max="14596" width="5.28515625" style="111" customWidth="1"/>
    <col min="14597" max="14597" width="5.7109375" style="111" customWidth="1"/>
    <col min="14598" max="14598" width="7.5703125" style="111" customWidth="1"/>
    <col min="14599" max="14599" width="10.5703125" style="111" customWidth="1"/>
    <col min="14600" max="14600" width="10.140625" style="111" customWidth="1"/>
    <col min="14601" max="14601" width="9.7109375" style="111" customWidth="1"/>
    <col min="14602" max="14605" width="0" style="111" hidden="1" customWidth="1"/>
    <col min="14606" max="14606" width="8.140625" style="111" customWidth="1"/>
    <col min="14607" max="14607" width="6.140625" style="111" customWidth="1"/>
    <col min="14608" max="14847" width="9.140625" style="111"/>
    <col min="14848" max="14848" width="10.140625" style="111" customWidth="1"/>
    <col min="14849" max="14849" width="13.7109375" style="111" customWidth="1"/>
    <col min="14850" max="14850" width="45" style="111" customWidth="1"/>
    <col min="14851" max="14851" width="7.7109375" style="111" customWidth="1"/>
    <col min="14852" max="14852" width="5.28515625" style="111" customWidth="1"/>
    <col min="14853" max="14853" width="5.7109375" style="111" customWidth="1"/>
    <col min="14854" max="14854" width="7.5703125" style="111" customWidth="1"/>
    <col min="14855" max="14855" width="10.5703125" style="111" customWidth="1"/>
    <col min="14856" max="14856" width="10.140625" style="111" customWidth="1"/>
    <col min="14857" max="14857" width="9.7109375" style="111" customWidth="1"/>
    <col min="14858" max="14861" width="0" style="111" hidden="1" customWidth="1"/>
    <col min="14862" max="14862" width="8.140625" style="111" customWidth="1"/>
    <col min="14863" max="14863" width="6.140625" style="111" customWidth="1"/>
    <col min="14864" max="15103" width="9.140625" style="111"/>
    <col min="15104" max="15104" width="10.140625" style="111" customWidth="1"/>
    <col min="15105" max="15105" width="13.7109375" style="111" customWidth="1"/>
    <col min="15106" max="15106" width="45" style="111" customWidth="1"/>
    <col min="15107" max="15107" width="7.7109375" style="111" customWidth="1"/>
    <col min="15108" max="15108" width="5.28515625" style="111" customWidth="1"/>
    <col min="15109" max="15109" width="5.7109375" style="111" customWidth="1"/>
    <col min="15110" max="15110" width="7.5703125" style="111" customWidth="1"/>
    <col min="15111" max="15111" width="10.5703125" style="111" customWidth="1"/>
    <col min="15112" max="15112" width="10.140625" style="111" customWidth="1"/>
    <col min="15113" max="15113" width="9.7109375" style="111" customWidth="1"/>
    <col min="15114" max="15117" width="0" style="111" hidden="1" customWidth="1"/>
    <col min="15118" max="15118" width="8.140625" style="111" customWidth="1"/>
    <col min="15119" max="15119" width="6.140625" style="111" customWidth="1"/>
    <col min="15120" max="15359" width="9.140625" style="111"/>
    <col min="15360" max="15360" width="10.140625" style="111" customWidth="1"/>
    <col min="15361" max="15361" width="13.7109375" style="111" customWidth="1"/>
    <col min="15362" max="15362" width="45" style="111" customWidth="1"/>
    <col min="15363" max="15363" width="7.7109375" style="111" customWidth="1"/>
    <col min="15364" max="15364" width="5.28515625" style="111" customWidth="1"/>
    <col min="15365" max="15365" width="5.7109375" style="111" customWidth="1"/>
    <col min="15366" max="15366" width="7.5703125" style="111" customWidth="1"/>
    <col min="15367" max="15367" width="10.5703125" style="111" customWidth="1"/>
    <col min="15368" max="15368" width="10.140625" style="111" customWidth="1"/>
    <col min="15369" max="15369" width="9.7109375" style="111" customWidth="1"/>
    <col min="15370" max="15373" width="0" style="111" hidden="1" customWidth="1"/>
    <col min="15374" max="15374" width="8.140625" style="111" customWidth="1"/>
    <col min="15375" max="15375" width="6.140625" style="111" customWidth="1"/>
    <col min="15376" max="15615" width="9.140625" style="111"/>
    <col min="15616" max="15616" width="10.140625" style="111" customWidth="1"/>
    <col min="15617" max="15617" width="13.7109375" style="111" customWidth="1"/>
    <col min="15618" max="15618" width="45" style="111" customWidth="1"/>
    <col min="15619" max="15619" width="7.7109375" style="111" customWidth="1"/>
    <col min="15620" max="15620" width="5.28515625" style="111" customWidth="1"/>
    <col min="15621" max="15621" width="5.7109375" style="111" customWidth="1"/>
    <col min="15622" max="15622" width="7.5703125" style="111" customWidth="1"/>
    <col min="15623" max="15623" width="10.5703125" style="111" customWidth="1"/>
    <col min="15624" max="15624" width="10.140625" style="111" customWidth="1"/>
    <col min="15625" max="15625" width="9.7109375" style="111" customWidth="1"/>
    <col min="15626" max="15629" width="0" style="111" hidden="1" customWidth="1"/>
    <col min="15630" max="15630" width="8.140625" style="111" customWidth="1"/>
    <col min="15631" max="15631" width="6.140625" style="111" customWidth="1"/>
    <col min="15632" max="15871" width="9.140625" style="111"/>
    <col min="15872" max="15872" width="10.140625" style="111" customWidth="1"/>
    <col min="15873" max="15873" width="13.7109375" style="111" customWidth="1"/>
    <col min="15874" max="15874" width="45" style="111" customWidth="1"/>
    <col min="15875" max="15875" width="7.7109375" style="111" customWidth="1"/>
    <col min="15876" max="15876" width="5.28515625" style="111" customWidth="1"/>
    <col min="15877" max="15877" width="5.7109375" style="111" customWidth="1"/>
    <col min="15878" max="15878" width="7.5703125" style="111" customWidth="1"/>
    <col min="15879" max="15879" width="10.5703125" style="111" customWidth="1"/>
    <col min="15880" max="15880" width="10.140625" style="111" customWidth="1"/>
    <col min="15881" max="15881" width="9.7109375" style="111" customWidth="1"/>
    <col min="15882" max="15885" width="0" style="111" hidden="1" customWidth="1"/>
    <col min="15886" max="15886" width="8.140625" style="111" customWidth="1"/>
    <col min="15887" max="15887" width="6.140625" style="111" customWidth="1"/>
    <col min="15888" max="16127" width="9.140625" style="111"/>
    <col min="16128" max="16128" width="10.140625" style="111" customWidth="1"/>
    <col min="16129" max="16129" width="13.7109375" style="111" customWidth="1"/>
    <col min="16130" max="16130" width="45" style="111" customWidth="1"/>
    <col min="16131" max="16131" width="7.7109375" style="111" customWidth="1"/>
    <col min="16132" max="16132" width="5.28515625" style="111" customWidth="1"/>
    <col min="16133" max="16133" width="5.7109375" style="111" customWidth="1"/>
    <col min="16134" max="16134" width="7.5703125" style="111" customWidth="1"/>
    <col min="16135" max="16135" width="10.5703125" style="111" customWidth="1"/>
    <col min="16136" max="16136" width="10.140625" style="111" customWidth="1"/>
    <col min="16137" max="16137" width="9.7109375" style="111" customWidth="1"/>
    <col min="16138" max="16141" width="0" style="111" hidden="1" customWidth="1"/>
    <col min="16142" max="16142" width="8.140625" style="111" customWidth="1"/>
    <col min="16143" max="16143" width="6.140625" style="111" customWidth="1"/>
    <col min="16144" max="16384" width="9.140625" style="111"/>
  </cols>
  <sheetData>
    <row r="1" spans="1:14" s="101" customFormat="1" ht="20.25" customHeight="1" x14ac:dyDescent="0.25">
      <c r="E1" s="102"/>
      <c r="G1" s="148"/>
      <c r="H1" s="366"/>
      <c r="I1" s="366"/>
      <c r="M1" s="110"/>
      <c r="N1" s="103" t="s">
        <v>579</v>
      </c>
    </row>
    <row r="2" spans="1:14" s="101" customFormat="1" ht="20.25" customHeight="1" x14ac:dyDescent="0.25">
      <c r="E2" s="102"/>
      <c r="G2" s="148"/>
      <c r="H2" s="366"/>
      <c r="I2" s="366"/>
      <c r="M2" s="110"/>
      <c r="N2" s="103" t="s">
        <v>1947</v>
      </c>
    </row>
    <row r="3" spans="1:14" s="101" customFormat="1" ht="20.25" customHeight="1" x14ac:dyDescent="0.25">
      <c r="E3" s="102"/>
      <c r="G3" s="148"/>
      <c r="H3" s="366"/>
      <c r="I3" s="366"/>
      <c r="M3" s="110"/>
      <c r="N3" s="103" t="s">
        <v>1013</v>
      </c>
    </row>
    <row r="4" spans="1:14" s="101" customFormat="1" ht="20.25" customHeight="1" x14ac:dyDescent="0.25">
      <c r="B4" s="694" t="s">
        <v>1014</v>
      </c>
      <c r="D4" s="1640">
        <v>240</v>
      </c>
      <c r="E4" s="102"/>
      <c r="G4" s="484"/>
      <c r="H4" s="366"/>
      <c r="I4" s="366"/>
      <c r="M4" s="110"/>
      <c r="N4" s="107" t="s">
        <v>5638</v>
      </c>
    </row>
    <row r="5" spans="1:14" s="101" customFormat="1" ht="20.25" customHeight="1" x14ac:dyDescent="0.25">
      <c r="B5" s="108" t="s">
        <v>6081</v>
      </c>
      <c r="E5" s="102"/>
      <c r="G5" s="484"/>
      <c r="H5" s="455"/>
      <c r="I5" s="366"/>
      <c r="M5" s="110"/>
      <c r="N5" s="148"/>
    </row>
    <row r="6" spans="1:14" s="101" customFormat="1" ht="20.25" customHeight="1" x14ac:dyDescent="0.25">
      <c r="B6" s="101" t="s">
        <v>244</v>
      </c>
      <c r="E6" s="102"/>
      <c r="F6" s="109"/>
      <c r="G6" s="148" t="s">
        <v>245</v>
      </c>
      <c r="H6" s="455"/>
      <c r="I6" s="367">
        <v>100</v>
      </c>
      <c r="M6" s="110" t="s">
        <v>577</v>
      </c>
      <c r="N6" s="148"/>
    </row>
    <row r="7" spans="1:14" ht="15" customHeight="1" x14ac:dyDescent="0.25">
      <c r="A7" s="2503" t="s">
        <v>1932</v>
      </c>
      <c r="B7" s="2456" t="s">
        <v>564</v>
      </c>
      <c r="C7" s="2458" t="s">
        <v>1306</v>
      </c>
      <c r="D7" s="2460" t="s">
        <v>1307</v>
      </c>
      <c r="E7" s="2462" t="s">
        <v>722</v>
      </c>
      <c r="F7" s="2452" t="s">
        <v>723</v>
      </c>
      <c r="G7" s="2507" t="s">
        <v>2405</v>
      </c>
      <c r="H7" s="2509" t="s">
        <v>1768</v>
      </c>
      <c r="I7" s="2511" t="s">
        <v>561</v>
      </c>
      <c r="J7" s="2513" t="s">
        <v>4658</v>
      </c>
      <c r="K7" s="2470" t="s">
        <v>4659</v>
      </c>
      <c r="L7" s="1291" t="s">
        <v>4660</v>
      </c>
      <c r="M7" s="2464" t="s">
        <v>562</v>
      </c>
      <c r="N7" s="1954" t="s">
        <v>4712</v>
      </c>
    </row>
    <row r="8" spans="1:14" ht="15.75" x14ac:dyDescent="0.25">
      <c r="A8" s="2504"/>
      <c r="B8" s="2457"/>
      <c r="C8" s="2459"/>
      <c r="D8" s="2461"/>
      <c r="E8" s="2463"/>
      <c r="F8" s="2452"/>
      <c r="G8" s="2507"/>
      <c r="H8" s="2509"/>
      <c r="I8" s="2511"/>
      <c r="J8" s="2513"/>
      <c r="K8" s="2470"/>
      <c r="L8" s="1292" t="s">
        <v>4661</v>
      </c>
      <c r="M8" s="2464"/>
      <c r="N8" s="1955" t="s">
        <v>4713</v>
      </c>
    </row>
    <row r="9" spans="1:14" ht="15.75" x14ac:dyDescent="0.25">
      <c r="A9" s="2504"/>
      <c r="B9" s="2457"/>
      <c r="C9" s="2459"/>
      <c r="D9" s="2461"/>
      <c r="E9" s="2463"/>
      <c r="F9" s="2453"/>
      <c r="G9" s="2508"/>
      <c r="H9" s="2510"/>
      <c r="I9" s="2512"/>
      <c r="J9" s="2514"/>
      <c r="K9" s="2471"/>
      <c r="L9" s="1292"/>
      <c r="M9" s="2465"/>
      <c r="N9" s="1955" t="s">
        <v>4714</v>
      </c>
    </row>
    <row r="10" spans="1:14" s="152" customFormat="1" ht="31.5" x14ac:dyDescent="0.25">
      <c r="A10" s="381">
        <v>24001</v>
      </c>
      <c r="B10" s="383" t="s">
        <v>246</v>
      </c>
      <c r="C10" s="384">
        <f t="shared" ref="C10:C31" si="0">$I$6/F10</f>
        <v>0.23809523809523808</v>
      </c>
      <c r="D10" s="385">
        <v>3</v>
      </c>
      <c r="E10" s="332"/>
      <c r="F10" s="381">
        <v>420</v>
      </c>
      <c r="G10" s="2022">
        <f t="shared" ref="G10:G31" si="1">ROUND(480/F10,3)</f>
        <v>1.143</v>
      </c>
      <c r="H10" s="387">
        <f>VLOOKUP(D10,ЧТС[],4,0)</f>
        <v>0.59970000000000001</v>
      </c>
      <c r="I10" s="492">
        <f>ROUND(G10*H10,4)</f>
        <v>0.6855</v>
      </c>
      <c r="J10" s="381"/>
      <c r="K10" s="2153"/>
      <c r="L10" s="2070" t="s">
        <v>4668</v>
      </c>
      <c r="M10" s="332"/>
      <c r="N10" s="2154">
        <f>IF(E10=0,,E10*I10)</f>
        <v>0</v>
      </c>
    </row>
    <row r="11" spans="1:14" s="152" customFormat="1" ht="47.25" x14ac:dyDescent="0.25">
      <c r="A11" s="381">
        <v>24002</v>
      </c>
      <c r="B11" s="383" t="s">
        <v>750</v>
      </c>
      <c r="C11" s="384">
        <f t="shared" si="0"/>
        <v>0.12048192771084337</v>
      </c>
      <c r="D11" s="385">
        <v>3</v>
      </c>
      <c r="E11" s="332"/>
      <c r="F11" s="381">
        <v>830</v>
      </c>
      <c r="G11" s="2022">
        <f t="shared" si="1"/>
        <v>0.57799999999999996</v>
      </c>
      <c r="H11" s="387">
        <f>VLOOKUP(D11,ЧТС[],4,0)</f>
        <v>0.59970000000000001</v>
      </c>
      <c r="I11" s="492">
        <f t="shared" ref="I11:I46" si="2">ROUND(G11*H11,4)</f>
        <v>0.34660000000000002</v>
      </c>
      <c r="J11" s="381"/>
      <c r="K11" s="2153"/>
      <c r="L11" s="2070" t="s">
        <v>4668</v>
      </c>
      <c r="M11" s="332"/>
      <c r="N11" s="389"/>
    </row>
    <row r="12" spans="1:14" s="152" customFormat="1" ht="15.75" x14ac:dyDescent="0.25">
      <c r="A12" s="381">
        <v>24003</v>
      </c>
      <c r="B12" s="383" t="s">
        <v>375</v>
      </c>
      <c r="C12" s="384">
        <f t="shared" si="0"/>
        <v>0.33333333333333331</v>
      </c>
      <c r="D12" s="385">
        <v>1</v>
      </c>
      <c r="E12" s="332"/>
      <c r="F12" s="381">
        <v>300</v>
      </c>
      <c r="G12" s="2022">
        <f t="shared" si="1"/>
        <v>1.6</v>
      </c>
      <c r="H12" s="387">
        <f>VLOOKUP(D12,ЧТС[],4,0)</f>
        <v>0.49149999999999999</v>
      </c>
      <c r="I12" s="492">
        <f t="shared" si="2"/>
        <v>0.78639999999999999</v>
      </c>
      <c r="J12" s="381">
        <v>323</v>
      </c>
      <c r="K12" s="2153">
        <f t="shared" ref="K12:K24" si="3">F12/J12*100</f>
        <v>92.879256965944265</v>
      </c>
      <c r="L12" s="2070" t="s">
        <v>4715</v>
      </c>
      <c r="M12" s="332"/>
      <c r="N12" s="389"/>
    </row>
    <row r="13" spans="1:14" s="152" customFormat="1" ht="47.25" x14ac:dyDescent="0.25">
      <c r="A13" s="381">
        <v>24004</v>
      </c>
      <c r="B13" s="383" t="s">
        <v>1022</v>
      </c>
      <c r="C13" s="384">
        <f t="shared" si="0"/>
        <v>0.38461538461538464</v>
      </c>
      <c r="D13" s="385">
        <v>2</v>
      </c>
      <c r="E13" s="332"/>
      <c r="F13" s="381">
        <v>260</v>
      </c>
      <c r="G13" s="2022">
        <f t="shared" si="1"/>
        <v>1.8460000000000001</v>
      </c>
      <c r="H13" s="387">
        <f>VLOOKUP(D13,ЧТС[],4,0)</f>
        <v>0.54069999999999996</v>
      </c>
      <c r="I13" s="492">
        <f t="shared" si="2"/>
        <v>0.99809999999999999</v>
      </c>
      <c r="J13" s="381">
        <v>269</v>
      </c>
      <c r="K13" s="2153">
        <f t="shared" si="3"/>
        <v>96.6542750929368</v>
      </c>
      <c r="L13" s="1296" t="s">
        <v>4719</v>
      </c>
      <c r="M13" s="332"/>
      <c r="N13" s="389"/>
    </row>
    <row r="14" spans="1:14" s="152" customFormat="1" ht="47.25" x14ac:dyDescent="0.25">
      <c r="A14" s="381">
        <v>24005</v>
      </c>
      <c r="B14" s="383" t="s">
        <v>6082</v>
      </c>
      <c r="C14" s="394">
        <f t="shared" si="0"/>
        <v>0.23809523809523808</v>
      </c>
      <c r="D14" s="395">
        <v>2</v>
      </c>
      <c r="E14" s="336"/>
      <c r="F14" s="396">
        <v>420</v>
      </c>
      <c r="G14" s="405">
        <f t="shared" si="1"/>
        <v>1.143</v>
      </c>
      <c r="H14" s="387">
        <f>VLOOKUP(D14,ЧТС[],4,0)</f>
        <v>0.54069999999999996</v>
      </c>
      <c r="I14" s="492">
        <f t="shared" si="2"/>
        <v>0.61799999999999999</v>
      </c>
      <c r="J14" s="396">
        <v>402</v>
      </c>
      <c r="K14" s="2153">
        <f t="shared" si="3"/>
        <v>104.4776119402985</v>
      </c>
      <c r="L14" s="2070" t="s">
        <v>4716</v>
      </c>
      <c r="M14" s="332"/>
      <c r="N14" s="389"/>
    </row>
    <row r="15" spans="1:14" s="152" customFormat="1" ht="47.25" x14ac:dyDescent="0.25">
      <c r="A15" s="381">
        <v>24006</v>
      </c>
      <c r="B15" s="383" t="s">
        <v>941</v>
      </c>
      <c r="C15" s="384">
        <f t="shared" si="0"/>
        <v>0.13333333333333333</v>
      </c>
      <c r="D15" s="385">
        <v>2</v>
      </c>
      <c r="E15" s="332"/>
      <c r="F15" s="381">
        <v>750</v>
      </c>
      <c r="G15" s="2022">
        <f t="shared" si="1"/>
        <v>0.64</v>
      </c>
      <c r="H15" s="387">
        <f>VLOOKUP(D15,ЧТС[],4,0)</f>
        <v>0.54069999999999996</v>
      </c>
      <c r="I15" s="492">
        <f t="shared" si="2"/>
        <v>0.34599999999999997</v>
      </c>
      <c r="J15" s="381">
        <v>680</v>
      </c>
      <c r="K15" s="2153">
        <f t="shared" si="3"/>
        <v>110.29411764705883</v>
      </c>
      <c r="L15" s="1296" t="s">
        <v>4716</v>
      </c>
      <c r="M15" s="332"/>
      <c r="N15" s="389"/>
    </row>
    <row r="16" spans="1:14" s="152" customFormat="1" ht="15.75" x14ac:dyDescent="0.25">
      <c r="A16" s="381">
        <v>24007</v>
      </c>
      <c r="B16" s="383" t="s">
        <v>1612</v>
      </c>
      <c r="C16" s="384">
        <f t="shared" si="0"/>
        <v>0.18181818181818182</v>
      </c>
      <c r="D16" s="385">
        <v>2</v>
      </c>
      <c r="E16" s="332"/>
      <c r="F16" s="381">
        <v>550</v>
      </c>
      <c r="G16" s="2022">
        <f t="shared" si="1"/>
        <v>0.873</v>
      </c>
      <c r="H16" s="387">
        <f>VLOOKUP(D16,ЧТС[],4,0)</f>
        <v>0.54069999999999996</v>
      </c>
      <c r="I16" s="492">
        <f t="shared" si="2"/>
        <v>0.47199999999999998</v>
      </c>
      <c r="J16" s="381">
        <v>524</v>
      </c>
      <c r="K16" s="2153">
        <f t="shared" si="3"/>
        <v>104.96183206106871</v>
      </c>
      <c r="L16" s="1296" t="s">
        <v>4718</v>
      </c>
      <c r="M16" s="332">
        <v>0.08</v>
      </c>
      <c r="N16" s="389"/>
    </row>
    <row r="17" spans="1:16" s="152" customFormat="1" ht="31.5" x14ac:dyDescent="0.25">
      <c r="A17" s="381">
        <v>24008</v>
      </c>
      <c r="B17" s="383" t="s">
        <v>6068</v>
      </c>
      <c r="C17" s="384">
        <f t="shared" si="0"/>
        <v>0.34482758620689657</v>
      </c>
      <c r="D17" s="385">
        <v>3</v>
      </c>
      <c r="E17" s="332"/>
      <c r="F17" s="381">
        <v>290</v>
      </c>
      <c r="G17" s="2022">
        <f t="shared" si="1"/>
        <v>1.655</v>
      </c>
      <c r="H17" s="387">
        <f>VLOOKUP(D17,ЧТС[],4,0)</f>
        <v>0.59970000000000001</v>
      </c>
      <c r="I17" s="492">
        <f t="shared" si="2"/>
        <v>0.99250000000000005</v>
      </c>
      <c r="J17" s="381">
        <v>273</v>
      </c>
      <c r="K17" s="394">
        <f t="shared" si="3"/>
        <v>106.22710622710623</v>
      </c>
      <c r="L17" s="2155" t="s">
        <v>4716</v>
      </c>
      <c r="M17" s="332"/>
      <c r="N17" s="389"/>
      <c r="O17" s="152">
        <v>1</v>
      </c>
    </row>
    <row r="18" spans="1:16" s="152" customFormat="1" ht="47.25" x14ac:dyDescent="0.25">
      <c r="A18" s="381">
        <v>24009</v>
      </c>
      <c r="B18" s="383" t="s">
        <v>942</v>
      </c>
      <c r="C18" s="384">
        <f t="shared" si="0"/>
        <v>0.1111111111111111</v>
      </c>
      <c r="D18" s="385">
        <v>1</v>
      </c>
      <c r="E18" s="336"/>
      <c r="F18" s="396">
        <v>900</v>
      </c>
      <c r="G18" s="2022">
        <f t="shared" si="1"/>
        <v>0.53300000000000003</v>
      </c>
      <c r="H18" s="387">
        <f>VLOOKUP(D18,ЧТС[],4,0)</f>
        <v>0.49149999999999999</v>
      </c>
      <c r="I18" s="492">
        <f t="shared" si="2"/>
        <v>0.26200000000000001</v>
      </c>
      <c r="J18" s="396">
        <v>773</v>
      </c>
      <c r="K18" s="2153">
        <f t="shared" si="3"/>
        <v>116.42949547218629</v>
      </c>
      <c r="L18" s="2070" t="s">
        <v>4718</v>
      </c>
      <c r="M18" s="336">
        <v>0.08</v>
      </c>
      <c r="N18" s="389"/>
    </row>
    <row r="19" spans="1:16" s="152" customFormat="1" ht="31.5" x14ac:dyDescent="0.25">
      <c r="A19" s="381">
        <v>24010</v>
      </c>
      <c r="B19" s="383" t="s">
        <v>6069</v>
      </c>
      <c r="C19" s="384">
        <f t="shared" si="0"/>
        <v>0.14285714285714285</v>
      </c>
      <c r="D19" s="385">
        <v>3</v>
      </c>
      <c r="E19" s="332"/>
      <c r="F19" s="381">
        <v>700</v>
      </c>
      <c r="G19" s="2022">
        <f t="shared" si="1"/>
        <v>0.68600000000000005</v>
      </c>
      <c r="H19" s="387">
        <f>VLOOKUP(D19,ЧТС[],4,0)</f>
        <v>0.59970000000000001</v>
      </c>
      <c r="I19" s="492">
        <f t="shared" si="2"/>
        <v>0.41139999999999999</v>
      </c>
      <c r="J19" s="381">
        <v>673</v>
      </c>
      <c r="K19" s="394">
        <f t="shared" si="3"/>
        <v>104.01188707280834</v>
      </c>
      <c r="L19" s="2070" t="s">
        <v>4716</v>
      </c>
      <c r="M19" s="332"/>
      <c r="N19" s="389"/>
      <c r="O19" s="152">
        <v>1</v>
      </c>
    </row>
    <row r="20" spans="1:16" s="152" customFormat="1" ht="15.75" x14ac:dyDescent="0.25">
      <c r="A20" s="381">
        <v>24011</v>
      </c>
      <c r="B20" s="383" t="s">
        <v>6070</v>
      </c>
      <c r="C20" s="384">
        <f t="shared" si="0"/>
        <v>8.3333333333333329E-2</v>
      </c>
      <c r="D20" s="385">
        <v>1</v>
      </c>
      <c r="E20" s="332"/>
      <c r="F20" s="381">
        <v>1200</v>
      </c>
      <c r="G20" s="2022">
        <f t="shared" si="1"/>
        <v>0.4</v>
      </c>
      <c r="H20" s="387">
        <f>VLOOKUP(D20,ЧТС[],4,0)</f>
        <v>0.49149999999999999</v>
      </c>
      <c r="I20" s="492">
        <f t="shared" si="2"/>
        <v>0.1966</v>
      </c>
      <c r="J20" s="381">
        <v>1113</v>
      </c>
      <c r="K20" s="384">
        <f t="shared" si="3"/>
        <v>107.81671159029649</v>
      </c>
      <c r="L20" s="2070" t="s">
        <v>5220</v>
      </c>
      <c r="M20" s="332"/>
      <c r="N20" s="389"/>
    </row>
    <row r="21" spans="1:16" s="152" customFormat="1" ht="31.5" x14ac:dyDescent="0.25">
      <c r="A21" s="381">
        <v>24012</v>
      </c>
      <c r="B21" s="383" t="s">
        <v>5078</v>
      </c>
      <c r="C21" s="384">
        <f t="shared" si="0"/>
        <v>0.16129032258064516</v>
      </c>
      <c r="D21" s="385">
        <v>3</v>
      </c>
      <c r="E21" s="332"/>
      <c r="F21" s="381">
        <v>620</v>
      </c>
      <c r="G21" s="2022">
        <f t="shared" si="1"/>
        <v>0.77400000000000002</v>
      </c>
      <c r="H21" s="387">
        <f>VLOOKUP(D21,ЧТС[],4,0)</f>
        <v>0.59970000000000001</v>
      </c>
      <c r="I21" s="492">
        <f t="shared" si="2"/>
        <v>0.4642</v>
      </c>
      <c r="J21" s="381">
        <v>573</v>
      </c>
      <c r="K21" s="384">
        <f t="shared" si="3"/>
        <v>108.20244328097732</v>
      </c>
      <c r="L21" s="2070" t="s">
        <v>4718</v>
      </c>
      <c r="M21" s="332">
        <v>0.08</v>
      </c>
      <c r="N21" s="389"/>
      <c r="O21" s="152">
        <v>3</v>
      </c>
      <c r="P21" s="448"/>
    </row>
    <row r="22" spans="1:16" ht="31.5" x14ac:dyDescent="0.25">
      <c r="A22" s="381">
        <v>24013</v>
      </c>
      <c r="B22" s="383" t="s">
        <v>3766</v>
      </c>
      <c r="C22" s="392">
        <f t="shared" si="0"/>
        <v>0.23809523809523808</v>
      </c>
      <c r="D22" s="393">
        <v>3</v>
      </c>
      <c r="E22" s="336"/>
      <c r="F22" s="382">
        <v>420</v>
      </c>
      <c r="G22" s="1313">
        <f t="shared" si="1"/>
        <v>1.143</v>
      </c>
      <c r="H22" s="387">
        <f>VLOOKUP(D22,ЧТС[],4,0)</f>
        <v>0.59970000000000001</v>
      </c>
      <c r="I22" s="492">
        <f t="shared" si="2"/>
        <v>0.6855</v>
      </c>
      <c r="J22" s="382">
        <v>473</v>
      </c>
      <c r="K22" s="397">
        <f t="shared" si="3"/>
        <v>88.79492600422833</v>
      </c>
      <c r="L22" s="1297" t="s">
        <v>5221</v>
      </c>
      <c r="M22" s="336"/>
      <c r="N22" s="414"/>
      <c r="O22" s="111">
        <v>1</v>
      </c>
    </row>
    <row r="23" spans="1:16" s="152" customFormat="1" ht="31.5" x14ac:dyDescent="0.25">
      <c r="A23" s="381">
        <v>24014</v>
      </c>
      <c r="B23" s="383" t="s">
        <v>343</v>
      </c>
      <c r="C23" s="384">
        <f t="shared" si="0"/>
        <v>0.27777777777777779</v>
      </c>
      <c r="D23" s="385">
        <v>2</v>
      </c>
      <c r="E23" s="332"/>
      <c r="F23" s="381">
        <v>360</v>
      </c>
      <c r="G23" s="2022">
        <f t="shared" si="1"/>
        <v>1.333</v>
      </c>
      <c r="H23" s="387">
        <f>VLOOKUP(D23,ЧТС[],4,0)</f>
        <v>0.54069999999999996</v>
      </c>
      <c r="I23" s="492">
        <f t="shared" si="2"/>
        <v>0.7208</v>
      </c>
      <c r="J23" s="381">
        <v>504</v>
      </c>
      <c r="K23" s="2153">
        <f t="shared" si="3"/>
        <v>71.428571428571431</v>
      </c>
      <c r="L23" s="2070" t="s">
        <v>5219</v>
      </c>
      <c r="M23" s="332"/>
      <c r="N23" s="389"/>
    </row>
    <row r="24" spans="1:16" s="152" customFormat="1" ht="31.5" x14ac:dyDescent="0.25">
      <c r="A24" s="381">
        <v>24015</v>
      </c>
      <c r="B24" s="383" t="s">
        <v>5222</v>
      </c>
      <c r="C24" s="394">
        <f t="shared" si="0"/>
        <v>0.23809523809523808</v>
      </c>
      <c r="D24" s="395">
        <v>3</v>
      </c>
      <c r="E24" s="336"/>
      <c r="F24" s="396">
        <v>420</v>
      </c>
      <c r="G24" s="2022">
        <f t="shared" si="1"/>
        <v>1.143</v>
      </c>
      <c r="H24" s="387">
        <f>VLOOKUP(D24,ЧТС[],4,0)</f>
        <v>0.59970000000000001</v>
      </c>
      <c r="I24" s="492">
        <f t="shared" si="2"/>
        <v>0.6855</v>
      </c>
      <c r="J24" s="396">
        <v>396</v>
      </c>
      <c r="K24" s="2153">
        <f t="shared" si="3"/>
        <v>106.06060606060606</v>
      </c>
      <c r="L24" s="2070" t="s">
        <v>4716</v>
      </c>
      <c r="M24" s="332"/>
      <c r="N24" s="389"/>
    </row>
    <row r="25" spans="1:16" s="152" customFormat="1" ht="94.5" x14ac:dyDescent="0.25">
      <c r="A25" s="381">
        <v>24016</v>
      </c>
      <c r="B25" s="493" t="s">
        <v>2419</v>
      </c>
      <c r="C25" s="394">
        <f t="shared" si="0"/>
        <v>0.83333333333333337</v>
      </c>
      <c r="D25" s="385">
        <v>3</v>
      </c>
      <c r="E25" s="332"/>
      <c r="F25" s="381">
        <v>120</v>
      </c>
      <c r="G25" s="2022">
        <f t="shared" si="1"/>
        <v>4</v>
      </c>
      <c r="H25" s="387">
        <f>VLOOKUP(D25,ЧТС[],4,0)</f>
        <v>0.59970000000000001</v>
      </c>
      <c r="I25" s="492">
        <f t="shared" si="2"/>
        <v>2.3988</v>
      </c>
      <c r="J25" s="381"/>
      <c r="K25" s="394"/>
      <c r="L25" s="2070" t="s">
        <v>4718</v>
      </c>
      <c r="M25" s="332">
        <v>0.08</v>
      </c>
      <c r="N25" s="389"/>
      <c r="O25" s="152">
        <v>3</v>
      </c>
      <c r="P25" s="448"/>
    </row>
    <row r="26" spans="1:16" s="152" customFormat="1" ht="15.75" x14ac:dyDescent="0.25">
      <c r="A26" s="381">
        <v>24017</v>
      </c>
      <c r="B26" s="383" t="s">
        <v>759</v>
      </c>
      <c r="C26" s="384">
        <f t="shared" si="0"/>
        <v>0.1111111111111111</v>
      </c>
      <c r="D26" s="385">
        <v>2</v>
      </c>
      <c r="E26" s="332">
        <v>0.04</v>
      </c>
      <c r="F26" s="381">
        <v>900</v>
      </c>
      <c r="G26" s="2022">
        <f t="shared" si="1"/>
        <v>0.53300000000000003</v>
      </c>
      <c r="H26" s="387">
        <f>VLOOKUP(D26,ЧТС[],4,0)</f>
        <v>0.54069999999999996</v>
      </c>
      <c r="I26" s="492">
        <f t="shared" si="2"/>
        <v>0.28820000000000001</v>
      </c>
      <c r="J26" s="381"/>
      <c r="K26" s="384"/>
      <c r="L26" s="2070" t="s">
        <v>4670</v>
      </c>
      <c r="M26" s="332"/>
      <c r="N26" s="389">
        <f>I26*E26</f>
        <v>1.1528E-2</v>
      </c>
    </row>
    <row r="27" spans="1:16" ht="47.25" x14ac:dyDescent="0.25">
      <c r="A27" s="381">
        <v>24018</v>
      </c>
      <c r="B27" s="391" t="s">
        <v>5250</v>
      </c>
      <c r="C27" s="392">
        <f t="shared" si="0"/>
        <v>0.45454545454545453</v>
      </c>
      <c r="D27" s="398">
        <v>4</v>
      </c>
      <c r="E27" s="336"/>
      <c r="F27" s="382">
        <v>220</v>
      </c>
      <c r="G27" s="386">
        <f t="shared" si="1"/>
        <v>2.1819999999999999</v>
      </c>
      <c r="H27" s="387">
        <f>VLOOKUP(D27,ЧТС[],4,0)</f>
        <v>0.66849999999999998</v>
      </c>
      <c r="I27" s="492">
        <f t="shared" si="2"/>
        <v>1.4587000000000001</v>
      </c>
      <c r="J27" s="382">
        <v>220</v>
      </c>
      <c r="K27" s="397">
        <f t="shared" ref="K27:K36" si="4">F27/J27*100</f>
        <v>100</v>
      </c>
      <c r="L27" s="1297" t="s">
        <v>4720</v>
      </c>
      <c r="M27" s="332"/>
      <c r="N27" s="414"/>
    </row>
    <row r="28" spans="1:16" s="152" customFormat="1" ht="47.25" x14ac:dyDescent="0.25">
      <c r="A28" s="381">
        <v>24019</v>
      </c>
      <c r="B28" s="383" t="s">
        <v>2420</v>
      </c>
      <c r="C28" s="384">
        <f t="shared" si="0"/>
        <v>0.26315789473684209</v>
      </c>
      <c r="D28" s="385">
        <v>3</v>
      </c>
      <c r="E28" s="332"/>
      <c r="F28" s="381">
        <v>380</v>
      </c>
      <c r="G28" s="2022">
        <f t="shared" si="1"/>
        <v>1.2629999999999999</v>
      </c>
      <c r="H28" s="387">
        <f>VLOOKUP(D28,ЧТС[],4,0)</f>
        <v>0.59970000000000001</v>
      </c>
      <c r="I28" s="492">
        <f t="shared" si="2"/>
        <v>0.75739999999999996</v>
      </c>
      <c r="J28" s="381">
        <v>341</v>
      </c>
      <c r="K28" s="2153">
        <f t="shared" si="4"/>
        <v>111.43695014662755</v>
      </c>
      <c r="L28" s="2070" t="s">
        <v>4716</v>
      </c>
      <c r="M28" s="332"/>
      <c r="N28" s="389"/>
    </row>
    <row r="29" spans="1:16" s="152" customFormat="1" ht="47.25" x14ac:dyDescent="0.25">
      <c r="A29" s="381">
        <v>24020</v>
      </c>
      <c r="B29" s="383" t="s">
        <v>1133</v>
      </c>
      <c r="C29" s="384">
        <f t="shared" si="0"/>
        <v>0.38461538461538464</v>
      </c>
      <c r="D29" s="385">
        <v>3</v>
      </c>
      <c r="E29" s="332"/>
      <c r="F29" s="381">
        <v>260</v>
      </c>
      <c r="G29" s="2022">
        <f t="shared" si="1"/>
        <v>1.8460000000000001</v>
      </c>
      <c r="H29" s="387">
        <f>VLOOKUP(D29,ЧТС[],4,0)</f>
        <v>0.59970000000000001</v>
      </c>
      <c r="I29" s="492">
        <f t="shared" si="2"/>
        <v>1.107</v>
      </c>
      <c r="J29" s="381">
        <v>259</v>
      </c>
      <c r="K29" s="2153">
        <f t="shared" si="4"/>
        <v>100.38610038610038</v>
      </c>
      <c r="L29" s="2070" t="s">
        <v>4716</v>
      </c>
      <c r="M29" s="332"/>
      <c r="N29" s="389"/>
    </row>
    <row r="30" spans="1:16" s="152" customFormat="1" ht="31.5" x14ac:dyDescent="0.25">
      <c r="A30" s="381">
        <v>24021</v>
      </c>
      <c r="B30" s="383" t="s">
        <v>6071</v>
      </c>
      <c r="C30" s="384">
        <f t="shared" si="0"/>
        <v>0.14285714285714285</v>
      </c>
      <c r="D30" s="385">
        <v>2</v>
      </c>
      <c r="E30" s="332"/>
      <c r="F30" s="381">
        <v>700</v>
      </c>
      <c r="G30" s="2022">
        <f t="shared" si="1"/>
        <v>0.68600000000000005</v>
      </c>
      <c r="H30" s="387">
        <f>VLOOKUP(D30,ЧТС[],4,0)</f>
        <v>0.54069999999999996</v>
      </c>
      <c r="I30" s="492">
        <f t="shared" si="2"/>
        <v>0.37090000000000001</v>
      </c>
      <c r="J30" s="381">
        <v>745</v>
      </c>
      <c r="K30" s="2153">
        <f t="shared" si="4"/>
        <v>93.959731543624159</v>
      </c>
      <c r="L30" s="1296" t="s">
        <v>4718</v>
      </c>
      <c r="M30" s="332">
        <v>0.08</v>
      </c>
      <c r="N30" s="389"/>
    </row>
    <row r="31" spans="1:16" s="152" customFormat="1" ht="47.25" x14ac:dyDescent="0.25">
      <c r="A31" s="381">
        <v>24022</v>
      </c>
      <c r="B31" s="383" t="s">
        <v>6072</v>
      </c>
      <c r="C31" s="384">
        <f t="shared" si="0"/>
        <v>0.58823529411764708</v>
      </c>
      <c r="D31" s="385">
        <v>3</v>
      </c>
      <c r="E31" s="332"/>
      <c r="F31" s="381">
        <v>170</v>
      </c>
      <c r="G31" s="2022">
        <f t="shared" si="1"/>
        <v>2.8239999999999998</v>
      </c>
      <c r="H31" s="387">
        <f>VLOOKUP(D31,ЧТС[],4,0)</f>
        <v>0.59970000000000001</v>
      </c>
      <c r="I31" s="492">
        <f t="shared" si="2"/>
        <v>1.6936</v>
      </c>
      <c r="J31" s="381">
        <v>170</v>
      </c>
      <c r="K31" s="2153">
        <f t="shared" si="4"/>
        <v>100</v>
      </c>
      <c r="L31" s="2070" t="s">
        <v>4716</v>
      </c>
      <c r="M31" s="332"/>
      <c r="N31" s="389"/>
    </row>
    <row r="32" spans="1:16" s="152" customFormat="1" ht="31.5" x14ac:dyDescent="0.25">
      <c r="A32" s="381">
        <v>24023</v>
      </c>
      <c r="B32" s="383" t="s">
        <v>6073</v>
      </c>
      <c r="C32" s="384">
        <f t="shared" ref="C32:C46" si="5">$I$6/F32</f>
        <v>0.33333333333333331</v>
      </c>
      <c r="D32" s="385">
        <v>1</v>
      </c>
      <c r="E32" s="332"/>
      <c r="F32" s="381">
        <v>300</v>
      </c>
      <c r="G32" s="2022">
        <f t="shared" ref="G32:G46" si="6">ROUND(480/F32,3)</f>
        <v>1.6</v>
      </c>
      <c r="H32" s="387">
        <f>VLOOKUP(D32,ЧТС[],4,0)</f>
        <v>0.49149999999999999</v>
      </c>
      <c r="I32" s="492">
        <f t="shared" si="2"/>
        <v>0.78639999999999999</v>
      </c>
      <c r="J32" s="381">
        <v>337</v>
      </c>
      <c r="K32" s="2153">
        <f t="shared" si="4"/>
        <v>89.020771513353111</v>
      </c>
      <c r="L32" s="2070" t="s">
        <v>5219</v>
      </c>
      <c r="M32" s="332"/>
      <c r="N32" s="389"/>
    </row>
    <row r="33" spans="1:16" s="152" customFormat="1" ht="47.25" x14ac:dyDescent="0.25">
      <c r="A33" s="381">
        <v>24024</v>
      </c>
      <c r="B33" s="383" t="s">
        <v>6083</v>
      </c>
      <c r="C33" s="384">
        <f t="shared" si="5"/>
        <v>0.3125</v>
      </c>
      <c r="D33" s="385">
        <v>3</v>
      </c>
      <c r="E33" s="332"/>
      <c r="F33" s="381">
        <v>320</v>
      </c>
      <c r="G33" s="2022">
        <f t="shared" si="6"/>
        <v>1.5</v>
      </c>
      <c r="H33" s="387">
        <f>VLOOKUP(D33,ЧТС[],4,0)</f>
        <v>0.59970000000000001</v>
      </c>
      <c r="I33" s="492">
        <f t="shared" si="2"/>
        <v>0.89959999999999996</v>
      </c>
      <c r="J33" s="381">
        <v>321</v>
      </c>
      <c r="K33" s="394">
        <f t="shared" si="4"/>
        <v>99.688473520249218</v>
      </c>
      <c r="L33" s="2070" t="s">
        <v>4716</v>
      </c>
      <c r="M33" s="332"/>
      <c r="N33" s="389"/>
    </row>
    <row r="34" spans="1:16" s="152" customFormat="1" ht="63" x14ac:dyDescent="0.25">
      <c r="A34" s="381">
        <v>24025</v>
      </c>
      <c r="B34" s="383" t="s">
        <v>6074</v>
      </c>
      <c r="C34" s="384">
        <f t="shared" si="5"/>
        <v>0.5</v>
      </c>
      <c r="D34" s="385">
        <v>3</v>
      </c>
      <c r="E34" s="332"/>
      <c r="F34" s="381">
        <v>200</v>
      </c>
      <c r="G34" s="2022">
        <f t="shared" si="6"/>
        <v>2.4</v>
      </c>
      <c r="H34" s="387">
        <f>VLOOKUP(D34,ЧТС[],4,0)</f>
        <v>0.59970000000000001</v>
      </c>
      <c r="I34" s="492">
        <f t="shared" si="2"/>
        <v>1.4393</v>
      </c>
      <c r="J34" s="381">
        <v>294</v>
      </c>
      <c r="K34" s="2153">
        <f t="shared" si="4"/>
        <v>68.027210884353735</v>
      </c>
      <c r="L34" s="1296" t="s">
        <v>4718</v>
      </c>
      <c r="M34" s="332">
        <v>0.08</v>
      </c>
      <c r="N34" s="389"/>
    </row>
    <row r="35" spans="1:16" s="152" customFormat="1" ht="63" x14ac:dyDescent="0.25">
      <c r="A35" s="381">
        <v>24026</v>
      </c>
      <c r="B35" s="383" t="s">
        <v>6075</v>
      </c>
      <c r="C35" s="384">
        <f t="shared" si="5"/>
        <v>0.7407407407407407</v>
      </c>
      <c r="D35" s="385">
        <v>3</v>
      </c>
      <c r="E35" s="332"/>
      <c r="F35" s="381">
        <v>135</v>
      </c>
      <c r="G35" s="2022">
        <f t="shared" si="6"/>
        <v>3.556</v>
      </c>
      <c r="H35" s="387">
        <f>VLOOKUP(D35,ЧТС[],4,0)</f>
        <v>0.59970000000000001</v>
      </c>
      <c r="I35" s="492">
        <f t="shared" si="2"/>
        <v>2.1324999999999998</v>
      </c>
      <c r="J35" s="381">
        <v>142</v>
      </c>
      <c r="K35" s="2153">
        <f t="shared" si="4"/>
        <v>95.070422535211264</v>
      </c>
      <c r="L35" s="2070" t="s">
        <v>4716</v>
      </c>
      <c r="M35" s="332"/>
      <c r="N35" s="389"/>
    </row>
    <row r="36" spans="1:16" s="152" customFormat="1" ht="31.5" x14ac:dyDescent="0.25">
      <c r="A36" s="381">
        <v>24027</v>
      </c>
      <c r="B36" s="383" t="s">
        <v>5254</v>
      </c>
      <c r="C36" s="384">
        <f t="shared" si="5"/>
        <v>0.18181818181818182</v>
      </c>
      <c r="D36" s="385">
        <v>2</v>
      </c>
      <c r="E36" s="332"/>
      <c r="F36" s="381">
        <v>550</v>
      </c>
      <c r="G36" s="405">
        <f t="shared" si="6"/>
        <v>0.873</v>
      </c>
      <c r="H36" s="387">
        <f>VLOOKUP(D36,ЧТС[],4,0)</f>
        <v>0.54069999999999996</v>
      </c>
      <c r="I36" s="492">
        <f t="shared" si="2"/>
        <v>0.47199999999999998</v>
      </c>
      <c r="J36" s="381">
        <v>525</v>
      </c>
      <c r="K36" s="394">
        <f t="shared" si="4"/>
        <v>104.76190476190477</v>
      </c>
      <c r="L36" s="2070" t="s">
        <v>4716</v>
      </c>
      <c r="M36" s="332"/>
      <c r="N36" s="389"/>
    </row>
    <row r="37" spans="1:16" s="152" customFormat="1" ht="15.75" x14ac:dyDescent="0.25">
      <c r="A37" s="381">
        <v>24028</v>
      </c>
      <c r="B37" s="383" t="s">
        <v>1664</v>
      </c>
      <c r="C37" s="394">
        <f t="shared" si="5"/>
        <v>0.17543859649122806</v>
      </c>
      <c r="D37" s="385">
        <v>1</v>
      </c>
      <c r="E37" s="332"/>
      <c r="F37" s="381">
        <v>570</v>
      </c>
      <c r="G37" s="2022">
        <f t="shared" si="6"/>
        <v>0.84199999999999997</v>
      </c>
      <c r="H37" s="387">
        <f>VLOOKUP(D37,ЧТС[],4,0)</f>
        <v>0.49149999999999999</v>
      </c>
      <c r="I37" s="492">
        <f t="shared" si="2"/>
        <v>0.4138</v>
      </c>
      <c r="J37" s="381"/>
      <c r="K37" s="2153"/>
      <c r="L37" s="2070" t="s">
        <v>4671</v>
      </c>
      <c r="M37" s="332"/>
      <c r="N37" s="389"/>
    </row>
    <row r="38" spans="1:16" s="152" customFormat="1" ht="31.5" x14ac:dyDescent="0.25">
      <c r="A38" s="381">
        <v>24029</v>
      </c>
      <c r="B38" s="383" t="s">
        <v>1346</v>
      </c>
      <c r="C38" s="394">
        <f t="shared" si="5"/>
        <v>0.10526315789473684</v>
      </c>
      <c r="D38" s="385">
        <v>1</v>
      </c>
      <c r="E38" s="332"/>
      <c r="F38" s="381">
        <v>950</v>
      </c>
      <c r="G38" s="2022">
        <f t="shared" si="6"/>
        <v>0.505</v>
      </c>
      <c r="H38" s="387">
        <f>VLOOKUP(D38,ЧТС[],4,0)</f>
        <v>0.49149999999999999</v>
      </c>
      <c r="I38" s="492">
        <f t="shared" si="2"/>
        <v>0.2482</v>
      </c>
      <c r="J38" s="381"/>
      <c r="K38" s="394"/>
      <c r="L38" s="2070" t="s">
        <v>4668</v>
      </c>
      <c r="M38" s="332"/>
      <c r="N38" s="389"/>
    </row>
    <row r="39" spans="1:16" s="152" customFormat="1" ht="15.75" x14ac:dyDescent="0.25">
      <c r="A39" s="381">
        <v>24030</v>
      </c>
      <c r="B39" s="383" t="s">
        <v>581</v>
      </c>
      <c r="C39" s="394">
        <f t="shared" si="5"/>
        <v>7.1428571428571425E-2</v>
      </c>
      <c r="D39" s="385">
        <v>1</v>
      </c>
      <c r="E39" s="332"/>
      <c r="F39" s="381">
        <v>1400</v>
      </c>
      <c r="G39" s="2022">
        <f t="shared" si="6"/>
        <v>0.34300000000000003</v>
      </c>
      <c r="H39" s="387">
        <f>VLOOKUP(D39,ЧТС[],4,0)</f>
        <v>0.49149999999999999</v>
      </c>
      <c r="I39" s="492">
        <f t="shared" si="2"/>
        <v>0.1686</v>
      </c>
      <c r="J39" s="381"/>
      <c r="K39" s="394"/>
      <c r="L39" s="2070" t="s">
        <v>4722</v>
      </c>
      <c r="M39" s="332"/>
      <c r="N39" s="389"/>
    </row>
    <row r="40" spans="1:16" s="152" customFormat="1" ht="15.75" x14ac:dyDescent="0.25">
      <c r="A40" s="381">
        <v>24031</v>
      </c>
      <c r="B40" s="383" t="s">
        <v>558</v>
      </c>
      <c r="C40" s="394">
        <f t="shared" si="5"/>
        <v>5.2631578947368418E-2</v>
      </c>
      <c r="D40" s="385">
        <v>1</v>
      </c>
      <c r="E40" s="332"/>
      <c r="F40" s="381">
        <v>1900</v>
      </c>
      <c r="G40" s="2022">
        <f t="shared" si="6"/>
        <v>0.253</v>
      </c>
      <c r="H40" s="387">
        <f>VLOOKUP(D40,ЧТС[],4,0)</f>
        <v>0.49149999999999999</v>
      </c>
      <c r="I40" s="492">
        <f t="shared" si="2"/>
        <v>0.12429999999999999</v>
      </c>
      <c r="J40" s="381"/>
      <c r="K40" s="394"/>
      <c r="L40" s="2070" t="s">
        <v>4668</v>
      </c>
      <c r="M40" s="332"/>
      <c r="N40" s="389"/>
    </row>
    <row r="41" spans="1:16" s="152" customFormat="1" ht="15.75" x14ac:dyDescent="0.25">
      <c r="A41" s="381">
        <v>24032</v>
      </c>
      <c r="B41" s="383" t="s">
        <v>559</v>
      </c>
      <c r="C41" s="394">
        <f t="shared" si="5"/>
        <v>0.12987012987012986</v>
      </c>
      <c r="D41" s="385">
        <v>4</v>
      </c>
      <c r="E41" s="332"/>
      <c r="F41" s="381">
        <v>770</v>
      </c>
      <c r="G41" s="2022">
        <f t="shared" si="6"/>
        <v>0.623</v>
      </c>
      <c r="H41" s="387">
        <f>VLOOKUP(D41,ЧТС[],4,0)</f>
        <v>0.66849999999999998</v>
      </c>
      <c r="I41" s="492">
        <f t="shared" si="2"/>
        <v>0.41649999999999998</v>
      </c>
      <c r="J41" s="381"/>
      <c r="K41" s="394"/>
      <c r="L41" s="2070" t="s">
        <v>4668</v>
      </c>
      <c r="M41" s="332"/>
      <c r="N41" s="389"/>
    </row>
    <row r="42" spans="1:16" s="152" customFormat="1" ht="47.25" x14ac:dyDescent="0.25">
      <c r="A42" s="381">
        <v>24033</v>
      </c>
      <c r="B42" s="383" t="s">
        <v>87</v>
      </c>
      <c r="C42" s="394">
        <f t="shared" si="5"/>
        <v>0.13333333333333333</v>
      </c>
      <c r="D42" s="385">
        <v>3</v>
      </c>
      <c r="E42" s="332"/>
      <c r="F42" s="381">
        <v>750</v>
      </c>
      <c r="G42" s="2022">
        <f t="shared" si="6"/>
        <v>0.64</v>
      </c>
      <c r="H42" s="387">
        <f>VLOOKUP(D42,ЧТС[],4,0)</f>
        <v>0.59970000000000001</v>
      </c>
      <c r="I42" s="492">
        <f t="shared" si="2"/>
        <v>0.38379999999999997</v>
      </c>
      <c r="J42" s="381"/>
      <c r="K42" s="394"/>
      <c r="L42" s="2070" t="s">
        <v>4668</v>
      </c>
      <c r="M42" s="332"/>
      <c r="N42" s="389"/>
    </row>
    <row r="43" spans="1:16" ht="31.5" x14ac:dyDescent="0.25">
      <c r="A43" s="381">
        <v>24034</v>
      </c>
      <c r="B43" s="391" t="s">
        <v>5218</v>
      </c>
      <c r="C43" s="392">
        <f t="shared" si="5"/>
        <v>0.14285714285714285</v>
      </c>
      <c r="D43" s="393">
        <v>3</v>
      </c>
      <c r="E43" s="332"/>
      <c r="F43" s="390">
        <v>700</v>
      </c>
      <c r="G43" s="1313">
        <f t="shared" si="6"/>
        <v>0.68600000000000005</v>
      </c>
      <c r="H43" s="387">
        <f>VLOOKUP(D43,ЧТС[],4,0)</f>
        <v>0.59970000000000001</v>
      </c>
      <c r="I43" s="492">
        <f t="shared" si="2"/>
        <v>0.41139999999999999</v>
      </c>
      <c r="J43" s="390">
        <v>435</v>
      </c>
      <c r="K43" s="1295">
        <f>F43/J43*100</f>
        <v>160.91954022988506</v>
      </c>
      <c r="L43" s="1296" t="s">
        <v>4716</v>
      </c>
      <c r="M43" s="332"/>
      <c r="N43" s="414"/>
      <c r="O43" s="111">
        <v>1</v>
      </c>
      <c r="P43" s="126"/>
    </row>
    <row r="44" spans="1:16" s="152" customFormat="1" ht="31.5" x14ac:dyDescent="0.25">
      <c r="A44" s="381">
        <v>24035</v>
      </c>
      <c r="B44" s="383" t="s">
        <v>1576</v>
      </c>
      <c r="C44" s="384">
        <f t="shared" si="5"/>
        <v>0.1</v>
      </c>
      <c r="D44" s="385">
        <v>2</v>
      </c>
      <c r="E44" s="332"/>
      <c r="F44" s="381">
        <v>1000</v>
      </c>
      <c r="G44" s="2022">
        <f t="shared" si="6"/>
        <v>0.48</v>
      </c>
      <c r="H44" s="387">
        <f>VLOOKUP(D44,ЧТС[],4,0)</f>
        <v>0.54069999999999996</v>
      </c>
      <c r="I44" s="492">
        <f t="shared" si="2"/>
        <v>0.25950000000000001</v>
      </c>
      <c r="J44" s="381">
        <v>625</v>
      </c>
      <c r="K44" s="2153">
        <f>F44/J44*100</f>
        <v>160</v>
      </c>
      <c r="L44" s="2070" t="s">
        <v>4717</v>
      </c>
      <c r="M44" s="332"/>
      <c r="N44" s="389"/>
      <c r="P44" s="448"/>
    </row>
    <row r="45" spans="1:16" ht="15.75" x14ac:dyDescent="0.25">
      <c r="A45" s="381">
        <v>24036</v>
      </c>
      <c r="B45" s="391" t="s">
        <v>4303</v>
      </c>
      <c r="C45" s="392">
        <f t="shared" si="5"/>
        <v>2.5000000000000001E-2</v>
      </c>
      <c r="D45" s="393">
        <v>1</v>
      </c>
      <c r="E45" s="332"/>
      <c r="F45" s="390">
        <v>4000</v>
      </c>
      <c r="G45" s="1313">
        <f t="shared" si="6"/>
        <v>0.12</v>
      </c>
      <c r="H45" s="387">
        <f>VLOOKUP(D45,ЧТС[],4,0)</f>
        <v>0.49149999999999999</v>
      </c>
      <c r="I45" s="492">
        <f t="shared" si="2"/>
        <v>5.8999999999999997E-2</v>
      </c>
      <c r="J45" s="390"/>
      <c r="K45" s="397"/>
      <c r="L45" s="1297" t="s">
        <v>4722</v>
      </c>
      <c r="M45" s="332"/>
      <c r="N45" s="414"/>
    </row>
    <row r="46" spans="1:16" s="152" customFormat="1" ht="31.5" x14ac:dyDescent="0.25">
      <c r="A46" s="381">
        <v>24037</v>
      </c>
      <c r="B46" s="383" t="s">
        <v>6084</v>
      </c>
      <c r="C46" s="394">
        <f t="shared" si="5"/>
        <v>0.16666666666666666</v>
      </c>
      <c r="D46" s="385">
        <v>3</v>
      </c>
      <c r="E46" s="336"/>
      <c r="F46" s="396">
        <v>600</v>
      </c>
      <c r="G46" s="405">
        <f t="shared" si="6"/>
        <v>0.8</v>
      </c>
      <c r="H46" s="387">
        <f>VLOOKUP(D46,ЧТС[],4,0)</f>
        <v>0.59970000000000001</v>
      </c>
      <c r="I46" s="492">
        <f t="shared" si="2"/>
        <v>0.4798</v>
      </c>
      <c r="J46" s="396">
        <v>573</v>
      </c>
      <c r="K46" s="394">
        <f>F46/J46*100</f>
        <v>104.71204188481676</v>
      </c>
      <c r="L46" s="2155" t="s">
        <v>4670</v>
      </c>
      <c r="M46" s="336"/>
      <c r="N46" s="389"/>
    </row>
    <row r="47" spans="1:16" s="152" customFormat="1" ht="25.5" customHeight="1" x14ac:dyDescent="0.25">
      <c r="A47" s="129"/>
      <c r="B47" s="127"/>
      <c r="C47" s="149"/>
      <c r="D47" s="150"/>
      <c r="E47" s="116"/>
      <c r="F47" s="129"/>
      <c r="G47" s="482"/>
      <c r="H47" s="177"/>
      <c r="I47" s="180"/>
      <c r="J47" s="129"/>
      <c r="K47" s="149"/>
      <c r="L47" s="1961"/>
      <c r="M47" s="116"/>
      <c r="N47" s="181"/>
    </row>
    <row r="48" spans="1:16" s="152" customFormat="1" ht="25.5" customHeight="1" x14ac:dyDescent="0.25">
      <c r="A48" s="129"/>
      <c r="B48" s="127"/>
      <c r="C48" s="149"/>
      <c r="D48" s="150"/>
      <c r="E48" s="116"/>
      <c r="F48" s="129"/>
      <c r="G48" s="482"/>
      <c r="H48" s="177"/>
      <c r="I48" s="180"/>
      <c r="J48" s="129"/>
      <c r="K48" s="149"/>
      <c r="L48" s="1961"/>
      <c r="M48" s="116"/>
      <c r="N48" s="181"/>
    </row>
    <row r="49" spans="1:17" s="152" customFormat="1" ht="25.5" customHeight="1" x14ac:dyDescent="0.25">
      <c r="A49" s="129"/>
      <c r="B49" s="127"/>
      <c r="C49" s="149"/>
      <c r="D49" s="150"/>
      <c r="E49" s="116"/>
      <c r="F49" s="129"/>
      <c r="G49" s="482"/>
      <c r="H49" s="177"/>
      <c r="I49" s="180"/>
      <c r="J49" s="129"/>
      <c r="K49" s="149"/>
      <c r="L49" s="1961"/>
      <c r="M49" s="116"/>
      <c r="N49" s="181"/>
    </row>
    <row r="50" spans="1:17" s="152" customFormat="1" ht="25.5" customHeight="1" x14ac:dyDescent="0.25">
      <c r="A50" s="129"/>
      <c r="B50" s="127"/>
      <c r="C50" s="149"/>
      <c r="D50" s="150"/>
      <c r="E50" s="116"/>
      <c r="F50" s="129"/>
      <c r="G50" s="482"/>
      <c r="H50" s="177"/>
      <c r="I50" s="180"/>
      <c r="J50" s="129"/>
      <c r="K50" s="149"/>
      <c r="L50" s="1961"/>
      <c r="M50" s="116"/>
      <c r="N50" s="181"/>
    </row>
    <row r="51" spans="1:17" ht="13.5" customHeight="1" x14ac:dyDescent="0.25">
      <c r="A51" s="2146"/>
      <c r="B51" s="2147" t="s">
        <v>6076</v>
      </c>
      <c r="C51" s="2148">
        <f>SUM(C$10:C$45)</f>
        <v>9.0092307690906139</v>
      </c>
      <c r="D51" s="2146"/>
      <c r="E51" s="2146"/>
      <c r="F51" s="2146"/>
      <c r="G51" s="2149">
        <f>SUM(G$10:G$45)</f>
        <v>43.244999999999997</v>
      </c>
      <c r="H51" s="2150"/>
      <c r="I51" s="2151">
        <f>SUM(I$10:I$45)</f>
        <v>24.960600000000003</v>
      </c>
      <c r="J51" s="2146"/>
      <c r="K51" s="2146"/>
      <c r="L51" s="2146"/>
      <c r="M51" s="2146"/>
      <c r="N51" s="2152">
        <f>SUM(N$10:N$44)</f>
        <v>1.1528E-2</v>
      </c>
    </row>
    <row r="52" spans="1:17" ht="13.5" customHeight="1" x14ac:dyDescent="0.25">
      <c r="A52" s="2146"/>
      <c r="B52" s="2147" t="s">
        <v>6077</v>
      </c>
      <c r="C52" s="2148">
        <f>SUM(C$10:C$46)</f>
        <v>9.17589743575728</v>
      </c>
      <c r="D52" s="2146"/>
      <c r="E52" s="2146"/>
      <c r="F52" s="2146"/>
      <c r="G52" s="2149">
        <f>SUM(G$10:G$46)</f>
        <v>44.044999999999995</v>
      </c>
      <c r="H52" s="2150"/>
      <c r="I52" s="2151">
        <f>SUM(I$10:I$46)</f>
        <v>25.440400000000004</v>
      </c>
      <c r="J52" s="2146"/>
      <c r="K52" s="2146"/>
      <c r="L52" s="2146"/>
      <c r="M52" s="2146"/>
      <c r="N52" s="2152">
        <f>SUM(N$10:N$44)</f>
        <v>1.1528E-2</v>
      </c>
    </row>
    <row r="53" spans="1:17" ht="13.5" customHeight="1" x14ac:dyDescent="0.25">
      <c r="A53" s="137"/>
      <c r="B53" s="144"/>
      <c r="C53" s="139"/>
      <c r="D53" s="137"/>
      <c r="E53" s="137"/>
      <c r="F53" s="137"/>
      <c r="G53" s="676"/>
      <c r="H53" s="154"/>
      <c r="I53" s="142"/>
      <c r="J53" s="137"/>
      <c r="K53" s="137"/>
      <c r="L53" s="137"/>
      <c r="M53" s="137"/>
      <c r="N53" s="143"/>
    </row>
    <row r="54" spans="1:17" ht="13.5" customHeight="1" x14ac:dyDescent="0.25">
      <c r="A54" s="137"/>
      <c r="B54" s="144"/>
      <c r="C54" s="139"/>
      <c r="D54" s="137"/>
      <c r="E54" s="137"/>
      <c r="F54" s="137"/>
      <c r="G54" s="676"/>
      <c r="H54" s="154"/>
      <c r="I54" s="142"/>
      <c r="J54" s="137"/>
      <c r="K54" s="137"/>
      <c r="L54" s="137"/>
      <c r="M54" s="137"/>
      <c r="N54" s="143"/>
    </row>
    <row r="55" spans="1:17" ht="13.5" customHeight="1" x14ac:dyDescent="0.25">
      <c r="A55" s="137"/>
      <c r="B55" s="144"/>
      <c r="C55" s="139"/>
      <c r="D55" s="137"/>
      <c r="E55" s="137"/>
      <c r="F55" s="137"/>
      <c r="G55" s="676"/>
      <c r="H55" s="154"/>
      <c r="I55" s="142"/>
      <c r="J55" s="137"/>
      <c r="K55" s="137"/>
      <c r="L55" s="137"/>
      <c r="M55" s="137"/>
      <c r="N55" s="143"/>
    </row>
    <row r="56" spans="1:17" ht="13.5" customHeight="1" x14ac:dyDescent="0.25">
      <c r="A56" s="137"/>
      <c r="B56" s="144"/>
      <c r="C56" s="139"/>
      <c r="D56" s="137"/>
      <c r="E56" s="137"/>
      <c r="F56" s="137"/>
      <c r="G56" s="676"/>
      <c r="H56" s="154"/>
      <c r="I56" s="142"/>
      <c r="J56" s="137"/>
      <c r="K56" s="137"/>
      <c r="L56" s="137"/>
      <c r="M56" s="137"/>
      <c r="N56" s="143"/>
    </row>
    <row r="57" spans="1:17" s="152" customFormat="1" ht="13.5" customHeight="1" x14ac:dyDescent="0.25">
      <c r="A57" s="163"/>
      <c r="B57" s="169"/>
      <c r="C57" s="164"/>
      <c r="D57" s="163"/>
      <c r="E57" s="163"/>
      <c r="F57" s="163"/>
      <c r="G57" s="452"/>
      <c r="H57" s="264"/>
      <c r="I57" s="167"/>
      <c r="J57" s="163"/>
      <c r="K57" s="163"/>
      <c r="L57" s="163"/>
      <c r="M57" s="163"/>
      <c r="N57" s="168"/>
    </row>
    <row r="58" spans="1:17" ht="12.75" customHeight="1" x14ac:dyDescent="0.25">
      <c r="A58" s="137"/>
      <c r="B58" s="108" t="s">
        <v>4701</v>
      </c>
      <c r="D58" s="108" t="s">
        <v>6078</v>
      </c>
      <c r="H58" s="154"/>
      <c r="I58" s="142"/>
      <c r="K58" s="137"/>
      <c r="M58" s="137"/>
      <c r="N58" s="143"/>
    </row>
    <row r="59" spans="1:17" ht="12.75" customHeight="1" x14ac:dyDescent="0.25">
      <c r="A59" s="137"/>
      <c r="B59" s="144"/>
      <c r="C59" s="139"/>
      <c r="D59" s="137"/>
      <c r="E59" s="137"/>
      <c r="F59" s="137"/>
      <c r="G59" s="230"/>
      <c r="H59" s="154"/>
      <c r="I59" s="142"/>
      <c r="J59" s="137"/>
      <c r="K59" s="137"/>
      <c r="L59" s="137"/>
      <c r="M59" s="137"/>
      <c r="N59" s="143"/>
    </row>
    <row r="60" spans="1:17" ht="12.75" customHeight="1" x14ac:dyDescent="0.25">
      <c r="A60" s="112"/>
      <c r="B60" s="111" t="s">
        <v>4702</v>
      </c>
      <c r="D60" s="101" t="s">
        <v>6079</v>
      </c>
      <c r="H60" s="456"/>
      <c r="M60" s="110"/>
    </row>
    <row r="61" spans="1:17" ht="12.75" customHeight="1" x14ac:dyDescent="0.25">
      <c r="A61" s="137"/>
      <c r="B61" s="144"/>
      <c r="C61" s="139"/>
      <c r="D61" s="137"/>
      <c r="E61" s="137"/>
      <c r="F61" s="137"/>
      <c r="G61" s="230"/>
      <c r="H61" s="154"/>
      <c r="I61" s="142"/>
      <c r="J61" s="137"/>
      <c r="K61" s="137"/>
      <c r="L61" s="137"/>
      <c r="M61" s="137"/>
      <c r="N61" s="143"/>
    </row>
    <row r="62" spans="1:17" s="156" customFormat="1" ht="12.75" customHeight="1" x14ac:dyDescent="0.25">
      <c r="A62" s="112"/>
      <c r="B62" s="111"/>
      <c r="C62" s="111"/>
      <c r="D62" s="111"/>
      <c r="E62" s="111"/>
      <c r="F62" s="111"/>
      <c r="H62" s="456"/>
      <c r="I62" s="219"/>
      <c r="J62" s="111"/>
      <c r="K62" s="111"/>
      <c r="L62" s="111"/>
      <c r="M62" s="110"/>
      <c r="O62" s="111"/>
      <c r="P62" s="111"/>
      <c r="Q62" s="111"/>
    </row>
    <row r="63" spans="1:17" s="156" customFormat="1" ht="12.75" customHeight="1" x14ac:dyDescent="0.25">
      <c r="A63" s="112"/>
      <c r="B63" s="111"/>
      <c r="C63" s="111"/>
      <c r="D63" s="111"/>
      <c r="E63" s="102"/>
      <c r="F63" s="111"/>
      <c r="H63" s="219"/>
      <c r="I63" s="219"/>
      <c r="J63" s="111"/>
      <c r="K63" s="111"/>
      <c r="L63" s="111"/>
      <c r="M63" s="110"/>
      <c r="O63" s="111"/>
      <c r="P63" s="111"/>
      <c r="Q63" s="111"/>
    </row>
    <row r="65" spans="1:17" s="156" customFormat="1" ht="12.75" customHeight="1" x14ac:dyDescent="0.25">
      <c r="A65" s="111"/>
      <c r="B65" s="457" t="s">
        <v>6080</v>
      </c>
      <c r="C65" s="111"/>
      <c r="D65" s="111"/>
      <c r="E65" s="111"/>
      <c r="F65" s="111"/>
      <c r="H65" s="219"/>
      <c r="I65" s="219"/>
      <c r="J65" s="111"/>
      <c r="K65" s="111"/>
      <c r="L65" s="111"/>
      <c r="M65" s="111"/>
      <c r="O65" s="111"/>
      <c r="P65" s="111"/>
      <c r="Q65" s="111"/>
    </row>
  </sheetData>
  <sheetProtection selectLockedCells="1" selectUnlockedCells="1"/>
  <mergeCells count="12">
    <mergeCell ref="M7:M9"/>
    <mergeCell ref="F7:F9"/>
    <mergeCell ref="G7:G9"/>
    <mergeCell ref="H7:H9"/>
    <mergeCell ref="I7:I9"/>
    <mergeCell ref="J7:J9"/>
    <mergeCell ref="K7:K9"/>
    <mergeCell ref="A7:A9"/>
    <mergeCell ref="B7:B9"/>
    <mergeCell ref="C7:C9"/>
    <mergeCell ref="D7:D9"/>
    <mergeCell ref="E7:E9"/>
  </mergeCells>
  <dataValidations count="1">
    <dataValidation type="list" allowBlank="1" showInputMessage="1" showErrorMessage="1" sqref="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Професійна_назва_роботи</formula1>
    </dataValidation>
  </dataValidations>
  <hyperlinks>
    <hyperlink ref="B65" location="с202!A1" display="с202!A1"/>
  </hyperlink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4" man="1"/>
  </rowBreaks>
  <colBreaks count="1" manualBreakCount="1">
    <brk id="6" max="62" man="1"/>
  </colBreaks>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0">
    <tabColor theme="9" tint="-0.499984740745262"/>
    <pageSetUpPr fitToPage="1"/>
  </sheetPr>
  <dimension ref="A1:P68"/>
  <sheetViews>
    <sheetView showZeros="0" zoomScaleNormal="100" zoomScaleSheetLayoutView="100" workbookViewId="0">
      <pane xSplit="1" ySplit="9" topLeftCell="B10" activePane="bottomRight" state="frozen"/>
      <selection activeCell="N48" sqref="N48:BS48"/>
      <selection pane="topRight" activeCell="N48" sqref="N48:BS48"/>
      <selection pane="bottomLeft" activeCell="N48" sqref="N48:BS48"/>
      <selection pane="bottomRight" activeCell="S13" sqref="S13"/>
    </sheetView>
  </sheetViews>
  <sheetFormatPr defaultRowHeight="13.5" customHeight="1" outlineLevelCol="1" x14ac:dyDescent="0.25"/>
  <cols>
    <col min="1" max="1" width="10.140625" style="111" customWidth="1"/>
    <col min="2" max="2" width="45" style="111" customWidth="1"/>
    <col min="3" max="3" width="7.7109375" style="111" customWidth="1"/>
    <col min="4" max="4" width="5.28515625" style="111" customWidth="1"/>
    <col min="5" max="5" width="5.7109375" style="111" customWidth="1" outlineLevel="1"/>
    <col min="6" max="6" width="7.7109375" style="111" customWidth="1"/>
    <col min="7" max="7" width="10.7109375" style="483" customWidth="1"/>
    <col min="8" max="8" width="10.140625" style="219" customWidth="1"/>
    <col min="9" max="9" width="9.7109375" style="456" customWidth="1"/>
    <col min="10" max="13" width="0" style="111" hidden="1" customWidth="1" outlineLevel="1"/>
    <col min="14" max="14" width="8.140625" style="156" customWidth="1" collapsed="1"/>
    <col min="15" max="15" width="6.140625" style="111" customWidth="1"/>
    <col min="16" max="255" width="9.140625" style="111"/>
    <col min="256" max="256" width="10.140625" style="111" customWidth="1"/>
    <col min="257" max="257" width="13.7109375" style="111" customWidth="1"/>
    <col min="258" max="258" width="45" style="111" customWidth="1"/>
    <col min="259" max="259" width="7.7109375" style="111" customWidth="1"/>
    <col min="260" max="260" width="5.28515625" style="111" customWidth="1"/>
    <col min="261" max="261" width="5.7109375" style="111" customWidth="1"/>
    <col min="262" max="262" width="7.7109375" style="111" customWidth="1"/>
    <col min="263" max="263" width="10.7109375" style="111" customWidth="1"/>
    <col min="264" max="264" width="10.140625" style="111" customWidth="1"/>
    <col min="265" max="265" width="9.7109375" style="111" customWidth="1"/>
    <col min="266" max="269" width="0" style="111" hidden="1" customWidth="1"/>
    <col min="270" max="270" width="8.140625" style="111" customWidth="1"/>
    <col min="271" max="271" width="6.140625" style="111" customWidth="1"/>
    <col min="272" max="511" width="9.140625" style="111"/>
    <col min="512" max="512" width="10.140625" style="111" customWidth="1"/>
    <col min="513" max="513" width="13.7109375" style="111" customWidth="1"/>
    <col min="514" max="514" width="45" style="111" customWidth="1"/>
    <col min="515" max="515" width="7.7109375" style="111" customWidth="1"/>
    <col min="516" max="516" width="5.28515625" style="111" customWidth="1"/>
    <col min="517" max="517" width="5.7109375" style="111" customWidth="1"/>
    <col min="518" max="518" width="7.7109375" style="111" customWidth="1"/>
    <col min="519" max="519" width="10.7109375" style="111" customWidth="1"/>
    <col min="520" max="520" width="10.140625" style="111" customWidth="1"/>
    <col min="521" max="521" width="9.7109375" style="111" customWidth="1"/>
    <col min="522" max="525" width="0" style="111" hidden="1" customWidth="1"/>
    <col min="526" max="526" width="8.140625" style="111" customWidth="1"/>
    <col min="527" max="527" width="6.140625" style="111" customWidth="1"/>
    <col min="528" max="767" width="9.140625" style="111"/>
    <col min="768" max="768" width="10.140625" style="111" customWidth="1"/>
    <col min="769" max="769" width="13.7109375" style="111" customWidth="1"/>
    <col min="770" max="770" width="45" style="111" customWidth="1"/>
    <col min="771" max="771" width="7.7109375" style="111" customWidth="1"/>
    <col min="772" max="772" width="5.28515625" style="111" customWidth="1"/>
    <col min="773" max="773" width="5.7109375" style="111" customWidth="1"/>
    <col min="774" max="774" width="7.7109375" style="111" customWidth="1"/>
    <col min="775" max="775" width="10.7109375" style="111" customWidth="1"/>
    <col min="776" max="776" width="10.140625" style="111" customWidth="1"/>
    <col min="777" max="777" width="9.7109375" style="111" customWidth="1"/>
    <col min="778" max="781" width="0" style="111" hidden="1" customWidth="1"/>
    <col min="782" max="782" width="8.140625" style="111" customWidth="1"/>
    <col min="783" max="783" width="6.140625" style="111" customWidth="1"/>
    <col min="784" max="1023" width="9.140625" style="111"/>
    <col min="1024" max="1024" width="10.140625" style="111" customWidth="1"/>
    <col min="1025" max="1025" width="13.7109375" style="111" customWidth="1"/>
    <col min="1026" max="1026" width="45" style="111" customWidth="1"/>
    <col min="1027" max="1027" width="7.7109375" style="111" customWidth="1"/>
    <col min="1028" max="1028" width="5.28515625" style="111" customWidth="1"/>
    <col min="1029" max="1029" width="5.7109375" style="111" customWidth="1"/>
    <col min="1030" max="1030" width="7.7109375" style="111" customWidth="1"/>
    <col min="1031" max="1031" width="10.7109375" style="111" customWidth="1"/>
    <col min="1032" max="1032" width="10.140625" style="111" customWidth="1"/>
    <col min="1033" max="1033" width="9.7109375" style="111" customWidth="1"/>
    <col min="1034" max="1037" width="0" style="111" hidden="1" customWidth="1"/>
    <col min="1038" max="1038" width="8.140625" style="111" customWidth="1"/>
    <col min="1039" max="1039" width="6.140625" style="111" customWidth="1"/>
    <col min="1040" max="1279" width="9.140625" style="111"/>
    <col min="1280" max="1280" width="10.140625" style="111" customWidth="1"/>
    <col min="1281" max="1281" width="13.7109375" style="111" customWidth="1"/>
    <col min="1282" max="1282" width="45" style="111" customWidth="1"/>
    <col min="1283" max="1283" width="7.7109375" style="111" customWidth="1"/>
    <col min="1284" max="1284" width="5.28515625" style="111" customWidth="1"/>
    <col min="1285" max="1285" width="5.7109375" style="111" customWidth="1"/>
    <col min="1286" max="1286" width="7.7109375" style="111" customWidth="1"/>
    <col min="1287" max="1287" width="10.7109375" style="111" customWidth="1"/>
    <col min="1288" max="1288" width="10.140625" style="111" customWidth="1"/>
    <col min="1289" max="1289" width="9.7109375" style="111" customWidth="1"/>
    <col min="1290" max="1293" width="0" style="111" hidden="1" customWidth="1"/>
    <col min="1294" max="1294" width="8.140625" style="111" customWidth="1"/>
    <col min="1295" max="1295" width="6.140625" style="111" customWidth="1"/>
    <col min="1296" max="1535" width="9.140625" style="111"/>
    <col min="1536" max="1536" width="10.140625" style="111" customWidth="1"/>
    <col min="1537" max="1537" width="13.7109375" style="111" customWidth="1"/>
    <col min="1538" max="1538" width="45" style="111" customWidth="1"/>
    <col min="1539" max="1539" width="7.7109375" style="111" customWidth="1"/>
    <col min="1540" max="1540" width="5.28515625" style="111" customWidth="1"/>
    <col min="1541" max="1541" width="5.7109375" style="111" customWidth="1"/>
    <col min="1542" max="1542" width="7.7109375" style="111" customWidth="1"/>
    <col min="1543" max="1543" width="10.7109375" style="111" customWidth="1"/>
    <col min="1544" max="1544" width="10.140625" style="111" customWidth="1"/>
    <col min="1545" max="1545" width="9.7109375" style="111" customWidth="1"/>
    <col min="1546" max="1549" width="0" style="111" hidden="1" customWidth="1"/>
    <col min="1550" max="1550" width="8.140625" style="111" customWidth="1"/>
    <col min="1551" max="1551" width="6.140625" style="111" customWidth="1"/>
    <col min="1552" max="1791" width="9.140625" style="111"/>
    <col min="1792" max="1792" width="10.140625" style="111" customWidth="1"/>
    <col min="1793" max="1793" width="13.7109375" style="111" customWidth="1"/>
    <col min="1794" max="1794" width="45" style="111" customWidth="1"/>
    <col min="1795" max="1795" width="7.7109375" style="111" customWidth="1"/>
    <col min="1796" max="1796" width="5.28515625" style="111" customWidth="1"/>
    <col min="1797" max="1797" width="5.7109375" style="111" customWidth="1"/>
    <col min="1798" max="1798" width="7.7109375" style="111" customWidth="1"/>
    <col min="1799" max="1799" width="10.7109375" style="111" customWidth="1"/>
    <col min="1800" max="1800" width="10.140625" style="111" customWidth="1"/>
    <col min="1801" max="1801" width="9.7109375" style="111" customWidth="1"/>
    <col min="1802" max="1805" width="0" style="111" hidden="1" customWidth="1"/>
    <col min="1806" max="1806" width="8.140625" style="111" customWidth="1"/>
    <col min="1807" max="1807" width="6.140625" style="111" customWidth="1"/>
    <col min="1808" max="2047" width="9.140625" style="111"/>
    <col min="2048" max="2048" width="10.140625" style="111" customWidth="1"/>
    <col min="2049" max="2049" width="13.7109375" style="111" customWidth="1"/>
    <col min="2050" max="2050" width="45" style="111" customWidth="1"/>
    <col min="2051" max="2051" width="7.7109375" style="111" customWidth="1"/>
    <col min="2052" max="2052" width="5.28515625" style="111" customWidth="1"/>
    <col min="2053" max="2053" width="5.7109375" style="111" customWidth="1"/>
    <col min="2054" max="2054" width="7.7109375" style="111" customWidth="1"/>
    <col min="2055" max="2055" width="10.7109375" style="111" customWidth="1"/>
    <col min="2056" max="2056" width="10.140625" style="111" customWidth="1"/>
    <col min="2057" max="2057" width="9.7109375" style="111" customWidth="1"/>
    <col min="2058" max="2061" width="0" style="111" hidden="1" customWidth="1"/>
    <col min="2062" max="2062" width="8.140625" style="111" customWidth="1"/>
    <col min="2063" max="2063" width="6.140625" style="111" customWidth="1"/>
    <col min="2064" max="2303" width="9.140625" style="111"/>
    <col min="2304" max="2304" width="10.140625" style="111" customWidth="1"/>
    <col min="2305" max="2305" width="13.7109375" style="111" customWidth="1"/>
    <col min="2306" max="2306" width="45" style="111" customWidth="1"/>
    <col min="2307" max="2307" width="7.7109375" style="111" customWidth="1"/>
    <col min="2308" max="2308" width="5.28515625" style="111" customWidth="1"/>
    <col min="2309" max="2309" width="5.7109375" style="111" customWidth="1"/>
    <col min="2310" max="2310" width="7.7109375" style="111" customWidth="1"/>
    <col min="2311" max="2311" width="10.7109375" style="111" customWidth="1"/>
    <col min="2312" max="2312" width="10.140625" style="111" customWidth="1"/>
    <col min="2313" max="2313" width="9.7109375" style="111" customWidth="1"/>
    <col min="2314" max="2317" width="0" style="111" hidden="1" customWidth="1"/>
    <col min="2318" max="2318" width="8.140625" style="111" customWidth="1"/>
    <col min="2319" max="2319" width="6.140625" style="111" customWidth="1"/>
    <col min="2320" max="2559" width="9.140625" style="111"/>
    <col min="2560" max="2560" width="10.140625" style="111" customWidth="1"/>
    <col min="2561" max="2561" width="13.7109375" style="111" customWidth="1"/>
    <col min="2562" max="2562" width="45" style="111" customWidth="1"/>
    <col min="2563" max="2563" width="7.7109375" style="111" customWidth="1"/>
    <col min="2564" max="2564" width="5.28515625" style="111" customWidth="1"/>
    <col min="2565" max="2565" width="5.7109375" style="111" customWidth="1"/>
    <col min="2566" max="2566" width="7.7109375" style="111" customWidth="1"/>
    <col min="2567" max="2567" width="10.7109375" style="111" customWidth="1"/>
    <col min="2568" max="2568" width="10.140625" style="111" customWidth="1"/>
    <col min="2569" max="2569" width="9.7109375" style="111" customWidth="1"/>
    <col min="2570" max="2573" width="0" style="111" hidden="1" customWidth="1"/>
    <col min="2574" max="2574" width="8.140625" style="111" customWidth="1"/>
    <col min="2575" max="2575" width="6.140625" style="111" customWidth="1"/>
    <col min="2576" max="2815" width="9.140625" style="111"/>
    <col min="2816" max="2816" width="10.140625" style="111" customWidth="1"/>
    <col min="2817" max="2817" width="13.7109375" style="111" customWidth="1"/>
    <col min="2818" max="2818" width="45" style="111" customWidth="1"/>
    <col min="2819" max="2819" width="7.7109375" style="111" customWidth="1"/>
    <col min="2820" max="2820" width="5.28515625" style="111" customWidth="1"/>
    <col min="2821" max="2821" width="5.7109375" style="111" customWidth="1"/>
    <col min="2822" max="2822" width="7.7109375" style="111" customWidth="1"/>
    <col min="2823" max="2823" width="10.7109375" style="111" customWidth="1"/>
    <col min="2824" max="2824" width="10.140625" style="111" customWidth="1"/>
    <col min="2825" max="2825" width="9.7109375" style="111" customWidth="1"/>
    <col min="2826" max="2829" width="0" style="111" hidden="1" customWidth="1"/>
    <col min="2830" max="2830" width="8.140625" style="111" customWidth="1"/>
    <col min="2831" max="2831" width="6.140625" style="111" customWidth="1"/>
    <col min="2832" max="3071" width="9.140625" style="111"/>
    <col min="3072" max="3072" width="10.140625" style="111" customWidth="1"/>
    <col min="3073" max="3073" width="13.7109375" style="111" customWidth="1"/>
    <col min="3074" max="3074" width="45" style="111" customWidth="1"/>
    <col min="3075" max="3075" width="7.7109375" style="111" customWidth="1"/>
    <col min="3076" max="3076" width="5.28515625" style="111" customWidth="1"/>
    <col min="3077" max="3077" width="5.7109375" style="111" customWidth="1"/>
    <col min="3078" max="3078" width="7.7109375" style="111" customWidth="1"/>
    <col min="3079" max="3079" width="10.7109375" style="111" customWidth="1"/>
    <col min="3080" max="3080" width="10.140625" style="111" customWidth="1"/>
    <col min="3081" max="3081" width="9.7109375" style="111" customWidth="1"/>
    <col min="3082" max="3085" width="0" style="111" hidden="1" customWidth="1"/>
    <col min="3086" max="3086" width="8.140625" style="111" customWidth="1"/>
    <col min="3087" max="3087" width="6.140625" style="111" customWidth="1"/>
    <col min="3088" max="3327" width="9.140625" style="111"/>
    <col min="3328" max="3328" width="10.140625" style="111" customWidth="1"/>
    <col min="3329" max="3329" width="13.7109375" style="111" customWidth="1"/>
    <col min="3330" max="3330" width="45" style="111" customWidth="1"/>
    <col min="3331" max="3331" width="7.7109375" style="111" customWidth="1"/>
    <col min="3332" max="3332" width="5.28515625" style="111" customWidth="1"/>
    <col min="3333" max="3333" width="5.7109375" style="111" customWidth="1"/>
    <col min="3334" max="3334" width="7.7109375" style="111" customWidth="1"/>
    <col min="3335" max="3335" width="10.7109375" style="111" customWidth="1"/>
    <col min="3336" max="3336" width="10.140625" style="111" customWidth="1"/>
    <col min="3337" max="3337" width="9.7109375" style="111" customWidth="1"/>
    <col min="3338" max="3341" width="0" style="111" hidden="1" customWidth="1"/>
    <col min="3342" max="3342" width="8.140625" style="111" customWidth="1"/>
    <col min="3343" max="3343" width="6.140625" style="111" customWidth="1"/>
    <col min="3344" max="3583" width="9.140625" style="111"/>
    <col min="3584" max="3584" width="10.140625" style="111" customWidth="1"/>
    <col min="3585" max="3585" width="13.7109375" style="111" customWidth="1"/>
    <col min="3586" max="3586" width="45" style="111" customWidth="1"/>
    <col min="3587" max="3587" width="7.7109375" style="111" customWidth="1"/>
    <col min="3588" max="3588" width="5.28515625" style="111" customWidth="1"/>
    <col min="3589" max="3589" width="5.7109375" style="111" customWidth="1"/>
    <col min="3590" max="3590" width="7.7109375" style="111" customWidth="1"/>
    <col min="3591" max="3591" width="10.7109375" style="111" customWidth="1"/>
    <col min="3592" max="3592" width="10.140625" style="111" customWidth="1"/>
    <col min="3593" max="3593" width="9.7109375" style="111" customWidth="1"/>
    <col min="3594" max="3597" width="0" style="111" hidden="1" customWidth="1"/>
    <col min="3598" max="3598" width="8.140625" style="111" customWidth="1"/>
    <col min="3599" max="3599" width="6.140625" style="111" customWidth="1"/>
    <col min="3600" max="3839" width="9.140625" style="111"/>
    <col min="3840" max="3840" width="10.140625" style="111" customWidth="1"/>
    <col min="3841" max="3841" width="13.7109375" style="111" customWidth="1"/>
    <col min="3842" max="3842" width="45" style="111" customWidth="1"/>
    <col min="3843" max="3843" width="7.7109375" style="111" customWidth="1"/>
    <col min="3844" max="3844" width="5.28515625" style="111" customWidth="1"/>
    <col min="3845" max="3845" width="5.7109375" style="111" customWidth="1"/>
    <col min="3846" max="3846" width="7.7109375" style="111" customWidth="1"/>
    <col min="3847" max="3847" width="10.7109375" style="111" customWidth="1"/>
    <col min="3848" max="3848" width="10.140625" style="111" customWidth="1"/>
    <col min="3849" max="3849" width="9.7109375" style="111" customWidth="1"/>
    <col min="3850" max="3853" width="0" style="111" hidden="1" customWidth="1"/>
    <col min="3854" max="3854" width="8.140625" style="111" customWidth="1"/>
    <col min="3855" max="3855" width="6.140625" style="111" customWidth="1"/>
    <col min="3856" max="4095" width="9.140625" style="111"/>
    <col min="4096" max="4096" width="10.140625" style="111" customWidth="1"/>
    <col min="4097" max="4097" width="13.7109375" style="111" customWidth="1"/>
    <col min="4098" max="4098" width="45" style="111" customWidth="1"/>
    <col min="4099" max="4099" width="7.7109375" style="111" customWidth="1"/>
    <col min="4100" max="4100" width="5.28515625" style="111" customWidth="1"/>
    <col min="4101" max="4101" width="5.7109375" style="111" customWidth="1"/>
    <col min="4102" max="4102" width="7.7109375" style="111" customWidth="1"/>
    <col min="4103" max="4103" width="10.7109375" style="111" customWidth="1"/>
    <col min="4104" max="4104" width="10.140625" style="111" customWidth="1"/>
    <col min="4105" max="4105" width="9.7109375" style="111" customWidth="1"/>
    <col min="4106" max="4109" width="0" style="111" hidden="1" customWidth="1"/>
    <col min="4110" max="4110" width="8.140625" style="111" customWidth="1"/>
    <col min="4111" max="4111" width="6.140625" style="111" customWidth="1"/>
    <col min="4112" max="4351" width="9.140625" style="111"/>
    <col min="4352" max="4352" width="10.140625" style="111" customWidth="1"/>
    <col min="4353" max="4353" width="13.7109375" style="111" customWidth="1"/>
    <col min="4354" max="4354" width="45" style="111" customWidth="1"/>
    <col min="4355" max="4355" width="7.7109375" style="111" customWidth="1"/>
    <col min="4356" max="4356" width="5.28515625" style="111" customWidth="1"/>
    <col min="4357" max="4357" width="5.7109375" style="111" customWidth="1"/>
    <col min="4358" max="4358" width="7.7109375" style="111" customWidth="1"/>
    <col min="4359" max="4359" width="10.7109375" style="111" customWidth="1"/>
    <col min="4360" max="4360" width="10.140625" style="111" customWidth="1"/>
    <col min="4361" max="4361" width="9.7109375" style="111" customWidth="1"/>
    <col min="4362" max="4365" width="0" style="111" hidden="1" customWidth="1"/>
    <col min="4366" max="4366" width="8.140625" style="111" customWidth="1"/>
    <col min="4367" max="4367" width="6.140625" style="111" customWidth="1"/>
    <col min="4368" max="4607" width="9.140625" style="111"/>
    <col min="4608" max="4608" width="10.140625" style="111" customWidth="1"/>
    <col min="4609" max="4609" width="13.7109375" style="111" customWidth="1"/>
    <col min="4610" max="4610" width="45" style="111" customWidth="1"/>
    <col min="4611" max="4611" width="7.7109375" style="111" customWidth="1"/>
    <col min="4612" max="4612" width="5.28515625" style="111" customWidth="1"/>
    <col min="4613" max="4613" width="5.7109375" style="111" customWidth="1"/>
    <col min="4614" max="4614" width="7.7109375" style="111" customWidth="1"/>
    <col min="4615" max="4615" width="10.7109375" style="111" customWidth="1"/>
    <col min="4616" max="4616" width="10.140625" style="111" customWidth="1"/>
    <col min="4617" max="4617" width="9.7109375" style="111" customWidth="1"/>
    <col min="4618" max="4621" width="0" style="111" hidden="1" customWidth="1"/>
    <col min="4622" max="4622" width="8.140625" style="111" customWidth="1"/>
    <col min="4623" max="4623" width="6.140625" style="111" customWidth="1"/>
    <col min="4624" max="4863" width="9.140625" style="111"/>
    <col min="4864" max="4864" width="10.140625" style="111" customWidth="1"/>
    <col min="4865" max="4865" width="13.7109375" style="111" customWidth="1"/>
    <col min="4866" max="4866" width="45" style="111" customWidth="1"/>
    <col min="4867" max="4867" width="7.7109375" style="111" customWidth="1"/>
    <col min="4868" max="4868" width="5.28515625" style="111" customWidth="1"/>
    <col min="4869" max="4869" width="5.7109375" style="111" customWidth="1"/>
    <col min="4870" max="4870" width="7.7109375" style="111" customWidth="1"/>
    <col min="4871" max="4871" width="10.7109375" style="111" customWidth="1"/>
    <col min="4872" max="4872" width="10.140625" style="111" customWidth="1"/>
    <col min="4873" max="4873" width="9.7109375" style="111" customWidth="1"/>
    <col min="4874" max="4877" width="0" style="111" hidden="1" customWidth="1"/>
    <col min="4878" max="4878" width="8.140625" style="111" customWidth="1"/>
    <col min="4879" max="4879" width="6.140625" style="111" customWidth="1"/>
    <col min="4880" max="5119" width="9.140625" style="111"/>
    <col min="5120" max="5120" width="10.140625" style="111" customWidth="1"/>
    <col min="5121" max="5121" width="13.7109375" style="111" customWidth="1"/>
    <col min="5122" max="5122" width="45" style="111" customWidth="1"/>
    <col min="5123" max="5123" width="7.7109375" style="111" customWidth="1"/>
    <col min="5124" max="5124" width="5.28515625" style="111" customWidth="1"/>
    <col min="5125" max="5125" width="5.7109375" style="111" customWidth="1"/>
    <col min="5126" max="5126" width="7.7109375" style="111" customWidth="1"/>
    <col min="5127" max="5127" width="10.7109375" style="111" customWidth="1"/>
    <col min="5128" max="5128" width="10.140625" style="111" customWidth="1"/>
    <col min="5129" max="5129" width="9.7109375" style="111" customWidth="1"/>
    <col min="5130" max="5133" width="0" style="111" hidden="1" customWidth="1"/>
    <col min="5134" max="5134" width="8.140625" style="111" customWidth="1"/>
    <col min="5135" max="5135" width="6.140625" style="111" customWidth="1"/>
    <col min="5136" max="5375" width="9.140625" style="111"/>
    <col min="5376" max="5376" width="10.140625" style="111" customWidth="1"/>
    <col min="5377" max="5377" width="13.7109375" style="111" customWidth="1"/>
    <col min="5378" max="5378" width="45" style="111" customWidth="1"/>
    <col min="5379" max="5379" width="7.7109375" style="111" customWidth="1"/>
    <col min="5380" max="5380" width="5.28515625" style="111" customWidth="1"/>
    <col min="5381" max="5381" width="5.7109375" style="111" customWidth="1"/>
    <col min="5382" max="5382" width="7.7109375" style="111" customWidth="1"/>
    <col min="5383" max="5383" width="10.7109375" style="111" customWidth="1"/>
    <col min="5384" max="5384" width="10.140625" style="111" customWidth="1"/>
    <col min="5385" max="5385" width="9.7109375" style="111" customWidth="1"/>
    <col min="5386" max="5389" width="0" style="111" hidden="1" customWidth="1"/>
    <col min="5390" max="5390" width="8.140625" style="111" customWidth="1"/>
    <col min="5391" max="5391" width="6.140625" style="111" customWidth="1"/>
    <col min="5392" max="5631" width="9.140625" style="111"/>
    <col min="5632" max="5632" width="10.140625" style="111" customWidth="1"/>
    <col min="5633" max="5633" width="13.7109375" style="111" customWidth="1"/>
    <col min="5634" max="5634" width="45" style="111" customWidth="1"/>
    <col min="5635" max="5635" width="7.7109375" style="111" customWidth="1"/>
    <col min="5636" max="5636" width="5.28515625" style="111" customWidth="1"/>
    <col min="5637" max="5637" width="5.7109375" style="111" customWidth="1"/>
    <col min="5638" max="5638" width="7.7109375" style="111" customWidth="1"/>
    <col min="5639" max="5639" width="10.7109375" style="111" customWidth="1"/>
    <col min="5640" max="5640" width="10.140625" style="111" customWidth="1"/>
    <col min="5641" max="5641" width="9.7109375" style="111" customWidth="1"/>
    <col min="5642" max="5645" width="0" style="111" hidden="1" customWidth="1"/>
    <col min="5646" max="5646" width="8.140625" style="111" customWidth="1"/>
    <col min="5647" max="5647" width="6.140625" style="111" customWidth="1"/>
    <col min="5648" max="5887" width="9.140625" style="111"/>
    <col min="5888" max="5888" width="10.140625" style="111" customWidth="1"/>
    <col min="5889" max="5889" width="13.7109375" style="111" customWidth="1"/>
    <col min="5890" max="5890" width="45" style="111" customWidth="1"/>
    <col min="5891" max="5891" width="7.7109375" style="111" customWidth="1"/>
    <col min="5892" max="5892" width="5.28515625" style="111" customWidth="1"/>
    <col min="5893" max="5893" width="5.7109375" style="111" customWidth="1"/>
    <col min="5894" max="5894" width="7.7109375" style="111" customWidth="1"/>
    <col min="5895" max="5895" width="10.7109375" style="111" customWidth="1"/>
    <col min="5896" max="5896" width="10.140625" style="111" customWidth="1"/>
    <col min="5897" max="5897" width="9.7109375" style="111" customWidth="1"/>
    <col min="5898" max="5901" width="0" style="111" hidden="1" customWidth="1"/>
    <col min="5902" max="5902" width="8.140625" style="111" customWidth="1"/>
    <col min="5903" max="5903" width="6.140625" style="111" customWidth="1"/>
    <col min="5904" max="6143" width="9.140625" style="111"/>
    <col min="6144" max="6144" width="10.140625" style="111" customWidth="1"/>
    <col min="6145" max="6145" width="13.7109375" style="111" customWidth="1"/>
    <col min="6146" max="6146" width="45" style="111" customWidth="1"/>
    <col min="6147" max="6147" width="7.7109375" style="111" customWidth="1"/>
    <col min="6148" max="6148" width="5.28515625" style="111" customWidth="1"/>
    <col min="6149" max="6149" width="5.7109375" style="111" customWidth="1"/>
    <col min="6150" max="6150" width="7.7109375" style="111" customWidth="1"/>
    <col min="6151" max="6151" width="10.7109375" style="111" customWidth="1"/>
    <col min="6152" max="6152" width="10.140625" style="111" customWidth="1"/>
    <col min="6153" max="6153" width="9.7109375" style="111" customWidth="1"/>
    <col min="6154" max="6157" width="0" style="111" hidden="1" customWidth="1"/>
    <col min="6158" max="6158" width="8.140625" style="111" customWidth="1"/>
    <col min="6159" max="6159" width="6.140625" style="111" customWidth="1"/>
    <col min="6160" max="6399" width="9.140625" style="111"/>
    <col min="6400" max="6400" width="10.140625" style="111" customWidth="1"/>
    <col min="6401" max="6401" width="13.7109375" style="111" customWidth="1"/>
    <col min="6402" max="6402" width="45" style="111" customWidth="1"/>
    <col min="6403" max="6403" width="7.7109375" style="111" customWidth="1"/>
    <col min="6404" max="6404" width="5.28515625" style="111" customWidth="1"/>
    <col min="6405" max="6405" width="5.7109375" style="111" customWidth="1"/>
    <col min="6406" max="6406" width="7.7109375" style="111" customWidth="1"/>
    <col min="6407" max="6407" width="10.7109375" style="111" customWidth="1"/>
    <col min="6408" max="6408" width="10.140625" style="111" customWidth="1"/>
    <col min="6409" max="6409" width="9.7109375" style="111" customWidth="1"/>
    <col min="6410" max="6413" width="0" style="111" hidden="1" customWidth="1"/>
    <col min="6414" max="6414" width="8.140625" style="111" customWidth="1"/>
    <col min="6415" max="6415" width="6.140625" style="111" customWidth="1"/>
    <col min="6416" max="6655" width="9.140625" style="111"/>
    <col min="6656" max="6656" width="10.140625" style="111" customWidth="1"/>
    <col min="6657" max="6657" width="13.7109375" style="111" customWidth="1"/>
    <col min="6658" max="6658" width="45" style="111" customWidth="1"/>
    <col min="6659" max="6659" width="7.7109375" style="111" customWidth="1"/>
    <col min="6660" max="6660" width="5.28515625" style="111" customWidth="1"/>
    <col min="6661" max="6661" width="5.7109375" style="111" customWidth="1"/>
    <col min="6662" max="6662" width="7.7109375" style="111" customWidth="1"/>
    <col min="6663" max="6663" width="10.7109375" style="111" customWidth="1"/>
    <col min="6664" max="6664" width="10.140625" style="111" customWidth="1"/>
    <col min="6665" max="6665" width="9.7109375" style="111" customWidth="1"/>
    <col min="6666" max="6669" width="0" style="111" hidden="1" customWidth="1"/>
    <col min="6670" max="6670" width="8.140625" style="111" customWidth="1"/>
    <col min="6671" max="6671" width="6.140625" style="111" customWidth="1"/>
    <col min="6672" max="6911" width="9.140625" style="111"/>
    <col min="6912" max="6912" width="10.140625" style="111" customWidth="1"/>
    <col min="6913" max="6913" width="13.7109375" style="111" customWidth="1"/>
    <col min="6914" max="6914" width="45" style="111" customWidth="1"/>
    <col min="6915" max="6915" width="7.7109375" style="111" customWidth="1"/>
    <col min="6916" max="6916" width="5.28515625" style="111" customWidth="1"/>
    <col min="6917" max="6917" width="5.7109375" style="111" customWidth="1"/>
    <col min="6918" max="6918" width="7.7109375" style="111" customWidth="1"/>
    <col min="6919" max="6919" width="10.7109375" style="111" customWidth="1"/>
    <col min="6920" max="6920" width="10.140625" style="111" customWidth="1"/>
    <col min="6921" max="6921" width="9.7109375" style="111" customWidth="1"/>
    <col min="6922" max="6925" width="0" style="111" hidden="1" customWidth="1"/>
    <col min="6926" max="6926" width="8.140625" style="111" customWidth="1"/>
    <col min="6927" max="6927" width="6.140625" style="111" customWidth="1"/>
    <col min="6928" max="7167" width="9.140625" style="111"/>
    <col min="7168" max="7168" width="10.140625" style="111" customWidth="1"/>
    <col min="7169" max="7169" width="13.7109375" style="111" customWidth="1"/>
    <col min="7170" max="7170" width="45" style="111" customWidth="1"/>
    <col min="7171" max="7171" width="7.7109375" style="111" customWidth="1"/>
    <col min="7172" max="7172" width="5.28515625" style="111" customWidth="1"/>
    <col min="7173" max="7173" width="5.7109375" style="111" customWidth="1"/>
    <col min="7174" max="7174" width="7.7109375" style="111" customWidth="1"/>
    <col min="7175" max="7175" width="10.7109375" style="111" customWidth="1"/>
    <col min="7176" max="7176" width="10.140625" style="111" customWidth="1"/>
    <col min="7177" max="7177" width="9.7109375" style="111" customWidth="1"/>
    <col min="7178" max="7181" width="0" style="111" hidden="1" customWidth="1"/>
    <col min="7182" max="7182" width="8.140625" style="111" customWidth="1"/>
    <col min="7183" max="7183" width="6.140625" style="111" customWidth="1"/>
    <col min="7184" max="7423" width="9.140625" style="111"/>
    <col min="7424" max="7424" width="10.140625" style="111" customWidth="1"/>
    <col min="7425" max="7425" width="13.7109375" style="111" customWidth="1"/>
    <col min="7426" max="7426" width="45" style="111" customWidth="1"/>
    <col min="7427" max="7427" width="7.7109375" style="111" customWidth="1"/>
    <col min="7428" max="7428" width="5.28515625" style="111" customWidth="1"/>
    <col min="7429" max="7429" width="5.7109375" style="111" customWidth="1"/>
    <col min="7430" max="7430" width="7.7109375" style="111" customWidth="1"/>
    <col min="7431" max="7431" width="10.7109375" style="111" customWidth="1"/>
    <col min="7432" max="7432" width="10.140625" style="111" customWidth="1"/>
    <col min="7433" max="7433" width="9.7109375" style="111" customWidth="1"/>
    <col min="7434" max="7437" width="0" style="111" hidden="1" customWidth="1"/>
    <col min="7438" max="7438" width="8.140625" style="111" customWidth="1"/>
    <col min="7439" max="7439" width="6.140625" style="111" customWidth="1"/>
    <col min="7440" max="7679" width="9.140625" style="111"/>
    <col min="7680" max="7680" width="10.140625" style="111" customWidth="1"/>
    <col min="7681" max="7681" width="13.7109375" style="111" customWidth="1"/>
    <col min="7682" max="7682" width="45" style="111" customWidth="1"/>
    <col min="7683" max="7683" width="7.7109375" style="111" customWidth="1"/>
    <col min="7684" max="7684" width="5.28515625" style="111" customWidth="1"/>
    <col min="7685" max="7685" width="5.7109375" style="111" customWidth="1"/>
    <col min="7686" max="7686" width="7.7109375" style="111" customWidth="1"/>
    <col min="7687" max="7687" width="10.7109375" style="111" customWidth="1"/>
    <col min="7688" max="7688" width="10.140625" style="111" customWidth="1"/>
    <col min="7689" max="7689" width="9.7109375" style="111" customWidth="1"/>
    <col min="7690" max="7693" width="0" style="111" hidden="1" customWidth="1"/>
    <col min="7694" max="7694" width="8.140625" style="111" customWidth="1"/>
    <col min="7695" max="7695" width="6.140625" style="111" customWidth="1"/>
    <col min="7696" max="7935" width="9.140625" style="111"/>
    <col min="7936" max="7936" width="10.140625" style="111" customWidth="1"/>
    <col min="7937" max="7937" width="13.7109375" style="111" customWidth="1"/>
    <col min="7938" max="7938" width="45" style="111" customWidth="1"/>
    <col min="7939" max="7939" width="7.7109375" style="111" customWidth="1"/>
    <col min="7940" max="7940" width="5.28515625" style="111" customWidth="1"/>
    <col min="7941" max="7941" width="5.7109375" style="111" customWidth="1"/>
    <col min="7942" max="7942" width="7.7109375" style="111" customWidth="1"/>
    <col min="7943" max="7943" width="10.7109375" style="111" customWidth="1"/>
    <col min="7944" max="7944" width="10.140625" style="111" customWidth="1"/>
    <col min="7945" max="7945" width="9.7109375" style="111" customWidth="1"/>
    <col min="7946" max="7949" width="0" style="111" hidden="1" customWidth="1"/>
    <col min="7950" max="7950" width="8.140625" style="111" customWidth="1"/>
    <col min="7951" max="7951" width="6.140625" style="111" customWidth="1"/>
    <col min="7952" max="8191" width="9.140625" style="111"/>
    <col min="8192" max="8192" width="10.140625" style="111" customWidth="1"/>
    <col min="8193" max="8193" width="13.7109375" style="111" customWidth="1"/>
    <col min="8194" max="8194" width="45" style="111" customWidth="1"/>
    <col min="8195" max="8195" width="7.7109375" style="111" customWidth="1"/>
    <col min="8196" max="8196" width="5.28515625" style="111" customWidth="1"/>
    <col min="8197" max="8197" width="5.7109375" style="111" customWidth="1"/>
    <col min="8198" max="8198" width="7.7109375" style="111" customWidth="1"/>
    <col min="8199" max="8199" width="10.7109375" style="111" customWidth="1"/>
    <col min="8200" max="8200" width="10.140625" style="111" customWidth="1"/>
    <col min="8201" max="8201" width="9.7109375" style="111" customWidth="1"/>
    <col min="8202" max="8205" width="0" style="111" hidden="1" customWidth="1"/>
    <col min="8206" max="8206" width="8.140625" style="111" customWidth="1"/>
    <col min="8207" max="8207" width="6.140625" style="111" customWidth="1"/>
    <col min="8208" max="8447" width="9.140625" style="111"/>
    <col min="8448" max="8448" width="10.140625" style="111" customWidth="1"/>
    <col min="8449" max="8449" width="13.7109375" style="111" customWidth="1"/>
    <col min="8450" max="8450" width="45" style="111" customWidth="1"/>
    <col min="8451" max="8451" width="7.7109375" style="111" customWidth="1"/>
    <col min="8452" max="8452" width="5.28515625" style="111" customWidth="1"/>
    <col min="8453" max="8453" width="5.7109375" style="111" customWidth="1"/>
    <col min="8454" max="8454" width="7.7109375" style="111" customWidth="1"/>
    <col min="8455" max="8455" width="10.7109375" style="111" customWidth="1"/>
    <col min="8456" max="8456" width="10.140625" style="111" customWidth="1"/>
    <col min="8457" max="8457" width="9.7109375" style="111" customWidth="1"/>
    <col min="8458" max="8461" width="0" style="111" hidden="1" customWidth="1"/>
    <col min="8462" max="8462" width="8.140625" style="111" customWidth="1"/>
    <col min="8463" max="8463" width="6.140625" style="111" customWidth="1"/>
    <col min="8464" max="8703" width="9.140625" style="111"/>
    <col min="8704" max="8704" width="10.140625" style="111" customWidth="1"/>
    <col min="8705" max="8705" width="13.7109375" style="111" customWidth="1"/>
    <col min="8706" max="8706" width="45" style="111" customWidth="1"/>
    <col min="8707" max="8707" width="7.7109375" style="111" customWidth="1"/>
    <col min="8708" max="8708" width="5.28515625" style="111" customWidth="1"/>
    <col min="8709" max="8709" width="5.7109375" style="111" customWidth="1"/>
    <col min="8710" max="8710" width="7.7109375" style="111" customWidth="1"/>
    <col min="8711" max="8711" width="10.7109375" style="111" customWidth="1"/>
    <col min="8712" max="8712" width="10.140625" style="111" customWidth="1"/>
    <col min="8713" max="8713" width="9.7109375" style="111" customWidth="1"/>
    <col min="8714" max="8717" width="0" style="111" hidden="1" customWidth="1"/>
    <col min="8718" max="8718" width="8.140625" style="111" customWidth="1"/>
    <col min="8719" max="8719" width="6.140625" style="111" customWidth="1"/>
    <col min="8720" max="8959" width="9.140625" style="111"/>
    <col min="8960" max="8960" width="10.140625" style="111" customWidth="1"/>
    <col min="8961" max="8961" width="13.7109375" style="111" customWidth="1"/>
    <col min="8962" max="8962" width="45" style="111" customWidth="1"/>
    <col min="8963" max="8963" width="7.7109375" style="111" customWidth="1"/>
    <col min="8964" max="8964" width="5.28515625" style="111" customWidth="1"/>
    <col min="8965" max="8965" width="5.7109375" style="111" customWidth="1"/>
    <col min="8966" max="8966" width="7.7109375" style="111" customWidth="1"/>
    <col min="8967" max="8967" width="10.7109375" style="111" customWidth="1"/>
    <col min="8968" max="8968" width="10.140625" style="111" customWidth="1"/>
    <col min="8969" max="8969" width="9.7109375" style="111" customWidth="1"/>
    <col min="8970" max="8973" width="0" style="111" hidden="1" customWidth="1"/>
    <col min="8974" max="8974" width="8.140625" style="111" customWidth="1"/>
    <col min="8975" max="8975" width="6.140625" style="111" customWidth="1"/>
    <col min="8976" max="9215" width="9.140625" style="111"/>
    <col min="9216" max="9216" width="10.140625" style="111" customWidth="1"/>
    <col min="9217" max="9217" width="13.7109375" style="111" customWidth="1"/>
    <col min="9218" max="9218" width="45" style="111" customWidth="1"/>
    <col min="9219" max="9219" width="7.7109375" style="111" customWidth="1"/>
    <col min="9220" max="9220" width="5.28515625" style="111" customWidth="1"/>
    <col min="9221" max="9221" width="5.7109375" style="111" customWidth="1"/>
    <col min="9222" max="9222" width="7.7109375" style="111" customWidth="1"/>
    <col min="9223" max="9223" width="10.7109375" style="111" customWidth="1"/>
    <col min="9224" max="9224" width="10.140625" style="111" customWidth="1"/>
    <col min="9225" max="9225" width="9.7109375" style="111" customWidth="1"/>
    <col min="9226" max="9229" width="0" style="111" hidden="1" customWidth="1"/>
    <col min="9230" max="9230" width="8.140625" style="111" customWidth="1"/>
    <col min="9231" max="9231" width="6.140625" style="111" customWidth="1"/>
    <col min="9232" max="9471" width="9.140625" style="111"/>
    <col min="9472" max="9472" width="10.140625" style="111" customWidth="1"/>
    <col min="9473" max="9473" width="13.7109375" style="111" customWidth="1"/>
    <col min="9474" max="9474" width="45" style="111" customWidth="1"/>
    <col min="9475" max="9475" width="7.7109375" style="111" customWidth="1"/>
    <col min="9476" max="9476" width="5.28515625" style="111" customWidth="1"/>
    <col min="9477" max="9477" width="5.7109375" style="111" customWidth="1"/>
    <col min="9478" max="9478" width="7.7109375" style="111" customWidth="1"/>
    <col min="9479" max="9479" width="10.7109375" style="111" customWidth="1"/>
    <col min="9480" max="9480" width="10.140625" style="111" customWidth="1"/>
    <col min="9481" max="9481" width="9.7109375" style="111" customWidth="1"/>
    <col min="9482" max="9485" width="0" style="111" hidden="1" customWidth="1"/>
    <col min="9486" max="9486" width="8.140625" style="111" customWidth="1"/>
    <col min="9487" max="9487" width="6.140625" style="111" customWidth="1"/>
    <col min="9488" max="9727" width="9.140625" style="111"/>
    <col min="9728" max="9728" width="10.140625" style="111" customWidth="1"/>
    <col min="9729" max="9729" width="13.7109375" style="111" customWidth="1"/>
    <col min="9730" max="9730" width="45" style="111" customWidth="1"/>
    <col min="9731" max="9731" width="7.7109375" style="111" customWidth="1"/>
    <col min="9732" max="9732" width="5.28515625" style="111" customWidth="1"/>
    <col min="9733" max="9733" width="5.7109375" style="111" customWidth="1"/>
    <col min="9734" max="9734" width="7.7109375" style="111" customWidth="1"/>
    <col min="9735" max="9735" width="10.7109375" style="111" customWidth="1"/>
    <col min="9736" max="9736" width="10.140625" style="111" customWidth="1"/>
    <col min="9737" max="9737" width="9.7109375" style="111" customWidth="1"/>
    <col min="9738" max="9741" width="0" style="111" hidden="1" customWidth="1"/>
    <col min="9742" max="9742" width="8.140625" style="111" customWidth="1"/>
    <col min="9743" max="9743" width="6.140625" style="111" customWidth="1"/>
    <col min="9744" max="9983" width="9.140625" style="111"/>
    <col min="9984" max="9984" width="10.140625" style="111" customWidth="1"/>
    <col min="9985" max="9985" width="13.7109375" style="111" customWidth="1"/>
    <col min="9986" max="9986" width="45" style="111" customWidth="1"/>
    <col min="9987" max="9987" width="7.7109375" style="111" customWidth="1"/>
    <col min="9988" max="9988" width="5.28515625" style="111" customWidth="1"/>
    <col min="9989" max="9989" width="5.7109375" style="111" customWidth="1"/>
    <col min="9990" max="9990" width="7.7109375" style="111" customWidth="1"/>
    <col min="9991" max="9991" width="10.7109375" style="111" customWidth="1"/>
    <col min="9992" max="9992" width="10.140625" style="111" customWidth="1"/>
    <col min="9993" max="9993" width="9.7109375" style="111" customWidth="1"/>
    <col min="9994" max="9997" width="0" style="111" hidden="1" customWidth="1"/>
    <col min="9998" max="9998" width="8.140625" style="111" customWidth="1"/>
    <col min="9999" max="9999" width="6.140625" style="111" customWidth="1"/>
    <col min="10000" max="10239" width="9.140625" style="111"/>
    <col min="10240" max="10240" width="10.140625" style="111" customWidth="1"/>
    <col min="10241" max="10241" width="13.7109375" style="111" customWidth="1"/>
    <col min="10242" max="10242" width="45" style="111" customWidth="1"/>
    <col min="10243" max="10243" width="7.7109375" style="111" customWidth="1"/>
    <col min="10244" max="10244" width="5.28515625" style="111" customWidth="1"/>
    <col min="10245" max="10245" width="5.7109375" style="111" customWidth="1"/>
    <col min="10246" max="10246" width="7.7109375" style="111" customWidth="1"/>
    <col min="10247" max="10247" width="10.7109375" style="111" customWidth="1"/>
    <col min="10248" max="10248" width="10.140625" style="111" customWidth="1"/>
    <col min="10249" max="10249" width="9.7109375" style="111" customWidth="1"/>
    <col min="10250" max="10253" width="0" style="111" hidden="1" customWidth="1"/>
    <col min="10254" max="10254" width="8.140625" style="111" customWidth="1"/>
    <col min="10255" max="10255" width="6.140625" style="111" customWidth="1"/>
    <col min="10256" max="10495" width="9.140625" style="111"/>
    <col min="10496" max="10496" width="10.140625" style="111" customWidth="1"/>
    <col min="10497" max="10497" width="13.7109375" style="111" customWidth="1"/>
    <col min="10498" max="10498" width="45" style="111" customWidth="1"/>
    <col min="10499" max="10499" width="7.7109375" style="111" customWidth="1"/>
    <col min="10500" max="10500" width="5.28515625" style="111" customWidth="1"/>
    <col min="10501" max="10501" width="5.7109375" style="111" customWidth="1"/>
    <col min="10502" max="10502" width="7.7109375" style="111" customWidth="1"/>
    <col min="10503" max="10503" width="10.7109375" style="111" customWidth="1"/>
    <col min="10504" max="10504" width="10.140625" style="111" customWidth="1"/>
    <col min="10505" max="10505" width="9.7109375" style="111" customWidth="1"/>
    <col min="10506" max="10509" width="0" style="111" hidden="1" customWidth="1"/>
    <col min="10510" max="10510" width="8.140625" style="111" customWidth="1"/>
    <col min="10511" max="10511" width="6.140625" style="111" customWidth="1"/>
    <col min="10512" max="10751" width="9.140625" style="111"/>
    <col min="10752" max="10752" width="10.140625" style="111" customWidth="1"/>
    <col min="10753" max="10753" width="13.7109375" style="111" customWidth="1"/>
    <col min="10754" max="10754" width="45" style="111" customWidth="1"/>
    <col min="10755" max="10755" width="7.7109375" style="111" customWidth="1"/>
    <col min="10756" max="10756" width="5.28515625" style="111" customWidth="1"/>
    <col min="10757" max="10757" width="5.7109375" style="111" customWidth="1"/>
    <col min="10758" max="10758" width="7.7109375" style="111" customWidth="1"/>
    <col min="10759" max="10759" width="10.7109375" style="111" customWidth="1"/>
    <col min="10760" max="10760" width="10.140625" style="111" customWidth="1"/>
    <col min="10761" max="10761" width="9.7109375" style="111" customWidth="1"/>
    <col min="10762" max="10765" width="0" style="111" hidden="1" customWidth="1"/>
    <col min="10766" max="10766" width="8.140625" style="111" customWidth="1"/>
    <col min="10767" max="10767" width="6.140625" style="111" customWidth="1"/>
    <col min="10768" max="11007" width="9.140625" style="111"/>
    <col min="11008" max="11008" width="10.140625" style="111" customWidth="1"/>
    <col min="11009" max="11009" width="13.7109375" style="111" customWidth="1"/>
    <col min="11010" max="11010" width="45" style="111" customWidth="1"/>
    <col min="11011" max="11011" width="7.7109375" style="111" customWidth="1"/>
    <col min="11012" max="11012" width="5.28515625" style="111" customWidth="1"/>
    <col min="11013" max="11013" width="5.7109375" style="111" customWidth="1"/>
    <col min="11014" max="11014" width="7.7109375" style="111" customWidth="1"/>
    <col min="11015" max="11015" width="10.7109375" style="111" customWidth="1"/>
    <col min="11016" max="11016" width="10.140625" style="111" customWidth="1"/>
    <col min="11017" max="11017" width="9.7109375" style="111" customWidth="1"/>
    <col min="11018" max="11021" width="0" style="111" hidden="1" customWidth="1"/>
    <col min="11022" max="11022" width="8.140625" style="111" customWidth="1"/>
    <col min="11023" max="11023" width="6.140625" style="111" customWidth="1"/>
    <col min="11024" max="11263" width="9.140625" style="111"/>
    <col min="11264" max="11264" width="10.140625" style="111" customWidth="1"/>
    <col min="11265" max="11265" width="13.7109375" style="111" customWidth="1"/>
    <col min="11266" max="11266" width="45" style="111" customWidth="1"/>
    <col min="11267" max="11267" width="7.7109375" style="111" customWidth="1"/>
    <col min="11268" max="11268" width="5.28515625" style="111" customWidth="1"/>
    <col min="11269" max="11269" width="5.7109375" style="111" customWidth="1"/>
    <col min="11270" max="11270" width="7.7109375" style="111" customWidth="1"/>
    <col min="11271" max="11271" width="10.7109375" style="111" customWidth="1"/>
    <col min="11272" max="11272" width="10.140625" style="111" customWidth="1"/>
    <col min="11273" max="11273" width="9.7109375" style="111" customWidth="1"/>
    <col min="11274" max="11277" width="0" style="111" hidden="1" customWidth="1"/>
    <col min="11278" max="11278" width="8.140625" style="111" customWidth="1"/>
    <col min="11279" max="11279" width="6.140625" style="111" customWidth="1"/>
    <col min="11280" max="11519" width="9.140625" style="111"/>
    <col min="11520" max="11520" width="10.140625" style="111" customWidth="1"/>
    <col min="11521" max="11521" width="13.7109375" style="111" customWidth="1"/>
    <col min="11522" max="11522" width="45" style="111" customWidth="1"/>
    <col min="11523" max="11523" width="7.7109375" style="111" customWidth="1"/>
    <col min="11524" max="11524" width="5.28515625" style="111" customWidth="1"/>
    <col min="11525" max="11525" width="5.7109375" style="111" customWidth="1"/>
    <col min="11526" max="11526" width="7.7109375" style="111" customWidth="1"/>
    <col min="11527" max="11527" width="10.7109375" style="111" customWidth="1"/>
    <col min="11528" max="11528" width="10.140625" style="111" customWidth="1"/>
    <col min="11529" max="11529" width="9.7109375" style="111" customWidth="1"/>
    <col min="11530" max="11533" width="0" style="111" hidden="1" customWidth="1"/>
    <col min="11534" max="11534" width="8.140625" style="111" customWidth="1"/>
    <col min="11535" max="11535" width="6.140625" style="111" customWidth="1"/>
    <col min="11536" max="11775" width="9.140625" style="111"/>
    <col min="11776" max="11776" width="10.140625" style="111" customWidth="1"/>
    <col min="11777" max="11777" width="13.7109375" style="111" customWidth="1"/>
    <col min="11778" max="11778" width="45" style="111" customWidth="1"/>
    <col min="11779" max="11779" width="7.7109375" style="111" customWidth="1"/>
    <col min="11780" max="11780" width="5.28515625" style="111" customWidth="1"/>
    <col min="11781" max="11781" width="5.7109375" style="111" customWidth="1"/>
    <col min="11782" max="11782" width="7.7109375" style="111" customWidth="1"/>
    <col min="11783" max="11783" width="10.7109375" style="111" customWidth="1"/>
    <col min="11784" max="11784" width="10.140625" style="111" customWidth="1"/>
    <col min="11785" max="11785" width="9.7109375" style="111" customWidth="1"/>
    <col min="11786" max="11789" width="0" style="111" hidden="1" customWidth="1"/>
    <col min="11790" max="11790" width="8.140625" style="111" customWidth="1"/>
    <col min="11791" max="11791" width="6.140625" style="111" customWidth="1"/>
    <col min="11792" max="12031" width="9.140625" style="111"/>
    <col min="12032" max="12032" width="10.140625" style="111" customWidth="1"/>
    <col min="12033" max="12033" width="13.7109375" style="111" customWidth="1"/>
    <col min="12034" max="12034" width="45" style="111" customWidth="1"/>
    <col min="12035" max="12035" width="7.7109375" style="111" customWidth="1"/>
    <col min="12036" max="12036" width="5.28515625" style="111" customWidth="1"/>
    <col min="12037" max="12037" width="5.7109375" style="111" customWidth="1"/>
    <col min="12038" max="12038" width="7.7109375" style="111" customWidth="1"/>
    <col min="12039" max="12039" width="10.7109375" style="111" customWidth="1"/>
    <col min="12040" max="12040" width="10.140625" style="111" customWidth="1"/>
    <col min="12041" max="12041" width="9.7109375" style="111" customWidth="1"/>
    <col min="12042" max="12045" width="0" style="111" hidden="1" customWidth="1"/>
    <col min="12046" max="12046" width="8.140625" style="111" customWidth="1"/>
    <col min="12047" max="12047" width="6.140625" style="111" customWidth="1"/>
    <col min="12048" max="12287" width="9.140625" style="111"/>
    <col min="12288" max="12288" width="10.140625" style="111" customWidth="1"/>
    <col min="12289" max="12289" width="13.7109375" style="111" customWidth="1"/>
    <col min="12290" max="12290" width="45" style="111" customWidth="1"/>
    <col min="12291" max="12291" width="7.7109375" style="111" customWidth="1"/>
    <col min="12292" max="12292" width="5.28515625" style="111" customWidth="1"/>
    <col min="12293" max="12293" width="5.7109375" style="111" customWidth="1"/>
    <col min="12294" max="12294" width="7.7109375" style="111" customWidth="1"/>
    <col min="12295" max="12295" width="10.7109375" style="111" customWidth="1"/>
    <col min="12296" max="12296" width="10.140625" style="111" customWidth="1"/>
    <col min="12297" max="12297" width="9.7109375" style="111" customWidth="1"/>
    <col min="12298" max="12301" width="0" style="111" hidden="1" customWidth="1"/>
    <col min="12302" max="12302" width="8.140625" style="111" customWidth="1"/>
    <col min="12303" max="12303" width="6.140625" style="111" customWidth="1"/>
    <col min="12304" max="12543" width="9.140625" style="111"/>
    <col min="12544" max="12544" width="10.140625" style="111" customWidth="1"/>
    <col min="12545" max="12545" width="13.7109375" style="111" customWidth="1"/>
    <col min="12546" max="12546" width="45" style="111" customWidth="1"/>
    <col min="12547" max="12547" width="7.7109375" style="111" customWidth="1"/>
    <col min="12548" max="12548" width="5.28515625" style="111" customWidth="1"/>
    <col min="12549" max="12549" width="5.7109375" style="111" customWidth="1"/>
    <col min="12550" max="12550" width="7.7109375" style="111" customWidth="1"/>
    <col min="12551" max="12551" width="10.7109375" style="111" customWidth="1"/>
    <col min="12552" max="12552" width="10.140625" style="111" customWidth="1"/>
    <col min="12553" max="12553" width="9.7109375" style="111" customWidth="1"/>
    <col min="12554" max="12557" width="0" style="111" hidden="1" customWidth="1"/>
    <col min="12558" max="12558" width="8.140625" style="111" customWidth="1"/>
    <col min="12559" max="12559" width="6.140625" style="111" customWidth="1"/>
    <col min="12560" max="12799" width="9.140625" style="111"/>
    <col min="12800" max="12800" width="10.140625" style="111" customWidth="1"/>
    <col min="12801" max="12801" width="13.7109375" style="111" customWidth="1"/>
    <col min="12802" max="12802" width="45" style="111" customWidth="1"/>
    <col min="12803" max="12803" width="7.7109375" style="111" customWidth="1"/>
    <col min="12804" max="12804" width="5.28515625" style="111" customWidth="1"/>
    <col min="12805" max="12805" width="5.7109375" style="111" customWidth="1"/>
    <col min="12806" max="12806" width="7.7109375" style="111" customWidth="1"/>
    <col min="12807" max="12807" width="10.7109375" style="111" customWidth="1"/>
    <col min="12808" max="12808" width="10.140625" style="111" customWidth="1"/>
    <col min="12809" max="12809" width="9.7109375" style="111" customWidth="1"/>
    <col min="12810" max="12813" width="0" style="111" hidden="1" customWidth="1"/>
    <col min="12814" max="12814" width="8.140625" style="111" customWidth="1"/>
    <col min="12815" max="12815" width="6.140625" style="111" customWidth="1"/>
    <col min="12816" max="13055" width="9.140625" style="111"/>
    <col min="13056" max="13056" width="10.140625" style="111" customWidth="1"/>
    <col min="13057" max="13057" width="13.7109375" style="111" customWidth="1"/>
    <col min="13058" max="13058" width="45" style="111" customWidth="1"/>
    <col min="13059" max="13059" width="7.7109375" style="111" customWidth="1"/>
    <col min="13060" max="13060" width="5.28515625" style="111" customWidth="1"/>
    <col min="13061" max="13061" width="5.7109375" style="111" customWidth="1"/>
    <col min="13062" max="13062" width="7.7109375" style="111" customWidth="1"/>
    <col min="13063" max="13063" width="10.7109375" style="111" customWidth="1"/>
    <col min="13064" max="13064" width="10.140625" style="111" customWidth="1"/>
    <col min="13065" max="13065" width="9.7109375" style="111" customWidth="1"/>
    <col min="13066" max="13069" width="0" style="111" hidden="1" customWidth="1"/>
    <col min="13070" max="13070" width="8.140625" style="111" customWidth="1"/>
    <col min="13071" max="13071" width="6.140625" style="111" customWidth="1"/>
    <col min="13072" max="13311" width="9.140625" style="111"/>
    <col min="13312" max="13312" width="10.140625" style="111" customWidth="1"/>
    <col min="13313" max="13313" width="13.7109375" style="111" customWidth="1"/>
    <col min="13314" max="13314" width="45" style="111" customWidth="1"/>
    <col min="13315" max="13315" width="7.7109375" style="111" customWidth="1"/>
    <col min="13316" max="13316" width="5.28515625" style="111" customWidth="1"/>
    <col min="13317" max="13317" width="5.7109375" style="111" customWidth="1"/>
    <col min="13318" max="13318" width="7.7109375" style="111" customWidth="1"/>
    <col min="13319" max="13319" width="10.7109375" style="111" customWidth="1"/>
    <col min="13320" max="13320" width="10.140625" style="111" customWidth="1"/>
    <col min="13321" max="13321" width="9.7109375" style="111" customWidth="1"/>
    <col min="13322" max="13325" width="0" style="111" hidden="1" customWidth="1"/>
    <col min="13326" max="13326" width="8.140625" style="111" customWidth="1"/>
    <col min="13327" max="13327" width="6.140625" style="111" customWidth="1"/>
    <col min="13328" max="13567" width="9.140625" style="111"/>
    <col min="13568" max="13568" width="10.140625" style="111" customWidth="1"/>
    <col min="13569" max="13569" width="13.7109375" style="111" customWidth="1"/>
    <col min="13570" max="13570" width="45" style="111" customWidth="1"/>
    <col min="13571" max="13571" width="7.7109375" style="111" customWidth="1"/>
    <col min="13572" max="13572" width="5.28515625" style="111" customWidth="1"/>
    <col min="13573" max="13573" width="5.7109375" style="111" customWidth="1"/>
    <col min="13574" max="13574" width="7.7109375" style="111" customWidth="1"/>
    <col min="13575" max="13575" width="10.7109375" style="111" customWidth="1"/>
    <col min="13576" max="13576" width="10.140625" style="111" customWidth="1"/>
    <col min="13577" max="13577" width="9.7109375" style="111" customWidth="1"/>
    <col min="13578" max="13581" width="0" style="111" hidden="1" customWidth="1"/>
    <col min="13582" max="13582" width="8.140625" style="111" customWidth="1"/>
    <col min="13583" max="13583" width="6.140625" style="111" customWidth="1"/>
    <col min="13584" max="13823" width="9.140625" style="111"/>
    <col min="13824" max="13824" width="10.140625" style="111" customWidth="1"/>
    <col min="13825" max="13825" width="13.7109375" style="111" customWidth="1"/>
    <col min="13826" max="13826" width="45" style="111" customWidth="1"/>
    <col min="13827" max="13827" width="7.7109375" style="111" customWidth="1"/>
    <col min="13828" max="13828" width="5.28515625" style="111" customWidth="1"/>
    <col min="13829" max="13829" width="5.7109375" style="111" customWidth="1"/>
    <col min="13830" max="13830" width="7.7109375" style="111" customWidth="1"/>
    <col min="13831" max="13831" width="10.7109375" style="111" customWidth="1"/>
    <col min="13832" max="13832" width="10.140625" style="111" customWidth="1"/>
    <col min="13833" max="13833" width="9.7109375" style="111" customWidth="1"/>
    <col min="13834" max="13837" width="0" style="111" hidden="1" customWidth="1"/>
    <col min="13838" max="13838" width="8.140625" style="111" customWidth="1"/>
    <col min="13839" max="13839" width="6.140625" style="111" customWidth="1"/>
    <col min="13840" max="14079" width="9.140625" style="111"/>
    <col min="14080" max="14080" width="10.140625" style="111" customWidth="1"/>
    <col min="14081" max="14081" width="13.7109375" style="111" customWidth="1"/>
    <col min="14082" max="14082" width="45" style="111" customWidth="1"/>
    <col min="14083" max="14083" width="7.7109375" style="111" customWidth="1"/>
    <col min="14084" max="14084" width="5.28515625" style="111" customWidth="1"/>
    <col min="14085" max="14085" width="5.7109375" style="111" customWidth="1"/>
    <col min="14086" max="14086" width="7.7109375" style="111" customWidth="1"/>
    <col min="14087" max="14087" width="10.7109375" style="111" customWidth="1"/>
    <col min="14088" max="14088" width="10.140625" style="111" customWidth="1"/>
    <col min="14089" max="14089" width="9.7109375" style="111" customWidth="1"/>
    <col min="14090" max="14093" width="0" style="111" hidden="1" customWidth="1"/>
    <col min="14094" max="14094" width="8.140625" style="111" customWidth="1"/>
    <col min="14095" max="14095" width="6.140625" style="111" customWidth="1"/>
    <col min="14096" max="14335" width="9.140625" style="111"/>
    <col min="14336" max="14336" width="10.140625" style="111" customWidth="1"/>
    <col min="14337" max="14337" width="13.7109375" style="111" customWidth="1"/>
    <col min="14338" max="14338" width="45" style="111" customWidth="1"/>
    <col min="14339" max="14339" width="7.7109375" style="111" customWidth="1"/>
    <col min="14340" max="14340" width="5.28515625" style="111" customWidth="1"/>
    <col min="14341" max="14341" width="5.7109375" style="111" customWidth="1"/>
    <col min="14342" max="14342" width="7.7109375" style="111" customWidth="1"/>
    <col min="14343" max="14343" width="10.7109375" style="111" customWidth="1"/>
    <col min="14344" max="14344" width="10.140625" style="111" customWidth="1"/>
    <col min="14345" max="14345" width="9.7109375" style="111" customWidth="1"/>
    <col min="14346" max="14349" width="0" style="111" hidden="1" customWidth="1"/>
    <col min="14350" max="14350" width="8.140625" style="111" customWidth="1"/>
    <col min="14351" max="14351" width="6.140625" style="111" customWidth="1"/>
    <col min="14352" max="14591" width="9.140625" style="111"/>
    <col min="14592" max="14592" width="10.140625" style="111" customWidth="1"/>
    <col min="14593" max="14593" width="13.7109375" style="111" customWidth="1"/>
    <col min="14594" max="14594" width="45" style="111" customWidth="1"/>
    <col min="14595" max="14595" width="7.7109375" style="111" customWidth="1"/>
    <col min="14596" max="14596" width="5.28515625" style="111" customWidth="1"/>
    <col min="14597" max="14597" width="5.7109375" style="111" customWidth="1"/>
    <col min="14598" max="14598" width="7.7109375" style="111" customWidth="1"/>
    <col min="14599" max="14599" width="10.7109375" style="111" customWidth="1"/>
    <col min="14600" max="14600" width="10.140625" style="111" customWidth="1"/>
    <col min="14601" max="14601" width="9.7109375" style="111" customWidth="1"/>
    <col min="14602" max="14605" width="0" style="111" hidden="1" customWidth="1"/>
    <col min="14606" max="14606" width="8.140625" style="111" customWidth="1"/>
    <col min="14607" max="14607" width="6.140625" style="111" customWidth="1"/>
    <col min="14608" max="14847" width="9.140625" style="111"/>
    <col min="14848" max="14848" width="10.140625" style="111" customWidth="1"/>
    <col min="14849" max="14849" width="13.7109375" style="111" customWidth="1"/>
    <col min="14850" max="14850" width="45" style="111" customWidth="1"/>
    <col min="14851" max="14851" width="7.7109375" style="111" customWidth="1"/>
    <col min="14852" max="14852" width="5.28515625" style="111" customWidth="1"/>
    <col min="14853" max="14853" width="5.7109375" style="111" customWidth="1"/>
    <col min="14854" max="14854" width="7.7109375" style="111" customWidth="1"/>
    <col min="14855" max="14855" width="10.7109375" style="111" customWidth="1"/>
    <col min="14856" max="14856" width="10.140625" style="111" customWidth="1"/>
    <col min="14857" max="14857" width="9.7109375" style="111" customWidth="1"/>
    <col min="14858" max="14861" width="0" style="111" hidden="1" customWidth="1"/>
    <col min="14862" max="14862" width="8.140625" style="111" customWidth="1"/>
    <col min="14863" max="14863" width="6.140625" style="111" customWidth="1"/>
    <col min="14864" max="15103" width="9.140625" style="111"/>
    <col min="15104" max="15104" width="10.140625" style="111" customWidth="1"/>
    <col min="15105" max="15105" width="13.7109375" style="111" customWidth="1"/>
    <col min="15106" max="15106" width="45" style="111" customWidth="1"/>
    <col min="15107" max="15107" width="7.7109375" style="111" customWidth="1"/>
    <col min="15108" max="15108" width="5.28515625" style="111" customWidth="1"/>
    <col min="15109" max="15109" width="5.7109375" style="111" customWidth="1"/>
    <col min="15110" max="15110" width="7.7109375" style="111" customWidth="1"/>
    <col min="15111" max="15111" width="10.7109375" style="111" customWidth="1"/>
    <col min="15112" max="15112" width="10.140625" style="111" customWidth="1"/>
    <col min="15113" max="15113" width="9.7109375" style="111" customWidth="1"/>
    <col min="15114" max="15117" width="0" style="111" hidden="1" customWidth="1"/>
    <col min="15118" max="15118" width="8.140625" style="111" customWidth="1"/>
    <col min="15119" max="15119" width="6.140625" style="111" customWidth="1"/>
    <col min="15120" max="15359" width="9.140625" style="111"/>
    <col min="15360" max="15360" width="10.140625" style="111" customWidth="1"/>
    <col min="15361" max="15361" width="13.7109375" style="111" customWidth="1"/>
    <col min="15362" max="15362" width="45" style="111" customWidth="1"/>
    <col min="15363" max="15363" width="7.7109375" style="111" customWidth="1"/>
    <col min="15364" max="15364" width="5.28515625" style="111" customWidth="1"/>
    <col min="15365" max="15365" width="5.7109375" style="111" customWidth="1"/>
    <col min="15366" max="15366" width="7.7109375" style="111" customWidth="1"/>
    <col min="15367" max="15367" width="10.7109375" style="111" customWidth="1"/>
    <col min="15368" max="15368" width="10.140625" style="111" customWidth="1"/>
    <col min="15369" max="15369" width="9.7109375" style="111" customWidth="1"/>
    <col min="15370" max="15373" width="0" style="111" hidden="1" customWidth="1"/>
    <col min="15374" max="15374" width="8.140625" style="111" customWidth="1"/>
    <col min="15375" max="15375" width="6.140625" style="111" customWidth="1"/>
    <col min="15376" max="15615" width="9.140625" style="111"/>
    <col min="15616" max="15616" width="10.140625" style="111" customWidth="1"/>
    <col min="15617" max="15617" width="13.7109375" style="111" customWidth="1"/>
    <col min="15618" max="15618" width="45" style="111" customWidth="1"/>
    <col min="15619" max="15619" width="7.7109375" style="111" customWidth="1"/>
    <col min="15620" max="15620" width="5.28515625" style="111" customWidth="1"/>
    <col min="15621" max="15621" width="5.7109375" style="111" customWidth="1"/>
    <col min="15622" max="15622" width="7.7109375" style="111" customWidth="1"/>
    <col min="15623" max="15623" width="10.7109375" style="111" customWidth="1"/>
    <col min="15624" max="15624" width="10.140625" style="111" customWidth="1"/>
    <col min="15625" max="15625" width="9.7109375" style="111" customWidth="1"/>
    <col min="15626" max="15629" width="0" style="111" hidden="1" customWidth="1"/>
    <col min="15630" max="15630" width="8.140625" style="111" customWidth="1"/>
    <col min="15631" max="15631" width="6.140625" style="111" customWidth="1"/>
    <col min="15632" max="15871" width="9.140625" style="111"/>
    <col min="15872" max="15872" width="10.140625" style="111" customWidth="1"/>
    <col min="15873" max="15873" width="13.7109375" style="111" customWidth="1"/>
    <col min="15874" max="15874" width="45" style="111" customWidth="1"/>
    <col min="15875" max="15875" width="7.7109375" style="111" customWidth="1"/>
    <col min="15876" max="15876" width="5.28515625" style="111" customWidth="1"/>
    <col min="15877" max="15877" width="5.7109375" style="111" customWidth="1"/>
    <col min="15878" max="15878" width="7.7109375" style="111" customWidth="1"/>
    <col min="15879" max="15879" width="10.7109375" style="111" customWidth="1"/>
    <col min="15880" max="15880" width="10.140625" style="111" customWidth="1"/>
    <col min="15881" max="15881" width="9.7109375" style="111" customWidth="1"/>
    <col min="15882" max="15885" width="0" style="111" hidden="1" customWidth="1"/>
    <col min="15886" max="15886" width="8.140625" style="111" customWidth="1"/>
    <col min="15887" max="15887" width="6.140625" style="111" customWidth="1"/>
    <col min="15888" max="16127" width="9.140625" style="111"/>
    <col min="16128" max="16128" width="10.140625" style="111" customWidth="1"/>
    <col min="16129" max="16129" width="13.7109375" style="111" customWidth="1"/>
    <col min="16130" max="16130" width="45" style="111" customWidth="1"/>
    <col min="16131" max="16131" width="7.7109375" style="111" customWidth="1"/>
    <col min="16132" max="16132" width="5.28515625" style="111" customWidth="1"/>
    <col min="16133" max="16133" width="5.7109375" style="111" customWidth="1"/>
    <col min="16134" max="16134" width="7.7109375" style="111" customWidth="1"/>
    <col min="16135" max="16135" width="10.7109375" style="111" customWidth="1"/>
    <col min="16136" max="16136" width="10.140625" style="111" customWidth="1"/>
    <col min="16137" max="16137" width="9.7109375" style="111" customWidth="1"/>
    <col min="16138" max="16141" width="0" style="111" hidden="1" customWidth="1"/>
    <col min="16142" max="16142" width="8.140625" style="111" customWidth="1"/>
    <col min="16143" max="16143" width="6.140625" style="111" customWidth="1"/>
    <col min="16144" max="16384" width="9.140625" style="111"/>
  </cols>
  <sheetData>
    <row r="1" spans="1:16" s="101" customFormat="1" ht="20.25" customHeight="1" x14ac:dyDescent="0.25">
      <c r="E1" s="102"/>
      <c r="G1" s="148"/>
      <c r="H1" s="366"/>
      <c r="I1" s="366"/>
      <c r="M1" s="110"/>
      <c r="N1" s="148"/>
    </row>
    <row r="2" spans="1:16" s="101" customFormat="1" ht="20.25" customHeight="1" x14ac:dyDescent="0.25">
      <c r="E2" s="102"/>
      <c r="G2" s="148"/>
      <c r="H2" s="366"/>
      <c r="I2" s="366"/>
      <c r="M2" s="110"/>
      <c r="N2" s="148"/>
    </row>
    <row r="3" spans="1:16" s="101" customFormat="1" ht="20.25" customHeight="1" x14ac:dyDescent="0.25">
      <c r="E3" s="102"/>
      <c r="G3" s="148"/>
      <c r="H3" s="366"/>
      <c r="I3" s="366"/>
      <c r="M3" s="110"/>
      <c r="N3" s="148"/>
    </row>
    <row r="4" spans="1:16" s="101" customFormat="1" ht="20.25" customHeight="1" x14ac:dyDescent="0.25">
      <c r="B4" s="694" t="s">
        <v>1014</v>
      </c>
      <c r="D4" s="694">
        <v>242</v>
      </c>
      <c r="E4" s="102"/>
      <c r="G4" s="484"/>
      <c r="H4" s="366"/>
      <c r="I4" s="366"/>
      <c r="M4" s="110"/>
      <c r="N4" s="148"/>
    </row>
    <row r="5" spans="1:16" s="101" customFormat="1" ht="20.25" customHeight="1" x14ac:dyDescent="0.25">
      <c r="B5" s="108" t="s">
        <v>5246</v>
      </c>
      <c r="E5" s="102"/>
      <c r="G5" s="484"/>
      <c r="H5" s="366"/>
      <c r="I5" s="455"/>
      <c r="M5" s="110"/>
      <c r="N5" s="148"/>
    </row>
    <row r="6" spans="1:16" s="101" customFormat="1" ht="20.25" customHeight="1" x14ac:dyDescent="0.25">
      <c r="B6" s="101" t="s">
        <v>244</v>
      </c>
      <c r="E6" s="102"/>
      <c r="G6" s="688" t="s">
        <v>245</v>
      </c>
      <c r="H6" s="366"/>
      <c r="I6" s="367">
        <v>100</v>
      </c>
      <c r="N6" s="696" t="s">
        <v>577</v>
      </c>
    </row>
    <row r="7" spans="1:16" ht="15" customHeight="1" x14ac:dyDescent="0.25">
      <c r="A7" s="2534" t="s">
        <v>1932</v>
      </c>
      <c r="B7" s="2535" t="s">
        <v>564</v>
      </c>
      <c r="C7" s="2536" t="s">
        <v>1306</v>
      </c>
      <c r="D7" s="2537" t="s">
        <v>1307</v>
      </c>
      <c r="E7" s="2538" t="s">
        <v>722</v>
      </c>
      <c r="F7" s="2536" t="s">
        <v>723</v>
      </c>
      <c r="G7" s="2540" t="s">
        <v>4492</v>
      </c>
      <c r="H7" s="2541" t="s">
        <v>1768</v>
      </c>
      <c r="I7" s="2542" t="s">
        <v>561</v>
      </c>
      <c r="J7" s="2543" t="s">
        <v>4658</v>
      </c>
      <c r="K7" s="2535" t="s">
        <v>4659</v>
      </c>
      <c r="L7" s="419" t="s">
        <v>4660</v>
      </c>
      <c r="M7" s="2539" t="s">
        <v>562</v>
      </c>
      <c r="N7" s="2156" t="s">
        <v>4712</v>
      </c>
    </row>
    <row r="8" spans="1:16" ht="15.75" x14ac:dyDescent="0.25">
      <c r="A8" s="2534"/>
      <c r="B8" s="2535"/>
      <c r="C8" s="2536"/>
      <c r="D8" s="2537"/>
      <c r="E8" s="2538"/>
      <c r="F8" s="2536"/>
      <c r="G8" s="2540"/>
      <c r="H8" s="2541"/>
      <c r="I8" s="2542"/>
      <c r="J8" s="2543"/>
      <c r="K8" s="2535"/>
      <c r="L8" s="419" t="s">
        <v>4661</v>
      </c>
      <c r="M8" s="2539"/>
      <c r="N8" s="2156" t="s">
        <v>4713</v>
      </c>
    </row>
    <row r="9" spans="1:16" ht="15.75" x14ac:dyDescent="0.25">
      <c r="A9" s="2534"/>
      <c r="B9" s="2535"/>
      <c r="C9" s="2536"/>
      <c r="D9" s="2537"/>
      <c r="E9" s="2538"/>
      <c r="F9" s="2536"/>
      <c r="G9" s="2540"/>
      <c r="H9" s="2541"/>
      <c r="I9" s="2542"/>
      <c r="J9" s="2543"/>
      <c r="K9" s="2535"/>
      <c r="L9" s="419"/>
      <c r="M9" s="2539"/>
      <c r="N9" s="2156" t="s">
        <v>4714</v>
      </c>
    </row>
    <row r="10" spans="1:16" ht="31.5" x14ac:dyDescent="0.25">
      <c r="A10" s="390">
        <v>24201</v>
      </c>
      <c r="B10" s="391" t="s">
        <v>5247</v>
      </c>
      <c r="C10" s="392">
        <f t="shared" ref="C10:C33" si="0">$I$6/F10</f>
        <v>0.38461538461538464</v>
      </c>
      <c r="D10" s="393">
        <v>3</v>
      </c>
      <c r="E10" s="332"/>
      <c r="F10" s="390">
        <v>260</v>
      </c>
      <c r="G10" s="1313">
        <f t="shared" ref="G10:G33" si="1">ROUND(480/F10,3)</f>
        <v>1.8460000000000001</v>
      </c>
      <c r="H10" s="387">
        <f>VLOOKUP(D10,ЧТС[],4,0)</f>
        <v>0.59970000000000001</v>
      </c>
      <c r="I10" s="388">
        <f t="shared" ref="I10" si="2">ROUND(G10*H10,4)</f>
        <v>1.107</v>
      </c>
      <c r="J10" s="390">
        <v>347</v>
      </c>
      <c r="K10" s="397">
        <f>F10/J10*100</f>
        <v>74.927953890489917</v>
      </c>
      <c r="L10" s="1297" t="s">
        <v>4668</v>
      </c>
      <c r="M10" s="332"/>
      <c r="N10" s="414">
        <f>IF(E10=0,,E10*I10)</f>
        <v>0</v>
      </c>
    </row>
    <row r="11" spans="1:16" ht="47.25" x14ac:dyDescent="0.25">
      <c r="A11" s="390">
        <v>24202</v>
      </c>
      <c r="B11" s="391" t="s">
        <v>5215</v>
      </c>
      <c r="C11" s="392">
        <f t="shared" si="0"/>
        <v>0.13698630136986301</v>
      </c>
      <c r="D11" s="393">
        <v>3</v>
      </c>
      <c r="E11" s="332"/>
      <c r="F11" s="390">
        <v>730</v>
      </c>
      <c r="G11" s="1313">
        <f t="shared" si="1"/>
        <v>0.65800000000000003</v>
      </c>
      <c r="H11" s="387">
        <f>VLOOKUP(D11,ЧТС[],4,0)</f>
        <v>0.59970000000000001</v>
      </c>
      <c r="I11" s="388">
        <f t="shared" ref="I11:I57" si="3">ROUND(G11*H11,4)</f>
        <v>0.39460000000000001</v>
      </c>
      <c r="J11" s="390"/>
      <c r="K11" s="397"/>
      <c r="L11" s="1297" t="s">
        <v>4668</v>
      </c>
      <c r="M11" s="332"/>
      <c r="N11" s="414"/>
    </row>
    <row r="12" spans="1:16" ht="31.5" x14ac:dyDescent="0.25">
      <c r="A12" s="390">
        <v>24203</v>
      </c>
      <c r="B12" s="391" t="s">
        <v>5216</v>
      </c>
      <c r="C12" s="392">
        <f t="shared" si="0"/>
        <v>0.25</v>
      </c>
      <c r="D12" s="398">
        <v>2</v>
      </c>
      <c r="E12" s="336"/>
      <c r="F12" s="396">
        <v>400</v>
      </c>
      <c r="G12" s="1313">
        <f t="shared" si="1"/>
        <v>1.2</v>
      </c>
      <c r="H12" s="387">
        <f>VLOOKUP(D12,ЧТС[],4,0)</f>
        <v>0.54069999999999996</v>
      </c>
      <c r="I12" s="388">
        <f t="shared" si="3"/>
        <v>0.64880000000000004</v>
      </c>
      <c r="J12" s="382">
        <v>387</v>
      </c>
      <c r="K12" s="397">
        <f t="shared" ref="K12:K25" si="4">F12/J12*100</f>
        <v>103.35917312661498</v>
      </c>
      <c r="L12" s="1297" t="s">
        <v>4719</v>
      </c>
      <c r="M12" s="332"/>
      <c r="N12" s="424"/>
    </row>
    <row r="13" spans="1:16" ht="15.75" x14ac:dyDescent="0.25">
      <c r="A13" s="390">
        <v>24204</v>
      </c>
      <c r="B13" s="391" t="s">
        <v>1612</v>
      </c>
      <c r="C13" s="392">
        <f t="shared" si="0"/>
        <v>0.18181818181818182</v>
      </c>
      <c r="D13" s="393">
        <v>2</v>
      </c>
      <c r="E13" s="332"/>
      <c r="F13" s="390">
        <v>550</v>
      </c>
      <c r="G13" s="1313">
        <f t="shared" si="1"/>
        <v>0.873</v>
      </c>
      <c r="H13" s="387">
        <f>VLOOKUP(D13,ЧТС[],4,0)</f>
        <v>0.54069999999999996</v>
      </c>
      <c r="I13" s="388">
        <f t="shared" si="3"/>
        <v>0.47199999999999998</v>
      </c>
      <c r="J13" s="390">
        <v>524</v>
      </c>
      <c r="K13" s="1295">
        <f t="shared" si="4"/>
        <v>104.96183206106871</v>
      </c>
      <c r="L13" s="1296" t="s">
        <v>4718</v>
      </c>
      <c r="M13" s="332">
        <v>0.08</v>
      </c>
      <c r="N13" s="414"/>
    </row>
    <row r="14" spans="1:16" ht="15.75" x14ac:dyDescent="0.25">
      <c r="A14" s="390">
        <v>24205</v>
      </c>
      <c r="B14" s="391" t="s">
        <v>5217</v>
      </c>
      <c r="C14" s="392">
        <f t="shared" si="0"/>
        <v>0.1111111111111111</v>
      </c>
      <c r="D14" s="393">
        <v>1</v>
      </c>
      <c r="E14" s="336"/>
      <c r="F14" s="382">
        <v>900</v>
      </c>
      <c r="G14" s="1313">
        <f t="shared" si="1"/>
        <v>0.53300000000000003</v>
      </c>
      <c r="H14" s="387">
        <f>VLOOKUP(D14,ЧТС[],4,0)</f>
        <v>0.49149999999999999</v>
      </c>
      <c r="I14" s="388">
        <f t="shared" si="3"/>
        <v>0.26200000000000001</v>
      </c>
      <c r="J14" s="382">
        <v>773</v>
      </c>
      <c r="K14" s="1295">
        <f t="shared" si="4"/>
        <v>116.42949547218629</v>
      </c>
      <c r="L14" s="1297" t="s">
        <v>4718</v>
      </c>
      <c r="M14" s="336">
        <v>0.08</v>
      </c>
      <c r="N14" s="414"/>
    </row>
    <row r="15" spans="1:16" ht="31.5" x14ac:dyDescent="0.25">
      <c r="A15" s="390">
        <v>24206</v>
      </c>
      <c r="B15" s="391" t="s">
        <v>5218</v>
      </c>
      <c r="C15" s="392">
        <f t="shared" si="0"/>
        <v>0.14285714285714285</v>
      </c>
      <c r="D15" s="393">
        <v>3</v>
      </c>
      <c r="E15" s="332"/>
      <c r="F15" s="390">
        <v>700</v>
      </c>
      <c r="G15" s="1313">
        <f t="shared" si="1"/>
        <v>0.68600000000000005</v>
      </c>
      <c r="H15" s="387">
        <f>VLOOKUP(D15,ЧТС[],4,0)</f>
        <v>0.59970000000000001</v>
      </c>
      <c r="I15" s="388">
        <f t="shared" si="3"/>
        <v>0.41139999999999999</v>
      </c>
      <c r="J15" s="390">
        <v>435</v>
      </c>
      <c r="K15" s="1295">
        <f t="shared" si="4"/>
        <v>160.91954022988506</v>
      </c>
      <c r="L15" s="1296" t="s">
        <v>4716</v>
      </c>
      <c r="M15" s="332"/>
      <c r="N15" s="414"/>
      <c r="O15" s="111">
        <v>1</v>
      </c>
      <c r="P15" s="126"/>
    </row>
    <row r="16" spans="1:16" ht="31.5" x14ac:dyDescent="0.25">
      <c r="A16" s="390">
        <v>24207</v>
      </c>
      <c r="B16" s="391" t="s">
        <v>1576</v>
      </c>
      <c r="C16" s="392">
        <f t="shared" si="0"/>
        <v>0.1</v>
      </c>
      <c r="D16" s="393">
        <v>2</v>
      </c>
      <c r="E16" s="332"/>
      <c r="F16" s="390">
        <v>1000</v>
      </c>
      <c r="G16" s="1313">
        <f t="shared" si="1"/>
        <v>0.48</v>
      </c>
      <c r="H16" s="387">
        <f>VLOOKUP(D16,ЧТС[],4,0)</f>
        <v>0.54069999999999996</v>
      </c>
      <c r="I16" s="388">
        <f t="shared" si="3"/>
        <v>0.25950000000000001</v>
      </c>
      <c r="J16" s="390">
        <v>625</v>
      </c>
      <c r="K16" s="1295">
        <f t="shared" si="4"/>
        <v>160</v>
      </c>
      <c r="L16" s="1297" t="s">
        <v>4717</v>
      </c>
      <c r="M16" s="332"/>
      <c r="N16" s="414"/>
      <c r="P16" s="126"/>
    </row>
    <row r="17" spans="1:15" ht="47.25" x14ac:dyDescent="0.25">
      <c r="A17" s="390">
        <v>24208</v>
      </c>
      <c r="B17" s="391" t="s">
        <v>5248</v>
      </c>
      <c r="C17" s="392">
        <f t="shared" si="0"/>
        <v>0.2857142857142857</v>
      </c>
      <c r="D17" s="393">
        <v>3</v>
      </c>
      <c r="E17" s="336"/>
      <c r="F17" s="382">
        <v>350</v>
      </c>
      <c r="G17" s="1313">
        <f t="shared" si="1"/>
        <v>1.371</v>
      </c>
      <c r="H17" s="387">
        <f>VLOOKUP(D17,ЧТС[],4,0)</f>
        <v>0.59970000000000001</v>
      </c>
      <c r="I17" s="388">
        <f t="shared" si="3"/>
        <v>0.82220000000000004</v>
      </c>
      <c r="J17" s="382">
        <v>349</v>
      </c>
      <c r="K17" s="397">
        <f t="shared" si="4"/>
        <v>100.2865329512894</v>
      </c>
      <c r="L17" s="1297" t="s">
        <v>4718</v>
      </c>
      <c r="M17" s="336">
        <v>0.08</v>
      </c>
      <c r="N17" s="414"/>
      <c r="O17" s="111">
        <v>3</v>
      </c>
    </row>
    <row r="18" spans="1:15" ht="47.25" x14ac:dyDescent="0.25">
      <c r="A18" s="390">
        <v>24209</v>
      </c>
      <c r="B18" s="391" t="s">
        <v>941</v>
      </c>
      <c r="C18" s="392">
        <f t="shared" si="0"/>
        <v>0.13333333333333333</v>
      </c>
      <c r="D18" s="393">
        <v>3</v>
      </c>
      <c r="E18" s="332"/>
      <c r="F18" s="381">
        <v>750</v>
      </c>
      <c r="G18" s="1313">
        <f t="shared" si="1"/>
        <v>0.64</v>
      </c>
      <c r="H18" s="387">
        <f>VLOOKUP(D18,ЧТС[],4,0)</f>
        <v>0.59970000000000001</v>
      </c>
      <c r="I18" s="388">
        <f t="shared" si="3"/>
        <v>0.38379999999999997</v>
      </c>
      <c r="J18" s="390">
        <v>680</v>
      </c>
      <c r="K18" s="1295">
        <f t="shared" si="4"/>
        <v>110.29411764705883</v>
      </c>
      <c r="L18" s="1296" t="s">
        <v>4716</v>
      </c>
      <c r="M18" s="332"/>
      <c r="N18" s="414"/>
    </row>
    <row r="19" spans="1:15" ht="47.25" x14ac:dyDescent="0.25">
      <c r="A19" s="390">
        <v>24210</v>
      </c>
      <c r="B19" s="391" t="s">
        <v>884</v>
      </c>
      <c r="C19" s="392">
        <f t="shared" si="0"/>
        <v>0.27777777777777779</v>
      </c>
      <c r="D19" s="393">
        <v>3</v>
      </c>
      <c r="E19" s="332"/>
      <c r="F19" s="390">
        <v>360</v>
      </c>
      <c r="G19" s="1313">
        <f t="shared" si="1"/>
        <v>1.333</v>
      </c>
      <c r="H19" s="387">
        <f>VLOOKUP(D19,ЧТС[],4,0)</f>
        <v>0.59970000000000001</v>
      </c>
      <c r="I19" s="388">
        <f t="shared" si="3"/>
        <v>0.7994</v>
      </c>
      <c r="J19" s="390">
        <v>341</v>
      </c>
      <c r="K19" s="1295">
        <f t="shared" si="4"/>
        <v>105.57184750733137</v>
      </c>
      <c r="L19" s="1297" t="s">
        <v>5219</v>
      </c>
      <c r="M19" s="332"/>
      <c r="N19" s="414"/>
    </row>
    <row r="20" spans="1:15" ht="31.5" x14ac:dyDescent="0.25">
      <c r="A20" s="390">
        <v>24211</v>
      </c>
      <c r="B20" s="391" t="s">
        <v>743</v>
      </c>
      <c r="C20" s="392">
        <f t="shared" si="0"/>
        <v>0.14285714285714285</v>
      </c>
      <c r="D20" s="393">
        <v>3</v>
      </c>
      <c r="E20" s="332"/>
      <c r="F20" s="390">
        <v>700</v>
      </c>
      <c r="G20" s="386">
        <f t="shared" si="1"/>
        <v>0.68600000000000005</v>
      </c>
      <c r="H20" s="387">
        <f>VLOOKUP(D20,ЧТС[],4,0)</f>
        <v>0.59970000000000001</v>
      </c>
      <c r="I20" s="388">
        <f t="shared" si="3"/>
        <v>0.41139999999999999</v>
      </c>
      <c r="J20" s="390">
        <v>673</v>
      </c>
      <c r="K20" s="397">
        <f t="shared" si="4"/>
        <v>104.01188707280834</v>
      </c>
      <c r="L20" s="1297" t="s">
        <v>4716</v>
      </c>
      <c r="M20" s="332"/>
      <c r="N20" s="414"/>
    </row>
    <row r="21" spans="1:15" ht="15.75" x14ac:dyDescent="0.25">
      <c r="A21" s="390">
        <v>24212</v>
      </c>
      <c r="B21" s="391" t="s">
        <v>744</v>
      </c>
      <c r="C21" s="392">
        <f t="shared" si="0"/>
        <v>8.3333333333333329E-2</v>
      </c>
      <c r="D21" s="393">
        <v>1</v>
      </c>
      <c r="E21" s="332"/>
      <c r="F21" s="390">
        <v>1200</v>
      </c>
      <c r="G21" s="386">
        <f t="shared" si="1"/>
        <v>0.4</v>
      </c>
      <c r="H21" s="387">
        <f>VLOOKUP(D21,ЧТС[],4,0)</f>
        <v>0.49149999999999999</v>
      </c>
      <c r="I21" s="388">
        <f t="shared" si="3"/>
        <v>0.1966</v>
      </c>
      <c r="J21" s="390">
        <v>1113</v>
      </c>
      <c r="K21" s="392">
        <f t="shared" si="4"/>
        <v>107.81671159029649</v>
      </c>
      <c r="L21" s="1297" t="s">
        <v>5220</v>
      </c>
      <c r="M21" s="332"/>
      <c r="N21" s="414"/>
    </row>
    <row r="22" spans="1:15" ht="31.5" x14ac:dyDescent="0.25">
      <c r="A22" s="390">
        <v>24213</v>
      </c>
      <c r="B22" s="391" t="s">
        <v>5078</v>
      </c>
      <c r="C22" s="392">
        <f t="shared" si="0"/>
        <v>0.16129032258064516</v>
      </c>
      <c r="D22" s="393">
        <v>3</v>
      </c>
      <c r="E22" s="332"/>
      <c r="F22" s="396">
        <v>620</v>
      </c>
      <c r="G22" s="1313">
        <f t="shared" si="1"/>
        <v>0.77400000000000002</v>
      </c>
      <c r="H22" s="387">
        <f>VLOOKUP(D22,ЧТС[],4,0)</f>
        <v>0.59970000000000001</v>
      </c>
      <c r="I22" s="388">
        <f t="shared" si="3"/>
        <v>0.4642</v>
      </c>
      <c r="J22" s="382">
        <v>622</v>
      </c>
      <c r="K22" s="392">
        <f t="shared" si="4"/>
        <v>99.678456591639872</v>
      </c>
      <c r="L22" s="1296" t="s">
        <v>4718</v>
      </c>
      <c r="M22" s="332">
        <v>0.08</v>
      </c>
      <c r="N22" s="414"/>
    </row>
    <row r="23" spans="1:15" ht="31.5" x14ac:dyDescent="0.25">
      <c r="A23" s="390">
        <v>24214</v>
      </c>
      <c r="B23" s="383" t="s">
        <v>3766</v>
      </c>
      <c r="C23" s="392">
        <f t="shared" si="0"/>
        <v>0.23809523809523808</v>
      </c>
      <c r="D23" s="393">
        <v>3</v>
      </c>
      <c r="E23" s="336"/>
      <c r="F23" s="382">
        <v>420</v>
      </c>
      <c r="G23" s="1313">
        <f t="shared" si="1"/>
        <v>1.143</v>
      </c>
      <c r="H23" s="387">
        <f>VLOOKUP(D23,ЧТС[],4,0)</f>
        <v>0.59970000000000001</v>
      </c>
      <c r="I23" s="388">
        <f t="shared" si="3"/>
        <v>0.6855</v>
      </c>
      <c r="J23" s="382">
        <v>473</v>
      </c>
      <c r="K23" s="397">
        <f t="shared" si="4"/>
        <v>88.79492600422833</v>
      </c>
      <c r="L23" s="1297" t="s">
        <v>5221</v>
      </c>
      <c r="M23" s="336"/>
      <c r="N23" s="414"/>
      <c r="O23" s="111">
        <v>1</v>
      </c>
    </row>
    <row r="24" spans="1:15" ht="31.5" x14ac:dyDescent="0.25">
      <c r="A24" s="390">
        <v>24215</v>
      </c>
      <c r="B24" s="391" t="s">
        <v>5222</v>
      </c>
      <c r="C24" s="392">
        <f t="shared" si="0"/>
        <v>0.23809523809523808</v>
      </c>
      <c r="D24" s="398">
        <v>3</v>
      </c>
      <c r="E24" s="336"/>
      <c r="F24" s="382">
        <v>420</v>
      </c>
      <c r="G24" s="1313">
        <f t="shared" si="1"/>
        <v>1.143</v>
      </c>
      <c r="H24" s="387">
        <f>VLOOKUP(D24,ЧТС[],4,0)</f>
        <v>0.59970000000000001</v>
      </c>
      <c r="I24" s="388">
        <f t="shared" si="3"/>
        <v>0.6855</v>
      </c>
      <c r="J24" s="382">
        <v>396</v>
      </c>
      <c r="K24" s="397">
        <f t="shared" si="4"/>
        <v>106.06060606060606</v>
      </c>
      <c r="L24" s="1297" t="s">
        <v>4716</v>
      </c>
      <c r="M24" s="332"/>
      <c r="N24" s="414"/>
    </row>
    <row r="25" spans="1:15" ht="94.5" x14ac:dyDescent="0.25">
      <c r="A25" s="390">
        <v>24216</v>
      </c>
      <c r="B25" s="391" t="s">
        <v>5249</v>
      </c>
      <c r="C25" s="392">
        <f t="shared" si="0"/>
        <v>0.83333333333333337</v>
      </c>
      <c r="D25" s="393">
        <v>3</v>
      </c>
      <c r="E25" s="332"/>
      <c r="F25" s="382">
        <v>120</v>
      </c>
      <c r="G25" s="386">
        <f t="shared" si="1"/>
        <v>4</v>
      </c>
      <c r="H25" s="387">
        <f>VLOOKUP(D25,ЧТС[],4,0)</f>
        <v>0.59970000000000001</v>
      </c>
      <c r="I25" s="388">
        <f t="shared" si="3"/>
        <v>2.3988</v>
      </c>
      <c r="J25" s="382">
        <v>120</v>
      </c>
      <c r="K25" s="392">
        <f t="shared" si="4"/>
        <v>100</v>
      </c>
      <c r="L25" s="1296" t="s">
        <v>4718</v>
      </c>
      <c r="M25" s="332">
        <v>0.08</v>
      </c>
      <c r="N25" s="414"/>
    </row>
    <row r="26" spans="1:15" s="152" customFormat="1" ht="15.75" x14ac:dyDescent="0.25">
      <c r="A26" s="390">
        <v>24217</v>
      </c>
      <c r="B26" s="383" t="s">
        <v>759</v>
      </c>
      <c r="C26" s="392">
        <f t="shared" si="0"/>
        <v>0.1111111111111111</v>
      </c>
      <c r="D26" s="385">
        <v>2</v>
      </c>
      <c r="E26" s="332">
        <v>0.04</v>
      </c>
      <c r="F26" s="381">
        <v>900</v>
      </c>
      <c r="G26" s="2022">
        <f t="shared" si="1"/>
        <v>0.53300000000000003</v>
      </c>
      <c r="H26" s="387">
        <f>VLOOKUP(D26,ЧТС[],4,0)</f>
        <v>0.54069999999999996</v>
      </c>
      <c r="I26" s="388">
        <f t="shared" si="3"/>
        <v>0.28820000000000001</v>
      </c>
      <c r="J26" s="381"/>
      <c r="K26" s="384"/>
      <c r="L26" s="2070" t="s">
        <v>4670</v>
      </c>
      <c r="M26" s="332"/>
      <c r="N26" s="389">
        <f>I26*E26</f>
        <v>1.1528E-2</v>
      </c>
    </row>
    <row r="27" spans="1:15" ht="47.25" x14ac:dyDescent="0.25">
      <c r="A27" s="390">
        <v>24218</v>
      </c>
      <c r="B27" s="391" t="s">
        <v>5250</v>
      </c>
      <c r="C27" s="392">
        <f t="shared" si="0"/>
        <v>0.45454545454545453</v>
      </c>
      <c r="D27" s="398">
        <v>4</v>
      </c>
      <c r="E27" s="336"/>
      <c r="F27" s="382">
        <v>220</v>
      </c>
      <c r="G27" s="386">
        <f t="shared" si="1"/>
        <v>2.1819999999999999</v>
      </c>
      <c r="H27" s="387">
        <f>VLOOKUP(D27,ЧТС[],4,0)</f>
        <v>0.66849999999999998</v>
      </c>
      <c r="I27" s="388">
        <f t="shared" si="3"/>
        <v>1.4587000000000001</v>
      </c>
      <c r="J27" s="382">
        <v>220</v>
      </c>
      <c r="K27" s="397">
        <f>F27/J27*100</f>
        <v>100</v>
      </c>
      <c r="L27" s="1297" t="s">
        <v>4720</v>
      </c>
      <c r="M27" s="332"/>
      <c r="N27" s="414"/>
    </row>
    <row r="28" spans="1:15" ht="47.25" x14ac:dyDescent="0.25">
      <c r="A28" s="390">
        <v>24219</v>
      </c>
      <c r="B28" s="391" t="s">
        <v>5251</v>
      </c>
      <c r="C28" s="392">
        <f t="shared" si="0"/>
        <v>0.26315789473684209</v>
      </c>
      <c r="D28" s="393">
        <v>3</v>
      </c>
      <c r="E28" s="332"/>
      <c r="F28" s="390">
        <v>380</v>
      </c>
      <c r="G28" s="1313">
        <f t="shared" si="1"/>
        <v>1.2629999999999999</v>
      </c>
      <c r="H28" s="387">
        <f>VLOOKUP(D28,ЧТС[],4,0)</f>
        <v>0.59970000000000001</v>
      </c>
      <c r="I28" s="388">
        <f t="shared" si="3"/>
        <v>0.75739999999999996</v>
      </c>
      <c r="J28" s="390">
        <v>341</v>
      </c>
      <c r="K28" s="397">
        <f>F28/J28*100</f>
        <v>111.43695014662755</v>
      </c>
      <c r="L28" s="1297" t="s">
        <v>4716</v>
      </c>
      <c r="M28" s="332"/>
      <c r="N28" s="414"/>
    </row>
    <row r="29" spans="1:15" ht="47.25" x14ac:dyDescent="0.25">
      <c r="A29" s="390">
        <v>24220</v>
      </c>
      <c r="B29" s="391" t="s">
        <v>5223</v>
      </c>
      <c r="C29" s="392">
        <f t="shared" si="0"/>
        <v>0.38461538461538464</v>
      </c>
      <c r="D29" s="393">
        <v>3</v>
      </c>
      <c r="E29" s="332"/>
      <c r="F29" s="390">
        <v>260</v>
      </c>
      <c r="G29" s="1313">
        <f t="shared" si="1"/>
        <v>1.8460000000000001</v>
      </c>
      <c r="H29" s="387">
        <f>VLOOKUP(D29,ЧТС[],4,0)</f>
        <v>0.59970000000000001</v>
      </c>
      <c r="I29" s="388">
        <f t="shared" si="3"/>
        <v>1.107</v>
      </c>
      <c r="J29" s="390">
        <v>259</v>
      </c>
      <c r="K29" s="397">
        <f>F29/J29*100</f>
        <v>100.38610038610038</v>
      </c>
      <c r="L29" s="1297" t="s">
        <v>4716</v>
      </c>
      <c r="M29" s="332"/>
      <c r="N29" s="414"/>
    </row>
    <row r="30" spans="1:15" ht="31.5" x14ac:dyDescent="0.25">
      <c r="A30" s="390">
        <v>24221</v>
      </c>
      <c r="B30" s="391" t="s">
        <v>5224</v>
      </c>
      <c r="C30" s="392">
        <f t="shared" si="0"/>
        <v>0.10526315789473684</v>
      </c>
      <c r="D30" s="393">
        <v>2</v>
      </c>
      <c r="E30" s="332"/>
      <c r="F30" s="390">
        <v>950</v>
      </c>
      <c r="G30" s="1313">
        <f t="shared" si="1"/>
        <v>0.505</v>
      </c>
      <c r="H30" s="387">
        <f>VLOOKUP(D30,ЧТС[],4,0)</f>
        <v>0.54069999999999996</v>
      </c>
      <c r="I30" s="388">
        <f t="shared" si="3"/>
        <v>0.27310000000000001</v>
      </c>
      <c r="J30" s="390">
        <v>945</v>
      </c>
      <c r="K30" s="397">
        <f>F30/J30*100</f>
        <v>100.52910052910053</v>
      </c>
      <c r="L30" s="1296" t="s">
        <v>4718</v>
      </c>
      <c r="M30" s="332">
        <v>0.08</v>
      </c>
      <c r="N30" s="414"/>
    </row>
    <row r="31" spans="1:15" ht="47.25" x14ac:dyDescent="0.25">
      <c r="A31" s="390">
        <v>24222</v>
      </c>
      <c r="B31" s="391" t="s">
        <v>5225</v>
      </c>
      <c r="C31" s="392">
        <f t="shared" si="0"/>
        <v>0.45454545454545453</v>
      </c>
      <c r="D31" s="393">
        <v>3</v>
      </c>
      <c r="E31" s="332"/>
      <c r="F31" s="390">
        <v>220</v>
      </c>
      <c r="G31" s="1313">
        <f t="shared" si="1"/>
        <v>2.1819999999999999</v>
      </c>
      <c r="H31" s="387">
        <f>VLOOKUP(D31,ЧТС[],4,0)</f>
        <v>0.59970000000000001</v>
      </c>
      <c r="I31" s="388">
        <f t="shared" si="3"/>
        <v>1.3085</v>
      </c>
      <c r="J31" s="390"/>
      <c r="K31" s="397"/>
      <c r="L31" s="1297" t="s">
        <v>4716</v>
      </c>
      <c r="M31" s="332"/>
      <c r="N31" s="414"/>
    </row>
    <row r="32" spans="1:15" ht="31.5" x14ac:dyDescent="0.25">
      <c r="A32" s="390">
        <v>24223</v>
      </c>
      <c r="B32" s="391" t="s">
        <v>5226</v>
      </c>
      <c r="C32" s="392">
        <f t="shared" si="0"/>
        <v>0.1</v>
      </c>
      <c r="D32" s="393">
        <v>2</v>
      </c>
      <c r="E32" s="332"/>
      <c r="F32" s="390">
        <v>1000</v>
      </c>
      <c r="G32" s="1313">
        <f t="shared" si="1"/>
        <v>0.48</v>
      </c>
      <c r="H32" s="387">
        <f>VLOOKUP(D32,ЧТС[],4,0)</f>
        <v>0.54069999999999996</v>
      </c>
      <c r="I32" s="388">
        <f t="shared" si="3"/>
        <v>0.25950000000000001</v>
      </c>
      <c r="J32" s="390">
        <v>954</v>
      </c>
      <c r="K32" s="397">
        <f>F32/J32*100</f>
        <v>104.82180293501048</v>
      </c>
      <c r="L32" s="1296" t="s">
        <v>4716</v>
      </c>
      <c r="M32" s="332"/>
      <c r="N32" s="414"/>
    </row>
    <row r="33" spans="1:14" ht="47.25" x14ac:dyDescent="0.25">
      <c r="A33" s="390">
        <v>24224</v>
      </c>
      <c r="B33" s="391" t="s">
        <v>5252</v>
      </c>
      <c r="C33" s="392">
        <f t="shared" si="0"/>
        <v>0.76923076923076927</v>
      </c>
      <c r="D33" s="393">
        <v>4</v>
      </c>
      <c r="E33" s="332"/>
      <c r="F33" s="390">
        <v>130</v>
      </c>
      <c r="G33" s="1313">
        <f t="shared" si="1"/>
        <v>3.6920000000000002</v>
      </c>
      <c r="H33" s="387">
        <f>VLOOKUP(D33,ЧТС[],4,0)</f>
        <v>0.66849999999999998</v>
      </c>
      <c r="I33" s="388">
        <f t="shared" si="3"/>
        <v>2.4681000000000002</v>
      </c>
      <c r="J33" s="390">
        <v>131</v>
      </c>
      <c r="K33" s="397">
        <f>F33/J33*100</f>
        <v>99.236641221374043</v>
      </c>
      <c r="L33" s="1297" t="s">
        <v>5219</v>
      </c>
      <c r="M33" s="332"/>
      <c r="N33" s="414"/>
    </row>
    <row r="34" spans="1:14" ht="15.75" x14ac:dyDescent="0.25">
      <c r="A34" s="390">
        <v>24225</v>
      </c>
      <c r="B34" s="391" t="s">
        <v>102</v>
      </c>
      <c r="C34" s="392">
        <f t="shared" ref="C34:C49" si="5">$I$6/F34</f>
        <v>0.5</v>
      </c>
      <c r="D34" s="393">
        <v>2</v>
      </c>
      <c r="E34" s="332"/>
      <c r="F34" s="390">
        <v>200</v>
      </c>
      <c r="G34" s="1313">
        <f t="shared" ref="G34:G49" si="6">ROUND(480/F34,3)</f>
        <v>2.4</v>
      </c>
      <c r="H34" s="387">
        <f>VLOOKUP(D34,ЧТС[],4,0)</f>
        <v>0.54069999999999996</v>
      </c>
      <c r="I34" s="388">
        <f t="shared" si="3"/>
        <v>1.2977000000000001</v>
      </c>
      <c r="J34" s="390"/>
      <c r="K34" s="397"/>
      <c r="L34" s="1297" t="s">
        <v>4719</v>
      </c>
      <c r="M34" s="332"/>
      <c r="N34" s="414"/>
    </row>
    <row r="35" spans="1:14" ht="78.75" x14ac:dyDescent="0.25">
      <c r="A35" s="390">
        <v>24226</v>
      </c>
      <c r="B35" s="391" t="s">
        <v>5227</v>
      </c>
      <c r="C35" s="392">
        <f t="shared" si="5"/>
        <v>0.27777777777777779</v>
      </c>
      <c r="D35" s="393">
        <v>2</v>
      </c>
      <c r="E35" s="336"/>
      <c r="F35" s="382">
        <v>360</v>
      </c>
      <c r="G35" s="386">
        <f t="shared" si="6"/>
        <v>1.333</v>
      </c>
      <c r="H35" s="387">
        <f>VLOOKUP(D35,ЧТС[],4,0)</f>
        <v>0.54069999999999996</v>
      </c>
      <c r="I35" s="388">
        <f t="shared" si="3"/>
        <v>0.7208</v>
      </c>
      <c r="J35" s="382">
        <v>942</v>
      </c>
      <c r="K35" s="397">
        <f>F35/J35*100</f>
        <v>38.216560509554142</v>
      </c>
      <c r="L35" s="1297" t="s">
        <v>4718</v>
      </c>
      <c r="M35" s="336">
        <v>0.08</v>
      </c>
      <c r="N35" s="414"/>
    </row>
    <row r="36" spans="1:14" ht="47.25" x14ac:dyDescent="0.25">
      <c r="A36" s="390">
        <v>24227</v>
      </c>
      <c r="B36" s="391" t="s">
        <v>5253</v>
      </c>
      <c r="C36" s="392">
        <f t="shared" si="5"/>
        <v>0.25</v>
      </c>
      <c r="D36" s="393">
        <v>3</v>
      </c>
      <c r="E36" s="332"/>
      <c r="F36" s="390">
        <v>400</v>
      </c>
      <c r="G36" s="1313">
        <f t="shared" si="6"/>
        <v>1.2</v>
      </c>
      <c r="H36" s="387">
        <f>VLOOKUP(D36,ЧТС[],4,0)</f>
        <v>0.59970000000000001</v>
      </c>
      <c r="I36" s="388">
        <f t="shared" si="3"/>
        <v>0.71960000000000002</v>
      </c>
      <c r="J36" s="390">
        <v>341</v>
      </c>
      <c r="K36" s="1295">
        <f>F36/J36*100</f>
        <v>117.30205278592376</v>
      </c>
      <c r="L36" s="1297" t="s">
        <v>4716</v>
      </c>
      <c r="M36" s="332"/>
      <c r="N36" s="414"/>
    </row>
    <row r="37" spans="1:14" ht="31.5" x14ac:dyDescent="0.25">
      <c r="A37" s="390">
        <v>24228</v>
      </c>
      <c r="B37" s="391" t="s">
        <v>5254</v>
      </c>
      <c r="C37" s="392">
        <f t="shared" si="5"/>
        <v>0.18181818181818182</v>
      </c>
      <c r="D37" s="393">
        <v>2</v>
      </c>
      <c r="E37" s="332"/>
      <c r="F37" s="390">
        <v>550</v>
      </c>
      <c r="G37" s="1313">
        <f t="shared" si="6"/>
        <v>0.873</v>
      </c>
      <c r="H37" s="387">
        <f>VLOOKUP(D37,ЧТС[],4,0)</f>
        <v>0.54069999999999996</v>
      </c>
      <c r="I37" s="388">
        <f t="shared" si="3"/>
        <v>0.47199999999999998</v>
      </c>
      <c r="J37" s="390">
        <v>525</v>
      </c>
      <c r="K37" s="397">
        <f>F37/J37*100</f>
        <v>104.76190476190477</v>
      </c>
      <c r="L37" s="1297" t="s">
        <v>4716</v>
      </c>
      <c r="M37" s="332"/>
      <c r="N37" s="414"/>
    </row>
    <row r="38" spans="1:14" ht="15.75" x14ac:dyDescent="0.25">
      <c r="A38" s="390">
        <v>24229</v>
      </c>
      <c r="B38" s="391" t="s">
        <v>248</v>
      </c>
      <c r="C38" s="392">
        <f t="shared" si="5"/>
        <v>0.18181818181818182</v>
      </c>
      <c r="D38" s="393">
        <v>1</v>
      </c>
      <c r="E38" s="332"/>
      <c r="F38" s="390">
        <v>550</v>
      </c>
      <c r="G38" s="1313">
        <f t="shared" si="6"/>
        <v>0.873</v>
      </c>
      <c r="H38" s="387">
        <f>VLOOKUP(D38,ЧТС[],4,0)</f>
        <v>0.49149999999999999</v>
      </c>
      <c r="I38" s="388">
        <f t="shared" si="3"/>
        <v>0.42909999999999998</v>
      </c>
      <c r="J38" s="390">
        <v>477</v>
      </c>
      <c r="K38" s="397">
        <f>F38/J38*100</f>
        <v>115.30398322851153</v>
      </c>
      <c r="L38" s="1297" t="s">
        <v>4671</v>
      </c>
      <c r="M38" s="332"/>
      <c r="N38" s="414"/>
    </row>
    <row r="39" spans="1:14" ht="31.5" x14ac:dyDescent="0.25">
      <c r="A39" s="390">
        <v>24230</v>
      </c>
      <c r="B39" s="391" t="s">
        <v>5228</v>
      </c>
      <c r="C39" s="392">
        <f t="shared" si="5"/>
        <v>0.10526315789473684</v>
      </c>
      <c r="D39" s="393">
        <v>1</v>
      </c>
      <c r="E39" s="332"/>
      <c r="F39" s="390">
        <v>950</v>
      </c>
      <c r="G39" s="1313">
        <f t="shared" si="6"/>
        <v>0.505</v>
      </c>
      <c r="H39" s="387">
        <f>VLOOKUP(D39,ЧТС[],4,0)</f>
        <v>0.49149999999999999</v>
      </c>
      <c r="I39" s="388">
        <f t="shared" si="3"/>
        <v>0.2482</v>
      </c>
      <c r="J39" s="390"/>
      <c r="K39" s="397"/>
      <c r="L39" s="1297" t="s">
        <v>4668</v>
      </c>
      <c r="M39" s="332"/>
      <c r="N39" s="414"/>
    </row>
    <row r="40" spans="1:14" ht="15.75" x14ac:dyDescent="0.25">
      <c r="A40" s="390">
        <v>24231</v>
      </c>
      <c r="B40" s="391" t="s">
        <v>5229</v>
      </c>
      <c r="C40" s="392">
        <f t="shared" si="5"/>
        <v>0.02</v>
      </c>
      <c r="D40" s="393">
        <v>1</v>
      </c>
      <c r="E40" s="332"/>
      <c r="F40" s="390">
        <v>5000</v>
      </c>
      <c r="G40" s="1313">
        <f t="shared" si="6"/>
        <v>9.6000000000000002E-2</v>
      </c>
      <c r="H40" s="387">
        <f>VLOOKUP(D40,ЧТС[],4,0)</f>
        <v>0.49149999999999999</v>
      </c>
      <c r="I40" s="388">
        <f t="shared" si="3"/>
        <v>4.7199999999999999E-2</v>
      </c>
      <c r="J40" s="390"/>
      <c r="K40" s="397"/>
      <c r="L40" s="1297" t="s">
        <v>4668</v>
      </c>
      <c r="M40" s="332"/>
      <c r="N40" s="414"/>
    </row>
    <row r="41" spans="1:14" ht="15.75" x14ac:dyDescent="0.25">
      <c r="A41" s="390">
        <v>24232</v>
      </c>
      <c r="B41" s="391" t="s">
        <v>559</v>
      </c>
      <c r="C41" s="392">
        <f t="shared" si="5"/>
        <v>0.13333333333333333</v>
      </c>
      <c r="D41" s="393">
        <v>4</v>
      </c>
      <c r="E41" s="332"/>
      <c r="F41" s="390">
        <v>750</v>
      </c>
      <c r="G41" s="1313">
        <f t="shared" si="6"/>
        <v>0.64</v>
      </c>
      <c r="H41" s="387">
        <f>VLOOKUP(D41,ЧТС[],4,0)</f>
        <v>0.66849999999999998</v>
      </c>
      <c r="I41" s="388">
        <f t="shared" si="3"/>
        <v>0.42780000000000001</v>
      </c>
      <c r="J41" s="390"/>
      <c r="K41" s="397"/>
      <c r="L41" s="1297" t="s">
        <v>4668</v>
      </c>
      <c r="M41" s="332"/>
      <c r="N41" s="414"/>
    </row>
    <row r="42" spans="1:14" ht="15.75" x14ac:dyDescent="0.25">
      <c r="A42" s="390">
        <v>24233</v>
      </c>
      <c r="B42" s="391" t="s">
        <v>4304</v>
      </c>
      <c r="C42" s="392">
        <f t="shared" si="5"/>
        <v>7.1428571428571425E-2</v>
      </c>
      <c r="D42" s="393">
        <v>1</v>
      </c>
      <c r="E42" s="332"/>
      <c r="F42" s="390">
        <v>1400</v>
      </c>
      <c r="G42" s="1313">
        <f t="shared" si="6"/>
        <v>0.34300000000000003</v>
      </c>
      <c r="H42" s="387">
        <f>VLOOKUP(D42,ЧТС[],4,0)</f>
        <v>0.49149999999999999</v>
      </c>
      <c r="I42" s="388">
        <f t="shared" si="3"/>
        <v>0.1686</v>
      </c>
      <c r="J42" s="390"/>
      <c r="K42" s="397"/>
      <c r="L42" s="1297" t="s">
        <v>4722</v>
      </c>
      <c r="M42" s="332"/>
      <c r="N42" s="414"/>
    </row>
    <row r="43" spans="1:14" ht="15.75" x14ac:dyDescent="0.25">
      <c r="A43" s="390">
        <v>24234</v>
      </c>
      <c r="B43" s="391" t="s">
        <v>4303</v>
      </c>
      <c r="C43" s="392">
        <f t="shared" si="5"/>
        <v>2.5000000000000001E-2</v>
      </c>
      <c r="D43" s="393">
        <v>1</v>
      </c>
      <c r="E43" s="332"/>
      <c r="F43" s="390">
        <v>4000</v>
      </c>
      <c r="G43" s="1313">
        <f t="shared" si="6"/>
        <v>0.12</v>
      </c>
      <c r="H43" s="387">
        <f>VLOOKUP(D43,ЧТС[],4,0)</f>
        <v>0.49149999999999999</v>
      </c>
      <c r="I43" s="388">
        <f t="shared" si="3"/>
        <v>5.8999999999999997E-2</v>
      </c>
      <c r="J43" s="390"/>
      <c r="K43" s="397"/>
      <c r="L43" s="1297" t="s">
        <v>4722</v>
      </c>
      <c r="M43" s="332"/>
      <c r="N43" s="414"/>
    </row>
    <row r="44" spans="1:14" ht="15.75" x14ac:dyDescent="0.25">
      <c r="A44" s="390">
        <v>24235</v>
      </c>
      <c r="B44" s="391" t="s">
        <v>558</v>
      </c>
      <c r="C44" s="392">
        <f t="shared" si="5"/>
        <v>5.2631578947368418E-2</v>
      </c>
      <c r="D44" s="393">
        <v>1</v>
      </c>
      <c r="E44" s="332"/>
      <c r="F44" s="390">
        <v>1900</v>
      </c>
      <c r="G44" s="1313">
        <f t="shared" si="6"/>
        <v>0.253</v>
      </c>
      <c r="H44" s="387">
        <f>VLOOKUP(D44,ЧТС[],4,0)</f>
        <v>0.49149999999999999</v>
      </c>
      <c r="I44" s="388">
        <f t="shared" si="3"/>
        <v>0.12429999999999999</v>
      </c>
      <c r="J44" s="390"/>
      <c r="K44" s="397"/>
      <c r="L44" s="1297" t="s">
        <v>4668</v>
      </c>
      <c r="M44" s="332"/>
      <c r="N44" s="414"/>
    </row>
    <row r="45" spans="1:14" ht="47.25" x14ac:dyDescent="0.25">
      <c r="A45" s="390">
        <v>24236</v>
      </c>
      <c r="B45" s="391" t="s">
        <v>87</v>
      </c>
      <c r="C45" s="392">
        <f t="shared" si="5"/>
        <v>0.13333333333333333</v>
      </c>
      <c r="D45" s="393">
        <v>3</v>
      </c>
      <c r="E45" s="332"/>
      <c r="F45" s="390">
        <v>750</v>
      </c>
      <c r="G45" s="1313">
        <f t="shared" si="6"/>
        <v>0.64</v>
      </c>
      <c r="H45" s="387">
        <f>VLOOKUP(D45,ЧТС[],4,0)</f>
        <v>0.59970000000000001</v>
      </c>
      <c r="I45" s="388">
        <f t="shared" si="3"/>
        <v>0.38379999999999997</v>
      </c>
      <c r="J45" s="390"/>
      <c r="K45" s="397"/>
      <c r="L45" s="1297" t="s">
        <v>4668</v>
      </c>
      <c r="M45" s="332"/>
      <c r="N45" s="414"/>
    </row>
    <row r="46" spans="1:14" s="152" customFormat="1" ht="31.5" x14ac:dyDescent="0.25">
      <c r="A46" s="390">
        <v>24237</v>
      </c>
      <c r="B46" s="383" t="s">
        <v>5230</v>
      </c>
      <c r="C46" s="394">
        <f t="shared" si="5"/>
        <v>0.14492753623188406</v>
      </c>
      <c r="D46" s="385">
        <v>3</v>
      </c>
      <c r="E46" s="336"/>
      <c r="F46" s="396">
        <v>690</v>
      </c>
      <c r="G46" s="2022">
        <f t="shared" si="6"/>
        <v>0.69599999999999995</v>
      </c>
      <c r="H46" s="387">
        <f>VLOOKUP(D46,ЧТС[],4,0)</f>
        <v>0.59970000000000001</v>
      </c>
      <c r="I46" s="388">
        <f t="shared" si="3"/>
        <v>0.41739999999999999</v>
      </c>
      <c r="J46" s="396">
        <v>763</v>
      </c>
      <c r="K46" s="394">
        <f>F46/J46*100</f>
        <v>90.432503276539975</v>
      </c>
      <c r="L46" s="2070" t="s">
        <v>4718</v>
      </c>
      <c r="M46" s="336">
        <v>0.08</v>
      </c>
      <c r="N46" s="389"/>
    </row>
    <row r="47" spans="1:14" s="152" customFormat="1" ht="47.25" x14ac:dyDescent="0.25">
      <c r="A47" s="390">
        <v>24238</v>
      </c>
      <c r="B47" s="383" t="s">
        <v>5255</v>
      </c>
      <c r="C47" s="384">
        <f t="shared" si="5"/>
        <v>0.21276595744680851</v>
      </c>
      <c r="D47" s="385">
        <v>3</v>
      </c>
      <c r="E47" s="385"/>
      <c r="F47" s="381">
        <v>470</v>
      </c>
      <c r="G47" s="2022">
        <f t="shared" si="6"/>
        <v>1.0209999999999999</v>
      </c>
      <c r="H47" s="387">
        <f>VLOOKUP(D47,ЧТС[],4,0)</f>
        <v>0.59970000000000001</v>
      </c>
      <c r="I47" s="388">
        <f t="shared" si="3"/>
        <v>0.61229999999999996</v>
      </c>
      <c r="J47" s="381">
        <v>436</v>
      </c>
      <c r="K47" s="384">
        <f>F47/J47*100</f>
        <v>107.79816513761469</v>
      </c>
      <c r="L47" s="2070" t="s">
        <v>5231</v>
      </c>
      <c r="M47" s="332"/>
      <c r="N47" s="433"/>
    </row>
    <row r="48" spans="1:14" s="152" customFormat="1" ht="31.5" x14ac:dyDescent="0.25">
      <c r="A48" s="390">
        <v>24239</v>
      </c>
      <c r="B48" s="383" t="s">
        <v>5232</v>
      </c>
      <c r="C48" s="394">
        <f t="shared" si="5"/>
        <v>0.13157894736842105</v>
      </c>
      <c r="D48" s="385">
        <v>3</v>
      </c>
      <c r="E48" s="336"/>
      <c r="F48" s="396">
        <v>760</v>
      </c>
      <c r="G48" s="2022">
        <f t="shared" si="6"/>
        <v>0.63200000000000001</v>
      </c>
      <c r="H48" s="387">
        <f>VLOOKUP(D48,ЧТС[],4,0)</f>
        <v>0.59970000000000001</v>
      </c>
      <c r="I48" s="388">
        <f t="shared" si="3"/>
        <v>0.379</v>
      </c>
      <c r="J48" s="396">
        <v>755</v>
      </c>
      <c r="K48" s="394">
        <f>F48/J48*100</f>
        <v>100.66225165562915</v>
      </c>
      <c r="L48" s="2070" t="s">
        <v>4718</v>
      </c>
      <c r="M48" s="336">
        <v>0.08</v>
      </c>
      <c r="N48" s="389"/>
    </row>
    <row r="49" spans="1:15" s="152" customFormat="1" ht="47.25" x14ac:dyDescent="0.25">
      <c r="A49" s="390">
        <v>24240</v>
      </c>
      <c r="B49" s="383" t="s">
        <v>5233</v>
      </c>
      <c r="C49" s="384">
        <f t="shared" si="5"/>
        <v>0.12658227848101267</v>
      </c>
      <c r="D49" s="385">
        <v>3</v>
      </c>
      <c r="E49" s="385"/>
      <c r="F49" s="381">
        <v>790</v>
      </c>
      <c r="G49" s="2022">
        <f t="shared" si="6"/>
        <v>0.60799999999999998</v>
      </c>
      <c r="H49" s="387">
        <f>VLOOKUP(D49,ЧТС[],4,0)</f>
        <v>0.59970000000000001</v>
      </c>
      <c r="I49" s="388">
        <f t="shared" si="3"/>
        <v>0.36459999999999998</v>
      </c>
      <c r="J49" s="381">
        <v>792</v>
      </c>
      <c r="K49" s="384">
        <f>F49/J49*100</f>
        <v>99.747474747474755</v>
      </c>
      <c r="L49" s="2070" t="s">
        <v>5231</v>
      </c>
      <c r="M49" s="332"/>
      <c r="N49" s="433"/>
    </row>
    <row r="50" spans="1:15" s="152" customFormat="1" ht="47.25" x14ac:dyDescent="0.25">
      <c r="A50" s="390">
        <v>24241</v>
      </c>
      <c r="B50" s="383" t="s">
        <v>5234</v>
      </c>
      <c r="C50" s="394">
        <f t="shared" ref="C50:C57" si="7">$I$6/F50</f>
        <v>0.25641025641025639</v>
      </c>
      <c r="D50" s="385">
        <v>3</v>
      </c>
      <c r="E50" s="336"/>
      <c r="F50" s="396">
        <v>390</v>
      </c>
      <c r="G50" s="2022">
        <f t="shared" ref="G50:G57" si="8">ROUND(480/F50,3)</f>
        <v>1.2310000000000001</v>
      </c>
      <c r="H50" s="387">
        <f>VLOOKUP(D50,ЧТС[],4,0)</f>
        <v>0.59970000000000001</v>
      </c>
      <c r="I50" s="388">
        <f t="shared" si="3"/>
        <v>0.73819999999999997</v>
      </c>
      <c r="J50" s="396">
        <v>393</v>
      </c>
      <c r="K50" s="394">
        <f t="shared" ref="K50:K57" si="9">F50/J50*100</f>
        <v>99.236641221374043</v>
      </c>
      <c r="L50" s="2070" t="s">
        <v>4718</v>
      </c>
      <c r="M50" s="336">
        <v>0.08</v>
      </c>
      <c r="N50" s="389"/>
      <c r="O50" s="179" t="s">
        <v>1083</v>
      </c>
    </row>
    <row r="51" spans="1:15" s="152" customFormat="1" ht="47.25" x14ac:dyDescent="0.25">
      <c r="A51" s="390">
        <v>24242</v>
      </c>
      <c r="B51" s="383" t="s">
        <v>5235</v>
      </c>
      <c r="C51" s="384">
        <f t="shared" si="7"/>
        <v>0.22222222222222221</v>
      </c>
      <c r="D51" s="385">
        <v>3</v>
      </c>
      <c r="E51" s="385"/>
      <c r="F51" s="381">
        <v>450</v>
      </c>
      <c r="G51" s="2022">
        <f t="shared" si="8"/>
        <v>1.0669999999999999</v>
      </c>
      <c r="H51" s="387">
        <f>VLOOKUP(D51,ЧТС[],4,0)</f>
        <v>0.59970000000000001</v>
      </c>
      <c r="I51" s="388">
        <f t="shared" si="3"/>
        <v>0.63990000000000002</v>
      </c>
      <c r="J51" s="381">
        <v>452</v>
      </c>
      <c r="K51" s="384">
        <f t="shared" si="9"/>
        <v>99.557522123893804</v>
      </c>
      <c r="L51" s="2070" t="s">
        <v>5231</v>
      </c>
      <c r="M51" s="332"/>
      <c r="N51" s="433"/>
      <c r="O51" s="179" t="s">
        <v>1083</v>
      </c>
    </row>
    <row r="52" spans="1:15" s="152" customFormat="1" ht="31.5" x14ac:dyDescent="0.25">
      <c r="A52" s="390">
        <v>24243</v>
      </c>
      <c r="B52" s="383" t="s">
        <v>5236</v>
      </c>
      <c r="C52" s="394">
        <f t="shared" si="7"/>
        <v>0.1388888888888889</v>
      </c>
      <c r="D52" s="385">
        <v>3</v>
      </c>
      <c r="E52" s="336"/>
      <c r="F52" s="396">
        <v>720</v>
      </c>
      <c r="G52" s="2022">
        <f t="shared" si="8"/>
        <v>0.66700000000000004</v>
      </c>
      <c r="H52" s="387">
        <f>VLOOKUP(D52,ЧТС[],4,0)</f>
        <v>0.59970000000000001</v>
      </c>
      <c r="I52" s="388">
        <f t="shared" si="3"/>
        <v>0.4</v>
      </c>
      <c r="J52" s="396">
        <v>711</v>
      </c>
      <c r="K52" s="394">
        <f t="shared" si="9"/>
        <v>101.26582278481013</v>
      </c>
      <c r="L52" s="2070" t="s">
        <v>4718</v>
      </c>
      <c r="M52" s="336">
        <v>0.08</v>
      </c>
      <c r="N52" s="389"/>
      <c r="O52" s="179" t="s">
        <v>1083</v>
      </c>
    </row>
    <row r="53" spans="1:15" s="152" customFormat="1" ht="31.5" x14ac:dyDescent="0.25">
      <c r="A53" s="390">
        <v>24244</v>
      </c>
      <c r="B53" s="383" t="s">
        <v>5237</v>
      </c>
      <c r="C53" s="384">
        <f t="shared" si="7"/>
        <v>0.15625</v>
      </c>
      <c r="D53" s="385">
        <v>3</v>
      </c>
      <c r="E53" s="332"/>
      <c r="F53" s="381">
        <v>640</v>
      </c>
      <c r="G53" s="2022">
        <f t="shared" si="8"/>
        <v>0.75</v>
      </c>
      <c r="H53" s="387">
        <f>VLOOKUP(D53,ЧТС[],4,0)</f>
        <v>0.59970000000000001</v>
      </c>
      <c r="I53" s="388">
        <f t="shared" si="3"/>
        <v>0.44979999999999998</v>
      </c>
      <c r="J53" s="381">
        <v>638</v>
      </c>
      <c r="K53" s="394">
        <f t="shared" si="9"/>
        <v>100.31347962382443</v>
      </c>
      <c r="L53" s="2070" t="s">
        <v>4716</v>
      </c>
      <c r="M53" s="332"/>
      <c r="N53" s="389"/>
      <c r="O53" s="179" t="s">
        <v>1083</v>
      </c>
    </row>
    <row r="54" spans="1:15" s="152" customFormat="1" ht="31.5" x14ac:dyDescent="0.25">
      <c r="A54" s="390">
        <v>24245</v>
      </c>
      <c r="B54" s="383" t="s">
        <v>5238</v>
      </c>
      <c r="C54" s="384">
        <f t="shared" si="7"/>
        <v>0.16666666666666666</v>
      </c>
      <c r="D54" s="385">
        <v>3</v>
      </c>
      <c r="E54" s="332"/>
      <c r="F54" s="381">
        <v>600</v>
      </c>
      <c r="G54" s="2022">
        <f t="shared" si="8"/>
        <v>0.8</v>
      </c>
      <c r="H54" s="387">
        <f>VLOOKUP(D54,ЧТС[],4,0)</f>
        <v>0.59970000000000001</v>
      </c>
      <c r="I54" s="388">
        <f t="shared" si="3"/>
        <v>0.4798</v>
      </c>
      <c r="J54" s="381">
        <v>607</v>
      </c>
      <c r="K54" s="2153">
        <f t="shared" si="9"/>
        <v>98.846787479406913</v>
      </c>
      <c r="L54" s="2155" t="s">
        <v>4670</v>
      </c>
      <c r="M54" s="332"/>
      <c r="N54" s="389"/>
      <c r="O54" s="179" t="s">
        <v>1083</v>
      </c>
    </row>
    <row r="55" spans="1:15" s="152" customFormat="1" ht="31.5" x14ac:dyDescent="0.25">
      <c r="A55" s="390">
        <v>24246</v>
      </c>
      <c r="B55" s="383" t="s">
        <v>5256</v>
      </c>
      <c r="C55" s="394">
        <f t="shared" si="7"/>
        <v>0.13513513513513514</v>
      </c>
      <c r="D55" s="385">
        <v>3</v>
      </c>
      <c r="E55" s="336"/>
      <c r="F55" s="396">
        <v>740</v>
      </c>
      <c r="G55" s="2022">
        <f t="shared" si="8"/>
        <v>0.64900000000000002</v>
      </c>
      <c r="H55" s="387">
        <f>VLOOKUP(D55,ЧТС[],4,0)</f>
        <v>0.59970000000000001</v>
      </c>
      <c r="I55" s="388">
        <f t="shared" si="3"/>
        <v>0.38919999999999999</v>
      </c>
      <c r="J55" s="396">
        <v>733</v>
      </c>
      <c r="K55" s="394">
        <f t="shared" si="9"/>
        <v>100.95497953615281</v>
      </c>
      <c r="L55" s="2070" t="s">
        <v>4718</v>
      </c>
      <c r="M55" s="336">
        <v>0.08</v>
      </c>
      <c r="N55" s="389"/>
      <c r="O55" s="179" t="s">
        <v>1083</v>
      </c>
    </row>
    <row r="56" spans="1:15" s="152" customFormat="1" ht="31.5" x14ac:dyDescent="0.25">
      <c r="A56" s="390">
        <v>24247</v>
      </c>
      <c r="B56" s="383" t="s">
        <v>5257</v>
      </c>
      <c r="C56" s="384">
        <f t="shared" si="7"/>
        <v>0.29411764705882354</v>
      </c>
      <c r="D56" s="385">
        <v>3</v>
      </c>
      <c r="E56" s="385"/>
      <c r="F56" s="381">
        <v>340</v>
      </c>
      <c r="G56" s="2022">
        <f t="shared" si="8"/>
        <v>1.4119999999999999</v>
      </c>
      <c r="H56" s="387">
        <f>VLOOKUP(D56,ЧТС[],4,0)</f>
        <v>0.59970000000000001</v>
      </c>
      <c r="I56" s="388">
        <f t="shared" si="3"/>
        <v>0.8468</v>
      </c>
      <c r="J56" s="381">
        <v>324</v>
      </c>
      <c r="K56" s="384">
        <f t="shared" si="9"/>
        <v>104.93827160493827</v>
      </c>
      <c r="L56" s="2070" t="s">
        <v>5231</v>
      </c>
      <c r="M56" s="332"/>
      <c r="N56" s="433"/>
      <c r="O56" s="179" t="s">
        <v>1083</v>
      </c>
    </row>
    <row r="57" spans="1:15" s="152" customFormat="1" ht="47.25" x14ac:dyDescent="0.25">
      <c r="A57" s="390">
        <v>24248</v>
      </c>
      <c r="B57" s="383" t="s">
        <v>5258</v>
      </c>
      <c r="C57" s="384">
        <f t="shared" si="7"/>
        <v>0.20408163265306123</v>
      </c>
      <c r="D57" s="385">
        <v>3</v>
      </c>
      <c r="E57" s="385"/>
      <c r="F57" s="381">
        <v>490</v>
      </c>
      <c r="G57" s="2022">
        <f t="shared" si="8"/>
        <v>0.98</v>
      </c>
      <c r="H57" s="387">
        <f>VLOOKUP(D57,ЧТС[],4,0)</f>
        <v>0.59970000000000001</v>
      </c>
      <c r="I57" s="388">
        <f t="shared" si="3"/>
        <v>0.5877</v>
      </c>
      <c r="J57" s="381">
        <v>512</v>
      </c>
      <c r="K57" s="384">
        <f t="shared" si="9"/>
        <v>95.703125</v>
      </c>
      <c r="L57" s="2070" t="s">
        <v>5231</v>
      </c>
      <c r="M57" s="332"/>
      <c r="N57" s="433"/>
      <c r="O57" s="179" t="s">
        <v>1083</v>
      </c>
    </row>
    <row r="58" spans="1:15" ht="15.75" x14ac:dyDescent="0.25">
      <c r="A58" s="112"/>
      <c r="B58" s="691" t="s">
        <v>645</v>
      </c>
      <c r="C58" s="114">
        <f>I$6/C59</f>
        <v>12.082998401288497</v>
      </c>
      <c r="D58" s="115"/>
      <c r="E58" s="116"/>
      <c r="F58" s="112"/>
      <c r="G58" s="486"/>
      <c r="H58" s="119"/>
      <c r="I58" s="118"/>
      <c r="J58" s="112"/>
      <c r="K58" s="121"/>
      <c r="L58" s="1958"/>
      <c r="M58" s="116"/>
      <c r="N58" s="120"/>
    </row>
    <row r="59" spans="1:15" ht="13.5" customHeight="1" x14ac:dyDescent="0.25">
      <c r="A59" s="497"/>
      <c r="B59" s="549" t="s">
        <v>5239</v>
      </c>
      <c r="C59" s="134">
        <f>SUM(C$10:C$45)</f>
        <v>8.2760914699232497</v>
      </c>
      <c r="D59" s="132"/>
      <c r="E59" s="132"/>
      <c r="F59" s="132"/>
      <c r="G59" s="675">
        <f>SUM(G$10:G$45)</f>
        <v>39.724999999999994</v>
      </c>
      <c r="H59" s="136"/>
      <c r="I59" s="136"/>
      <c r="J59" s="132"/>
      <c r="K59" s="132"/>
      <c r="L59" s="132"/>
      <c r="M59" s="132"/>
      <c r="N59" s="675">
        <f>SUM(N10:N58)</f>
        <v>1.1528E-2</v>
      </c>
    </row>
    <row r="60" spans="1:15" ht="13.5" customHeight="1" x14ac:dyDescent="0.25">
      <c r="A60" s="497"/>
      <c r="B60" s="549" t="s">
        <v>5240</v>
      </c>
      <c r="C60" s="134">
        <f>SUM(C$10:C$49)-C$35-C$36</f>
        <v>8.3641684116735995</v>
      </c>
      <c r="D60" s="132"/>
      <c r="E60" s="132"/>
      <c r="F60" s="132"/>
      <c r="G60" s="675">
        <f>SUM(G$10:G$49)-G$35-G$36</f>
        <v>40.148999999999987</v>
      </c>
      <c r="H60" s="136"/>
      <c r="I60" s="136"/>
      <c r="J60" s="132"/>
      <c r="K60" s="132"/>
      <c r="L60" s="132"/>
      <c r="M60" s="132"/>
      <c r="N60" s="675">
        <f>SUM(N11:N49)</f>
        <v>1.1528E-2</v>
      </c>
    </row>
    <row r="61" spans="1:15" ht="13.5" customHeight="1" x14ac:dyDescent="0.25">
      <c r="A61" s="137"/>
      <c r="B61" s="145" t="s">
        <v>5241</v>
      </c>
      <c r="C61" s="139">
        <f>SUM(C$10:C$45)-C$35-C$36+SUM(C$50:C$54)</f>
        <v>8.688751726333507</v>
      </c>
      <c r="D61" s="137"/>
      <c r="E61" s="137"/>
      <c r="F61" s="137"/>
      <c r="G61" s="143">
        <f>SUM(G$10:G$45)-G$35-G$36+SUM(G$50:G$54)</f>
        <v>41.706999999999994</v>
      </c>
      <c r="H61" s="142"/>
      <c r="I61" s="142"/>
      <c r="J61" s="137"/>
      <c r="K61" s="137"/>
      <c r="L61" s="137"/>
      <c r="M61" s="137"/>
      <c r="N61" s="143">
        <f>SUM(N12:N58)</f>
        <v>1.1528E-2</v>
      </c>
    </row>
    <row r="62" spans="1:15" ht="13.5" customHeight="1" x14ac:dyDescent="0.25">
      <c r="A62" s="137"/>
      <c r="B62" s="145" t="s">
        <v>5242</v>
      </c>
      <c r="C62" s="139">
        <f>SUM(C$10:C$45)-C$35-C$36+C$55+C$56</f>
        <v>8.1775664743394305</v>
      </c>
      <c r="D62" s="137"/>
      <c r="E62" s="137"/>
      <c r="F62" s="137"/>
      <c r="G62" s="143">
        <f>SUM(G$10:G$45)-G$35-G$36+G$55+G$56</f>
        <v>39.252999999999993</v>
      </c>
      <c r="H62" s="142"/>
      <c r="I62" s="142"/>
      <c r="J62" s="137"/>
      <c r="K62" s="137"/>
      <c r="L62" s="137"/>
      <c r="M62" s="137"/>
      <c r="N62" s="143">
        <f>SUM(N13:N58)</f>
        <v>1.1528E-2</v>
      </c>
    </row>
    <row r="63" spans="1:15" ht="13.5" customHeight="1" x14ac:dyDescent="0.25">
      <c r="A63" s="137"/>
      <c r="B63" s="145" t="s">
        <v>5243</v>
      </c>
      <c r="C63" s="139">
        <f>SUM(C$10:C$45)-C$35-C$36+C$55+C$57</f>
        <v>8.087530459933669</v>
      </c>
      <c r="D63" s="137"/>
      <c r="E63" s="137"/>
      <c r="F63" s="137"/>
      <c r="G63" s="143">
        <f>SUM(G$10:G$45)-G$35-G$36+G$55+G$57</f>
        <v>38.820999999999991</v>
      </c>
      <c r="H63" s="142"/>
      <c r="I63" s="142"/>
      <c r="J63" s="137"/>
      <c r="K63" s="137"/>
      <c r="L63" s="137"/>
      <c r="M63" s="137"/>
      <c r="N63" s="143">
        <f>SUM(N14:N58)</f>
        <v>1.1528E-2</v>
      </c>
    </row>
    <row r="64" spans="1:15" ht="12.75" customHeight="1" x14ac:dyDescent="0.25">
      <c r="A64" s="137"/>
      <c r="B64" s="145"/>
      <c r="C64" s="139"/>
      <c r="D64" s="137"/>
      <c r="E64" s="137"/>
      <c r="F64" s="137"/>
      <c r="G64" s="143"/>
      <c r="H64" s="142"/>
      <c r="I64" s="154"/>
      <c r="J64" s="137"/>
      <c r="K64" s="137"/>
      <c r="L64" s="137"/>
      <c r="M64" s="137"/>
      <c r="N64" s="143"/>
    </row>
    <row r="65" spans="1:16" ht="12.75" customHeight="1" x14ac:dyDescent="0.25">
      <c r="A65" s="137"/>
      <c r="B65" s="108" t="s">
        <v>4701</v>
      </c>
      <c r="D65" s="108" t="s">
        <v>5244</v>
      </c>
      <c r="G65" s="156"/>
      <c r="H65" s="154"/>
      <c r="I65" s="142"/>
      <c r="K65" s="137"/>
      <c r="M65" s="137"/>
      <c r="N65" s="143"/>
    </row>
    <row r="66" spans="1:16" ht="13.5" customHeight="1" x14ac:dyDescent="0.25">
      <c r="A66" s="112"/>
      <c r="E66" s="102"/>
      <c r="H66" s="456"/>
      <c r="I66" s="219"/>
      <c r="M66" s="110"/>
    </row>
    <row r="67" spans="1:16" ht="12.75" customHeight="1" x14ac:dyDescent="0.25">
      <c r="B67" s="111" t="s">
        <v>4702</v>
      </c>
      <c r="H67" s="456"/>
      <c r="I67" s="219"/>
    </row>
    <row r="68" spans="1:16" ht="13.5" customHeight="1" x14ac:dyDescent="0.25">
      <c r="P68" s="111" t="s">
        <v>5245</v>
      </c>
    </row>
  </sheetData>
  <sheetProtection selectLockedCells="1" selectUnlockedCells="1"/>
  <mergeCells count="12">
    <mergeCell ref="M7:M9"/>
    <mergeCell ref="F7:F9"/>
    <mergeCell ref="G7:G9"/>
    <mergeCell ref="H7:H9"/>
    <mergeCell ref="I7:I9"/>
    <mergeCell ref="J7:J9"/>
    <mergeCell ref="K7:K9"/>
    <mergeCell ref="A7:A9"/>
    <mergeCell ref="B7:B9"/>
    <mergeCell ref="C7:C9"/>
    <mergeCell ref="D7:D9"/>
    <mergeCell ref="E7:E9"/>
  </mergeCells>
  <dataValidations count="1">
    <dataValidation type="list" allowBlank="1" showInputMessage="1" showErrorMessage="1" sqref="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formula1>Професійна_назва_роботи</formula1>
    </dataValidation>
  </dataValidation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14" man="1"/>
  </rowBreaks>
  <colBreaks count="1" manualBreakCount="1">
    <brk id="6" max="70" man="1"/>
  </colBreaks>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4">
    <tabColor theme="9" tint="-0.499984740745262"/>
    <pageSetUpPr fitToPage="1"/>
  </sheetPr>
  <dimension ref="A1:L47"/>
  <sheetViews>
    <sheetView showZeros="0" view="pageBreakPreview" zoomScaleSheetLayoutView="100" workbookViewId="0">
      <pane xSplit="1" ySplit="9" topLeftCell="B10" activePane="bottomRight" state="frozen"/>
      <selection activeCell="C16" sqref="C16"/>
      <selection pane="topRight" activeCell="C16" sqref="C16"/>
      <selection pane="bottomLeft" activeCell="C16" sqref="C16"/>
      <selection pane="bottomRight" activeCell="H10" sqref="H10"/>
    </sheetView>
  </sheetViews>
  <sheetFormatPr defaultRowHeight="13.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1" width="6.42578125" style="111" customWidth="1"/>
    <col min="12" max="16384" width="9.140625" style="111"/>
  </cols>
  <sheetData>
    <row r="1" spans="1:12" s="101" customFormat="1" ht="20.25" customHeight="1" x14ac:dyDescent="0.25">
      <c r="E1" s="102"/>
      <c r="G1" s="148"/>
      <c r="H1" s="366"/>
      <c r="I1" s="366"/>
      <c r="J1" s="103" t="s">
        <v>579</v>
      </c>
    </row>
    <row r="2" spans="1:12" s="101" customFormat="1" ht="20.25" customHeight="1" x14ac:dyDescent="0.25">
      <c r="E2" s="102"/>
      <c r="G2" s="148"/>
      <c r="H2" s="366"/>
      <c r="I2" s="366"/>
      <c r="J2" s="103" t="s">
        <v>1947</v>
      </c>
    </row>
    <row r="3" spans="1:12" s="101" customFormat="1" ht="20.25" customHeight="1" x14ac:dyDescent="0.25">
      <c r="E3" s="102"/>
      <c r="G3" s="148"/>
      <c r="H3" s="366"/>
      <c r="I3" s="366"/>
      <c r="J3" s="103" t="s">
        <v>1013</v>
      </c>
    </row>
    <row r="4" spans="1:12" s="101" customFormat="1" ht="20.25" customHeight="1" x14ac:dyDescent="0.25">
      <c r="B4" s="104" t="s">
        <v>1014</v>
      </c>
      <c r="C4" s="105"/>
      <c r="D4" s="240">
        <v>246</v>
      </c>
      <c r="E4" s="102"/>
      <c r="G4" s="484"/>
      <c r="H4" s="366"/>
      <c r="I4" s="366"/>
      <c r="J4" s="107" t="str">
        <f>дата</f>
        <v>з "01" вересня 2020 р.</v>
      </c>
    </row>
    <row r="5" spans="1:12" s="101" customFormat="1" ht="20.25" customHeight="1" x14ac:dyDescent="0.25">
      <c r="B5" s="101" t="s">
        <v>4363</v>
      </c>
      <c r="E5" s="102"/>
      <c r="G5" s="484"/>
      <c r="H5" s="455"/>
      <c r="I5" s="366"/>
      <c r="J5" s="148"/>
    </row>
    <row r="6" spans="1:12" s="101" customFormat="1" ht="20.25" customHeight="1" x14ac:dyDescent="0.25">
      <c r="B6" s="101" t="s">
        <v>244</v>
      </c>
      <c r="E6" s="102"/>
      <c r="F6" s="109"/>
      <c r="G6" s="148" t="s">
        <v>245</v>
      </c>
      <c r="H6" s="455"/>
      <c r="I6" s="367">
        <v>100</v>
      </c>
      <c r="J6" s="696" t="s">
        <v>577</v>
      </c>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8"/>
      <c r="B9" s="2428"/>
      <c r="C9" s="2431"/>
      <c r="D9" s="2434"/>
      <c r="E9" s="2437"/>
      <c r="F9" s="2440"/>
      <c r="G9" s="2440"/>
      <c r="H9" s="2440"/>
      <c r="I9" s="2443"/>
      <c r="J9" s="2443"/>
    </row>
    <row r="10" spans="1:12" s="234" customFormat="1" ht="31.5" x14ac:dyDescent="0.2">
      <c r="A10" s="129">
        <v>24601</v>
      </c>
      <c r="B10" s="127" t="s">
        <v>1192</v>
      </c>
      <c r="C10" s="159">
        <f t="shared" ref="C10:C30" si="0">$I$6/F10</f>
        <v>0.19230769230769232</v>
      </c>
      <c r="D10" s="150">
        <v>3</v>
      </c>
      <c r="E10" s="116"/>
      <c r="F10" s="129">
        <v>520</v>
      </c>
      <c r="G10" s="151">
        <f>ROUND(480/F10,3)</f>
        <v>0.92300000000000004</v>
      </c>
      <c r="H10" s="177">
        <f>VLOOKUP(D10,ЧТС[],4,0)</f>
        <v>0.59970000000000001</v>
      </c>
      <c r="I10" s="180">
        <f>ROUND(G10*H10,4)</f>
        <v>0.55349999999999999</v>
      </c>
      <c r="J10" s="181">
        <f>IF(E10=0,,E10*I10)</f>
        <v>0</v>
      </c>
    </row>
    <row r="11" spans="1:12" s="234" customFormat="1" ht="47.25" x14ac:dyDescent="0.2">
      <c r="A11" s="129">
        <v>24602</v>
      </c>
      <c r="B11" s="127" t="s">
        <v>1431</v>
      </c>
      <c r="C11" s="159">
        <f t="shared" si="0"/>
        <v>0.15873015873015872</v>
      </c>
      <c r="D11" s="150">
        <v>3</v>
      </c>
      <c r="E11" s="116"/>
      <c r="F11" s="129">
        <v>630</v>
      </c>
      <c r="G11" s="151">
        <f t="shared" ref="G11:G38" si="1">ROUND(480/F11,3)</f>
        <v>0.76200000000000001</v>
      </c>
      <c r="H11" s="177">
        <f>VLOOKUP(D11,ЧТС[],4,0)</f>
        <v>0.59970000000000001</v>
      </c>
      <c r="I11" s="180">
        <f>ROUND(G11*H11,4)</f>
        <v>0.45700000000000002</v>
      </c>
      <c r="J11" s="181">
        <f t="shared" ref="J11:J38" si="2">IF(E11=0,,E11*I11)</f>
        <v>0</v>
      </c>
    </row>
    <row r="12" spans="1:12" s="234" customFormat="1" ht="15.75" x14ac:dyDescent="0.2">
      <c r="A12" s="129">
        <v>24603</v>
      </c>
      <c r="B12" s="127" t="s">
        <v>1</v>
      </c>
      <c r="C12" s="159">
        <f t="shared" si="0"/>
        <v>0.25</v>
      </c>
      <c r="D12" s="150">
        <v>1</v>
      </c>
      <c r="E12" s="116"/>
      <c r="F12" s="129">
        <v>400</v>
      </c>
      <c r="G12" s="151">
        <f t="shared" si="1"/>
        <v>1.2</v>
      </c>
      <c r="H12" s="177">
        <f>VLOOKUP(D12,ЧТС[],4,0)</f>
        <v>0.49149999999999999</v>
      </c>
      <c r="I12" s="180">
        <f t="shared" ref="I12:I38" si="3">ROUND(G12*H12,4)</f>
        <v>0.58979999999999999</v>
      </c>
      <c r="J12" s="181">
        <f t="shared" si="2"/>
        <v>0</v>
      </c>
    </row>
    <row r="13" spans="1:12" s="234" customFormat="1" ht="31.5" x14ac:dyDescent="0.2">
      <c r="A13" s="129">
        <v>24604</v>
      </c>
      <c r="B13" s="127" t="s">
        <v>117</v>
      </c>
      <c r="C13" s="149">
        <f t="shared" si="0"/>
        <v>0.10416666666666667</v>
      </c>
      <c r="D13" s="150">
        <v>1</v>
      </c>
      <c r="E13" s="122"/>
      <c r="F13" s="130">
        <v>960</v>
      </c>
      <c r="G13" s="151">
        <f t="shared" si="1"/>
        <v>0.5</v>
      </c>
      <c r="H13" s="177">
        <f>VLOOKUP(D13,ЧТС[],4,0)</f>
        <v>0.49149999999999999</v>
      </c>
      <c r="I13" s="180">
        <f t="shared" si="3"/>
        <v>0.24579999999999999</v>
      </c>
      <c r="J13" s="181">
        <f t="shared" si="2"/>
        <v>0</v>
      </c>
    </row>
    <row r="14" spans="1:12" s="234" customFormat="1" ht="31.5" x14ac:dyDescent="0.2">
      <c r="A14" s="129">
        <v>24605</v>
      </c>
      <c r="B14" s="127" t="s">
        <v>4364</v>
      </c>
      <c r="C14" s="149">
        <f t="shared" si="0"/>
        <v>0.16666666666666666</v>
      </c>
      <c r="D14" s="150">
        <v>2</v>
      </c>
      <c r="E14" s="122"/>
      <c r="F14" s="130">
        <v>600</v>
      </c>
      <c r="G14" s="151">
        <f t="shared" si="1"/>
        <v>0.8</v>
      </c>
      <c r="H14" s="177">
        <f>VLOOKUP(D14,ЧТС[],4,0)</f>
        <v>0.54069999999999996</v>
      </c>
      <c r="I14" s="180">
        <f t="shared" si="3"/>
        <v>0.43259999999999998</v>
      </c>
      <c r="J14" s="181">
        <f t="shared" si="2"/>
        <v>0</v>
      </c>
    </row>
    <row r="15" spans="1:12" s="234" customFormat="1" ht="47.25" x14ac:dyDescent="0.2">
      <c r="A15" s="129">
        <v>24606</v>
      </c>
      <c r="B15" s="127" t="s">
        <v>4365</v>
      </c>
      <c r="C15" s="159">
        <f t="shared" si="0"/>
        <v>0.20408163265306123</v>
      </c>
      <c r="D15" s="150">
        <v>2</v>
      </c>
      <c r="E15" s="116"/>
      <c r="F15" s="129">
        <v>490</v>
      </c>
      <c r="G15" s="151">
        <f t="shared" si="1"/>
        <v>0.98</v>
      </c>
      <c r="H15" s="177">
        <f>VLOOKUP(D15,ЧТС[],4,0)</f>
        <v>0.54069999999999996</v>
      </c>
      <c r="I15" s="180">
        <f t="shared" si="3"/>
        <v>0.52990000000000004</v>
      </c>
      <c r="J15" s="181">
        <f t="shared" si="2"/>
        <v>0</v>
      </c>
      <c r="K15" s="234">
        <v>2</v>
      </c>
      <c r="L15" s="631"/>
    </row>
    <row r="16" spans="1:12" s="234" customFormat="1" ht="31.5" x14ac:dyDescent="0.2">
      <c r="A16" s="129">
        <v>24607</v>
      </c>
      <c r="B16" s="127" t="s">
        <v>4366</v>
      </c>
      <c r="C16" s="159">
        <f t="shared" si="0"/>
        <v>0.19607843137254902</v>
      </c>
      <c r="D16" s="150">
        <v>2</v>
      </c>
      <c r="E16" s="116"/>
      <c r="F16" s="129">
        <v>510</v>
      </c>
      <c r="G16" s="151">
        <f t="shared" si="1"/>
        <v>0.94099999999999995</v>
      </c>
      <c r="H16" s="177">
        <f>VLOOKUP(D16,ЧТС[],4,0)</f>
        <v>0.54069999999999996</v>
      </c>
      <c r="I16" s="180">
        <f t="shared" si="3"/>
        <v>0.50880000000000003</v>
      </c>
      <c r="J16" s="181">
        <f t="shared" si="2"/>
        <v>0</v>
      </c>
      <c r="K16" s="234">
        <v>2</v>
      </c>
      <c r="L16" s="631"/>
    </row>
    <row r="17" spans="1:12" s="234" customFormat="1" ht="31.5" x14ac:dyDescent="0.2">
      <c r="A17" s="129">
        <v>24608</v>
      </c>
      <c r="B17" s="127" t="s">
        <v>829</v>
      </c>
      <c r="C17" s="159">
        <f t="shared" si="0"/>
        <v>0.19230769230769232</v>
      </c>
      <c r="D17" s="150">
        <v>3</v>
      </c>
      <c r="E17" s="116"/>
      <c r="F17" s="129">
        <v>520</v>
      </c>
      <c r="G17" s="151">
        <f t="shared" si="1"/>
        <v>0.92300000000000004</v>
      </c>
      <c r="H17" s="177">
        <f>VLOOKUP(D17,ЧТС[],4,0)</f>
        <v>0.59970000000000001</v>
      </c>
      <c r="I17" s="180">
        <f t="shared" si="3"/>
        <v>0.55349999999999999</v>
      </c>
      <c r="J17" s="181">
        <f t="shared" si="2"/>
        <v>0</v>
      </c>
    </row>
    <row r="18" spans="1:12" s="234" customFormat="1" ht="31.5" x14ac:dyDescent="0.2">
      <c r="A18" s="129">
        <v>24609</v>
      </c>
      <c r="B18" s="127" t="s">
        <v>1122</v>
      </c>
      <c r="C18" s="159">
        <f t="shared" si="0"/>
        <v>0.14285714285714285</v>
      </c>
      <c r="D18" s="150">
        <v>3</v>
      </c>
      <c r="E18" s="116"/>
      <c r="F18" s="129">
        <v>700</v>
      </c>
      <c r="G18" s="151">
        <f t="shared" si="1"/>
        <v>0.68600000000000005</v>
      </c>
      <c r="H18" s="177">
        <f>VLOOKUP(D18,ЧТС[],4,0)</f>
        <v>0.59970000000000001</v>
      </c>
      <c r="I18" s="180">
        <f t="shared" si="3"/>
        <v>0.41139999999999999</v>
      </c>
      <c r="J18" s="181">
        <f t="shared" si="2"/>
        <v>0</v>
      </c>
      <c r="L18" s="631"/>
    </row>
    <row r="19" spans="1:12" s="234" customFormat="1" ht="31.5" x14ac:dyDescent="0.2">
      <c r="A19" s="129">
        <v>24610</v>
      </c>
      <c r="B19" s="127" t="s">
        <v>1123</v>
      </c>
      <c r="C19" s="159">
        <f t="shared" si="0"/>
        <v>0.27777777777777779</v>
      </c>
      <c r="D19" s="150">
        <v>3</v>
      </c>
      <c r="E19" s="116"/>
      <c r="F19" s="129">
        <v>360</v>
      </c>
      <c r="G19" s="151">
        <f t="shared" si="1"/>
        <v>1.333</v>
      </c>
      <c r="H19" s="177">
        <f>VLOOKUP(D19,ЧТС[],4,0)</f>
        <v>0.59970000000000001</v>
      </c>
      <c r="I19" s="180">
        <f t="shared" si="3"/>
        <v>0.7994</v>
      </c>
      <c r="J19" s="181">
        <f t="shared" si="2"/>
        <v>0</v>
      </c>
    </row>
    <row r="20" spans="1:12" s="234" customFormat="1" ht="31.5" x14ac:dyDescent="0.2">
      <c r="A20" s="129">
        <v>24611</v>
      </c>
      <c r="B20" s="127" t="s">
        <v>258</v>
      </c>
      <c r="C20" s="159">
        <f t="shared" si="0"/>
        <v>0.22727272727272727</v>
      </c>
      <c r="D20" s="150">
        <v>3</v>
      </c>
      <c r="E20" s="116"/>
      <c r="F20" s="129">
        <v>440</v>
      </c>
      <c r="G20" s="151">
        <f t="shared" si="1"/>
        <v>1.091</v>
      </c>
      <c r="H20" s="177">
        <f>VLOOKUP(D20,ЧТС[],4,0)</f>
        <v>0.59970000000000001</v>
      </c>
      <c r="I20" s="180">
        <f t="shared" si="3"/>
        <v>0.65429999999999999</v>
      </c>
      <c r="J20" s="181">
        <f t="shared" si="2"/>
        <v>0</v>
      </c>
    </row>
    <row r="21" spans="1:12" s="234" customFormat="1" ht="31.5" x14ac:dyDescent="0.2">
      <c r="A21" s="129">
        <v>24612</v>
      </c>
      <c r="B21" s="127" t="s">
        <v>1783</v>
      </c>
      <c r="C21" s="149">
        <f t="shared" si="0"/>
        <v>0.43478260869565216</v>
      </c>
      <c r="D21" s="150">
        <v>2</v>
      </c>
      <c r="E21" s="122"/>
      <c r="F21" s="130">
        <v>230</v>
      </c>
      <c r="G21" s="151">
        <f t="shared" si="1"/>
        <v>2.0870000000000002</v>
      </c>
      <c r="H21" s="177">
        <f>VLOOKUP(D21,ЧТС[],4,0)</f>
        <v>0.54069999999999996</v>
      </c>
      <c r="I21" s="180">
        <f t="shared" si="3"/>
        <v>1.1284000000000001</v>
      </c>
      <c r="J21" s="181">
        <f t="shared" si="2"/>
        <v>0</v>
      </c>
    </row>
    <row r="22" spans="1:12" s="234" customFormat="1" ht="15.75" x14ac:dyDescent="0.2">
      <c r="A22" s="129">
        <v>24613</v>
      </c>
      <c r="B22" s="127" t="s">
        <v>4367</v>
      </c>
      <c r="C22" s="159">
        <f t="shared" si="0"/>
        <v>0.1</v>
      </c>
      <c r="D22" s="150">
        <v>2</v>
      </c>
      <c r="E22" s="116"/>
      <c r="F22" s="129">
        <v>1000</v>
      </c>
      <c r="G22" s="151">
        <f t="shared" si="1"/>
        <v>0.48</v>
      </c>
      <c r="H22" s="177">
        <f>VLOOKUP(D22,ЧТС[],4,0)</f>
        <v>0.54069999999999996</v>
      </c>
      <c r="I22" s="180">
        <f t="shared" si="3"/>
        <v>0.25950000000000001</v>
      </c>
      <c r="J22" s="181">
        <f t="shared" si="2"/>
        <v>0</v>
      </c>
    </row>
    <row r="23" spans="1:12" s="234" customFormat="1" ht="31.5" x14ac:dyDescent="0.2">
      <c r="A23" s="129">
        <v>24614</v>
      </c>
      <c r="B23" s="127" t="s">
        <v>1784</v>
      </c>
      <c r="C23" s="159">
        <f t="shared" si="0"/>
        <v>0.20833333333333334</v>
      </c>
      <c r="D23" s="150">
        <v>2</v>
      </c>
      <c r="E23" s="116"/>
      <c r="F23" s="129">
        <v>480</v>
      </c>
      <c r="G23" s="151">
        <f t="shared" si="1"/>
        <v>1</v>
      </c>
      <c r="H23" s="177">
        <f>VLOOKUP(D23,ЧТС[],4,0)</f>
        <v>0.54069999999999996</v>
      </c>
      <c r="I23" s="180">
        <f t="shared" si="3"/>
        <v>0.54069999999999996</v>
      </c>
      <c r="J23" s="181">
        <f t="shared" si="2"/>
        <v>0</v>
      </c>
    </row>
    <row r="24" spans="1:12" s="234" customFormat="1" ht="31.5" x14ac:dyDescent="0.2">
      <c r="A24" s="129">
        <v>24615</v>
      </c>
      <c r="B24" s="127" t="s">
        <v>1785</v>
      </c>
      <c r="C24" s="159">
        <f t="shared" si="0"/>
        <v>0.3125</v>
      </c>
      <c r="D24" s="150">
        <v>3</v>
      </c>
      <c r="E24" s="116"/>
      <c r="F24" s="129">
        <v>320</v>
      </c>
      <c r="G24" s="151">
        <f t="shared" si="1"/>
        <v>1.5</v>
      </c>
      <c r="H24" s="177">
        <f>VLOOKUP(D24,ЧТС[],4,0)</f>
        <v>0.59970000000000001</v>
      </c>
      <c r="I24" s="180">
        <f t="shared" si="3"/>
        <v>0.89959999999999996</v>
      </c>
      <c r="J24" s="181">
        <f t="shared" si="2"/>
        <v>0</v>
      </c>
    </row>
    <row r="25" spans="1:12" s="234" customFormat="1" ht="63" x14ac:dyDescent="0.2">
      <c r="A25" s="129">
        <v>24616</v>
      </c>
      <c r="B25" s="127" t="s">
        <v>1134</v>
      </c>
      <c r="C25" s="159">
        <f t="shared" si="0"/>
        <v>1.25</v>
      </c>
      <c r="D25" s="150">
        <v>3</v>
      </c>
      <c r="E25" s="116"/>
      <c r="F25" s="129">
        <v>80</v>
      </c>
      <c r="G25" s="151">
        <f t="shared" si="1"/>
        <v>6</v>
      </c>
      <c r="H25" s="177">
        <f>VLOOKUP(D25,ЧТС[],4,0)</f>
        <v>0.59970000000000001</v>
      </c>
      <c r="I25" s="180">
        <f t="shared" si="3"/>
        <v>3.5981999999999998</v>
      </c>
      <c r="J25" s="181">
        <f t="shared" si="2"/>
        <v>0</v>
      </c>
    </row>
    <row r="26" spans="1:12" s="234" customFormat="1" ht="15.75" x14ac:dyDescent="0.2">
      <c r="A26" s="129">
        <v>24617</v>
      </c>
      <c r="B26" s="127" t="s">
        <v>1075</v>
      </c>
      <c r="C26" s="159">
        <f t="shared" si="0"/>
        <v>0.125</v>
      </c>
      <c r="D26" s="150">
        <v>2</v>
      </c>
      <c r="E26" s="116">
        <v>0.04</v>
      </c>
      <c r="F26" s="129">
        <v>800</v>
      </c>
      <c r="G26" s="151">
        <f t="shared" si="1"/>
        <v>0.6</v>
      </c>
      <c r="H26" s="177">
        <f>VLOOKUP(D26,ЧТС[],4,0)</f>
        <v>0.54069999999999996</v>
      </c>
      <c r="I26" s="180">
        <f t="shared" si="3"/>
        <v>0.32440000000000002</v>
      </c>
      <c r="J26" s="181">
        <f t="shared" si="2"/>
        <v>1.2976000000000001E-2</v>
      </c>
    </row>
    <row r="27" spans="1:12" s="234" customFormat="1" ht="47.25" x14ac:dyDescent="0.2">
      <c r="A27" s="129">
        <v>24618</v>
      </c>
      <c r="B27" s="127" t="s">
        <v>856</v>
      </c>
      <c r="C27" s="159">
        <f t="shared" si="0"/>
        <v>0.38461538461538464</v>
      </c>
      <c r="D27" s="150">
        <v>3</v>
      </c>
      <c r="E27" s="116"/>
      <c r="F27" s="129">
        <v>260</v>
      </c>
      <c r="G27" s="151">
        <f t="shared" si="1"/>
        <v>1.8460000000000001</v>
      </c>
      <c r="H27" s="177">
        <f>VLOOKUP(D27,ЧТС[],4,0)</f>
        <v>0.59970000000000001</v>
      </c>
      <c r="I27" s="180">
        <f t="shared" si="3"/>
        <v>1.107</v>
      </c>
      <c r="J27" s="181">
        <f t="shared" si="2"/>
        <v>0</v>
      </c>
      <c r="K27" s="234">
        <v>3</v>
      </c>
    </row>
    <row r="28" spans="1:12" s="234" customFormat="1" ht="31.5" x14ac:dyDescent="0.2">
      <c r="A28" s="129">
        <v>24619</v>
      </c>
      <c r="B28" s="127" t="s">
        <v>4368</v>
      </c>
      <c r="C28" s="159">
        <f t="shared" si="0"/>
        <v>0.33333333333333331</v>
      </c>
      <c r="D28" s="150">
        <v>3</v>
      </c>
      <c r="E28" s="116"/>
      <c r="F28" s="129">
        <v>300</v>
      </c>
      <c r="G28" s="151">
        <f t="shared" si="1"/>
        <v>1.6</v>
      </c>
      <c r="H28" s="177">
        <f>VLOOKUP(D28,ЧТС[],4,0)</f>
        <v>0.59970000000000001</v>
      </c>
      <c r="I28" s="180">
        <f t="shared" si="3"/>
        <v>0.95950000000000002</v>
      </c>
      <c r="J28" s="181">
        <f t="shared" si="2"/>
        <v>0</v>
      </c>
      <c r="K28" s="234">
        <v>1</v>
      </c>
    </row>
    <row r="29" spans="1:12" s="234" customFormat="1" ht="31.5" x14ac:dyDescent="0.2">
      <c r="A29" s="129">
        <v>24620</v>
      </c>
      <c r="B29" s="127" t="s">
        <v>161</v>
      </c>
      <c r="C29" s="159">
        <f t="shared" si="0"/>
        <v>0.2857142857142857</v>
      </c>
      <c r="D29" s="150">
        <v>2</v>
      </c>
      <c r="E29" s="116"/>
      <c r="F29" s="129">
        <v>350</v>
      </c>
      <c r="G29" s="151">
        <f t="shared" si="1"/>
        <v>1.371</v>
      </c>
      <c r="H29" s="177">
        <f>VLOOKUP(D29,ЧТС[],4,0)</f>
        <v>0.54069999999999996</v>
      </c>
      <c r="I29" s="180">
        <f t="shared" si="3"/>
        <v>0.74129999999999996</v>
      </c>
      <c r="J29" s="181">
        <f t="shared" si="2"/>
        <v>0</v>
      </c>
      <c r="K29" s="234">
        <v>3</v>
      </c>
    </row>
    <row r="30" spans="1:12" s="234" customFormat="1" ht="15.75" x14ac:dyDescent="0.2">
      <c r="A30" s="129">
        <v>24621</v>
      </c>
      <c r="B30" s="127" t="s">
        <v>1730</v>
      </c>
      <c r="C30" s="159">
        <f t="shared" si="0"/>
        <v>0.16666666666666666</v>
      </c>
      <c r="D30" s="150">
        <v>3</v>
      </c>
      <c r="E30" s="116"/>
      <c r="F30" s="129">
        <v>600</v>
      </c>
      <c r="G30" s="151">
        <f t="shared" si="1"/>
        <v>0.8</v>
      </c>
      <c r="H30" s="177">
        <f>VLOOKUP(D30,ЧТС[],4,0)</f>
        <v>0.59970000000000001</v>
      </c>
      <c r="I30" s="180">
        <f>ROUND(G30*H30,4)</f>
        <v>0.4798</v>
      </c>
      <c r="J30" s="181">
        <f t="shared" si="2"/>
        <v>0</v>
      </c>
    </row>
    <row r="31" spans="1:12" s="234" customFormat="1" ht="47.25" x14ac:dyDescent="0.2">
      <c r="A31" s="129">
        <v>24622</v>
      </c>
      <c r="B31" s="113" t="s">
        <v>1409</v>
      </c>
      <c r="C31" s="159">
        <f t="shared" ref="C31:C38" si="4">$I$6/F31</f>
        <v>0.17543859649122806</v>
      </c>
      <c r="D31" s="150">
        <v>2</v>
      </c>
      <c r="E31" s="116"/>
      <c r="F31" s="129">
        <v>570</v>
      </c>
      <c r="G31" s="151">
        <f t="shared" si="1"/>
        <v>0.84199999999999997</v>
      </c>
      <c r="H31" s="177">
        <f>VLOOKUP(D31,ЧТС[],4,0)</f>
        <v>0.54069999999999996</v>
      </c>
      <c r="I31" s="180">
        <f t="shared" si="3"/>
        <v>0.45529999999999998</v>
      </c>
      <c r="J31" s="181">
        <f t="shared" si="2"/>
        <v>0</v>
      </c>
      <c r="K31" s="234">
        <v>1</v>
      </c>
    </row>
    <row r="32" spans="1:12" s="234" customFormat="1" ht="47.25" x14ac:dyDescent="0.2">
      <c r="A32" s="129">
        <v>24623</v>
      </c>
      <c r="B32" s="127" t="s">
        <v>4369</v>
      </c>
      <c r="C32" s="149">
        <f t="shared" si="4"/>
        <v>0.20833333333333334</v>
      </c>
      <c r="D32" s="150">
        <v>1</v>
      </c>
      <c r="E32" s="122"/>
      <c r="F32" s="130">
        <v>480</v>
      </c>
      <c r="G32" s="151">
        <f t="shared" si="1"/>
        <v>1</v>
      </c>
      <c r="H32" s="177">
        <f>VLOOKUP(D32,ЧТС[],4,0)</f>
        <v>0.49149999999999999</v>
      </c>
      <c r="I32" s="180">
        <f>ROUND(G32*H32,4)</f>
        <v>0.49149999999999999</v>
      </c>
      <c r="J32" s="181">
        <f t="shared" si="2"/>
        <v>0</v>
      </c>
    </row>
    <row r="33" spans="1:10" s="234" customFormat="1" ht="31.5" x14ac:dyDescent="0.2">
      <c r="A33" s="129">
        <v>24624</v>
      </c>
      <c r="B33" s="127" t="s">
        <v>369</v>
      </c>
      <c r="C33" s="149">
        <f t="shared" si="4"/>
        <v>9.0909090909090912E-2</v>
      </c>
      <c r="D33" s="150">
        <v>2</v>
      </c>
      <c r="E33" s="122"/>
      <c r="F33" s="130">
        <v>1100</v>
      </c>
      <c r="G33" s="151">
        <f t="shared" si="1"/>
        <v>0.436</v>
      </c>
      <c r="H33" s="177">
        <f>VLOOKUP(D33,ЧТС[],4,0)</f>
        <v>0.54069999999999996</v>
      </c>
      <c r="I33" s="180">
        <f>ROUND(G33*H33,4)</f>
        <v>0.23569999999999999</v>
      </c>
      <c r="J33" s="181">
        <f t="shared" si="2"/>
        <v>0</v>
      </c>
    </row>
    <row r="34" spans="1:10" s="234" customFormat="1" ht="47.25" x14ac:dyDescent="0.2">
      <c r="A34" s="129">
        <v>24625</v>
      </c>
      <c r="B34" s="127" t="s">
        <v>1501</v>
      </c>
      <c r="C34" s="159">
        <f t="shared" si="4"/>
        <v>0.23809523809523808</v>
      </c>
      <c r="D34" s="150">
        <v>3</v>
      </c>
      <c r="E34" s="116"/>
      <c r="F34" s="129">
        <v>420</v>
      </c>
      <c r="G34" s="151">
        <f t="shared" si="1"/>
        <v>1.143</v>
      </c>
      <c r="H34" s="177">
        <f>VLOOKUP(D34,ЧТС[],4,0)</f>
        <v>0.59970000000000001</v>
      </c>
      <c r="I34" s="180">
        <f t="shared" si="3"/>
        <v>0.6855</v>
      </c>
      <c r="J34" s="181">
        <f t="shared" si="2"/>
        <v>0</v>
      </c>
    </row>
    <row r="35" spans="1:10" s="234" customFormat="1" ht="15.75" x14ac:dyDescent="0.2">
      <c r="A35" s="129">
        <v>24626</v>
      </c>
      <c r="B35" s="127" t="s">
        <v>559</v>
      </c>
      <c r="C35" s="159">
        <f t="shared" si="4"/>
        <v>0.12987012987012986</v>
      </c>
      <c r="D35" s="150">
        <v>4</v>
      </c>
      <c r="E35" s="116"/>
      <c r="F35" s="129">
        <v>770</v>
      </c>
      <c r="G35" s="151">
        <f t="shared" si="1"/>
        <v>0.623</v>
      </c>
      <c r="H35" s="177">
        <f>VLOOKUP(D35,ЧТС[],4,0)</f>
        <v>0.66849999999999998</v>
      </c>
      <c r="I35" s="180">
        <f t="shared" si="3"/>
        <v>0.41649999999999998</v>
      </c>
      <c r="J35" s="181">
        <f t="shared" si="2"/>
        <v>0</v>
      </c>
    </row>
    <row r="36" spans="1:10" s="234" customFormat="1" ht="15.75" x14ac:dyDescent="0.2">
      <c r="A36" s="129">
        <v>24627</v>
      </c>
      <c r="B36" s="127" t="s">
        <v>581</v>
      </c>
      <c r="C36" s="159">
        <f t="shared" si="4"/>
        <v>4.5454545454545456E-2</v>
      </c>
      <c r="D36" s="150">
        <v>1</v>
      </c>
      <c r="E36" s="116"/>
      <c r="F36" s="129">
        <v>2200</v>
      </c>
      <c r="G36" s="151">
        <f t="shared" si="1"/>
        <v>0.218</v>
      </c>
      <c r="H36" s="177">
        <f>VLOOKUP(D36,ЧТС[],4,0)</f>
        <v>0.49149999999999999</v>
      </c>
      <c r="I36" s="180">
        <f t="shared" si="3"/>
        <v>0.1071</v>
      </c>
      <c r="J36" s="181">
        <f t="shared" si="2"/>
        <v>0</v>
      </c>
    </row>
    <row r="37" spans="1:10" s="234" customFormat="1" ht="15.75" x14ac:dyDescent="0.2">
      <c r="A37" s="129">
        <v>24628</v>
      </c>
      <c r="B37" s="127" t="s">
        <v>558</v>
      </c>
      <c r="C37" s="159">
        <f t="shared" si="4"/>
        <v>4.5454545454545456E-2</v>
      </c>
      <c r="D37" s="150">
        <v>1</v>
      </c>
      <c r="E37" s="116"/>
      <c r="F37" s="129">
        <v>2200</v>
      </c>
      <c r="G37" s="151">
        <f t="shared" si="1"/>
        <v>0.218</v>
      </c>
      <c r="H37" s="177">
        <f>VLOOKUP(D37,ЧТС[],4,0)</f>
        <v>0.49149999999999999</v>
      </c>
      <c r="I37" s="180">
        <f t="shared" si="3"/>
        <v>0.1071</v>
      </c>
      <c r="J37" s="181">
        <f t="shared" si="2"/>
        <v>0</v>
      </c>
    </row>
    <row r="38" spans="1:10" s="234" customFormat="1" ht="47.25" x14ac:dyDescent="0.2">
      <c r="A38" s="129">
        <v>24629</v>
      </c>
      <c r="B38" s="127" t="s">
        <v>1191</v>
      </c>
      <c r="C38" s="159">
        <f t="shared" si="4"/>
        <v>0.13333333333333333</v>
      </c>
      <c r="D38" s="150">
        <v>3</v>
      </c>
      <c r="E38" s="116"/>
      <c r="F38" s="129">
        <v>750</v>
      </c>
      <c r="G38" s="151">
        <f t="shared" si="1"/>
        <v>0.64</v>
      </c>
      <c r="H38" s="177">
        <f>VLOOKUP(D38,ЧТС[],4,0)</f>
        <v>0.59970000000000001</v>
      </c>
      <c r="I38" s="180">
        <f t="shared" si="3"/>
        <v>0.38379999999999997</v>
      </c>
      <c r="J38" s="181">
        <f t="shared" si="2"/>
        <v>0</v>
      </c>
    </row>
    <row r="39" spans="1:10" ht="12.75" customHeight="1" x14ac:dyDescent="0.25">
      <c r="A39" s="112"/>
      <c r="B39" s="113"/>
      <c r="C39" s="114"/>
      <c r="D39" s="115"/>
      <c r="E39" s="116"/>
      <c r="F39" s="112"/>
      <c r="G39" s="117"/>
      <c r="H39" s="177"/>
      <c r="I39" s="180"/>
      <c r="J39" s="120"/>
    </row>
    <row r="40" spans="1:10" ht="12.75" customHeight="1" x14ac:dyDescent="0.25">
      <c r="A40" s="112"/>
      <c r="B40" s="113"/>
      <c r="C40" s="114"/>
      <c r="D40" s="115"/>
      <c r="E40" s="116"/>
      <c r="F40" s="112"/>
      <c r="G40" s="117"/>
      <c r="H40" s="177"/>
      <c r="I40" s="180"/>
      <c r="J40" s="120"/>
    </row>
    <row r="41" spans="1:10" ht="13.5" customHeight="1" x14ac:dyDescent="0.25">
      <c r="A41" s="112"/>
      <c r="B41" s="736"/>
      <c r="C41" s="114"/>
      <c r="D41" s="115"/>
      <c r="E41" s="116"/>
      <c r="F41" s="112"/>
      <c r="G41" s="486"/>
      <c r="H41" s="177"/>
      <c r="I41" s="180"/>
      <c r="J41" s="120"/>
    </row>
    <row r="42" spans="1:10" ht="15.75" x14ac:dyDescent="0.25">
      <c r="A42" s="112"/>
      <c r="B42" s="691" t="s">
        <v>645</v>
      </c>
      <c r="C42" s="737">
        <f>I$6/C43</f>
        <v>14.749086300710454</v>
      </c>
      <c r="D42" s="115"/>
      <c r="E42" s="116"/>
      <c r="F42" s="112"/>
      <c r="G42" s="486"/>
      <c r="H42" s="177"/>
      <c r="I42" s="180"/>
      <c r="J42" s="120"/>
    </row>
    <row r="43" spans="1:10" ht="15.75" x14ac:dyDescent="0.25">
      <c r="A43" s="347"/>
      <c r="B43" s="348" t="s">
        <v>1502</v>
      </c>
      <c r="C43" s="349">
        <f>SUM(C10:C39)</f>
        <v>6.7800810139122358</v>
      </c>
      <c r="D43" s="347"/>
      <c r="E43" s="347"/>
      <c r="F43" s="347"/>
      <c r="G43" s="350">
        <f>SUM(G10:G39)</f>
        <v>32.542999999999999</v>
      </c>
      <c r="H43" s="350"/>
      <c r="I43" s="350">
        <f>SUM(I10:I39)</f>
        <v>18.6569</v>
      </c>
      <c r="J43" s="350">
        <f>SUM(J10:J39)</f>
        <v>1.2976000000000001E-2</v>
      </c>
    </row>
    <row r="44" spans="1:10" ht="13.5" customHeight="1" x14ac:dyDescent="0.25">
      <c r="A44" s="112"/>
      <c r="B44" s="110"/>
      <c r="C44" s="164"/>
      <c r="E44" s="102"/>
      <c r="G44" s="452"/>
      <c r="I44" s="167"/>
    </row>
    <row r="45" spans="1:10" s="108" customFormat="1" ht="15.75" x14ac:dyDescent="0.25">
      <c r="A45" s="112"/>
      <c r="D45" s="111"/>
      <c r="E45" s="122"/>
      <c r="F45" s="108" t="str">
        <f>НЦ</f>
        <v>Начальник цеха ________________</v>
      </c>
      <c r="H45" s="131"/>
      <c r="I45" s="121"/>
      <c r="J45" s="121"/>
    </row>
    <row r="46" spans="1:10" ht="15.75" x14ac:dyDescent="0.25">
      <c r="A46" s="112"/>
      <c r="E46" s="102"/>
      <c r="G46" s="146"/>
      <c r="H46" s="146"/>
      <c r="I46" s="111"/>
      <c r="J46" s="111"/>
    </row>
    <row r="47" spans="1:10" ht="15.75" x14ac:dyDescent="0.25">
      <c r="E47" s="147"/>
      <c r="F47" s="111" t="str">
        <f>ІТ</f>
        <v>Инженер-технолог ________________</v>
      </c>
      <c r="G47" s="146"/>
      <c r="H47" s="146"/>
      <c r="I47" s="111"/>
      <c r="J47"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6" man="1"/>
  </colBreaks>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1">
    <tabColor theme="9" tint="-0.499984740745262"/>
    <pageSetUpPr fitToPage="1"/>
  </sheetPr>
  <dimension ref="A1:J57"/>
  <sheetViews>
    <sheetView showZeros="0" view="pageBreakPreview"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G14" sqref="G14"/>
    </sheetView>
  </sheetViews>
  <sheetFormatPr defaultRowHeight="12.75" customHeight="1" x14ac:dyDescent="0.2"/>
  <cols>
    <col min="1" max="1" width="10.140625" style="1250" customWidth="1"/>
    <col min="2" max="2" width="47" style="1250" customWidth="1"/>
    <col min="3" max="3" width="7.7109375" style="1250" customWidth="1"/>
    <col min="4" max="4" width="5.28515625" style="1250" customWidth="1"/>
    <col min="5" max="5" width="5.7109375" style="1250" customWidth="1"/>
    <col min="6" max="6" width="7.42578125" style="1250" customWidth="1"/>
    <col min="7" max="7" width="10.140625" style="2000" customWidth="1"/>
    <col min="8" max="8" width="10.140625" style="2001" customWidth="1"/>
    <col min="9" max="9" width="9.7109375" style="1259" customWidth="1"/>
    <col min="10" max="10" width="10.28515625" style="1258" customWidth="1"/>
    <col min="11" max="254" width="9.140625" style="1250"/>
    <col min="255" max="255" width="10.140625" style="1250" customWidth="1"/>
    <col min="256" max="256" width="19.42578125" style="1250" customWidth="1"/>
    <col min="257" max="257" width="47" style="1250" customWidth="1"/>
    <col min="258" max="258" width="7.7109375" style="1250" customWidth="1"/>
    <col min="259" max="259" width="5.28515625" style="1250" customWidth="1"/>
    <col min="260" max="260" width="5.7109375" style="1250" customWidth="1"/>
    <col min="261" max="261" width="7.42578125" style="1250" customWidth="1"/>
    <col min="262" max="263" width="10.140625" style="1250" customWidth="1"/>
    <col min="264" max="264" width="9.7109375" style="1250" customWidth="1"/>
    <col min="265" max="265" width="10.28515625" style="1250" customWidth="1"/>
    <col min="266" max="266" width="6.140625" style="1250" customWidth="1"/>
    <col min="267" max="510" width="9.140625" style="1250"/>
    <col min="511" max="511" width="10.140625" style="1250" customWidth="1"/>
    <col min="512" max="512" width="19.42578125" style="1250" customWidth="1"/>
    <col min="513" max="513" width="47" style="1250" customWidth="1"/>
    <col min="514" max="514" width="7.7109375" style="1250" customWidth="1"/>
    <col min="515" max="515" width="5.28515625" style="1250" customWidth="1"/>
    <col min="516" max="516" width="5.7109375" style="1250" customWidth="1"/>
    <col min="517" max="517" width="7.42578125" style="1250" customWidth="1"/>
    <col min="518" max="519" width="10.140625" style="1250" customWidth="1"/>
    <col min="520" max="520" width="9.7109375" style="1250" customWidth="1"/>
    <col min="521" max="521" width="10.28515625" style="1250" customWidth="1"/>
    <col min="522" max="522" width="6.140625" style="1250" customWidth="1"/>
    <col min="523" max="766" width="9.140625" style="1250"/>
    <col min="767" max="767" width="10.140625" style="1250" customWidth="1"/>
    <col min="768" max="768" width="19.42578125" style="1250" customWidth="1"/>
    <col min="769" max="769" width="47" style="1250" customWidth="1"/>
    <col min="770" max="770" width="7.7109375" style="1250" customWidth="1"/>
    <col min="771" max="771" width="5.28515625" style="1250" customWidth="1"/>
    <col min="772" max="772" width="5.7109375" style="1250" customWidth="1"/>
    <col min="773" max="773" width="7.42578125" style="1250" customWidth="1"/>
    <col min="774" max="775" width="10.140625" style="1250" customWidth="1"/>
    <col min="776" max="776" width="9.7109375" style="1250" customWidth="1"/>
    <col min="777" max="777" width="10.28515625" style="1250" customWidth="1"/>
    <col min="778" max="778" width="6.140625" style="1250" customWidth="1"/>
    <col min="779" max="1022" width="9.140625" style="1250"/>
    <col min="1023" max="1023" width="10.140625" style="1250" customWidth="1"/>
    <col min="1024" max="1024" width="19.42578125" style="1250" customWidth="1"/>
    <col min="1025" max="1025" width="47" style="1250" customWidth="1"/>
    <col min="1026" max="1026" width="7.7109375" style="1250" customWidth="1"/>
    <col min="1027" max="1027" width="5.28515625" style="1250" customWidth="1"/>
    <col min="1028" max="1028" width="5.7109375" style="1250" customWidth="1"/>
    <col min="1029" max="1029" width="7.42578125" style="1250" customWidth="1"/>
    <col min="1030" max="1031" width="10.140625" style="1250" customWidth="1"/>
    <col min="1032" max="1032" width="9.7109375" style="1250" customWidth="1"/>
    <col min="1033" max="1033" width="10.28515625" style="1250" customWidth="1"/>
    <col min="1034" max="1034" width="6.140625" style="1250" customWidth="1"/>
    <col min="1035" max="1278" width="9.140625" style="1250"/>
    <col min="1279" max="1279" width="10.140625" style="1250" customWidth="1"/>
    <col min="1280" max="1280" width="19.42578125" style="1250" customWidth="1"/>
    <col min="1281" max="1281" width="47" style="1250" customWidth="1"/>
    <col min="1282" max="1282" width="7.7109375" style="1250" customWidth="1"/>
    <col min="1283" max="1283" width="5.28515625" style="1250" customWidth="1"/>
    <col min="1284" max="1284" width="5.7109375" style="1250" customWidth="1"/>
    <col min="1285" max="1285" width="7.42578125" style="1250" customWidth="1"/>
    <col min="1286" max="1287" width="10.140625" style="1250" customWidth="1"/>
    <col min="1288" max="1288" width="9.7109375" style="1250" customWidth="1"/>
    <col min="1289" max="1289" width="10.28515625" style="1250" customWidth="1"/>
    <col min="1290" max="1290" width="6.140625" style="1250" customWidth="1"/>
    <col min="1291" max="1534" width="9.140625" style="1250"/>
    <col min="1535" max="1535" width="10.140625" style="1250" customWidth="1"/>
    <col min="1536" max="1536" width="19.42578125" style="1250" customWidth="1"/>
    <col min="1537" max="1537" width="47" style="1250" customWidth="1"/>
    <col min="1538" max="1538" width="7.7109375" style="1250" customWidth="1"/>
    <col min="1539" max="1539" width="5.28515625" style="1250" customWidth="1"/>
    <col min="1540" max="1540" width="5.7109375" style="1250" customWidth="1"/>
    <col min="1541" max="1541" width="7.42578125" style="1250" customWidth="1"/>
    <col min="1542" max="1543" width="10.140625" style="1250" customWidth="1"/>
    <col min="1544" max="1544" width="9.7109375" style="1250" customWidth="1"/>
    <col min="1545" max="1545" width="10.28515625" style="1250" customWidth="1"/>
    <col min="1546" max="1546" width="6.140625" style="1250" customWidth="1"/>
    <col min="1547" max="1790" width="9.140625" style="1250"/>
    <col min="1791" max="1791" width="10.140625" style="1250" customWidth="1"/>
    <col min="1792" max="1792" width="19.42578125" style="1250" customWidth="1"/>
    <col min="1793" max="1793" width="47" style="1250" customWidth="1"/>
    <col min="1794" max="1794" width="7.7109375" style="1250" customWidth="1"/>
    <col min="1795" max="1795" width="5.28515625" style="1250" customWidth="1"/>
    <col min="1796" max="1796" width="5.7109375" style="1250" customWidth="1"/>
    <col min="1797" max="1797" width="7.42578125" style="1250" customWidth="1"/>
    <col min="1798" max="1799" width="10.140625" style="1250" customWidth="1"/>
    <col min="1800" max="1800" width="9.7109375" style="1250" customWidth="1"/>
    <col min="1801" max="1801" width="10.28515625" style="1250" customWidth="1"/>
    <col min="1802" max="1802" width="6.140625" style="1250" customWidth="1"/>
    <col min="1803" max="2046" width="9.140625" style="1250"/>
    <col min="2047" max="2047" width="10.140625" style="1250" customWidth="1"/>
    <col min="2048" max="2048" width="19.42578125" style="1250" customWidth="1"/>
    <col min="2049" max="2049" width="47" style="1250" customWidth="1"/>
    <col min="2050" max="2050" width="7.7109375" style="1250" customWidth="1"/>
    <col min="2051" max="2051" width="5.28515625" style="1250" customWidth="1"/>
    <col min="2052" max="2052" width="5.7109375" style="1250" customWidth="1"/>
    <col min="2053" max="2053" width="7.42578125" style="1250" customWidth="1"/>
    <col min="2054" max="2055" width="10.140625" style="1250" customWidth="1"/>
    <col min="2056" max="2056" width="9.7109375" style="1250" customWidth="1"/>
    <col min="2057" max="2057" width="10.28515625" style="1250" customWidth="1"/>
    <col min="2058" max="2058" width="6.140625" style="1250" customWidth="1"/>
    <col min="2059" max="2302" width="9.140625" style="1250"/>
    <col min="2303" max="2303" width="10.140625" style="1250" customWidth="1"/>
    <col min="2304" max="2304" width="19.42578125" style="1250" customWidth="1"/>
    <col min="2305" max="2305" width="47" style="1250" customWidth="1"/>
    <col min="2306" max="2306" width="7.7109375" style="1250" customWidth="1"/>
    <col min="2307" max="2307" width="5.28515625" style="1250" customWidth="1"/>
    <col min="2308" max="2308" width="5.7109375" style="1250" customWidth="1"/>
    <col min="2309" max="2309" width="7.42578125" style="1250" customWidth="1"/>
    <col min="2310" max="2311" width="10.140625" style="1250" customWidth="1"/>
    <col min="2312" max="2312" width="9.7109375" style="1250" customWidth="1"/>
    <col min="2313" max="2313" width="10.28515625" style="1250" customWidth="1"/>
    <col min="2314" max="2314" width="6.140625" style="1250" customWidth="1"/>
    <col min="2315" max="2558" width="9.140625" style="1250"/>
    <col min="2559" max="2559" width="10.140625" style="1250" customWidth="1"/>
    <col min="2560" max="2560" width="19.42578125" style="1250" customWidth="1"/>
    <col min="2561" max="2561" width="47" style="1250" customWidth="1"/>
    <col min="2562" max="2562" width="7.7109375" style="1250" customWidth="1"/>
    <col min="2563" max="2563" width="5.28515625" style="1250" customWidth="1"/>
    <col min="2564" max="2564" width="5.7109375" style="1250" customWidth="1"/>
    <col min="2565" max="2565" width="7.42578125" style="1250" customWidth="1"/>
    <col min="2566" max="2567" width="10.140625" style="1250" customWidth="1"/>
    <col min="2568" max="2568" width="9.7109375" style="1250" customWidth="1"/>
    <col min="2569" max="2569" width="10.28515625" style="1250" customWidth="1"/>
    <col min="2570" max="2570" width="6.140625" style="1250" customWidth="1"/>
    <col min="2571" max="2814" width="9.140625" style="1250"/>
    <col min="2815" max="2815" width="10.140625" style="1250" customWidth="1"/>
    <col min="2816" max="2816" width="19.42578125" style="1250" customWidth="1"/>
    <col min="2817" max="2817" width="47" style="1250" customWidth="1"/>
    <col min="2818" max="2818" width="7.7109375" style="1250" customWidth="1"/>
    <col min="2819" max="2819" width="5.28515625" style="1250" customWidth="1"/>
    <col min="2820" max="2820" width="5.7109375" style="1250" customWidth="1"/>
    <col min="2821" max="2821" width="7.42578125" style="1250" customWidth="1"/>
    <col min="2822" max="2823" width="10.140625" style="1250" customWidth="1"/>
    <col min="2824" max="2824" width="9.7109375" style="1250" customWidth="1"/>
    <col min="2825" max="2825" width="10.28515625" style="1250" customWidth="1"/>
    <col min="2826" max="2826" width="6.140625" style="1250" customWidth="1"/>
    <col min="2827" max="3070" width="9.140625" style="1250"/>
    <col min="3071" max="3071" width="10.140625" style="1250" customWidth="1"/>
    <col min="3072" max="3072" width="19.42578125" style="1250" customWidth="1"/>
    <col min="3073" max="3073" width="47" style="1250" customWidth="1"/>
    <col min="3074" max="3074" width="7.7109375" style="1250" customWidth="1"/>
    <col min="3075" max="3075" width="5.28515625" style="1250" customWidth="1"/>
    <col min="3076" max="3076" width="5.7109375" style="1250" customWidth="1"/>
    <col min="3077" max="3077" width="7.42578125" style="1250" customWidth="1"/>
    <col min="3078" max="3079" width="10.140625" style="1250" customWidth="1"/>
    <col min="3080" max="3080" width="9.7109375" style="1250" customWidth="1"/>
    <col min="3081" max="3081" width="10.28515625" style="1250" customWidth="1"/>
    <col min="3082" max="3082" width="6.140625" style="1250" customWidth="1"/>
    <col min="3083" max="3326" width="9.140625" style="1250"/>
    <col min="3327" max="3327" width="10.140625" style="1250" customWidth="1"/>
    <col min="3328" max="3328" width="19.42578125" style="1250" customWidth="1"/>
    <col min="3329" max="3329" width="47" style="1250" customWidth="1"/>
    <col min="3330" max="3330" width="7.7109375" style="1250" customWidth="1"/>
    <col min="3331" max="3331" width="5.28515625" style="1250" customWidth="1"/>
    <col min="3332" max="3332" width="5.7109375" style="1250" customWidth="1"/>
    <col min="3333" max="3333" width="7.42578125" style="1250" customWidth="1"/>
    <col min="3334" max="3335" width="10.140625" style="1250" customWidth="1"/>
    <col min="3336" max="3336" width="9.7109375" style="1250" customWidth="1"/>
    <col min="3337" max="3337" width="10.28515625" style="1250" customWidth="1"/>
    <col min="3338" max="3338" width="6.140625" style="1250" customWidth="1"/>
    <col min="3339" max="3582" width="9.140625" style="1250"/>
    <col min="3583" max="3583" width="10.140625" style="1250" customWidth="1"/>
    <col min="3584" max="3584" width="19.42578125" style="1250" customWidth="1"/>
    <col min="3585" max="3585" width="47" style="1250" customWidth="1"/>
    <col min="3586" max="3586" width="7.7109375" style="1250" customWidth="1"/>
    <col min="3587" max="3587" width="5.28515625" style="1250" customWidth="1"/>
    <col min="3588" max="3588" width="5.7109375" style="1250" customWidth="1"/>
    <col min="3589" max="3589" width="7.42578125" style="1250" customWidth="1"/>
    <col min="3590" max="3591" width="10.140625" style="1250" customWidth="1"/>
    <col min="3592" max="3592" width="9.7109375" style="1250" customWidth="1"/>
    <col min="3593" max="3593" width="10.28515625" style="1250" customWidth="1"/>
    <col min="3594" max="3594" width="6.140625" style="1250" customWidth="1"/>
    <col min="3595" max="3838" width="9.140625" style="1250"/>
    <col min="3839" max="3839" width="10.140625" style="1250" customWidth="1"/>
    <col min="3840" max="3840" width="19.42578125" style="1250" customWidth="1"/>
    <col min="3841" max="3841" width="47" style="1250" customWidth="1"/>
    <col min="3842" max="3842" width="7.7109375" style="1250" customWidth="1"/>
    <col min="3843" max="3843" width="5.28515625" style="1250" customWidth="1"/>
    <col min="3844" max="3844" width="5.7109375" style="1250" customWidth="1"/>
    <col min="3845" max="3845" width="7.42578125" style="1250" customWidth="1"/>
    <col min="3846" max="3847" width="10.140625" style="1250" customWidth="1"/>
    <col min="3848" max="3848" width="9.7109375" style="1250" customWidth="1"/>
    <col min="3849" max="3849" width="10.28515625" style="1250" customWidth="1"/>
    <col min="3850" max="3850" width="6.140625" style="1250" customWidth="1"/>
    <col min="3851" max="4094" width="9.140625" style="1250"/>
    <col min="4095" max="4095" width="10.140625" style="1250" customWidth="1"/>
    <col min="4096" max="4096" width="19.42578125" style="1250" customWidth="1"/>
    <col min="4097" max="4097" width="47" style="1250" customWidth="1"/>
    <col min="4098" max="4098" width="7.7109375" style="1250" customWidth="1"/>
    <col min="4099" max="4099" width="5.28515625" style="1250" customWidth="1"/>
    <col min="4100" max="4100" width="5.7109375" style="1250" customWidth="1"/>
    <col min="4101" max="4101" width="7.42578125" style="1250" customWidth="1"/>
    <col min="4102" max="4103" width="10.140625" style="1250" customWidth="1"/>
    <col min="4104" max="4104" width="9.7109375" style="1250" customWidth="1"/>
    <col min="4105" max="4105" width="10.28515625" style="1250" customWidth="1"/>
    <col min="4106" max="4106" width="6.140625" style="1250" customWidth="1"/>
    <col min="4107" max="4350" width="9.140625" style="1250"/>
    <col min="4351" max="4351" width="10.140625" style="1250" customWidth="1"/>
    <col min="4352" max="4352" width="19.42578125" style="1250" customWidth="1"/>
    <col min="4353" max="4353" width="47" style="1250" customWidth="1"/>
    <col min="4354" max="4354" width="7.7109375" style="1250" customWidth="1"/>
    <col min="4355" max="4355" width="5.28515625" style="1250" customWidth="1"/>
    <col min="4356" max="4356" width="5.7109375" style="1250" customWidth="1"/>
    <col min="4357" max="4357" width="7.42578125" style="1250" customWidth="1"/>
    <col min="4358" max="4359" width="10.140625" style="1250" customWidth="1"/>
    <col min="4360" max="4360" width="9.7109375" style="1250" customWidth="1"/>
    <col min="4361" max="4361" width="10.28515625" style="1250" customWidth="1"/>
    <col min="4362" max="4362" width="6.140625" style="1250" customWidth="1"/>
    <col min="4363" max="4606" width="9.140625" style="1250"/>
    <col min="4607" max="4607" width="10.140625" style="1250" customWidth="1"/>
    <col min="4608" max="4608" width="19.42578125" style="1250" customWidth="1"/>
    <col min="4609" max="4609" width="47" style="1250" customWidth="1"/>
    <col min="4610" max="4610" width="7.7109375" style="1250" customWidth="1"/>
    <col min="4611" max="4611" width="5.28515625" style="1250" customWidth="1"/>
    <col min="4612" max="4612" width="5.7109375" style="1250" customWidth="1"/>
    <col min="4613" max="4613" width="7.42578125" style="1250" customWidth="1"/>
    <col min="4614" max="4615" width="10.140625" style="1250" customWidth="1"/>
    <col min="4616" max="4616" width="9.7109375" style="1250" customWidth="1"/>
    <col min="4617" max="4617" width="10.28515625" style="1250" customWidth="1"/>
    <col min="4618" max="4618" width="6.140625" style="1250" customWidth="1"/>
    <col min="4619" max="4862" width="9.140625" style="1250"/>
    <col min="4863" max="4863" width="10.140625" style="1250" customWidth="1"/>
    <col min="4864" max="4864" width="19.42578125" style="1250" customWidth="1"/>
    <col min="4865" max="4865" width="47" style="1250" customWidth="1"/>
    <col min="4866" max="4866" width="7.7109375" style="1250" customWidth="1"/>
    <col min="4867" max="4867" width="5.28515625" style="1250" customWidth="1"/>
    <col min="4868" max="4868" width="5.7109375" style="1250" customWidth="1"/>
    <col min="4869" max="4869" width="7.42578125" style="1250" customWidth="1"/>
    <col min="4870" max="4871" width="10.140625" style="1250" customWidth="1"/>
    <col min="4872" max="4872" width="9.7109375" style="1250" customWidth="1"/>
    <col min="4873" max="4873" width="10.28515625" style="1250" customWidth="1"/>
    <col min="4874" max="4874" width="6.140625" style="1250" customWidth="1"/>
    <col min="4875" max="5118" width="9.140625" style="1250"/>
    <col min="5119" max="5119" width="10.140625" style="1250" customWidth="1"/>
    <col min="5120" max="5120" width="19.42578125" style="1250" customWidth="1"/>
    <col min="5121" max="5121" width="47" style="1250" customWidth="1"/>
    <col min="5122" max="5122" width="7.7109375" style="1250" customWidth="1"/>
    <col min="5123" max="5123" width="5.28515625" style="1250" customWidth="1"/>
    <col min="5124" max="5124" width="5.7109375" style="1250" customWidth="1"/>
    <col min="5125" max="5125" width="7.42578125" style="1250" customWidth="1"/>
    <col min="5126" max="5127" width="10.140625" style="1250" customWidth="1"/>
    <col min="5128" max="5128" width="9.7109375" style="1250" customWidth="1"/>
    <col min="5129" max="5129" width="10.28515625" style="1250" customWidth="1"/>
    <col min="5130" max="5130" width="6.140625" style="1250" customWidth="1"/>
    <col min="5131" max="5374" width="9.140625" style="1250"/>
    <col min="5375" max="5375" width="10.140625" style="1250" customWidth="1"/>
    <col min="5376" max="5376" width="19.42578125" style="1250" customWidth="1"/>
    <col min="5377" max="5377" width="47" style="1250" customWidth="1"/>
    <col min="5378" max="5378" width="7.7109375" style="1250" customWidth="1"/>
    <col min="5379" max="5379" width="5.28515625" style="1250" customWidth="1"/>
    <col min="5380" max="5380" width="5.7109375" style="1250" customWidth="1"/>
    <col min="5381" max="5381" width="7.42578125" style="1250" customWidth="1"/>
    <col min="5382" max="5383" width="10.140625" style="1250" customWidth="1"/>
    <col min="5384" max="5384" width="9.7109375" style="1250" customWidth="1"/>
    <col min="5385" max="5385" width="10.28515625" style="1250" customWidth="1"/>
    <col min="5386" max="5386" width="6.140625" style="1250" customWidth="1"/>
    <col min="5387" max="5630" width="9.140625" style="1250"/>
    <col min="5631" max="5631" width="10.140625" style="1250" customWidth="1"/>
    <col min="5632" max="5632" width="19.42578125" style="1250" customWidth="1"/>
    <col min="5633" max="5633" width="47" style="1250" customWidth="1"/>
    <col min="5634" max="5634" width="7.7109375" style="1250" customWidth="1"/>
    <col min="5635" max="5635" width="5.28515625" style="1250" customWidth="1"/>
    <col min="5636" max="5636" width="5.7109375" style="1250" customWidth="1"/>
    <col min="5637" max="5637" width="7.42578125" style="1250" customWidth="1"/>
    <col min="5638" max="5639" width="10.140625" style="1250" customWidth="1"/>
    <col min="5640" max="5640" width="9.7109375" style="1250" customWidth="1"/>
    <col min="5641" max="5641" width="10.28515625" style="1250" customWidth="1"/>
    <col min="5642" max="5642" width="6.140625" style="1250" customWidth="1"/>
    <col min="5643" max="5886" width="9.140625" style="1250"/>
    <col min="5887" max="5887" width="10.140625" style="1250" customWidth="1"/>
    <col min="5888" max="5888" width="19.42578125" style="1250" customWidth="1"/>
    <col min="5889" max="5889" width="47" style="1250" customWidth="1"/>
    <col min="5890" max="5890" width="7.7109375" style="1250" customWidth="1"/>
    <col min="5891" max="5891" width="5.28515625" style="1250" customWidth="1"/>
    <col min="5892" max="5892" width="5.7109375" style="1250" customWidth="1"/>
    <col min="5893" max="5893" width="7.42578125" style="1250" customWidth="1"/>
    <col min="5894" max="5895" width="10.140625" style="1250" customWidth="1"/>
    <col min="5896" max="5896" width="9.7109375" style="1250" customWidth="1"/>
    <col min="5897" max="5897" width="10.28515625" style="1250" customWidth="1"/>
    <col min="5898" max="5898" width="6.140625" style="1250" customWidth="1"/>
    <col min="5899" max="6142" width="9.140625" style="1250"/>
    <col min="6143" max="6143" width="10.140625" style="1250" customWidth="1"/>
    <col min="6144" max="6144" width="19.42578125" style="1250" customWidth="1"/>
    <col min="6145" max="6145" width="47" style="1250" customWidth="1"/>
    <col min="6146" max="6146" width="7.7109375" style="1250" customWidth="1"/>
    <col min="6147" max="6147" width="5.28515625" style="1250" customWidth="1"/>
    <col min="6148" max="6148" width="5.7109375" style="1250" customWidth="1"/>
    <col min="6149" max="6149" width="7.42578125" style="1250" customWidth="1"/>
    <col min="6150" max="6151" width="10.140625" style="1250" customWidth="1"/>
    <col min="6152" max="6152" width="9.7109375" style="1250" customWidth="1"/>
    <col min="6153" max="6153" width="10.28515625" style="1250" customWidth="1"/>
    <col min="6154" max="6154" width="6.140625" style="1250" customWidth="1"/>
    <col min="6155" max="6398" width="9.140625" style="1250"/>
    <col min="6399" max="6399" width="10.140625" style="1250" customWidth="1"/>
    <col min="6400" max="6400" width="19.42578125" style="1250" customWidth="1"/>
    <col min="6401" max="6401" width="47" style="1250" customWidth="1"/>
    <col min="6402" max="6402" width="7.7109375" style="1250" customWidth="1"/>
    <col min="6403" max="6403" width="5.28515625" style="1250" customWidth="1"/>
    <col min="6404" max="6404" width="5.7109375" style="1250" customWidth="1"/>
    <col min="6405" max="6405" width="7.42578125" style="1250" customWidth="1"/>
    <col min="6406" max="6407" width="10.140625" style="1250" customWidth="1"/>
    <col min="6408" max="6408" width="9.7109375" style="1250" customWidth="1"/>
    <col min="6409" max="6409" width="10.28515625" style="1250" customWidth="1"/>
    <col min="6410" max="6410" width="6.140625" style="1250" customWidth="1"/>
    <col min="6411" max="6654" width="9.140625" style="1250"/>
    <col min="6655" max="6655" width="10.140625" style="1250" customWidth="1"/>
    <col min="6656" max="6656" width="19.42578125" style="1250" customWidth="1"/>
    <col min="6657" max="6657" width="47" style="1250" customWidth="1"/>
    <col min="6658" max="6658" width="7.7109375" style="1250" customWidth="1"/>
    <col min="6659" max="6659" width="5.28515625" style="1250" customWidth="1"/>
    <col min="6660" max="6660" width="5.7109375" style="1250" customWidth="1"/>
    <col min="6661" max="6661" width="7.42578125" style="1250" customWidth="1"/>
    <col min="6662" max="6663" width="10.140625" style="1250" customWidth="1"/>
    <col min="6664" max="6664" width="9.7109375" style="1250" customWidth="1"/>
    <col min="6665" max="6665" width="10.28515625" style="1250" customWidth="1"/>
    <col min="6666" max="6666" width="6.140625" style="1250" customWidth="1"/>
    <col min="6667" max="6910" width="9.140625" style="1250"/>
    <col min="6911" max="6911" width="10.140625" style="1250" customWidth="1"/>
    <col min="6912" max="6912" width="19.42578125" style="1250" customWidth="1"/>
    <col min="6913" max="6913" width="47" style="1250" customWidth="1"/>
    <col min="6914" max="6914" width="7.7109375" style="1250" customWidth="1"/>
    <col min="6915" max="6915" width="5.28515625" style="1250" customWidth="1"/>
    <col min="6916" max="6916" width="5.7109375" style="1250" customWidth="1"/>
    <col min="6917" max="6917" width="7.42578125" style="1250" customWidth="1"/>
    <col min="6918" max="6919" width="10.140625" style="1250" customWidth="1"/>
    <col min="6920" max="6920" width="9.7109375" style="1250" customWidth="1"/>
    <col min="6921" max="6921" width="10.28515625" style="1250" customWidth="1"/>
    <col min="6922" max="6922" width="6.140625" style="1250" customWidth="1"/>
    <col min="6923" max="7166" width="9.140625" style="1250"/>
    <col min="7167" max="7167" width="10.140625" style="1250" customWidth="1"/>
    <col min="7168" max="7168" width="19.42578125" style="1250" customWidth="1"/>
    <col min="7169" max="7169" width="47" style="1250" customWidth="1"/>
    <col min="7170" max="7170" width="7.7109375" style="1250" customWidth="1"/>
    <col min="7171" max="7171" width="5.28515625" style="1250" customWidth="1"/>
    <col min="7172" max="7172" width="5.7109375" style="1250" customWidth="1"/>
    <col min="7173" max="7173" width="7.42578125" style="1250" customWidth="1"/>
    <col min="7174" max="7175" width="10.140625" style="1250" customWidth="1"/>
    <col min="7176" max="7176" width="9.7109375" style="1250" customWidth="1"/>
    <col min="7177" max="7177" width="10.28515625" style="1250" customWidth="1"/>
    <col min="7178" max="7178" width="6.140625" style="1250" customWidth="1"/>
    <col min="7179" max="7422" width="9.140625" style="1250"/>
    <col min="7423" max="7423" width="10.140625" style="1250" customWidth="1"/>
    <col min="7424" max="7424" width="19.42578125" style="1250" customWidth="1"/>
    <col min="7425" max="7425" width="47" style="1250" customWidth="1"/>
    <col min="7426" max="7426" width="7.7109375" style="1250" customWidth="1"/>
    <col min="7427" max="7427" width="5.28515625" style="1250" customWidth="1"/>
    <col min="7428" max="7428" width="5.7109375" style="1250" customWidth="1"/>
    <col min="7429" max="7429" width="7.42578125" style="1250" customWidth="1"/>
    <col min="7430" max="7431" width="10.140625" style="1250" customWidth="1"/>
    <col min="7432" max="7432" width="9.7109375" style="1250" customWidth="1"/>
    <col min="7433" max="7433" width="10.28515625" style="1250" customWidth="1"/>
    <col min="7434" max="7434" width="6.140625" style="1250" customWidth="1"/>
    <col min="7435" max="7678" width="9.140625" style="1250"/>
    <col min="7679" max="7679" width="10.140625" style="1250" customWidth="1"/>
    <col min="7680" max="7680" width="19.42578125" style="1250" customWidth="1"/>
    <col min="7681" max="7681" width="47" style="1250" customWidth="1"/>
    <col min="7682" max="7682" width="7.7109375" style="1250" customWidth="1"/>
    <col min="7683" max="7683" width="5.28515625" style="1250" customWidth="1"/>
    <col min="7684" max="7684" width="5.7109375" style="1250" customWidth="1"/>
    <col min="7685" max="7685" width="7.42578125" style="1250" customWidth="1"/>
    <col min="7686" max="7687" width="10.140625" style="1250" customWidth="1"/>
    <col min="7688" max="7688" width="9.7109375" style="1250" customWidth="1"/>
    <col min="7689" max="7689" width="10.28515625" style="1250" customWidth="1"/>
    <col min="7690" max="7690" width="6.140625" style="1250" customWidth="1"/>
    <col min="7691" max="7934" width="9.140625" style="1250"/>
    <col min="7935" max="7935" width="10.140625" style="1250" customWidth="1"/>
    <col min="7936" max="7936" width="19.42578125" style="1250" customWidth="1"/>
    <col min="7937" max="7937" width="47" style="1250" customWidth="1"/>
    <col min="7938" max="7938" width="7.7109375" style="1250" customWidth="1"/>
    <col min="7939" max="7939" width="5.28515625" style="1250" customWidth="1"/>
    <col min="7940" max="7940" width="5.7109375" style="1250" customWidth="1"/>
    <col min="7941" max="7941" width="7.42578125" style="1250" customWidth="1"/>
    <col min="7942" max="7943" width="10.140625" style="1250" customWidth="1"/>
    <col min="7944" max="7944" width="9.7109375" style="1250" customWidth="1"/>
    <col min="7945" max="7945" width="10.28515625" style="1250" customWidth="1"/>
    <col min="7946" max="7946" width="6.140625" style="1250" customWidth="1"/>
    <col min="7947" max="8190" width="9.140625" style="1250"/>
    <col min="8191" max="8191" width="10.140625" style="1250" customWidth="1"/>
    <col min="8192" max="8192" width="19.42578125" style="1250" customWidth="1"/>
    <col min="8193" max="8193" width="47" style="1250" customWidth="1"/>
    <col min="8194" max="8194" width="7.7109375" style="1250" customWidth="1"/>
    <col min="8195" max="8195" width="5.28515625" style="1250" customWidth="1"/>
    <col min="8196" max="8196" width="5.7109375" style="1250" customWidth="1"/>
    <col min="8197" max="8197" width="7.42578125" style="1250" customWidth="1"/>
    <col min="8198" max="8199" width="10.140625" style="1250" customWidth="1"/>
    <col min="8200" max="8200" width="9.7109375" style="1250" customWidth="1"/>
    <col min="8201" max="8201" width="10.28515625" style="1250" customWidth="1"/>
    <col min="8202" max="8202" width="6.140625" style="1250" customWidth="1"/>
    <col min="8203" max="8446" width="9.140625" style="1250"/>
    <col min="8447" max="8447" width="10.140625" style="1250" customWidth="1"/>
    <col min="8448" max="8448" width="19.42578125" style="1250" customWidth="1"/>
    <col min="8449" max="8449" width="47" style="1250" customWidth="1"/>
    <col min="8450" max="8450" width="7.7109375" style="1250" customWidth="1"/>
    <col min="8451" max="8451" width="5.28515625" style="1250" customWidth="1"/>
    <col min="8452" max="8452" width="5.7109375" style="1250" customWidth="1"/>
    <col min="8453" max="8453" width="7.42578125" style="1250" customWidth="1"/>
    <col min="8454" max="8455" width="10.140625" style="1250" customWidth="1"/>
    <col min="8456" max="8456" width="9.7109375" style="1250" customWidth="1"/>
    <col min="8457" max="8457" width="10.28515625" style="1250" customWidth="1"/>
    <col min="8458" max="8458" width="6.140625" style="1250" customWidth="1"/>
    <col min="8459" max="8702" width="9.140625" style="1250"/>
    <col min="8703" max="8703" width="10.140625" style="1250" customWidth="1"/>
    <col min="8704" max="8704" width="19.42578125" style="1250" customWidth="1"/>
    <col min="8705" max="8705" width="47" style="1250" customWidth="1"/>
    <col min="8706" max="8706" width="7.7109375" style="1250" customWidth="1"/>
    <col min="8707" max="8707" width="5.28515625" style="1250" customWidth="1"/>
    <col min="8708" max="8708" width="5.7109375" style="1250" customWidth="1"/>
    <col min="8709" max="8709" width="7.42578125" style="1250" customWidth="1"/>
    <col min="8710" max="8711" width="10.140625" style="1250" customWidth="1"/>
    <col min="8712" max="8712" width="9.7109375" style="1250" customWidth="1"/>
    <col min="8713" max="8713" width="10.28515625" style="1250" customWidth="1"/>
    <col min="8714" max="8714" width="6.140625" style="1250" customWidth="1"/>
    <col min="8715" max="8958" width="9.140625" style="1250"/>
    <col min="8959" max="8959" width="10.140625" style="1250" customWidth="1"/>
    <col min="8960" max="8960" width="19.42578125" style="1250" customWidth="1"/>
    <col min="8961" max="8961" width="47" style="1250" customWidth="1"/>
    <col min="8962" max="8962" width="7.7109375" style="1250" customWidth="1"/>
    <col min="8963" max="8963" width="5.28515625" style="1250" customWidth="1"/>
    <col min="8964" max="8964" width="5.7109375" style="1250" customWidth="1"/>
    <col min="8965" max="8965" width="7.42578125" style="1250" customWidth="1"/>
    <col min="8966" max="8967" width="10.140625" style="1250" customWidth="1"/>
    <col min="8968" max="8968" width="9.7109375" style="1250" customWidth="1"/>
    <col min="8969" max="8969" width="10.28515625" style="1250" customWidth="1"/>
    <col min="8970" max="8970" width="6.140625" style="1250" customWidth="1"/>
    <col min="8971" max="9214" width="9.140625" style="1250"/>
    <col min="9215" max="9215" width="10.140625" style="1250" customWidth="1"/>
    <col min="9216" max="9216" width="19.42578125" style="1250" customWidth="1"/>
    <col min="9217" max="9217" width="47" style="1250" customWidth="1"/>
    <col min="9218" max="9218" width="7.7109375" style="1250" customWidth="1"/>
    <col min="9219" max="9219" width="5.28515625" style="1250" customWidth="1"/>
    <col min="9220" max="9220" width="5.7109375" style="1250" customWidth="1"/>
    <col min="9221" max="9221" width="7.42578125" style="1250" customWidth="1"/>
    <col min="9222" max="9223" width="10.140625" style="1250" customWidth="1"/>
    <col min="9224" max="9224" width="9.7109375" style="1250" customWidth="1"/>
    <col min="9225" max="9225" width="10.28515625" style="1250" customWidth="1"/>
    <col min="9226" max="9226" width="6.140625" style="1250" customWidth="1"/>
    <col min="9227" max="9470" width="9.140625" style="1250"/>
    <col min="9471" max="9471" width="10.140625" style="1250" customWidth="1"/>
    <col min="9472" max="9472" width="19.42578125" style="1250" customWidth="1"/>
    <col min="9473" max="9473" width="47" style="1250" customWidth="1"/>
    <col min="9474" max="9474" width="7.7109375" style="1250" customWidth="1"/>
    <col min="9475" max="9475" width="5.28515625" style="1250" customWidth="1"/>
    <col min="9476" max="9476" width="5.7109375" style="1250" customWidth="1"/>
    <col min="9477" max="9477" width="7.42578125" style="1250" customWidth="1"/>
    <col min="9478" max="9479" width="10.140625" style="1250" customWidth="1"/>
    <col min="9480" max="9480" width="9.7109375" style="1250" customWidth="1"/>
    <col min="9481" max="9481" width="10.28515625" style="1250" customWidth="1"/>
    <col min="9482" max="9482" width="6.140625" style="1250" customWidth="1"/>
    <col min="9483" max="9726" width="9.140625" style="1250"/>
    <col min="9727" max="9727" width="10.140625" style="1250" customWidth="1"/>
    <col min="9728" max="9728" width="19.42578125" style="1250" customWidth="1"/>
    <col min="9729" max="9729" width="47" style="1250" customWidth="1"/>
    <col min="9730" max="9730" width="7.7109375" style="1250" customWidth="1"/>
    <col min="9731" max="9731" width="5.28515625" style="1250" customWidth="1"/>
    <col min="9732" max="9732" width="5.7109375" style="1250" customWidth="1"/>
    <col min="9733" max="9733" width="7.42578125" style="1250" customWidth="1"/>
    <col min="9734" max="9735" width="10.140625" style="1250" customWidth="1"/>
    <col min="9736" max="9736" width="9.7109375" style="1250" customWidth="1"/>
    <col min="9737" max="9737" width="10.28515625" style="1250" customWidth="1"/>
    <col min="9738" max="9738" width="6.140625" style="1250" customWidth="1"/>
    <col min="9739" max="9982" width="9.140625" style="1250"/>
    <col min="9983" max="9983" width="10.140625" style="1250" customWidth="1"/>
    <col min="9984" max="9984" width="19.42578125" style="1250" customWidth="1"/>
    <col min="9985" max="9985" width="47" style="1250" customWidth="1"/>
    <col min="9986" max="9986" width="7.7109375" style="1250" customWidth="1"/>
    <col min="9987" max="9987" width="5.28515625" style="1250" customWidth="1"/>
    <col min="9988" max="9988" width="5.7109375" style="1250" customWidth="1"/>
    <col min="9989" max="9989" width="7.42578125" style="1250" customWidth="1"/>
    <col min="9990" max="9991" width="10.140625" style="1250" customWidth="1"/>
    <col min="9992" max="9992" width="9.7109375" style="1250" customWidth="1"/>
    <col min="9993" max="9993" width="10.28515625" style="1250" customWidth="1"/>
    <col min="9994" max="9994" width="6.140625" style="1250" customWidth="1"/>
    <col min="9995" max="10238" width="9.140625" style="1250"/>
    <col min="10239" max="10239" width="10.140625" style="1250" customWidth="1"/>
    <col min="10240" max="10240" width="19.42578125" style="1250" customWidth="1"/>
    <col min="10241" max="10241" width="47" style="1250" customWidth="1"/>
    <col min="10242" max="10242" width="7.7109375" style="1250" customWidth="1"/>
    <col min="10243" max="10243" width="5.28515625" style="1250" customWidth="1"/>
    <col min="10244" max="10244" width="5.7109375" style="1250" customWidth="1"/>
    <col min="10245" max="10245" width="7.42578125" style="1250" customWidth="1"/>
    <col min="10246" max="10247" width="10.140625" style="1250" customWidth="1"/>
    <col min="10248" max="10248" width="9.7109375" style="1250" customWidth="1"/>
    <col min="10249" max="10249" width="10.28515625" style="1250" customWidth="1"/>
    <col min="10250" max="10250" width="6.140625" style="1250" customWidth="1"/>
    <col min="10251" max="10494" width="9.140625" style="1250"/>
    <col min="10495" max="10495" width="10.140625" style="1250" customWidth="1"/>
    <col min="10496" max="10496" width="19.42578125" style="1250" customWidth="1"/>
    <col min="10497" max="10497" width="47" style="1250" customWidth="1"/>
    <col min="10498" max="10498" width="7.7109375" style="1250" customWidth="1"/>
    <col min="10499" max="10499" width="5.28515625" style="1250" customWidth="1"/>
    <col min="10500" max="10500" width="5.7109375" style="1250" customWidth="1"/>
    <col min="10501" max="10501" width="7.42578125" style="1250" customWidth="1"/>
    <col min="10502" max="10503" width="10.140625" style="1250" customWidth="1"/>
    <col min="10504" max="10504" width="9.7109375" style="1250" customWidth="1"/>
    <col min="10505" max="10505" width="10.28515625" style="1250" customWidth="1"/>
    <col min="10506" max="10506" width="6.140625" style="1250" customWidth="1"/>
    <col min="10507" max="10750" width="9.140625" style="1250"/>
    <col min="10751" max="10751" width="10.140625" style="1250" customWidth="1"/>
    <col min="10752" max="10752" width="19.42578125" style="1250" customWidth="1"/>
    <col min="10753" max="10753" width="47" style="1250" customWidth="1"/>
    <col min="10754" max="10754" width="7.7109375" style="1250" customWidth="1"/>
    <col min="10755" max="10755" width="5.28515625" style="1250" customWidth="1"/>
    <col min="10756" max="10756" width="5.7109375" style="1250" customWidth="1"/>
    <col min="10757" max="10757" width="7.42578125" style="1250" customWidth="1"/>
    <col min="10758" max="10759" width="10.140625" style="1250" customWidth="1"/>
    <col min="10760" max="10760" width="9.7109375" style="1250" customWidth="1"/>
    <col min="10761" max="10761" width="10.28515625" style="1250" customWidth="1"/>
    <col min="10762" max="10762" width="6.140625" style="1250" customWidth="1"/>
    <col min="10763" max="11006" width="9.140625" style="1250"/>
    <col min="11007" max="11007" width="10.140625" style="1250" customWidth="1"/>
    <col min="11008" max="11008" width="19.42578125" style="1250" customWidth="1"/>
    <col min="11009" max="11009" width="47" style="1250" customWidth="1"/>
    <col min="11010" max="11010" width="7.7109375" style="1250" customWidth="1"/>
    <col min="11011" max="11011" width="5.28515625" style="1250" customWidth="1"/>
    <col min="11012" max="11012" width="5.7109375" style="1250" customWidth="1"/>
    <col min="11013" max="11013" width="7.42578125" style="1250" customWidth="1"/>
    <col min="11014" max="11015" width="10.140625" style="1250" customWidth="1"/>
    <col min="11016" max="11016" width="9.7109375" style="1250" customWidth="1"/>
    <col min="11017" max="11017" width="10.28515625" style="1250" customWidth="1"/>
    <col min="11018" max="11018" width="6.140625" style="1250" customWidth="1"/>
    <col min="11019" max="11262" width="9.140625" style="1250"/>
    <col min="11263" max="11263" width="10.140625" style="1250" customWidth="1"/>
    <col min="11264" max="11264" width="19.42578125" style="1250" customWidth="1"/>
    <col min="11265" max="11265" width="47" style="1250" customWidth="1"/>
    <col min="11266" max="11266" width="7.7109375" style="1250" customWidth="1"/>
    <col min="11267" max="11267" width="5.28515625" style="1250" customWidth="1"/>
    <col min="11268" max="11268" width="5.7109375" style="1250" customWidth="1"/>
    <col min="11269" max="11269" width="7.42578125" style="1250" customWidth="1"/>
    <col min="11270" max="11271" width="10.140625" style="1250" customWidth="1"/>
    <col min="11272" max="11272" width="9.7109375" style="1250" customWidth="1"/>
    <col min="11273" max="11273" width="10.28515625" style="1250" customWidth="1"/>
    <col min="11274" max="11274" width="6.140625" style="1250" customWidth="1"/>
    <col min="11275" max="11518" width="9.140625" style="1250"/>
    <col min="11519" max="11519" width="10.140625" style="1250" customWidth="1"/>
    <col min="11520" max="11520" width="19.42578125" style="1250" customWidth="1"/>
    <col min="11521" max="11521" width="47" style="1250" customWidth="1"/>
    <col min="11522" max="11522" width="7.7109375" style="1250" customWidth="1"/>
    <col min="11523" max="11523" width="5.28515625" style="1250" customWidth="1"/>
    <col min="11524" max="11524" width="5.7109375" style="1250" customWidth="1"/>
    <col min="11525" max="11525" width="7.42578125" style="1250" customWidth="1"/>
    <col min="11526" max="11527" width="10.140625" style="1250" customWidth="1"/>
    <col min="11528" max="11528" width="9.7109375" style="1250" customWidth="1"/>
    <col min="11529" max="11529" width="10.28515625" style="1250" customWidth="1"/>
    <col min="11530" max="11530" width="6.140625" style="1250" customWidth="1"/>
    <col min="11531" max="11774" width="9.140625" style="1250"/>
    <col min="11775" max="11775" width="10.140625" style="1250" customWidth="1"/>
    <col min="11776" max="11776" width="19.42578125" style="1250" customWidth="1"/>
    <col min="11777" max="11777" width="47" style="1250" customWidth="1"/>
    <col min="11778" max="11778" width="7.7109375" style="1250" customWidth="1"/>
    <col min="11779" max="11779" width="5.28515625" style="1250" customWidth="1"/>
    <col min="11780" max="11780" width="5.7109375" style="1250" customWidth="1"/>
    <col min="11781" max="11781" width="7.42578125" style="1250" customWidth="1"/>
    <col min="11782" max="11783" width="10.140625" style="1250" customWidth="1"/>
    <col min="11784" max="11784" width="9.7109375" style="1250" customWidth="1"/>
    <col min="11785" max="11785" width="10.28515625" style="1250" customWidth="1"/>
    <col min="11786" max="11786" width="6.140625" style="1250" customWidth="1"/>
    <col min="11787" max="12030" width="9.140625" style="1250"/>
    <col min="12031" max="12031" width="10.140625" style="1250" customWidth="1"/>
    <col min="12032" max="12032" width="19.42578125" style="1250" customWidth="1"/>
    <col min="12033" max="12033" width="47" style="1250" customWidth="1"/>
    <col min="12034" max="12034" width="7.7109375" style="1250" customWidth="1"/>
    <col min="12035" max="12035" width="5.28515625" style="1250" customWidth="1"/>
    <col min="12036" max="12036" width="5.7109375" style="1250" customWidth="1"/>
    <col min="12037" max="12037" width="7.42578125" style="1250" customWidth="1"/>
    <col min="12038" max="12039" width="10.140625" style="1250" customWidth="1"/>
    <col min="12040" max="12040" width="9.7109375" style="1250" customWidth="1"/>
    <col min="12041" max="12041" width="10.28515625" style="1250" customWidth="1"/>
    <col min="12042" max="12042" width="6.140625" style="1250" customWidth="1"/>
    <col min="12043" max="12286" width="9.140625" style="1250"/>
    <col min="12287" max="12287" width="10.140625" style="1250" customWidth="1"/>
    <col min="12288" max="12288" width="19.42578125" style="1250" customWidth="1"/>
    <col min="12289" max="12289" width="47" style="1250" customWidth="1"/>
    <col min="12290" max="12290" width="7.7109375" style="1250" customWidth="1"/>
    <col min="12291" max="12291" width="5.28515625" style="1250" customWidth="1"/>
    <col min="12292" max="12292" width="5.7109375" style="1250" customWidth="1"/>
    <col min="12293" max="12293" width="7.42578125" style="1250" customWidth="1"/>
    <col min="12294" max="12295" width="10.140625" style="1250" customWidth="1"/>
    <col min="12296" max="12296" width="9.7109375" style="1250" customWidth="1"/>
    <col min="12297" max="12297" width="10.28515625" style="1250" customWidth="1"/>
    <col min="12298" max="12298" width="6.140625" style="1250" customWidth="1"/>
    <col min="12299" max="12542" width="9.140625" style="1250"/>
    <col min="12543" max="12543" width="10.140625" style="1250" customWidth="1"/>
    <col min="12544" max="12544" width="19.42578125" style="1250" customWidth="1"/>
    <col min="12545" max="12545" width="47" style="1250" customWidth="1"/>
    <col min="12546" max="12546" width="7.7109375" style="1250" customWidth="1"/>
    <col min="12547" max="12547" width="5.28515625" style="1250" customWidth="1"/>
    <col min="12548" max="12548" width="5.7109375" style="1250" customWidth="1"/>
    <col min="12549" max="12549" width="7.42578125" style="1250" customWidth="1"/>
    <col min="12550" max="12551" width="10.140625" style="1250" customWidth="1"/>
    <col min="12552" max="12552" width="9.7109375" style="1250" customWidth="1"/>
    <col min="12553" max="12553" width="10.28515625" style="1250" customWidth="1"/>
    <col min="12554" max="12554" width="6.140625" style="1250" customWidth="1"/>
    <col min="12555" max="12798" width="9.140625" style="1250"/>
    <col min="12799" max="12799" width="10.140625" style="1250" customWidth="1"/>
    <col min="12800" max="12800" width="19.42578125" style="1250" customWidth="1"/>
    <col min="12801" max="12801" width="47" style="1250" customWidth="1"/>
    <col min="12802" max="12802" width="7.7109375" style="1250" customWidth="1"/>
    <col min="12803" max="12803" width="5.28515625" style="1250" customWidth="1"/>
    <col min="12804" max="12804" width="5.7109375" style="1250" customWidth="1"/>
    <col min="12805" max="12805" width="7.42578125" style="1250" customWidth="1"/>
    <col min="12806" max="12807" width="10.140625" style="1250" customWidth="1"/>
    <col min="12808" max="12808" width="9.7109375" style="1250" customWidth="1"/>
    <col min="12809" max="12809" width="10.28515625" style="1250" customWidth="1"/>
    <col min="12810" max="12810" width="6.140625" style="1250" customWidth="1"/>
    <col min="12811" max="13054" width="9.140625" style="1250"/>
    <col min="13055" max="13055" width="10.140625" style="1250" customWidth="1"/>
    <col min="13056" max="13056" width="19.42578125" style="1250" customWidth="1"/>
    <col min="13057" max="13057" width="47" style="1250" customWidth="1"/>
    <col min="13058" max="13058" width="7.7109375" style="1250" customWidth="1"/>
    <col min="13059" max="13059" width="5.28515625" style="1250" customWidth="1"/>
    <col min="13060" max="13060" width="5.7109375" style="1250" customWidth="1"/>
    <col min="13061" max="13061" width="7.42578125" style="1250" customWidth="1"/>
    <col min="13062" max="13063" width="10.140625" style="1250" customWidth="1"/>
    <col min="13064" max="13064" width="9.7109375" style="1250" customWidth="1"/>
    <col min="13065" max="13065" width="10.28515625" style="1250" customWidth="1"/>
    <col min="13066" max="13066" width="6.140625" style="1250" customWidth="1"/>
    <col min="13067" max="13310" width="9.140625" style="1250"/>
    <col min="13311" max="13311" width="10.140625" style="1250" customWidth="1"/>
    <col min="13312" max="13312" width="19.42578125" style="1250" customWidth="1"/>
    <col min="13313" max="13313" width="47" style="1250" customWidth="1"/>
    <col min="13314" max="13314" width="7.7109375" style="1250" customWidth="1"/>
    <col min="13315" max="13315" width="5.28515625" style="1250" customWidth="1"/>
    <col min="13316" max="13316" width="5.7109375" style="1250" customWidth="1"/>
    <col min="13317" max="13317" width="7.42578125" style="1250" customWidth="1"/>
    <col min="13318" max="13319" width="10.140625" style="1250" customWidth="1"/>
    <col min="13320" max="13320" width="9.7109375" style="1250" customWidth="1"/>
    <col min="13321" max="13321" width="10.28515625" style="1250" customWidth="1"/>
    <col min="13322" max="13322" width="6.140625" style="1250" customWidth="1"/>
    <col min="13323" max="13566" width="9.140625" style="1250"/>
    <col min="13567" max="13567" width="10.140625" style="1250" customWidth="1"/>
    <col min="13568" max="13568" width="19.42578125" style="1250" customWidth="1"/>
    <col min="13569" max="13569" width="47" style="1250" customWidth="1"/>
    <col min="13570" max="13570" width="7.7109375" style="1250" customWidth="1"/>
    <col min="13571" max="13571" width="5.28515625" style="1250" customWidth="1"/>
    <col min="13572" max="13572" width="5.7109375" style="1250" customWidth="1"/>
    <col min="13573" max="13573" width="7.42578125" style="1250" customWidth="1"/>
    <col min="13574" max="13575" width="10.140625" style="1250" customWidth="1"/>
    <col min="13576" max="13576" width="9.7109375" style="1250" customWidth="1"/>
    <col min="13577" max="13577" width="10.28515625" style="1250" customWidth="1"/>
    <col min="13578" max="13578" width="6.140625" style="1250" customWidth="1"/>
    <col min="13579" max="13822" width="9.140625" style="1250"/>
    <col min="13823" max="13823" width="10.140625" style="1250" customWidth="1"/>
    <col min="13824" max="13824" width="19.42578125" style="1250" customWidth="1"/>
    <col min="13825" max="13825" width="47" style="1250" customWidth="1"/>
    <col min="13826" max="13826" width="7.7109375" style="1250" customWidth="1"/>
    <col min="13827" max="13827" width="5.28515625" style="1250" customWidth="1"/>
    <col min="13828" max="13828" width="5.7109375" style="1250" customWidth="1"/>
    <col min="13829" max="13829" width="7.42578125" style="1250" customWidth="1"/>
    <col min="13830" max="13831" width="10.140625" style="1250" customWidth="1"/>
    <col min="13832" max="13832" width="9.7109375" style="1250" customWidth="1"/>
    <col min="13833" max="13833" width="10.28515625" style="1250" customWidth="1"/>
    <col min="13834" max="13834" width="6.140625" style="1250" customWidth="1"/>
    <col min="13835" max="14078" width="9.140625" style="1250"/>
    <col min="14079" max="14079" width="10.140625" style="1250" customWidth="1"/>
    <col min="14080" max="14080" width="19.42578125" style="1250" customWidth="1"/>
    <col min="14081" max="14081" width="47" style="1250" customWidth="1"/>
    <col min="14082" max="14082" width="7.7109375" style="1250" customWidth="1"/>
    <col min="14083" max="14083" width="5.28515625" style="1250" customWidth="1"/>
    <col min="14084" max="14084" width="5.7109375" style="1250" customWidth="1"/>
    <col min="14085" max="14085" width="7.42578125" style="1250" customWidth="1"/>
    <col min="14086" max="14087" width="10.140625" style="1250" customWidth="1"/>
    <col min="14088" max="14088" width="9.7109375" style="1250" customWidth="1"/>
    <col min="14089" max="14089" width="10.28515625" style="1250" customWidth="1"/>
    <col min="14090" max="14090" width="6.140625" style="1250" customWidth="1"/>
    <col min="14091" max="14334" width="9.140625" style="1250"/>
    <col min="14335" max="14335" width="10.140625" style="1250" customWidth="1"/>
    <col min="14336" max="14336" width="19.42578125" style="1250" customWidth="1"/>
    <col min="14337" max="14337" width="47" style="1250" customWidth="1"/>
    <col min="14338" max="14338" width="7.7109375" style="1250" customWidth="1"/>
    <col min="14339" max="14339" width="5.28515625" style="1250" customWidth="1"/>
    <col min="14340" max="14340" width="5.7109375" style="1250" customWidth="1"/>
    <col min="14341" max="14341" width="7.42578125" style="1250" customWidth="1"/>
    <col min="14342" max="14343" width="10.140625" style="1250" customWidth="1"/>
    <col min="14344" max="14344" width="9.7109375" style="1250" customWidth="1"/>
    <col min="14345" max="14345" width="10.28515625" style="1250" customWidth="1"/>
    <col min="14346" max="14346" width="6.140625" style="1250" customWidth="1"/>
    <col min="14347" max="14590" width="9.140625" style="1250"/>
    <col min="14591" max="14591" width="10.140625" style="1250" customWidth="1"/>
    <col min="14592" max="14592" width="19.42578125" style="1250" customWidth="1"/>
    <col min="14593" max="14593" width="47" style="1250" customWidth="1"/>
    <col min="14594" max="14594" width="7.7109375" style="1250" customWidth="1"/>
    <col min="14595" max="14595" width="5.28515625" style="1250" customWidth="1"/>
    <col min="14596" max="14596" width="5.7109375" style="1250" customWidth="1"/>
    <col min="14597" max="14597" width="7.42578125" style="1250" customWidth="1"/>
    <col min="14598" max="14599" width="10.140625" style="1250" customWidth="1"/>
    <col min="14600" max="14600" width="9.7109375" style="1250" customWidth="1"/>
    <col min="14601" max="14601" width="10.28515625" style="1250" customWidth="1"/>
    <col min="14602" max="14602" width="6.140625" style="1250" customWidth="1"/>
    <col min="14603" max="14846" width="9.140625" style="1250"/>
    <col min="14847" max="14847" width="10.140625" style="1250" customWidth="1"/>
    <col min="14848" max="14848" width="19.42578125" style="1250" customWidth="1"/>
    <col min="14849" max="14849" width="47" style="1250" customWidth="1"/>
    <col min="14850" max="14850" width="7.7109375" style="1250" customWidth="1"/>
    <col min="14851" max="14851" width="5.28515625" style="1250" customWidth="1"/>
    <col min="14852" max="14852" width="5.7109375" style="1250" customWidth="1"/>
    <col min="14853" max="14853" width="7.42578125" style="1250" customWidth="1"/>
    <col min="14854" max="14855" width="10.140625" style="1250" customWidth="1"/>
    <col min="14856" max="14856" width="9.7109375" style="1250" customWidth="1"/>
    <col min="14857" max="14857" width="10.28515625" style="1250" customWidth="1"/>
    <col min="14858" max="14858" width="6.140625" style="1250" customWidth="1"/>
    <col min="14859" max="15102" width="9.140625" style="1250"/>
    <col min="15103" max="15103" width="10.140625" style="1250" customWidth="1"/>
    <col min="15104" max="15104" width="19.42578125" style="1250" customWidth="1"/>
    <col min="15105" max="15105" width="47" style="1250" customWidth="1"/>
    <col min="15106" max="15106" width="7.7109375" style="1250" customWidth="1"/>
    <col min="15107" max="15107" width="5.28515625" style="1250" customWidth="1"/>
    <col min="15108" max="15108" width="5.7109375" style="1250" customWidth="1"/>
    <col min="15109" max="15109" width="7.42578125" style="1250" customWidth="1"/>
    <col min="15110" max="15111" width="10.140625" style="1250" customWidth="1"/>
    <col min="15112" max="15112" width="9.7109375" style="1250" customWidth="1"/>
    <col min="15113" max="15113" width="10.28515625" style="1250" customWidth="1"/>
    <col min="15114" max="15114" width="6.140625" style="1250" customWidth="1"/>
    <col min="15115" max="15358" width="9.140625" style="1250"/>
    <col min="15359" max="15359" width="10.140625" style="1250" customWidth="1"/>
    <col min="15360" max="15360" width="19.42578125" style="1250" customWidth="1"/>
    <col min="15361" max="15361" width="47" style="1250" customWidth="1"/>
    <col min="15362" max="15362" width="7.7109375" style="1250" customWidth="1"/>
    <col min="15363" max="15363" width="5.28515625" style="1250" customWidth="1"/>
    <col min="15364" max="15364" width="5.7109375" style="1250" customWidth="1"/>
    <col min="15365" max="15365" width="7.42578125" style="1250" customWidth="1"/>
    <col min="15366" max="15367" width="10.140625" style="1250" customWidth="1"/>
    <col min="15368" max="15368" width="9.7109375" style="1250" customWidth="1"/>
    <col min="15369" max="15369" width="10.28515625" style="1250" customWidth="1"/>
    <col min="15370" max="15370" width="6.140625" style="1250" customWidth="1"/>
    <col min="15371" max="15614" width="9.140625" style="1250"/>
    <col min="15615" max="15615" width="10.140625" style="1250" customWidth="1"/>
    <col min="15616" max="15616" width="19.42578125" style="1250" customWidth="1"/>
    <col min="15617" max="15617" width="47" style="1250" customWidth="1"/>
    <col min="15618" max="15618" width="7.7109375" style="1250" customWidth="1"/>
    <col min="15619" max="15619" width="5.28515625" style="1250" customWidth="1"/>
    <col min="15620" max="15620" width="5.7109375" style="1250" customWidth="1"/>
    <col min="15621" max="15621" width="7.42578125" style="1250" customWidth="1"/>
    <col min="15622" max="15623" width="10.140625" style="1250" customWidth="1"/>
    <col min="15624" max="15624" width="9.7109375" style="1250" customWidth="1"/>
    <col min="15625" max="15625" width="10.28515625" style="1250" customWidth="1"/>
    <col min="15626" max="15626" width="6.140625" style="1250" customWidth="1"/>
    <col min="15627" max="15870" width="9.140625" style="1250"/>
    <col min="15871" max="15871" width="10.140625" style="1250" customWidth="1"/>
    <col min="15872" max="15872" width="19.42578125" style="1250" customWidth="1"/>
    <col min="15873" max="15873" width="47" style="1250" customWidth="1"/>
    <col min="15874" max="15874" width="7.7109375" style="1250" customWidth="1"/>
    <col min="15875" max="15875" width="5.28515625" style="1250" customWidth="1"/>
    <col min="15876" max="15876" width="5.7109375" style="1250" customWidth="1"/>
    <col min="15877" max="15877" width="7.42578125" style="1250" customWidth="1"/>
    <col min="15878" max="15879" width="10.140625" style="1250" customWidth="1"/>
    <col min="15880" max="15880" width="9.7109375" style="1250" customWidth="1"/>
    <col min="15881" max="15881" width="10.28515625" style="1250" customWidth="1"/>
    <col min="15882" max="15882" width="6.140625" style="1250" customWidth="1"/>
    <col min="15883" max="16126" width="9.140625" style="1250"/>
    <col min="16127" max="16127" width="10.140625" style="1250" customWidth="1"/>
    <col min="16128" max="16128" width="19.42578125" style="1250" customWidth="1"/>
    <col min="16129" max="16129" width="47" style="1250" customWidth="1"/>
    <col min="16130" max="16130" width="7.7109375" style="1250" customWidth="1"/>
    <col min="16131" max="16131" width="5.28515625" style="1250" customWidth="1"/>
    <col min="16132" max="16132" width="5.7109375" style="1250" customWidth="1"/>
    <col min="16133" max="16133" width="7.42578125" style="1250" customWidth="1"/>
    <col min="16134" max="16135" width="10.140625" style="1250" customWidth="1"/>
    <col min="16136" max="16136" width="9.7109375" style="1250" customWidth="1"/>
    <col min="16137" max="16137" width="10.28515625" style="1250" customWidth="1"/>
    <col min="16138" max="16138" width="6.140625" style="1250" customWidth="1"/>
    <col min="16139" max="16384" width="9.140625" style="1250"/>
  </cols>
  <sheetData>
    <row r="1" spans="1:10" s="1247" customFormat="1" ht="20.25" customHeight="1" x14ac:dyDescent="0.2">
      <c r="A1" s="1971"/>
      <c r="E1" s="1248"/>
      <c r="G1" s="1249"/>
      <c r="H1" s="1355"/>
      <c r="I1" s="1355"/>
      <c r="J1" s="1972" t="s">
        <v>579</v>
      </c>
    </row>
    <row r="2" spans="1:10" s="1247" customFormat="1" ht="20.25" customHeight="1" x14ac:dyDescent="0.2">
      <c r="E2" s="1248"/>
      <c r="G2" s="1249"/>
      <c r="H2" s="1355"/>
      <c r="I2" s="1355"/>
      <c r="J2" s="1972" t="s">
        <v>1947</v>
      </c>
    </row>
    <row r="3" spans="1:10" s="1247" customFormat="1" ht="20.25" customHeight="1" x14ac:dyDescent="0.2">
      <c r="E3" s="1248"/>
      <c r="G3" s="1249"/>
      <c r="H3" s="1355"/>
      <c r="I3" s="1355"/>
      <c r="J3" s="1972" t="s">
        <v>1013</v>
      </c>
    </row>
    <row r="4" spans="1:10" s="1247" customFormat="1" ht="20.25" customHeight="1" x14ac:dyDescent="0.25">
      <c r="B4" s="1973" t="s">
        <v>1014</v>
      </c>
      <c r="C4" s="1974"/>
      <c r="D4" s="1975">
        <v>252</v>
      </c>
      <c r="E4" s="1248"/>
      <c r="G4" s="1976"/>
      <c r="H4" s="1355"/>
      <c r="I4" s="1355"/>
      <c r="J4" s="107" t="s">
        <v>3518</v>
      </c>
    </row>
    <row r="5" spans="1:10" s="1247" customFormat="1" ht="20.25" customHeight="1" x14ac:dyDescent="0.25">
      <c r="B5" s="1247" t="s">
        <v>5421</v>
      </c>
      <c r="E5" s="1248"/>
      <c r="G5" s="1976"/>
      <c r="H5" s="1977"/>
      <c r="I5" s="1355"/>
      <c r="J5" s="1249"/>
    </row>
    <row r="6" spans="1:10" s="1247" customFormat="1" ht="20.25" customHeight="1" x14ac:dyDescent="0.2">
      <c r="B6" s="1247" t="s">
        <v>244</v>
      </c>
      <c r="E6" s="1248"/>
      <c r="F6" s="1978"/>
      <c r="G6" s="1249" t="s">
        <v>245</v>
      </c>
      <c r="H6" s="1977"/>
      <c r="I6" s="1356">
        <v>100</v>
      </c>
      <c r="J6" s="1979" t="s">
        <v>577</v>
      </c>
    </row>
    <row r="7" spans="1:10" ht="15" customHeight="1" x14ac:dyDescent="0.2">
      <c r="A7" s="2546" t="s">
        <v>1932</v>
      </c>
      <c r="B7" s="2546" t="s">
        <v>564</v>
      </c>
      <c r="C7" s="2544" t="s">
        <v>1306</v>
      </c>
      <c r="D7" s="2547" t="s">
        <v>1307</v>
      </c>
      <c r="E7" s="2548" t="s">
        <v>722</v>
      </c>
      <c r="F7" s="2544" t="s">
        <v>723</v>
      </c>
      <c r="G7" s="2544" t="s">
        <v>215</v>
      </c>
      <c r="H7" s="2544" t="s">
        <v>1934</v>
      </c>
      <c r="I7" s="2545" t="s">
        <v>561</v>
      </c>
      <c r="J7" s="2545" t="s">
        <v>1935</v>
      </c>
    </row>
    <row r="8" spans="1:10" ht="15" x14ac:dyDescent="0.2">
      <c r="A8" s="2546"/>
      <c r="B8" s="2546"/>
      <c r="C8" s="2544"/>
      <c r="D8" s="2547"/>
      <c r="E8" s="2548"/>
      <c r="F8" s="2544"/>
      <c r="G8" s="2544"/>
      <c r="H8" s="2544"/>
      <c r="I8" s="2545"/>
      <c r="J8" s="2545"/>
    </row>
    <row r="9" spans="1:10" ht="15" x14ac:dyDescent="0.2">
      <c r="A9" s="2546"/>
      <c r="B9" s="2546"/>
      <c r="C9" s="2544"/>
      <c r="D9" s="2547"/>
      <c r="E9" s="2548"/>
      <c r="F9" s="2544"/>
      <c r="G9" s="2544"/>
      <c r="H9" s="2544"/>
      <c r="I9" s="2545"/>
      <c r="J9" s="2545"/>
    </row>
    <row r="10" spans="1:10" s="1256" customFormat="1" ht="30" x14ac:dyDescent="0.2">
      <c r="A10" s="2002">
        <v>25201</v>
      </c>
      <c r="B10" s="2004" t="s">
        <v>1192</v>
      </c>
      <c r="C10" s="2005">
        <f t="shared" ref="C10:C45" si="0">$I$6/F10</f>
        <v>0.3125</v>
      </c>
      <c r="D10" s="2006">
        <v>3</v>
      </c>
      <c r="E10" s="2007"/>
      <c r="F10" s="2002">
        <v>320</v>
      </c>
      <c r="G10" s="2008">
        <f>ROUND(480/F10,3)</f>
        <v>1.5</v>
      </c>
      <c r="H10" s="411">
        <f>VLOOKUP(D10,ЧТС[],4,0)</f>
        <v>0.59970000000000001</v>
      </c>
      <c r="I10" s="2009">
        <f>ROUND(G10*H10,4)</f>
        <v>0.89959999999999996</v>
      </c>
      <c r="J10" s="2010">
        <f>IF(E10=0,,E10*I10)</f>
        <v>0</v>
      </c>
    </row>
    <row r="11" spans="1:10" s="1256" customFormat="1" ht="45" x14ac:dyDescent="0.2">
      <c r="A11" s="2002">
        <v>25202</v>
      </c>
      <c r="B11" s="2004" t="s">
        <v>1431</v>
      </c>
      <c r="C11" s="2005">
        <f t="shared" si="0"/>
        <v>0.14705882352941177</v>
      </c>
      <c r="D11" s="2006">
        <v>3</v>
      </c>
      <c r="E11" s="2007"/>
      <c r="F11" s="2002">
        <v>680</v>
      </c>
      <c r="G11" s="2008">
        <f t="shared" ref="G11:G48" si="1">ROUND(480/F11,3)</f>
        <v>0.70599999999999996</v>
      </c>
      <c r="H11" s="411">
        <f>VLOOKUP(D11,ЧТС[],4,0)</f>
        <v>0.59970000000000001</v>
      </c>
      <c r="I11" s="2009">
        <f>ROUND(G11*H11,4)</f>
        <v>0.4234</v>
      </c>
      <c r="J11" s="2010">
        <f t="shared" ref="J11:J48" si="2">IF(E11=0,,E11*I11)</f>
        <v>0</v>
      </c>
    </row>
    <row r="12" spans="1:10" s="1256" customFormat="1" ht="15.75" x14ac:dyDescent="0.2">
      <c r="A12" s="2002">
        <v>25203</v>
      </c>
      <c r="B12" s="2004" t="s">
        <v>375</v>
      </c>
      <c r="C12" s="2005">
        <f t="shared" si="0"/>
        <v>0.41666666666666669</v>
      </c>
      <c r="D12" s="2006">
        <v>1</v>
      </c>
      <c r="E12" s="2007"/>
      <c r="F12" s="2002">
        <v>240</v>
      </c>
      <c r="G12" s="2008">
        <f t="shared" si="1"/>
        <v>2</v>
      </c>
      <c r="H12" s="411">
        <f>VLOOKUP(D12,ЧТС[],4,0)</f>
        <v>0.49149999999999999</v>
      </c>
      <c r="I12" s="2009">
        <f t="shared" ref="I12:I48" si="3">ROUND(G12*H12,4)</f>
        <v>0.98299999999999998</v>
      </c>
      <c r="J12" s="2010">
        <f t="shared" si="2"/>
        <v>0</v>
      </c>
    </row>
    <row r="13" spans="1:10" s="1256" customFormat="1" ht="45" x14ac:dyDescent="0.2">
      <c r="A13" s="2002">
        <v>25204</v>
      </c>
      <c r="B13" s="2004" t="s">
        <v>1262</v>
      </c>
      <c r="C13" s="2011">
        <f t="shared" si="0"/>
        <v>0.29411764705882354</v>
      </c>
      <c r="D13" s="2006">
        <v>2</v>
      </c>
      <c r="E13" s="2012"/>
      <c r="F13" s="2003">
        <v>340</v>
      </c>
      <c r="G13" s="2008">
        <f t="shared" si="1"/>
        <v>1.4119999999999999</v>
      </c>
      <c r="H13" s="411">
        <f>VLOOKUP(D13,ЧТС[],4,0)</f>
        <v>0.54069999999999996</v>
      </c>
      <c r="I13" s="2009">
        <f t="shared" si="3"/>
        <v>0.76349999999999996</v>
      </c>
      <c r="J13" s="2010">
        <f t="shared" si="2"/>
        <v>0</v>
      </c>
    </row>
    <row r="14" spans="1:10" s="1256" customFormat="1" ht="45" x14ac:dyDescent="0.2">
      <c r="A14" s="2002">
        <v>25205</v>
      </c>
      <c r="B14" s="2004" t="s">
        <v>5422</v>
      </c>
      <c r="C14" s="2005">
        <f t="shared" si="0"/>
        <v>0.20833333333333334</v>
      </c>
      <c r="D14" s="2006">
        <v>2</v>
      </c>
      <c r="E14" s="2007"/>
      <c r="F14" s="2013">
        <v>480</v>
      </c>
      <c r="G14" s="2008">
        <f t="shared" si="1"/>
        <v>1</v>
      </c>
      <c r="H14" s="411">
        <f>VLOOKUP(D14,ЧТС[],4,0)</f>
        <v>0.54069999999999996</v>
      </c>
      <c r="I14" s="2009">
        <f t="shared" si="3"/>
        <v>0.54069999999999996</v>
      </c>
      <c r="J14" s="2010">
        <f t="shared" si="2"/>
        <v>0</v>
      </c>
    </row>
    <row r="15" spans="1:10" s="1256" customFormat="1" ht="45" x14ac:dyDescent="0.2">
      <c r="A15" s="2002">
        <v>25206</v>
      </c>
      <c r="B15" s="2014" t="s">
        <v>480</v>
      </c>
      <c r="C15" s="2005">
        <f t="shared" si="0"/>
        <v>0.15384615384615385</v>
      </c>
      <c r="D15" s="2006">
        <v>2</v>
      </c>
      <c r="E15" s="2007"/>
      <c r="F15" s="2013">
        <v>650</v>
      </c>
      <c r="G15" s="2008">
        <f t="shared" si="1"/>
        <v>0.73799999999999999</v>
      </c>
      <c r="H15" s="411">
        <f>VLOOKUP(D15,ЧТС[],4,0)</f>
        <v>0.54069999999999996</v>
      </c>
      <c r="I15" s="2009">
        <f t="shared" si="3"/>
        <v>0.39900000000000002</v>
      </c>
      <c r="J15" s="2010">
        <f t="shared" si="2"/>
        <v>0</v>
      </c>
    </row>
    <row r="16" spans="1:10" s="1256" customFormat="1" ht="30" x14ac:dyDescent="0.2">
      <c r="A16" s="2002">
        <v>25207</v>
      </c>
      <c r="B16" s="2004" t="s">
        <v>787</v>
      </c>
      <c r="C16" s="2011">
        <f t="shared" si="0"/>
        <v>0.27027027027027029</v>
      </c>
      <c r="D16" s="2015">
        <v>3</v>
      </c>
      <c r="E16" s="2012"/>
      <c r="F16" s="2003">
        <v>370</v>
      </c>
      <c r="G16" s="2008">
        <f t="shared" si="1"/>
        <v>1.2969999999999999</v>
      </c>
      <c r="H16" s="411">
        <f>VLOOKUP(D16,ЧТС[],4,0)</f>
        <v>0.59970000000000001</v>
      </c>
      <c r="I16" s="2009">
        <f t="shared" si="3"/>
        <v>0.77780000000000005</v>
      </c>
      <c r="J16" s="2010">
        <f t="shared" si="2"/>
        <v>0</v>
      </c>
    </row>
    <row r="17" spans="1:10" s="1256" customFormat="1" ht="30.75" x14ac:dyDescent="0.2">
      <c r="A17" s="2002">
        <v>25208</v>
      </c>
      <c r="B17" s="2004" t="s">
        <v>5423</v>
      </c>
      <c r="C17" s="2011">
        <f t="shared" si="0"/>
        <v>0.20408163265306123</v>
      </c>
      <c r="D17" s="2006">
        <v>3</v>
      </c>
      <c r="E17" s="2012"/>
      <c r="F17" s="2016">
        <v>490</v>
      </c>
      <c r="G17" s="2008">
        <f t="shared" si="1"/>
        <v>0.98</v>
      </c>
      <c r="H17" s="411">
        <f>VLOOKUP(D17,ЧТС[],4,0)</f>
        <v>0.59970000000000001</v>
      </c>
      <c r="I17" s="2009">
        <f t="shared" si="3"/>
        <v>0.5877</v>
      </c>
      <c r="J17" s="2010">
        <f t="shared" si="2"/>
        <v>0</v>
      </c>
    </row>
    <row r="18" spans="1:10" s="1256" customFormat="1" ht="30" x14ac:dyDescent="0.2">
      <c r="A18" s="2002">
        <v>25209</v>
      </c>
      <c r="B18" s="2014" t="s">
        <v>5424</v>
      </c>
      <c r="C18" s="2011">
        <f t="shared" si="0"/>
        <v>0.13698630136986301</v>
      </c>
      <c r="D18" s="2015">
        <v>3</v>
      </c>
      <c r="E18" s="2012"/>
      <c r="F18" s="2017">
        <v>730</v>
      </c>
      <c r="G18" s="2008">
        <f t="shared" si="1"/>
        <v>0.65800000000000003</v>
      </c>
      <c r="H18" s="411">
        <f>VLOOKUP(D18,ЧТС[],4,0)</f>
        <v>0.59970000000000001</v>
      </c>
      <c r="I18" s="2009">
        <f t="shared" si="3"/>
        <v>0.39460000000000001</v>
      </c>
      <c r="J18" s="2010">
        <f t="shared" si="2"/>
        <v>0</v>
      </c>
    </row>
    <row r="19" spans="1:10" s="1256" customFormat="1" ht="45.75" x14ac:dyDescent="0.2">
      <c r="A19" s="2002">
        <v>25210</v>
      </c>
      <c r="B19" s="2014" t="s">
        <v>5425</v>
      </c>
      <c r="C19" s="2011">
        <f t="shared" si="0"/>
        <v>0.14705882352941177</v>
      </c>
      <c r="D19" s="2006">
        <v>3</v>
      </c>
      <c r="E19" s="2012"/>
      <c r="F19" s="2017">
        <v>680</v>
      </c>
      <c r="G19" s="2008">
        <f t="shared" si="1"/>
        <v>0.70599999999999996</v>
      </c>
      <c r="H19" s="411">
        <f>VLOOKUP(D19,ЧТС[],4,0)</f>
        <v>0.59970000000000001</v>
      </c>
      <c r="I19" s="2009">
        <f t="shared" si="3"/>
        <v>0.4234</v>
      </c>
      <c r="J19" s="2010">
        <f t="shared" si="2"/>
        <v>0</v>
      </c>
    </row>
    <row r="20" spans="1:10" s="1256" customFormat="1" ht="45" x14ac:dyDescent="0.2">
      <c r="A20" s="2002">
        <v>25211</v>
      </c>
      <c r="B20" s="2014" t="s">
        <v>5426</v>
      </c>
      <c r="C20" s="2011">
        <f t="shared" si="0"/>
        <v>0.29411764705882354</v>
      </c>
      <c r="D20" s="2006">
        <v>2</v>
      </c>
      <c r="E20" s="2012"/>
      <c r="F20" s="2003">
        <v>340</v>
      </c>
      <c r="G20" s="2008">
        <f t="shared" si="1"/>
        <v>1.4119999999999999</v>
      </c>
      <c r="H20" s="411">
        <f>VLOOKUP(D20,ЧТС[],4,0)</f>
        <v>0.54069999999999996</v>
      </c>
      <c r="I20" s="2009">
        <f t="shared" si="3"/>
        <v>0.76349999999999996</v>
      </c>
      <c r="J20" s="2010">
        <f t="shared" si="2"/>
        <v>0</v>
      </c>
    </row>
    <row r="21" spans="1:10" s="1256" customFormat="1" ht="45" x14ac:dyDescent="0.2">
      <c r="A21" s="2002">
        <v>25212</v>
      </c>
      <c r="B21" s="2014" t="s">
        <v>843</v>
      </c>
      <c r="C21" s="2005">
        <f t="shared" si="0"/>
        <v>0.21739130434782608</v>
      </c>
      <c r="D21" s="2006">
        <v>2</v>
      </c>
      <c r="E21" s="2007"/>
      <c r="F21" s="2002">
        <v>460</v>
      </c>
      <c r="G21" s="2008">
        <f t="shared" si="1"/>
        <v>1.0429999999999999</v>
      </c>
      <c r="H21" s="411">
        <f>VLOOKUP(D21,ЧТС[],4,0)</f>
        <v>0.54069999999999996</v>
      </c>
      <c r="I21" s="2009">
        <f t="shared" si="3"/>
        <v>0.56399999999999995</v>
      </c>
      <c r="J21" s="2010">
        <f t="shared" si="2"/>
        <v>0</v>
      </c>
    </row>
    <row r="22" spans="1:10" s="1256" customFormat="1" ht="45" x14ac:dyDescent="0.2">
      <c r="A22" s="2002">
        <v>25213</v>
      </c>
      <c r="B22" s="2004" t="s">
        <v>826</v>
      </c>
      <c r="C22" s="2011">
        <f t="shared" si="0"/>
        <v>0.625</v>
      </c>
      <c r="D22" s="2015">
        <v>3</v>
      </c>
      <c r="E22" s="2012"/>
      <c r="F22" s="2003">
        <v>160</v>
      </c>
      <c r="G22" s="2008">
        <f t="shared" si="1"/>
        <v>3</v>
      </c>
      <c r="H22" s="411">
        <f>VLOOKUP(D22,ЧТС[],4,0)</f>
        <v>0.59970000000000001</v>
      </c>
      <c r="I22" s="2009">
        <f t="shared" si="3"/>
        <v>1.7990999999999999</v>
      </c>
      <c r="J22" s="2010">
        <f t="shared" si="2"/>
        <v>0</v>
      </c>
    </row>
    <row r="23" spans="1:10" s="1256" customFormat="1" ht="45" x14ac:dyDescent="0.2">
      <c r="A23" s="2002">
        <v>25214</v>
      </c>
      <c r="B23" s="2004" t="s">
        <v>827</v>
      </c>
      <c r="C23" s="2005">
        <f t="shared" si="0"/>
        <v>0.66666666666666663</v>
      </c>
      <c r="D23" s="2006">
        <v>3</v>
      </c>
      <c r="E23" s="2007"/>
      <c r="F23" s="2013">
        <v>150</v>
      </c>
      <c r="G23" s="2008">
        <f t="shared" si="1"/>
        <v>3.2</v>
      </c>
      <c r="H23" s="411">
        <f>VLOOKUP(D23,ЧТС[],4,0)</f>
        <v>0.59970000000000001</v>
      </c>
      <c r="I23" s="2009">
        <f t="shared" si="3"/>
        <v>1.919</v>
      </c>
      <c r="J23" s="2010">
        <f t="shared" si="2"/>
        <v>0</v>
      </c>
    </row>
    <row r="24" spans="1:10" s="1256" customFormat="1" ht="30" x14ac:dyDescent="0.2">
      <c r="A24" s="2002">
        <v>25215</v>
      </c>
      <c r="B24" s="2004" t="s">
        <v>5427</v>
      </c>
      <c r="C24" s="2005">
        <f t="shared" si="0"/>
        <v>0.27777777777777779</v>
      </c>
      <c r="D24" s="2006">
        <v>3</v>
      </c>
      <c r="E24" s="2007"/>
      <c r="F24" s="2002">
        <v>360</v>
      </c>
      <c r="G24" s="2008">
        <f t="shared" si="1"/>
        <v>1.333</v>
      </c>
      <c r="H24" s="411">
        <f>VLOOKUP(D24,ЧТС[],4,0)</f>
        <v>0.59970000000000001</v>
      </c>
      <c r="I24" s="2009">
        <f t="shared" si="3"/>
        <v>0.7994</v>
      </c>
      <c r="J24" s="2010">
        <f t="shared" si="2"/>
        <v>0</v>
      </c>
    </row>
    <row r="25" spans="1:10" s="1256" customFormat="1" ht="45" x14ac:dyDescent="0.2">
      <c r="A25" s="2002">
        <v>25216</v>
      </c>
      <c r="B25" s="2004" t="s">
        <v>5428</v>
      </c>
      <c r="C25" s="2005">
        <f t="shared" si="0"/>
        <v>0.30303030303030304</v>
      </c>
      <c r="D25" s="2006">
        <v>3</v>
      </c>
      <c r="E25" s="2007"/>
      <c r="F25" s="2013">
        <v>330</v>
      </c>
      <c r="G25" s="2008">
        <f t="shared" si="1"/>
        <v>1.4550000000000001</v>
      </c>
      <c r="H25" s="411">
        <f>VLOOKUP(D25,ЧТС[],4,0)</f>
        <v>0.59970000000000001</v>
      </c>
      <c r="I25" s="2009">
        <f t="shared" si="3"/>
        <v>0.87260000000000004</v>
      </c>
      <c r="J25" s="2010">
        <f t="shared" si="2"/>
        <v>0</v>
      </c>
    </row>
    <row r="26" spans="1:10" s="1256" customFormat="1" ht="30" x14ac:dyDescent="0.2">
      <c r="A26" s="2002">
        <v>25217</v>
      </c>
      <c r="B26" s="2004" t="s">
        <v>5429</v>
      </c>
      <c r="C26" s="2011">
        <f t="shared" si="0"/>
        <v>0.30303030303030304</v>
      </c>
      <c r="D26" s="2015">
        <v>3</v>
      </c>
      <c r="E26" s="2012"/>
      <c r="F26" s="2003">
        <v>330</v>
      </c>
      <c r="G26" s="2008">
        <f t="shared" si="1"/>
        <v>1.4550000000000001</v>
      </c>
      <c r="H26" s="411">
        <f>VLOOKUP(D26,ЧТС[],4,0)</f>
        <v>0.59970000000000001</v>
      </c>
      <c r="I26" s="2009">
        <f t="shared" si="3"/>
        <v>0.87260000000000004</v>
      </c>
      <c r="J26" s="2010">
        <f t="shared" si="2"/>
        <v>0</v>
      </c>
    </row>
    <row r="27" spans="1:10" s="1256" customFormat="1" ht="46.5" x14ac:dyDescent="0.2">
      <c r="A27" s="2002">
        <v>25218</v>
      </c>
      <c r="B27" s="2004" t="s">
        <v>5430</v>
      </c>
      <c r="C27" s="2005">
        <f t="shared" si="0"/>
        <v>0.45454545454545453</v>
      </c>
      <c r="D27" s="2006">
        <v>3</v>
      </c>
      <c r="E27" s="2007"/>
      <c r="F27" s="2013">
        <v>220</v>
      </c>
      <c r="G27" s="2008">
        <f t="shared" si="1"/>
        <v>2.1819999999999999</v>
      </c>
      <c r="H27" s="411">
        <f>VLOOKUP(D27,ЧТС[],4,0)</f>
        <v>0.59970000000000001</v>
      </c>
      <c r="I27" s="2009">
        <f t="shared" si="3"/>
        <v>1.3085</v>
      </c>
      <c r="J27" s="2010">
        <f t="shared" si="2"/>
        <v>0</v>
      </c>
    </row>
    <row r="28" spans="1:10" s="1256" customFormat="1" ht="30" x14ac:dyDescent="0.2">
      <c r="A28" s="2002">
        <v>25219</v>
      </c>
      <c r="B28" s="2004" t="s">
        <v>126</v>
      </c>
      <c r="C28" s="2005">
        <f t="shared" si="0"/>
        <v>0.18518518518518517</v>
      </c>
      <c r="D28" s="2006">
        <v>3</v>
      </c>
      <c r="E28" s="2007"/>
      <c r="F28" s="2002">
        <v>540</v>
      </c>
      <c r="G28" s="2008">
        <f t="shared" si="1"/>
        <v>0.88900000000000001</v>
      </c>
      <c r="H28" s="411">
        <f>VLOOKUP(D28,ЧТС[],4,0)</f>
        <v>0.59970000000000001</v>
      </c>
      <c r="I28" s="2009">
        <f t="shared" si="3"/>
        <v>0.53310000000000002</v>
      </c>
      <c r="J28" s="2010">
        <f t="shared" si="2"/>
        <v>0</v>
      </c>
    </row>
    <row r="29" spans="1:10" s="1256" customFormat="1" ht="30" x14ac:dyDescent="0.2">
      <c r="A29" s="2002">
        <v>25220</v>
      </c>
      <c r="B29" s="2004" t="s">
        <v>312</v>
      </c>
      <c r="C29" s="2011">
        <f t="shared" si="0"/>
        <v>0.14285714285714285</v>
      </c>
      <c r="D29" s="2015">
        <v>3</v>
      </c>
      <c r="E29" s="2012"/>
      <c r="F29" s="2003">
        <v>700</v>
      </c>
      <c r="G29" s="2008">
        <f t="shared" si="1"/>
        <v>0.68600000000000005</v>
      </c>
      <c r="H29" s="411">
        <f>VLOOKUP(D29,ЧТС[],4,0)</f>
        <v>0.59970000000000001</v>
      </c>
      <c r="I29" s="2009">
        <f t="shared" si="3"/>
        <v>0.41139999999999999</v>
      </c>
      <c r="J29" s="2010">
        <f t="shared" si="2"/>
        <v>0</v>
      </c>
    </row>
    <row r="30" spans="1:10" s="1256" customFormat="1" ht="45" x14ac:dyDescent="0.2">
      <c r="A30" s="2002">
        <v>25221</v>
      </c>
      <c r="B30" s="2004" t="s">
        <v>668</v>
      </c>
      <c r="C30" s="2005">
        <f t="shared" si="0"/>
        <v>0.24096385542168675</v>
      </c>
      <c r="D30" s="2006">
        <v>3</v>
      </c>
      <c r="E30" s="2007"/>
      <c r="F30" s="2013">
        <v>415</v>
      </c>
      <c r="G30" s="2008">
        <f t="shared" si="1"/>
        <v>1.157</v>
      </c>
      <c r="H30" s="411">
        <f>VLOOKUP(D30,ЧТС[],4,0)</f>
        <v>0.59970000000000001</v>
      </c>
      <c r="I30" s="2009">
        <f>ROUND(G30*H30,4)</f>
        <v>0.69389999999999996</v>
      </c>
      <c r="J30" s="2010">
        <f t="shared" si="2"/>
        <v>0</v>
      </c>
    </row>
    <row r="31" spans="1:10" s="1256" customFormat="1" ht="30" x14ac:dyDescent="0.2">
      <c r="A31" s="2002">
        <v>25222</v>
      </c>
      <c r="B31" s="2004" t="s">
        <v>407</v>
      </c>
      <c r="C31" s="2005">
        <f t="shared" si="0"/>
        <v>0.18181818181818182</v>
      </c>
      <c r="D31" s="2006">
        <v>2</v>
      </c>
      <c r="E31" s="2007"/>
      <c r="F31" s="2002">
        <v>550</v>
      </c>
      <c r="G31" s="2008">
        <f t="shared" si="1"/>
        <v>0.873</v>
      </c>
      <c r="H31" s="411">
        <f>VLOOKUP(D31,ЧТС[],4,0)</f>
        <v>0.54069999999999996</v>
      </c>
      <c r="I31" s="2009">
        <f t="shared" si="3"/>
        <v>0.47199999999999998</v>
      </c>
      <c r="J31" s="2010">
        <f t="shared" si="2"/>
        <v>0</v>
      </c>
    </row>
    <row r="32" spans="1:10" s="1256" customFormat="1" ht="15.75" x14ac:dyDescent="0.2">
      <c r="A32" s="2002">
        <v>25223</v>
      </c>
      <c r="B32" s="2004" t="s">
        <v>894</v>
      </c>
      <c r="C32" s="2005">
        <f t="shared" si="0"/>
        <v>0.26315789473684209</v>
      </c>
      <c r="D32" s="2006">
        <v>3</v>
      </c>
      <c r="E32" s="2007"/>
      <c r="F32" s="2002">
        <v>380</v>
      </c>
      <c r="G32" s="2008">
        <f t="shared" si="1"/>
        <v>1.2629999999999999</v>
      </c>
      <c r="H32" s="411">
        <f>VLOOKUP(D32,ЧТС[],4,0)</f>
        <v>0.59970000000000001</v>
      </c>
      <c r="I32" s="2009">
        <f>ROUND(G32*H32,4)</f>
        <v>0.75739999999999996</v>
      </c>
      <c r="J32" s="2010">
        <f t="shared" si="2"/>
        <v>0</v>
      </c>
    </row>
    <row r="33" spans="1:10" s="1256" customFormat="1" ht="45" x14ac:dyDescent="0.2">
      <c r="A33" s="2002">
        <v>25224</v>
      </c>
      <c r="B33" s="2004" t="s">
        <v>867</v>
      </c>
      <c r="C33" s="2005">
        <f t="shared" si="0"/>
        <v>0.83333333333333337</v>
      </c>
      <c r="D33" s="2006">
        <v>3</v>
      </c>
      <c r="E33" s="2007"/>
      <c r="F33" s="2002">
        <v>120</v>
      </c>
      <c r="G33" s="2008">
        <f t="shared" si="1"/>
        <v>4</v>
      </c>
      <c r="H33" s="411">
        <f>VLOOKUP(D33,ЧТС[],4,0)</f>
        <v>0.59970000000000001</v>
      </c>
      <c r="I33" s="2009">
        <f>ROUND(G33*H33,4)</f>
        <v>2.3988</v>
      </c>
      <c r="J33" s="2010">
        <f t="shared" si="2"/>
        <v>0</v>
      </c>
    </row>
    <row r="34" spans="1:10" s="1256" customFormat="1" ht="15.75" x14ac:dyDescent="0.2">
      <c r="A34" s="2002">
        <v>25225</v>
      </c>
      <c r="B34" s="2004" t="s">
        <v>759</v>
      </c>
      <c r="C34" s="2005">
        <f t="shared" si="0"/>
        <v>0.13698630136986301</v>
      </c>
      <c r="D34" s="2006">
        <v>2</v>
      </c>
      <c r="E34" s="2007">
        <v>0.04</v>
      </c>
      <c r="F34" s="2002">
        <v>730</v>
      </c>
      <c r="G34" s="2008">
        <f t="shared" si="1"/>
        <v>0.65800000000000003</v>
      </c>
      <c r="H34" s="411">
        <f>VLOOKUP(D34,ЧТС[],4,0)</f>
        <v>0.54069999999999996</v>
      </c>
      <c r="I34" s="2009">
        <f t="shared" si="3"/>
        <v>0.35580000000000001</v>
      </c>
      <c r="J34" s="2010">
        <f t="shared" si="2"/>
        <v>1.4232E-2</v>
      </c>
    </row>
    <row r="35" spans="1:10" s="1256" customFormat="1" ht="60" x14ac:dyDescent="0.2">
      <c r="A35" s="2002">
        <v>25226</v>
      </c>
      <c r="B35" s="2004" t="s">
        <v>5431</v>
      </c>
      <c r="C35" s="2011">
        <f t="shared" si="0"/>
        <v>0.58823529411764708</v>
      </c>
      <c r="D35" s="2015">
        <v>4</v>
      </c>
      <c r="E35" s="2012"/>
      <c r="F35" s="2018">
        <v>170</v>
      </c>
      <c r="G35" s="2008">
        <f t="shared" si="1"/>
        <v>2.8239999999999998</v>
      </c>
      <c r="H35" s="411">
        <f>VLOOKUP(D35,ЧТС[],4,0)</f>
        <v>0.66849999999999998</v>
      </c>
      <c r="I35" s="2009">
        <f t="shared" si="3"/>
        <v>1.8877999999999999</v>
      </c>
      <c r="J35" s="2010">
        <f t="shared" si="2"/>
        <v>0</v>
      </c>
    </row>
    <row r="36" spans="1:10" s="1256" customFormat="1" ht="30" x14ac:dyDescent="0.2">
      <c r="A36" s="2002">
        <v>25227</v>
      </c>
      <c r="B36" s="2004" t="s">
        <v>5432</v>
      </c>
      <c r="C36" s="2005">
        <f t="shared" si="0"/>
        <v>0.47619047619047616</v>
      </c>
      <c r="D36" s="2006">
        <v>1</v>
      </c>
      <c r="E36" s="2007"/>
      <c r="F36" s="2002">
        <v>210</v>
      </c>
      <c r="G36" s="2008">
        <f t="shared" si="1"/>
        <v>2.286</v>
      </c>
      <c r="H36" s="411">
        <f>VLOOKUP(D36,ЧТС[],4,0)</f>
        <v>0.49149999999999999</v>
      </c>
      <c r="I36" s="2009">
        <f t="shared" si="3"/>
        <v>1.1235999999999999</v>
      </c>
      <c r="J36" s="2010">
        <f t="shared" si="2"/>
        <v>0</v>
      </c>
    </row>
    <row r="37" spans="1:10" s="1256" customFormat="1" ht="30" x14ac:dyDescent="0.2">
      <c r="A37" s="2002">
        <v>25228</v>
      </c>
      <c r="B37" s="2004" t="s">
        <v>1245</v>
      </c>
      <c r="C37" s="2005">
        <f t="shared" si="0"/>
        <v>0.1</v>
      </c>
      <c r="D37" s="2006">
        <v>1</v>
      </c>
      <c r="E37" s="2007"/>
      <c r="F37" s="2002">
        <v>1000</v>
      </c>
      <c r="G37" s="2008">
        <f t="shared" si="1"/>
        <v>0.48</v>
      </c>
      <c r="H37" s="411">
        <f>VLOOKUP(D37,ЧТС[],4,0)</f>
        <v>0.49149999999999999</v>
      </c>
      <c r="I37" s="2009">
        <f t="shared" si="3"/>
        <v>0.2359</v>
      </c>
      <c r="J37" s="2010">
        <f t="shared" si="2"/>
        <v>0</v>
      </c>
    </row>
    <row r="38" spans="1:10" s="1256" customFormat="1" ht="30" x14ac:dyDescent="0.2">
      <c r="A38" s="2002">
        <v>25229</v>
      </c>
      <c r="B38" s="2004" t="s">
        <v>161</v>
      </c>
      <c r="C38" s="2005">
        <f t="shared" si="0"/>
        <v>0.2857142857142857</v>
      </c>
      <c r="D38" s="2006">
        <v>2</v>
      </c>
      <c r="E38" s="2007"/>
      <c r="F38" s="2002">
        <v>350</v>
      </c>
      <c r="G38" s="2008">
        <f t="shared" si="1"/>
        <v>1.371</v>
      </c>
      <c r="H38" s="411">
        <f>VLOOKUP(D38,ЧТС[],4,0)</f>
        <v>0.54069999999999996</v>
      </c>
      <c r="I38" s="2009">
        <f t="shared" si="3"/>
        <v>0.74129999999999996</v>
      </c>
      <c r="J38" s="2010">
        <f t="shared" si="2"/>
        <v>0</v>
      </c>
    </row>
    <row r="39" spans="1:10" s="1256" customFormat="1" ht="45" x14ac:dyDescent="0.2">
      <c r="A39" s="2002">
        <v>25230</v>
      </c>
      <c r="B39" s="2004" t="s">
        <v>1409</v>
      </c>
      <c r="C39" s="2005">
        <f t="shared" si="0"/>
        <v>0.17543859649122806</v>
      </c>
      <c r="D39" s="2006">
        <v>2</v>
      </c>
      <c r="E39" s="2007"/>
      <c r="F39" s="2002">
        <v>570</v>
      </c>
      <c r="G39" s="2008">
        <f t="shared" si="1"/>
        <v>0.84199999999999997</v>
      </c>
      <c r="H39" s="411">
        <f>VLOOKUP(D39,ЧТС[],4,0)</f>
        <v>0.54069999999999996</v>
      </c>
      <c r="I39" s="2009">
        <f>ROUND(G39*H39,4)</f>
        <v>0.45529999999999998</v>
      </c>
      <c r="J39" s="2010">
        <f t="shared" si="2"/>
        <v>0</v>
      </c>
    </row>
    <row r="40" spans="1:10" s="1256" customFormat="1" ht="15.75" x14ac:dyDescent="0.2">
      <c r="A40" s="2002">
        <v>25231</v>
      </c>
      <c r="B40" s="2004" t="s">
        <v>1873</v>
      </c>
      <c r="C40" s="2005">
        <f t="shared" si="0"/>
        <v>0.16666666666666666</v>
      </c>
      <c r="D40" s="2006">
        <v>3</v>
      </c>
      <c r="E40" s="2007"/>
      <c r="F40" s="2002">
        <v>600</v>
      </c>
      <c r="G40" s="2008">
        <f t="shared" si="1"/>
        <v>0.8</v>
      </c>
      <c r="H40" s="411">
        <f>VLOOKUP(D40,ЧТС[],4,0)</f>
        <v>0.59970000000000001</v>
      </c>
      <c r="I40" s="2009">
        <f>ROUND(G40*H40,4)</f>
        <v>0.4798</v>
      </c>
      <c r="J40" s="2010">
        <f t="shared" si="2"/>
        <v>0</v>
      </c>
    </row>
    <row r="41" spans="1:10" s="1256" customFormat="1" ht="30" x14ac:dyDescent="0.2">
      <c r="A41" s="2002">
        <v>25232</v>
      </c>
      <c r="B41" s="2004" t="s">
        <v>1664</v>
      </c>
      <c r="C41" s="2005">
        <f t="shared" si="0"/>
        <v>0.22222222222222221</v>
      </c>
      <c r="D41" s="2006">
        <v>1</v>
      </c>
      <c r="E41" s="2007"/>
      <c r="F41" s="2013">
        <v>450</v>
      </c>
      <c r="G41" s="2008">
        <f t="shared" si="1"/>
        <v>1.0669999999999999</v>
      </c>
      <c r="H41" s="411">
        <f>VLOOKUP(D41,ЧТС[],4,0)</f>
        <v>0.49149999999999999</v>
      </c>
      <c r="I41" s="2009">
        <f>ROUND(G41*H41,4)</f>
        <v>0.52439999999999998</v>
      </c>
      <c r="J41" s="2010">
        <f t="shared" si="2"/>
        <v>0</v>
      </c>
    </row>
    <row r="42" spans="1:10" s="1256" customFormat="1" ht="15.75" x14ac:dyDescent="0.2">
      <c r="A42" s="2002">
        <v>25233</v>
      </c>
      <c r="B42" s="2004" t="s">
        <v>559</v>
      </c>
      <c r="C42" s="2005">
        <f t="shared" si="0"/>
        <v>0.125</v>
      </c>
      <c r="D42" s="2006">
        <v>4</v>
      </c>
      <c r="E42" s="2007"/>
      <c r="F42" s="2002">
        <v>800</v>
      </c>
      <c r="G42" s="2008">
        <f t="shared" si="1"/>
        <v>0.6</v>
      </c>
      <c r="H42" s="411">
        <f>VLOOKUP(D42,ЧТС[],4,0)</f>
        <v>0.66849999999999998</v>
      </c>
      <c r="I42" s="2009">
        <f>ROUND(G42*H42,4)</f>
        <v>0.40110000000000001</v>
      </c>
      <c r="J42" s="2010">
        <f t="shared" si="2"/>
        <v>0</v>
      </c>
    </row>
    <row r="43" spans="1:10" s="1256" customFormat="1" ht="15.75" x14ac:dyDescent="0.2">
      <c r="A43" s="2002">
        <v>25234</v>
      </c>
      <c r="B43" s="2004" t="s">
        <v>558</v>
      </c>
      <c r="C43" s="2005">
        <f t="shared" si="0"/>
        <v>5.2631578947368418E-2</v>
      </c>
      <c r="D43" s="2006">
        <v>1</v>
      </c>
      <c r="E43" s="2007"/>
      <c r="F43" s="2002">
        <v>1900</v>
      </c>
      <c r="G43" s="2008">
        <f t="shared" si="1"/>
        <v>0.253</v>
      </c>
      <c r="H43" s="411">
        <f>VLOOKUP(D43,ЧТС[],4,0)</f>
        <v>0.49149999999999999</v>
      </c>
      <c r="I43" s="2009">
        <f>ROUND(G43*H43,4)</f>
        <v>0.12429999999999999</v>
      </c>
      <c r="J43" s="2010">
        <f t="shared" si="2"/>
        <v>0</v>
      </c>
    </row>
    <row r="44" spans="1:10" s="1256" customFormat="1" ht="15.75" x14ac:dyDescent="0.2">
      <c r="A44" s="2002">
        <v>25235</v>
      </c>
      <c r="B44" s="2004" t="s">
        <v>581</v>
      </c>
      <c r="C44" s="2005">
        <f t="shared" si="0"/>
        <v>0.14285714285714285</v>
      </c>
      <c r="D44" s="2006">
        <v>1</v>
      </c>
      <c r="E44" s="2007"/>
      <c r="F44" s="2002">
        <v>700</v>
      </c>
      <c r="G44" s="2008">
        <f t="shared" si="1"/>
        <v>0.68600000000000005</v>
      </c>
      <c r="H44" s="411">
        <f>VLOOKUP(D44,ЧТС[],4,0)</f>
        <v>0.49149999999999999</v>
      </c>
      <c r="I44" s="2009">
        <f t="shared" si="3"/>
        <v>0.3372</v>
      </c>
      <c r="J44" s="2010">
        <f t="shared" si="2"/>
        <v>0</v>
      </c>
    </row>
    <row r="45" spans="1:10" s="1256" customFormat="1" ht="45" x14ac:dyDescent="0.2">
      <c r="A45" s="2002">
        <v>25236</v>
      </c>
      <c r="B45" s="2004" t="s">
        <v>87</v>
      </c>
      <c r="C45" s="2005">
        <f t="shared" si="0"/>
        <v>0.13333333333333333</v>
      </c>
      <c r="D45" s="2006">
        <v>3</v>
      </c>
      <c r="E45" s="2007"/>
      <c r="F45" s="2002">
        <v>750</v>
      </c>
      <c r="G45" s="2008">
        <f t="shared" si="1"/>
        <v>0.64</v>
      </c>
      <c r="H45" s="411">
        <f>VLOOKUP(D45,ЧТС[],4,0)</f>
        <v>0.59970000000000001</v>
      </c>
      <c r="I45" s="2009">
        <f t="shared" si="3"/>
        <v>0.38379999999999997</v>
      </c>
      <c r="J45" s="2010">
        <f t="shared" si="2"/>
        <v>0</v>
      </c>
    </row>
    <row r="46" spans="1:10" s="1342" customFormat="1" ht="45.75" x14ac:dyDescent="0.2">
      <c r="A46" s="2002">
        <v>25237</v>
      </c>
      <c r="B46" s="2014" t="s">
        <v>5433</v>
      </c>
      <c r="C46" s="2019">
        <f>$I$6/F46</f>
        <v>0.21276595744680851</v>
      </c>
      <c r="D46" s="2020">
        <v>3</v>
      </c>
      <c r="E46" s="2012"/>
      <c r="F46" s="2018">
        <v>470</v>
      </c>
      <c r="G46" s="2008">
        <f t="shared" si="1"/>
        <v>1.0209999999999999</v>
      </c>
      <c r="H46" s="411">
        <f>VLOOKUP(D46,ЧТС[],4,0)</f>
        <v>0.59970000000000001</v>
      </c>
      <c r="I46" s="2009">
        <f t="shared" si="3"/>
        <v>0.61229999999999996</v>
      </c>
      <c r="J46" s="2010">
        <f t="shared" si="2"/>
        <v>0</v>
      </c>
    </row>
    <row r="47" spans="1:10" s="1342" customFormat="1" ht="46.5" x14ac:dyDescent="0.2">
      <c r="A47" s="2002">
        <v>25238</v>
      </c>
      <c r="B47" s="2014" t="s">
        <v>5434</v>
      </c>
      <c r="C47" s="2021">
        <f>$I$6/F47</f>
        <v>0.5</v>
      </c>
      <c r="D47" s="2020">
        <v>3</v>
      </c>
      <c r="E47" s="2007"/>
      <c r="F47" s="2013">
        <v>200</v>
      </c>
      <c r="G47" s="2008">
        <f t="shared" si="1"/>
        <v>2.4</v>
      </c>
      <c r="H47" s="411">
        <f>VLOOKUP(D47,ЧТС[],4,0)</f>
        <v>0.59970000000000001</v>
      </c>
      <c r="I47" s="2009">
        <f t="shared" si="3"/>
        <v>1.4393</v>
      </c>
      <c r="J47" s="2010">
        <f t="shared" si="2"/>
        <v>0</v>
      </c>
    </row>
    <row r="48" spans="1:10" s="1342" customFormat="1" ht="30" x14ac:dyDescent="0.2">
      <c r="A48" s="2002">
        <v>25239</v>
      </c>
      <c r="B48" s="2014" t="s">
        <v>5435</v>
      </c>
      <c r="C48" s="2021">
        <f>$I$6/F48</f>
        <v>0.12820512820512819</v>
      </c>
      <c r="D48" s="2020">
        <v>3</v>
      </c>
      <c r="E48" s="2007"/>
      <c r="F48" s="2013">
        <v>780</v>
      </c>
      <c r="G48" s="2008">
        <f t="shared" si="1"/>
        <v>0.61499999999999999</v>
      </c>
      <c r="H48" s="411">
        <f>VLOOKUP(D48,ЧТС[],4,0)</f>
        <v>0.59970000000000001</v>
      </c>
      <c r="I48" s="2009">
        <f t="shared" si="3"/>
        <v>0.36880000000000002</v>
      </c>
      <c r="J48" s="2010">
        <f t="shared" si="2"/>
        <v>0</v>
      </c>
    </row>
    <row r="49" spans="1:10" s="1253" customFormat="1" ht="26.25" customHeight="1" x14ac:dyDescent="0.2">
      <c r="A49" s="1251"/>
      <c r="B49" s="1252"/>
      <c r="C49" s="1348"/>
      <c r="D49" s="1349"/>
      <c r="E49" s="1345"/>
      <c r="F49" s="1251"/>
      <c r="G49" s="1359"/>
      <c r="H49" s="1352"/>
      <c r="I49" s="1351"/>
      <c r="J49" s="1350"/>
    </row>
    <row r="50" spans="1:10" ht="15" x14ac:dyDescent="0.2">
      <c r="A50" s="1255"/>
      <c r="B50" s="1980" t="s">
        <v>645</v>
      </c>
      <c r="C50" s="1257">
        <f>I$6/C51</f>
        <v>10.116265633978898</v>
      </c>
      <c r="D50" s="1344"/>
      <c r="E50" s="1254"/>
      <c r="F50" s="1343"/>
      <c r="G50" s="1353"/>
      <c r="H50" s="1346"/>
      <c r="I50" s="1354"/>
      <c r="J50" s="1347"/>
    </row>
    <row r="51" spans="1:10" ht="15.75" x14ac:dyDescent="0.25">
      <c r="A51" s="1981"/>
      <c r="B51" s="1982" t="s">
        <v>5436</v>
      </c>
      <c r="C51" s="1983">
        <f>SUM(C$10:C$45)</f>
        <v>9.8850705999767534</v>
      </c>
      <c r="D51" s="1357"/>
      <c r="E51" s="1357"/>
      <c r="F51" s="1357"/>
      <c r="G51" s="1984">
        <f>SUM(G$10:G$45)</f>
        <v>47.451999999999991</v>
      </c>
      <c r="H51" s="1985"/>
      <c r="I51" s="1986">
        <f>SUM(I$10:I$45)</f>
        <v>27.408300000000001</v>
      </c>
      <c r="J51" s="1987">
        <f>SUM(J10:J45)</f>
        <v>1.4232E-2</v>
      </c>
    </row>
    <row r="52" spans="1:10" ht="15.75" x14ac:dyDescent="0.25">
      <c r="A52" s="1988"/>
      <c r="B52" s="1989" t="s">
        <v>5437</v>
      </c>
      <c r="C52" s="1990">
        <f>SUM(C$10:C$48)-C26-C27-C28-C29-C30</f>
        <v>9.3994597445889188</v>
      </c>
      <c r="D52" s="1988"/>
      <c r="E52" s="1988"/>
      <c r="F52" s="1988"/>
      <c r="G52" s="1991">
        <f>SUM(G$10:G$48)-G26-G27-G28-G29-G30</f>
        <v>45.118999999999986</v>
      </c>
      <c r="H52" s="1992"/>
      <c r="I52" s="1993">
        <f>SUM(I$10:I$48)-I26-I27-I28-I29-I30</f>
        <v>26.009200000000003</v>
      </c>
      <c r="J52" s="1994">
        <f>SUM(J11:J46)</f>
        <v>1.4232E-2</v>
      </c>
    </row>
    <row r="53" spans="1:10" ht="13.5" customHeight="1" x14ac:dyDescent="0.2">
      <c r="A53" s="1988"/>
      <c r="B53" s="1995"/>
      <c r="C53" s="1990"/>
      <c r="D53" s="1988"/>
      <c r="E53" s="1988"/>
      <c r="F53" s="1988"/>
      <c r="G53" s="1996"/>
      <c r="H53" s="1992"/>
      <c r="I53" s="1993"/>
      <c r="J53" s="1994"/>
    </row>
    <row r="54" spans="1:10" s="1256" customFormat="1" ht="15" x14ac:dyDescent="0.2">
      <c r="A54" s="1255"/>
      <c r="D54" s="1250"/>
      <c r="E54" s="1254"/>
      <c r="F54" s="1256" t="str">
        <f>НЦ</f>
        <v>Начальник цеха ________________</v>
      </c>
      <c r="H54" s="1997"/>
      <c r="I54" s="1257"/>
    </row>
    <row r="55" spans="1:10" ht="15" x14ac:dyDescent="0.2">
      <c r="A55" s="1255"/>
      <c r="E55" s="1248"/>
      <c r="G55" s="1998"/>
      <c r="H55" s="1998"/>
      <c r="I55" s="1250"/>
      <c r="J55" s="1250"/>
    </row>
    <row r="56" spans="1:10" ht="15" x14ac:dyDescent="0.2">
      <c r="E56" s="1999"/>
      <c r="F56" s="1250" t="str">
        <f>ІТ</f>
        <v>Інженер-технолог ________________</v>
      </c>
      <c r="G56" s="1998"/>
      <c r="H56" s="1998"/>
      <c r="I56" s="1250"/>
      <c r="J56" s="1250"/>
    </row>
    <row r="57" spans="1:10" ht="13.5" customHeight="1" x14ac:dyDescent="0.2">
      <c r="J57" s="1250"/>
    </row>
  </sheetData>
  <sheetProtection selectLockedCells="1" selectUnlockedCells="1"/>
  <mergeCells count="10">
    <mergeCell ref="A7:A9"/>
    <mergeCell ref="B7:B9"/>
    <mergeCell ref="C7:C9"/>
    <mergeCell ref="D7:D9"/>
    <mergeCell ref="E7:E9"/>
    <mergeCell ref="F7:F9"/>
    <mergeCell ref="G7:G9"/>
    <mergeCell ref="H7:H9"/>
    <mergeCell ref="I7:I9"/>
    <mergeCell ref="J7:J9"/>
  </mergeCells>
  <dataValidations count="1">
    <dataValidation type="list" allowBlank="1" showInputMessage="1" showErrorMessage="1" sqref="IV10:IV49 SR10:SR49 ACN10:ACN49 AMJ10:AMJ49 AWF10:AWF49 BGB10:BGB49 BPX10:BPX49 BZT10:BZT49 CJP10:CJP49 CTL10:CTL49 DDH10:DDH49 DND10:DND49 DWZ10:DWZ49 EGV10:EGV49 EQR10:EQR49 FAN10:FAN49 FKJ10:FKJ49 FUF10:FUF49 GEB10:GEB49 GNX10:GNX49 GXT10:GXT49 HHP10:HHP49 HRL10:HRL49 IBH10:IBH49 ILD10:ILD49 IUZ10:IUZ49 JEV10:JEV49 JOR10:JOR49 JYN10:JYN49 KIJ10:KIJ49 KSF10:KSF49 LCB10:LCB49 LLX10:LLX49 LVT10:LVT49 MFP10:MFP49 MPL10:MPL49 MZH10:MZH49 NJD10:NJD49 NSZ10:NSZ49 OCV10:OCV49 OMR10:OMR49 OWN10:OWN49 PGJ10:PGJ49 PQF10:PQF49 QAB10:QAB49 QJX10:QJX49 QTT10:QTT49 RDP10:RDP49 RNL10:RNL49 RXH10:RXH49 SHD10:SHD49 SQZ10:SQZ49 TAV10:TAV49 TKR10:TKR49 TUN10:TUN49 UEJ10:UEJ49 UOF10:UOF49 UYB10:UYB49 VHX10:VHX49 VRT10:VRT49 WBP10:WBP49 WLL10:WLL49 WVH10:WVH49 IV65546:IV65585 SR65546:SR65585 ACN65546:ACN65585 AMJ65546:AMJ65585 AWF65546:AWF65585 BGB65546:BGB65585 BPX65546:BPX65585 BZT65546:BZT65585 CJP65546:CJP65585 CTL65546:CTL65585 DDH65546:DDH65585 DND65546:DND65585 DWZ65546:DWZ65585 EGV65546:EGV65585 EQR65546:EQR65585 FAN65546:FAN65585 FKJ65546:FKJ65585 FUF65546:FUF65585 GEB65546:GEB65585 GNX65546:GNX65585 GXT65546:GXT65585 HHP65546:HHP65585 HRL65546:HRL65585 IBH65546:IBH65585 ILD65546:ILD65585 IUZ65546:IUZ65585 JEV65546:JEV65585 JOR65546:JOR65585 JYN65546:JYN65585 KIJ65546:KIJ65585 KSF65546:KSF65585 LCB65546:LCB65585 LLX65546:LLX65585 LVT65546:LVT65585 MFP65546:MFP65585 MPL65546:MPL65585 MZH65546:MZH65585 NJD65546:NJD65585 NSZ65546:NSZ65585 OCV65546:OCV65585 OMR65546:OMR65585 OWN65546:OWN65585 PGJ65546:PGJ65585 PQF65546:PQF65585 QAB65546:QAB65585 QJX65546:QJX65585 QTT65546:QTT65585 RDP65546:RDP65585 RNL65546:RNL65585 RXH65546:RXH65585 SHD65546:SHD65585 SQZ65546:SQZ65585 TAV65546:TAV65585 TKR65546:TKR65585 TUN65546:TUN65585 UEJ65546:UEJ65585 UOF65546:UOF65585 UYB65546:UYB65585 VHX65546:VHX65585 VRT65546:VRT65585 WBP65546:WBP65585 WLL65546:WLL65585 WVH65546:WVH65585 IV131082:IV131121 SR131082:SR131121 ACN131082:ACN131121 AMJ131082:AMJ131121 AWF131082:AWF131121 BGB131082:BGB131121 BPX131082:BPX131121 BZT131082:BZT131121 CJP131082:CJP131121 CTL131082:CTL131121 DDH131082:DDH131121 DND131082:DND131121 DWZ131082:DWZ131121 EGV131082:EGV131121 EQR131082:EQR131121 FAN131082:FAN131121 FKJ131082:FKJ131121 FUF131082:FUF131121 GEB131082:GEB131121 GNX131082:GNX131121 GXT131082:GXT131121 HHP131082:HHP131121 HRL131082:HRL131121 IBH131082:IBH131121 ILD131082:ILD131121 IUZ131082:IUZ131121 JEV131082:JEV131121 JOR131082:JOR131121 JYN131082:JYN131121 KIJ131082:KIJ131121 KSF131082:KSF131121 LCB131082:LCB131121 LLX131082:LLX131121 LVT131082:LVT131121 MFP131082:MFP131121 MPL131082:MPL131121 MZH131082:MZH131121 NJD131082:NJD131121 NSZ131082:NSZ131121 OCV131082:OCV131121 OMR131082:OMR131121 OWN131082:OWN131121 PGJ131082:PGJ131121 PQF131082:PQF131121 QAB131082:QAB131121 QJX131082:QJX131121 QTT131082:QTT131121 RDP131082:RDP131121 RNL131082:RNL131121 RXH131082:RXH131121 SHD131082:SHD131121 SQZ131082:SQZ131121 TAV131082:TAV131121 TKR131082:TKR131121 TUN131082:TUN131121 UEJ131082:UEJ131121 UOF131082:UOF131121 UYB131082:UYB131121 VHX131082:VHX131121 VRT131082:VRT131121 WBP131082:WBP131121 WLL131082:WLL131121 WVH131082:WVH131121 IV196618:IV196657 SR196618:SR196657 ACN196618:ACN196657 AMJ196618:AMJ196657 AWF196618:AWF196657 BGB196618:BGB196657 BPX196618:BPX196657 BZT196618:BZT196657 CJP196618:CJP196657 CTL196618:CTL196657 DDH196618:DDH196657 DND196618:DND196657 DWZ196618:DWZ196657 EGV196618:EGV196657 EQR196618:EQR196657 FAN196618:FAN196657 FKJ196618:FKJ196657 FUF196618:FUF196657 GEB196618:GEB196657 GNX196618:GNX196657 GXT196618:GXT196657 HHP196618:HHP196657 HRL196618:HRL196657 IBH196618:IBH196657 ILD196618:ILD196657 IUZ196618:IUZ196657 JEV196618:JEV196657 JOR196618:JOR196657 JYN196618:JYN196657 KIJ196618:KIJ196657 KSF196618:KSF196657 LCB196618:LCB196657 LLX196618:LLX196657 LVT196618:LVT196657 MFP196618:MFP196657 MPL196618:MPL196657 MZH196618:MZH196657 NJD196618:NJD196657 NSZ196618:NSZ196657 OCV196618:OCV196657 OMR196618:OMR196657 OWN196618:OWN196657 PGJ196618:PGJ196657 PQF196618:PQF196657 QAB196618:QAB196657 QJX196618:QJX196657 QTT196618:QTT196657 RDP196618:RDP196657 RNL196618:RNL196657 RXH196618:RXH196657 SHD196618:SHD196657 SQZ196618:SQZ196657 TAV196618:TAV196657 TKR196618:TKR196657 TUN196618:TUN196657 UEJ196618:UEJ196657 UOF196618:UOF196657 UYB196618:UYB196657 VHX196618:VHX196657 VRT196618:VRT196657 WBP196618:WBP196657 WLL196618:WLL196657 WVH196618:WVH196657 IV262154:IV262193 SR262154:SR262193 ACN262154:ACN262193 AMJ262154:AMJ262193 AWF262154:AWF262193 BGB262154:BGB262193 BPX262154:BPX262193 BZT262154:BZT262193 CJP262154:CJP262193 CTL262154:CTL262193 DDH262154:DDH262193 DND262154:DND262193 DWZ262154:DWZ262193 EGV262154:EGV262193 EQR262154:EQR262193 FAN262154:FAN262193 FKJ262154:FKJ262193 FUF262154:FUF262193 GEB262154:GEB262193 GNX262154:GNX262193 GXT262154:GXT262193 HHP262154:HHP262193 HRL262154:HRL262193 IBH262154:IBH262193 ILD262154:ILD262193 IUZ262154:IUZ262193 JEV262154:JEV262193 JOR262154:JOR262193 JYN262154:JYN262193 KIJ262154:KIJ262193 KSF262154:KSF262193 LCB262154:LCB262193 LLX262154:LLX262193 LVT262154:LVT262193 MFP262154:MFP262193 MPL262154:MPL262193 MZH262154:MZH262193 NJD262154:NJD262193 NSZ262154:NSZ262193 OCV262154:OCV262193 OMR262154:OMR262193 OWN262154:OWN262193 PGJ262154:PGJ262193 PQF262154:PQF262193 QAB262154:QAB262193 QJX262154:QJX262193 QTT262154:QTT262193 RDP262154:RDP262193 RNL262154:RNL262193 RXH262154:RXH262193 SHD262154:SHD262193 SQZ262154:SQZ262193 TAV262154:TAV262193 TKR262154:TKR262193 TUN262154:TUN262193 UEJ262154:UEJ262193 UOF262154:UOF262193 UYB262154:UYB262193 VHX262154:VHX262193 VRT262154:VRT262193 WBP262154:WBP262193 WLL262154:WLL262193 WVH262154:WVH262193 IV327690:IV327729 SR327690:SR327729 ACN327690:ACN327729 AMJ327690:AMJ327729 AWF327690:AWF327729 BGB327690:BGB327729 BPX327690:BPX327729 BZT327690:BZT327729 CJP327690:CJP327729 CTL327690:CTL327729 DDH327690:DDH327729 DND327690:DND327729 DWZ327690:DWZ327729 EGV327690:EGV327729 EQR327690:EQR327729 FAN327690:FAN327729 FKJ327690:FKJ327729 FUF327690:FUF327729 GEB327690:GEB327729 GNX327690:GNX327729 GXT327690:GXT327729 HHP327690:HHP327729 HRL327690:HRL327729 IBH327690:IBH327729 ILD327690:ILD327729 IUZ327690:IUZ327729 JEV327690:JEV327729 JOR327690:JOR327729 JYN327690:JYN327729 KIJ327690:KIJ327729 KSF327690:KSF327729 LCB327690:LCB327729 LLX327690:LLX327729 LVT327690:LVT327729 MFP327690:MFP327729 MPL327690:MPL327729 MZH327690:MZH327729 NJD327690:NJD327729 NSZ327690:NSZ327729 OCV327690:OCV327729 OMR327690:OMR327729 OWN327690:OWN327729 PGJ327690:PGJ327729 PQF327690:PQF327729 QAB327690:QAB327729 QJX327690:QJX327729 QTT327690:QTT327729 RDP327690:RDP327729 RNL327690:RNL327729 RXH327690:RXH327729 SHD327690:SHD327729 SQZ327690:SQZ327729 TAV327690:TAV327729 TKR327690:TKR327729 TUN327690:TUN327729 UEJ327690:UEJ327729 UOF327690:UOF327729 UYB327690:UYB327729 VHX327690:VHX327729 VRT327690:VRT327729 WBP327690:WBP327729 WLL327690:WLL327729 WVH327690:WVH327729 IV393226:IV393265 SR393226:SR393265 ACN393226:ACN393265 AMJ393226:AMJ393265 AWF393226:AWF393265 BGB393226:BGB393265 BPX393226:BPX393265 BZT393226:BZT393265 CJP393226:CJP393265 CTL393226:CTL393265 DDH393226:DDH393265 DND393226:DND393265 DWZ393226:DWZ393265 EGV393226:EGV393265 EQR393226:EQR393265 FAN393226:FAN393265 FKJ393226:FKJ393265 FUF393226:FUF393265 GEB393226:GEB393265 GNX393226:GNX393265 GXT393226:GXT393265 HHP393226:HHP393265 HRL393226:HRL393265 IBH393226:IBH393265 ILD393226:ILD393265 IUZ393226:IUZ393265 JEV393226:JEV393265 JOR393226:JOR393265 JYN393226:JYN393265 KIJ393226:KIJ393265 KSF393226:KSF393265 LCB393226:LCB393265 LLX393226:LLX393265 LVT393226:LVT393265 MFP393226:MFP393265 MPL393226:MPL393265 MZH393226:MZH393265 NJD393226:NJD393265 NSZ393226:NSZ393265 OCV393226:OCV393265 OMR393226:OMR393265 OWN393226:OWN393265 PGJ393226:PGJ393265 PQF393226:PQF393265 QAB393226:QAB393265 QJX393226:QJX393265 QTT393226:QTT393265 RDP393226:RDP393265 RNL393226:RNL393265 RXH393226:RXH393265 SHD393226:SHD393265 SQZ393226:SQZ393265 TAV393226:TAV393265 TKR393226:TKR393265 TUN393226:TUN393265 UEJ393226:UEJ393265 UOF393226:UOF393265 UYB393226:UYB393265 VHX393226:VHX393265 VRT393226:VRT393265 WBP393226:WBP393265 WLL393226:WLL393265 WVH393226:WVH393265 IV458762:IV458801 SR458762:SR458801 ACN458762:ACN458801 AMJ458762:AMJ458801 AWF458762:AWF458801 BGB458762:BGB458801 BPX458762:BPX458801 BZT458762:BZT458801 CJP458762:CJP458801 CTL458762:CTL458801 DDH458762:DDH458801 DND458762:DND458801 DWZ458762:DWZ458801 EGV458762:EGV458801 EQR458762:EQR458801 FAN458762:FAN458801 FKJ458762:FKJ458801 FUF458762:FUF458801 GEB458762:GEB458801 GNX458762:GNX458801 GXT458762:GXT458801 HHP458762:HHP458801 HRL458762:HRL458801 IBH458762:IBH458801 ILD458762:ILD458801 IUZ458762:IUZ458801 JEV458762:JEV458801 JOR458762:JOR458801 JYN458762:JYN458801 KIJ458762:KIJ458801 KSF458762:KSF458801 LCB458762:LCB458801 LLX458762:LLX458801 LVT458762:LVT458801 MFP458762:MFP458801 MPL458762:MPL458801 MZH458762:MZH458801 NJD458762:NJD458801 NSZ458762:NSZ458801 OCV458762:OCV458801 OMR458762:OMR458801 OWN458762:OWN458801 PGJ458762:PGJ458801 PQF458762:PQF458801 QAB458762:QAB458801 QJX458762:QJX458801 QTT458762:QTT458801 RDP458762:RDP458801 RNL458762:RNL458801 RXH458762:RXH458801 SHD458762:SHD458801 SQZ458762:SQZ458801 TAV458762:TAV458801 TKR458762:TKR458801 TUN458762:TUN458801 UEJ458762:UEJ458801 UOF458762:UOF458801 UYB458762:UYB458801 VHX458762:VHX458801 VRT458762:VRT458801 WBP458762:WBP458801 WLL458762:WLL458801 WVH458762:WVH458801 IV524298:IV524337 SR524298:SR524337 ACN524298:ACN524337 AMJ524298:AMJ524337 AWF524298:AWF524337 BGB524298:BGB524337 BPX524298:BPX524337 BZT524298:BZT524337 CJP524298:CJP524337 CTL524298:CTL524337 DDH524298:DDH524337 DND524298:DND524337 DWZ524298:DWZ524337 EGV524298:EGV524337 EQR524298:EQR524337 FAN524298:FAN524337 FKJ524298:FKJ524337 FUF524298:FUF524337 GEB524298:GEB524337 GNX524298:GNX524337 GXT524298:GXT524337 HHP524298:HHP524337 HRL524298:HRL524337 IBH524298:IBH524337 ILD524298:ILD524337 IUZ524298:IUZ524337 JEV524298:JEV524337 JOR524298:JOR524337 JYN524298:JYN524337 KIJ524298:KIJ524337 KSF524298:KSF524337 LCB524298:LCB524337 LLX524298:LLX524337 LVT524298:LVT524337 MFP524298:MFP524337 MPL524298:MPL524337 MZH524298:MZH524337 NJD524298:NJD524337 NSZ524298:NSZ524337 OCV524298:OCV524337 OMR524298:OMR524337 OWN524298:OWN524337 PGJ524298:PGJ524337 PQF524298:PQF524337 QAB524298:QAB524337 QJX524298:QJX524337 QTT524298:QTT524337 RDP524298:RDP524337 RNL524298:RNL524337 RXH524298:RXH524337 SHD524298:SHD524337 SQZ524298:SQZ524337 TAV524298:TAV524337 TKR524298:TKR524337 TUN524298:TUN524337 UEJ524298:UEJ524337 UOF524298:UOF524337 UYB524298:UYB524337 VHX524298:VHX524337 VRT524298:VRT524337 WBP524298:WBP524337 WLL524298:WLL524337 WVH524298:WVH524337 IV589834:IV589873 SR589834:SR589873 ACN589834:ACN589873 AMJ589834:AMJ589873 AWF589834:AWF589873 BGB589834:BGB589873 BPX589834:BPX589873 BZT589834:BZT589873 CJP589834:CJP589873 CTL589834:CTL589873 DDH589834:DDH589873 DND589834:DND589873 DWZ589834:DWZ589873 EGV589834:EGV589873 EQR589834:EQR589873 FAN589834:FAN589873 FKJ589834:FKJ589873 FUF589834:FUF589873 GEB589834:GEB589873 GNX589834:GNX589873 GXT589834:GXT589873 HHP589834:HHP589873 HRL589834:HRL589873 IBH589834:IBH589873 ILD589834:ILD589873 IUZ589834:IUZ589873 JEV589834:JEV589873 JOR589834:JOR589873 JYN589834:JYN589873 KIJ589834:KIJ589873 KSF589834:KSF589873 LCB589834:LCB589873 LLX589834:LLX589873 LVT589834:LVT589873 MFP589834:MFP589873 MPL589834:MPL589873 MZH589834:MZH589873 NJD589834:NJD589873 NSZ589834:NSZ589873 OCV589834:OCV589873 OMR589834:OMR589873 OWN589834:OWN589873 PGJ589834:PGJ589873 PQF589834:PQF589873 QAB589834:QAB589873 QJX589834:QJX589873 QTT589834:QTT589873 RDP589834:RDP589873 RNL589834:RNL589873 RXH589834:RXH589873 SHD589834:SHD589873 SQZ589834:SQZ589873 TAV589834:TAV589873 TKR589834:TKR589873 TUN589834:TUN589873 UEJ589834:UEJ589873 UOF589834:UOF589873 UYB589834:UYB589873 VHX589834:VHX589873 VRT589834:VRT589873 WBP589834:WBP589873 WLL589834:WLL589873 WVH589834:WVH589873 IV655370:IV655409 SR655370:SR655409 ACN655370:ACN655409 AMJ655370:AMJ655409 AWF655370:AWF655409 BGB655370:BGB655409 BPX655370:BPX655409 BZT655370:BZT655409 CJP655370:CJP655409 CTL655370:CTL655409 DDH655370:DDH655409 DND655370:DND655409 DWZ655370:DWZ655409 EGV655370:EGV655409 EQR655370:EQR655409 FAN655370:FAN655409 FKJ655370:FKJ655409 FUF655370:FUF655409 GEB655370:GEB655409 GNX655370:GNX655409 GXT655370:GXT655409 HHP655370:HHP655409 HRL655370:HRL655409 IBH655370:IBH655409 ILD655370:ILD655409 IUZ655370:IUZ655409 JEV655370:JEV655409 JOR655370:JOR655409 JYN655370:JYN655409 KIJ655370:KIJ655409 KSF655370:KSF655409 LCB655370:LCB655409 LLX655370:LLX655409 LVT655370:LVT655409 MFP655370:MFP655409 MPL655370:MPL655409 MZH655370:MZH655409 NJD655370:NJD655409 NSZ655370:NSZ655409 OCV655370:OCV655409 OMR655370:OMR655409 OWN655370:OWN655409 PGJ655370:PGJ655409 PQF655370:PQF655409 QAB655370:QAB655409 QJX655370:QJX655409 QTT655370:QTT655409 RDP655370:RDP655409 RNL655370:RNL655409 RXH655370:RXH655409 SHD655370:SHD655409 SQZ655370:SQZ655409 TAV655370:TAV655409 TKR655370:TKR655409 TUN655370:TUN655409 UEJ655370:UEJ655409 UOF655370:UOF655409 UYB655370:UYB655409 VHX655370:VHX655409 VRT655370:VRT655409 WBP655370:WBP655409 WLL655370:WLL655409 WVH655370:WVH655409 IV720906:IV720945 SR720906:SR720945 ACN720906:ACN720945 AMJ720906:AMJ720945 AWF720906:AWF720945 BGB720906:BGB720945 BPX720906:BPX720945 BZT720906:BZT720945 CJP720906:CJP720945 CTL720906:CTL720945 DDH720906:DDH720945 DND720906:DND720945 DWZ720906:DWZ720945 EGV720906:EGV720945 EQR720906:EQR720945 FAN720906:FAN720945 FKJ720906:FKJ720945 FUF720906:FUF720945 GEB720906:GEB720945 GNX720906:GNX720945 GXT720906:GXT720945 HHP720906:HHP720945 HRL720906:HRL720945 IBH720906:IBH720945 ILD720906:ILD720945 IUZ720906:IUZ720945 JEV720906:JEV720945 JOR720906:JOR720945 JYN720906:JYN720945 KIJ720906:KIJ720945 KSF720906:KSF720945 LCB720906:LCB720945 LLX720906:LLX720945 LVT720906:LVT720945 MFP720906:MFP720945 MPL720906:MPL720945 MZH720906:MZH720945 NJD720906:NJD720945 NSZ720906:NSZ720945 OCV720906:OCV720945 OMR720906:OMR720945 OWN720906:OWN720945 PGJ720906:PGJ720945 PQF720906:PQF720945 QAB720906:QAB720945 QJX720906:QJX720945 QTT720906:QTT720945 RDP720906:RDP720945 RNL720906:RNL720945 RXH720906:RXH720945 SHD720906:SHD720945 SQZ720906:SQZ720945 TAV720906:TAV720945 TKR720906:TKR720945 TUN720906:TUN720945 UEJ720906:UEJ720945 UOF720906:UOF720945 UYB720906:UYB720945 VHX720906:VHX720945 VRT720906:VRT720945 WBP720906:WBP720945 WLL720906:WLL720945 WVH720906:WVH720945 IV786442:IV786481 SR786442:SR786481 ACN786442:ACN786481 AMJ786442:AMJ786481 AWF786442:AWF786481 BGB786442:BGB786481 BPX786442:BPX786481 BZT786442:BZT786481 CJP786442:CJP786481 CTL786442:CTL786481 DDH786442:DDH786481 DND786442:DND786481 DWZ786442:DWZ786481 EGV786442:EGV786481 EQR786442:EQR786481 FAN786442:FAN786481 FKJ786442:FKJ786481 FUF786442:FUF786481 GEB786442:GEB786481 GNX786442:GNX786481 GXT786442:GXT786481 HHP786442:HHP786481 HRL786442:HRL786481 IBH786442:IBH786481 ILD786442:ILD786481 IUZ786442:IUZ786481 JEV786442:JEV786481 JOR786442:JOR786481 JYN786442:JYN786481 KIJ786442:KIJ786481 KSF786442:KSF786481 LCB786442:LCB786481 LLX786442:LLX786481 LVT786442:LVT786481 MFP786442:MFP786481 MPL786442:MPL786481 MZH786442:MZH786481 NJD786442:NJD786481 NSZ786442:NSZ786481 OCV786442:OCV786481 OMR786442:OMR786481 OWN786442:OWN786481 PGJ786442:PGJ786481 PQF786442:PQF786481 QAB786442:QAB786481 QJX786442:QJX786481 QTT786442:QTT786481 RDP786442:RDP786481 RNL786442:RNL786481 RXH786442:RXH786481 SHD786442:SHD786481 SQZ786442:SQZ786481 TAV786442:TAV786481 TKR786442:TKR786481 TUN786442:TUN786481 UEJ786442:UEJ786481 UOF786442:UOF786481 UYB786442:UYB786481 VHX786442:VHX786481 VRT786442:VRT786481 WBP786442:WBP786481 WLL786442:WLL786481 WVH786442:WVH786481 IV851978:IV852017 SR851978:SR852017 ACN851978:ACN852017 AMJ851978:AMJ852017 AWF851978:AWF852017 BGB851978:BGB852017 BPX851978:BPX852017 BZT851978:BZT852017 CJP851978:CJP852017 CTL851978:CTL852017 DDH851978:DDH852017 DND851978:DND852017 DWZ851978:DWZ852017 EGV851978:EGV852017 EQR851978:EQR852017 FAN851978:FAN852017 FKJ851978:FKJ852017 FUF851978:FUF852017 GEB851978:GEB852017 GNX851978:GNX852017 GXT851978:GXT852017 HHP851978:HHP852017 HRL851978:HRL852017 IBH851978:IBH852017 ILD851978:ILD852017 IUZ851978:IUZ852017 JEV851978:JEV852017 JOR851978:JOR852017 JYN851978:JYN852017 KIJ851978:KIJ852017 KSF851978:KSF852017 LCB851978:LCB852017 LLX851978:LLX852017 LVT851978:LVT852017 MFP851978:MFP852017 MPL851978:MPL852017 MZH851978:MZH852017 NJD851978:NJD852017 NSZ851978:NSZ852017 OCV851978:OCV852017 OMR851978:OMR852017 OWN851978:OWN852017 PGJ851978:PGJ852017 PQF851978:PQF852017 QAB851978:QAB852017 QJX851978:QJX852017 QTT851978:QTT852017 RDP851978:RDP852017 RNL851978:RNL852017 RXH851978:RXH852017 SHD851978:SHD852017 SQZ851978:SQZ852017 TAV851978:TAV852017 TKR851978:TKR852017 TUN851978:TUN852017 UEJ851978:UEJ852017 UOF851978:UOF852017 UYB851978:UYB852017 VHX851978:VHX852017 VRT851978:VRT852017 WBP851978:WBP852017 WLL851978:WLL852017 WVH851978:WVH852017 IV917514:IV917553 SR917514:SR917553 ACN917514:ACN917553 AMJ917514:AMJ917553 AWF917514:AWF917553 BGB917514:BGB917553 BPX917514:BPX917553 BZT917514:BZT917553 CJP917514:CJP917553 CTL917514:CTL917553 DDH917514:DDH917553 DND917514:DND917553 DWZ917514:DWZ917553 EGV917514:EGV917553 EQR917514:EQR917553 FAN917514:FAN917553 FKJ917514:FKJ917553 FUF917514:FUF917553 GEB917514:GEB917553 GNX917514:GNX917553 GXT917514:GXT917553 HHP917514:HHP917553 HRL917514:HRL917553 IBH917514:IBH917553 ILD917514:ILD917553 IUZ917514:IUZ917553 JEV917514:JEV917553 JOR917514:JOR917553 JYN917514:JYN917553 KIJ917514:KIJ917553 KSF917514:KSF917553 LCB917514:LCB917553 LLX917514:LLX917553 LVT917514:LVT917553 MFP917514:MFP917553 MPL917514:MPL917553 MZH917514:MZH917553 NJD917514:NJD917553 NSZ917514:NSZ917553 OCV917514:OCV917553 OMR917514:OMR917553 OWN917514:OWN917553 PGJ917514:PGJ917553 PQF917514:PQF917553 QAB917514:QAB917553 QJX917514:QJX917553 QTT917514:QTT917553 RDP917514:RDP917553 RNL917514:RNL917553 RXH917514:RXH917553 SHD917514:SHD917553 SQZ917514:SQZ917553 TAV917514:TAV917553 TKR917514:TKR917553 TUN917514:TUN917553 UEJ917514:UEJ917553 UOF917514:UOF917553 UYB917514:UYB917553 VHX917514:VHX917553 VRT917514:VRT917553 WBP917514:WBP917553 WLL917514:WLL917553 WVH917514:WVH917553 IV983050:IV983089 SR983050:SR983089 ACN983050:ACN983089 AMJ983050:AMJ983089 AWF983050:AWF983089 BGB983050:BGB983089 BPX983050:BPX983089 BZT983050:BZT983089 CJP983050:CJP983089 CTL983050:CTL983089 DDH983050:DDH983089 DND983050:DND983089 DWZ983050:DWZ983089 EGV983050:EGV983089 EQR983050:EQR983089 FAN983050:FAN983089 FKJ983050:FKJ983089 FUF983050:FUF983089 GEB983050:GEB983089 GNX983050:GNX983089 GXT983050:GXT983089 HHP983050:HHP983089 HRL983050:HRL983089 IBH983050:IBH983089 ILD983050:ILD983089 IUZ983050:IUZ983089 JEV983050:JEV983089 JOR983050:JOR983089 JYN983050:JYN983089 KIJ983050:KIJ983089 KSF983050:KSF983089 LCB983050:LCB983089 LLX983050:LLX983089 LVT983050:LVT983089 MFP983050:MFP983089 MPL983050:MPL983089 MZH983050:MZH983089 NJD983050:NJD983089 NSZ983050:NSZ983089 OCV983050:OCV983089 OMR983050:OMR983089 OWN983050:OWN983089 PGJ983050:PGJ983089 PQF983050:PQF983089 QAB983050:QAB983089 QJX983050:QJX983089 QTT983050:QTT983089 RDP983050:RDP983089 RNL983050:RNL983089 RXH983050:RXH983089 SHD983050:SHD983089 SQZ983050:SQZ983089 TAV983050:TAV983089 TKR983050:TKR983089 TUN983050:TUN983089 UEJ983050:UEJ983089 UOF983050:UOF983089 UYB983050:UYB983089 VHX983050:VHX983089 VRT983050:VRT983089 WBP983050:WBP983089 WLL983050:WLL983089 WVH983050:WVH983089">
      <formula1>Професійна_назва_роботи</formula1>
    </dataValidation>
  </dataValidation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7" max="10" man="1"/>
  </rowBreaks>
  <colBreaks count="1" manualBreakCount="1">
    <brk id="6" max="55" man="1"/>
  </colBreaks>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6">
    <tabColor theme="9" tint="-0.499984740745262"/>
    <pageSetUpPr fitToPage="1"/>
  </sheetPr>
  <dimension ref="A1:K45"/>
  <sheetViews>
    <sheetView showZeros="0" view="pageBreakPreview" zoomScaleSheetLayoutView="100" workbookViewId="0">
      <pane xSplit="1" ySplit="9" topLeftCell="B34" activePane="bottomRight" state="frozen"/>
      <selection activeCell="C16" sqref="C16"/>
      <selection pane="topRight" activeCell="C16" sqref="C16"/>
      <selection pane="bottomLeft" activeCell="C16" sqref="C16"/>
      <selection pane="bottomRight" sqref="A1:XFD1048576"/>
    </sheetView>
  </sheetViews>
  <sheetFormatPr defaultRowHeight="13.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256</v>
      </c>
      <c r="E4" s="102"/>
      <c r="G4" s="484"/>
      <c r="H4" s="366"/>
      <c r="I4" s="366"/>
      <c r="J4" s="107" t="str">
        <f>дата</f>
        <v>з "01" вересня 2020 р.</v>
      </c>
    </row>
    <row r="5" spans="1:10" s="101" customFormat="1" ht="20.25" customHeight="1" x14ac:dyDescent="0.25">
      <c r="B5" s="101" t="s">
        <v>4422</v>
      </c>
      <c r="E5" s="102"/>
      <c r="G5" s="484"/>
      <c r="H5" s="455"/>
      <c r="I5" s="366"/>
      <c r="J5" s="148"/>
    </row>
    <row r="6" spans="1:10" s="101" customFormat="1" ht="20.25" customHeight="1" x14ac:dyDescent="0.25">
      <c r="B6" s="101" t="s">
        <v>244</v>
      </c>
      <c r="E6" s="102"/>
      <c r="F6" s="109"/>
      <c r="G6" s="148" t="s">
        <v>245</v>
      </c>
      <c r="H6" s="455"/>
      <c r="I6" s="367">
        <v>270</v>
      </c>
      <c r="J6" s="696" t="s">
        <v>577</v>
      </c>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customHeight="1" x14ac:dyDescent="0.25">
      <c r="A8" s="2427"/>
      <c r="B8" s="2427"/>
      <c r="C8" s="2430"/>
      <c r="D8" s="2433"/>
      <c r="E8" s="2436"/>
      <c r="F8" s="2439"/>
      <c r="G8" s="2439"/>
      <c r="H8" s="2439"/>
      <c r="I8" s="2442"/>
      <c r="J8" s="2442"/>
    </row>
    <row r="9" spans="1:10" ht="15.75" customHeight="1" x14ac:dyDescent="0.25">
      <c r="A9" s="2428"/>
      <c r="B9" s="2428"/>
      <c r="C9" s="2431"/>
      <c r="D9" s="2434"/>
      <c r="E9" s="2437"/>
      <c r="F9" s="2440"/>
      <c r="G9" s="2440"/>
      <c r="H9" s="2440"/>
      <c r="I9" s="2443"/>
      <c r="J9" s="2443"/>
    </row>
    <row r="10" spans="1:10" s="234" customFormat="1" ht="31.5" x14ac:dyDescent="0.2">
      <c r="A10" s="129">
        <v>25601</v>
      </c>
      <c r="B10" s="127" t="s">
        <v>1192</v>
      </c>
      <c r="C10" s="159">
        <f t="shared" ref="C10:C38" si="0">$I$6/F10</f>
        <v>0.51923076923076927</v>
      </c>
      <c r="D10" s="150">
        <v>3</v>
      </c>
      <c r="E10" s="116"/>
      <c r="F10" s="129">
        <v>520</v>
      </c>
      <c r="G10" s="151">
        <f>ROUND(480/F10,3)</f>
        <v>0.92300000000000004</v>
      </c>
      <c r="H10" s="177">
        <f>VLOOKUP(D10,ЧТС[],4,0)</f>
        <v>0.59970000000000001</v>
      </c>
      <c r="I10" s="180">
        <f>ROUND(G10*H10,4)</f>
        <v>0.55349999999999999</v>
      </c>
      <c r="J10" s="181">
        <f>IF(E10=0,,E10*I10)</f>
        <v>0</v>
      </c>
    </row>
    <row r="11" spans="1:10" s="234" customFormat="1" ht="47.25" x14ac:dyDescent="0.2">
      <c r="A11" s="129">
        <v>25602</v>
      </c>
      <c r="B11" s="127" t="s">
        <v>1431</v>
      </c>
      <c r="C11" s="159">
        <f t="shared" si="0"/>
        <v>0.39705882352941174</v>
      </c>
      <c r="D11" s="150">
        <v>3</v>
      </c>
      <c r="E11" s="116"/>
      <c r="F11" s="129">
        <v>680</v>
      </c>
      <c r="G11" s="151">
        <f t="shared" ref="G11:G38" si="1">ROUND(480/F11,3)</f>
        <v>0.70599999999999996</v>
      </c>
      <c r="H11" s="177">
        <f>VLOOKUP(D11,ЧТС[],4,0)</f>
        <v>0.59970000000000001</v>
      </c>
      <c r="I11" s="180">
        <f>ROUND(G11*H11,4)</f>
        <v>0.4234</v>
      </c>
      <c r="J11" s="181">
        <f t="shared" ref="J11:J38" si="2">IF(E11=0,,E11*I11)</f>
        <v>0</v>
      </c>
    </row>
    <row r="12" spans="1:10" s="234" customFormat="1" ht="15.75" x14ac:dyDescent="0.2">
      <c r="A12" s="129">
        <v>25603</v>
      </c>
      <c r="B12" s="127" t="s">
        <v>375</v>
      </c>
      <c r="C12" s="159">
        <f t="shared" si="0"/>
        <v>0.67500000000000004</v>
      </c>
      <c r="D12" s="150">
        <v>1</v>
      </c>
      <c r="E12" s="116"/>
      <c r="F12" s="129">
        <v>400</v>
      </c>
      <c r="G12" s="151">
        <f t="shared" si="1"/>
        <v>1.2</v>
      </c>
      <c r="H12" s="177">
        <f>VLOOKUP(D12,ЧТС[],4,0)</f>
        <v>0.49149999999999999</v>
      </c>
      <c r="I12" s="180">
        <f t="shared" ref="I12:I38" si="3">ROUND(G12*H12,4)</f>
        <v>0.58979999999999999</v>
      </c>
      <c r="J12" s="181">
        <f t="shared" si="2"/>
        <v>0</v>
      </c>
    </row>
    <row r="13" spans="1:10" s="234" customFormat="1" ht="31.5" x14ac:dyDescent="0.2">
      <c r="A13" s="129">
        <v>25604</v>
      </c>
      <c r="B13" s="127" t="s">
        <v>4423</v>
      </c>
      <c r="C13" s="159">
        <f>$I$6/F13</f>
        <v>0.2076923076923077</v>
      </c>
      <c r="D13" s="150">
        <v>1</v>
      </c>
      <c r="E13" s="116"/>
      <c r="F13" s="129">
        <v>1300</v>
      </c>
      <c r="G13" s="151">
        <f t="shared" si="1"/>
        <v>0.36899999999999999</v>
      </c>
      <c r="H13" s="177">
        <f>VLOOKUP(D13,ЧТС[],4,0)</f>
        <v>0.49149999999999999</v>
      </c>
      <c r="I13" s="180">
        <f t="shared" si="3"/>
        <v>0.18140000000000001</v>
      </c>
      <c r="J13" s="181">
        <f t="shared" si="2"/>
        <v>0</v>
      </c>
    </row>
    <row r="14" spans="1:10" s="108" customFormat="1" ht="47.25" x14ac:dyDescent="0.2">
      <c r="A14" s="129">
        <v>25605</v>
      </c>
      <c r="B14" s="113" t="s">
        <v>4424</v>
      </c>
      <c r="C14" s="121">
        <f>$I$6/F14</f>
        <v>0.67500000000000004</v>
      </c>
      <c r="D14" s="115">
        <v>2</v>
      </c>
      <c r="E14" s="122"/>
      <c r="F14" s="123">
        <v>400</v>
      </c>
      <c r="G14" s="151">
        <f t="shared" si="1"/>
        <v>1.2</v>
      </c>
      <c r="H14" s="177">
        <f>VLOOKUP(D14,ЧТС[],4,0)</f>
        <v>0.54069999999999996</v>
      </c>
      <c r="I14" s="180">
        <f t="shared" si="3"/>
        <v>0.64880000000000004</v>
      </c>
      <c r="J14" s="181">
        <f t="shared" si="2"/>
        <v>0</v>
      </c>
    </row>
    <row r="15" spans="1:10" s="234" customFormat="1" ht="31.5" x14ac:dyDescent="0.2">
      <c r="A15" s="129">
        <v>25606</v>
      </c>
      <c r="B15" s="127" t="s">
        <v>117</v>
      </c>
      <c r="C15" s="149">
        <f t="shared" si="0"/>
        <v>0.28125</v>
      </c>
      <c r="D15" s="150">
        <v>1</v>
      </c>
      <c r="E15" s="122"/>
      <c r="F15" s="130">
        <v>960</v>
      </c>
      <c r="G15" s="151">
        <f t="shared" si="1"/>
        <v>0.5</v>
      </c>
      <c r="H15" s="177">
        <f>VLOOKUP(D15,ЧТС[],4,0)</f>
        <v>0.49149999999999999</v>
      </c>
      <c r="I15" s="180">
        <f t="shared" si="3"/>
        <v>0.24579999999999999</v>
      </c>
      <c r="J15" s="181">
        <f t="shared" si="2"/>
        <v>0</v>
      </c>
    </row>
    <row r="16" spans="1:10" s="234" customFormat="1" ht="31.5" x14ac:dyDescent="0.2">
      <c r="A16" s="129">
        <v>25607</v>
      </c>
      <c r="B16" s="127" t="s">
        <v>4364</v>
      </c>
      <c r="C16" s="149">
        <f t="shared" si="0"/>
        <v>0.45</v>
      </c>
      <c r="D16" s="150">
        <v>2</v>
      </c>
      <c r="E16" s="122"/>
      <c r="F16" s="130">
        <v>600</v>
      </c>
      <c r="G16" s="151">
        <f t="shared" si="1"/>
        <v>0.8</v>
      </c>
      <c r="H16" s="177">
        <f>VLOOKUP(D16,ЧТС[],4,0)</f>
        <v>0.54069999999999996</v>
      </c>
      <c r="I16" s="180">
        <f t="shared" si="3"/>
        <v>0.43259999999999998</v>
      </c>
      <c r="J16" s="181">
        <f t="shared" si="2"/>
        <v>0</v>
      </c>
    </row>
    <row r="17" spans="1:11" s="234" customFormat="1" ht="47.25" x14ac:dyDescent="0.2">
      <c r="A17" s="129">
        <v>25608</v>
      </c>
      <c r="B17" s="127" t="s">
        <v>4365</v>
      </c>
      <c r="C17" s="159">
        <f t="shared" si="0"/>
        <v>0.55102040816326525</v>
      </c>
      <c r="D17" s="150">
        <v>2</v>
      </c>
      <c r="E17" s="116"/>
      <c r="F17" s="129">
        <v>490</v>
      </c>
      <c r="G17" s="151">
        <f t="shared" si="1"/>
        <v>0.98</v>
      </c>
      <c r="H17" s="177">
        <f>VLOOKUP(D17,ЧТС[],4,0)</f>
        <v>0.54069999999999996</v>
      </c>
      <c r="I17" s="180">
        <f t="shared" si="3"/>
        <v>0.52990000000000004</v>
      </c>
      <c r="J17" s="181">
        <f t="shared" si="2"/>
        <v>0</v>
      </c>
      <c r="K17" s="631"/>
    </row>
    <row r="18" spans="1:11" s="234" customFormat="1" ht="31.5" x14ac:dyDescent="0.2">
      <c r="A18" s="129">
        <v>25609</v>
      </c>
      <c r="B18" s="127" t="s">
        <v>4366</v>
      </c>
      <c r="C18" s="159">
        <f t="shared" si="0"/>
        <v>0.52941176470588236</v>
      </c>
      <c r="D18" s="150">
        <v>2</v>
      </c>
      <c r="E18" s="116"/>
      <c r="F18" s="129">
        <v>510</v>
      </c>
      <c r="G18" s="151">
        <f t="shared" si="1"/>
        <v>0.94099999999999995</v>
      </c>
      <c r="H18" s="177">
        <f>VLOOKUP(D18,ЧТС[],4,0)</f>
        <v>0.54069999999999996</v>
      </c>
      <c r="I18" s="180">
        <f t="shared" si="3"/>
        <v>0.50880000000000003</v>
      </c>
      <c r="J18" s="181">
        <f t="shared" si="2"/>
        <v>0</v>
      </c>
      <c r="K18" s="631"/>
    </row>
    <row r="19" spans="1:11" s="234" customFormat="1" ht="31.5" x14ac:dyDescent="0.2">
      <c r="A19" s="129">
        <v>25610</v>
      </c>
      <c r="B19" s="127" t="s">
        <v>829</v>
      </c>
      <c r="C19" s="159">
        <f t="shared" si="0"/>
        <v>0.51923076923076927</v>
      </c>
      <c r="D19" s="150">
        <v>3</v>
      </c>
      <c r="E19" s="116"/>
      <c r="F19" s="129">
        <v>520</v>
      </c>
      <c r="G19" s="151">
        <f t="shared" si="1"/>
        <v>0.92300000000000004</v>
      </c>
      <c r="H19" s="177">
        <f>VLOOKUP(D19,ЧТС[],4,0)</f>
        <v>0.59970000000000001</v>
      </c>
      <c r="I19" s="180">
        <f t="shared" si="3"/>
        <v>0.55349999999999999</v>
      </c>
      <c r="J19" s="181">
        <f t="shared" si="2"/>
        <v>0</v>
      </c>
    </row>
    <row r="20" spans="1:11" s="234" customFormat="1" ht="31.5" x14ac:dyDescent="0.2">
      <c r="A20" s="129">
        <v>25611</v>
      </c>
      <c r="B20" s="127" t="s">
        <v>1122</v>
      </c>
      <c r="C20" s="159">
        <f t="shared" si="0"/>
        <v>0.38571428571428573</v>
      </c>
      <c r="D20" s="150">
        <v>3</v>
      </c>
      <c r="E20" s="116"/>
      <c r="F20" s="129">
        <v>700</v>
      </c>
      <c r="G20" s="151">
        <f t="shared" si="1"/>
        <v>0.68600000000000005</v>
      </c>
      <c r="H20" s="177">
        <f>VLOOKUP(D20,ЧТС[],4,0)</f>
        <v>0.59970000000000001</v>
      </c>
      <c r="I20" s="180">
        <f t="shared" si="3"/>
        <v>0.41139999999999999</v>
      </c>
      <c r="J20" s="181">
        <f t="shared" si="2"/>
        <v>0</v>
      </c>
      <c r="K20" s="631"/>
    </row>
    <row r="21" spans="1:11" s="234" customFormat="1" ht="31.5" x14ac:dyDescent="0.2">
      <c r="A21" s="129">
        <v>25612</v>
      </c>
      <c r="B21" s="127" t="s">
        <v>1783</v>
      </c>
      <c r="C21" s="149">
        <f t="shared" si="0"/>
        <v>1.173913043478261</v>
      </c>
      <c r="D21" s="150">
        <v>2</v>
      </c>
      <c r="E21" s="122"/>
      <c r="F21" s="130">
        <v>230</v>
      </c>
      <c r="G21" s="151">
        <f t="shared" si="1"/>
        <v>2.0870000000000002</v>
      </c>
      <c r="H21" s="177">
        <f>VLOOKUP(D21,ЧТС[],4,0)</f>
        <v>0.54069999999999996</v>
      </c>
      <c r="I21" s="180">
        <f t="shared" si="3"/>
        <v>1.1284000000000001</v>
      </c>
      <c r="J21" s="181">
        <f t="shared" si="2"/>
        <v>0</v>
      </c>
    </row>
    <row r="22" spans="1:11" s="234" customFormat="1" ht="31.5" x14ac:dyDescent="0.2">
      <c r="A22" s="129">
        <v>25613</v>
      </c>
      <c r="B22" s="127" t="s">
        <v>4425</v>
      </c>
      <c r="C22" s="159">
        <f t="shared" si="0"/>
        <v>0.51923076923076927</v>
      </c>
      <c r="D22" s="150">
        <v>3</v>
      </c>
      <c r="E22" s="116"/>
      <c r="F22" s="129">
        <v>520</v>
      </c>
      <c r="G22" s="151">
        <f t="shared" si="1"/>
        <v>0.92300000000000004</v>
      </c>
      <c r="H22" s="177">
        <f>VLOOKUP(D22,ЧТС[],4,0)</f>
        <v>0.59970000000000001</v>
      </c>
      <c r="I22" s="180">
        <f t="shared" si="3"/>
        <v>0.55349999999999999</v>
      </c>
      <c r="J22" s="181">
        <f t="shared" si="2"/>
        <v>0</v>
      </c>
    </row>
    <row r="23" spans="1:11" s="234" customFormat="1" ht="31.5" x14ac:dyDescent="0.2">
      <c r="A23" s="129">
        <v>25614</v>
      </c>
      <c r="B23" s="127" t="s">
        <v>4291</v>
      </c>
      <c r="C23" s="159">
        <f t="shared" si="0"/>
        <v>0.31034482758620691</v>
      </c>
      <c r="D23" s="150">
        <v>2</v>
      </c>
      <c r="E23" s="116"/>
      <c r="F23" s="129">
        <v>870</v>
      </c>
      <c r="G23" s="151">
        <f t="shared" si="1"/>
        <v>0.55200000000000005</v>
      </c>
      <c r="H23" s="177">
        <f>VLOOKUP(D23,ЧТС[],4,0)</f>
        <v>0.54069999999999996</v>
      </c>
      <c r="I23" s="180">
        <f t="shared" si="3"/>
        <v>0.29849999999999999</v>
      </c>
      <c r="J23" s="181">
        <f t="shared" si="2"/>
        <v>0</v>
      </c>
    </row>
    <row r="24" spans="1:11" s="234" customFormat="1" ht="31.5" x14ac:dyDescent="0.2">
      <c r="A24" s="129">
        <v>25615</v>
      </c>
      <c r="B24" s="127" t="s">
        <v>327</v>
      </c>
      <c r="C24" s="159">
        <f t="shared" si="0"/>
        <v>0.5625</v>
      </c>
      <c r="D24" s="150">
        <v>2</v>
      </c>
      <c r="E24" s="116"/>
      <c r="F24" s="129">
        <v>480</v>
      </c>
      <c r="G24" s="151">
        <f t="shared" si="1"/>
        <v>1</v>
      </c>
      <c r="H24" s="177">
        <f>VLOOKUP(D24,ЧТС[],4,0)</f>
        <v>0.54069999999999996</v>
      </c>
      <c r="I24" s="180">
        <f t="shared" si="3"/>
        <v>0.54069999999999996</v>
      </c>
      <c r="J24" s="181">
        <f t="shared" si="2"/>
        <v>0</v>
      </c>
    </row>
    <row r="25" spans="1:11" s="234" customFormat="1" ht="15.75" x14ac:dyDescent="0.2">
      <c r="A25" s="129">
        <v>25616</v>
      </c>
      <c r="B25" s="127" t="s">
        <v>149</v>
      </c>
      <c r="C25" s="159">
        <f t="shared" si="0"/>
        <v>0.84375</v>
      </c>
      <c r="D25" s="150">
        <v>3</v>
      </c>
      <c r="E25" s="116"/>
      <c r="F25" s="129">
        <v>320</v>
      </c>
      <c r="G25" s="151">
        <f t="shared" si="1"/>
        <v>1.5</v>
      </c>
      <c r="H25" s="177">
        <f>VLOOKUP(D25,ЧТС[],4,0)</f>
        <v>0.59970000000000001</v>
      </c>
      <c r="I25" s="180">
        <f t="shared" si="3"/>
        <v>0.89959999999999996</v>
      </c>
      <c r="J25" s="181">
        <f t="shared" si="2"/>
        <v>0</v>
      </c>
    </row>
    <row r="26" spans="1:11" s="234" customFormat="1" ht="47.25" x14ac:dyDescent="0.2">
      <c r="A26" s="129">
        <v>25617</v>
      </c>
      <c r="B26" s="127" t="s">
        <v>4426</v>
      </c>
      <c r="C26" s="159">
        <f>$I$6/F26</f>
        <v>0.62790697674418605</v>
      </c>
      <c r="D26" s="150">
        <v>3</v>
      </c>
      <c r="E26" s="116"/>
      <c r="F26" s="129">
        <v>430</v>
      </c>
      <c r="G26" s="151">
        <f t="shared" si="1"/>
        <v>1.1160000000000001</v>
      </c>
      <c r="H26" s="177">
        <f>VLOOKUP(D26,ЧТС[],4,0)</f>
        <v>0.59970000000000001</v>
      </c>
      <c r="I26" s="180">
        <f t="shared" si="3"/>
        <v>0.66930000000000001</v>
      </c>
      <c r="J26" s="181">
        <f t="shared" si="2"/>
        <v>0</v>
      </c>
    </row>
    <row r="27" spans="1:11" s="234" customFormat="1" ht="47.25" x14ac:dyDescent="0.2">
      <c r="A27" s="129">
        <v>25618</v>
      </c>
      <c r="B27" s="127" t="s">
        <v>1617</v>
      </c>
      <c r="C27" s="159">
        <f>$I$6/F27</f>
        <v>0.93103448275862066</v>
      </c>
      <c r="D27" s="150">
        <v>3</v>
      </c>
      <c r="E27" s="116"/>
      <c r="F27" s="129">
        <v>290</v>
      </c>
      <c r="G27" s="151">
        <f t="shared" si="1"/>
        <v>1.655</v>
      </c>
      <c r="H27" s="177">
        <f>VLOOKUP(D27,ЧТС[],4,0)</f>
        <v>0.59970000000000001</v>
      </c>
      <c r="I27" s="180">
        <f t="shared" si="3"/>
        <v>0.99250000000000005</v>
      </c>
      <c r="J27" s="181">
        <f t="shared" si="2"/>
        <v>0</v>
      </c>
    </row>
    <row r="28" spans="1:11" s="234" customFormat="1" ht="47.25" x14ac:dyDescent="0.2">
      <c r="A28" s="129">
        <v>25619</v>
      </c>
      <c r="B28" s="127" t="s">
        <v>786</v>
      </c>
      <c r="C28" s="159">
        <f>$I$6/F28</f>
        <v>1.588235294117647</v>
      </c>
      <c r="D28" s="150">
        <v>3</v>
      </c>
      <c r="E28" s="116"/>
      <c r="F28" s="129">
        <v>170</v>
      </c>
      <c r="G28" s="151">
        <f t="shared" si="1"/>
        <v>2.8239999999999998</v>
      </c>
      <c r="H28" s="177">
        <f>VLOOKUP(D28,ЧТС[],4,0)</f>
        <v>0.59970000000000001</v>
      </c>
      <c r="I28" s="180">
        <f t="shared" si="3"/>
        <v>1.6936</v>
      </c>
      <c r="J28" s="181">
        <f t="shared" si="2"/>
        <v>0</v>
      </c>
    </row>
    <row r="29" spans="1:11" s="234" customFormat="1" ht="15.75" x14ac:dyDescent="0.2">
      <c r="A29" s="129">
        <v>25620</v>
      </c>
      <c r="B29" s="127" t="s">
        <v>1075</v>
      </c>
      <c r="C29" s="159">
        <f t="shared" si="0"/>
        <v>0.31764705882352939</v>
      </c>
      <c r="D29" s="150">
        <v>2</v>
      </c>
      <c r="E29" s="116">
        <v>0.04</v>
      </c>
      <c r="F29" s="129">
        <v>850</v>
      </c>
      <c r="G29" s="151">
        <f t="shared" si="1"/>
        <v>0.56499999999999995</v>
      </c>
      <c r="H29" s="177">
        <f>VLOOKUP(D29,ЧТС[],4,0)</f>
        <v>0.54069999999999996</v>
      </c>
      <c r="I29" s="180">
        <f t="shared" si="3"/>
        <v>0.30549999999999999</v>
      </c>
      <c r="J29" s="181">
        <f t="shared" si="2"/>
        <v>1.222E-2</v>
      </c>
    </row>
    <row r="30" spans="1:11" s="129" customFormat="1" ht="47.25" x14ac:dyDescent="0.2">
      <c r="A30" s="129">
        <v>25621</v>
      </c>
      <c r="B30" s="127" t="s">
        <v>422</v>
      </c>
      <c r="C30" s="149">
        <f t="shared" si="0"/>
        <v>1.08</v>
      </c>
      <c r="D30" s="161">
        <v>4</v>
      </c>
      <c r="E30" s="122"/>
      <c r="F30" s="130">
        <v>250</v>
      </c>
      <c r="G30" s="151">
        <f t="shared" si="1"/>
        <v>1.92</v>
      </c>
      <c r="H30" s="177">
        <f>VLOOKUP(D30,ЧТС[],4,0)</f>
        <v>0.66849999999999998</v>
      </c>
      <c r="I30" s="180">
        <f>ROUND(G30*H30,4)</f>
        <v>1.2835000000000001</v>
      </c>
      <c r="J30" s="181">
        <f t="shared" si="2"/>
        <v>0</v>
      </c>
    </row>
    <row r="31" spans="1:11" s="234" customFormat="1" ht="31.5" x14ac:dyDescent="0.2">
      <c r="A31" s="129">
        <v>25622</v>
      </c>
      <c r="B31" s="127" t="s">
        <v>161</v>
      </c>
      <c r="C31" s="159">
        <f t="shared" si="0"/>
        <v>0.77142857142857146</v>
      </c>
      <c r="D31" s="150">
        <v>2</v>
      </c>
      <c r="E31" s="116"/>
      <c r="F31" s="129">
        <v>350</v>
      </c>
      <c r="G31" s="151">
        <f t="shared" si="1"/>
        <v>1.371</v>
      </c>
      <c r="H31" s="177">
        <f>VLOOKUP(D31,ЧТС[],4,0)</f>
        <v>0.54069999999999996</v>
      </c>
      <c r="I31" s="180">
        <f t="shared" si="3"/>
        <v>0.74129999999999996</v>
      </c>
      <c r="J31" s="181">
        <f t="shared" si="2"/>
        <v>0</v>
      </c>
    </row>
    <row r="32" spans="1:11" s="234" customFormat="1" ht="15.75" x14ac:dyDescent="0.2">
      <c r="A32" s="129">
        <v>25623</v>
      </c>
      <c r="B32" s="127" t="s">
        <v>1730</v>
      </c>
      <c r="C32" s="159">
        <f t="shared" si="0"/>
        <v>0.45</v>
      </c>
      <c r="D32" s="150">
        <v>3</v>
      </c>
      <c r="E32" s="116"/>
      <c r="F32" s="129">
        <v>600</v>
      </c>
      <c r="G32" s="151">
        <f t="shared" si="1"/>
        <v>0.8</v>
      </c>
      <c r="H32" s="177">
        <f>VLOOKUP(D32,ЧТС[],4,0)</f>
        <v>0.59970000000000001</v>
      </c>
      <c r="I32" s="180">
        <f>ROUND(G32*H32,4)</f>
        <v>0.4798</v>
      </c>
      <c r="J32" s="181">
        <f t="shared" si="2"/>
        <v>0</v>
      </c>
    </row>
    <row r="33" spans="1:10" s="234" customFormat="1" ht="47.25" x14ac:dyDescent="0.2">
      <c r="A33" s="129">
        <v>25624</v>
      </c>
      <c r="B33" s="127" t="s">
        <v>1409</v>
      </c>
      <c r="C33" s="159">
        <f t="shared" si="0"/>
        <v>0.47368421052631576</v>
      </c>
      <c r="D33" s="150">
        <v>2</v>
      </c>
      <c r="E33" s="116"/>
      <c r="F33" s="129">
        <v>570</v>
      </c>
      <c r="G33" s="151">
        <f t="shared" si="1"/>
        <v>0.84199999999999997</v>
      </c>
      <c r="H33" s="177">
        <f>VLOOKUP(D33,ЧТС[],4,0)</f>
        <v>0.54069999999999996</v>
      </c>
      <c r="I33" s="180">
        <f>ROUND(G33*H33,4)</f>
        <v>0.45529999999999998</v>
      </c>
      <c r="J33" s="181">
        <f t="shared" si="2"/>
        <v>0</v>
      </c>
    </row>
    <row r="34" spans="1:10" s="234" customFormat="1" ht="15.75" x14ac:dyDescent="0.2">
      <c r="A34" s="129">
        <v>25625</v>
      </c>
      <c r="B34" s="127" t="s">
        <v>559</v>
      </c>
      <c r="C34" s="159">
        <f t="shared" si="0"/>
        <v>0.33750000000000002</v>
      </c>
      <c r="D34" s="150">
        <v>4</v>
      </c>
      <c r="E34" s="116"/>
      <c r="F34" s="129">
        <v>800</v>
      </c>
      <c r="G34" s="151">
        <f t="shared" si="1"/>
        <v>0.6</v>
      </c>
      <c r="H34" s="177">
        <f>VLOOKUP(D34,ЧТС[],4,0)</f>
        <v>0.66849999999999998</v>
      </c>
      <c r="I34" s="180">
        <f t="shared" si="3"/>
        <v>0.40110000000000001</v>
      </c>
      <c r="J34" s="181">
        <f t="shared" si="2"/>
        <v>0</v>
      </c>
    </row>
    <row r="35" spans="1:10" s="234" customFormat="1" ht="15.75" x14ac:dyDescent="0.2">
      <c r="A35" s="129">
        <v>25626</v>
      </c>
      <c r="B35" s="127" t="s">
        <v>581</v>
      </c>
      <c r="C35" s="159">
        <f t="shared" si="0"/>
        <v>0.12272727272727273</v>
      </c>
      <c r="D35" s="150">
        <v>1</v>
      </c>
      <c r="E35" s="116"/>
      <c r="F35" s="129">
        <v>2200</v>
      </c>
      <c r="G35" s="151">
        <f t="shared" si="1"/>
        <v>0.218</v>
      </c>
      <c r="H35" s="177">
        <f>VLOOKUP(D35,ЧТС[],4,0)</f>
        <v>0.49149999999999999</v>
      </c>
      <c r="I35" s="180">
        <f t="shared" si="3"/>
        <v>0.1071</v>
      </c>
      <c r="J35" s="181">
        <f t="shared" si="2"/>
        <v>0</v>
      </c>
    </row>
    <row r="36" spans="1:10" s="234" customFormat="1" ht="15.75" x14ac:dyDescent="0.2">
      <c r="A36" s="129">
        <v>25627</v>
      </c>
      <c r="B36" s="127" t="s">
        <v>558</v>
      </c>
      <c r="C36" s="159">
        <f t="shared" si="0"/>
        <v>0.12272727272727273</v>
      </c>
      <c r="D36" s="150">
        <v>1</v>
      </c>
      <c r="E36" s="116"/>
      <c r="F36" s="129">
        <v>2200</v>
      </c>
      <c r="G36" s="151">
        <f t="shared" si="1"/>
        <v>0.218</v>
      </c>
      <c r="H36" s="177">
        <f>VLOOKUP(D36,ЧТС[],4,0)</f>
        <v>0.49149999999999999</v>
      </c>
      <c r="I36" s="180">
        <f t="shared" si="3"/>
        <v>0.1071</v>
      </c>
      <c r="J36" s="181">
        <f t="shared" si="2"/>
        <v>0</v>
      </c>
    </row>
    <row r="37" spans="1:10" s="234" customFormat="1" ht="47.25" x14ac:dyDescent="0.2">
      <c r="A37" s="129">
        <v>25628</v>
      </c>
      <c r="B37" s="127" t="s">
        <v>1191</v>
      </c>
      <c r="C37" s="159">
        <f t="shared" si="0"/>
        <v>0.36</v>
      </c>
      <c r="D37" s="150">
        <v>3</v>
      </c>
      <c r="E37" s="116"/>
      <c r="F37" s="129">
        <v>750</v>
      </c>
      <c r="G37" s="151">
        <f t="shared" si="1"/>
        <v>0.64</v>
      </c>
      <c r="H37" s="177">
        <f>VLOOKUP(D37,ЧТС[],4,0)</f>
        <v>0.59970000000000001</v>
      </c>
      <c r="I37" s="180">
        <f t="shared" si="3"/>
        <v>0.38379999999999997</v>
      </c>
      <c r="J37" s="181">
        <f t="shared" si="2"/>
        <v>0</v>
      </c>
    </row>
    <row r="38" spans="1:10" s="108" customFormat="1" ht="31.5" x14ac:dyDescent="0.2">
      <c r="A38" s="129">
        <v>25629</v>
      </c>
      <c r="B38" s="113" t="s">
        <v>4427</v>
      </c>
      <c r="C38" s="114">
        <f t="shared" si="0"/>
        <v>1.35</v>
      </c>
      <c r="D38" s="115">
        <v>1</v>
      </c>
      <c r="E38" s="116"/>
      <c r="F38" s="112">
        <v>200</v>
      </c>
      <c r="G38" s="151">
        <f t="shared" si="1"/>
        <v>2.4</v>
      </c>
      <c r="H38" s="177">
        <f>VLOOKUP(D38,ЧТС[],4,0)</f>
        <v>0.49149999999999999</v>
      </c>
      <c r="I38" s="180">
        <f t="shared" si="3"/>
        <v>1.1796</v>
      </c>
      <c r="J38" s="181">
        <f t="shared" si="2"/>
        <v>0</v>
      </c>
    </row>
    <row r="39" spans="1:10" ht="12" customHeight="1" x14ac:dyDescent="0.25">
      <c r="A39" s="112"/>
      <c r="B39" s="113"/>
      <c r="C39" s="114"/>
      <c r="D39" s="115"/>
      <c r="E39" s="116"/>
      <c r="F39" s="112"/>
      <c r="G39" s="117"/>
      <c r="H39" s="177"/>
      <c r="I39" s="180"/>
      <c r="J39" s="120"/>
    </row>
    <row r="40" spans="1:10" ht="15.75" x14ac:dyDescent="0.25">
      <c r="A40" s="112"/>
      <c r="B40" s="691" t="s">
        <v>645</v>
      </c>
      <c r="C40" s="737">
        <f>I$6/C41</f>
        <v>15.758841713657768</v>
      </c>
      <c r="D40" s="115"/>
      <c r="E40" s="116"/>
      <c r="F40" s="112"/>
      <c r="G40" s="486"/>
      <c r="H40" s="177"/>
      <c r="I40" s="180"/>
      <c r="J40" s="120"/>
    </row>
    <row r="41" spans="1:10" ht="15.75" x14ac:dyDescent="0.25">
      <c r="A41" s="347"/>
      <c r="B41" s="348" t="s">
        <v>566</v>
      </c>
      <c r="C41" s="349">
        <f>SUM(C10:C38)</f>
        <v>17.133238908415343</v>
      </c>
      <c r="D41" s="347"/>
      <c r="E41" s="347"/>
      <c r="F41" s="347"/>
      <c r="G41" s="350">
        <f>SUM(G10:G38)</f>
        <v>30.458999999999996</v>
      </c>
      <c r="H41" s="350"/>
      <c r="I41" s="350">
        <f>SUM(I10:I38)</f>
        <v>17.299099999999999</v>
      </c>
      <c r="J41" s="350">
        <f>SUM(J10:J38)</f>
        <v>1.222E-2</v>
      </c>
    </row>
    <row r="42" spans="1:10" ht="12" customHeight="1" x14ac:dyDescent="0.25">
      <c r="A42" s="112"/>
      <c r="B42" s="110"/>
      <c r="C42" s="164"/>
      <c r="E42" s="102"/>
      <c r="G42" s="452"/>
      <c r="H42" s="177"/>
      <c r="I42" s="180"/>
    </row>
    <row r="43" spans="1:10" s="108" customFormat="1" ht="15.75" x14ac:dyDescent="0.25">
      <c r="A43" s="112"/>
      <c r="D43" s="111"/>
      <c r="E43" s="122"/>
      <c r="F43" s="108" t="str">
        <f>НЦ</f>
        <v>Начальник цеха ________________</v>
      </c>
      <c r="H43" s="177"/>
      <c r="I43" s="180"/>
      <c r="J43" s="121"/>
    </row>
    <row r="44" spans="1:10" ht="15.75" x14ac:dyDescent="0.25">
      <c r="A44" s="112"/>
      <c r="E44" s="102"/>
      <c r="G44" s="146"/>
      <c r="H44" s="146"/>
      <c r="I44" s="111"/>
      <c r="J44" s="111"/>
    </row>
    <row r="45" spans="1:10" ht="15.75" x14ac:dyDescent="0.25">
      <c r="E45" s="147"/>
      <c r="F45" s="111" t="str">
        <f>ІТ</f>
        <v>Инженер-технолог ________________</v>
      </c>
      <c r="G45" s="146"/>
      <c r="H45" s="146"/>
      <c r="I45" s="111"/>
      <c r="J45"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4" man="1"/>
  </colBreaks>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8">
    <tabColor theme="9" tint="-0.499984740745262"/>
    <pageSetUpPr fitToPage="1"/>
  </sheetPr>
  <dimension ref="A1:L45"/>
  <sheetViews>
    <sheetView showZeros="0" view="pageBreakPreview" topLeftCell="A25" zoomScaleSheetLayoutView="100" workbookViewId="0">
      <selection activeCell="J57" sqref="J57"/>
    </sheetView>
  </sheetViews>
  <sheetFormatPr defaultRowHeight="13.5" customHeight="1" x14ac:dyDescent="0.25"/>
  <cols>
    <col min="1" max="1" width="7.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219" customWidth="1"/>
    <col min="9" max="9" width="9.7109375" style="219" customWidth="1"/>
    <col min="10" max="10" width="9.42578125" style="156" customWidth="1"/>
    <col min="11" max="16384" width="9.140625" style="111"/>
  </cols>
  <sheetData>
    <row r="1" spans="1:12" s="101" customFormat="1" ht="20.25" customHeight="1" x14ac:dyDescent="0.25">
      <c r="E1" s="102"/>
      <c r="G1" s="484"/>
      <c r="H1" s="366"/>
      <c r="I1" s="366"/>
      <c r="J1" s="103" t="s">
        <v>579</v>
      </c>
      <c r="K1" s="457"/>
    </row>
    <row r="2" spans="1:12" s="101" customFormat="1" ht="20.25" customHeight="1" x14ac:dyDescent="0.25">
      <c r="E2" s="102"/>
      <c r="G2" s="484"/>
      <c r="H2" s="366"/>
      <c r="I2" s="366"/>
      <c r="J2" s="103" t="s">
        <v>1947</v>
      </c>
    </row>
    <row r="3" spans="1:12" s="101" customFormat="1" ht="20.25" customHeight="1" x14ac:dyDescent="0.25">
      <c r="E3" s="102"/>
      <c r="G3" s="148"/>
      <c r="H3" s="455"/>
      <c r="I3" s="366"/>
      <c r="J3" s="103" t="s">
        <v>1013</v>
      </c>
    </row>
    <row r="4" spans="1:12" s="101" customFormat="1" ht="20.25" customHeight="1" x14ac:dyDescent="0.25">
      <c r="B4" s="104" t="s">
        <v>1014</v>
      </c>
      <c r="C4" s="105"/>
      <c r="D4" s="240">
        <v>260</v>
      </c>
      <c r="E4" s="102"/>
      <c r="G4" s="484"/>
      <c r="H4" s="366"/>
      <c r="I4" s="366"/>
      <c r="J4" s="107" t="str">
        <f>дата</f>
        <v>з "01" вересня 2020 р.</v>
      </c>
    </row>
    <row r="5" spans="1:12" s="101" customFormat="1" ht="20.25" customHeight="1" x14ac:dyDescent="0.25">
      <c r="B5" s="108" t="s">
        <v>4428</v>
      </c>
      <c r="E5" s="102"/>
      <c r="G5" s="484"/>
      <c r="H5" s="455"/>
      <c r="I5" s="366"/>
      <c r="J5" s="148"/>
    </row>
    <row r="6" spans="1:12" s="101" customFormat="1" ht="20.25" customHeight="1" x14ac:dyDescent="0.25">
      <c r="B6" s="101" t="s">
        <v>244</v>
      </c>
      <c r="E6" s="102"/>
      <c r="F6" s="109"/>
      <c r="G6" s="688" t="s">
        <v>245</v>
      </c>
      <c r="H6" s="455"/>
      <c r="I6" s="1729">
        <v>100</v>
      </c>
      <c r="J6" s="696" t="s">
        <v>577</v>
      </c>
    </row>
    <row r="7" spans="1:12"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12" ht="15.75" customHeight="1" x14ac:dyDescent="0.25">
      <c r="A8" s="2467"/>
      <c r="B8" s="2427"/>
      <c r="C8" s="2430"/>
      <c r="D8" s="2433"/>
      <c r="E8" s="2436"/>
      <c r="F8" s="2439"/>
      <c r="G8" s="2439"/>
      <c r="H8" s="2439"/>
      <c r="I8" s="2442"/>
      <c r="J8" s="2518"/>
    </row>
    <row r="9" spans="1:12" ht="15.75" customHeight="1" x14ac:dyDescent="0.25">
      <c r="A9" s="2467"/>
      <c r="B9" s="2427"/>
      <c r="C9" s="2430"/>
      <c r="D9" s="2433"/>
      <c r="E9" s="2436"/>
      <c r="F9" s="2439"/>
      <c r="G9" s="2439"/>
      <c r="H9" s="2439"/>
      <c r="I9" s="2442"/>
      <c r="J9" s="2518"/>
    </row>
    <row r="10" spans="1:12" s="742" customFormat="1" ht="31.5" x14ac:dyDescent="0.2">
      <c r="A10" s="396">
        <v>26001</v>
      </c>
      <c r="B10" s="383" t="s">
        <v>694</v>
      </c>
      <c r="C10" s="394">
        <f t="shared" ref="C10:C16" si="0">$I$6/F10</f>
        <v>0.3125</v>
      </c>
      <c r="D10" s="395">
        <v>3</v>
      </c>
      <c r="E10" s="336"/>
      <c r="F10" s="396">
        <v>320</v>
      </c>
      <c r="G10" s="1730">
        <f>ROUND(480/F10,3)</f>
        <v>1.5</v>
      </c>
      <c r="H10" s="1731">
        <f>VLOOKUP(D10,ЧТС[],4,0)</f>
        <v>0.59970000000000001</v>
      </c>
      <c r="I10" s="1732">
        <f>ROUND(H10*G10,4)</f>
        <v>0.89959999999999996</v>
      </c>
      <c r="J10" s="404">
        <f>IF(E10=0,,E10*I10)</f>
        <v>0</v>
      </c>
    </row>
    <row r="11" spans="1:12" s="742" customFormat="1" ht="47.25" x14ac:dyDescent="0.2">
      <c r="A11" s="396">
        <v>26002</v>
      </c>
      <c r="B11" s="383" t="s">
        <v>4297</v>
      </c>
      <c r="C11" s="394">
        <f t="shared" si="0"/>
        <v>0.12048192771084337</v>
      </c>
      <c r="D11" s="395">
        <v>3</v>
      </c>
      <c r="E11" s="336"/>
      <c r="F11" s="396">
        <v>830</v>
      </c>
      <c r="G11" s="1730">
        <f t="shared" ref="G11:G39" si="1">ROUND(480/F11,3)</f>
        <v>0.57799999999999996</v>
      </c>
      <c r="H11" s="1731">
        <f>VLOOKUP(D11,ЧТС[],4,0)</f>
        <v>0.59970000000000001</v>
      </c>
      <c r="I11" s="1732">
        <f>ROUND(G11*H11,4)</f>
        <v>0.34660000000000002</v>
      </c>
      <c r="J11" s="404">
        <f t="shared" ref="J11:J39" si="2">IF(E11=0,,E11*I11)</f>
        <v>0</v>
      </c>
    </row>
    <row r="12" spans="1:12" s="742" customFormat="1" ht="15.75" x14ac:dyDescent="0.2">
      <c r="A12" s="396">
        <v>26003</v>
      </c>
      <c r="B12" s="494" t="s">
        <v>375</v>
      </c>
      <c r="C12" s="394">
        <f t="shared" si="0"/>
        <v>0.3125</v>
      </c>
      <c r="D12" s="395">
        <v>1</v>
      </c>
      <c r="E12" s="336"/>
      <c r="F12" s="396">
        <v>320</v>
      </c>
      <c r="G12" s="1730">
        <f t="shared" si="1"/>
        <v>1.5</v>
      </c>
      <c r="H12" s="1731">
        <f>VLOOKUP(D12,ЧТС[],4,0)</f>
        <v>0.49149999999999999</v>
      </c>
      <c r="I12" s="1732">
        <f t="shared" ref="I12:I38" si="3">ROUND(H12*G12,4)</f>
        <v>0.73729999999999996</v>
      </c>
      <c r="J12" s="404">
        <f t="shared" si="2"/>
        <v>0</v>
      </c>
    </row>
    <row r="13" spans="1:12" s="742" customFormat="1" ht="31.5" x14ac:dyDescent="0.2">
      <c r="A13" s="396">
        <v>26004</v>
      </c>
      <c r="B13" s="383" t="s">
        <v>999</v>
      </c>
      <c r="C13" s="394">
        <f t="shared" si="0"/>
        <v>0.16666666666666666</v>
      </c>
      <c r="D13" s="395">
        <v>2</v>
      </c>
      <c r="E13" s="336"/>
      <c r="F13" s="396">
        <v>600</v>
      </c>
      <c r="G13" s="1730">
        <f t="shared" si="1"/>
        <v>0.8</v>
      </c>
      <c r="H13" s="1731">
        <f>VLOOKUP(D13,ЧТС[],4,0)</f>
        <v>0.54069999999999996</v>
      </c>
      <c r="I13" s="1732">
        <f t="shared" si="3"/>
        <v>0.43259999999999998</v>
      </c>
      <c r="J13" s="404">
        <f t="shared" si="2"/>
        <v>0</v>
      </c>
    </row>
    <row r="14" spans="1:12" s="742" customFormat="1" ht="31.5" x14ac:dyDescent="0.2">
      <c r="A14" s="396">
        <v>26005</v>
      </c>
      <c r="B14" s="383" t="s">
        <v>4429</v>
      </c>
      <c r="C14" s="394">
        <f t="shared" si="0"/>
        <v>0.47619047619047616</v>
      </c>
      <c r="D14" s="395">
        <v>2</v>
      </c>
      <c r="E14" s="336"/>
      <c r="F14" s="396">
        <v>210</v>
      </c>
      <c r="G14" s="1730">
        <f t="shared" si="1"/>
        <v>2.286</v>
      </c>
      <c r="H14" s="1731">
        <f>VLOOKUP(D14,ЧТС[],4,0)</f>
        <v>0.54069999999999996</v>
      </c>
      <c r="I14" s="1732">
        <f t="shared" si="3"/>
        <v>1.236</v>
      </c>
      <c r="J14" s="404">
        <f t="shared" si="2"/>
        <v>0</v>
      </c>
    </row>
    <row r="15" spans="1:12" s="742" customFormat="1" ht="31.5" x14ac:dyDescent="0.2">
      <c r="A15" s="396">
        <v>26006</v>
      </c>
      <c r="B15" s="383" t="s">
        <v>477</v>
      </c>
      <c r="C15" s="394">
        <f t="shared" si="0"/>
        <v>0.25</v>
      </c>
      <c r="D15" s="395">
        <v>3</v>
      </c>
      <c r="E15" s="336"/>
      <c r="F15" s="396">
        <v>400</v>
      </c>
      <c r="G15" s="1730">
        <f t="shared" si="1"/>
        <v>1.2</v>
      </c>
      <c r="H15" s="1731">
        <f>VLOOKUP(D15,ЧТС[],4,0)</f>
        <v>0.59970000000000001</v>
      </c>
      <c r="I15" s="1732">
        <f t="shared" si="3"/>
        <v>0.71960000000000002</v>
      </c>
      <c r="J15" s="404">
        <f t="shared" si="2"/>
        <v>0</v>
      </c>
      <c r="K15" s="742">
        <v>3</v>
      </c>
      <c r="L15" s="743"/>
    </row>
    <row r="16" spans="1:12" s="742" customFormat="1" ht="31.5" x14ac:dyDescent="0.2">
      <c r="A16" s="396">
        <v>26007</v>
      </c>
      <c r="B16" s="383" t="s">
        <v>155</v>
      </c>
      <c r="C16" s="394">
        <f t="shared" si="0"/>
        <v>0.17241379310344829</v>
      </c>
      <c r="D16" s="395">
        <v>3</v>
      </c>
      <c r="E16" s="336"/>
      <c r="F16" s="396">
        <v>580</v>
      </c>
      <c r="G16" s="1730">
        <f t="shared" si="1"/>
        <v>0.82799999999999996</v>
      </c>
      <c r="H16" s="1731">
        <f>VLOOKUP(D16,ЧТС[],4,0)</f>
        <v>0.59970000000000001</v>
      </c>
      <c r="I16" s="1732">
        <f t="shared" si="3"/>
        <v>0.49659999999999999</v>
      </c>
      <c r="J16" s="404">
        <f t="shared" si="2"/>
        <v>0</v>
      </c>
      <c r="K16" s="149"/>
    </row>
    <row r="17" spans="1:12" s="742" customFormat="1" ht="31.5" x14ac:dyDescent="0.2">
      <c r="A17" s="396">
        <v>26008</v>
      </c>
      <c r="B17" s="383" t="s">
        <v>156</v>
      </c>
      <c r="C17" s="394">
        <f t="shared" ref="C17:C37" si="4">$I$6/F17</f>
        <v>0.2</v>
      </c>
      <c r="D17" s="395">
        <v>3</v>
      </c>
      <c r="E17" s="336"/>
      <c r="F17" s="396">
        <v>500</v>
      </c>
      <c r="G17" s="1730">
        <f t="shared" si="1"/>
        <v>0.96</v>
      </c>
      <c r="H17" s="1731">
        <f>VLOOKUP(D17,ЧТС[],4,0)</f>
        <v>0.59970000000000001</v>
      </c>
      <c r="I17" s="1732">
        <f t="shared" si="3"/>
        <v>0.57569999999999999</v>
      </c>
      <c r="J17" s="404">
        <f t="shared" si="2"/>
        <v>0</v>
      </c>
      <c r="K17" s="742">
        <v>3</v>
      </c>
      <c r="L17" s="743"/>
    </row>
    <row r="18" spans="1:12" s="742" customFormat="1" ht="47.25" x14ac:dyDescent="0.2">
      <c r="A18" s="396">
        <v>26009</v>
      </c>
      <c r="B18" s="383" t="s">
        <v>4430</v>
      </c>
      <c r="C18" s="394">
        <f t="shared" si="4"/>
        <v>0.15384615384615385</v>
      </c>
      <c r="D18" s="395">
        <v>2</v>
      </c>
      <c r="E18" s="336"/>
      <c r="F18" s="396">
        <v>650</v>
      </c>
      <c r="G18" s="1730">
        <f t="shared" si="1"/>
        <v>0.73799999999999999</v>
      </c>
      <c r="H18" s="1731">
        <f>VLOOKUP(D18,ЧТС[],4,0)</f>
        <v>0.54069999999999996</v>
      </c>
      <c r="I18" s="1732">
        <f t="shared" si="3"/>
        <v>0.39900000000000002</v>
      </c>
      <c r="J18" s="404">
        <f t="shared" si="2"/>
        <v>0</v>
      </c>
      <c r="K18" s="742">
        <v>2</v>
      </c>
    </row>
    <row r="19" spans="1:12" s="742" customFormat="1" ht="31.5" x14ac:dyDescent="0.2">
      <c r="A19" s="396">
        <v>26010</v>
      </c>
      <c r="B19" s="383" t="s">
        <v>264</v>
      </c>
      <c r="C19" s="394">
        <f t="shared" si="4"/>
        <v>0.27777777777777779</v>
      </c>
      <c r="D19" s="395">
        <v>3</v>
      </c>
      <c r="E19" s="336"/>
      <c r="F19" s="396">
        <v>360</v>
      </c>
      <c r="G19" s="1730">
        <f t="shared" si="1"/>
        <v>1.333</v>
      </c>
      <c r="H19" s="1731">
        <f>VLOOKUP(D19,ЧТС[],4,0)</f>
        <v>0.59970000000000001</v>
      </c>
      <c r="I19" s="1732">
        <f t="shared" si="3"/>
        <v>0.7994</v>
      </c>
      <c r="J19" s="404">
        <f t="shared" si="2"/>
        <v>0</v>
      </c>
      <c r="K19" s="742">
        <v>1</v>
      </c>
    </row>
    <row r="20" spans="1:12" s="742" customFormat="1" ht="94.5" x14ac:dyDescent="0.2">
      <c r="A20" s="396">
        <v>26011</v>
      </c>
      <c r="B20" s="383" t="s">
        <v>4431</v>
      </c>
      <c r="C20" s="394">
        <f t="shared" si="4"/>
        <v>1.4285714285714286</v>
      </c>
      <c r="D20" s="395">
        <v>3</v>
      </c>
      <c r="E20" s="336"/>
      <c r="F20" s="396">
        <v>70</v>
      </c>
      <c r="G20" s="1730">
        <f t="shared" si="1"/>
        <v>6.8570000000000002</v>
      </c>
      <c r="H20" s="1731">
        <f>VLOOKUP(D20,ЧТС[],4,0)</f>
        <v>0.59970000000000001</v>
      </c>
      <c r="I20" s="1732">
        <f t="shared" si="3"/>
        <v>4.1120999999999999</v>
      </c>
      <c r="J20" s="404">
        <f t="shared" si="2"/>
        <v>0</v>
      </c>
    </row>
    <row r="21" spans="1:12" s="130" customFormat="1" ht="31.5" x14ac:dyDescent="0.2">
      <c r="A21" s="396">
        <v>26012</v>
      </c>
      <c r="B21" s="383" t="s">
        <v>1538</v>
      </c>
      <c r="C21" s="394">
        <f t="shared" si="4"/>
        <v>1.25</v>
      </c>
      <c r="D21" s="395">
        <v>4</v>
      </c>
      <c r="E21" s="336"/>
      <c r="F21" s="396">
        <v>80</v>
      </c>
      <c r="G21" s="1730">
        <f t="shared" si="1"/>
        <v>6</v>
      </c>
      <c r="H21" s="1731">
        <f>VLOOKUP(D21,ЧТС[],4,0)</f>
        <v>0.66849999999999998</v>
      </c>
      <c r="I21" s="1732">
        <f t="shared" si="3"/>
        <v>4.0110000000000001</v>
      </c>
      <c r="J21" s="404">
        <f t="shared" si="2"/>
        <v>0</v>
      </c>
    </row>
    <row r="22" spans="1:12" s="742" customFormat="1" ht="15.75" x14ac:dyDescent="0.2">
      <c r="A22" s="396">
        <v>26013</v>
      </c>
      <c r="B22" s="383" t="s">
        <v>36</v>
      </c>
      <c r="C22" s="394">
        <f t="shared" si="4"/>
        <v>0.22222222222222221</v>
      </c>
      <c r="D22" s="395">
        <v>1</v>
      </c>
      <c r="E22" s="336"/>
      <c r="F22" s="396">
        <v>450</v>
      </c>
      <c r="G22" s="1730">
        <f t="shared" si="1"/>
        <v>1.0669999999999999</v>
      </c>
      <c r="H22" s="1731">
        <f>VLOOKUP(D22,ЧТС[],4,0)</f>
        <v>0.49149999999999999</v>
      </c>
      <c r="I22" s="1732">
        <f t="shared" si="3"/>
        <v>0.52439999999999998</v>
      </c>
      <c r="J22" s="404">
        <f t="shared" si="2"/>
        <v>0</v>
      </c>
    </row>
    <row r="23" spans="1:12" s="742" customFormat="1" ht="31.5" x14ac:dyDescent="0.2">
      <c r="A23" s="396">
        <v>26014</v>
      </c>
      <c r="B23" s="383" t="s">
        <v>1539</v>
      </c>
      <c r="C23" s="394">
        <f t="shared" si="4"/>
        <v>0.21739130434782608</v>
      </c>
      <c r="D23" s="395">
        <v>3</v>
      </c>
      <c r="E23" s="336"/>
      <c r="F23" s="396">
        <v>460</v>
      </c>
      <c r="G23" s="1730">
        <f t="shared" si="1"/>
        <v>1.0429999999999999</v>
      </c>
      <c r="H23" s="1731">
        <f>VLOOKUP(D23,ЧТС[],4,0)</f>
        <v>0.59970000000000001</v>
      </c>
      <c r="I23" s="1732">
        <f t="shared" si="3"/>
        <v>0.62549999999999994</v>
      </c>
      <c r="J23" s="404">
        <f t="shared" si="2"/>
        <v>0</v>
      </c>
    </row>
    <row r="24" spans="1:12" s="742" customFormat="1" ht="47.25" x14ac:dyDescent="0.2">
      <c r="A24" s="396">
        <v>26015</v>
      </c>
      <c r="B24" s="383" t="s">
        <v>1540</v>
      </c>
      <c r="C24" s="394">
        <f t="shared" si="4"/>
        <v>0.43478260869565216</v>
      </c>
      <c r="D24" s="395">
        <v>3</v>
      </c>
      <c r="E24" s="336"/>
      <c r="F24" s="396">
        <v>230</v>
      </c>
      <c r="G24" s="1730">
        <f t="shared" si="1"/>
        <v>2.0870000000000002</v>
      </c>
      <c r="H24" s="1731">
        <f>VLOOKUP(D24,ЧТС[],4,0)</f>
        <v>0.59970000000000001</v>
      </c>
      <c r="I24" s="1732">
        <f t="shared" si="3"/>
        <v>1.2516</v>
      </c>
      <c r="J24" s="404">
        <f t="shared" si="2"/>
        <v>0</v>
      </c>
    </row>
    <row r="25" spans="1:12" s="742" customFormat="1" ht="31.5" x14ac:dyDescent="0.2">
      <c r="A25" s="396">
        <v>26016</v>
      </c>
      <c r="B25" s="383" t="s">
        <v>4227</v>
      </c>
      <c r="C25" s="394">
        <f t="shared" si="4"/>
        <v>0.3125</v>
      </c>
      <c r="D25" s="395">
        <v>3</v>
      </c>
      <c r="E25" s="336"/>
      <c r="F25" s="396">
        <v>320</v>
      </c>
      <c r="G25" s="1730">
        <f t="shared" si="1"/>
        <v>1.5</v>
      </c>
      <c r="H25" s="1731">
        <f>VLOOKUP(D25,ЧТС[],4,0)</f>
        <v>0.59970000000000001</v>
      </c>
      <c r="I25" s="1732">
        <f t="shared" si="3"/>
        <v>0.89959999999999996</v>
      </c>
      <c r="J25" s="404">
        <f t="shared" si="2"/>
        <v>0</v>
      </c>
    </row>
    <row r="26" spans="1:12" s="742" customFormat="1" ht="47.25" x14ac:dyDescent="0.2">
      <c r="A26" s="396">
        <v>26017</v>
      </c>
      <c r="B26" s="383" t="s">
        <v>4432</v>
      </c>
      <c r="C26" s="394">
        <f t="shared" si="4"/>
        <v>1</v>
      </c>
      <c r="D26" s="395">
        <v>3</v>
      </c>
      <c r="E26" s="336"/>
      <c r="F26" s="396">
        <v>100</v>
      </c>
      <c r="G26" s="1730">
        <f t="shared" si="1"/>
        <v>4.8</v>
      </c>
      <c r="H26" s="1731">
        <f>VLOOKUP(D26,ЧТС[],4,0)</f>
        <v>0.59970000000000001</v>
      </c>
      <c r="I26" s="1732">
        <f t="shared" si="3"/>
        <v>2.8786</v>
      </c>
      <c r="J26" s="404">
        <f t="shared" si="2"/>
        <v>0</v>
      </c>
    </row>
    <row r="27" spans="1:12" s="742" customFormat="1" ht="47.25" x14ac:dyDescent="0.2">
      <c r="A27" s="396">
        <v>26018</v>
      </c>
      <c r="B27" s="383" t="s">
        <v>4301</v>
      </c>
      <c r="C27" s="394">
        <f t="shared" si="4"/>
        <v>0.7407407407407407</v>
      </c>
      <c r="D27" s="395">
        <v>3</v>
      </c>
      <c r="E27" s="336"/>
      <c r="F27" s="396">
        <v>135</v>
      </c>
      <c r="G27" s="1730">
        <f t="shared" si="1"/>
        <v>3.556</v>
      </c>
      <c r="H27" s="1731">
        <f>VLOOKUP(D27,ЧТС[],4,0)</f>
        <v>0.59970000000000001</v>
      </c>
      <c r="I27" s="1732">
        <f t="shared" si="3"/>
        <v>2.1324999999999998</v>
      </c>
      <c r="J27" s="404">
        <f t="shared" si="2"/>
        <v>0</v>
      </c>
    </row>
    <row r="28" spans="1:12" s="742" customFormat="1" ht="15.75" x14ac:dyDescent="0.2">
      <c r="A28" s="396">
        <v>26019</v>
      </c>
      <c r="B28" s="383" t="s">
        <v>1208</v>
      </c>
      <c r="C28" s="394">
        <f t="shared" si="4"/>
        <v>0.10752688172043011</v>
      </c>
      <c r="D28" s="395">
        <v>1</v>
      </c>
      <c r="E28" s="336"/>
      <c r="F28" s="396">
        <v>930</v>
      </c>
      <c r="G28" s="1730">
        <f t="shared" si="1"/>
        <v>0.51600000000000001</v>
      </c>
      <c r="H28" s="1731">
        <f>VLOOKUP(D28,ЧТС[],4,0)</f>
        <v>0.49149999999999999</v>
      </c>
      <c r="I28" s="1732">
        <f t="shared" si="3"/>
        <v>0.25359999999999999</v>
      </c>
      <c r="J28" s="404">
        <f t="shared" si="2"/>
        <v>0</v>
      </c>
    </row>
    <row r="29" spans="1:12" s="742" customFormat="1" ht="15.75" x14ac:dyDescent="0.2">
      <c r="A29" s="396">
        <v>26020</v>
      </c>
      <c r="B29" s="383" t="s">
        <v>4433</v>
      </c>
      <c r="C29" s="394">
        <f t="shared" si="4"/>
        <v>0.33333333333333331</v>
      </c>
      <c r="D29" s="395">
        <v>1</v>
      </c>
      <c r="E29" s="336"/>
      <c r="F29" s="396">
        <v>300</v>
      </c>
      <c r="G29" s="1730">
        <f t="shared" si="1"/>
        <v>1.6</v>
      </c>
      <c r="H29" s="1731">
        <f>VLOOKUP(D29,ЧТС[],4,0)</f>
        <v>0.49149999999999999</v>
      </c>
      <c r="I29" s="1732">
        <f t="shared" si="3"/>
        <v>0.78639999999999999</v>
      </c>
      <c r="J29" s="404">
        <f t="shared" si="2"/>
        <v>0</v>
      </c>
    </row>
    <row r="30" spans="1:12" s="742" customFormat="1" ht="15.75" x14ac:dyDescent="0.2">
      <c r="A30" s="396">
        <v>26021</v>
      </c>
      <c r="B30" s="383" t="s">
        <v>1581</v>
      </c>
      <c r="C30" s="394">
        <f t="shared" si="4"/>
        <v>7.6923076923076927E-2</v>
      </c>
      <c r="D30" s="395">
        <v>1</v>
      </c>
      <c r="E30" s="336"/>
      <c r="F30" s="396">
        <v>1300</v>
      </c>
      <c r="G30" s="1730">
        <f t="shared" si="1"/>
        <v>0.36899999999999999</v>
      </c>
      <c r="H30" s="1731">
        <f>VLOOKUP(D30,ЧТС[],4,0)</f>
        <v>0.49149999999999999</v>
      </c>
      <c r="I30" s="1732">
        <f>ROUND(G30*H30,4)</f>
        <v>0.18140000000000001</v>
      </c>
      <c r="J30" s="404">
        <f t="shared" si="2"/>
        <v>0</v>
      </c>
      <c r="K30" s="149"/>
    </row>
    <row r="31" spans="1:12" s="742" customFormat="1" ht="31.5" x14ac:dyDescent="0.2">
      <c r="A31" s="396">
        <v>26022</v>
      </c>
      <c r="B31" s="383" t="s">
        <v>4434</v>
      </c>
      <c r="C31" s="394">
        <f t="shared" si="4"/>
        <v>0.27027027027027029</v>
      </c>
      <c r="D31" s="395">
        <v>2</v>
      </c>
      <c r="E31" s="336"/>
      <c r="F31" s="396">
        <v>370</v>
      </c>
      <c r="G31" s="1730">
        <f t="shared" si="1"/>
        <v>1.2969999999999999</v>
      </c>
      <c r="H31" s="1731">
        <f>VLOOKUP(D31,ЧТС[],4,0)</f>
        <v>0.54069999999999996</v>
      </c>
      <c r="I31" s="1732">
        <f t="shared" si="3"/>
        <v>0.70130000000000003</v>
      </c>
      <c r="J31" s="404">
        <f t="shared" si="2"/>
        <v>0</v>
      </c>
      <c r="K31" s="149"/>
    </row>
    <row r="32" spans="1:12" s="742" customFormat="1" ht="15.75" x14ac:dyDescent="0.2">
      <c r="A32" s="396">
        <v>26023</v>
      </c>
      <c r="B32" s="383" t="s">
        <v>4303</v>
      </c>
      <c r="C32" s="394">
        <f t="shared" si="4"/>
        <v>2.5000000000000001E-2</v>
      </c>
      <c r="D32" s="395">
        <v>1</v>
      </c>
      <c r="E32" s="336"/>
      <c r="F32" s="396">
        <v>4000</v>
      </c>
      <c r="G32" s="1730">
        <f t="shared" si="1"/>
        <v>0.12</v>
      </c>
      <c r="H32" s="1731">
        <f>VLOOKUP(D32,ЧТС[],4,0)</f>
        <v>0.49149999999999999</v>
      </c>
      <c r="I32" s="1732">
        <f>ROUND(G32*H32,4)</f>
        <v>5.8999999999999997E-2</v>
      </c>
      <c r="J32" s="404">
        <f t="shared" si="2"/>
        <v>0</v>
      </c>
      <c r="K32" s="149"/>
    </row>
    <row r="33" spans="1:11" s="742" customFormat="1" ht="15.75" x14ac:dyDescent="0.2">
      <c r="A33" s="396">
        <v>26024</v>
      </c>
      <c r="B33" s="383" t="s">
        <v>248</v>
      </c>
      <c r="C33" s="394">
        <f t="shared" si="4"/>
        <v>0.18181818181818182</v>
      </c>
      <c r="D33" s="395">
        <v>1</v>
      </c>
      <c r="E33" s="336"/>
      <c r="F33" s="396">
        <v>550</v>
      </c>
      <c r="G33" s="1730">
        <f t="shared" si="1"/>
        <v>0.873</v>
      </c>
      <c r="H33" s="1731">
        <f>VLOOKUP(D33,ЧТС[],4,0)</f>
        <v>0.49149999999999999</v>
      </c>
      <c r="I33" s="1732">
        <f>ROUND(G33*H33,4)</f>
        <v>0.42909999999999998</v>
      </c>
      <c r="J33" s="404">
        <f t="shared" si="2"/>
        <v>0</v>
      </c>
      <c r="K33" s="149"/>
    </row>
    <row r="34" spans="1:11" s="742" customFormat="1" ht="15.75" x14ac:dyDescent="0.2">
      <c r="A34" s="396">
        <v>26025</v>
      </c>
      <c r="B34" s="383" t="s">
        <v>559</v>
      </c>
      <c r="C34" s="394">
        <f t="shared" si="4"/>
        <v>0.13333333333333333</v>
      </c>
      <c r="D34" s="395">
        <v>4</v>
      </c>
      <c r="E34" s="336"/>
      <c r="F34" s="396">
        <v>750</v>
      </c>
      <c r="G34" s="1730">
        <f t="shared" si="1"/>
        <v>0.64</v>
      </c>
      <c r="H34" s="1731">
        <f>VLOOKUP(D34,ЧТС[],4,0)</f>
        <v>0.66849999999999998</v>
      </c>
      <c r="I34" s="1732">
        <f t="shared" si="3"/>
        <v>0.42780000000000001</v>
      </c>
      <c r="J34" s="404">
        <f t="shared" si="2"/>
        <v>0</v>
      </c>
      <c r="K34" s="149"/>
    </row>
    <row r="35" spans="1:11" s="742" customFormat="1" ht="15.75" x14ac:dyDescent="0.2">
      <c r="A35" s="396">
        <v>26026</v>
      </c>
      <c r="B35" s="383" t="s">
        <v>4304</v>
      </c>
      <c r="C35" s="394">
        <f t="shared" si="4"/>
        <v>7.1428571428571425E-2</v>
      </c>
      <c r="D35" s="395">
        <v>1</v>
      </c>
      <c r="E35" s="336"/>
      <c r="F35" s="396">
        <v>1400</v>
      </c>
      <c r="G35" s="1730">
        <f t="shared" si="1"/>
        <v>0.34300000000000003</v>
      </c>
      <c r="H35" s="1731">
        <f>VLOOKUP(D35,ЧТС[],4,0)</f>
        <v>0.49149999999999999</v>
      </c>
      <c r="I35" s="1732">
        <f t="shared" si="3"/>
        <v>0.1686</v>
      </c>
      <c r="J35" s="404">
        <f t="shared" si="2"/>
        <v>0</v>
      </c>
      <c r="K35" s="149"/>
    </row>
    <row r="36" spans="1:11" s="742" customFormat="1" ht="15.75" x14ac:dyDescent="0.2">
      <c r="A36" s="396">
        <v>26027</v>
      </c>
      <c r="B36" s="383" t="s">
        <v>558</v>
      </c>
      <c r="C36" s="394">
        <f t="shared" si="4"/>
        <v>5.2631578947368418E-2</v>
      </c>
      <c r="D36" s="395">
        <v>1</v>
      </c>
      <c r="E36" s="336"/>
      <c r="F36" s="396">
        <v>1900</v>
      </c>
      <c r="G36" s="1730">
        <f t="shared" si="1"/>
        <v>0.253</v>
      </c>
      <c r="H36" s="1731">
        <f>VLOOKUP(D36,ЧТС[],4,0)</f>
        <v>0.49149999999999999</v>
      </c>
      <c r="I36" s="1732">
        <f t="shared" si="3"/>
        <v>0.12429999999999999</v>
      </c>
      <c r="J36" s="404">
        <f t="shared" si="2"/>
        <v>0</v>
      </c>
      <c r="K36" s="149"/>
    </row>
    <row r="37" spans="1:11" s="742" customFormat="1" ht="47.25" x14ac:dyDescent="0.2">
      <c r="A37" s="396">
        <v>26028</v>
      </c>
      <c r="B37" s="383" t="s">
        <v>1191</v>
      </c>
      <c r="C37" s="394">
        <f t="shared" si="4"/>
        <v>0.13333333333333333</v>
      </c>
      <c r="D37" s="395">
        <v>3</v>
      </c>
      <c r="E37" s="336"/>
      <c r="F37" s="396">
        <v>750</v>
      </c>
      <c r="G37" s="1730">
        <f t="shared" si="1"/>
        <v>0.64</v>
      </c>
      <c r="H37" s="1731">
        <f>VLOOKUP(D37,ЧТС[],4,0)</f>
        <v>0.59970000000000001</v>
      </c>
      <c r="I37" s="1732">
        <f t="shared" si="3"/>
        <v>0.38379999999999997</v>
      </c>
      <c r="J37" s="404">
        <f t="shared" si="2"/>
        <v>0</v>
      </c>
      <c r="K37" s="149"/>
    </row>
    <row r="38" spans="1:11" s="130" customFormat="1" ht="31.5" x14ac:dyDescent="0.2">
      <c r="A38" s="396">
        <v>26029</v>
      </c>
      <c r="B38" s="383" t="s">
        <v>4435</v>
      </c>
      <c r="C38" s="394">
        <f>$I$6/F38</f>
        <v>1.1111111111111112</v>
      </c>
      <c r="D38" s="395">
        <v>3</v>
      </c>
      <c r="E38" s="336"/>
      <c r="F38" s="396">
        <v>90</v>
      </c>
      <c r="G38" s="1730">
        <f t="shared" si="1"/>
        <v>5.3330000000000002</v>
      </c>
      <c r="H38" s="1731">
        <f>VLOOKUP(D38,ЧТС[],4,0)</f>
        <v>0.59970000000000001</v>
      </c>
      <c r="I38" s="1732">
        <f t="shared" si="3"/>
        <v>3.1981999999999999</v>
      </c>
      <c r="J38" s="404">
        <f t="shared" si="2"/>
        <v>0</v>
      </c>
    </row>
    <row r="39" spans="1:11" s="742" customFormat="1" ht="15.75" x14ac:dyDescent="0.2">
      <c r="A39" s="396">
        <v>26030</v>
      </c>
      <c r="B39" s="383" t="s">
        <v>4436</v>
      </c>
      <c r="C39" s="394">
        <f>$I$6/F39</f>
        <v>0.76923076923076927</v>
      </c>
      <c r="D39" s="395">
        <v>1</v>
      </c>
      <c r="E39" s="336"/>
      <c r="F39" s="396">
        <v>130</v>
      </c>
      <c r="G39" s="1730">
        <f t="shared" si="1"/>
        <v>3.6920000000000002</v>
      </c>
      <c r="H39" s="1731">
        <f>VLOOKUP(D39,ЧТС[],4,0)</f>
        <v>0.49149999999999999</v>
      </c>
      <c r="I39" s="1732">
        <f>ROUND(G39*H39,4)</f>
        <v>1.8146</v>
      </c>
      <c r="J39" s="404">
        <f t="shared" si="2"/>
        <v>0</v>
      </c>
    </row>
    <row r="40" spans="1:11" s="744" customFormat="1" ht="13.5" customHeight="1" x14ac:dyDescent="0.2">
      <c r="A40" s="123"/>
      <c r="B40" s="608"/>
      <c r="C40" s="121"/>
      <c r="D40" s="124"/>
      <c r="E40" s="122"/>
      <c r="F40" s="123"/>
      <c r="G40" s="563"/>
      <c r="H40" s="741"/>
      <c r="I40" s="355"/>
      <c r="J40" s="155"/>
    </row>
    <row r="41" spans="1:11" s="123" customFormat="1" ht="15.75" x14ac:dyDescent="0.2">
      <c r="A41" s="537"/>
      <c r="B41" s="538" t="s">
        <v>2133</v>
      </c>
      <c r="C41" s="503">
        <f>SUM(C10:C37)</f>
        <v>9.4341836609811338</v>
      </c>
      <c r="D41" s="537"/>
      <c r="E41" s="537"/>
      <c r="F41" s="537"/>
      <c r="G41" s="507">
        <f>SUM(G10:G37)</f>
        <v>45.283999999999992</v>
      </c>
      <c r="H41" s="507"/>
      <c r="I41" s="507">
        <f>SUM(I10:I37)</f>
        <v>26.593000000000004</v>
      </c>
      <c r="J41" s="628">
        <f>SUM(J30:J37)</f>
        <v>0</v>
      </c>
    </row>
    <row r="42" spans="1:11" s="108" customFormat="1" ht="18" customHeight="1" x14ac:dyDescent="0.25">
      <c r="A42" s="112"/>
      <c r="B42" s="101"/>
      <c r="C42" s="101"/>
      <c r="D42" s="101"/>
      <c r="E42" s="173"/>
      <c r="F42" s="101"/>
      <c r="G42" s="230"/>
      <c r="H42" s="741"/>
      <c r="I42" s="355"/>
      <c r="J42" s="155"/>
    </row>
    <row r="43" spans="1:11" s="108" customFormat="1" ht="15.75" x14ac:dyDescent="0.25">
      <c r="A43" s="108" t="s">
        <v>4736</v>
      </c>
      <c r="D43" s="111"/>
      <c r="E43" s="122"/>
      <c r="F43" s="108" t="s">
        <v>4927</v>
      </c>
      <c r="H43" s="131"/>
      <c r="I43" s="121"/>
      <c r="J43" s="121"/>
    </row>
    <row r="44" spans="1:11" ht="15.75" x14ac:dyDescent="0.25">
      <c r="A44" s="112"/>
      <c r="E44" s="102"/>
      <c r="G44" s="146"/>
      <c r="H44" s="146"/>
      <c r="I44" s="111"/>
      <c r="J44" s="111"/>
    </row>
    <row r="45" spans="1:11" ht="15.75" x14ac:dyDescent="0.25">
      <c r="A45" s="108" t="s">
        <v>4735</v>
      </c>
      <c r="E45" s="147"/>
      <c r="F45" s="111" t="s">
        <v>4738</v>
      </c>
      <c r="G45" s="146"/>
      <c r="H45" s="146"/>
      <c r="I45" s="111"/>
      <c r="J45"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7" max="10" man="1"/>
  </rowBreaks>
  <colBreaks count="1" manualBreakCount="1">
    <brk id="6" max="45" man="1"/>
  </colBreaks>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5">
    <tabColor theme="9" tint="-0.499984740745262"/>
    <pageSetUpPr fitToPage="1"/>
  </sheetPr>
  <dimension ref="A1:L73"/>
  <sheetViews>
    <sheetView showZeros="0" view="pageBreakPreview" zoomScaleSheetLayoutView="100" workbookViewId="0">
      <pane xSplit="1" ySplit="9" topLeftCell="B61" activePane="bottomRight" state="frozen"/>
      <selection activeCell="C16" sqref="C16"/>
      <selection pane="topRight" activeCell="C16" sqref="C16"/>
      <selection pane="bottomLeft" activeCell="C16" sqref="C16"/>
      <selection pane="bottomRight" activeCell="F14" sqref="F14"/>
    </sheetView>
  </sheetViews>
  <sheetFormatPr defaultRowHeight="12.75" customHeight="1"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11" width="6.42578125" style="111" customWidth="1"/>
    <col min="12" max="16384" width="9.140625" style="111"/>
  </cols>
  <sheetData>
    <row r="1" spans="1:11" s="101" customFormat="1" ht="20.25" customHeight="1" x14ac:dyDescent="0.25">
      <c r="E1" s="102"/>
      <c r="G1" s="341"/>
      <c r="H1" s="342"/>
      <c r="I1" s="366"/>
      <c r="J1" s="103" t="s">
        <v>579</v>
      </c>
    </row>
    <row r="2" spans="1:11" s="101" customFormat="1" ht="20.25" customHeight="1" x14ac:dyDescent="0.25">
      <c r="E2" s="102"/>
      <c r="G2" s="341"/>
      <c r="H2" s="342"/>
      <c r="I2" s="366"/>
      <c r="J2" s="103" t="s">
        <v>1947</v>
      </c>
    </row>
    <row r="3" spans="1:11" s="101" customFormat="1" ht="20.25" customHeight="1" x14ac:dyDescent="0.25">
      <c r="E3" s="102"/>
      <c r="G3" s="341"/>
      <c r="H3" s="342"/>
      <c r="I3" s="366"/>
      <c r="J3" s="103" t="s">
        <v>1013</v>
      </c>
    </row>
    <row r="4" spans="1:11" s="101" customFormat="1" ht="20.25" customHeight="1" x14ac:dyDescent="0.25">
      <c r="B4" s="104" t="s">
        <v>877</v>
      </c>
      <c r="C4" s="105"/>
      <c r="D4" s="240">
        <v>299</v>
      </c>
      <c r="E4" s="479"/>
      <c r="G4" s="341"/>
      <c r="H4" s="342"/>
      <c r="I4" s="366"/>
      <c r="J4" s="107" t="str">
        <f>дата</f>
        <v>з "01" вересня 2020 р.</v>
      </c>
    </row>
    <row r="5" spans="1:11" s="101" customFormat="1" ht="20.25" customHeight="1" x14ac:dyDescent="0.25">
      <c r="B5" s="101" t="s">
        <v>4437</v>
      </c>
      <c r="E5" s="102"/>
      <c r="G5" s="341"/>
      <c r="H5" s="342"/>
      <c r="I5" s="366"/>
      <c r="J5" s="148"/>
    </row>
    <row r="6" spans="1:11" s="101" customFormat="1" ht="20.25" customHeight="1" x14ac:dyDescent="0.25">
      <c r="B6" s="101" t="s">
        <v>244</v>
      </c>
      <c r="E6" s="102"/>
      <c r="F6" s="109"/>
      <c r="G6" s="341" t="s">
        <v>720</v>
      </c>
      <c r="H6" s="342"/>
      <c r="I6" s="367">
        <v>100</v>
      </c>
      <c r="J6" s="148"/>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c r="K7" s="111" t="s">
        <v>878</v>
      </c>
    </row>
    <row r="8" spans="1:11" ht="15.75" customHeight="1" x14ac:dyDescent="0.25">
      <c r="A8" s="2427"/>
      <c r="B8" s="2427"/>
      <c r="C8" s="2430"/>
      <c r="D8" s="2433"/>
      <c r="E8" s="2436"/>
      <c r="F8" s="2439"/>
      <c r="G8" s="2439"/>
      <c r="H8" s="2439"/>
      <c r="I8" s="2442"/>
      <c r="J8" s="2442"/>
      <c r="K8" s="111" t="s">
        <v>652</v>
      </c>
    </row>
    <row r="9" spans="1:11" ht="15.75" customHeight="1" x14ac:dyDescent="0.25">
      <c r="A9" s="2428"/>
      <c r="B9" s="2428"/>
      <c r="C9" s="2431"/>
      <c r="D9" s="2434"/>
      <c r="E9" s="2437"/>
      <c r="F9" s="2440"/>
      <c r="G9" s="2440"/>
      <c r="H9" s="2440"/>
      <c r="I9" s="2443"/>
      <c r="J9" s="2443"/>
      <c r="K9" s="111" t="s">
        <v>653</v>
      </c>
    </row>
    <row r="10" spans="1:11" s="152" customFormat="1" ht="31.5" x14ac:dyDescent="0.25">
      <c r="A10" s="129">
        <v>29901</v>
      </c>
      <c r="B10" s="127" t="s">
        <v>1192</v>
      </c>
      <c r="C10" s="159">
        <f t="shared" ref="C10:C31" si="0">$I$6/F10</f>
        <v>0.45454545454545453</v>
      </c>
      <c r="D10" s="150">
        <v>3</v>
      </c>
      <c r="E10" s="116"/>
      <c r="F10" s="129">
        <v>220</v>
      </c>
      <c r="G10" s="151">
        <f>ROUND(480/F10,3)</f>
        <v>2.1819999999999999</v>
      </c>
      <c r="H10" s="177">
        <f>VLOOKUP(D10,ЧТС[],4,0)</f>
        <v>0.59970000000000001</v>
      </c>
      <c r="I10" s="180">
        <f>ROUND(G10*H10,4)</f>
        <v>1.3085</v>
      </c>
      <c r="J10" s="181">
        <f>IF(E10=0,,E10*I10)</f>
        <v>0</v>
      </c>
    </row>
    <row r="11" spans="1:11" s="152" customFormat="1" ht="47.25" x14ac:dyDescent="0.25">
      <c r="A11" s="129">
        <v>29902</v>
      </c>
      <c r="B11" s="127" t="s">
        <v>201</v>
      </c>
      <c r="C11" s="159">
        <f t="shared" si="0"/>
        <v>0.23255813953488372</v>
      </c>
      <c r="D11" s="150">
        <v>3</v>
      </c>
      <c r="E11" s="116"/>
      <c r="F11" s="129">
        <v>430</v>
      </c>
      <c r="G11" s="151">
        <f t="shared" ref="G11:G65" si="1">ROUND(480/F11,3)</f>
        <v>1.1160000000000001</v>
      </c>
      <c r="H11" s="177">
        <f>VLOOKUP(D11,ЧТС[],4,0)</f>
        <v>0.59970000000000001</v>
      </c>
      <c r="I11" s="180">
        <f>ROUND(G11*H11,4)</f>
        <v>0.66930000000000001</v>
      </c>
      <c r="J11" s="181">
        <f t="shared" ref="J11:J65" si="2">IF(E11=0,,E11*I11)</f>
        <v>0</v>
      </c>
    </row>
    <row r="12" spans="1:11" s="152" customFormat="1" ht="15.75" x14ac:dyDescent="0.25">
      <c r="A12" s="129">
        <v>29903</v>
      </c>
      <c r="B12" s="127" t="s">
        <v>202</v>
      </c>
      <c r="C12" s="159">
        <f t="shared" si="0"/>
        <v>0.5</v>
      </c>
      <c r="D12" s="150">
        <v>1</v>
      </c>
      <c r="E12" s="116"/>
      <c r="F12" s="129">
        <v>200</v>
      </c>
      <c r="G12" s="151">
        <f t="shared" si="1"/>
        <v>2.4</v>
      </c>
      <c r="H12" s="177">
        <f>VLOOKUP(D12,ЧТС[],4,0)</f>
        <v>0.49149999999999999</v>
      </c>
      <c r="I12" s="180">
        <f t="shared" ref="I12:I65" si="3">ROUND(G12*H12,4)</f>
        <v>1.1796</v>
      </c>
      <c r="J12" s="181">
        <f t="shared" si="2"/>
        <v>0</v>
      </c>
    </row>
    <row r="13" spans="1:11" s="152" customFormat="1" ht="31.5" x14ac:dyDescent="0.25">
      <c r="A13" s="129">
        <v>29904</v>
      </c>
      <c r="B13" s="127" t="s">
        <v>728</v>
      </c>
      <c r="C13" s="149">
        <f t="shared" si="0"/>
        <v>7.6923076923076927E-2</v>
      </c>
      <c r="D13" s="161">
        <v>2</v>
      </c>
      <c r="E13" s="122"/>
      <c r="F13" s="130">
        <v>1300</v>
      </c>
      <c r="G13" s="151">
        <f t="shared" si="1"/>
        <v>0.36899999999999999</v>
      </c>
      <c r="H13" s="177">
        <f>VLOOKUP(D13,ЧТС[],4,0)</f>
        <v>0.54069999999999996</v>
      </c>
      <c r="I13" s="180">
        <f t="shared" si="3"/>
        <v>0.19950000000000001</v>
      </c>
      <c r="J13" s="181">
        <f t="shared" si="2"/>
        <v>0</v>
      </c>
    </row>
    <row r="14" spans="1:11" s="152" customFormat="1" ht="47.25" x14ac:dyDescent="0.25">
      <c r="A14" s="129">
        <v>29905</v>
      </c>
      <c r="B14" s="127" t="s">
        <v>4286</v>
      </c>
      <c r="C14" s="149">
        <f t="shared" si="0"/>
        <v>0.22222222222222221</v>
      </c>
      <c r="D14" s="150">
        <v>2</v>
      </c>
      <c r="E14" s="122"/>
      <c r="F14" s="129">
        <v>450</v>
      </c>
      <c r="G14" s="151">
        <f t="shared" si="1"/>
        <v>1.0669999999999999</v>
      </c>
      <c r="H14" s="177">
        <f>VLOOKUP(D14,ЧТС[],4,0)</f>
        <v>0.54069999999999996</v>
      </c>
      <c r="I14" s="180">
        <f t="shared" si="3"/>
        <v>0.57689999999999997</v>
      </c>
      <c r="J14" s="181">
        <f t="shared" si="2"/>
        <v>0</v>
      </c>
      <c r="K14" s="152">
        <v>1</v>
      </c>
    </row>
    <row r="15" spans="1:11" s="152" customFormat="1" ht="31.5" x14ac:dyDescent="0.25">
      <c r="A15" s="129">
        <v>29906</v>
      </c>
      <c r="B15" s="127" t="s">
        <v>1223</v>
      </c>
      <c r="C15" s="149">
        <f t="shared" si="0"/>
        <v>0.13513513513513514</v>
      </c>
      <c r="D15" s="150">
        <v>2</v>
      </c>
      <c r="E15" s="122"/>
      <c r="F15" s="129">
        <v>740</v>
      </c>
      <c r="G15" s="151">
        <f t="shared" si="1"/>
        <v>0.64900000000000002</v>
      </c>
      <c r="H15" s="177">
        <f>VLOOKUP(D15,ЧТС[],4,0)</f>
        <v>0.54069999999999996</v>
      </c>
      <c r="I15" s="180">
        <f t="shared" si="3"/>
        <v>0.35089999999999999</v>
      </c>
      <c r="J15" s="181">
        <f t="shared" si="2"/>
        <v>0</v>
      </c>
    </row>
    <row r="16" spans="1:11" s="152" customFormat="1" ht="31.5" x14ac:dyDescent="0.25">
      <c r="A16" s="129">
        <v>29907</v>
      </c>
      <c r="B16" s="127" t="s">
        <v>1224</v>
      </c>
      <c r="C16" s="149">
        <f t="shared" si="0"/>
        <v>0.14492753623188406</v>
      </c>
      <c r="D16" s="150">
        <v>2</v>
      </c>
      <c r="E16" s="122"/>
      <c r="F16" s="129">
        <v>690</v>
      </c>
      <c r="G16" s="151">
        <f t="shared" si="1"/>
        <v>0.69599999999999995</v>
      </c>
      <c r="H16" s="177">
        <f>VLOOKUP(D16,ЧТС[],4,0)</f>
        <v>0.54069999999999996</v>
      </c>
      <c r="I16" s="180">
        <f t="shared" si="3"/>
        <v>0.37630000000000002</v>
      </c>
      <c r="J16" s="181">
        <f t="shared" si="2"/>
        <v>0</v>
      </c>
    </row>
    <row r="17" spans="1:12" s="152" customFormat="1" ht="31.5" x14ac:dyDescent="0.25">
      <c r="A17" s="129">
        <v>29908</v>
      </c>
      <c r="B17" s="127" t="s">
        <v>4245</v>
      </c>
      <c r="C17" s="159">
        <f t="shared" si="0"/>
        <v>0.27777777777777779</v>
      </c>
      <c r="D17" s="150">
        <v>2</v>
      </c>
      <c r="E17" s="116"/>
      <c r="F17" s="129">
        <v>360</v>
      </c>
      <c r="G17" s="151">
        <f t="shared" si="1"/>
        <v>1.333</v>
      </c>
      <c r="H17" s="177">
        <f>VLOOKUP(D17,ЧТС[],4,0)</f>
        <v>0.54069999999999996</v>
      </c>
      <c r="I17" s="180">
        <f t="shared" si="3"/>
        <v>0.7208</v>
      </c>
      <c r="J17" s="181">
        <f t="shared" si="2"/>
        <v>0</v>
      </c>
      <c r="K17" s="152">
        <v>2</v>
      </c>
    </row>
    <row r="18" spans="1:12" s="152" customFormat="1" ht="31.5" x14ac:dyDescent="0.25">
      <c r="A18" s="129">
        <v>29909</v>
      </c>
      <c r="B18" s="127" t="s">
        <v>3519</v>
      </c>
      <c r="C18" s="149">
        <f t="shared" si="0"/>
        <v>0.17857142857142858</v>
      </c>
      <c r="D18" s="150">
        <v>2</v>
      </c>
      <c r="E18" s="122"/>
      <c r="F18" s="129">
        <v>560</v>
      </c>
      <c r="G18" s="151">
        <f t="shared" si="1"/>
        <v>0.85699999999999998</v>
      </c>
      <c r="H18" s="177">
        <f>VLOOKUP(D18,ЧТС[],4,0)</f>
        <v>0.54069999999999996</v>
      </c>
      <c r="I18" s="180">
        <f t="shared" si="3"/>
        <v>0.46339999999999998</v>
      </c>
      <c r="J18" s="181">
        <f t="shared" si="2"/>
        <v>0</v>
      </c>
      <c r="K18" s="152">
        <v>1</v>
      </c>
    </row>
    <row r="19" spans="1:12" s="152" customFormat="1" ht="47.25" x14ac:dyDescent="0.25">
      <c r="A19" s="129">
        <v>29910</v>
      </c>
      <c r="B19" s="127" t="s">
        <v>4246</v>
      </c>
      <c r="C19" s="149">
        <f t="shared" si="0"/>
        <v>0.15873015873015872</v>
      </c>
      <c r="D19" s="150">
        <v>2</v>
      </c>
      <c r="E19" s="122"/>
      <c r="F19" s="130">
        <v>630</v>
      </c>
      <c r="G19" s="151">
        <f t="shared" si="1"/>
        <v>0.76200000000000001</v>
      </c>
      <c r="H19" s="177">
        <f>VLOOKUP(D19,ЧТС[],4,0)</f>
        <v>0.54069999999999996</v>
      </c>
      <c r="I19" s="180">
        <f t="shared" si="3"/>
        <v>0.41199999999999998</v>
      </c>
      <c r="J19" s="181">
        <f t="shared" si="2"/>
        <v>0</v>
      </c>
      <c r="K19" s="152">
        <v>2</v>
      </c>
    </row>
    <row r="20" spans="1:12" s="152" customFormat="1" ht="31.5" x14ac:dyDescent="0.25">
      <c r="A20" s="129">
        <v>29911</v>
      </c>
      <c r="B20" s="127" t="s">
        <v>546</v>
      </c>
      <c r="C20" s="159">
        <f t="shared" si="0"/>
        <v>0.10526315789473684</v>
      </c>
      <c r="D20" s="150">
        <v>3</v>
      </c>
      <c r="E20" s="116"/>
      <c r="F20" s="129">
        <v>950</v>
      </c>
      <c r="G20" s="151">
        <f t="shared" si="1"/>
        <v>0.505</v>
      </c>
      <c r="H20" s="177">
        <f>VLOOKUP(D20,ЧТС[],4,0)</f>
        <v>0.59970000000000001</v>
      </c>
      <c r="I20" s="180">
        <f t="shared" si="3"/>
        <v>0.30280000000000001</v>
      </c>
      <c r="J20" s="181">
        <f t="shared" si="2"/>
        <v>0</v>
      </c>
      <c r="K20" s="152">
        <v>3</v>
      </c>
    </row>
    <row r="21" spans="1:12" s="152" customFormat="1" ht="31.5" x14ac:dyDescent="0.25">
      <c r="A21" s="129">
        <v>29912</v>
      </c>
      <c r="B21" s="127" t="s">
        <v>435</v>
      </c>
      <c r="C21" s="159">
        <f t="shared" si="0"/>
        <v>0.2</v>
      </c>
      <c r="D21" s="150">
        <v>3</v>
      </c>
      <c r="E21" s="116"/>
      <c r="F21" s="129">
        <v>500</v>
      </c>
      <c r="G21" s="151">
        <f t="shared" si="1"/>
        <v>0.96</v>
      </c>
      <c r="H21" s="177">
        <f>VLOOKUP(D21,ЧТС[],4,0)</f>
        <v>0.59970000000000001</v>
      </c>
      <c r="I21" s="180">
        <f t="shared" si="3"/>
        <v>0.57569999999999999</v>
      </c>
      <c r="J21" s="181">
        <f t="shared" si="2"/>
        <v>0</v>
      </c>
      <c r="K21" s="152">
        <v>1</v>
      </c>
      <c r="L21" s="448"/>
    </row>
    <row r="22" spans="1:12" s="152" customFormat="1" ht="31.5" x14ac:dyDescent="0.25">
      <c r="A22" s="129">
        <v>29913</v>
      </c>
      <c r="B22" s="127" t="s">
        <v>18</v>
      </c>
      <c r="C22" s="159">
        <f t="shared" si="0"/>
        <v>0.15384615384615385</v>
      </c>
      <c r="D22" s="150">
        <v>3</v>
      </c>
      <c r="E22" s="116"/>
      <c r="F22" s="129">
        <v>650</v>
      </c>
      <c r="G22" s="151">
        <f t="shared" si="1"/>
        <v>0.73799999999999999</v>
      </c>
      <c r="H22" s="177">
        <f>VLOOKUP(D22,ЧТС[],4,0)</f>
        <v>0.59970000000000001</v>
      </c>
      <c r="I22" s="180">
        <f t="shared" si="3"/>
        <v>0.44259999999999999</v>
      </c>
      <c r="J22" s="181">
        <f t="shared" si="2"/>
        <v>0</v>
      </c>
    </row>
    <row r="23" spans="1:12" s="152" customFormat="1" ht="31.5" x14ac:dyDescent="0.25">
      <c r="A23" s="129">
        <v>29914</v>
      </c>
      <c r="B23" s="127" t="s">
        <v>19</v>
      </c>
      <c r="C23" s="159">
        <f t="shared" si="0"/>
        <v>0.10526315789473684</v>
      </c>
      <c r="D23" s="150">
        <v>3</v>
      </c>
      <c r="E23" s="116"/>
      <c r="F23" s="129">
        <v>950</v>
      </c>
      <c r="G23" s="151">
        <f t="shared" si="1"/>
        <v>0.505</v>
      </c>
      <c r="H23" s="177">
        <f>VLOOKUP(D23,ЧТС[],4,0)</f>
        <v>0.59970000000000001</v>
      </c>
      <c r="I23" s="180">
        <f t="shared" si="3"/>
        <v>0.30280000000000001</v>
      </c>
      <c r="J23" s="181">
        <f t="shared" si="2"/>
        <v>0</v>
      </c>
      <c r="K23" s="152">
        <v>3</v>
      </c>
    </row>
    <row r="24" spans="1:12" s="152" customFormat="1" ht="31.5" x14ac:dyDescent="0.25">
      <c r="A24" s="129">
        <v>29915</v>
      </c>
      <c r="B24" s="127" t="s">
        <v>20</v>
      </c>
      <c r="C24" s="159">
        <f t="shared" si="0"/>
        <v>0.21739130434782608</v>
      </c>
      <c r="D24" s="150">
        <v>3</v>
      </c>
      <c r="E24" s="116"/>
      <c r="F24" s="129">
        <v>460</v>
      </c>
      <c r="G24" s="151">
        <f t="shared" si="1"/>
        <v>1.0429999999999999</v>
      </c>
      <c r="H24" s="177">
        <f>VLOOKUP(D24,ЧТС[],4,0)</f>
        <v>0.59970000000000001</v>
      </c>
      <c r="I24" s="180">
        <f t="shared" si="3"/>
        <v>0.62549999999999994</v>
      </c>
      <c r="J24" s="181">
        <f t="shared" si="2"/>
        <v>0</v>
      </c>
      <c r="K24" s="152">
        <v>1</v>
      </c>
      <c r="L24" s="448"/>
    </row>
    <row r="25" spans="1:12" s="152" customFormat="1" ht="47.25" x14ac:dyDescent="0.25">
      <c r="A25" s="129">
        <v>29916</v>
      </c>
      <c r="B25" s="127" t="s">
        <v>1255</v>
      </c>
      <c r="C25" s="149">
        <f t="shared" si="0"/>
        <v>0.20408163265306123</v>
      </c>
      <c r="D25" s="150">
        <v>2</v>
      </c>
      <c r="E25" s="122"/>
      <c r="F25" s="129">
        <v>490</v>
      </c>
      <c r="G25" s="151">
        <f t="shared" si="1"/>
        <v>0.98</v>
      </c>
      <c r="H25" s="177">
        <f>VLOOKUP(D25,ЧТС[],4,0)</f>
        <v>0.54069999999999996</v>
      </c>
      <c r="I25" s="180">
        <f t="shared" si="3"/>
        <v>0.52990000000000004</v>
      </c>
      <c r="J25" s="181">
        <f t="shared" si="2"/>
        <v>0</v>
      </c>
      <c r="K25" s="152">
        <v>1</v>
      </c>
    </row>
    <row r="26" spans="1:12" s="152" customFormat="1" ht="78.75" x14ac:dyDescent="0.25">
      <c r="A26" s="129">
        <v>29917</v>
      </c>
      <c r="B26" s="127" t="s">
        <v>4243</v>
      </c>
      <c r="C26" s="159">
        <f t="shared" si="0"/>
        <v>0.42553191489361702</v>
      </c>
      <c r="D26" s="150">
        <v>3</v>
      </c>
      <c r="E26" s="116"/>
      <c r="F26" s="129">
        <v>235</v>
      </c>
      <c r="G26" s="151">
        <f t="shared" si="1"/>
        <v>2.0430000000000001</v>
      </c>
      <c r="H26" s="177">
        <f>VLOOKUP(D26,ЧТС[],4,0)</f>
        <v>0.59970000000000001</v>
      </c>
      <c r="I26" s="180">
        <f t="shared" si="3"/>
        <v>1.2252000000000001</v>
      </c>
      <c r="J26" s="181">
        <f t="shared" si="2"/>
        <v>0</v>
      </c>
      <c r="K26" s="152">
        <v>3</v>
      </c>
      <c r="L26" s="152">
        <f>L$9</f>
        <v>0</v>
      </c>
    </row>
    <row r="27" spans="1:12" s="152" customFormat="1" ht="31.5" x14ac:dyDescent="0.25">
      <c r="A27" s="129">
        <v>29918</v>
      </c>
      <c r="B27" s="481" t="s">
        <v>4244</v>
      </c>
      <c r="C27" s="149">
        <f t="shared" si="0"/>
        <v>0.34482758620689657</v>
      </c>
      <c r="D27" s="150">
        <v>3</v>
      </c>
      <c r="E27" s="122"/>
      <c r="F27" s="130">
        <v>290</v>
      </c>
      <c r="G27" s="151">
        <f t="shared" si="1"/>
        <v>1.655</v>
      </c>
      <c r="H27" s="177">
        <f>VLOOKUP(D27,ЧТС[],4,0)</f>
        <v>0.59970000000000001</v>
      </c>
      <c r="I27" s="180">
        <f t="shared" si="3"/>
        <v>0.99250000000000005</v>
      </c>
      <c r="J27" s="181">
        <f t="shared" si="2"/>
        <v>0</v>
      </c>
      <c r="K27" s="152">
        <v>1</v>
      </c>
    </row>
    <row r="28" spans="1:12" s="152" customFormat="1" ht="31.5" x14ac:dyDescent="0.25">
      <c r="A28" s="129">
        <v>29919</v>
      </c>
      <c r="B28" s="127" t="s">
        <v>141</v>
      </c>
      <c r="C28" s="159">
        <f t="shared" si="0"/>
        <v>0.17857142857142858</v>
      </c>
      <c r="D28" s="150">
        <v>3</v>
      </c>
      <c r="E28" s="116"/>
      <c r="F28" s="129">
        <v>560</v>
      </c>
      <c r="G28" s="151">
        <f t="shared" si="1"/>
        <v>0.85699999999999998</v>
      </c>
      <c r="H28" s="177">
        <f>VLOOKUP(D28,ЧТС[],4,0)</f>
        <v>0.59970000000000001</v>
      </c>
      <c r="I28" s="180">
        <f t="shared" si="3"/>
        <v>0.51390000000000002</v>
      </c>
      <c r="J28" s="181">
        <f t="shared" si="2"/>
        <v>0</v>
      </c>
    </row>
    <row r="29" spans="1:12" s="152" customFormat="1" ht="31.5" x14ac:dyDescent="0.25">
      <c r="A29" s="129">
        <v>29920</v>
      </c>
      <c r="B29" s="127" t="s">
        <v>1042</v>
      </c>
      <c r="C29" s="159">
        <f t="shared" si="0"/>
        <v>0.21739130434782608</v>
      </c>
      <c r="D29" s="150">
        <v>3</v>
      </c>
      <c r="E29" s="116"/>
      <c r="F29" s="129">
        <v>460</v>
      </c>
      <c r="G29" s="151">
        <f t="shared" si="1"/>
        <v>1.0429999999999999</v>
      </c>
      <c r="H29" s="177">
        <f>VLOOKUP(D29,ЧТС[],4,0)</f>
        <v>0.59970000000000001</v>
      </c>
      <c r="I29" s="180">
        <f t="shared" si="3"/>
        <v>0.62549999999999994</v>
      </c>
      <c r="J29" s="181">
        <f t="shared" si="2"/>
        <v>0</v>
      </c>
      <c r="K29" s="152">
        <v>3</v>
      </c>
    </row>
    <row r="30" spans="1:12" s="152" customFormat="1" ht="47.25" x14ac:dyDescent="0.25">
      <c r="A30" s="129">
        <v>29921</v>
      </c>
      <c r="B30" s="127" t="s">
        <v>627</v>
      </c>
      <c r="C30" s="159">
        <f t="shared" si="0"/>
        <v>0.47619047619047616</v>
      </c>
      <c r="D30" s="150">
        <v>3</v>
      </c>
      <c r="E30" s="116"/>
      <c r="F30" s="129">
        <v>210</v>
      </c>
      <c r="G30" s="151">
        <f t="shared" si="1"/>
        <v>2.286</v>
      </c>
      <c r="H30" s="177">
        <f>VLOOKUP(D30,ЧТС[],4,0)</f>
        <v>0.59970000000000001</v>
      </c>
      <c r="I30" s="180">
        <f>ROUND(G30*H30,4)</f>
        <v>1.3709</v>
      </c>
      <c r="J30" s="181">
        <f t="shared" si="2"/>
        <v>0</v>
      </c>
      <c r="K30" s="152">
        <v>2</v>
      </c>
    </row>
    <row r="31" spans="1:12" s="152" customFormat="1" ht="31.5" x14ac:dyDescent="0.25">
      <c r="A31" s="129">
        <v>29922</v>
      </c>
      <c r="B31" s="127" t="s">
        <v>384</v>
      </c>
      <c r="C31" s="159">
        <f t="shared" si="0"/>
        <v>0.18518518518518517</v>
      </c>
      <c r="D31" s="150">
        <v>3</v>
      </c>
      <c r="E31" s="116"/>
      <c r="F31" s="129">
        <v>540</v>
      </c>
      <c r="G31" s="151">
        <f t="shared" si="1"/>
        <v>0.88900000000000001</v>
      </c>
      <c r="H31" s="177">
        <f>VLOOKUP(D31,ЧТС[],4,0)</f>
        <v>0.59970000000000001</v>
      </c>
      <c r="I31" s="180">
        <f t="shared" si="3"/>
        <v>0.53310000000000002</v>
      </c>
      <c r="J31" s="181">
        <f t="shared" si="2"/>
        <v>0</v>
      </c>
      <c r="K31" s="152">
        <v>3</v>
      </c>
    </row>
    <row r="32" spans="1:12" s="152" customFormat="1" ht="31.5" x14ac:dyDescent="0.25">
      <c r="A32" s="129">
        <v>29923</v>
      </c>
      <c r="B32" s="127" t="s">
        <v>366</v>
      </c>
      <c r="C32" s="159">
        <f t="shared" ref="C32:C57" si="4">$I$6/F32</f>
        <v>0.27027027027027029</v>
      </c>
      <c r="D32" s="150">
        <v>3</v>
      </c>
      <c r="E32" s="116"/>
      <c r="F32" s="129">
        <v>370</v>
      </c>
      <c r="G32" s="151">
        <f t="shared" si="1"/>
        <v>1.2969999999999999</v>
      </c>
      <c r="H32" s="177">
        <f>VLOOKUP(D32,ЧТС[],4,0)</f>
        <v>0.59970000000000001</v>
      </c>
      <c r="I32" s="180">
        <f>ROUND(G32*H32,4)</f>
        <v>0.77780000000000005</v>
      </c>
      <c r="J32" s="181">
        <f t="shared" si="2"/>
        <v>0</v>
      </c>
      <c r="K32" s="152">
        <v>2</v>
      </c>
    </row>
    <row r="33" spans="1:11" s="152" customFormat="1" ht="31.5" x14ac:dyDescent="0.25">
      <c r="A33" s="129">
        <v>29924</v>
      </c>
      <c r="B33" s="127" t="s">
        <v>4287</v>
      </c>
      <c r="C33" s="159">
        <f t="shared" si="4"/>
        <v>0.19230769230769232</v>
      </c>
      <c r="D33" s="150">
        <v>3</v>
      </c>
      <c r="E33" s="116"/>
      <c r="F33" s="129">
        <v>520</v>
      </c>
      <c r="G33" s="151">
        <f t="shared" si="1"/>
        <v>0.92300000000000004</v>
      </c>
      <c r="H33" s="177">
        <f>VLOOKUP(D33,ЧТС[],4,0)</f>
        <v>0.59970000000000001</v>
      </c>
      <c r="I33" s="180">
        <f>ROUND(G33*H33,4)</f>
        <v>0.55349999999999999</v>
      </c>
      <c r="J33" s="181">
        <f t="shared" si="2"/>
        <v>0</v>
      </c>
      <c r="K33" s="152">
        <v>1</v>
      </c>
    </row>
    <row r="34" spans="1:11" s="152" customFormat="1" ht="31.5" x14ac:dyDescent="0.25">
      <c r="A34" s="129">
        <v>29925</v>
      </c>
      <c r="B34" s="127" t="s">
        <v>509</v>
      </c>
      <c r="C34" s="159">
        <f t="shared" si="4"/>
        <v>0.16129032258064516</v>
      </c>
      <c r="D34" s="150">
        <v>3</v>
      </c>
      <c r="E34" s="116"/>
      <c r="F34" s="129">
        <v>620</v>
      </c>
      <c r="G34" s="151">
        <f t="shared" si="1"/>
        <v>0.77400000000000002</v>
      </c>
      <c r="H34" s="177">
        <f>VLOOKUP(D34,ЧТС[],4,0)</f>
        <v>0.59970000000000001</v>
      </c>
      <c r="I34" s="180">
        <f t="shared" si="3"/>
        <v>0.4642</v>
      </c>
      <c r="J34" s="181">
        <f t="shared" si="2"/>
        <v>0</v>
      </c>
      <c r="K34" s="152">
        <v>3</v>
      </c>
    </row>
    <row r="35" spans="1:11" s="152" customFormat="1" ht="31.5" x14ac:dyDescent="0.25">
      <c r="A35" s="129">
        <v>29926</v>
      </c>
      <c r="B35" s="127" t="s">
        <v>1647</v>
      </c>
      <c r="C35" s="159">
        <f t="shared" si="4"/>
        <v>0.17857142857142858</v>
      </c>
      <c r="D35" s="150">
        <v>3</v>
      </c>
      <c r="E35" s="116"/>
      <c r="F35" s="129">
        <v>560</v>
      </c>
      <c r="G35" s="151">
        <f t="shared" si="1"/>
        <v>0.85699999999999998</v>
      </c>
      <c r="H35" s="177">
        <f>VLOOKUP(D35,ЧТС[],4,0)</f>
        <v>0.59970000000000001</v>
      </c>
      <c r="I35" s="180">
        <f t="shared" si="3"/>
        <v>0.51390000000000002</v>
      </c>
      <c r="J35" s="181">
        <f t="shared" si="2"/>
        <v>0</v>
      </c>
      <c r="K35" s="152">
        <v>2</v>
      </c>
    </row>
    <row r="36" spans="1:11" s="152" customFormat="1" ht="31.5" x14ac:dyDescent="0.25">
      <c r="A36" s="129">
        <v>29927</v>
      </c>
      <c r="B36" s="127" t="s">
        <v>312</v>
      </c>
      <c r="C36" s="149">
        <f t="shared" si="4"/>
        <v>0.14285714285714285</v>
      </c>
      <c r="D36" s="161">
        <v>3</v>
      </c>
      <c r="E36" s="122"/>
      <c r="F36" s="130">
        <v>700</v>
      </c>
      <c r="G36" s="151">
        <f t="shared" si="1"/>
        <v>0.68600000000000005</v>
      </c>
      <c r="H36" s="177">
        <f>VLOOKUP(D36,ЧТС[],4,0)</f>
        <v>0.59970000000000001</v>
      </c>
      <c r="I36" s="180">
        <f t="shared" si="3"/>
        <v>0.41139999999999999</v>
      </c>
      <c r="J36" s="181">
        <f t="shared" si="2"/>
        <v>0</v>
      </c>
    </row>
    <row r="37" spans="1:11" s="152" customFormat="1" ht="47.25" x14ac:dyDescent="0.25">
      <c r="A37" s="129">
        <v>29928</v>
      </c>
      <c r="B37" s="127" t="s">
        <v>668</v>
      </c>
      <c r="C37" s="159">
        <f t="shared" si="4"/>
        <v>0.24096385542168675</v>
      </c>
      <c r="D37" s="150">
        <v>3</v>
      </c>
      <c r="E37" s="116"/>
      <c r="F37" s="129">
        <v>415</v>
      </c>
      <c r="G37" s="151">
        <f t="shared" si="1"/>
        <v>1.157</v>
      </c>
      <c r="H37" s="177">
        <f>VLOOKUP(D37,ЧТС[],4,0)</f>
        <v>0.59970000000000001</v>
      </c>
      <c r="I37" s="180">
        <f t="shared" si="3"/>
        <v>0.69389999999999996</v>
      </c>
      <c r="J37" s="181">
        <f t="shared" si="2"/>
        <v>0</v>
      </c>
    </row>
    <row r="38" spans="1:11" s="152" customFormat="1" ht="47.25" x14ac:dyDescent="0.25">
      <c r="A38" s="129">
        <v>29929</v>
      </c>
      <c r="B38" s="127" t="s">
        <v>669</v>
      </c>
      <c r="C38" s="159">
        <f t="shared" si="4"/>
        <v>0.16949152542372881</v>
      </c>
      <c r="D38" s="150">
        <v>3</v>
      </c>
      <c r="E38" s="116"/>
      <c r="F38" s="129">
        <v>590</v>
      </c>
      <c r="G38" s="151">
        <f t="shared" si="1"/>
        <v>0.81399999999999995</v>
      </c>
      <c r="H38" s="177">
        <f>VLOOKUP(D38,ЧТС[],4,0)</f>
        <v>0.59970000000000001</v>
      </c>
      <c r="I38" s="180">
        <f t="shared" si="3"/>
        <v>0.48820000000000002</v>
      </c>
      <c r="J38" s="181">
        <f t="shared" si="2"/>
        <v>0</v>
      </c>
      <c r="K38" s="152">
        <v>3</v>
      </c>
    </row>
    <row r="39" spans="1:11" s="152" customFormat="1" ht="31.5" x14ac:dyDescent="0.25">
      <c r="A39" s="129">
        <v>29930</v>
      </c>
      <c r="B39" s="127" t="s">
        <v>370</v>
      </c>
      <c r="C39" s="159">
        <f t="shared" si="4"/>
        <v>0.14492753623188406</v>
      </c>
      <c r="D39" s="150">
        <v>3</v>
      </c>
      <c r="E39" s="116"/>
      <c r="F39" s="129">
        <v>690</v>
      </c>
      <c r="G39" s="151">
        <f t="shared" si="1"/>
        <v>0.69599999999999995</v>
      </c>
      <c r="H39" s="177">
        <f>VLOOKUP(D39,ЧТС[],4,0)</f>
        <v>0.59970000000000001</v>
      </c>
      <c r="I39" s="180">
        <f>ROUND(G39*H39,4)</f>
        <v>0.41739999999999999</v>
      </c>
      <c r="J39" s="181">
        <f t="shared" si="2"/>
        <v>0</v>
      </c>
    </row>
    <row r="40" spans="1:11" s="152" customFormat="1" ht="31.5" x14ac:dyDescent="0.25">
      <c r="A40" s="129">
        <v>29931</v>
      </c>
      <c r="B40" s="127" t="s">
        <v>3523</v>
      </c>
      <c r="C40" s="159">
        <f t="shared" si="4"/>
        <v>0.25</v>
      </c>
      <c r="D40" s="150">
        <v>1</v>
      </c>
      <c r="E40" s="116"/>
      <c r="F40" s="129">
        <v>400</v>
      </c>
      <c r="G40" s="151">
        <f t="shared" si="1"/>
        <v>1.2</v>
      </c>
      <c r="H40" s="177">
        <f>VLOOKUP(D40,ЧТС[],4,0)</f>
        <v>0.49149999999999999</v>
      </c>
      <c r="I40" s="180">
        <f>ROUND(G40*H40,4)</f>
        <v>0.58979999999999999</v>
      </c>
      <c r="J40" s="181">
        <f t="shared" si="2"/>
        <v>0</v>
      </c>
    </row>
    <row r="41" spans="1:11" s="152" customFormat="1" ht="47.25" x14ac:dyDescent="0.25">
      <c r="A41" s="129">
        <v>29932</v>
      </c>
      <c r="B41" s="127" t="s">
        <v>1094</v>
      </c>
      <c r="C41" s="159">
        <f t="shared" si="4"/>
        <v>0.83333333333333337</v>
      </c>
      <c r="D41" s="150">
        <v>3</v>
      </c>
      <c r="E41" s="116"/>
      <c r="F41" s="129">
        <v>120</v>
      </c>
      <c r="G41" s="151">
        <f t="shared" si="1"/>
        <v>4</v>
      </c>
      <c r="H41" s="177">
        <f>VLOOKUP(D41,ЧТС[],4,0)</f>
        <v>0.59970000000000001</v>
      </c>
      <c r="I41" s="180">
        <f>ROUND(G41*H41,4)</f>
        <v>2.3988</v>
      </c>
      <c r="J41" s="181">
        <f t="shared" si="2"/>
        <v>0</v>
      </c>
      <c r="K41" s="152">
        <v>3</v>
      </c>
    </row>
    <row r="42" spans="1:11" s="152" customFormat="1" ht="31.5" x14ac:dyDescent="0.25">
      <c r="A42" s="129">
        <v>29933</v>
      </c>
      <c r="B42" s="127" t="s">
        <v>573</v>
      </c>
      <c r="C42" s="149">
        <f t="shared" si="4"/>
        <v>0.2857142857142857</v>
      </c>
      <c r="D42" s="161">
        <v>3</v>
      </c>
      <c r="E42" s="122"/>
      <c r="F42" s="130">
        <v>350</v>
      </c>
      <c r="G42" s="151">
        <f t="shared" si="1"/>
        <v>1.371</v>
      </c>
      <c r="H42" s="177">
        <f>VLOOKUP(D42,ЧТС[],4,0)</f>
        <v>0.59970000000000001</v>
      </c>
      <c r="I42" s="180">
        <f>ROUND(G42*H42,4)</f>
        <v>0.82220000000000004</v>
      </c>
      <c r="J42" s="181">
        <f t="shared" si="2"/>
        <v>0</v>
      </c>
      <c r="K42" s="152">
        <v>1</v>
      </c>
    </row>
    <row r="43" spans="1:11" s="152" customFormat="1" ht="63" x14ac:dyDescent="0.25">
      <c r="A43" s="129">
        <v>29934</v>
      </c>
      <c r="B43" s="127" t="s">
        <v>1575</v>
      </c>
      <c r="C43" s="149">
        <f t="shared" si="4"/>
        <v>0.35714285714285715</v>
      </c>
      <c r="D43" s="150">
        <v>3</v>
      </c>
      <c r="E43" s="122"/>
      <c r="F43" s="130">
        <v>280</v>
      </c>
      <c r="G43" s="151">
        <f t="shared" si="1"/>
        <v>1.714</v>
      </c>
      <c r="H43" s="177">
        <f>VLOOKUP(D43,ЧТС[],4,0)</f>
        <v>0.59970000000000001</v>
      </c>
      <c r="I43" s="180">
        <f>ROUND(G43*H43,4)</f>
        <v>1.0279</v>
      </c>
      <c r="J43" s="181">
        <f t="shared" si="2"/>
        <v>0</v>
      </c>
      <c r="K43" s="152">
        <v>1</v>
      </c>
    </row>
    <row r="44" spans="1:11" s="152" customFormat="1" ht="31.5" x14ac:dyDescent="0.25">
      <c r="A44" s="129">
        <v>29935</v>
      </c>
      <c r="B44" s="127" t="s">
        <v>842</v>
      </c>
      <c r="C44" s="159">
        <f t="shared" si="4"/>
        <v>0.2</v>
      </c>
      <c r="D44" s="150">
        <v>2</v>
      </c>
      <c r="E44" s="116"/>
      <c r="F44" s="129">
        <v>500</v>
      </c>
      <c r="G44" s="151">
        <f t="shared" si="1"/>
        <v>0.96</v>
      </c>
      <c r="H44" s="177">
        <f>VLOOKUP(D44,ЧТС[],4,0)</f>
        <v>0.54069999999999996</v>
      </c>
      <c r="I44" s="180">
        <f t="shared" si="3"/>
        <v>0.51910000000000001</v>
      </c>
      <c r="J44" s="181">
        <f t="shared" si="2"/>
        <v>0</v>
      </c>
      <c r="K44" s="152">
        <v>3</v>
      </c>
    </row>
    <row r="45" spans="1:11" s="152" customFormat="1" ht="15.75" x14ac:dyDescent="0.25">
      <c r="A45" s="129">
        <v>29936</v>
      </c>
      <c r="B45" s="127" t="s">
        <v>311</v>
      </c>
      <c r="C45" s="159">
        <f t="shared" si="4"/>
        <v>0.35714285714285715</v>
      </c>
      <c r="D45" s="150">
        <v>3</v>
      </c>
      <c r="E45" s="116"/>
      <c r="F45" s="129">
        <v>280</v>
      </c>
      <c r="G45" s="151">
        <f t="shared" si="1"/>
        <v>1.714</v>
      </c>
      <c r="H45" s="177">
        <f>VLOOKUP(D45,ЧТС[],4,0)</f>
        <v>0.59970000000000001</v>
      </c>
      <c r="I45" s="180">
        <f t="shared" si="3"/>
        <v>1.0279</v>
      </c>
      <c r="J45" s="181">
        <f t="shared" si="2"/>
        <v>0</v>
      </c>
    </row>
    <row r="46" spans="1:11" s="152" customFormat="1" ht="78.75" x14ac:dyDescent="0.25">
      <c r="A46" s="129">
        <v>29937</v>
      </c>
      <c r="B46" s="127" t="s">
        <v>4247</v>
      </c>
      <c r="C46" s="149">
        <f t="shared" si="4"/>
        <v>2</v>
      </c>
      <c r="D46" s="150">
        <v>3</v>
      </c>
      <c r="E46" s="122"/>
      <c r="F46" s="130">
        <v>50</v>
      </c>
      <c r="G46" s="151">
        <f t="shared" si="1"/>
        <v>9.6</v>
      </c>
      <c r="H46" s="177">
        <f>VLOOKUP(D46,ЧТС[],4,0)</f>
        <v>0.59970000000000001</v>
      </c>
      <c r="I46" s="180">
        <f t="shared" si="3"/>
        <v>5.7571000000000003</v>
      </c>
      <c r="J46" s="181">
        <f t="shared" si="2"/>
        <v>0</v>
      </c>
      <c r="K46" s="152">
        <v>3</v>
      </c>
    </row>
    <row r="47" spans="1:11" s="152" customFormat="1" ht="15.75" x14ac:dyDescent="0.25">
      <c r="A47" s="129">
        <v>29938</v>
      </c>
      <c r="B47" s="127" t="s">
        <v>759</v>
      </c>
      <c r="C47" s="159">
        <f t="shared" si="4"/>
        <v>0.15384615384615385</v>
      </c>
      <c r="D47" s="150">
        <v>2</v>
      </c>
      <c r="E47" s="116">
        <v>0.04</v>
      </c>
      <c r="F47" s="129">
        <v>650</v>
      </c>
      <c r="G47" s="151">
        <f t="shared" si="1"/>
        <v>0.73799999999999999</v>
      </c>
      <c r="H47" s="177">
        <f>VLOOKUP(D47,ЧТС[],4,0)</f>
        <v>0.54069999999999996</v>
      </c>
      <c r="I47" s="180">
        <f t="shared" si="3"/>
        <v>0.39900000000000002</v>
      </c>
      <c r="J47" s="181">
        <f t="shared" si="2"/>
        <v>1.5960000000000002E-2</v>
      </c>
    </row>
    <row r="48" spans="1:11" s="152" customFormat="1" ht="31.5" x14ac:dyDescent="0.25">
      <c r="A48" s="129">
        <v>29939</v>
      </c>
      <c r="B48" s="127" t="s">
        <v>666</v>
      </c>
      <c r="C48" s="149">
        <f t="shared" si="4"/>
        <v>0.12658227848101267</v>
      </c>
      <c r="D48" s="150">
        <v>3</v>
      </c>
      <c r="E48" s="122"/>
      <c r="F48" s="130">
        <v>790</v>
      </c>
      <c r="G48" s="151">
        <f t="shared" si="1"/>
        <v>0.60799999999999998</v>
      </c>
      <c r="H48" s="177">
        <f>VLOOKUP(D48,ЧТС[],4,0)</f>
        <v>0.59970000000000001</v>
      </c>
      <c r="I48" s="180">
        <f t="shared" si="3"/>
        <v>0.36459999999999998</v>
      </c>
      <c r="J48" s="181">
        <f t="shared" si="2"/>
        <v>0</v>
      </c>
      <c r="K48" s="152">
        <v>1</v>
      </c>
    </row>
    <row r="49" spans="1:11" s="152" customFormat="1" ht="31.5" x14ac:dyDescent="0.25">
      <c r="A49" s="129">
        <v>29940</v>
      </c>
      <c r="B49" s="127" t="s">
        <v>483</v>
      </c>
      <c r="C49" s="159">
        <f t="shared" si="4"/>
        <v>0.38461538461538464</v>
      </c>
      <c r="D49" s="150">
        <v>4</v>
      </c>
      <c r="E49" s="116"/>
      <c r="F49" s="129">
        <v>260</v>
      </c>
      <c r="G49" s="151">
        <f t="shared" si="1"/>
        <v>1.8460000000000001</v>
      </c>
      <c r="H49" s="177">
        <f>VLOOKUP(D49,ЧТС[],4,0)</f>
        <v>0.66849999999999998</v>
      </c>
      <c r="I49" s="180">
        <f t="shared" si="3"/>
        <v>1.2341</v>
      </c>
      <c r="J49" s="181">
        <f t="shared" si="2"/>
        <v>0</v>
      </c>
      <c r="K49" s="152">
        <v>1</v>
      </c>
    </row>
    <row r="50" spans="1:11" s="152" customFormat="1" ht="31.5" x14ac:dyDescent="0.25">
      <c r="A50" s="129">
        <v>29941</v>
      </c>
      <c r="B50" s="127" t="s">
        <v>638</v>
      </c>
      <c r="C50" s="149">
        <f t="shared" si="4"/>
        <v>0.23809523809523808</v>
      </c>
      <c r="D50" s="161">
        <v>3</v>
      </c>
      <c r="E50" s="122"/>
      <c r="F50" s="130">
        <v>420</v>
      </c>
      <c r="G50" s="151">
        <f t="shared" si="1"/>
        <v>1.143</v>
      </c>
      <c r="H50" s="177">
        <f>VLOOKUP(D50,ЧТС[],4,0)</f>
        <v>0.59970000000000001</v>
      </c>
      <c r="I50" s="180">
        <f t="shared" si="3"/>
        <v>0.6855</v>
      </c>
      <c r="J50" s="181">
        <f t="shared" si="2"/>
        <v>0</v>
      </c>
      <c r="K50" s="152">
        <v>1</v>
      </c>
    </row>
    <row r="51" spans="1:11" s="152" customFormat="1" ht="15.75" x14ac:dyDescent="0.25">
      <c r="A51" s="129">
        <v>29942</v>
      </c>
      <c r="B51" s="127" t="s">
        <v>639</v>
      </c>
      <c r="C51" s="149">
        <f t="shared" si="4"/>
        <v>0.83333333333333337</v>
      </c>
      <c r="D51" s="161">
        <v>2</v>
      </c>
      <c r="E51" s="122"/>
      <c r="F51" s="129">
        <v>120</v>
      </c>
      <c r="G51" s="151">
        <f t="shared" si="1"/>
        <v>4</v>
      </c>
      <c r="H51" s="177">
        <f>VLOOKUP(D51,ЧТС[],4,0)</f>
        <v>0.54069999999999996</v>
      </c>
      <c r="I51" s="180">
        <f t="shared" si="3"/>
        <v>2.1627999999999998</v>
      </c>
      <c r="J51" s="181">
        <f t="shared" si="2"/>
        <v>0</v>
      </c>
    </row>
    <row r="52" spans="1:11" s="152" customFormat="1" ht="31.5" x14ac:dyDescent="0.25">
      <c r="A52" s="129">
        <v>29943</v>
      </c>
      <c r="B52" s="127" t="s">
        <v>1854</v>
      </c>
      <c r="C52" s="159">
        <f t="shared" si="4"/>
        <v>0.25</v>
      </c>
      <c r="D52" s="150">
        <v>2</v>
      </c>
      <c r="E52" s="116"/>
      <c r="F52" s="129">
        <v>400</v>
      </c>
      <c r="G52" s="151">
        <f t="shared" si="1"/>
        <v>1.2</v>
      </c>
      <c r="H52" s="177">
        <f>VLOOKUP(D52,ЧТС[],4,0)</f>
        <v>0.54069999999999996</v>
      </c>
      <c r="I52" s="180">
        <f t="shared" si="3"/>
        <v>0.64880000000000004</v>
      </c>
      <c r="J52" s="181">
        <f t="shared" si="2"/>
        <v>0</v>
      </c>
      <c r="K52" s="152">
        <v>1</v>
      </c>
    </row>
    <row r="53" spans="1:11" s="152" customFormat="1" ht="31.5" x14ac:dyDescent="0.25">
      <c r="A53" s="129">
        <v>29944</v>
      </c>
      <c r="B53" s="127" t="s">
        <v>3530</v>
      </c>
      <c r="C53" s="159">
        <f t="shared" si="4"/>
        <v>0.35714285714285715</v>
      </c>
      <c r="D53" s="150">
        <v>2</v>
      </c>
      <c r="E53" s="116"/>
      <c r="F53" s="129">
        <v>280</v>
      </c>
      <c r="G53" s="151">
        <f t="shared" si="1"/>
        <v>1.714</v>
      </c>
      <c r="H53" s="177">
        <f>VLOOKUP(D53,ЧТС[],4,0)</f>
        <v>0.54069999999999996</v>
      </c>
      <c r="I53" s="180">
        <f t="shared" si="3"/>
        <v>0.92679999999999996</v>
      </c>
      <c r="J53" s="181">
        <f t="shared" si="2"/>
        <v>0</v>
      </c>
      <c r="K53" s="152">
        <v>3</v>
      </c>
    </row>
    <row r="54" spans="1:11" s="152" customFormat="1" ht="31.5" x14ac:dyDescent="0.25">
      <c r="A54" s="129">
        <v>29945</v>
      </c>
      <c r="B54" s="127" t="s">
        <v>1250</v>
      </c>
      <c r="C54" s="159">
        <f t="shared" si="4"/>
        <v>0.16666666666666666</v>
      </c>
      <c r="D54" s="150">
        <v>2</v>
      </c>
      <c r="E54" s="116"/>
      <c r="F54" s="129">
        <v>600</v>
      </c>
      <c r="G54" s="151">
        <f t="shared" si="1"/>
        <v>0.8</v>
      </c>
      <c r="H54" s="177">
        <f>VLOOKUP(D54,ЧТС[],4,0)</f>
        <v>0.54069999999999996</v>
      </c>
      <c r="I54" s="180">
        <f t="shared" si="3"/>
        <v>0.43259999999999998</v>
      </c>
      <c r="J54" s="181">
        <f t="shared" si="2"/>
        <v>0</v>
      </c>
      <c r="K54" s="152">
        <v>1</v>
      </c>
    </row>
    <row r="55" spans="1:11" s="152" customFormat="1" ht="15.75" x14ac:dyDescent="0.25">
      <c r="A55" s="129">
        <v>29946</v>
      </c>
      <c r="B55" s="127" t="s">
        <v>1625</v>
      </c>
      <c r="C55" s="159">
        <f t="shared" si="4"/>
        <v>0.2</v>
      </c>
      <c r="D55" s="150">
        <v>3</v>
      </c>
      <c r="E55" s="116"/>
      <c r="F55" s="129">
        <v>500</v>
      </c>
      <c r="G55" s="151">
        <f t="shared" si="1"/>
        <v>0.96</v>
      </c>
      <c r="H55" s="177">
        <f>VLOOKUP(D55,ЧТС[],4,0)</f>
        <v>0.59970000000000001</v>
      </c>
      <c r="I55" s="180">
        <f t="shared" si="3"/>
        <v>0.57569999999999999</v>
      </c>
      <c r="J55" s="181">
        <f t="shared" si="2"/>
        <v>0</v>
      </c>
    </row>
    <row r="56" spans="1:11" s="152" customFormat="1" ht="15.75" x14ac:dyDescent="0.25">
      <c r="A56" s="129">
        <v>29947</v>
      </c>
      <c r="B56" s="127" t="s">
        <v>257</v>
      </c>
      <c r="C56" s="159">
        <f t="shared" si="4"/>
        <v>0.1</v>
      </c>
      <c r="D56" s="150">
        <v>1</v>
      </c>
      <c r="E56" s="116"/>
      <c r="F56" s="129">
        <v>1000</v>
      </c>
      <c r="G56" s="151">
        <f t="shared" si="1"/>
        <v>0.48</v>
      </c>
      <c r="H56" s="177">
        <f>VLOOKUP(D56,ЧТС[],4,0)</f>
        <v>0.49149999999999999</v>
      </c>
      <c r="I56" s="180">
        <f t="shared" si="3"/>
        <v>0.2359</v>
      </c>
      <c r="J56" s="181">
        <f t="shared" si="2"/>
        <v>0</v>
      </c>
    </row>
    <row r="57" spans="1:11" s="152" customFormat="1" ht="31.5" x14ac:dyDescent="0.25">
      <c r="A57" s="129">
        <v>29948</v>
      </c>
      <c r="B57" s="127" t="s">
        <v>4288</v>
      </c>
      <c r="C57" s="149">
        <f t="shared" si="4"/>
        <v>1.4285714285714286</v>
      </c>
      <c r="D57" s="150">
        <v>3</v>
      </c>
      <c r="E57" s="122"/>
      <c r="F57" s="130">
        <v>70</v>
      </c>
      <c r="G57" s="151">
        <f t="shared" si="1"/>
        <v>6.8570000000000002</v>
      </c>
      <c r="H57" s="177">
        <f>VLOOKUP(D57,ЧТС[],4,0)</f>
        <v>0.59970000000000001</v>
      </c>
      <c r="I57" s="180">
        <f t="shared" si="3"/>
        <v>4.1120999999999999</v>
      </c>
      <c r="J57" s="181">
        <f t="shared" si="2"/>
        <v>0</v>
      </c>
    </row>
    <row r="58" spans="1:11" s="152" customFormat="1" ht="15.75" x14ac:dyDescent="0.25">
      <c r="A58" s="129">
        <v>29949</v>
      </c>
      <c r="B58" s="127" t="s">
        <v>559</v>
      </c>
      <c r="C58" s="159">
        <f t="shared" ref="C58:C64" si="5">$I$6/F58</f>
        <v>0.14925373134328357</v>
      </c>
      <c r="D58" s="150">
        <v>4</v>
      </c>
      <c r="E58" s="116"/>
      <c r="F58" s="129">
        <v>670</v>
      </c>
      <c r="G58" s="151">
        <f t="shared" si="1"/>
        <v>0.71599999999999997</v>
      </c>
      <c r="H58" s="177">
        <f>VLOOKUP(D58,ЧТС[],4,0)</f>
        <v>0.66849999999999998</v>
      </c>
      <c r="I58" s="180">
        <f t="shared" si="3"/>
        <v>0.47860000000000003</v>
      </c>
      <c r="J58" s="181">
        <f t="shared" si="2"/>
        <v>0</v>
      </c>
    </row>
    <row r="59" spans="1:11" s="152" customFormat="1" ht="15.75" x14ac:dyDescent="0.25">
      <c r="A59" s="129">
        <v>29950</v>
      </c>
      <c r="B59" s="127" t="s">
        <v>581</v>
      </c>
      <c r="C59" s="159">
        <f t="shared" si="5"/>
        <v>0.1</v>
      </c>
      <c r="D59" s="150">
        <v>1</v>
      </c>
      <c r="E59" s="116"/>
      <c r="F59" s="129">
        <v>1000</v>
      </c>
      <c r="G59" s="151">
        <f t="shared" si="1"/>
        <v>0.48</v>
      </c>
      <c r="H59" s="177">
        <f>VLOOKUP(D59,ЧТС[],4,0)</f>
        <v>0.49149999999999999</v>
      </c>
      <c r="I59" s="180">
        <f t="shared" si="3"/>
        <v>0.2359</v>
      </c>
      <c r="J59" s="181">
        <f t="shared" si="2"/>
        <v>0</v>
      </c>
    </row>
    <row r="60" spans="1:11" s="152" customFormat="1" ht="15.75" x14ac:dyDescent="0.25">
      <c r="A60" s="129">
        <v>29951</v>
      </c>
      <c r="B60" s="127" t="s">
        <v>1406</v>
      </c>
      <c r="C60" s="159">
        <f t="shared" si="5"/>
        <v>0.23809523809523808</v>
      </c>
      <c r="D60" s="150">
        <v>1</v>
      </c>
      <c r="E60" s="116"/>
      <c r="F60" s="129">
        <v>420</v>
      </c>
      <c r="G60" s="151">
        <f t="shared" si="1"/>
        <v>1.143</v>
      </c>
      <c r="H60" s="177">
        <f>VLOOKUP(D60,ЧТС[],4,0)</f>
        <v>0.49149999999999999</v>
      </c>
      <c r="I60" s="180">
        <f t="shared" si="3"/>
        <v>0.56179999999999997</v>
      </c>
      <c r="J60" s="181">
        <f t="shared" si="2"/>
        <v>0</v>
      </c>
    </row>
    <row r="61" spans="1:11" s="152" customFormat="1" ht="15.75" x14ac:dyDescent="0.25">
      <c r="A61" s="129">
        <v>29952</v>
      </c>
      <c r="B61" s="127" t="s">
        <v>558</v>
      </c>
      <c r="C61" s="159">
        <f t="shared" si="5"/>
        <v>5.5555555555555552E-2</v>
      </c>
      <c r="D61" s="150">
        <v>1</v>
      </c>
      <c r="E61" s="116"/>
      <c r="F61" s="129">
        <v>1800</v>
      </c>
      <c r="G61" s="151">
        <f t="shared" si="1"/>
        <v>0.26700000000000002</v>
      </c>
      <c r="H61" s="177">
        <f>VLOOKUP(D61,ЧТС[],4,0)</f>
        <v>0.49149999999999999</v>
      </c>
      <c r="I61" s="180">
        <f t="shared" si="3"/>
        <v>0.13120000000000001</v>
      </c>
      <c r="J61" s="181">
        <f t="shared" si="2"/>
        <v>0</v>
      </c>
    </row>
    <row r="62" spans="1:11" s="152" customFormat="1" ht="15.75" x14ac:dyDescent="0.25">
      <c r="A62" s="129">
        <v>29953</v>
      </c>
      <c r="B62" s="127" t="s">
        <v>1407</v>
      </c>
      <c r="C62" s="159">
        <f t="shared" si="5"/>
        <v>3.3333333333333333E-2</v>
      </c>
      <c r="D62" s="150">
        <v>1</v>
      </c>
      <c r="E62" s="116"/>
      <c r="F62" s="129">
        <v>3000</v>
      </c>
      <c r="G62" s="151">
        <f t="shared" si="1"/>
        <v>0.16</v>
      </c>
      <c r="H62" s="177">
        <f>VLOOKUP(D62,ЧТС[],4,0)</f>
        <v>0.49149999999999999</v>
      </c>
      <c r="I62" s="180">
        <f t="shared" si="3"/>
        <v>7.8600000000000003E-2</v>
      </c>
      <c r="J62" s="181">
        <f t="shared" si="2"/>
        <v>0</v>
      </c>
    </row>
    <row r="63" spans="1:11" s="152" customFormat="1" ht="31.5" x14ac:dyDescent="0.25">
      <c r="A63" s="129">
        <v>29954</v>
      </c>
      <c r="B63" s="127" t="s">
        <v>1623</v>
      </c>
      <c r="C63" s="159">
        <f t="shared" si="5"/>
        <v>0.16666666666666666</v>
      </c>
      <c r="D63" s="150">
        <v>3</v>
      </c>
      <c r="E63" s="116"/>
      <c r="F63" s="129">
        <v>600</v>
      </c>
      <c r="G63" s="151">
        <f t="shared" si="1"/>
        <v>0.8</v>
      </c>
      <c r="H63" s="177">
        <f>VLOOKUP(D63,ЧТС[],4,0)</f>
        <v>0.59970000000000001</v>
      </c>
      <c r="I63" s="180">
        <f t="shared" si="3"/>
        <v>0.4798</v>
      </c>
      <c r="J63" s="181">
        <f t="shared" si="2"/>
        <v>0</v>
      </c>
    </row>
    <row r="64" spans="1:11" s="152" customFormat="1" ht="15.75" x14ac:dyDescent="0.25">
      <c r="A64" s="129">
        <v>29955</v>
      </c>
      <c r="B64" s="127" t="s">
        <v>1405</v>
      </c>
      <c r="C64" s="149">
        <f t="shared" si="5"/>
        <v>0.11764705882352941</v>
      </c>
      <c r="D64" s="150">
        <v>2</v>
      </c>
      <c r="E64" s="122"/>
      <c r="F64" s="130">
        <v>850</v>
      </c>
      <c r="G64" s="151">
        <f t="shared" si="1"/>
        <v>0.56499999999999995</v>
      </c>
      <c r="H64" s="177">
        <f>VLOOKUP(D64,ЧТС[],4,0)</f>
        <v>0.54069999999999996</v>
      </c>
      <c r="I64" s="180">
        <f t="shared" si="3"/>
        <v>0.30549999999999999</v>
      </c>
      <c r="J64" s="181">
        <f t="shared" si="2"/>
        <v>0</v>
      </c>
    </row>
    <row r="65" spans="1:11" s="152" customFormat="1" ht="47.25" x14ac:dyDescent="0.25">
      <c r="A65" s="129">
        <v>29956</v>
      </c>
      <c r="B65" s="127" t="s">
        <v>4438</v>
      </c>
      <c r="C65" s="149">
        <f>$I$6/F65</f>
        <v>0.25641025641025639</v>
      </c>
      <c r="D65" s="150">
        <v>2</v>
      </c>
      <c r="E65" s="122"/>
      <c r="F65" s="130">
        <v>390</v>
      </c>
      <c r="G65" s="151">
        <f t="shared" si="1"/>
        <v>1.2310000000000001</v>
      </c>
      <c r="H65" s="177">
        <f>VLOOKUP(D65,ЧТС[],4,0)</f>
        <v>0.54069999999999996</v>
      </c>
      <c r="I65" s="180">
        <f t="shared" si="3"/>
        <v>0.66559999999999997</v>
      </c>
      <c r="J65" s="181">
        <f t="shared" si="2"/>
        <v>0</v>
      </c>
      <c r="K65" s="152">
        <v>2</v>
      </c>
    </row>
    <row r="66" spans="1:11" ht="12.75" customHeight="1" x14ac:dyDescent="0.25">
      <c r="A66" s="112"/>
      <c r="B66" s="127"/>
      <c r="C66" s="114"/>
      <c r="D66" s="115"/>
      <c r="E66" s="116"/>
      <c r="F66" s="112"/>
      <c r="G66" s="117"/>
      <c r="H66" s="177"/>
      <c r="I66" s="119"/>
      <c r="J66" s="120"/>
    </row>
    <row r="67" spans="1:11" ht="12.75" customHeight="1" x14ac:dyDescent="0.25">
      <c r="A67" s="112"/>
      <c r="B67" s="127"/>
      <c r="C67" s="114"/>
      <c r="D67" s="115"/>
      <c r="E67" s="116"/>
      <c r="F67" s="112"/>
      <c r="G67" s="117"/>
      <c r="H67" s="118"/>
      <c r="I67" s="119"/>
      <c r="J67" s="120"/>
    </row>
    <row r="68" spans="1:11" s="137" customFormat="1" ht="13.5" customHeight="1" x14ac:dyDescent="0.25">
      <c r="A68" s="347"/>
      <c r="B68" s="348" t="s">
        <v>1158</v>
      </c>
      <c r="C68" s="349">
        <f>SUM(C10:C52,C53:C64)</f>
        <v>16.078352263271459</v>
      </c>
      <c r="D68" s="347"/>
      <c r="E68" s="347"/>
      <c r="F68" s="347"/>
      <c r="G68" s="350">
        <f>SUM(G10:G52,G53:G64)</f>
        <v>77.174999999999983</v>
      </c>
      <c r="H68" s="703"/>
      <c r="I68" s="352">
        <f>SUM(I10:I52,I53:I64)</f>
        <v>44.809999999999995</v>
      </c>
      <c r="J68" s="353">
        <f>SUM(J10:J63)</f>
        <v>1.5960000000000002E-2</v>
      </c>
    </row>
    <row r="69" spans="1:11" s="137" customFormat="1" ht="13.5" customHeight="1" x14ac:dyDescent="0.25">
      <c r="A69" s="163"/>
      <c r="B69" s="447" t="s">
        <v>419</v>
      </c>
      <c r="C69" s="164">
        <f>SUM(C10:C53,C54:C65)-C36-C37</f>
        <v>15.950941521402886</v>
      </c>
      <c r="D69" s="163"/>
      <c r="E69" s="163"/>
      <c r="F69" s="163"/>
      <c r="G69" s="165">
        <f>SUM(G10:G53,G54:G65)-G36-G37</f>
        <v>76.562999999999974</v>
      </c>
      <c r="H69" s="264"/>
      <c r="I69" s="167">
        <f>SUM(I10:I53,I54:I65)-I36-I37</f>
        <v>44.370299999999993</v>
      </c>
      <c r="J69" s="168">
        <f>SUM(J10:J53,J54:J65)-J36-J37</f>
        <v>1.5960000000000002E-2</v>
      </c>
    </row>
    <row r="70" spans="1:11" s="101" customFormat="1" ht="21" customHeight="1" x14ac:dyDescent="0.25">
      <c r="A70" s="172"/>
      <c r="E70" s="173"/>
      <c r="G70" s="148"/>
      <c r="H70" s="708"/>
      <c r="I70" s="709"/>
      <c r="J70" s="176"/>
    </row>
    <row r="71" spans="1:11" s="108" customFormat="1" ht="15.75" x14ac:dyDescent="0.25">
      <c r="A71" s="112"/>
      <c r="D71" s="111"/>
      <c r="E71" s="122"/>
      <c r="F71" s="108" t="str">
        <f>НЦ</f>
        <v>Начальник цеха ________________</v>
      </c>
      <c r="H71" s="131"/>
      <c r="I71" s="121"/>
      <c r="J71" s="121"/>
    </row>
    <row r="72" spans="1:11" ht="15.75" x14ac:dyDescent="0.25">
      <c r="A72" s="112"/>
      <c r="E72" s="102"/>
      <c r="G72" s="146"/>
      <c r="H72" s="146"/>
      <c r="I72" s="111"/>
      <c r="J72" s="111"/>
    </row>
    <row r="73" spans="1:11" ht="15.75" x14ac:dyDescent="0.25">
      <c r="E73" s="147"/>
      <c r="F73" s="111" t="str">
        <f>ІТ</f>
        <v>Инженер-технолог ________________</v>
      </c>
      <c r="G73" s="146"/>
      <c r="H73" s="146"/>
      <c r="I73" s="111"/>
      <c r="J73" s="111"/>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74" man="1"/>
  </colBreaks>
  <legacy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3">
    <tabColor theme="9" tint="-0.499984740745262"/>
    <pageSetUpPr fitToPage="1"/>
  </sheetPr>
  <dimension ref="A1:K43"/>
  <sheetViews>
    <sheetView showZeros="0" zoomScaleSheetLayoutView="100" workbookViewId="0">
      <pane xSplit="1" ySplit="9" topLeftCell="B22" activePane="bottomRight" state="frozen"/>
      <selection activeCell="C16" sqref="C16"/>
      <selection pane="topRight" activeCell="C16" sqref="C16"/>
      <selection pane="bottomLeft" activeCell="C16" sqref="C16"/>
      <selection pane="bottomRight" activeCell="C18" sqref="C18"/>
    </sheetView>
  </sheetViews>
  <sheetFormatPr defaultRowHeight="13.5" customHeight="1" x14ac:dyDescent="0.25"/>
  <cols>
    <col min="1" max="1" width="6.57031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219" customWidth="1"/>
    <col min="9" max="9" width="9.7109375" style="219" customWidth="1"/>
    <col min="10" max="10" width="8.5703125" style="156" customWidth="1"/>
    <col min="11" max="16384" width="9.140625" style="111"/>
  </cols>
  <sheetData>
    <row r="1" spans="1:10" s="101" customFormat="1" ht="20.25" customHeight="1" x14ac:dyDescent="0.25">
      <c r="E1" s="102"/>
      <c r="G1" s="148"/>
      <c r="H1" s="366"/>
      <c r="I1" s="366"/>
      <c r="J1" s="103" t="s">
        <v>579</v>
      </c>
    </row>
    <row r="2" spans="1:10" s="101" customFormat="1" ht="20.25" customHeight="1" x14ac:dyDescent="0.25">
      <c r="E2" s="102"/>
      <c r="G2" s="148"/>
      <c r="H2" s="366"/>
      <c r="I2" s="366"/>
      <c r="J2" s="103" t="s">
        <v>1947</v>
      </c>
    </row>
    <row r="3" spans="1:10" s="101" customFormat="1" ht="20.25" customHeight="1" x14ac:dyDescent="0.25">
      <c r="E3" s="102"/>
      <c r="G3" s="148"/>
      <c r="H3" s="366"/>
      <c r="I3" s="366"/>
      <c r="J3" s="103" t="s">
        <v>1013</v>
      </c>
    </row>
    <row r="4" spans="1:10" s="101" customFormat="1" ht="20.25" customHeight="1" x14ac:dyDescent="0.25">
      <c r="B4" s="104" t="s">
        <v>1014</v>
      </c>
      <c r="C4" s="105"/>
      <c r="D4" s="240">
        <v>300</v>
      </c>
      <c r="E4" s="102"/>
      <c r="G4" s="484"/>
      <c r="H4" s="366"/>
      <c r="I4" s="366"/>
      <c r="J4" s="107" t="str">
        <f>дата</f>
        <v>з "01" вересня 2020 р.</v>
      </c>
    </row>
    <row r="5" spans="1:10" s="101" customFormat="1" ht="20.25" customHeight="1" x14ac:dyDescent="0.25">
      <c r="B5" s="101" t="s">
        <v>4439</v>
      </c>
      <c r="E5" s="102"/>
      <c r="G5" s="484"/>
      <c r="H5" s="366"/>
      <c r="I5" s="366"/>
      <c r="J5" s="148"/>
    </row>
    <row r="6" spans="1:10" s="101" customFormat="1" ht="20.25" customHeight="1" x14ac:dyDescent="0.25">
      <c r="E6" s="102"/>
      <c r="F6" s="109" t="s">
        <v>245</v>
      </c>
      <c r="G6" s="484"/>
      <c r="H6" s="366"/>
      <c r="I6" s="367">
        <v>55</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ht="15.75" x14ac:dyDescent="0.25">
      <c r="A10" s="390">
        <v>30001</v>
      </c>
      <c r="B10" s="390" t="s">
        <v>1044</v>
      </c>
      <c r="C10" s="392">
        <f t="shared" ref="C10:C22" si="0">$I$6/F10</f>
        <v>0.25</v>
      </c>
      <c r="D10" s="393">
        <v>6</v>
      </c>
      <c r="E10" s="332"/>
      <c r="F10" s="390">
        <v>220</v>
      </c>
      <c r="G10" s="386">
        <f>ROUND(480/F10,3)</f>
        <v>2.1819999999999999</v>
      </c>
      <c r="H10" s="411">
        <f>VLOOKUP(D10,ЧТС[],4,0)</f>
        <v>0.89470000000000005</v>
      </c>
      <c r="I10" s="388">
        <f>ROUND(G10*H10,4)</f>
        <v>1.9521999999999999</v>
      </c>
      <c r="J10" s="414">
        <f>IF(E10=0,,E10*I10)</f>
        <v>0</v>
      </c>
    </row>
    <row r="11" spans="1:10" s="108" customFormat="1" ht="15.75" x14ac:dyDescent="0.2">
      <c r="A11" s="382">
        <v>30002</v>
      </c>
      <c r="B11" s="391" t="s">
        <v>1040</v>
      </c>
      <c r="C11" s="392">
        <f t="shared" si="0"/>
        <v>9.166666666666666E-2</v>
      </c>
      <c r="D11" s="393">
        <v>3</v>
      </c>
      <c r="E11" s="332"/>
      <c r="F11" s="390">
        <v>600</v>
      </c>
      <c r="G11" s="386">
        <f t="shared" ref="G11:G22" si="1">ROUND(480/F11,3)</f>
        <v>0.8</v>
      </c>
      <c r="H11" s="411">
        <f>VLOOKUP(D11,ЧТС[],4,0)</f>
        <v>0.59970000000000001</v>
      </c>
      <c r="I11" s="388">
        <f>ROUND(G11*H11,4)</f>
        <v>0.4798</v>
      </c>
      <c r="J11" s="414">
        <f t="shared" ref="J11:J22" si="2">IF(E11=0,,E11*I11)</f>
        <v>0</v>
      </c>
    </row>
    <row r="12" spans="1:10" ht="31.5" x14ac:dyDescent="0.25">
      <c r="A12" s="390">
        <v>30003</v>
      </c>
      <c r="B12" s="391" t="s">
        <v>1192</v>
      </c>
      <c r="C12" s="392">
        <f t="shared" si="0"/>
        <v>3.0555555555555555E-2</v>
      </c>
      <c r="D12" s="393">
        <v>3</v>
      </c>
      <c r="E12" s="332"/>
      <c r="F12" s="390">
        <v>1800</v>
      </c>
      <c r="G12" s="386">
        <f t="shared" si="1"/>
        <v>0.26700000000000002</v>
      </c>
      <c r="H12" s="411">
        <f>VLOOKUP(D12,ЧТС[],4,0)</f>
        <v>0.59970000000000001</v>
      </c>
      <c r="I12" s="388">
        <f t="shared" ref="I12:I22" si="3">ROUND(G12*H12,4)</f>
        <v>0.16009999999999999</v>
      </c>
      <c r="J12" s="414">
        <f t="shared" si="2"/>
        <v>0</v>
      </c>
    </row>
    <row r="13" spans="1:10" ht="47.25" x14ac:dyDescent="0.25">
      <c r="A13" s="382">
        <v>30004</v>
      </c>
      <c r="B13" s="391" t="s">
        <v>1431</v>
      </c>
      <c r="C13" s="392">
        <f t="shared" si="0"/>
        <v>3.0555555555555555E-2</v>
      </c>
      <c r="D13" s="393">
        <v>3</v>
      </c>
      <c r="E13" s="332"/>
      <c r="F13" s="390">
        <v>1800</v>
      </c>
      <c r="G13" s="386">
        <f t="shared" si="1"/>
        <v>0.26700000000000002</v>
      </c>
      <c r="H13" s="411">
        <f>VLOOKUP(D13,ЧТС[],4,0)</f>
        <v>0.59970000000000001</v>
      </c>
      <c r="I13" s="388">
        <f t="shared" si="3"/>
        <v>0.16009999999999999</v>
      </c>
      <c r="J13" s="414">
        <f t="shared" si="2"/>
        <v>0</v>
      </c>
    </row>
    <row r="14" spans="1:10" ht="15.75" x14ac:dyDescent="0.25">
      <c r="A14" s="390">
        <v>30005</v>
      </c>
      <c r="B14" s="391" t="s">
        <v>375</v>
      </c>
      <c r="C14" s="392">
        <f t="shared" si="0"/>
        <v>0.16666666666666666</v>
      </c>
      <c r="D14" s="393">
        <v>1</v>
      </c>
      <c r="E14" s="332"/>
      <c r="F14" s="390">
        <v>330</v>
      </c>
      <c r="G14" s="386">
        <f t="shared" si="1"/>
        <v>1.4550000000000001</v>
      </c>
      <c r="H14" s="411">
        <f>VLOOKUP(D14,ЧТС[],4,0)</f>
        <v>0.49149999999999999</v>
      </c>
      <c r="I14" s="388">
        <f t="shared" si="3"/>
        <v>0.71509999999999996</v>
      </c>
      <c r="J14" s="414">
        <f t="shared" si="2"/>
        <v>0</v>
      </c>
    </row>
    <row r="15" spans="1:10" ht="15.75" x14ac:dyDescent="0.25">
      <c r="A15" s="382">
        <v>30006</v>
      </c>
      <c r="B15" s="391" t="s">
        <v>1045</v>
      </c>
      <c r="C15" s="392">
        <f t="shared" si="0"/>
        <v>8.7301587301587297E-2</v>
      </c>
      <c r="D15" s="393">
        <v>1</v>
      </c>
      <c r="E15" s="332"/>
      <c r="F15" s="390">
        <v>630</v>
      </c>
      <c r="G15" s="386">
        <f t="shared" si="1"/>
        <v>0.76200000000000001</v>
      </c>
      <c r="H15" s="411">
        <f>VLOOKUP(D15,ЧТС[],4,0)</f>
        <v>0.49149999999999999</v>
      </c>
      <c r="I15" s="388">
        <f t="shared" si="3"/>
        <v>0.3745</v>
      </c>
      <c r="J15" s="414">
        <f t="shared" si="2"/>
        <v>0</v>
      </c>
    </row>
    <row r="16" spans="1:10" ht="47.25" x14ac:dyDescent="0.25">
      <c r="A16" s="390">
        <v>30007</v>
      </c>
      <c r="B16" s="391" t="s">
        <v>587</v>
      </c>
      <c r="C16" s="397">
        <f t="shared" si="0"/>
        <v>7.586206896551724E-2</v>
      </c>
      <c r="D16" s="393">
        <v>1</v>
      </c>
      <c r="E16" s="336"/>
      <c r="F16" s="390">
        <v>725</v>
      </c>
      <c r="G16" s="386">
        <f t="shared" si="1"/>
        <v>0.66200000000000003</v>
      </c>
      <c r="H16" s="411">
        <f>VLOOKUP(D16,ЧТС[],4,0)</f>
        <v>0.49149999999999999</v>
      </c>
      <c r="I16" s="388">
        <f t="shared" si="3"/>
        <v>0.32540000000000002</v>
      </c>
      <c r="J16" s="414">
        <f t="shared" si="2"/>
        <v>0</v>
      </c>
    </row>
    <row r="17" spans="1:11" ht="31.5" x14ac:dyDescent="0.25">
      <c r="A17" s="382">
        <v>30008</v>
      </c>
      <c r="B17" s="383" t="s">
        <v>909</v>
      </c>
      <c r="C17" s="392">
        <f t="shared" si="0"/>
        <v>0.61111111111111116</v>
      </c>
      <c r="D17" s="393">
        <v>3</v>
      </c>
      <c r="E17" s="332"/>
      <c r="F17" s="390">
        <v>90</v>
      </c>
      <c r="G17" s="386">
        <f t="shared" si="1"/>
        <v>5.3330000000000002</v>
      </c>
      <c r="H17" s="411">
        <f>VLOOKUP(D17,ЧТС[],4,0)</f>
        <v>0.59970000000000001</v>
      </c>
      <c r="I17" s="388">
        <f t="shared" si="3"/>
        <v>3.1981999999999999</v>
      </c>
      <c r="J17" s="414">
        <f t="shared" si="2"/>
        <v>0</v>
      </c>
    </row>
    <row r="18" spans="1:11" ht="15.75" x14ac:dyDescent="0.25">
      <c r="A18" s="390">
        <v>30009</v>
      </c>
      <c r="B18" s="391" t="s">
        <v>1374</v>
      </c>
      <c r="C18" s="392">
        <f t="shared" si="0"/>
        <v>0.27500000000000002</v>
      </c>
      <c r="D18" s="393">
        <v>1</v>
      </c>
      <c r="E18" s="332"/>
      <c r="F18" s="390">
        <v>200</v>
      </c>
      <c r="G18" s="386">
        <f t="shared" si="1"/>
        <v>2.4</v>
      </c>
      <c r="H18" s="411">
        <f>VLOOKUP(D18,ЧТС[],4,0)</f>
        <v>0.49149999999999999</v>
      </c>
      <c r="I18" s="388">
        <f t="shared" si="3"/>
        <v>1.1796</v>
      </c>
      <c r="J18" s="414">
        <f t="shared" si="2"/>
        <v>0</v>
      </c>
    </row>
    <row r="19" spans="1:11" ht="31.5" x14ac:dyDescent="0.25">
      <c r="A19" s="382">
        <v>30010</v>
      </c>
      <c r="B19" s="391" t="s">
        <v>1375</v>
      </c>
      <c r="C19" s="392">
        <f t="shared" si="0"/>
        <v>0.3235294117647059</v>
      </c>
      <c r="D19" s="393">
        <v>1</v>
      </c>
      <c r="E19" s="332"/>
      <c r="F19" s="390">
        <v>170</v>
      </c>
      <c r="G19" s="386">
        <f t="shared" si="1"/>
        <v>2.8239999999999998</v>
      </c>
      <c r="H19" s="411">
        <f>VLOOKUP(D19,ЧТС[],4,0)</f>
        <v>0.49149999999999999</v>
      </c>
      <c r="I19" s="388">
        <f t="shared" si="3"/>
        <v>1.3879999999999999</v>
      </c>
      <c r="J19" s="414">
        <f t="shared" si="2"/>
        <v>0</v>
      </c>
    </row>
    <row r="20" spans="1:11" ht="15.75" x14ac:dyDescent="0.25">
      <c r="A20" s="390">
        <v>30011</v>
      </c>
      <c r="B20" s="391" t="s">
        <v>559</v>
      </c>
      <c r="C20" s="392">
        <f t="shared" si="0"/>
        <v>1.8333333333333333E-2</v>
      </c>
      <c r="D20" s="393">
        <v>4</v>
      </c>
      <c r="E20" s="332"/>
      <c r="F20" s="390">
        <v>3000</v>
      </c>
      <c r="G20" s="386">
        <f t="shared" si="1"/>
        <v>0.16</v>
      </c>
      <c r="H20" s="411">
        <f>VLOOKUP(D20,ЧТС[],4,0)</f>
        <v>0.66849999999999998</v>
      </c>
      <c r="I20" s="388">
        <f t="shared" si="3"/>
        <v>0.107</v>
      </c>
      <c r="J20" s="414">
        <f t="shared" si="2"/>
        <v>0</v>
      </c>
    </row>
    <row r="21" spans="1:11" ht="47.25" x14ac:dyDescent="0.25">
      <c r="A21" s="382">
        <v>30012</v>
      </c>
      <c r="B21" s="391" t="s">
        <v>1191</v>
      </c>
      <c r="C21" s="392">
        <f t="shared" si="0"/>
        <v>7.1428571428571425E-2</v>
      </c>
      <c r="D21" s="393">
        <v>3</v>
      </c>
      <c r="E21" s="332"/>
      <c r="F21" s="390">
        <v>770</v>
      </c>
      <c r="G21" s="386">
        <f t="shared" si="1"/>
        <v>0.623</v>
      </c>
      <c r="H21" s="411">
        <f>VLOOKUP(D21,ЧТС[],4,0)</f>
        <v>0.59970000000000001</v>
      </c>
      <c r="I21" s="388">
        <f t="shared" si="3"/>
        <v>0.37359999999999999</v>
      </c>
      <c r="J21" s="414">
        <f t="shared" si="2"/>
        <v>0</v>
      </c>
    </row>
    <row r="22" spans="1:11" s="129" customFormat="1" ht="15.75" x14ac:dyDescent="0.2">
      <c r="A22" s="390">
        <v>30013</v>
      </c>
      <c r="B22" s="383" t="s">
        <v>729</v>
      </c>
      <c r="C22" s="384">
        <f t="shared" si="0"/>
        <v>5.5E-2</v>
      </c>
      <c r="D22" s="385">
        <v>3</v>
      </c>
      <c r="E22" s="332"/>
      <c r="F22" s="381">
        <v>1000</v>
      </c>
      <c r="G22" s="386">
        <f t="shared" si="1"/>
        <v>0.48</v>
      </c>
      <c r="H22" s="411">
        <f>VLOOKUP(D22,ЧТС[],4,0)</f>
        <v>0.59970000000000001</v>
      </c>
      <c r="I22" s="388">
        <f t="shared" si="3"/>
        <v>0.28789999999999999</v>
      </c>
      <c r="J22" s="414">
        <f t="shared" si="2"/>
        <v>0</v>
      </c>
    </row>
    <row r="23" spans="1:11" ht="13.5" customHeight="1" x14ac:dyDescent="0.25">
      <c r="A23" s="112"/>
      <c r="B23" s="113"/>
      <c r="C23" s="114"/>
      <c r="D23" s="115"/>
      <c r="E23" s="116"/>
      <c r="F23" s="112"/>
      <c r="G23" s="486"/>
      <c r="H23" s="118"/>
      <c r="I23" s="119"/>
      <c r="J23" s="120"/>
    </row>
    <row r="24" spans="1:11" ht="13.5" customHeight="1" x14ac:dyDescent="0.25">
      <c r="A24" s="112"/>
      <c r="B24" s="113"/>
      <c r="C24" s="114"/>
      <c r="D24" s="115"/>
      <c r="E24" s="116"/>
      <c r="F24" s="112"/>
      <c r="G24" s="486"/>
      <c r="H24" s="118"/>
      <c r="I24" s="119"/>
      <c r="J24" s="120"/>
    </row>
    <row r="25" spans="1:11" ht="13.5" customHeight="1" x14ac:dyDescent="0.25">
      <c r="A25" s="112"/>
      <c r="B25" s="113"/>
      <c r="C25" s="121"/>
      <c r="D25" s="124"/>
      <c r="E25" s="122"/>
      <c r="F25" s="123"/>
      <c r="G25" s="563"/>
      <c r="H25" s="118"/>
      <c r="I25" s="284"/>
      <c r="J25" s="120"/>
    </row>
    <row r="26" spans="1:11" ht="15.75" x14ac:dyDescent="0.25">
      <c r="A26" s="112"/>
      <c r="B26" s="691" t="s">
        <v>645</v>
      </c>
      <c r="C26" s="121">
        <f>I$6/(C27+C28)</f>
        <v>26.353484686779453</v>
      </c>
      <c r="D26" s="124"/>
      <c r="E26" s="122"/>
      <c r="F26" s="123"/>
      <c r="G26" s="563"/>
      <c r="H26" s="118"/>
      <c r="I26" s="284"/>
      <c r="J26" s="120"/>
    </row>
    <row r="27" spans="1:11" ht="15.75" x14ac:dyDescent="0.25">
      <c r="A27" s="497"/>
      <c r="B27" s="133" t="s">
        <v>2121</v>
      </c>
      <c r="C27" s="134">
        <f>SUM(C$10:C$11)+SUM(C$22)</f>
        <v>0.39666666666666667</v>
      </c>
      <c r="D27" s="132"/>
      <c r="E27" s="132"/>
      <c r="F27" s="132"/>
      <c r="G27" s="675">
        <f>SUM(G$10:G$11)+SUM(G$22)</f>
        <v>3.4620000000000002</v>
      </c>
      <c r="H27" s="675"/>
      <c r="I27" s="675">
        <f>SUM(I$10:I$11)+SUM(I$22)</f>
        <v>2.7199</v>
      </c>
      <c r="J27" s="675">
        <f>SUM(J$10:J$11)+SUM(J$22)</f>
        <v>0</v>
      </c>
    </row>
    <row r="28" spans="1:11" ht="15.75" x14ac:dyDescent="0.25">
      <c r="A28" s="215"/>
      <c r="B28" s="138" t="s">
        <v>198</v>
      </c>
      <c r="C28" s="139">
        <f>SUM(C12:C21)</f>
        <v>1.6903438616826041</v>
      </c>
      <c r="D28" s="137"/>
      <c r="E28" s="137"/>
      <c r="F28" s="137"/>
      <c r="G28" s="143">
        <f>SUM(G12:G21)</f>
        <v>14.753</v>
      </c>
      <c r="H28" s="143"/>
      <c r="I28" s="143">
        <f>SUM(I12:I21)</f>
        <v>7.9815999999999994</v>
      </c>
      <c r="J28" s="143">
        <f>SUM(J12:J21)</f>
        <v>0</v>
      </c>
    </row>
    <row r="29" spans="1:11" ht="13.5" customHeight="1" x14ac:dyDescent="0.25">
      <c r="A29" s="137"/>
      <c r="B29" s="144"/>
      <c r="C29" s="139"/>
      <c r="D29" s="137"/>
      <c r="E29" s="137"/>
      <c r="F29" s="137"/>
      <c r="G29" s="676"/>
      <c r="H29" s="118"/>
      <c r="I29" s="142">
        <f>SUM(I27:I28)</f>
        <v>10.701499999999999</v>
      </c>
      <c r="J29" s="143"/>
    </row>
    <row r="30" spans="1:11" s="108" customFormat="1" ht="15.75" x14ac:dyDescent="0.25">
      <c r="A30" s="112"/>
      <c r="B30" s="108" t="str">
        <f>НТЛ</f>
        <v>Начальник ТЛ _________________</v>
      </c>
      <c r="E30" s="111"/>
      <c r="F30" s="122"/>
      <c r="G30" s="108" t="str">
        <f>НЦ</f>
        <v>Начальник цеха ________________</v>
      </c>
      <c r="I30" s="118"/>
      <c r="J30" s="121"/>
      <c r="K30" s="121"/>
    </row>
    <row r="31" spans="1:11" ht="15.75" x14ac:dyDescent="0.25">
      <c r="A31" s="112"/>
      <c r="F31" s="102"/>
      <c r="G31" s="111"/>
      <c r="H31" s="146"/>
      <c r="I31" s="118"/>
      <c r="J31" s="111"/>
    </row>
    <row r="32" spans="1:11" ht="15.75" x14ac:dyDescent="0.25">
      <c r="B32" s="108" t="s">
        <v>2334</v>
      </c>
      <c r="F32" s="147"/>
      <c r="G32" s="111" t="str">
        <f>ІТ</f>
        <v>Инженер-технолог ________________</v>
      </c>
      <c r="H32" s="146"/>
      <c r="I32" s="118"/>
      <c r="J32" s="111"/>
    </row>
    <row r="33" spans="8:9" ht="13.5" customHeight="1" x14ac:dyDescent="0.25">
      <c r="H33" s="118"/>
      <c r="I33" s="111"/>
    </row>
    <row r="38" spans="8:9" ht="13.5" customHeight="1" x14ac:dyDescent="0.25">
      <c r="H38" s="118"/>
    </row>
    <row r="39" spans="8:9" ht="13.5" customHeight="1" x14ac:dyDescent="0.25">
      <c r="H39" s="118"/>
    </row>
    <row r="40" spans="8:9" ht="13.5" customHeight="1" x14ac:dyDescent="0.25">
      <c r="H40" s="118"/>
    </row>
    <row r="41" spans="8:9" ht="13.5" customHeight="1" x14ac:dyDescent="0.25">
      <c r="H41" s="118"/>
    </row>
    <row r="42" spans="8:9" ht="13.5" customHeight="1" x14ac:dyDescent="0.25">
      <c r="H42" s="118"/>
    </row>
    <row r="43" spans="8:9" ht="13.5" customHeight="1" x14ac:dyDescent="0.25">
      <c r="H43" s="118"/>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honeticPr fontId="10" type="noConversion"/>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7" max="9" man="1"/>
  </rowBreaks>
  <colBreaks count="1" manualBreakCount="1">
    <brk id="6" max="31" man="1"/>
  </colBreak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9">
    <tabColor theme="9" tint="-0.499984740745262"/>
    <pageSetUpPr fitToPage="1"/>
  </sheetPr>
  <dimension ref="A1:K123"/>
  <sheetViews>
    <sheetView showZeros="0" zoomScaleNormal="100" zoomScaleSheetLayoutView="100" workbookViewId="0">
      <pane xSplit="1" ySplit="9" topLeftCell="B109" activePane="bottomRight" state="frozen"/>
      <selection activeCell="C16" sqref="C16"/>
      <selection pane="topRight" activeCell="C16" sqref="C16"/>
      <selection pane="bottomLeft" activeCell="C16" sqref="C16"/>
      <selection pane="bottomRight" activeCell="C118" sqref="C118"/>
    </sheetView>
  </sheetViews>
  <sheetFormatPr defaultRowHeight="12.75" customHeight="1" x14ac:dyDescent="0.25"/>
  <cols>
    <col min="1" max="1" width="5.85546875" style="111" customWidth="1"/>
    <col min="2" max="2" width="45.7109375" style="152" customWidth="1"/>
    <col min="3" max="3" width="8.42578125" style="111" customWidth="1"/>
    <col min="4" max="4" width="6" style="111" customWidth="1"/>
    <col min="5" max="5" width="6.5703125" style="111" hidden="1" customWidth="1"/>
    <col min="6" max="6" width="8"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11" s="101" customFormat="1" ht="20.25" customHeight="1" x14ac:dyDescent="0.25">
      <c r="B1" s="157"/>
      <c r="E1" s="102"/>
      <c r="G1" s="230"/>
      <c r="H1" s="380"/>
      <c r="I1" s="366"/>
      <c r="J1" s="103" t="s">
        <v>579</v>
      </c>
    </row>
    <row r="2" spans="1:11" s="101" customFormat="1" ht="20.25" customHeight="1" x14ac:dyDescent="0.25">
      <c r="B2" s="157"/>
      <c r="E2" s="102"/>
      <c r="G2" s="230"/>
      <c r="H2" s="380"/>
      <c r="I2" s="366"/>
      <c r="J2" s="103" t="s">
        <v>1947</v>
      </c>
    </row>
    <row r="3" spans="1:11" s="101" customFormat="1" ht="20.25" customHeight="1" x14ac:dyDescent="0.25">
      <c r="B3" s="157"/>
      <c r="E3" s="102"/>
      <c r="G3" s="230"/>
      <c r="H3" s="380"/>
      <c r="I3" s="366"/>
      <c r="J3" s="103" t="s">
        <v>1013</v>
      </c>
    </row>
    <row r="4" spans="1:11" s="101" customFormat="1" ht="20.25" customHeight="1" x14ac:dyDescent="0.25">
      <c r="B4" s="244" t="s">
        <v>1435</v>
      </c>
      <c r="C4" s="105"/>
      <c r="D4" s="240">
        <v>400</v>
      </c>
      <c r="E4" s="275"/>
      <c r="G4" s="230"/>
      <c r="H4" s="547"/>
      <c r="I4" s="366"/>
      <c r="J4" s="107" t="str">
        <f>дата</f>
        <v>з "01" вересня 2020 р.</v>
      </c>
    </row>
    <row r="5" spans="1:11" s="101" customFormat="1" ht="20.25" customHeight="1" x14ac:dyDescent="0.25">
      <c r="B5" s="157" t="s">
        <v>1687</v>
      </c>
      <c r="E5" s="102"/>
      <c r="G5" s="148"/>
      <c r="H5" s="366"/>
      <c r="I5" s="366"/>
      <c r="J5" s="148"/>
    </row>
    <row r="6" spans="1:11" s="101" customFormat="1" ht="20.25" customHeight="1" x14ac:dyDescent="0.25">
      <c r="B6" s="157" t="s">
        <v>719</v>
      </c>
      <c r="E6" s="102"/>
      <c r="F6" s="109" t="s">
        <v>720</v>
      </c>
      <c r="G6" s="148"/>
      <c r="H6" s="366"/>
      <c r="I6" s="367">
        <v>100</v>
      </c>
      <c r="J6" s="148"/>
    </row>
    <row r="7" spans="1:11"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11" ht="15.75" customHeight="1" x14ac:dyDescent="0.25">
      <c r="A8" s="2467"/>
      <c r="B8" s="2427"/>
      <c r="C8" s="2430"/>
      <c r="D8" s="2433"/>
      <c r="E8" s="2436"/>
      <c r="F8" s="2439"/>
      <c r="G8" s="2439"/>
      <c r="H8" s="2439"/>
      <c r="I8" s="2442"/>
      <c r="J8" s="2518"/>
    </row>
    <row r="9" spans="1:11" ht="15.75" customHeight="1" x14ac:dyDescent="0.25">
      <c r="A9" s="2515"/>
      <c r="B9" s="2428"/>
      <c r="C9" s="2431"/>
      <c r="D9" s="2434"/>
      <c r="E9" s="2437"/>
      <c r="F9" s="2440"/>
      <c r="G9" s="2440"/>
      <c r="H9" s="2440"/>
      <c r="I9" s="2443"/>
      <c r="J9" s="2519"/>
    </row>
    <row r="10" spans="1:11" s="234" customFormat="1" ht="15.75" x14ac:dyDescent="0.2">
      <c r="A10" s="130">
        <v>40001</v>
      </c>
      <c r="B10" s="127" t="s">
        <v>914</v>
      </c>
      <c r="C10" s="159">
        <f t="shared" ref="C10:C49" si="0">$I$6/F10</f>
        <v>1</v>
      </c>
      <c r="D10" s="150">
        <v>6</v>
      </c>
      <c r="E10" s="116"/>
      <c r="F10" s="129">
        <v>100</v>
      </c>
      <c r="G10" s="151">
        <f>ROUND(480/F10,3)</f>
        <v>4.8</v>
      </c>
      <c r="H10" s="177">
        <f>VLOOKUP(D10,ЧТС[],4,0)</f>
        <v>0.89470000000000005</v>
      </c>
      <c r="I10" s="180">
        <f>ROUND(G10*H10,4)</f>
        <v>4.2946</v>
      </c>
      <c r="J10" s="233">
        <f>IF(E10=0,,E10*I10)</f>
        <v>0</v>
      </c>
      <c r="K10" s="548" t="s">
        <v>964</v>
      </c>
    </row>
    <row r="11" spans="1:11" s="234" customFormat="1" ht="15.75" x14ac:dyDescent="0.2">
      <c r="A11" s="130">
        <v>40002</v>
      </c>
      <c r="B11" s="127" t="s">
        <v>4440</v>
      </c>
      <c r="C11" s="159">
        <f t="shared" si="0"/>
        <v>0.27027027027027029</v>
      </c>
      <c r="D11" s="150">
        <v>5</v>
      </c>
      <c r="E11" s="116"/>
      <c r="F11" s="129">
        <v>370</v>
      </c>
      <c r="G11" s="151">
        <f t="shared" ref="G11:G26" si="1">ROUND(480/F11,3)</f>
        <v>1.2969999999999999</v>
      </c>
      <c r="H11" s="177">
        <f>VLOOKUP(D11,ЧТС[],4,0)</f>
        <v>0.76680000000000004</v>
      </c>
      <c r="I11" s="180">
        <f t="shared" ref="I11:I26" si="2">ROUND(G11*H11,4)</f>
        <v>0.99450000000000005</v>
      </c>
      <c r="J11" s="233">
        <f t="shared" ref="J11:J26" si="3">IF(E11=0,,E11*I11)</f>
        <v>0</v>
      </c>
      <c r="K11" s="548" t="s">
        <v>964</v>
      </c>
    </row>
    <row r="12" spans="1:11" s="234" customFormat="1" ht="15.75" x14ac:dyDescent="0.2">
      <c r="A12" s="130">
        <v>40003</v>
      </c>
      <c r="B12" s="127" t="s">
        <v>263</v>
      </c>
      <c r="C12" s="159">
        <f t="shared" si="0"/>
        <v>0.27027027027027029</v>
      </c>
      <c r="D12" s="150">
        <v>3</v>
      </c>
      <c r="E12" s="116"/>
      <c r="F12" s="129">
        <v>370</v>
      </c>
      <c r="G12" s="151">
        <f t="shared" si="1"/>
        <v>1.2969999999999999</v>
      </c>
      <c r="H12" s="177">
        <f>VLOOKUP(D12,ЧТС[],4,0)</f>
        <v>0.59970000000000001</v>
      </c>
      <c r="I12" s="180">
        <f t="shared" si="2"/>
        <v>0.77780000000000005</v>
      </c>
      <c r="J12" s="233">
        <f t="shared" si="3"/>
        <v>0</v>
      </c>
      <c r="K12" s="548" t="s">
        <v>964</v>
      </c>
    </row>
    <row r="13" spans="1:11" s="234" customFormat="1" ht="15.75" x14ac:dyDescent="0.2">
      <c r="A13" s="130">
        <v>40004</v>
      </c>
      <c r="B13" s="127" t="s">
        <v>915</v>
      </c>
      <c r="C13" s="159">
        <f t="shared" si="0"/>
        <v>0.10416666666666667</v>
      </c>
      <c r="D13" s="150">
        <v>3</v>
      </c>
      <c r="E13" s="122"/>
      <c r="F13" s="130">
        <v>960</v>
      </c>
      <c r="G13" s="151">
        <f t="shared" si="1"/>
        <v>0.5</v>
      </c>
      <c r="H13" s="177">
        <f>VLOOKUP(D13,ЧТС[],4,0)</f>
        <v>0.59970000000000001</v>
      </c>
      <c r="I13" s="180">
        <f t="shared" si="2"/>
        <v>0.2999</v>
      </c>
      <c r="J13" s="233">
        <f t="shared" si="3"/>
        <v>0</v>
      </c>
      <c r="K13" s="548" t="s">
        <v>964</v>
      </c>
    </row>
    <row r="14" spans="1:11" s="234" customFormat="1" ht="31.5" x14ac:dyDescent="0.2">
      <c r="A14" s="130">
        <v>40005</v>
      </c>
      <c r="B14" s="127" t="s">
        <v>966</v>
      </c>
      <c r="C14" s="159">
        <f t="shared" si="0"/>
        <v>0.45454545454545453</v>
      </c>
      <c r="D14" s="150">
        <v>3</v>
      </c>
      <c r="E14" s="122"/>
      <c r="F14" s="130">
        <v>220</v>
      </c>
      <c r="G14" s="151">
        <f t="shared" si="1"/>
        <v>2.1819999999999999</v>
      </c>
      <c r="H14" s="177">
        <f>VLOOKUP(D14,ЧТС[],4,0)</f>
        <v>0.59970000000000001</v>
      </c>
      <c r="I14" s="180">
        <f t="shared" si="2"/>
        <v>1.3085</v>
      </c>
      <c r="J14" s="233">
        <f t="shared" si="3"/>
        <v>0</v>
      </c>
      <c r="K14" s="548" t="s">
        <v>964</v>
      </c>
    </row>
    <row r="15" spans="1:11" s="234" customFormat="1" ht="15.75" x14ac:dyDescent="0.2">
      <c r="A15" s="130">
        <v>40006</v>
      </c>
      <c r="B15" s="127" t="s">
        <v>95</v>
      </c>
      <c r="C15" s="159">
        <f t="shared" si="0"/>
        <v>0.12820512820512819</v>
      </c>
      <c r="D15" s="150">
        <v>3</v>
      </c>
      <c r="E15" s="116"/>
      <c r="F15" s="129">
        <v>780</v>
      </c>
      <c r="G15" s="151">
        <f t="shared" si="1"/>
        <v>0.61499999999999999</v>
      </c>
      <c r="H15" s="177">
        <f>VLOOKUP(D15,ЧТС[],4,0)</f>
        <v>0.59970000000000001</v>
      </c>
      <c r="I15" s="180">
        <f t="shared" si="2"/>
        <v>0.36880000000000002</v>
      </c>
      <c r="J15" s="233">
        <f t="shared" si="3"/>
        <v>0</v>
      </c>
      <c r="K15" s="548" t="s">
        <v>964</v>
      </c>
    </row>
    <row r="16" spans="1:11" s="234" customFormat="1" ht="31.5" x14ac:dyDescent="0.2">
      <c r="A16" s="130">
        <v>40007</v>
      </c>
      <c r="B16" s="127" t="s">
        <v>1756</v>
      </c>
      <c r="C16" s="159">
        <f t="shared" si="0"/>
        <v>0.3125</v>
      </c>
      <c r="D16" s="150">
        <v>4</v>
      </c>
      <c r="E16" s="116"/>
      <c r="F16" s="129">
        <v>320</v>
      </c>
      <c r="G16" s="151">
        <f t="shared" si="1"/>
        <v>1.5</v>
      </c>
      <c r="H16" s="177">
        <f>VLOOKUP(D16,ЧТС[],4,0)</f>
        <v>0.66849999999999998</v>
      </c>
      <c r="I16" s="180">
        <f t="shared" si="2"/>
        <v>1.0027999999999999</v>
      </c>
      <c r="J16" s="233">
        <f t="shared" si="3"/>
        <v>0</v>
      </c>
      <c r="K16" s="548" t="s">
        <v>964</v>
      </c>
    </row>
    <row r="17" spans="1:11" s="234" customFormat="1" ht="15.75" x14ac:dyDescent="0.2">
      <c r="A17" s="130">
        <v>40008</v>
      </c>
      <c r="B17" s="127" t="s">
        <v>4441</v>
      </c>
      <c r="C17" s="159">
        <f t="shared" si="0"/>
        <v>6.6666666666666666E-2</v>
      </c>
      <c r="D17" s="161">
        <v>4</v>
      </c>
      <c r="E17" s="122"/>
      <c r="F17" s="130">
        <v>1500</v>
      </c>
      <c r="G17" s="151">
        <f t="shared" si="1"/>
        <v>0.32</v>
      </c>
      <c r="H17" s="177">
        <f>VLOOKUP(D17,ЧТС[],4,0)</f>
        <v>0.66849999999999998</v>
      </c>
      <c r="I17" s="180">
        <f t="shared" si="2"/>
        <v>0.21390000000000001</v>
      </c>
      <c r="J17" s="233">
        <f t="shared" si="3"/>
        <v>0</v>
      </c>
      <c r="K17" s="548" t="s">
        <v>964</v>
      </c>
    </row>
    <row r="18" spans="1:11" s="234" customFormat="1" ht="15.75" x14ac:dyDescent="0.2">
      <c r="A18" s="130">
        <v>40009</v>
      </c>
      <c r="B18" s="127" t="s">
        <v>4442</v>
      </c>
      <c r="C18" s="159">
        <f t="shared" si="0"/>
        <v>3.3333333333333333E-2</v>
      </c>
      <c r="D18" s="150">
        <v>4</v>
      </c>
      <c r="E18" s="116"/>
      <c r="F18" s="129">
        <v>3000</v>
      </c>
      <c r="G18" s="151">
        <f t="shared" si="1"/>
        <v>0.16</v>
      </c>
      <c r="H18" s="177">
        <f>VLOOKUP(D18,ЧТС[],4,0)</f>
        <v>0.66849999999999998</v>
      </c>
      <c r="I18" s="180">
        <f t="shared" si="2"/>
        <v>0.107</v>
      </c>
      <c r="J18" s="233">
        <f t="shared" si="3"/>
        <v>0</v>
      </c>
      <c r="K18" s="548" t="s">
        <v>964</v>
      </c>
    </row>
    <row r="19" spans="1:11" s="234" customFormat="1" ht="15.75" x14ac:dyDescent="0.2">
      <c r="A19" s="130">
        <v>40010</v>
      </c>
      <c r="B19" s="127" t="s">
        <v>96</v>
      </c>
      <c r="C19" s="159">
        <f t="shared" si="0"/>
        <v>0.43478260869565216</v>
      </c>
      <c r="D19" s="161">
        <v>3</v>
      </c>
      <c r="E19" s="122"/>
      <c r="F19" s="130">
        <v>230</v>
      </c>
      <c r="G19" s="151">
        <f t="shared" si="1"/>
        <v>2.0870000000000002</v>
      </c>
      <c r="H19" s="177">
        <f>VLOOKUP(D19,ЧТС[],4,0)</f>
        <v>0.59970000000000001</v>
      </c>
      <c r="I19" s="180">
        <f t="shared" si="2"/>
        <v>1.2516</v>
      </c>
      <c r="J19" s="233">
        <f t="shared" si="3"/>
        <v>0</v>
      </c>
      <c r="K19" s="548" t="s">
        <v>964</v>
      </c>
    </row>
    <row r="20" spans="1:11" s="234" customFormat="1" ht="31.5" x14ac:dyDescent="0.2">
      <c r="A20" s="130">
        <v>40011</v>
      </c>
      <c r="B20" s="127" t="s">
        <v>4443</v>
      </c>
      <c r="C20" s="159">
        <f t="shared" si="0"/>
        <v>0.35714285714285715</v>
      </c>
      <c r="D20" s="150">
        <v>3</v>
      </c>
      <c r="E20" s="116"/>
      <c r="F20" s="129">
        <v>280</v>
      </c>
      <c r="G20" s="151">
        <f t="shared" si="1"/>
        <v>1.714</v>
      </c>
      <c r="H20" s="177">
        <f>VLOOKUP(D20,ЧТС[],4,0)</f>
        <v>0.59970000000000001</v>
      </c>
      <c r="I20" s="180">
        <f t="shared" si="2"/>
        <v>1.0279</v>
      </c>
      <c r="J20" s="233">
        <f t="shared" si="3"/>
        <v>0</v>
      </c>
      <c r="K20" s="548" t="s">
        <v>964</v>
      </c>
    </row>
    <row r="21" spans="1:11" s="234" customFormat="1" ht="31.5" x14ac:dyDescent="0.2">
      <c r="A21" s="130">
        <v>40012</v>
      </c>
      <c r="B21" s="127" t="s">
        <v>3932</v>
      </c>
      <c r="C21" s="159">
        <f t="shared" si="0"/>
        <v>0.16666666666666666</v>
      </c>
      <c r="D21" s="161">
        <v>1</v>
      </c>
      <c r="E21" s="122"/>
      <c r="F21" s="130">
        <v>600</v>
      </c>
      <c r="G21" s="151">
        <f t="shared" si="1"/>
        <v>0.8</v>
      </c>
      <c r="H21" s="177">
        <f>VLOOKUP(D21,ЧТС[],4,0)</f>
        <v>0.49149999999999999</v>
      </c>
      <c r="I21" s="180">
        <f t="shared" si="2"/>
        <v>0.39319999999999999</v>
      </c>
      <c r="J21" s="233">
        <f t="shared" si="3"/>
        <v>0</v>
      </c>
      <c r="K21" s="548" t="s">
        <v>964</v>
      </c>
    </row>
    <row r="22" spans="1:11" s="234" customFormat="1" ht="31.5" x14ac:dyDescent="0.2">
      <c r="A22" s="130">
        <v>40013</v>
      </c>
      <c r="B22" s="127" t="s">
        <v>3933</v>
      </c>
      <c r="C22" s="159">
        <f t="shared" si="0"/>
        <v>7.1428571428571425E-2</v>
      </c>
      <c r="D22" s="161">
        <v>3</v>
      </c>
      <c r="E22" s="122"/>
      <c r="F22" s="130">
        <v>1400</v>
      </c>
      <c r="G22" s="151">
        <f t="shared" si="1"/>
        <v>0.34300000000000003</v>
      </c>
      <c r="H22" s="177">
        <f>VLOOKUP(D22,ЧТС[],4,0)</f>
        <v>0.59970000000000001</v>
      </c>
      <c r="I22" s="180">
        <f t="shared" si="2"/>
        <v>0.20569999999999999</v>
      </c>
      <c r="J22" s="233">
        <f t="shared" si="3"/>
        <v>0</v>
      </c>
      <c r="K22" s="548" t="s">
        <v>964</v>
      </c>
    </row>
    <row r="23" spans="1:11" s="234" customFormat="1" ht="31.5" x14ac:dyDescent="0.2">
      <c r="A23" s="130">
        <v>40014</v>
      </c>
      <c r="B23" s="127" t="s">
        <v>3906</v>
      </c>
      <c r="C23" s="159">
        <f t="shared" si="0"/>
        <v>2.2222222222222223E-2</v>
      </c>
      <c r="D23" s="161">
        <v>3</v>
      </c>
      <c r="E23" s="122"/>
      <c r="F23" s="130">
        <v>4500</v>
      </c>
      <c r="G23" s="151">
        <f t="shared" si="1"/>
        <v>0.107</v>
      </c>
      <c r="H23" s="177">
        <f>VLOOKUP(D23,ЧТС[],4,0)</f>
        <v>0.59970000000000001</v>
      </c>
      <c r="I23" s="180">
        <f t="shared" si="2"/>
        <v>6.4199999999999993E-2</v>
      </c>
      <c r="J23" s="233">
        <f t="shared" si="3"/>
        <v>0</v>
      </c>
      <c r="K23" s="548" t="s">
        <v>964</v>
      </c>
    </row>
    <row r="24" spans="1:11" s="234" customFormat="1" ht="15.75" x14ac:dyDescent="0.2">
      <c r="A24" s="130">
        <v>40015</v>
      </c>
      <c r="B24" s="127" t="s">
        <v>1781</v>
      </c>
      <c r="C24" s="159">
        <f t="shared" si="0"/>
        <v>4.5454545454545456E-2</v>
      </c>
      <c r="D24" s="161">
        <v>2</v>
      </c>
      <c r="E24" s="122"/>
      <c r="F24" s="130">
        <v>2200</v>
      </c>
      <c r="G24" s="151">
        <f t="shared" si="1"/>
        <v>0.218</v>
      </c>
      <c r="H24" s="177">
        <f>VLOOKUP(D24,ЧТС[],4,0)</f>
        <v>0.54069999999999996</v>
      </c>
      <c r="I24" s="180">
        <f t="shared" si="2"/>
        <v>0.1179</v>
      </c>
      <c r="J24" s="233">
        <f t="shared" si="3"/>
        <v>0</v>
      </c>
      <c r="K24" s="548" t="s">
        <v>964</v>
      </c>
    </row>
    <row r="25" spans="1:11" s="234" customFormat="1" ht="31.5" x14ac:dyDescent="0.2">
      <c r="A25" s="130">
        <v>40016</v>
      </c>
      <c r="B25" s="127" t="s">
        <v>3935</v>
      </c>
      <c r="C25" s="159">
        <f t="shared" si="0"/>
        <v>4.3478260869565216E-2</v>
      </c>
      <c r="D25" s="161">
        <v>3</v>
      </c>
      <c r="E25" s="122"/>
      <c r="F25" s="130">
        <v>2300</v>
      </c>
      <c r="G25" s="151">
        <f t="shared" si="1"/>
        <v>0.20899999999999999</v>
      </c>
      <c r="H25" s="177">
        <f>VLOOKUP(D25,ЧТС[],4,0)</f>
        <v>0.59970000000000001</v>
      </c>
      <c r="I25" s="180">
        <f t="shared" si="2"/>
        <v>0.12529999999999999</v>
      </c>
      <c r="J25" s="233">
        <f t="shared" si="3"/>
        <v>0</v>
      </c>
      <c r="K25" s="548" t="s">
        <v>964</v>
      </c>
    </row>
    <row r="26" spans="1:11" s="234" customFormat="1" ht="47.25" x14ac:dyDescent="0.2">
      <c r="A26" s="130">
        <v>40017</v>
      </c>
      <c r="B26" s="127" t="s">
        <v>3936</v>
      </c>
      <c r="C26" s="159">
        <f t="shared" si="0"/>
        <v>0.125</v>
      </c>
      <c r="D26" s="161">
        <v>1</v>
      </c>
      <c r="E26" s="122"/>
      <c r="F26" s="130">
        <v>800</v>
      </c>
      <c r="G26" s="151">
        <f t="shared" si="1"/>
        <v>0.6</v>
      </c>
      <c r="H26" s="177">
        <f>VLOOKUP(D26,ЧТС[],4,0)</f>
        <v>0.49149999999999999</v>
      </c>
      <c r="I26" s="180">
        <f t="shared" si="2"/>
        <v>0.2949</v>
      </c>
      <c r="J26" s="233">
        <f t="shared" si="3"/>
        <v>0</v>
      </c>
      <c r="K26" s="548" t="s">
        <v>964</v>
      </c>
    </row>
    <row r="27" spans="1:11" s="234" customFormat="1" ht="15.75" x14ac:dyDescent="0.2">
      <c r="A27" s="130">
        <v>40018</v>
      </c>
      <c r="B27" s="127" t="s">
        <v>4444</v>
      </c>
      <c r="C27" s="159">
        <f t="shared" si="0"/>
        <v>1</v>
      </c>
      <c r="D27" s="150">
        <v>6</v>
      </c>
      <c r="E27" s="116"/>
      <c r="F27" s="129">
        <v>100</v>
      </c>
      <c r="G27" s="151">
        <f t="shared" ref="G27:G37" si="4">ROUND(480/F27,3)</f>
        <v>4.8</v>
      </c>
      <c r="H27" s="177">
        <f>VLOOKUP(D27,ЧТС[],4,0)</f>
        <v>0.89470000000000005</v>
      </c>
      <c r="I27" s="180">
        <f t="shared" ref="I27:I36" si="5">ROUND(G27*H27,4)</f>
        <v>4.2946</v>
      </c>
      <c r="J27" s="233">
        <f t="shared" ref="J27:J37" si="6">IF(E27=0,,E27*I27)</f>
        <v>0</v>
      </c>
      <c r="K27" s="548" t="s">
        <v>1023</v>
      </c>
    </row>
    <row r="28" spans="1:11" s="234" customFormat="1" ht="15.75" x14ac:dyDescent="0.2">
      <c r="A28" s="130">
        <v>40019</v>
      </c>
      <c r="B28" s="127" t="s">
        <v>4440</v>
      </c>
      <c r="C28" s="159">
        <f t="shared" si="0"/>
        <v>0.27027027027027029</v>
      </c>
      <c r="D28" s="150">
        <v>5</v>
      </c>
      <c r="E28" s="116"/>
      <c r="F28" s="129">
        <v>370</v>
      </c>
      <c r="G28" s="151">
        <f t="shared" si="4"/>
        <v>1.2969999999999999</v>
      </c>
      <c r="H28" s="177">
        <f>VLOOKUP(D28,ЧТС[],4,0)</f>
        <v>0.76680000000000004</v>
      </c>
      <c r="I28" s="180">
        <f>ROUND(G28*H28,4)</f>
        <v>0.99450000000000005</v>
      </c>
      <c r="J28" s="233">
        <f t="shared" si="6"/>
        <v>0</v>
      </c>
      <c r="K28" s="548" t="s">
        <v>1023</v>
      </c>
    </row>
    <row r="29" spans="1:11" s="234" customFormat="1" ht="15.75" x14ac:dyDescent="0.2">
      <c r="A29" s="130">
        <v>40020</v>
      </c>
      <c r="B29" s="127" t="s">
        <v>687</v>
      </c>
      <c r="C29" s="159">
        <f t="shared" si="0"/>
        <v>0.2857142857142857</v>
      </c>
      <c r="D29" s="150">
        <v>3</v>
      </c>
      <c r="E29" s="122"/>
      <c r="F29" s="130">
        <v>350</v>
      </c>
      <c r="G29" s="151">
        <f t="shared" si="4"/>
        <v>1.371</v>
      </c>
      <c r="H29" s="177">
        <f>VLOOKUP(D29,ЧТС[],4,0)</f>
        <v>0.59970000000000001</v>
      </c>
      <c r="I29" s="180">
        <f t="shared" si="5"/>
        <v>0.82220000000000004</v>
      </c>
      <c r="J29" s="233">
        <f t="shared" si="6"/>
        <v>0</v>
      </c>
      <c r="K29" s="548" t="s">
        <v>1023</v>
      </c>
    </row>
    <row r="30" spans="1:11" s="234" customFormat="1" ht="15.75" x14ac:dyDescent="0.2">
      <c r="A30" s="130">
        <v>40021</v>
      </c>
      <c r="B30" s="127" t="s">
        <v>1679</v>
      </c>
      <c r="C30" s="159">
        <f t="shared" si="0"/>
        <v>0.10416666666666667</v>
      </c>
      <c r="D30" s="150">
        <v>3</v>
      </c>
      <c r="E30" s="122"/>
      <c r="F30" s="130">
        <v>960</v>
      </c>
      <c r="G30" s="151">
        <f t="shared" si="4"/>
        <v>0.5</v>
      </c>
      <c r="H30" s="177">
        <f>VLOOKUP(D30,ЧТС[],4,0)</f>
        <v>0.59970000000000001</v>
      </c>
      <c r="I30" s="180">
        <f>ROUND(G30*H30,4)</f>
        <v>0.2999</v>
      </c>
      <c r="J30" s="233">
        <f t="shared" si="6"/>
        <v>0</v>
      </c>
      <c r="K30" s="548" t="s">
        <v>1023</v>
      </c>
    </row>
    <row r="31" spans="1:11" s="234" customFormat="1" ht="31.5" x14ac:dyDescent="0.2">
      <c r="A31" s="130">
        <v>40022</v>
      </c>
      <c r="B31" s="127" t="s">
        <v>1235</v>
      </c>
      <c r="C31" s="159">
        <f t="shared" si="0"/>
        <v>0.27777777777777779</v>
      </c>
      <c r="D31" s="150">
        <v>3</v>
      </c>
      <c r="E31" s="116"/>
      <c r="F31" s="129">
        <v>360</v>
      </c>
      <c r="G31" s="151">
        <f t="shared" si="4"/>
        <v>1.333</v>
      </c>
      <c r="H31" s="177">
        <f>VLOOKUP(D31,ЧТС[],4,0)</f>
        <v>0.59970000000000001</v>
      </c>
      <c r="I31" s="180">
        <f>ROUND(G31*H31,4)</f>
        <v>0.7994</v>
      </c>
      <c r="J31" s="233">
        <f t="shared" si="6"/>
        <v>0</v>
      </c>
      <c r="K31" s="548" t="s">
        <v>1023</v>
      </c>
    </row>
    <row r="32" spans="1:11" s="234" customFormat="1" ht="31.5" x14ac:dyDescent="0.2">
      <c r="A32" s="130">
        <v>40023</v>
      </c>
      <c r="B32" s="127" t="s">
        <v>240</v>
      </c>
      <c r="C32" s="159">
        <f t="shared" si="0"/>
        <v>0.13698630136986301</v>
      </c>
      <c r="D32" s="150">
        <v>3</v>
      </c>
      <c r="E32" s="116"/>
      <c r="F32" s="129">
        <v>730</v>
      </c>
      <c r="G32" s="151">
        <f t="shared" si="4"/>
        <v>0.65800000000000003</v>
      </c>
      <c r="H32" s="177">
        <f>VLOOKUP(D32,ЧТС[],4,0)</f>
        <v>0.59970000000000001</v>
      </c>
      <c r="I32" s="180">
        <f t="shared" si="5"/>
        <v>0.39460000000000001</v>
      </c>
      <c r="J32" s="233">
        <f t="shared" si="6"/>
        <v>0</v>
      </c>
      <c r="K32" s="548" t="s">
        <v>1023</v>
      </c>
    </row>
    <row r="33" spans="1:11" s="234" customFormat="1" ht="31.5" x14ac:dyDescent="0.2">
      <c r="A33" s="130">
        <v>40024</v>
      </c>
      <c r="B33" s="127" t="s">
        <v>241</v>
      </c>
      <c r="C33" s="159">
        <f t="shared" si="0"/>
        <v>0.21276595744680851</v>
      </c>
      <c r="D33" s="150">
        <v>4</v>
      </c>
      <c r="E33" s="116"/>
      <c r="F33" s="129">
        <v>470</v>
      </c>
      <c r="G33" s="151">
        <f t="shared" si="4"/>
        <v>1.0209999999999999</v>
      </c>
      <c r="H33" s="177">
        <f>VLOOKUP(D33,ЧТС[],4,0)</f>
        <v>0.66849999999999998</v>
      </c>
      <c r="I33" s="180">
        <f t="shared" si="5"/>
        <v>0.6825</v>
      </c>
      <c r="J33" s="233">
        <f t="shared" si="6"/>
        <v>0</v>
      </c>
      <c r="K33" s="548" t="s">
        <v>1023</v>
      </c>
    </row>
    <row r="34" spans="1:11" s="129" customFormat="1" ht="15.75" x14ac:dyDescent="0.2">
      <c r="A34" s="130">
        <v>40025</v>
      </c>
      <c r="B34" s="127" t="s">
        <v>3877</v>
      </c>
      <c r="C34" s="159">
        <f t="shared" si="0"/>
        <v>2.8571428571428571E-2</v>
      </c>
      <c r="D34" s="150">
        <v>4</v>
      </c>
      <c r="E34" s="116"/>
      <c r="F34" s="129">
        <v>3500</v>
      </c>
      <c r="G34" s="151">
        <f t="shared" si="4"/>
        <v>0.13700000000000001</v>
      </c>
      <c r="H34" s="177">
        <f>VLOOKUP(D34,ЧТС[],4,0)</f>
        <v>0.66849999999999998</v>
      </c>
      <c r="I34" s="180">
        <f t="shared" si="5"/>
        <v>9.1600000000000001E-2</v>
      </c>
      <c r="J34" s="233">
        <f t="shared" si="6"/>
        <v>0</v>
      </c>
      <c r="K34" s="548" t="s">
        <v>1023</v>
      </c>
    </row>
    <row r="35" spans="1:11" s="234" customFormat="1" ht="15.75" x14ac:dyDescent="0.2">
      <c r="A35" s="130">
        <v>40026</v>
      </c>
      <c r="B35" s="127" t="s">
        <v>3918</v>
      </c>
      <c r="C35" s="159">
        <f t="shared" si="0"/>
        <v>5.7142857142857141E-2</v>
      </c>
      <c r="D35" s="161">
        <v>4</v>
      </c>
      <c r="E35" s="122"/>
      <c r="F35" s="130">
        <v>1750</v>
      </c>
      <c r="G35" s="151">
        <f t="shared" si="4"/>
        <v>0.27400000000000002</v>
      </c>
      <c r="H35" s="177">
        <f>VLOOKUP(D35,ЧТС[],4,0)</f>
        <v>0.66849999999999998</v>
      </c>
      <c r="I35" s="180">
        <f t="shared" si="5"/>
        <v>0.1832</v>
      </c>
      <c r="J35" s="233">
        <f t="shared" si="6"/>
        <v>0</v>
      </c>
      <c r="K35" s="548" t="s">
        <v>1023</v>
      </c>
    </row>
    <row r="36" spans="1:11" s="234" customFormat="1" ht="15.75" x14ac:dyDescent="0.2">
      <c r="A36" s="130">
        <v>40027</v>
      </c>
      <c r="B36" s="127" t="s">
        <v>446</v>
      </c>
      <c r="C36" s="159">
        <f t="shared" si="0"/>
        <v>0.35714285714285715</v>
      </c>
      <c r="D36" s="161">
        <v>3</v>
      </c>
      <c r="E36" s="122"/>
      <c r="F36" s="130">
        <v>280</v>
      </c>
      <c r="G36" s="151">
        <f t="shared" si="4"/>
        <v>1.714</v>
      </c>
      <c r="H36" s="177">
        <f>VLOOKUP(D36,ЧТС[],4,0)</f>
        <v>0.59970000000000001</v>
      </c>
      <c r="I36" s="180">
        <f t="shared" si="5"/>
        <v>1.0279</v>
      </c>
      <c r="J36" s="233">
        <f t="shared" si="6"/>
        <v>0</v>
      </c>
      <c r="K36" s="548" t="s">
        <v>1023</v>
      </c>
    </row>
    <row r="37" spans="1:11" s="234" customFormat="1" ht="15.75" x14ac:dyDescent="0.2">
      <c r="A37" s="130">
        <v>40028</v>
      </c>
      <c r="B37" s="127" t="s">
        <v>4445</v>
      </c>
      <c r="C37" s="159">
        <f t="shared" si="0"/>
        <v>0.43478260869565216</v>
      </c>
      <c r="D37" s="150">
        <v>1</v>
      </c>
      <c r="E37" s="116"/>
      <c r="F37" s="129">
        <v>230</v>
      </c>
      <c r="G37" s="151">
        <f t="shared" si="4"/>
        <v>2.0870000000000002</v>
      </c>
      <c r="H37" s="177">
        <f>VLOOKUP(D37,ЧТС[],4,0)</f>
        <v>0.49149999999999999</v>
      </c>
      <c r="I37" s="180">
        <f>ROUND(G37*H37,4)</f>
        <v>1.0258</v>
      </c>
      <c r="J37" s="233">
        <f t="shared" si="6"/>
        <v>0</v>
      </c>
      <c r="K37" s="548" t="s">
        <v>1023</v>
      </c>
    </row>
    <row r="38" spans="1:11" s="234" customFormat="1" ht="31.5" x14ac:dyDescent="0.2">
      <c r="A38" s="130">
        <v>40029</v>
      </c>
      <c r="B38" s="127" t="s">
        <v>4145</v>
      </c>
      <c r="C38" s="159">
        <f t="shared" si="0"/>
        <v>0.90909090909090906</v>
      </c>
      <c r="D38" s="150">
        <v>6</v>
      </c>
      <c r="E38" s="116"/>
      <c r="F38" s="129">
        <v>110</v>
      </c>
      <c r="G38" s="151">
        <f t="shared" ref="G38:G51" si="7">ROUND(480/F38,3)</f>
        <v>4.3639999999999999</v>
      </c>
      <c r="H38" s="177">
        <f>VLOOKUP(D38,ЧТС[],4,0)</f>
        <v>0.89470000000000005</v>
      </c>
      <c r="I38" s="180">
        <f>ROUND(G38*H38,4)</f>
        <v>3.9045000000000001</v>
      </c>
      <c r="J38" s="233">
        <f t="shared" ref="J38:J51" si="8">IF(E38=0,,E38*I38)</f>
        <v>0</v>
      </c>
      <c r="K38" s="128" t="s">
        <v>399</v>
      </c>
    </row>
    <row r="39" spans="1:11" s="234" customFormat="1" ht="31.5" x14ac:dyDescent="0.2">
      <c r="A39" s="130">
        <v>40030</v>
      </c>
      <c r="B39" s="127" t="s">
        <v>3946</v>
      </c>
      <c r="C39" s="159">
        <f t="shared" si="0"/>
        <v>0.34482758620689657</v>
      </c>
      <c r="D39" s="150">
        <v>5</v>
      </c>
      <c r="E39" s="116"/>
      <c r="F39" s="129">
        <v>290</v>
      </c>
      <c r="G39" s="151">
        <f t="shared" si="7"/>
        <v>1.655</v>
      </c>
      <c r="H39" s="177">
        <f>VLOOKUP(D39,ЧТС[],4,0)</f>
        <v>0.76680000000000004</v>
      </c>
      <c r="I39" s="180">
        <f>ROUND(G39*H39,4)</f>
        <v>1.2690999999999999</v>
      </c>
      <c r="J39" s="233">
        <f t="shared" si="8"/>
        <v>0</v>
      </c>
      <c r="K39" s="128" t="s">
        <v>399</v>
      </c>
    </row>
    <row r="40" spans="1:11" s="234" customFormat="1" ht="31.5" x14ac:dyDescent="0.2">
      <c r="A40" s="130">
        <v>40031</v>
      </c>
      <c r="B40" s="127" t="s">
        <v>3894</v>
      </c>
      <c r="C40" s="159">
        <f t="shared" si="0"/>
        <v>7.407407407407407E-2</v>
      </c>
      <c r="D40" s="150">
        <v>5</v>
      </c>
      <c r="E40" s="116"/>
      <c r="F40" s="129">
        <v>1350</v>
      </c>
      <c r="G40" s="151">
        <f t="shared" si="7"/>
        <v>0.35599999999999998</v>
      </c>
      <c r="H40" s="177">
        <f>VLOOKUP(D40,ЧТС[],4,0)</f>
        <v>0.76680000000000004</v>
      </c>
      <c r="I40" s="180">
        <f>ROUND(G40*H40,4)</f>
        <v>0.27300000000000002</v>
      </c>
      <c r="J40" s="233">
        <f t="shared" si="8"/>
        <v>0</v>
      </c>
      <c r="K40" s="128" t="s">
        <v>399</v>
      </c>
    </row>
    <row r="41" spans="1:11" s="234" customFormat="1" ht="31.5" x14ac:dyDescent="0.2">
      <c r="A41" s="130">
        <v>40032</v>
      </c>
      <c r="B41" s="127" t="s">
        <v>1068</v>
      </c>
      <c r="C41" s="159">
        <f t="shared" si="0"/>
        <v>0.26315789473684209</v>
      </c>
      <c r="D41" s="150">
        <v>3</v>
      </c>
      <c r="E41" s="122"/>
      <c r="F41" s="130">
        <v>380</v>
      </c>
      <c r="G41" s="151">
        <f t="shared" si="7"/>
        <v>1.2629999999999999</v>
      </c>
      <c r="H41" s="177">
        <f>VLOOKUP(D41,ЧТС[],4,0)</f>
        <v>0.59970000000000001</v>
      </c>
      <c r="I41" s="180">
        <f t="shared" ref="I41:I51" si="9">ROUND(G41*H41,4)</f>
        <v>0.75739999999999996</v>
      </c>
      <c r="J41" s="233">
        <f t="shared" si="8"/>
        <v>0</v>
      </c>
      <c r="K41" s="128" t="s">
        <v>399</v>
      </c>
    </row>
    <row r="42" spans="1:11" s="234" customFormat="1" ht="31.5" x14ac:dyDescent="0.2">
      <c r="A42" s="130">
        <v>40033</v>
      </c>
      <c r="B42" s="127" t="s">
        <v>4146</v>
      </c>
      <c r="C42" s="159">
        <f t="shared" si="0"/>
        <v>0.14084507042253522</v>
      </c>
      <c r="D42" s="150">
        <v>3</v>
      </c>
      <c r="E42" s="122"/>
      <c r="F42" s="130">
        <v>710</v>
      </c>
      <c r="G42" s="151">
        <f t="shared" si="7"/>
        <v>0.67600000000000005</v>
      </c>
      <c r="H42" s="177">
        <f>VLOOKUP(D42,ЧТС[],4,0)</f>
        <v>0.59970000000000001</v>
      </c>
      <c r="I42" s="180">
        <f t="shared" si="9"/>
        <v>0.40539999999999998</v>
      </c>
      <c r="J42" s="233">
        <f t="shared" si="8"/>
        <v>0</v>
      </c>
      <c r="K42" s="128" t="s">
        <v>399</v>
      </c>
    </row>
    <row r="43" spans="1:11" s="234" customFormat="1" ht="31.5" x14ac:dyDescent="0.2">
      <c r="A43" s="130">
        <v>40034</v>
      </c>
      <c r="B43" s="127" t="s">
        <v>1536</v>
      </c>
      <c r="C43" s="159">
        <f t="shared" si="0"/>
        <v>0.35714285714285715</v>
      </c>
      <c r="D43" s="150">
        <v>3</v>
      </c>
      <c r="E43" s="116"/>
      <c r="F43" s="129">
        <v>280</v>
      </c>
      <c r="G43" s="151">
        <f t="shared" si="7"/>
        <v>1.714</v>
      </c>
      <c r="H43" s="177">
        <f>VLOOKUP(D43,ЧТС[],4,0)</f>
        <v>0.59970000000000001</v>
      </c>
      <c r="I43" s="180">
        <f t="shared" si="9"/>
        <v>1.0279</v>
      </c>
      <c r="J43" s="233">
        <f t="shared" si="8"/>
        <v>0</v>
      </c>
      <c r="K43" s="128" t="s">
        <v>399</v>
      </c>
    </row>
    <row r="44" spans="1:11" s="234" customFormat="1" ht="31.5" x14ac:dyDescent="0.2">
      <c r="A44" s="130">
        <v>40035</v>
      </c>
      <c r="B44" s="127" t="s">
        <v>472</v>
      </c>
      <c r="C44" s="159">
        <f t="shared" si="0"/>
        <v>9.0909090909090912E-2</v>
      </c>
      <c r="D44" s="150">
        <v>3</v>
      </c>
      <c r="E44" s="116"/>
      <c r="F44" s="129">
        <v>1100</v>
      </c>
      <c r="G44" s="151">
        <f t="shared" si="7"/>
        <v>0.436</v>
      </c>
      <c r="H44" s="177">
        <f>VLOOKUP(D44,ЧТС[],4,0)</f>
        <v>0.59970000000000001</v>
      </c>
      <c r="I44" s="180">
        <f t="shared" si="9"/>
        <v>0.26150000000000001</v>
      </c>
      <c r="J44" s="233">
        <f t="shared" si="8"/>
        <v>0</v>
      </c>
      <c r="K44" s="128" t="s">
        <v>399</v>
      </c>
    </row>
    <row r="45" spans="1:11" s="234" customFormat="1" ht="31.5" x14ac:dyDescent="0.2">
      <c r="A45" s="130">
        <v>40036</v>
      </c>
      <c r="B45" s="127" t="s">
        <v>4119</v>
      </c>
      <c r="C45" s="159">
        <f t="shared" si="0"/>
        <v>8.3333333333333329E-2</v>
      </c>
      <c r="D45" s="150">
        <v>3</v>
      </c>
      <c r="E45" s="116"/>
      <c r="F45" s="129">
        <v>1200</v>
      </c>
      <c r="G45" s="151">
        <f t="shared" si="7"/>
        <v>0.4</v>
      </c>
      <c r="H45" s="177">
        <f>VLOOKUP(D45,ЧТС[],4,0)</f>
        <v>0.59970000000000001</v>
      </c>
      <c r="I45" s="180">
        <f t="shared" si="9"/>
        <v>0.2399</v>
      </c>
      <c r="J45" s="233">
        <f t="shared" si="8"/>
        <v>0</v>
      </c>
      <c r="K45" s="128" t="s">
        <v>399</v>
      </c>
    </row>
    <row r="46" spans="1:11" s="129" customFormat="1" ht="31.5" x14ac:dyDescent="0.2">
      <c r="A46" s="130">
        <v>40037</v>
      </c>
      <c r="B46" s="127" t="s">
        <v>3877</v>
      </c>
      <c r="C46" s="159">
        <f t="shared" si="0"/>
        <v>2.8571428571428571E-2</v>
      </c>
      <c r="D46" s="150">
        <v>4</v>
      </c>
      <c r="E46" s="116"/>
      <c r="F46" s="129">
        <v>3500</v>
      </c>
      <c r="G46" s="151">
        <f t="shared" si="7"/>
        <v>0.13700000000000001</v>
      </c>
      <c r="H46" s="177">
        <f>VLOOKUP(D46,ЧТС[],4,0)</f>
        <v>0.66849999999999998</v>
      </c>
      <c r="I46" s="180">
        <f t="shared" si="9"/>
        <v>9.1600000000000001E-2</v>
      </c>
      <c r="J46" s="233">
        <f t="shared" si="8"/>
        <v>0</v>
      </c>
      <c r="K46" s="128" t="s">
        <v>399</v>
      </c>
    </row>
    <row r="47" spans="1:11" s="129" customFormat="1" ht="31.5" x14ac:dyDescent="0.2">
      <c r="A47" s="130">
        <v>40038</v>
      </c>
      <c r="B47" s="127" t="s">
        <v>3878</v>
      </c>
      <c r="C47" s="159">
        <f t="shared" si="0"/>
        <v>0.13513513513513514</v>
      </c>
      <c r="D47" s="161">
        <v>1</v>
      </c>
      <c r="E47" s="122"/>
      <c r="F47" s="130">
        <v>740</v>
      </c>
      <c r="G47" s="151">
        <f t="shared" si="7"/>
        <v>0.64900000000000002</v>
      </c>
      <c r="H47" s="177">
        <f>VLOOKUP(D47,ЧТС[],4,0)</f>
        <v>0.49149999999999999</v>
      </c>
      <c r="I47" s="180">
        <f t="shared" si="9"/>
        <v>0.31900000000000001</v>
      </c>
      <c r="J47" s="233">
        <f t="shared" si="8"/>
        <v>0</v>
      </c>
      <c r="K47" s="128" t="s">
        <v>399</v>
      </c>
    </row>
    <row r="48" spans="1:11" s="234" customFormat="1" ht="31.5" x14ac:dyDescent="0.2">
      <c r="A48" s="130">
        <v>40039</v>
      </c>
      <c r="B48" s="127" t="s">
        <v>4446</v>
      </c>
      <c r="C48" s="159">
        <f t="shared" si="0"/>
        <v>0.19230769230769232</v>
      </c>
      <c r="D48" s="150">
        <v>4</v>
      </c>
      <c r="E48" s="116"/>
      <c r="F48" s="129">
        <v>520</v>
      </c>
      <c r="G48" s="151">
        <f t="shared" si="7"/>
        <v>0.92300000000000004</v>
      </c>
      <c r="H48" s="177">
        <f>VLOOKUP(D48,ЧТС[],4,0)</f>
        <v>0.66849999999999998</v>
      </c>
      <c r="I48" s="180">
        <f t="shared" si="9"/>
        <v>0.61699999999999999</v>
      </c>
      <c r="J48" s="233">
        <f t="shared" si="8"/>
        <v>0</v>
      </c>
      <c r="K48" s="128" t="s">
        <v>399</v>
      </c>
    </row>
    <row r="49" spans="1:11" s="234" customFormat="1" ht="31.5" x14ac:dyDescent="0.2">
      <c r="A49" s="130">
        <v>40040</v>
      </c>
      <c r="B49" s="127" t="s">
        <v>213</v>
      </c>
      <c r="C49" s="159">
        <f t="shared" si="0"/>
        <v>4.6511627906976744E-2</v>
      </c>
      <c r="D49" s="161">
        <v>4</v>
      </c>
      <c r="E49" s="122"/>
      <c r="F49" s="130">
        <v>2150</v>
      </c>
      <c r="G49" s="151">
        <f t="shared" si="7"/>
        <v>0.223</v>
      </c>
      <c r="H49" s="177">
        <f>VLOOKUP(D49,ЧТС[],4,0)</f>
        <v>0.66849999999999998</v>
      </c>
      <c r="I49" s="180">
        <f t="shared" si="9"/>
        <v>0.14910000000000001</v>
      </c>
      <c r="J49" s="233">
        <f t="shared" si="8"/>
        <v>0</v>
      </c>
      <c r="K49" s="128" t="s">
        <v>399</v>
      </c>
    </row>
    <row r="50" spans="1:11" s="234" customFormat="1" ht="31.5" x14ac:dyDescent="0.2">
      <c r="A50" s="130">
        <v>40041</v>
      </c>
      <c r="B50" s="127" t="s">
        <v>1669</v>
      </c>
      <c r="C50" s="159">
        <f t="shared" ref="C50:C93" si="10">$I$6/F50</f>
        <v>0.34482758620689657</v>
      </c>
      <c r="D50" s="161">
        <v>3</v>
      </c>
      <c r="E50" s="122"/>
      <c r="F50" s="130">
        <v>290</v>
      </c>
      <c r="G50" s="151">
        <f t="shared" si="7"/>
        <v>1.655</v>
      </c>
      <c r="H50" s="177">
        <f>VLOOKUP(D50,ЧТС[],4,0)</f>
        <v>0.59970000000000001</v>
      </c>
      <c r="I50" s="180">
        <f t="shared" si="9"/>
        <v>0.99250000000000005</v>
      </c>
      <c r="J50" s="233">
        <f t="shared" si="8"/>
        <v>0</v>
      </c>
      <c r="K50" s="128" t="s">
        <v>399</v>
      </c>
    </row>
    <row r="51" spans="1:11" s="234" customFormat="1" ht="31.5" x14ac:dyDescent="0.2">
      <c r="A51" s="130">
        <v>40042</v>
      </c>
      <c r="B51" s="127" t="s">
        <v>4139</v>
      </c>
      <c r="C51" s="159">
        <f t="shared" si="10"/>
        <v>0.34482758620689657</v>
      </c>
      <c r="D51" s="150">
        <v>1</v>
      </c>
      <c r="E51" s="116"/>
      <c r="F51" s="129">
        <v>290</v>
      </c>
      <c r="G51" s="151">
        <f t="shared" si="7"/>
        <v>1.655</v>
      </c>
      <c r="H51" s="177">
        <f>VLOOKUP(D51,ЧТС[],4,0)</f>
        <v>0.49149999999999999</v>
      </c>
      <c r="I51" s="180">
        <f t="shared" si="9"/>
        <v>0.81340000000000001</v>
      </c>
      <c r="J51" s="233">
        <f t="shared" si="8"/>
        <v>0</v>
      </c>
      <c r="K51" s="128" t="s">
        <v>399</v>
      </c>
    </row>
    <row r="52" spans="1:11" s="234" customFormat="1" ht="31.5" x14ac:dyDescent="0.2">
      <c r="A52" s="130">
        <v>40043</v>
      </c>
      <c r="B52" s="127" t="s">
        <v>1417</v>
      </c>
      <c r="C52" s="159">
        <f t="shared" si="10"/>
        <v>1</v>
      </c>
      <c r="D52" s="150">
        <v>6</v>
      </c>
      <c r="E52" s="116"/>
      <c r="F52" s="129">
        <v>100</v>
      </c>
      <c r="G52" s="151">
        <f t="shared" ref="G52:G61" si="11">ROUND(480/F52,3)</f>
        <v>4.8</v>
      </c>
      <c r="H52" s="177">
        <f>VLOOKUP(D52,ЧТС[],4,0)</f>
        <v>0.89470000000000005</v>
      </c>
      <c r="I52" s="180">
        <f t="shared" ref="I52:I61" si="12">ROUND(G52*H52,4)</f>
        <v>4.2946</v>
      </c>
      <c r="J52" s="233">
        <f t="shared" ref="J52:J61" si="13">IF(E52=0,,E52*I52)</f>
        <v>0</v>
      </c>
      <c r="K52" s="1733" t="s">
        <v>1416</v>
      </c>
    </row>
    <row r="53" spans="1:11" s="234" customFormat="1" ht="31.5" x14ac:dyDescent="0.2">
      <c r="A53" s="130">
        <v>40044</v>
      </c>
      <c r="B53" s="127" t="s">
        <v>1418</v>
      </c>
      <c r="C53" s="159">
        <f t="shared" si="10"/>
        <v>0.11764705882352941</v>
      </c>
      <c r="D53" s="150">
        <v>5</v>
      </c>
      <c r="E53" s="116"/>
      <c r="F53" s="129">
        <v>850</v>
      </c>
      <c r="G53" s="151">
        <f t="shared" si="11"/>
        <v>0.56499999999999995</v>
      </c>
      <c r="H53" s="177">
        <f>VLOOKUP(D53,ЧТС[],4,0)</f>
        <v>0.76680000000000004</v>
      </c>
      <c r="I53" s="180">
        <f t="shared" si="12"/>
        <v>0.43319999999999997</v>
      </c>
      <c r="J53" s="233">
        <f t="shared" si="13"/>
        <v>0</v>
      </c>
      <c r="K53" s="1733" t="s">
        <v>1416</v>
      </c>
    </row>
    <row r="54" spans="1:11" s="234" customFormat="1" ht="31.5" x14ac:dyDescent="0.2">
      <c r="A54" s="129">
        <v>40045</v>
      </c>
      <c r="B54" s="127" t="s">
        <v>835</v>
      </c>
      <c r="C54" s="159">
        <f t="shared" si="10"/>
        <v>0.2857142857142857</v>
      </c>
      <c r="D54" s="150">
        <v>4</v>
      </c>
      <c r="E54" s="116"/>
      <c r="F54" s="129">
        <v>350</v>
      </c>
      <c r="G54" s="151">
        <f t="shared" si="11"/>
        <v>1.371</v>
      </c>
      <c r="H54" s="177">
        <f>VLOOKUP(D54,ЧТС[],4,0)</f>
        <v>0.66849999999999998</v>
      </c>
      <c r="I54" s="180">
        <f t="shared" si="12"/>
        <v>0.91649999999999998</v>
      </c>
      <c r="J54" s="233">
        <f t="shared" si="13"/>
        <v>0</v>
      </c>
      <c r="K54" s="1733" t="s">
        <v>1416</v>
      </c>
    </row>
    <row r="55" spans="1:11" s="234" customFormat="1" ht="31.5" x14ac:dyDescent="0.2">
      <c r="A55" s="130">
        <v>40046</v>
      </c>
      <c r="B55" s="127" t="s">
        <v>687</v>
      </c>
      <c r="C55" s="159">
        <f t="shared" si="10"/>
        <v>0.25</v>
      </c>
      <c r="D55" s="150">
        <v>3</v>
      </c>
      <c r="E55" s="122"/>
      <c r="F55" s="130">
        <v>400</v>
      </c>
      <c r="G55" s="151">
        <f t="shared" si="11"/>
        <v>1.2</v>
      </c>
      <c r="H55" s="177">
        <f>VLOOKUP(D55,ЧТС[],4,0)</f>
        <v>0.59970000000000001</v>
      </c>
      <c r="I55" s="180">
        <f t="shared" si="12"/>
        <v>0.71960000000000002</v>
      </c>
      <c r="J55" s="233">
        <f t="shared" si="13"/>
        <v>0</v>
      </c>
      <c r="K55" s="1733" t="s">
        <v>1416</v>
      </c>
    </row>
    <row r="56" spans="1:11" s="234" customFormat="1" ht="31.5" x14ac:dyDescent="0.2">
      <c r="A56" s="129">
        <v>40047</v>
      </c>
      <c r="B56" s="127" t="s">
        <v>1173</v>
      </c>
      <c r="C56" s="159">
        <f t="shared" si="10"/>
        <v>4.9261083743842367E-2</v>
      </c>
      <c r="D56" s="150">
        <v>3</v>
      </c>
      <c r="E56" s="122"/>
      <c r="F56" s="130">
        <v>2030</v>
      </c>
      <c r="G56" s="151">
        <f t="shared" si="11"/>
        <v>0.23599999999999999</v>
      </c>
      <c r="H56" s="177">
        <f>VLOOKUP(D56,ЧТС[],4,0)</f>
        <v>0.59970000000000001</v>
      </c>
      <c r="I56" s="180">
        <f t="shared" si="12"/>
        <v>0.14149999999999999</v>
      </c>
      <c r="J56" s="233">
        <f t="shared" si="13"/>
        <v>0</v>
      </c>
      <c r="K56" s="1733" t="s">
        <v>1416</v>
      </c>
    </row>
    <row r="57" spans="1:11" s="234" customFormat="1" ht="31.5" x14ac:dyDescent="0.2">
      <c r="A57" s="130">
        <v>40048</v>
      </c>
      <c r="B57" s="127" t="s">
        <v>1890</v>
      </c>
      <c r="C57" s="159">
        <f t="shared" si="10"/>
        <v>0.2857142857142857</v>
      </c>
      <c r="D57" s="150">
        <v>3</v>
      </c>
      <c r="E57" s="116"/>
      <c r="F57" s="129">
        <v>350</v>
      </c>
      <c r="G57" s="151">
        <f t="shared" si="11"/>
        <v>1.371</v>
      </c>
      <c r="H57" s="177">
        <f>VLOOKUP(D57,ЧТС[],4,0)</f>
        <v>0.59970000000000001</v>
      </c>
      <c r="I57" s="180">
        <f t="shared" si="12"/>
        <v>0.82220000000000004</v>
      </c>
      <c r="J57" s="233">
        <f t="shared" si="13"/>
        <v>0</v>
      </c>
      <c r="K57" s="1733" t="s">
        <v>1416</v>
      </c>
    </row>
    <row r="58" spans="1:11" s="234" customFormat="1" ht="31.5" x14ac:dyDescent="0.2">
      <c r="A58" s="129">
        <v>40049</v>
      </c>
      <c r="B58" s="127" t="s">
        <v>4447</v>
      </c>
      <c r="C58" s="159">
        <f>'84'!$I$6/F58</f>
        <v>0.26315789473684209</v>
      </c>
      <c r="D58" s="150">
        <v>3</v>
      </c>
      <c r="E58" s="116"/>
      <c r="F58" s="129">
        <v>380</v>
      </c>
      <c r="G58" s="151">
        <f t="shared" si="11"/>
        <v>1.2629999999999999</v>
      </c>
      <c r="H58" s="177">
        <f>VLOOKUP(D58,ЧТС[],4,0)</f>
        <v>0.59970000000000001</v>
      </c>
      <c r="I58" s="180">
        <f t="shared" si="12"/>
        <v>0.75739999999999996</v>
      </c>
      <c r="J58" s="233">
        <f t="shared" si="13"/>
        <v>0</v>
      </c>
      <c r="K58" s="1733" t="s">
        <v>1416</v>
      </c>
    </row>
    <row r="59" spans="1:11" s="234" customFormat="1" ht="31.5" x14ac:dyDescent="0.2">
      <c r="A59" s="130">
        <v>40050</v>
      </c>
      <c r="B59" s="127" t="s">
        <v>213</v>
      </c>
      <c r="C59" s="159">
        <f t="shared" si="10"/>
        <v>0.04</v>
      </c>
      <c r="D59" s="161">
        <v>4</v>
      </c>
      <c r="E59" s="122"/>
      <c r="F59" s="130">
        <v>2500</v>
      </c>
      <c r="G59" s="151">
        <f t="shared" si="11"/>
        <v>0.192</v>
      </c>
      <c r="H59" s="177">
        <f>VLOOKUP(D59,ЧТС[],4,0)</f>
        <v>0.66849999999999998</v>
      </c>
      <c r="I59" s="180">
        <f t="shared" si="12"/>
        <v>0.12839999999999999</v>
      </c>
      <c r="J59" s="233">
        <f t="shared" si="13"/>
        <v>0</v>
      </c>
      <c r="K59" s="1733" t="s">
        <v>1416</v>
      </c>
    </row>
    <row r="60" spans="1:11" s="234" customFormat="1" ht="31.5" x14ac:dyDescent="0.2">
      <c r="A60" s="129">
        <v>40051</v>
      </c>
      <c r="B60" s="127" t="s">
        <v>1669</v>
      </c>
      <c r="C60" s="159">
        <f t="shared" si="10"/>
        <v>0.34482758620689657</v>
      </c>
      <c r="D60" s="161">
        <v>3</v>
      </c>
      <c r="E60" s="122"/>
      <c r="F60" s="130">
        <v>290</v>
      </c>
      <c r="G60" s="151">
        <f t="shared" si="11"/>
        <v>1.655</v>
      </c>
      <c r="H60" s="177">
        <f>VLOOKUP(D60,ЧТС[],4,0)</f>
        <v>0.59970000000000001</v>
      </c>
      <c r="I60" s="180">
        <f t="shared" si="12"/>
        <v>0.99250000000000005</v>
      </c>
      <c r="J60" s="233">
        <f t="shared" si="13"/>
        <v>0</v>
      </c>
      <c r="K60" s="1733" t="s">
        <v>1416</v>
      </c>
    </row>
    <row r="61" spans="1:11" s="234" customFormat="1" ht="31.5" x14ac:dyDescent="0.2">
      <c r="A61" s="130">
        <v>40052</v>
      </c>
      <c r="B61" s="127" t="s">
        <v>4448</v>
      </c>
      <c r="C61" s="159">
        <f t="shared" si="10"/>
        <v>0.625</v>
      </c>
      <c r="D61" s="150">
        <v>1</v>
      </c>
      <c r="E61" s="116"/>
      <c r="F61" s="129">
        <v>160</v>
      </c>
      <c r="G61" s="151">
        <f t="shared" si="11"/>
        <v>3</v>
      </c>
      <c r="H61" s="177">
        <f>VLOOKUP(D61,ЧТС[],4,0)</f>
        <v>0.49149999999999999</v>
      </c>
      <c r="I61" s="180">
        <f t="shared" si="12"/>
        <v>1.4744999999999999</v>
      </c>
      <c r="J61" s="233">
        <f t="shared" si="13"/>
        <v>0</v>
      </c>
      <c r="K61" s="1733" t="s">
        <v>1416</v>
      </c>
    </row>
    <row r="62" spans="1:11" s="234" customFormat="1" ht="47.25" x14ac:dyDescent="0.2">
      <c r="A62" s="129">
        <v>40053</v>
      </c>
      <c r="B62" s="127" t="s">
        <v>1130</v>
      </c>
      <c r="C62" s="159">
        <f t="shared" si="10"/>
        <v>0.90909090909090906</v>
      </c>
      <c r="D62" s="150">
        <v>6</v>
      </c>
      <c r="E62" s="116"/>
      <c r="F62" s="129">
        <v>110</v>
      </c>
      <c r="G62" s="151">
        <f t="shared" ref="G62:G74" si="14">ROUND(480/F62,3)</f>
        <v>4.3639999999999999</v>
      </c>
      <c r="H62" s="177">
        <f>VLOOKUP(D62,ЧТС[],4,0)</f>
        <v>0.89470000000000005</v>
      </c>
      <c r="I62" s="180">
        <f t="shared" ref="I62:I74" si="15">ROUND(G62*H62,4)</f>
        <v>3.9045000000000001</v>
      </c>
      <c r="J62" s="233">
        <f t="shared" ref="J62:J74" si="16">IF(E62=0,,E62*I62)</f>
        <v>0</v>
      </c>
      <c r="K62" s="128" t="s">
        <v>1478</v>
      </c>
    </row>
    <row r="63" spans="1:11" s="234" customFormat="1" ht="47.25" x14ac:dyDescent="0.2">
      <c r="A63" s="129">
        <v>40054</v>
      </c>
      <c r="B63" s="127" t="s">
        <v>307</v>
      </c>
      <c r="C63" s="159">
        <f t="shared" si="10"/>
        <v>0.22222222222222221</v>
      </c>
      <c r="D63" s="150">
        <v>5</v>
      </c>
      <c r="E63" s="116"/>
      <c r="F63" s="129">
        <v>450</v>
      </c>
      <c r="G63" s="151">
        <f t="shared" si="14"/>
        <v>1.0669999999999999</v>
      </c>
      <c r="H63" s="177">
        <f>VLOOKUP(D63,ЧТС[],4,0)</f>
        <v>0.76680000000000004</v>
      </c>
      <c r="I63" s="180">
        <f t="shared" si="15"/>
        <v>0.81820000000000004</v>
      </c>
      <c r="J63" s="233">
        <f t="shared" si="16"/>
        <v>0</v>
      </c>
      <c r="K63" s="128" t="s">
        <v>1478</v>
      </c>
    </row>
    <row r="64" spans="1:11" s="234" customFormat="1" ht="47.25" x14ac:dyDescent="0.2">
      <c r="A64" s="129">
        <v>40055</v>
      </c>
      <c r="B64" s="127" t="s">
        <v>3777</v>
      </c>
      <c r="C64" s="159">
        <f t="shared" si="10"/>
        <v>7.407407407407407E-2</v>
      </c>
      <c r="D64" s="150">
        <v>5</v>
      </c>
      <c r="E64" s="116"/>
      <c r="F64" s="129">
        <v>1350</v>
      </c>
      <c r="G64" s="151">
        <f t="shared" si="14"/>
        <v>0.35599999999999998</v>
      </c>
      <c r="H64" s="177">
        <f>VLOOKUP(D64,ЧТС[],4,0)</f>
        <v>0.76680000000000004</v>
      </c>
      <c r="I64" s="180">
        <f t="shared" si="15"/>
        <v>0.27300000000000002</v>
      </c>
      <c r="J64" s="233">
        <f t="shared" si="16"/>
        <v>0</v>
      </c>
      <c r="K64" s="128" t="s">
        <v>1478</v>
      </c>
    </row>
    <row r="65" spans="1:11" s="234" customFormat="1" ht="47.25" x14ac:dyDescent="0.2">
      <c r="A65" s="129">
        <v>40056</v>
      </c>
      <c r="B65" s="127" t="s">
        <v>958</v>
      </c>
      <c r="C65" s="159">
        <f t="shared" si="10"/>
        <v>0.27027027027027029</v>
      </c>
      <c r="D65" s="150">
        <v>3</v>
      </c>
      <c r="E65" s="122"/>
      <c r="F65" s="130">
        <v>370</v>
      </c>
      <c r="G65" s="151">
        <f t="shared" si="14"/>
        <v>1.2969999999999999</v>
      </c>
      <c r="H65" s="177">
        <f>VLOOKUP(D65,ЧТС[],4,0)</f>
        <v>0.59970000000000001</v>
      </c>
      <c r="I65" s="180">
        <f t="shared" si="15"/>
        <v>0.77780000000000005</v>
      </c>
      <c r="J65" s="233">
        <f t="shared" si="16"/>
        <v>0</v>
      </c>
      <c r="K65" s="128" t="s">
        <v>1478</v>
      </c>
    </row>
    <row r="66" spans="1:11" s="234" customFormat="1" ht="47.25" x14ac:dyDescent="0.2">
      <c r="A66" s="129">
        <v>40057</v>
      </c>
      <c r="B66" s="127" t="s">
        <v>4449</v>
      </c>
      <c r="C66" s="159">
        <f t="shared" si="10"/>
        <v>0.11494252873563218</v>
      </c>
      <c r="D66" s="150">
        <v>3</v>
      </c>
      <c r="E66" s="122"/>
      <c r="F66" s="130">
        <v>870</v>
      </c>
      <c r="G66" s="151">
        <f t="shared" si="14"/>
        <v>0.55200000000000005</v>
      </c>
      <c r="H66" s="177">
        <f>VLOOKUP(D66,ЧТС[],4,0)</f>
        <v>0.59970000000000001</v>
      </c>
      <c r="I66" s="180">
        <f t="shared" si="15"/>
        <v>0.33100000000000002</v>
      </c>
      <c r="J66" s="233">
        <f t="shared" si="16"/>
        <v>0</v>
      </c>
      <c r="K66" s="128" t="s">
        <v>1478</v>
      </c>
    </row>
    <row r="67" spans="1:11" s="234" customFormat="1" ht="47.25" x14ac:dyDescent="0.2">
      <c r="A67" s="129">
        <v>40058</v>
      </c>
      <c r="B67" s="127" t="s">
        <v>221</v>
      </c>
      <c r="C67" s="159">
        <f t="shared" si="10"/>
        <v>0.32258064516129031</v>
      </c>
      <c r="D67" s="150">
        <v>3</v>
      </c>
      <c r="E67" s="116"/>
      <c r="F67" s="129">
        <v>310</v>
      </c>
      <c r="G67" s="151">
        <f t="shared" si="14"/>
        <v>1.548</v>
      </c>
      <c r="H67" s="177">
        <f>VLOOKUP(D67,ЧТС[],4,0)</f>
        <v>0.59970000000000001</v>
      </c>
      <c r="I67" s="180">
        <f t="shared" si="15"/>
        <v>0.92830000000000001</v>
      </c>
      <c r="J67" s="233">
        <f t="shared" si="16"/>
        <v>0</v>
      </c>
      <c r="K67" s="128" t="s">
        <v>1478</v>
      </c>
    </row>
    <row r="68" spans="1:11" s="234" customFormat="1" ht="47.25" x14ac:dyDescent="0.2">
      <c r="A68" s="129">
        <v>40059</v>
      </c>
      <c r="B68" s="127" t="s">
        <v>1684</v>
      </c>
      <c r="C68" s="159">
        <f t="shared" si="10"/>
        <v>8.4745762711864403E-2</v>
      </c>
      <c r="D68" s="150">
        <v>3</v>
      </c>
      <c r="E68" s="116"/>
      <c r="F68" s="129">
        <v>1180</v>
      </c>
      <c r="G68" s="151">
        <f t="shared" si="14"/>
        <v>0.40699999999999997</v>
      </c>
      <c r="H68" s="177">
        <f>VLOOKUP(D68,ЧТС[],4,0)</f>
        <v>0.59970000000000001</v>
      </c>
      <c r="I68" s="180">
        <f t="shared" si="15"/>
        <v>0.24410000000000001</v>
      </c>
      <c r="J68" s="233">
        <f t="shared" si="16"/>
        <v>0</v>
      </c>
      <c r="K68" s="128" t="s">
        <v>1478</v>
      </c>
    </row>
    <row r="69" spans="1:11" s="234" customFormat="1" ht="47.25" x14ac:dyDescent="0.2">
      <c r="A69" s="129">
        <v>40060</v>
      </c>
      <c r="B69" s="127" t="s">
        <v>4450</v>
      </c>
      <c r="C69" s="159">
        <f t="shared" si="10"/>
        <v>0.20408163265306123</v>
      </c>
      <c r="D69" s="150">
        <v>4</v>
      </c>
      <c r="E69" s="116"/>
      <c r="F69" s="129">
        <v>490</v>
      </c>
      <c r="G69" s="151">
        <f t="shared" si="14"/>
        <v>0.98</v>
      </c>
      <c r="H69" s="177">
        <f>VLOOKUP(D69,ЧТС[],4,0)</f>
        <v>0.66849999999999998</v>
      </c>
      <c r="I69" s="180">
        <f t="shared" si="15"/>
        <v>0.65510000000000002</v>
      </c>
      <c r="J69" s="233">
        <f t="shared" si="16"/>
        <v>0</v>
      </c>
      <c r="K69" s="128" t="s">
        <v>1478</v>
      </c>
    </row>
    <row r="70" spans="1:11" s="234" customFormat="1" ht="47.25" x14ac:dyDescent="0.2">
      <c r="A70" s="129">
        <v>40061</v>
      </c>
      <c r="B70" s="127" t="s">
        <v>213</v>
      </c>
      <c r="C70" s="159">
        <f t="shared" si="10"/>
        <v>5.8823529411764705E-2</v>
      </c>
      <c r="D70" s="161">
        <v>4</v>
      </c>
      <c r="E70" s="122"/>
      <c r="F70" s="130">
        <v>1700</v>
      </c>
      <c r="G70" s="151">
        <f t="shared" si="14"/>
        <v>0.28199999999999997</v>
      </c>
      <c r="H70" s="177">
        <f>VLOOKUP(D70,ЧТС[],4,0)</f>
        <v>0.66849999999999998</v>
      </c>
      <c r="I70" s="180">
        <f t="shared" si="15"/>
        <v>0.1885</v>
      </c>
      <c r="J70" s="233">
        <f t="shared" si="16"/>
        <v>0</v>
      </c>
      <c r="K70" s="128" t="s">
        <v>1478</v>
      </c>
    </row>
    <row r="71" spans="1:11" s="108" customFormat="1" ht="47.25" x14ac:dyDescent="0.2">
      <c r="A71" s="129">
        <v>40062</v>
      </c>
      <c r="B71" s="113" t="s">
        <v>1669</v>
      </c>
      <c r="C71" s="159">
        <f t="shared" si="10"/>
        <v>0.34482758620689657</v>
      </c>
      <c r="D71" s="124">
        <v>3</v>
      </c>
      <c r="E71" s="122"/>
      <c r="F71" s="123">
        <v>290</v>
      </c>
      <c r="G71" s="151">
        <f t="shared" si="14"/>
        <v>1.655</v>
      </c>
      <c r="H71" s="177">
        <f>VLOOKUP(D71,ЧТС[],4,0)</f>
        <v>0.59970000000000001</v>
      </c>
      <c r="I71" s="180">
        <f t="shared" si="15"/>
        <v>0.99250000000000005</v>
      </c>
      <c r="J71" s="233">
        <f t="shared" si="16"/>
        <v>0</v>
      </c>
      <c r="K71" s="128" t="s">
        <v>1478</v>
      </c>
    </row>
    <row r="72" spans="1:11" s="234" customFormat="1" ht="47.25" x14ac:dyDescent="0.2">
      <c r="A72" s="129">
        <v>40063</v>
      </c>
      <c r="B72" s="127" t="s">
        <v>4451</v>
      </c>
      <c r="C72" s="159">
        <f t="shared" si="10"/>
        <v>0.18867924528301888</v>
      </c>
      <c r="D72" s="150">
        <v>1</v>
      </c>
      <c r="E72" s="116"/>
      <c r="F72" s="129">
        <v>530</v>
      </c>
      <c r="G72" s="151">
        <f t="shared" si="14"/>
        <v>0.90600000000000003</v>
      </c>
      <c r="H72" s="177">
        <f>VLOOKUP(D72,ЧТС[],4,0)</f>
        <v>0.49149999999999999</v>
      </c>
      <c r="I72" s="180">
        <f t="shared" si="15"/>
        <v>0.44529999999999997</v>
      </c>
      <c r="J72" s="233">
        <f t="shared" si="16"/>
        <v>0</v>
      </c>
      <c r="K72" s="128" t="s">
        <v>1478</v>
      </c>
    </row>
    <row r="73" spans="1:11" s="234" customFormat="1" ht="47.25" x14ac:dyDescent="0.2">
      <c r="A73" s="129">
        <v>40097</v>
      </c>
      <c r="B73" s="127" t="s">
        <v>4452</v>
      </c>
      <c r="C73" s="159">
        <f>$I$6/F73</f>
        <v>0.27027027027027029</v>
      </c>
      <c r="D73" s="150">
        <v>4</v>
      </c>
      <c r="E73" s="116"/>
      <c r="F73" s="129">
        <v>370</v>
      </c>
      <c r="G73" s="151">
        <f t="shared" si="14"/>
        <v>1.2969999999999999</v>
      </c>
      <c r="H73" s="177">
        <f>VLOOKUP(D73,ЧТС[],4,0)</f>
        <v>0.66849999999999998</v>
      </c>
      <c r="I73" s="180">
        <f t="shared" si="15"/>
        <v>0.86699999999999999</v>
      </c>
      <c r="J73" s="233">
        <f t="shared" si="16"/>
        <v>0</v>
      </c>
      <c r="K73" s="128" t="s">
        <v>1478</v>
      </c>
    </row>
    <row r="74" spans="1:11" s="234" customFormat="1" ht="47.25" x14ac:dyDescent="0.2">
      <c r="A74" s="130">
        <v>40098</v>
      </c>
      <c r="B74" s="127" t="s">
        <v>4453</v>
      </c>
      <c r="C74" s="159">
        <f>$I$6/F74</f>
        <v>0.39215686274509803</v>
      </c>
      <c r="D74" s="150">
        <v>3</v>
      </c>
      <c r="E74" s="116"/>
      <c r="F74" s="129">
        <v>255</v>
      </c>
      <c r="G74" s="151">
        <f t="shared" si="14"/>
        <v>1.8819999999999999</v>
      </c>
      <c r="H74" s="177">
        <f>VLOOKUP(D74,ЧТС[],4,0)</f>
        <v>0.59970000000000001</v>
      </c>
      <c r="I74" s="180">
        <f t="shared" si="15"/>
        <v>1.1286</v>
      </c>
      <c r="J74" s="233">
        <f t="shared" si="16"/>
        <v>0</v>
      </c>
      <c r="K74" s="128" t="s">
        <v>1478</v>
      </c>
    </row>
    <row r="75" spans="1:11" s="234" customFormat="1" ht="31.5" x14ac:dyDescent="0.2">
      <c r="A75" s="129">
        <v>40064</v>
      </c>
      <c r="B75" s="127" t="s">
        <v>1282</v>
      </c>
      <c r="C75" s="159">
        <f t="shared" si="10"/>
        <v>0.625</v>
      </c>
      <c r="D75" s="150">
        <v>6</v>
      </c>
      <c r="E75" s="116"/>
      <c r="F75" s="129">
        <v>160</v>
      </c>
      <c r="G75" s="151">
        <f t="shared" ref="G75:G84" si="17">ROUND(480/F75,3)</f>
        <v>3</v>
      </c>
      <c r="H75" s="177">
        <f>VLOOKUP(D75,ЧТС[],4,0)</f>
        <v>0.89470000000000005</v>
      </c>
      <c r="I75" s="180">
        <f t="shared" ref="I75:I84" si="18">ROUND(G75*H75,4)</f>
        <v>2.6840999999999999</v>
      </c>
      <c r="J75" s="233">
        <f t="shared" ref="J75:J84" si="19">IF(E75=0,,E75*I75)</f>
        <v>0</v>
      </c>
      <c r="K75" s="128" t="s">
        <v>1236</v>
      </c>
    </row>
    <row r="76" spans="1:11" s="234" customFormat="1" ht="31.5" x14ac:dyDescent="0.2">
      <c r="A76" s="129">
        <v>40065</v>
      </c>
      <c r="B76" s="127" t="s">
        <v>1169</v>
      </c>
      <c r="C76" s="159">
        <f t="shared" si="10"/>
        <v>0.1388888888888889</v>
      </c>
      <c r="D76" s="150">
        <v>5</v>
      </c>
      <c r="E76" s="116"/>
      <c r="F76" s="129">
        <v>720</v>
      </c>
      <c r="G76" s="151">
        <f t="shared" si="17"/>
        <v>0.66700000000000004</v>
      </c>
      <c r="H76" s="177">
        <f>VLOOKUP(D76,ЧТС[],4,0)</f>
        <v>0.76680000000000004</v>
      </c>
      <c r="I76" s="180">
        <f t="shared" si="18"/>
        <v>0.51149999999999995</v>
      </c>
      <c r="J76" s="233">
        <f t="shared" si="19"/>
        <v>0</v>
      </c>
      <c r="K76" s="128" t="s">
        <v>1236</v>
      </c>
    </row>
    <row r="77" spans="1:11" s="234" customFormat="1" ht="31.5" x14ac:dyDescent="0.2">
      <c r="A77" s="129">
        <v>40066</v>
      </c>
      <c r="B77" s="127" t="s">
        <v>1283</v>
      </c>
      <c r="C77" s="159">
        <f t="shared" si="10"/>
        <v>0.2</v>
      </c>
      <c r="D77" s="150">
        <v>3</v>
      </c>
      <c r="E77" s="122"/>
      <c r="F77" s="130">
        <v>500</v>
      </c>
      <c r="G77" s="151">
        <f t="shared" si="17"/>
        <v>0.96</v>
      </c>
      <c r="H77" s="177">
        <f>VLOOKUP(D77,ЧТС[],4,0)</f>
        <v>0.59970000000000001</v>
      </c>
      <c r="I77" s="180">
        <f t="shared" si="18"/>
        <v>0.57569999999999999</v>
      </c>
      <c r="J77" s="233">
        <f t="shared" si="19"/>
        <v>0</v>
      </c>
      <c r="K77" s="128" t="s">
        <v>1236</v>
      </c>
    </row>
    <row r="78" spans="1:11" s="234" customFormat="1" ht="31.5" x14ac:dyDescent="0.2">
      <c r="A78" s="129">
        <v>40067</v>
      </c>
      <c r="B78" s="127" t="s">
        <v>1284</v>
      </c>
      <c r="C78" s="159">
        <f t="shared" si="10"/>
        <v>6.6666666666666666E-2</v>
      </c>
      <c r="D78" s="150">
        <v>3</v>
      </c>
      <c r="E78" s="122"/>
      <c r="F78" s="130">
        <v>1500</v>
      </c>
      <c r="G78" s="151">
        <f t="shared" si="17"/>
        <v>0.32</v>
      </c>
      <c r="H78" s="177">
        <f>VLOOKUP(D78,ЧТС[],4,0)</f>
        <v>0.59970000000000001</v>
      </c>
      <c r="I78" s="180">
        <f t="shared" si="18"/>
        <v>0.19189999999999999</v>
      </c>
      <c r="J78" s="233">
        <f t="shared" si="19"/>
        <v>0</v>
      </c>
      <c r="K78" s="128" t="s">
        <v>1236</v>
      </c>
    </row>
    <row r="79" spans="1:11" s="234" customFormat="1" ht="31.5" x14ac:dyDescent="0.2">
      <c r="A79" s="129">
        <v>40068</v>
      </c>
      <c r="B79" s="127" t="s">
        <v>685</v>
      </c>
      <c r="C79" s="159">
        <f t="shared" si="10"/>
        <v>0.32258064516129031</v>
      </c>
      <c r="D79" s="150">
        <v>3</v>
      </c>
      <c r="E79" s="116"/>
      <c r="F79" s="129">
        <v>310</v>
      </c>
      <c r="G79" s="151">
        <f t="shared" si="17"/>
        <v>1.548</v>
      </c>
      <c r="H79" s="177">
        <f>VLOOKUP(D79,ЧТС[],4,0)</f>
        <v>0.59970000000000001</v>
      </c>
      <c r="I79" s="180">
        <f t="shared" si="18"/>
        <v>0.92830000000000001</v>
      </c>
      <c r="J79" s="233">
        <f t="shared" si="19"/>
        <v>0</v>
      </c>
      <c r="K79" s="128" t="s">
        <v>1236</v>
      </c>
    </row>
    <row r="80" spans="1:11" s="108" customFormat="1" ht="31.5" x14ac:dyDescent="0.2">
      <c r="A80" s="129">
        <v>40069</v>
      </c>
      <c r="B80" s="113" t="s">
        <v>4119</v>
      </c>
      <c r="C80" s="159">
        <f t="shared" si="10"/>
        <v>8.3333333333333329E-2</v>
      </c>
      <c r="D80" s="115">
        <v>3</v>
      </c>
      <c r="E80" s="116"/>
      <c r="F80" s="112">
        <v>1200</v>
      </c>
      <c r="G80" s="151">
        <f t="shared" si="17"/>
        <v>0.4</v>
      </c>
      <c r="H80" s="177">
        <f>VLOOKUP(D80,ЧТС[],4,0)</f>
        <v>0.59970000000000001</v>
      </c>
      <c r="I80" s="180">
        <f t="shared" si="18"/>
        <v>0.2399</v>
      </c>
      <c r="J80" s="233">
        <f t="shared" si="19"/>
        <v>0</v>
      </c>
      <c r="K80" s="128" t="s">
        <v>1236</v>
      </c>
    </row>
    <row r="81" spans="1:11" s="234" customFormat="1" ht="31.5" x14ac:dyDescent="0.2">
      <c r="A81" s="129">
        <v>40070</v>
      </c>
      <c r="B81" s="127" t="s">
        <v>4454</v>
      </c>
      <c r="C81" s="159">
        <f t="shared" si="10"/>
        <v>0.15625</v>
      </c>
      <c r="D81" s="150">
        <v>4</v>
      </c>
      <c r="E81" s="116"/>
      <c r="F81" s="129">
        <v>640</v>
      </c>
      <c r="G81" s="151">
        <f t="shared" si="17"/>
        <v>0.75</v>
      </c>
      <c r="H81" s="177">
        <f>VLOOKUP(D81,ЧТС[],4,0)</f>
        <v>0.66849999999999998</v>
      </c>
      <c r="I81" s="180">
        <f t="shared" si="18"/>
        <v>0.50139999999999996</v>
      </c>
      <c r="J81" s="233">
        <f t="shared" si="19"/>
        <v>0</v>
      </c>
      <c r="K81" s="128" t="s">
        <v>1236</v>
      </c>
    </row>
    <row r="82" spans="1:11" s="234" customFormat="1" ht="31.5" x14ac:dyDescent="0.2">
      <c r="A82" s="129">
        <v>40071</v>
      </c>
      <c r="B82" s="127" t="s">
        <v>1428</v>
      </c>
      <c r="C82" s="159">
        <f t="shared" si="10"/>
        <v>6.0606060606060608E-2</v>
      </c>
      <c r="D82" s="161">
        <v>4</v>
      </c>
      <c r="E82" s="122"/>
      <c r="F82" s="130">
        <v>1650</v>
      </c>
      <c r="G82" s="151">
        <f t="shared" si="17"/>
        <v>0.29099999999999998</v>
      </c>
      <c r="H82" s="177">
        <f>VLOOKUP(D82,ЧТС[],4,0)</f>
        <v>0.66849999999999998</v>
      </c>
      <c r="I82" s="180">
        <f t="shared" si="18"/>
        <v>0.19450000000000001</v>
      </c>
      <c r="J82" s="233">
        <f t="shared" si="19"/>
        <v>0</v>
      </c>
      <c r="K82" s="128" t="s">
        <v>1236</v>
      </c>
    </row>
    <row r="83" spans="1:11" s="234" customFormat="1" ht="31.5" x14ac:dyDescent="0.2">
      <c r="A83" s="129">
        <v>40072</v>
      </c>
      <c r="B83" s="127" t="s">
        <v>96</v>
      </c>
      <c r="C83" s="159">
        <f t="shared" si="10"/>
        <v>0.43478260869565216</v>
      </c>
      <c r="D83" s="161">
        <v>3</v>
      </c>
      <c r="E83" s="122"/>
      <c r="F83" s="130">
        <v>230</v>
      </c>
      <c r="G83" s="151">
        <f t="shared" si="17"/>
        <v>2.0870000000000002</v>
      </c>
      <c r="H83" s="177">
        <f>VLOOKUP(D83,ЧТС[],4,0)</f>
        <v>0.59970000000000001</v>
      </c>
      <c r="I83" s="180">
        <f t="shared" si="18"/>
        <v>1.2516</v>
      </c>
      <c r="J83" s="233">
        <f t="shared" si="19"/>
        <v>0</v>
      </c>
      <c r="K83" s="128" t="s">
        <v>1236</v>
      </c>
    </row>
    <row r="84" spans="1:11" s="234" customFormat="1" ht="31.5" x14ac:dyDescent="0.2">
      <c r="A84" s="129">
        <v>40073</v>
      </c>
      <c r="B84" s="127" t="s">
        <v>4455</v>
      </c>
      <c r="C84" s="159">
        <f t="shared" si="10"/>
        <v>0.2857142857142857</v>
      </c>
      <c r="D84" s="150">
        <v>1</v>
      </c>
      <c r="E84" s="116"/>
      <c r="F84" s="129">
        <v>350</v>
      </c>
      <c r="G84" s="151">
        <f t="shared" si="17"/>
        <v>1.371</v>
      </c>
      <c r="H84" s="177">
        <f>VLOOKUP(D84,ЧТС[],4,0)</f>
        <v>0.49149999999999999</v>
      </c>
      <c r="I84" s="180">
        <f t="shared" si="18"/>
        <v>0.67379999999999995</v>
      </c>
      <c r="J84" s="233">
        <f t="shared" si="19"/>
        <v>0</v>
      </c>
      <c r="K84" s="128" t="s">
        <v>1236</v>
      </c>
    </row>
    <row r="85" spans="1:11" s="234" customFormat="1" ht="31.5" x14ac:dyDescent="0.2">
      <c r="A85" s="130">
        <v>40074</v>
      </c>
      <c r="B85" s="127" t="s">
        <v>1417</v>
      </c>
      <c r="C85" s="159">
        <f t="shared" si="10"/>
        <v>1</v>
      </c>
      <c r="D85" s="150">
        <v>6</v>
      </c>
      <c r="E85" s="116"/>
      <c r="F85" s="129">
        <v>100</v>
      </c>
      <c r="G85" s="151">
        <f t="shared" ref="G85:G96" si="20">ROUND(480/F85,3)</f>
        <v>4.8</v>
      </c>
      <c r="H85" s="177">
        <f>VLOOKUP(D85,ЧТС[],4,0)</f>
        <v>0.89470000000000005</v>
      </c>
      <c r="I85" s="180">
        <f t="shared" ref="I85:I96" si="21">ROUND(G85*H85,4)</f>
        <v>4.2946</v>
      </c>
      <c r="J85" s="233">
        <f t="shared" ref="J85:J96" si="22">IF(E85=0,,E85*I85)</f>
        <v>0</v>
      </c>
      <c r="K85" s="1733" t="s">
        <v>1902</v>
      </c>
    </row>
    <row r="86" spans="1:11" s="234" customFormat="1" ht="31.5" x14ac:dyDescent="0.2">
      <c r="A86" s="130">
        <v>40075</v>
      </c>
      <c r="B86" s="127" t="s">
        <v>4456</v>
      </c>
      <c r="C86" s="159">
        <f t="shared" si="10"/>
        <v>0.33333333333333331</v>
      </c>
      <c r="D86" s="150">
        <v>5</v>
      </c>
      <c r="E86" s="116"/>
      <c r="F86" s="129">
        <v>300</v>
      </c>
      <c r="G86" s="151">
        <f t="shared" si="20"/>
        <v>1.6</v>
      </c>
      <c r="H86" s="177">
        <f>VLOOKUP(D86,ЧТС[],4,0)</f>
        <v>0.76680000000000004</v>
      </c>
      <c r="I86" s="180">
        <f t="shared" si="21"/>
        <v>1.2269000000000001</v>
      </c>
      <c r="J86" s="233">
        <f t="shared" si="22"/>
        <v>0</v>
      </c>
      <c r="K86" s="1733" t="s">
        <v>1902</v>
      </c>
    </row>
    <row r="87" spans="1:11" s="234" customFormat="1" ht="31.5" x14ac:dyDescent="0.2">
      <c r="A87" s="130">
        <v>40076</v>
      </c>
      <c r="B87" s="127" t="s">
        <v>687</v>
      </c>
      <c r="C87" s="159">
        <f t="shared" si="10"/>
        <v>0.2857142857142857</v>
      </c>
      <c r="D87" s="150">
        <v>3</v>
      </c>
      <c r="E87" s="122"/>
      <c r="F87" s="130">
        <v>350</v>
      </c>
      <c r="G87" s="151">
        <f t="shared" si="20"/>
        <v>1.371</v>
      </c>
      <c r="H87" s="177">
        <f>VLOOKUP(D87,ЧТС[],4,0)</f>
        <v>0.59970000000000001</v>
      </c>
      <c r="I87" s="180">
        <f t="shared" si="21"/>
        <v>0.82220000000000004</v>
      </c>
      <c r="J87" s="233">
        <f t="shared" si="22"/>
        <v>0</v>
      </c>
      <c r="K87" s="1733" t="s">
        <v>1902</v>
      </c>
    </row>
    <row r="88" spans="1:11" s="234" customFormat="1" ht="31.5" x14ac:dyDescent="0.2">
      <c r="A88" s="130">
        <v>40077</v>
      </c>
      <c r="B88" s="127" t="s">
        <v>1304</v>
      </c>
      <c r="C88" s="159">
        <f t="shared" si="10"/>
        <v>0.1111111111111111</v>
      </c>
      <c r="D88" s="150">
        <v>3</v>
      </c>
      <c r="E88" s="122"/>
      <c r="F88" s="130">
        <v>900</v>
      </c>
      <c r="G88" s="151">
        <f t="shared" si="20"/>
        <v>0.53300000000000003</v>
      </c>
      <c r="H88" s="177">
        <f>VLOOKUP(D88,ЧТС[],4,0)</f>
        <v>0.59970000000000001</v>
      </c>
      <c r="I88" s="180">
        <f t="shared" si="21"/>
        <v>0.3196</v>
      </c>
      <c r="J88" s="233">
        <f t="shared" si="22"/>
        <v>0</v>
      </c>
      <c r="K88" s="1733" t="s">
        <v>1902</v>
      </c>
    </row>
    <row r="89" spans="1:11" s="234" customFormat="1" ht="31.5" x14ac:dyDescent="0.2">
      <c r="A89" s="130">
        <v>40078</v>
      </c>
      <c r="B89" s="127" t="s">
        <v>255</v>
      </c>
      <c r="C89" s="159">
        <f t="shared" si="10"/>
        <v>0.43478260869565216</v>
      </c>
      <c r="D89" s="150">
        <v>3</v>
      </c>
      <c r="E89" s="116"/>
      <c r="F89" s="129">
        <v>230</v>
      </c>
      <c r="G89" s="151">
        <f t="shared" si="20"/>
        <v>2.0870000000000002</v>
      </c>
      <c r="H89" s="177">
        <f>VLOOKUP(D89,ЧТС[],4,0)</f>
        <v>0.59970000000000001</v>
      </c>
      <c r="I89" s="180">
        <f t="shared" si="21"/>
        <v>1.2516</v>
      </c>
      <c r="J89" s="233">
        <f t="shared" si="22"/>
        <v>0</v>
      </c>
      <c r="K89" s="1733" t="s">
        <v>1902</v>
      </c>
    </row>
    <row r="90" spans="1:11" s="234" customFormat="1" ht="31.5" x14ac:dyDescent="0.2">
      <c r="A90" s="130">
        <v>40079</v>
      </c>
      <c r="B90" s="127" t="s">
        <v>337</v>
      </c>
      <c r="C90" s="159">
        <f t="shared" si="10"/>
        <v>0.11494252873563218</v>
      </c>
      <c r="D90" s="150">
        <v>3</v>
      </c>
      <c r="E90" s="116"/>
      <c r="F90" s="129">
        <v>870</v>
      </c>
      <c r="G90" s="151">
        <f t="shared" si="20"/>
        <v>0.55200000000000005</v>
      </c>
      <c r="H90" s="177">
        <f>VLOOKUP(D90,ЧТС[],4,0)</f>
        <v>0.59970000000000001</v>
      </c>
      <c r="I90" s="180">
        <f t="shared" si="21"/>
        <v>0.33100000000000002</v>
      </c>
      <c r="J90" s="233">
        <f t="shared" si="22"/>
        <v>0</v>
      </c>
      <c r="K90" s="1733" t="s">
        <v>1902</v>
      </c>
    </row>
    <row r="91" spans="1:11" s="234" customFormat="1" ht="31.5" x14ac:dyDescent="0.2">
      <c r="A91" s="130">
        <v>40080</v>
      </c>
      <c r="B91" s="127" t="s">
        <v>1000</v>
      </c>
      <c r="C91" s="159">
        <f t="shared" si="10"/>
        <v>9.5238095238095233E-2</v>
      </c>
      <c r="D91" s="150">
        <v>4</v>
      </c>
      <c r="E91" s="116"/>
      <c r="F91" s="129">
        <v>1050</v>
      </c>
      <c r="G91" s="151">
        <f t="shared" si="20"/>
        <v>0.45700000000000002</v>
      </c>
      <c r="H91" s="177">
        <f>VLOOKUP(D91,ЧТС[],4,0)</f>
        <v>0.66849999999999998</v>
      </c>
      <c r="I91" s="180">
        <f t="shared" si="21"/>
        <v>0.30549999999999999</v>
      </c>
      <c r="J91" s="233">
        <f t="shared" si="22"/>
        <v>0</v>
      </c>
      <c r="K91" s="1733" t="s">
        <v>1902</v>
      </c>
    </row>
    <row r="92" spans="1:11" s="234" customFormat="1" ht="31.5" x14ac:dyDescent="0.2">
      <c r="A92" s="130">
        <v>40081</v>
      </c>
      <c r="B92" s="127" t="s">
        <v>3918</v>
      </c>
      <c r="C92" s="159">
        <f t="shared" si="10"/>
        <v>4.6948356807511735E-2</v>
      </c>
      <c r="D92" s="161">
        <v>4</v>
      </c>
      <c r="E92" s="122"/>
      <c r="F92" s="130">
        <v>2130</v>
      </c>
      <c r="G92" s="151">
        <f t="shared" si="20"/>
        <v>0.22500000000000001</v>
      </c>
      <c r="H92" s="177">
        <f>VLOOKUP(D92,ЧТС[],4,0)</f>
        <v>0.66849999999999998</v>
      </c>
      <c r="I92" s="180">
        <f t="shared" si="21"/>
        <v>0.15040000000000001</v>
      </c>
      <c r="J92" s="233">
        <f t="shared" si="22"/>
        <v>0</v>
      </c>
      <c r="K92" s="1733" t="s">
        <v>1902</v>
      </c>
    </row>
    <row r="93" spans="1:11" s="234" customFormat="1" ht="31.5" x14ac:dyDescent="0.2">
      <c r="A93" s="130">
        <v>40082</v>
      </c>
      <c r="B93" s="127" t="s">
        <v>446</v>
      </c>
      <c r="C93" s="159">
        <f t="shared" si="10"/>
        <v>0.35714285714285715</v>
      </c>
      <c r="D93" s="161">
        <v>3</v>
      </c>
      <c r="E93" s="122"/>
      <c r="F93" s="130">
        <v>280</v>
      </c>
      <c r="G93" s="151">
        <f t="shared" si="20"/>
        <v>1.714</v>
      </c>
      <c r="H93" s="177">
        <f>VLOOKUP(D93,ЧТС[],4,0)</f>
        <v>0.59970000000000001</v>
      </c>
      <c r="I93" s="180">
        <f t="shared" si="21"/>
        <v>1.0279</v>
      </c>
      <c r="J93" s="233">
        <f t="shared" si="22"/>
        <v>0</v>
      </c>
      <c r="K93" s="1733" t="s">
        <v>1902</v>
      </c>
    </row>
    <row r="94" spans="1:11" s="234" customFormat="1" ht="31.5" x14ac:dyDescent="0.2">
      <c r="A94" s="130">
        <v>40096</v>
      </c>
      <c r="B94" s="127" t="s">
        <v>4457</v>
      </c>
      <c r="C94" s="159">
        <f>$I$6/F94</f>
        <v>0.52631578947368418</v>
      </c>
      <c r="D94" s="150">
        <v>1</v>
      </c>
      <c r="E94" s="116"/>
      <c r="F94" s="129">
        <v>190</v>
      </c>
      <c r="G94" s="151">
        <f t="shared" si="20"/>
        <v>2.5259999999999998</v>
      </c>
      <c r="H94" s="177">
        <f>VLOOKUP(D94,ЧТС[],4,0)</f>
        <v>0.49149999999999999</v>
      </c>
      <c r="I94" s="180">
        <f t="shared" si="21"/>
        <v>1.2415</v>
      </c>
      <c r="J94" s="233">
        <f t="shared" si="22"/>
        <v>0</v>
      </c>
      <c r="K94" s="1733" t="s">
        <v>1902</v>
      </c>
    </row>
    <row r="95" spans="1:11" s="234" customFormat="1" ht="31.5" x14ac:dyDescent="0.2">
      <c r="A95" s="130">
        <v>40099</v>
      </c>
      <c r="B95" s="127" t="s">
        <v>79</v>
      </c>
      <c r="C95" s="149">
        <f>$I$6/F95</f>
        <v>0.3125</v>
      </c>
      <c r="D95" s="161">
        <v>3</v>
      </c>
      <c r="E95" s="122"/>
      <c r="F95" s="130">
        <v>320</v>
      </c>
      <c r="G95" s="151">
        <f t="shared" si="20"/>
        <v>1.5</v>
      </c>
      <c r="H95" s="177">
        <f>VLOOKUP(D95,ЧТС[],4,0)</f>
        <v>0.59970000000000001</v>
      </c>
      <c r="I95" s="180">
        <f t="shared" si="21"/>
        <v>0.89959999999999996</v>
      </c>
      <c r="J95" s="233">
        <f t="shared" si="22"/>
        <v>0</v>
      </c>
      <c r="K95" s="1733" t="s">
        <v>1902</v>
      </c>
    </row>
    <row r="96" spans="1:11" s="234" customFormat="1" ht="31.5" x14ac:dyDescent="0.2">
      <c r="A96" s="130">
        <v>40000</v>
      </c>
      <c r="B96" s="127" t="s">
        <v>80</v>
      </c>
      <c r="C96" s="149">
        <f>$I$6/F96</f>
        <v>0.2</v>
      </c>
      <c r="D96" s="161">
        <v>3</v>
      </c>
      <c r="E96" s="122"/>
      <c r="F96" s="130">
        <v>500</v>
      </c>
      <c r="G96" s="151">
        <f t="shared" si="20"/>
        <v>0.96</v>
      </c>
      <c r="H96" s="177">
        <f>VLOOKUP(D96,ЧТС[],4,0)</f>
        <v>0.59970000000000001</v>
      </c>
      <c r="I96" s="180">
        <f t="shared" si="21"/>
        <v>0.57569999999999999</v>
      </c>
      <c r="J96" s="233">
        <f t="shared" si="22"/>
        <v>0</v>
      </c>
      <c r="K96" s="1733" t="s">
        <v>1902</v>
      </c>
    </row>
    <row r="97" spans="1:11" s="234" customFormat="1" ht="31.5" x14ac:dyDescent="0.2">
      <c r="A97" s="129">
        <v>40083</v>
      </c>
      <c r="B97" s="127" t="s">
        <v>1282</v>
      </c>
      <c r="C97" s="159">
        <f t="shared" ref="C97:C109" si="23">$I$6/F97</f>
        <v>0.66666666666666663</v>
      </c>
      <c r="D97" s="150">
        <v>6</v>
      </c>
      <c r="E97" s="116"/>
      <c r="F97" s="129">
        <v>150</v>
      </c>
      <c r="G97" s="151">
        <f t="shared" ref="G97:G109" si="24">ROUND(480/F97,3)</f>
        <v>3.2</v>
      </c>
      <c r="H97" s="177">
        <f>VLOOKUP(D97,ЧТС[],4,0)</f>
        <v>0.89470000000000005</v>
      </c>
      <c r="I97" s="180">
        <f t="shared" ref="I97:I109" si="25">ROUND(G97*H97,4)</f>
        <v>2.863</v>
      </c>
      <c r="J97" s="233">
        <f t="shared" ref="J97:J109" si="26">IF(E97=0,,E97*I97)</f>
        <v>0</v>
      </c>
      <c r="K97" s="128" t="s">
        <v>1557</v>
      </c>
    </row>
    <row r="98" spans="1:11" s="234" customFormat="1" ht="31.5" x14ac:dyDescent="0.2">
      <c r="A98" s="130">
        <v>40084</v>
      </c>
      <c r="B98" s="127" t="s">
        <v>3772</v>
      </c>
      <c r="C98" s="159">
        <f t="shared" si="23"/>
        <v>7.407407407407407E-2</v>
      </c>
      <c r="D98" s="150">
        <v>5</v>
      </c>
      <c r="E98" s="116"/>
      <c r="F98" s="129">
        <v>1350</v>
      </c>
      <c r="G98" s="151">
        <f t="shared" si="24"/>
        <v>0.35599999999999998</v>
      </c>
      <c r="H98" s="177">
        <f>VLOOKUP(D98,ЧТС[],4,0)</f>
        <v>0.76680000000000004</v>
      </c>
      <c r="I98" s="180">
        <f t="shared" si="25"/>
        <v>0.27300000000000002</v>
      </c>
      <c r="J98" s="233">
        <f t="shared" si="26"/>
        <v>0</v>
      </c>
      <c r="K98" s="128" t="s">
        <v>1557</v>
      </c>
    </row>
    <row r="99" spans="1:11" s="234" customFormat="1" ht="31.5" x14ac:dyDescent="0.2">
      <c r="A99" s="129">
        <v>40085</v>
      </c>
      <c r="B99" s="127" t="s">
        <v>730</v>
      </c>
      <c r="C99" s="159">
        <f t="shared" si="23"/>
        <v>0.17543859649122806</v>
      </c>
      <c r="D99" s="150">
        <v>5</v>
      </c>
      <c r="E99" s="116"/>
      <c r="F99" s="129">
        <v>570</v>
      </c>
      <c r="G99" s="151">
        <f t="shared" si="24"/>
        <v>0.84199999999999997</v>
      </c>
      <c r="H99" s="177">
        <f>VLOOKUP(D99,ЧТС[],4,0)</f>
        <v>0.76680000000000004</v>
      </c>
      <c r="I99" s="180">
        <f t="shared" si="25"/>
        <v>0.64559999999999995</v>
      </c>
      <c r="J99" s="233">
        <f t="shared" si="26"/>
        <v>0</v>
      </c>
      <c r="K99" s="128" t="s">
        <v>1557</v>
      </c>
    </row>
    <row r="100" spans="1:11" s="234" customFormat="1" ht="31.5" x14ac:dyDescent="0.2">
      <c r="A100" s="130">
        <v>40086</v>
      </c>
      <c r="B100" s="127" t="s">
        <v>810</v>
      </c>
      <c r="C100" s="159">
        <f t="shared" si="23"/>
        <v>8.3333333333333329E-2</v>
      </c>
      <c r="D100" s="150">
        <v>4</v>
      </c>
      <c r="E100" s="116"/>
      <c r="F100" s="129">
        <v>1200</v>
      </c>
      <c r="G100" s="151">
        <f t="shared" si="24"/>
        <v>0.4</v>
      </c>
      <c r="H100" s="177">
        <f>VLOOKUP(D100,ЧТС[],4,0)</f>
        <v>0.66849999999999998</v>
      </c>
      <c r="I100" s="180">
        <f t="shared" si="25"/>
        <v>0.26740000000000003</v>
      </c>
      <c r="J100" s="233">
        <f t="shared" si="26"/>
        <v>0</v>
      </c>
      <c r="K100" s="128" t="s">
        <v>1557</v>
      </c>
    </row>
    <row r="101" spans="1:11" s="234" customFormat="1" ht="31.5" x14ac:dyDescent="0.2">
      <c r="A101" s="129">
        <v>40087</v>
      </c>
      <c r="B101" s="127" t="s">
        <v>1283</v>
      </c>
      <c r="C101" s="159">
        <f t="shared" si="23"/>
        <v>0.21276595744680851</v>
      </c>
      <c r="D101" s="150">
        <v>3</v>
      </c>
      <c r="E101" s="122"/>
      <c r="F101" s="130">
        <v>470</v>
      </c>
      <c r="G101" s="151">
        <f t="shared" si="24"/>
        <v>1.0209999999999999</v>
      </c>
      <c r="H101" s="177">
        <f>VLOOKUP(D101,ЧТС[],4,0)</f>
        <v>0.59970000000000001</v>
      </c>
      <c r="I101" s="180">
        <f t="shared" si="25"/>
        <v>0.61229999999999996</v>
      </c>
      <c r="J101" s="233">
        <f t="shared" si="26"/>
        <v>0</v>
      </c>
      <c r="K101" s="128" t="s">
        <v>1557</v>
      </c>
    </row>
    <row r="102" spans="1:11" s="234" customFormat="1" ht="31.5" x14ac:dyDescent="0.2">
      <c r="A102" s="129">
        <v>40088</v>
      </c>
      <c r="B102" s="127" t="s">
        <v>1558</v>
      </c>
      <c r="C102" s="159">
        <f t="shared" si="23"/>
        <v>9.0909090909090912E-2</v>
      </c>
      <c r="D102" s="150">
        <v>3</v>
      </c>
      <c r="E102" s="122"/>
      <c r="F102" s="130">
        <v>1100</v>
      </c>
      <c r="G102" s="151">
        <f t="shared" si="24"/>
        <v>0.436</v>
      </c>
      <c r="H102" s="177">
        <f>VLOOKUP(D102,ЧТС[],4,0)</f>
        <v>0.59970000000000001</v>
      </c>
      <c r="I102" s="180">
        <f t="shared" si="25"/>
        <v>0.26150000000000001</v>
      </c>
      <c r="J102" s="233">
        <f t="shared" si="26"/>
        <v>0</v>
      </c>
      <c r="K102" s="128" t="s">
        <v>1557</v>
      </c>
    </row>
    <row r="103" spans="1:11" s="234" customFormat="1" ht="31.5" x14ac:dyDescent="0.2">
      <c r="A103" s="130">
        <v>40089</v>
      </c>
      <c r="B103" s="127" t="s">
        <v>3939</v>
      </c>
      <c r="C103" s="159">
        <f t="shared" si="23"/>
        <v>4.1666666666666664E-2</v>
      </c>
      <c r="D103" s="150">
        <v>3</v>
      </c>
      <c r="E103" s="122"/>
      <c r="F103" s="130">
        <v>2400</v>
      </c>
      <c r="G103" s="151">
        <f t="shared" si="24"/>
        <v>0.2</v>
      </c>
      <c r="H103" s="177">
        <f>VLOOKUP(D103,ЧТС[],4,0)</f>
        <v>0.59970000000000001</v>
      </c>
      <c r="I103" s="180">
        <f t="shared" si="25"/>
        <v>0.11990000000000001</v>
      </c>
      <c r="J103" s="233">
        <f t="shared" si="26"/>
        <v>0</v>
      </c>
      <c r="K103" s="128" t="s">
        <v>1557</v>
      </c>
    </row>
    <row r="104" spans="1:11" s="234" customFormat="1" ht="31.5" x14ac:dyDescent="0.2">
      <c r="A104" s="129">
        <v>40090</v>
      </c>
      <c r="B104" s="127" t="s">
        <v>965</v>
      </c>
      <c r="C104" s="159">
        <f t="shared" si="23"/>
        <v>0.30303030303030304</v>
      </c>
      <c r="D104" s="150">
        <v>3</v>
      </c>
      <c r="E104" s="116"/>
      <c r="F104" s="129">
        <v>330</v>
      </c>
      <c r="G104" s="151">
        <f t="shared" si="24"/>
        <v>1.4550000000000001</v>
      </c>
      <c r="H104" s="177">
        <f>VLOOKUP(D104,ЧТС[],4,0)</f>
        <v>0.59970000000000001</v>
      </c>
      <c r="I104" s="180">
        <f t="shared" si="25"/>
        <v>0.87260000000000004</v>
      </c>
      <c r="J104" s="233">
        <f t="shared" si="26"/>
        <v>0</v>
      </c>
      <c r="K104" s="128" t="s">
        <v>1557</v>
      </c>
    </row>
    <row r="105" spans="1:11" s="234" customFormat="1" ht="31.5" x14ac:dyDescent="0.2">
      <c r="A105" s="130">
        <v>40091</v>
      </c>
      <c r="B105" s="127" t="s">
        <v>1090</v>
      </c>
      <c r="C105" s="159">
        <f t="shared" si="23"/>
        <v>5.8823529411764705E-2</v>
      </c>
      <c r="D105" s="150">
        <v>3</v>
      </c>
      <c r="E105" s="116"/>
      <c r="F105" s="129">
        <v>1700</v>
      </c>
      <c r="G105" s="151">
        <f t="shared" si="24"/>
        <v>0.28199999999999997</v>
      </c>
      <c r="H105" s="177">
        <f>VLOOKUP(D105,ЧТС[],4,0)</f>
        <v>0.59970000000000001</v>
      </c>
      <c r="I105" s="180">
        <f t="shared" si="25"/>
        <v>0.1691</v>
      </c>
      <c r="J105" s="233">
        <f t="shared" si="26"/>
        <v>0</v>
      </c>
      <c r="K105" s="128" t="s">
        <v>1557</v>
      </c>
    </row>
    <row r="106" spans="1:11" s="234" customFormat="1" ht="31.5" x14ac:dyDescent="0.2">
      <c r="A106" s="129">
        <v>40092</v>
      </c>
      <c r="B106" s="127" t="s">
        <v>4458</v>
      </c>
      <c r="C106" s="159">
        <f t="shared" si="23"/>
        <v>8.3333333333333329E-2</v>
      </c>
      <c r="D106" s="150">
        <v>3</v>
      </c>
      <c r="E106" s="116"/>
      <c r="F106" s="129">
        <v>1200</v>
      </c>
      <c r="G106" s="151">
        <f t="shared" si="24"/>
        <v>0.4</v>
      </c>
      <c r="H106" s="177">
        <f>VLOOKUP(D106,ЧТС[],4,0)</f>
        <v>0.59970000000000001</v>
      </c>
      <c r="I106" s="180">
        <f t="shared" si="25"/>
        <v>0.2399</v>
      </c>
      <c r="J106" s="233">
        <f t="shared" si="26"/>
        <v>0</v>
      </c>
      <c r="K106" s="128" t="s">
        <v>1557</v>
      </c>
    </row>
    <row r="107" spans="1:11" s="234" customFormat="1" ht="31.5" x14ac:dyDescent="0.2">
      <c r="A107" s="129">
        <v>40093</v>
      </c>
      <c r="B107" s="127" t="s">
        <v>213</v>
      </c>
      <c r="C107" s="159">
        <f t="shared" si="23"/>
        <v>5.2631578947368418E-2</v>
      </c>
      <c r="D107" s="161">
        <v>4</v>
      </c>
      <c r="E107" s="122"/>
      <c r="F107" s="130">
        <v>1900</v>
      </c>
      <c r="G107" s="151">
        <f t="shared" si="24"/>
        <v>0.253</v>
      </c>
      <c r="H107" s="177">
        <f>VLOOKUP(D107,ЧТС[],4,0)</f>
        <v>0.66849999999999998</v>
      </c>
      <c r="I107" s="180">
        <f t="shared" si="25"/>
        <v>0.1691</v>
      </c>
      <c r="J107" s="233">
        <f t="shared" si="26"/>
        <v>0</v>
      </c>
      <c r="K107" s="128" t="s">
        <v>1557</v>
      </c>
    </row>
    <row r="108" spans="1:11" s="234" customFormat="1" ht="31.5" x14ac:dyDescent="0.2">
      <c r="A108" s="130">
        <v>40094</v>
      </c>
      <c r="B108" s="127" t="s">
        <v>1669</v>
      </c>
      <c r="C108" s="159">
        <f t="shared" si="23"/>
        <v>0.34482758620689657</v>
      </c>
      <c r="D108" s="161">
        <v>3</v>
      </c>
      <c r="E108" s="122"/>
      <c r="F108" s="130">
        <v>290</v>
      </c>
      <c r="G108" s="151">
        <f t="shared" si="24"/>
        <v>1.655</v>
      </c>
      <c r="H108" s="177">
        <f>VLOOKUP(D108,ЧТС[],4,0)</f>
        <v>0.59970000000000001</v>
      </c>
      <c r="I108" s="180">
        <f t="shared" si="25"/>
        <v>0.99250000000000005</v>
      </c>
      <c r="J108" s="233">
        <f t="shared" si="26"/>
        <v>0</v>
      </c>
      <c r="K108" s="128" t="s">
        <v>1557</v>
      </c>
    </row>
    <row r="109" spans="1:11" s="234" customFormat="1" ht="31.5" x14ac:dyDescent="0.2">
      <c r="A109" s="129">
        <v>40095</v>
      </c>
      <c r="B109" s="127" t="s">
        <v>4459</v>
      </c>
      <c r="C109" s="159">
        <f t="shared" si="23"/>
        <v>0.125</v>
      </c>
      <c r="D109" s="150">
        <v>1</v>
      </c>
      <c r="E109" s="116"/>
      <c r="F109" s="129">
        <v>800</v>
      </c>
      <c r="G109" s="151">
        <f t="shared" si="24"/>
        <v>0.6</v>
      </c>
      <c r="H109" s="177">
        <f>VLOOKUP(D109,ЧТС[],4,0)</f>
        <v>0.49149999999999999</v>
      </c>
      <c r="I109" s="180">
        <f t="shared" si="25"/>
        <v>0.2949</v>
      </c>
      <c r="J109" s="233">
        <f t="shared" si="26"/>
        <v>0</v>
      </c>
      <c r="K109" s="128" t="s">
        <v>1557</v>
      </c>
    </row>
    <row r="110" spans="1:11" s="152" customFormat="1" ht="12.75" customHeight="1" x14ac:dyDescent="0.25">
      <c r="A110" s="130"/>
      <c r="B110" s="127"/>
      <c r="C110" s="159"/>
      <c r="D110" s="150"/>
      <c r="E110" s="116"/>
      <c r="F110" s="129"/>
      <c r="G110" s="151"/>
      <c r="H110" s="177"/>
      <c r="I110" s="180"/>
      <c r="J110" s="745"/>
    </row>
    <row r="111" spans="1:11" ht="13.5" customHeight="1" x14ac:dyDescent="0.25">
      <c r="A111" s="553"/>
      <c r="B111" s="564" t="s">
        <v>319</v>
      </c>
      <c r="C111" s="555">
        <f>SUM(C$21,C$22,C$23,C$24,C$26,C$37,C$10:C$20)</f>
        <v>4.2974378702639573</v>
      </c>
      <c r="D111" s="556"/>
      <c r="E111" s="557"/>
      <c r="F111" s="558"/>
      <c r="G111" s="565">
        <f>SUM(G$21,G$22,G$23,G$24,G$26,G$37,G$10:G$20)</f>
        <v>20.627000000000002</v>
      </c>
      <c r="H111" s="560"/>
      <c r="I111" s="561">
        <f>SUM(I$21,I$22,I$23,I$24,I$26,I$37,I$10:I$20)</f>
        <v>13.749000000000002</v>
      </c>
      <c r="J111" s="746">
        <f>SUM(J$21,J$22,J$23,J$24,J$26,J$37,J$10:J$20)</f>
        <v>0</v>
      </c>
    </row>
    <row r="112" spans="1:11" ht="13.5" customHeight="1" x14ac:dyDescent="0.25">
      <c r="A112" s="112"/>
      <c r="B112" s="447" t="s">
        <v>1415</v>
      </c>
      <c r="C112" s="121">
        <f>SUM(C22,C23,C24,C25,C26,C27:C37)</f>
        <v>3.4729046107733716</v>
      </c>
      <c r="D112" s="124"/>
      <c r="E112" s="122"/>
      <c r="F112" s="123"/>
      <c r="G112" s="125">
        <f>SUM(G22,G23,G24,G25,G26,G27:G37)</f>
        <v>16.669</v>
      </c>
      <c r="H112" s="118"/>
      <c r="I112" s="284">
        <f>SUM(I22,I23,I24,I25,I26,I27:I37)</f>
        <v>11.424199999999999</v>
      </c>
      <c r="J112" s="155">
        <f>SUM(J22,J23,J24,J25,J26,J27:J37)</f>
        <v>0</v>
      </c>
    </row>
    <row r="113" spans="1:10" ht="13.5" customHeight="1" x14ac:dyDescent="0.25">
      <c r="A113" s="112"/>
      <c r="B113" s="447" t="s">
        <v>158</v>
      </c>
      <c r="C113" s="121">
        <f>SUM(C$23,C$24,C$38:C$51)</f>
        <v>3.4232386399283321</v>
      </c>
      <c r="D113" s="124"/>
      <c r="E113" s="122"/>
      <c r="F113" s="123"/>
      <c r="G113" s="125">
        <f>SUM(G$23,G$24,G$38:G$51)</f>
        <v>16.431000000000001</v>
      </c>
      <c r="H113" s="118"/>
      <c r="I113" s="284">
        <f>SUM(I$23,I$24,I$38:I$51)</f>
        <v>11.303400000000002</v>
      </c>
      <c r="J113" s="155">
        <f>SUM(J$23,J$24,J$38:J$51)</f>
        <v>0</v>
      </c>
    </row>
    <row r="114" spans="1:10" ht="13.5" customHeight="1" x14ac:dyDescent="0.25">
      <c r="A114" s="112"/>
      <c r="B114" s="447" t="s">
        <v>757</v>
      </c>
      <c r="C114" s="121">
        <f>SUM(C$49,C$23,C$18,C$50,C$52:C$61,C24)</f>
        <v>3.7536715100636564</v>
      </c>
      <c r="D114" s="124"/>
      <c r="E114" s="122"/>
      <c r="F114" s="123"/>
      <c r="G114" s="125">
        <f>SUM(G$49,G$23,G$18,G$50,G$52:G$61,G24)</f>
        <v>18.016000000000002</v>
      </c>
      <c r="H114" s="118"/>
      <c r="I114" s="284">
        <f>SUM(I$49,I$23,I$18,I$50,I$52:I$61,I24)</f>
        <v>12.111099999999999</v>
      </c>
      <c r="J114" s="155">
        <f>SUM(J$49,J$23,J$18,J$50,J$52:J$61,J24)</f>
        <v>0</v>
      </c>
    </row>
    <row r="115" spans="1:10" ht="13.5" customHeight="1" x14ac:dyDescent="0.25">
      <c r="A115" s="112"/>
      <c r="B115" s="747" t="s">
        <v>82</v>
      </c>
      <c r="C115" s="121">
        <f>SUM(C$62:C$72,C$23,C$24,C$50)</f>
        <v>3.206842759704668</v>
      </c>
      <c r="D115" s="124"/>
      <c r="E115" s="122"/>
      <c r="F115" s="123"/>
      <c r="G115" s="125">
        <f>SUM(G$62:G$72,G$23,G$24,G$50)</f>
        <v>15.393999999999998</v>
      </c>
      <c r="H115" s="118"/>
      <c r="I115" s="284">
        <f>SUM(I$62:I$72,I$23,I$24,I$50)</f>
        <v>10.732899999999999</v>
      </c>
      <c r="J115" s="155">
        <f>SUM(J$62:J$72,J$23,J$24,J$50)</f>
        <v>0</v>
      </c>
    </row>
    <row r="116" spans="1:10" ht="13.5" customHeight="1" x14ac:dyDescent="0.25">
      <c r="A116" s="112"/>
      <c r="B116" s="747" t="s">
        <v>1382</v>
      </c>
      <c r="C116" s="121">
        <f>SUM(C75:C84,C23,C19,C24)</f>
        <v>2.8762818654385973</v>
      </c>
      <c r="D116" s="124"/>
      <c r="E116" s="122"/>
      <c r="F116" s="123"/>
      <c r="G116" s="125">
        <f>SUM(G75:G84,G23,G19,G24)</f>
        <v>13.806000000000001</v>
      </c>
      <c r="H116" s="118"/>
      <c r="I116" s="284">
        <f>SUM(I75:I84,I23,I19,I24)</f>
        <v>9.186399999999999</v>
      </c>
      <c r="J116" s="155">
        <f>SUM(J75:J84,J23,J19,J24)</f>
        <v>0</v>
      </c>
    </row>
    <row r="117" spans="1:10" ht="13.5" customHeight="1" x14ac:dyDescent="0.25">
      <c r="A117" s="112"/>
      <c r="B117" s="747" t="s">
        <v>545</v>
      </c>
      <c r="C117" s="121">
        <f>SUM(C22,C36,C51,C23,C24,C85:C92)</f>
        <v>3.2631461020907144</v>
      </c>
      <c r="D117" s="124"/>
      <c r="E117" s="122"/>
      <c r="F117" s="123"/>
      <c r="G117" s="125">
        <f>SUM(G22,G36,G51,G23,G24,G85:G92)</f>
        <v>15.661999999999999</v>
      </c>
      <c r="H117" s="118"/>
      <c r="I117" s="284">
        <f>SUM(I22,I36,I51,I23,I24,I85:I92)</f>
        <v>10.930899999999999</v>
      </c>
      <c r="J117" s="155">
        <f>SUM(J22,J36,J51,J23,J24,J85:J92)</f>
        <v>0</v>
      </c>
    </row>
    <row r="118" spans="1:10" ht="13.5" customHeight="1" x14ac:dyDescent="0.25">
      <c r="A118" s="112"/>
      <c r="B118" s="747" t="s">
        <v>378</v>
      </c>
      <c r="C118" s="121">
        <f>SUM(C23,C24,C97:C109)</f>
        <v>2.3801774841943018</v>
      </c>
      <c r="D118" s="124"/>
      <c r="E118" s="122"/>
      <c r="F118" s="123"/>
      <c r="G118" s="125">
        <f>SUM(G23,G24,G97:G109)</f>
        <v>11.424999999999999</v>
      </c>
      <c r="H118" s="118"/>
      <c r="I118" s="284">
        <f>SUM(I23,I24,I97:I109)</f>
        <v>7.9629000000000012</v>
      </c>
      <c r="J118" s="155">
        <f>SUM(J23,J24,J97:J109)</f>
        <v>0</v>
      </c>
    </row>
    <row r="119" spans="1:10" ht="13.5" customHeight="1" x14ac:dyDescent="0.25">
      <c r="A119" s="112"/>
      <c r="B119" s="748" t="s">
        <v>784</v>
      </c>
      <c r="C119" s="749">
        <f>SUM(C$62:C$74,C$23,C$24,C$50)-C69</f>
        <v>3.6651882600669747</v>
      </c>
      <c r="D119" s="750"/>
      <c r="E119" s="251"/>
      <c r="F119" s="751"/>
      <c r="G119" s="752">
        <f>SUM(G$62:G$74,G$23,G$24,G$50)-G69</f>
        <v>17.593</v>
      </c>
      <c r="H119" s="753"/>
      <c r="I119" s="754">
        <f>SUM(I$62:I$74,I$23,I$24,I$50)-I69</f>
        <v>12.073399999999999</v>
      </c>
      <c r="J119" s="755">
        <f>SUM(J$62:J$74,J$23,J$24,J$50)-J69</f>
        <v>0</v>
      </c>
    </row>
    <row r="120" spans="1:10" s="108" customFormat="1" ht="17.25" customHeight="1" x14ac:dyDescent="0.25">
      <c r="A120" s="112"/>
      <c r="B120" s="101"/>
      <c r="C120" s="101"/>
      <c r="D120" s="111"/>
      <c r="E120" s="102"/>
      <c r="F120" s="101"/>
      <c r="G120" s="378"/>
      <c r="H120" s="379"/>
      <c r="I120" s="380"/>
      <c r="J120" s="230"/>
    </row>
    <row r="121" spans="1:10" s="108" customFormat="1" ht="15.75" x14ac:dyDescent="0.25">
      <c r="A121" s="112"/>
      <c r="D121" s="111"/>
      <c r="E121" s="122"/>
      <c r="F121" s="108" t="str">
        <f>НЦ</f>
        <v>Начальник цеха ________________</v>
      </c>
      <c r="H121" s="131"/>
      <c r="I121" s="121"/>
      <c r="J121" s="121"/>
    </row>
    <row r="122" spans="1:10" ht="15.75" x14ac:dyDescent="0.25">
      <c r="A122" s="112"/>
      <c r="B122" s="111"/>
      <c r="E122" s="102"/>
      <c r="G122" s="146"/>
      <c r="H122" s="146"/>
      <c r="I122" s="111"/>
      <c r="J122" s="111"/>
    </row>
    <row r="123" spans="1:10" ht="15.75" x14ac:dyDescent="0.25">
      <c r="B123" s="111"/>
      <c r="E123" s="147"/>
      <c r="F123" s="111" t="str">
        <f>ІТ</f>
        <v>Инженер-технолог ________________</v>
      </c>
      <c r="G123" s="146"/>
      <c r="H123" s="146"/>
      <c r="I123" s="111"/>
      <c r="J123" s="111"/>
    </row>
  </sheetData>
  <sheetProtection selectLockedCells="1" selectUnlockedCells="1"/>
  <mergeCells count="10">
    <mergeCell ref="A7:A9"/>
    <mergeCell ref="B7:B9"/>
    <mergeCell ref="C7:C9"/>
    <mergeCell ref="D7:D9"/>
    <mergeCell ref="J7:J9"/>
    <mergeCell ref="E7:E9"/>
    <mergeCell ref="F7:F9"/>
    <mergeCell ref="G7:G9"/>
    <mergeCell ref="H7:H9"/>
    <mergeCell ref="I7:I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6" max="10" man="1"/>
  </rowBreaks>
  <colBreaks count="1" manualBreakCount="1">
    <brk id="6" max="130" man="1"/>
  </colBreaks>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0">
    <tabColor theme="9" tint="-0.499984740745262"/>
    <pageSetUpPr fitToPage="1"/>
  </sheetPr>
  <dimension ref="A1:K48"/>
  <sheetViews>
    <sheetView showZeros="0" zoomScaleNormal="100" zoomScaleSheetLayoutView="100" workbookViewId="0">
      <pane xSplit="1" ySplit="9" topLeftCell="B31" activePane="bottomRight" state="frozen"/>
      <selection activeCell="C16" sqref="C16"/>
      <selection pane="topRight" activeCell="C16" sqref="C16"/>
      <selection pane="bottomLeft" activeCell="C16" sqref="C16"/>
      <selection pane="bottomRight" activeCell="P14" sqref="P14"/>
    </sheetView>
  </sheetViews>
  <sheetFormatPr defaultRowHeight="12.75" customHeight="1" x14ac:dyDescent="0.2"/>
  <cols>
    <col min="1" max="1" width="7.5703125" style="108" customWidth="1"/>
    <col min="2" max="2" width="45.7109375" style="108" customWidth="1"/>
    <col min="3" max="3" width="8.42578125" style="108" customWidth="1"/>
    <col min="4" max="4" width="6" style="108" customWidth="1"/>
    <col min="5" max="5" width="6.140625" style="108" customWidth="1"/>
    <col min="6" max="6" width="8" style="234" customWidth="1"/>
    <col min="7" max="7" width="11.5703125" style="230" customWidth="1"/>
    <col min="8" max="8" width="10.140625" style="380" customWidth="1"/>
    <col min="9" max="9" width="9.7109375" style="380" customWidth="1"/>
    <col min="10" max="10" width="8" style="230" customWidth="1"/>
    <col min="11" max="11" width="38" style="108" customWidth="1"/>
    <col min="12" max="16384" width="9.140625" style="108"/>
  </cols>
  <sheetData>
    <row r="1" spans="1:11" ht="20.25" customHeight="1" x14ac:dyDescent="0.2">
      <c r="E1" s="229"/>
      <c r="J1" s="103" t="s">
        <v>579</v>
      </c>
    </row>
    <row r="2" spans="1:11" ht="20.25" customHeight="1" x14ac:dyDescent="0.2">
      <c r="E2" s="229"/>
      <c r="J2" s="103" t="s">
        <v>1947</v>
      </c>
    </row>
    <row r="3" spans="1:11" ht="20.25" customHeight="1" x14ac:dyDescent="0.2">
      <c r="E3" s="229"/>
      <c r="J3" s="103" t="s">
        <v>1013</v>
      </c>
    </row>
    <row r="4" spans="1:11" ht="20.25" customHeight="1" x14ac:dyDescent="0.25">
      <c r="B4" s="458" t="s">
        <v>1435</v>
      </c>
      <c r="C4" s="459"/>
      <c r="D4" s="240">
        <v>401</v>
      </c>
      <c r="E4" s="229"/>
      <c r="J4" s="107" t="str">
        <f>дата</f>
        <v>з "01" вересня 2020 р.</v>
      </c>
    </row>
    <row r="5" spans="1:11" ht="20.25" customHeight="1" x14ac:dyDescent="0.2">
      <c r="B5" s="108" t="s">
        <v>796</v>
      </c>
      <c r="E5" s="229"/>
    </row>
    <row r="6" spans="1:11" ht="20.25" customHeight="1" x14ac:dyDescent="0.2">
      <c r="B6" s="108" t="s">
        <v>719</v>
      </c>
      <c r="E6" s="229"/>
      <c r="F6" s="502"/>
      <c r="G6" s="230" t="s">
        <v>720</v>
      </c>
      <c r="I6" s="1308">
        <v>100</v>
      </c>
    </row>
    <row r="7" spans="1:11" ht="15" customHeight="1" x14ac:dyDescent="0.2">
      <c r="A7" s="2466" t="s">
        <v>1932</v>
      </c>
      <c r="B7" s="2426" t="s">
        <v>564</v>
      </c>
      <c r="C7" s="2429" t="s">
        <v>1306</v>
      </c>
      <c r="D7" s="2432" t="s">
        <v>1307</v>
      </c>
      <c r="E7" s="2485" t="s">
        <v>722</v>
      </c>
      <c r="F7" s="2438" t="s">
        <v>723</v>
      </c>
      <c r="G7" s="2438" t="s">
        <v>215</v>
      </c>
      <c r="H7" s="2438" t="s">
        <v>1934</v>
      </c>
      <c r="I7" s="2441" t="s">
        <v>561</v>
      </c>
      <c r="J7" s="2517" t="s">
        <v>1935</v>
      </c>
    </row>
    <row r="8" spans="1:11" ht="15.75" customHeight="1" x14ac:dyDescent="0.2">
      <c r="A8" s="2467"/>
      <c r="B8" s="2427"/>
      <c r="C8" s="2430"/>
      <c r="D8" s="2433"/>
      <c r="E8" s="2486"/>
      <c r="F8" s="2439"/>
      <c r="G8" s="2439"/>
      <c r="H8" s="2439"/>
      <c r="I8" s="2442"/>
      <c r="J8" s="2518"/>
    </row>
    <row r="9" spans="1:11" ht="15.75" customHeight="1" x14ac:dyDescent="0.2">
      <c r="A9" s="2467"/>
      <c r="B9" s="2427"/>
      <c r="C9" s="2430"/>
      <c r="D9" s="2433"/>
      <c r="E9" s="2486"/>
      <c r="F9" s="2439"/>
      <c r="G9" s="2439"/>
      <c r="H9" s="2439"/>
      <c r="I9" s="2442"/>
      <c r="J9" s="2518"/>
    </row>
    <row r="10" spans="1:11" s="234" customFormat="1" ht="15.75" x14ac:dyDescent="0.2">
      <c r="A10" s="396">
        <v>40101</v>
      </c>
      <c r="B10" s="383" t="s">
        <v>778</v>
      </c>
      <c r="C10" s="384">
        <f t="shared" ref="C10:C27" si="0">$I$6/F10</f>
        <v>0.95238095238095233</v>
      </c>
      <c r="D10" s="385">
        <v>6</v>
      </c>
      <c r="E10" s="332"/>
      <c r="F10" s="381">
        <v>105</v>
      </c>
      <c r="G10" s="405">
        <f>ROUND(480/F10,3)</f>
        <v>4.5709999999999997</v>
      </c>
      <c r="H10" s="411">
        <f>VLOOKUP(D10,ЧТС[],4,0)</f>
        <v>0.89470000000000005</v>
      </c>
      <c r="I10" s="492">
        <f>ROUND(G10*H10,4)</f>
        <v>4.0896999999999997</v>
      </c>
      <c r="J10" s="414">
        <f>IF(E10=0,,E10*I10)</f>
        <v>0</v>
      </c>
      <c r="K10" s="426" t="s">
        <v>4586</v>
      </c>
    </row>
    <row r="11" spans="1:11" s="234" customFormat="1" ht="15.75" x14ac:dyDescent="0.2">
      <c r="A11" s="396">
        <v>40102</v>
      </c>
      <c r="B11" s="383" t="s">
        <v>3871</v>
      </c>
      <c r="C11" s="394">
        <f t="shared" si="0"/>
        <v>0.41666666666666669</v>
      </c>
      <c r="D11" s="385">
        <v>5</v>
      </c>
      <c r="E11" s="336"/>
      <c r="F11" s="396">
        <v>240</v>
      </c>
      <c r="G11" s="405">
        <f t="shared" ref="G11:G38" si="1">ROUND(480/F11,3)</f>
        <v>2</v>
      </c>
      <c r="H11" s="411">
        <f>VLOOKUP(D11,ЧТС[],4,0)</f>
        <v>0.76680000000000004</v>
      </c>
      <c r="I11" s="492">
        <f t="shared" ref="I11:I36" si="2">ROUND(G11*H11,4)</f>
        <v>1.5336000000000001</v>
      </c>
      <c r="J11" s="414">
        <f t="shared" ref="J11:J38" si="3">IF(E11=0,,E11*I11)</f>
        <v>0</v>
      </c>
      <c r="K11" s="426" t="s">
        <v>4586</v>
      </c>
    </row>
    <row r="12" spans="1:11" s="234" customFormat="1" ht="15.75" x14ac:dyDescent="0.2">
      <c r="A12" s="396">
        <v>40103</v>
      </c>
      <c r="B12" s="383" t="s">
        <v>1488</v>
      </c>
      <c r="C12" s="384">
        <f t="shared" si="0"/>
        <v>0.27777777777777779</v>
      </c>
      <c r="D12" s="385">
        <v>3</v>
      </c>
      <c r="E12" s="332"/>
      <c r="F12" s="381">
        <v>360</v>
      </c>
      <c r="G12" s="405">
        <f t="shared" si="1"/>
        <v>1.333</v>
      </c>
      <c r="H12" s="411">
        <f>VLOOKUP(D12,ЧТС[],4,0)</f>
        <v>0.59970000000000001</v>
      </c>
      <c r="I12" s="492">
        <f t="shared" si="2"/>
        <v>0.7994</v>
      </c>
      <c r="J12" s="414">
        <f t="shared" si="3"/>
        <v>0</v>
      </c>
      <c r="K12" s="426" t="s">
        <v>4586</v>
      </c>
    </row>
    <row r="13" spans="1:11" s="234" customFormat="1" ht="15.75" x14ac:dyDescent="0.2">
      <c r="A13" s="396">
        <v>40104</v>
      </c>
      <c r="B13" s="383" t="s">
        <v>1877</v>
      </c>
      <c r="C13" s="394">
        <f t="shared" si="0"/>
        <v>0.15384615384615385</v>
      </c>
      <c r="D13" s="385">
        <v>3</v>
      </c>
      <c r="E13" s="336"/>
      <c r="F13" s="396">
        <v>650</v>
      </c>
      <c r="G13" s="405">
        <f t="shared" si="1"/>
        <v>0.73799999999999999</v>
      </c>
      <c r="H13" s="411">
        <f>VLOOKUP(D13,ЧТС[],4,0)</f>
        <v>0.59970000000000001</v>
      </c>
      <c r="I13" s="492">
        <f t="shared" si="2"/>
        <v>0.44259999999999999</v>
      </c>
      <c r="J13" s="414">
        <f t="shared" si="3"/>
        <v>0</v>
      </c>
      <c r="K13" s="426" t="s">
        <v>4586</v>
      </c>
    </row>
    <row r="14" spans="1:11" s="234" customFormat="1" ht="31.5" x14ac:dyDescent="0.2">
      <c r="A14" s="396">
        <v>40105</v>
      </c>
      <c r="B14" s="383" t="s">
        <v>267</v>
      </c>
      <c r="C14" s="384">
        <f t="shared" si="0"/>
        <v>0.29411764705882354</v>
      </c>
      <c r="D14" s="385">
        <v>3</v>
      </c>
      <c r="E14" s="332"/>
      <c r="F14" s="381">
        <v>340</v>
      </c>
      <c r="G14" s="405">
        <f t="shared" si="1"/>
        <v>1.4119999999999999</v>
      </c>
      <c r="H14" s="411">
        <f>VLOOKUP(D14,ЧТС[],4,0)</f>
        <v>0.59970000000000001</v>
      </c>
      <c r="I14" s="492">
        <f t="shared" si="2"/>
        <v>0.8468</v>
      </c>
      <c r="J14" s="414">
        <f t="shared" si="3"/>
        <v>0</v>
      </c>
      <c r="K14" s="426" t="s">
        <v>4586</v>
      </c>
    </row>
    <row r="15" spans="1:11" s="234" customFormat="1" ht="31.5" x14ac:dyDescent="0.2">
      <c r="A15" s="396">
        <v>40106</v>
      </c>
      <c r="B15" s="383" t="s">
        <v>3872</v>
      </c>
      <c r="C15" s="384">
        <f t="shared" si="0"/>
        <v>0.16129032258064516</v>
      </c>
      <c r="D15" s="385">
        <v>3</v>
      </c>
      <c r="E15" s="332"/>
      <c r="F15" s="381">
        <v>620</v>
      </c>
      <c r="G15" s="405">
        <f t="shared" si="1"/>
        <v>0.77400000000000002</v>
      </c>
      <c r="H15" s="411">
        <f>VLOOKUP(D15,ЧТС[],4,0)</f>
        <v>0.59970000000000001</v>
      </c>
      <c r="I15" s="492">
        <f t="shared" si="2"/>
        <v>0.4642</v>
      </c>
      <c r="J15" s="414">
        <f t="shared" si="3"/>
        <v>0</v>
      </c>
      <c r="K15" s="426" t="s">
        <v>4586</v>
      </c>
    </row>
    <row r="16" spans="1:11" s="234" customFormat="1" ht="15.75" x14ac:dyDescent="0.2">
      <c r="A16" s="396">
        <v>40107</v>
      </c>
      <c r="B16" s="383" t="s">
        <v>3694</v>
      </c>
      <c r="C16" s="394">
        <f t="shared" si="0"/>
        <v>1.0752688172043012E-2</v>
      </c>
      <c r="D16" s="395">
        <v>4</v>
      </c>
      <c r="E16" s="336"/>
      <c r="F16" s="396">
        <v>9300</v>
      </c>
      <c r="G16" s="405">
        <f t="shared" si="1"/>
        <v>5.1999999999999998E-2</v>
      </c>
      <c r="H16" s="411">
        <f>VLOOKUP(D16,ЧТС[],4,0)</f>
        <v>0.66849999999999998</v>
      </c>
      <c r="I16" s="492">
        <f t="shared" si="2"/>
        <v>3.4799999999999998E-2</v>
      </c>
      <c r="J16" s="414">
        <f t="shared" si="3"/>
        <v>0</v>
      </c>
      <c r="K16" s="426" t="s">
        <v>4586</v>
      </c>
    </row>
    <row r="17" spans="1:11" s="234" customFormat="1" ht="15.75" x14ac:dyDescent="0.2">
      <c r="A17" s="396">
        <v>40108</v>
      </c>
      <c r="B17" s="383" t="s">
        <v>3674</v>
      </c>
      <c r="C17" s="394">
        <f t="shared" si="0"/>
        <v>2.3255813953488372E-2</v>
      </c>
      <c r="D17" s="395">
        <v>4</v>
      </c>
      <c r="E17" s="336"/>
      <c r="F17" s="396">
        <v>4300</v>
      </c>
      <c r="G17" s="405">
        <f t="shared" si="1"/>
        <v>0.112</v>
      </c>
      <c r="H17" s="411">
        <f>VLOOKUP(D17,ЧТС[],4,0)</f>
        <v>0.66849999999999998</v>
      </c>
      <c r="I17" s="492">
        <f t="shared" si="2"/>
        <v>7.4899999999999994E-2</v>
      </c>
      <c r="J17" s="414">
        <f t="shared" si="3"/>
        <v>0</v>
      </c>
      <c r="K17" s="426" t="s">
        <v>4586</v>
      </c>
    </row>
    <row r="18" spans="1:11" s="152" customFormat="1" ht="31.5" x14ac:dyDescent="0.25">
      <c r="A18" s="396">
        <v>40109</v>
      </c>
      <c r="B18" s="383" t="s">
        <v>3873</v>
      </c>
      <c r="C18" s="384">
        <f t="shared" si="0"/>
        <v>6.6666666666666666E-2</v>
      </c>
      <c r="D18" s="385">
        <v>4</v>
      </c>
      <c r="E18" s="332"/>
      <c r="F18" s="381">
        <v>1500</v>
      </c>
      <c r="G18" s="405">
        <f t="shared" si="1"/>
        <v>0.32</v>
      </c>
      <c r="H18" s="411">
        <f>VLOOKUP(D18,ЧТС[],4,0)</f>
        <v>0.66849999999999998</v>
      </c>
      <c r="I18" s="492">
        <f t="shared" si="2"/>
        <v>0.21390000000000001</v>
      </c>
      <c r="J18" s="414">
        <f t="shared" si="3"/>
        <v>0</v>
      </c>
      <c r="K18" s="426" t="s">
        <v>4586</v>
      </c>
    </row>
    <row r="19" spans="1:11" s="234" customFormat="1" ht="15.75" x14ac:dyDescent="0.2">
      <c r="A19" s="396">
        <v>40110</v>
      </c>
      <c r="B19" s="383" t="s">
        <v>4460</v>
      </c>
      <c r="C19" s="394">
        <f t="shared" si="0"/>
        <v>6.0240963855421686E-2</v>
      </c>
      <c r="D19" s="395">
        <v>4</v>
      </c>
      <c r="E19" s="336"/>
      <c r="F19" s="396">
        <v>1660</v>
      </c>
      <c r="G19" s="405">
        <f t="shared" si="1"/>
        <v>0.28899999999999998</v>
      </c>
      <c r="H19" s="411">
        <f>VLOOKUP(D19,ЧТС[],4,0)</f>
        <v>0.66849999999999998</v>
      </c>
      <c r="I19" s="492">
        <f t="shared" si="2"/>
        <v>0.19320000000000001</v>
      </c>
      <c r="J19" s="414">
        <f t="shared" si="3"/>
        <v>0</v>
      </c>
      <c r="K19" s="426" t="s">
        <v>4586</v>
      </c>
    </row>
    <row r="20" spans="1:11" s="234" customFormat="1" ht="15.75" x14ac:dyDescent="0.2">
      <c r="A20" s="396">
        <v>40111</v>
      </c>
      <c r="B20" s="383" t="s">
        <v>4461</v>
      </c>
      <c r="C20" s="394">
        <f t="shared" si="0"/>
        <v>2.4096385542168676E-2</v>
      </c>
      <c r="D20" s="395">
        <v>4</v>
      </c>
      <c r="E20" s="336"/>
      <c r="F20" s="396">
        <v>4150</v>
      </c>
      <c r="G20" s="405">
        <f t="shared" si="1"/>
        <v>0.11600000000000001</v>
      </c>
      <c r="H20" s="411">
        <f>VLOOKUP(D20,ЧТС[],4,0)</f>
        <v>0.66849999999999998</v>
      </c>
      <c r="I20" s="492">
        <f t="shared" si="2"/>
        <v>7.7499999999999999E-2</v>
      </c>
      <c r="J20" s="414">
        <f t="shared" si="3"/>
        <v>0</v>
      </c>
      <c r="K20" s="426" t="s">
        <v>4586</v>
      </c>
    </row>
    <row r="21" spans="1:11" s="234" customFormat="1" ht="31.5" x14ac:dyDescent="0.2">
      <c r="A21" s="396">
        <v>40112</v>
      </c>
      <c r="B21" s="383" t="s">
        <v>2410</v>
      </c>
      <c r="C21" s="394">
        <f t="shared" si="0"/>
        <v>3.3333333333333333E-2</v>
      </c>
      <c r="D21" s="395">
        <v>3</v>
      </c>
      <c r="E21" s="336"/>
      <c r="F21" s="396">
        <v>3000</v>
      </c>
      <c r="G21" s="405">
        <f t="shared" si="1"/>
        <v>0.16</v>
      </c>
      <c r="H21" s="411">
        <f>VLOOKUP(D21,ЧТС[],4,0)</f>
        <v>0.59970000000000001</v>
      </c>
      <c r="I21" s="492">
        <f t="shared" si="2"/>
        <v>9.6000000000000002E-2</v>
      </c>
      <c r="J21" s="414">
        <f t="shared" si="3"/>
        <v>0</v>
      </c>
      <c r="K21" s="426" t="s">
        <v>4586</v>
      </c>
    </row>
    <row r="22" spans="1:11" s="152" customFormat="1" ht="31.5" x14ac:dyDescent="0.25">
      <c r="A22" s="396">
        <v>40113</v>
      </c>
      <c r="B22" s="383" t="s">
        <v>2411</v>
      </c>
      <c r="C22" s="394">
        <f t="shared" si="0"/>
        <v>1.3333333333333334E-2</v>
      </c>
      <c r="D22" s="395">
        <v>3</v>
      </c>
      <c r="E22" s="336"/>
      <c r="F22" s="396">
        <v>7500</v>
      </c>
      <c r="G22" s="405">
        <f t="shared" si="1"/>
        <v>6.4000000000000001E-2</v>
      </c>
      <c r="H22" s="411">
        <f>VLOOKUP(D22,ЧТС[],4,0)</f>
        <v>0.59970000000000001</v>
      </c>
      <c r="I22" s="492">
        <f t="shared" si="2"/>
        <v>3.8399999999999997E-2</v>
      </c>
      <c r="J22" s="414">
        <f t="shared" si="3"/>
        <v>0</v>
      </c>
      <c r="K22" s="426" t="s">
        <v>4586</v>
      </c>
    </row>
    <row r="23" spans="1:11" s="152" customFormat="1" ht="15.75" x14ac:dyDescent="0.25">
      <c r="A23" s="396">
        <v>40114</v>
      </c>
      <c r="B23" s="383" t="s">
        <v>3866</v>
      </c>
      <c r="C23" s="394">
        <f t="shared" si="0"/>
        <v>2.2222222222222223E-2</v>
      </c>
      <c r="D23" s="395">
        <v>3</v>
      </c>
      <c r="E23" s="336"/>
      <c r="F23" s="396">
        <v>4500</v>
      </c>
      <c r="G23" s="405">
        <f t="shared" si="1"/>
        <v>0.107</v>
      </c>
      <c r="H23" s="411">
        <f>VLOOKUP(D23,ЧТС[],4,0)</f>
        <v>0.59970000000000001</v>
      </c>
      <c r="I23" s="492">
        <f t="shared" si="2"/>
        <v>6.4199999999999993E-2</v>
      </c>
      <c r="J23" s="414">
        <f t="shared" si="3"/>
        <v>0</v>
      </c>
      <c r="K23" s="426" t="s">
        <v>4586</v>
      </c>
    </row>
    <row r="24" spans="1:11" s="234" customFormat="1" ht="15.75" x14ac:dyDescent="0.2">
      <c r="A24" s="396">
        <v>40115</v>
      </c>
      <c r="B24" s="383" t="s">
        <v>1782</v>
      </c>
      <c r="C24" s="394">
        <f t="shared" si="0"/>
        <v>7.1428571428571425E-2</v>
      </c>
      <c r="D24" s="395">
        <v>3</v>
      </c>
      <c r="E24" s="336"/>
      <c r="F24" s="396">
        <v>1400</v>
      </c>
      <c r="G24" s="405">
        <f t="shared" si="1"/>
        <v>0.34300000000000003</v>
      </c>
      <c r="H24" s="411">
        <f>VLOOKUP(D24,ЧТС[],4,0)</f>
        <v>0.59970000000000001</v>
      </c>
      <c r="I24" s="492">
        <f t="shared" si="2"/>
        <v>0.20569999999999999</v>
      </c>
      <c r="J24" s="414">
        <f t="shared" si="3"/>
        <v>0</v>
      </c>
      <c r="K24" s="426" t="s">
        <v>4586</v>
      </c>
    </row>
    <row r="25" spans="1:11" s="234" customFormat="1" ht="15.75" x14ac:dyDescent="0.2">
      <c r="A25" s="396">
        <v>40116</v>
      </c>
      <c r="B25" s="383" t="s">
        <v>1893</v>
      </c>
      <c r="C25" s="384">
        <f t="shared" si="0"/>
        <v>0.16666666666666666</v>
      </c>
      <c r="D25" s="385">
        <v>1</v>
      </c>
      <c r="E25" s="332"/>
      <c r="F25" s="381">
        <v>600</v>
      </c>
      <c r="G25" s="405">
        <f t="shared" si="1"/>
        <v>0.8</v>
      </c>
      <c r="H25" s="411">
        <f>VLOOKUP(D25,ЧТС[],4,0)</f>
        <v>0.49149999999999999</v>
      </c>
      <c r="I25" s="492">
        <f t="shared" si="2"/>
        <v>0.39319999999999999</v>
      </c>
      <c r="J25" s="414">
        <f t="shared" si="3"/>
        <v>0</v>
      </c>
      <c r="K25" s="426" t="s">
        <v>4586</v>
      </c>
    </row>
    <row r="26" spans="1:11" s="129" customFormat="1" ht="15.75" x14ac:dyDescent="0.2">
      <c r="A26" s="396">
        <v>40117</v>
      </c>
      <c r="B26" s="383" t="s">
        <v>1632</v>
      </c>
      <c r="C26" s="394">
        <f t="shared" si="0"/>
        <v>0.45454545454545453</v>
      </c>
      <c r="D26" s="395">
        <v>3</v>
      </c>
      <c r="E26" s="336"/>
      <c r="F26" s="396">
        <v>220</v>
      </c>
      <c r="G26" s="405">
        <f t="shared" si="1"/>
        <v>2.1819999999999999</v>
      </c>
      <c r="H26" s="411">
        <f>VLOOKUP(D26,ЧТС[],4,0)</f>
        <v>0.59970000000000001</v>
      </c>
      <c r="I26" s="492">
        <f t="shared" si="2"/>
        <v>1.3085</v>
      </c>
      <c r="J26" s="414">
        <f t="shared" si="3"/>
        <v>0</v>
      </c>
      <c r="K26" s="426" t="s">
        <v>4586</v>
      </c>
    </row>
    <row r="27" spans="1:11" s="234" customFormat="1" ht="15.75" x14ac:dyDescent="0.2">
      <c r="A27" s="396">
        <v>40118</v>
      </c>
      <c r="B27" s="383" t="s">
        <v>1781</v>
      </c>
      <c r="C27" s="394">
        <f t="shared" si="0"/>
        <v>4.5454545454545456E-2</v>
      </c>
      <c r="D27" s="395">
        <v>2</v>
      </c>
      <c r="E27" s="336"/>
      <c r="F27" s="396">
        <v>2200</v>
      </c>
      <c r="G27" s="405">
        <f t="shared" si="1"/>
        <v>0.218</v>
      </c>
      <c r="H27" s="411">
        <f>VLOOKUP(D27,ЧТС[],4,0)</f>
        <v>0.54069999999999996</v>
      </c>
      <c r="I27" s="492">
        <f t="shared" si="2"/>
        <v>0.1179</v>
      </c>
      <c r="J27" s="414">
        <f t="shared" si="3"/>
        <v>0</v>
      </c>
      <c r="K27" s="426" t="s">
        <v>4586</v>
      </c>
    </row>
    <row r="28" spans="1:11" s="234" customFormat="1" ht="15.75" x14ac:dyDescent="0.2">
      <c r="A28" s="396">
        <v>40119</v>
      </c>
      <c r="B28" s="383" t="s">
        <v>159</v>
      </c>
      <c r="C28" s="384">
        <f t="shared" ref="C28:C38" si="4">$I$6/F28</f>
        <v>0.30303030303030304</v>
      </c>
      <c r="D28" s="385">
        <v>6</v>
      </c>
      <c r="E28" s="332"/>
      <c r="F28" s="381">
        <v>330</v>
      </c>
      <c r="G28" s="405">
        <f t="shared" si="1"/>
        <v>1.4550000000000001</v>
      </c>
      <c r="H28" s="411">
        <f>VLOOKUP(D28,ЧТС[],4,0)</f>
        <v>0.89470000000000005</v>
      </c>
      <c r="I28" s="492">
        <f>ROUND(G28*H28,4)</f>
        <v>1.3018000000000001</v>
      </c>
      <c r="J28" s="414">
        <f t="shared" si="3"/>
        <v>0</v>
      </c>
      <c r="K28" s="410" t="s">
        <v>405</v>
      </c>
    </row>
    <row r="29" spans="1:11" s="234" customFormat="1" ht="15.75" x14ac:dyDescent="0.2">
      <c r="A29" s="396">
        <v>40120</v>
      </c>
      <c r="B29" s="383" t="s">
        <v>4462</v>
      </c>
      <c r="C29" s="394">
        <f t="shared" si="4"/>
        <v>0.29411764705882354</v>
      </c>
      <c r="D29" s="385">
        <v>5</v>
      </c>
      <c r="E29" s="336"/>
      <c r="F29" s="396">
        <v>340</v>
      </c>
      <c r="G29" s="405">
        <f t="shared" si="1"/>
        <v>1.4119999999999999</v>
      </c>
      <c r="H29" s="411">
        <f>VLOOKUP(D29,ЧТС[],4,0)</f>
        <v>0.76680000000000004</v>
      </c>
      <c r="I29" s="492">
        <f t="shared" si="2"/>
        <v>1.0827</v>
      </c>
      <c r="J29" s="414">
        <f t="shared" si="3"/>
        <v>0</v>
      </c>
      <c r="K29" s="410" t="s">
        <v>405</v>
      </c>
    </row>
    <row r="30" spans="1:11" s="234" customFormat="1" ht="15.75" x14ac:dyDescent="0.2">
      <c r="A30" s="396">
        <v>40121</v>
      </c>
      <c r="B30" s="383" t="s">
        <v>481</v>
      </c>
      <c r="C30" s="384">
        <f t="shared" si="4"/>
        <v>8.1967213114754092E-2</v>
      </c>
      <c r="D30" s="385">
        <v>3</v>
      </c>
      <c r="E30" s="332"/>
      <c r="F30" s="381">
        <v>1220</v>
      </c>
      <c r="G30" s="405">
        <f t="shared" si="1"/>
        <v>0.39300000000000002</v>
      </c>
      <c r="H30" s="411">
        <f>VLOOKUP(D30,ЧТС[],4,0)</f>
        <v>0.59970000000000001</v>
      </c>
      <c r="I30" s="492">
        <f>ROUND(G30*H30,4)</f>
        <v>0.23569999999999999</v>
      </c>
      <c r="J30" s="414">
        <f t="shared" si="3"/>
        <v>0</v>
      </c>
      <c r="K30" s="410" t="s">
        <v>405</v>
      </c>
    </row>
    <row r="31" spans="1:11" s="234" customFormat="1" ht="15.75" x14ac:dyDescent="0.2">
      <c r="A31" s="396">
        <v>40122</v>
      </c>
      <c r="B31" s="383" t="s">
        <v>1551</v>
      </c>
      <c r="C31" s="394">
        <f t="shared" si="4"/>
        <v>0.12195121951219512</v>
      </c>
      <c r="D31" s="385">
        <v>3</v>
      </c>
      <c r="E31" s="336"/>
      <c r="F31" s="396">
        <v>820</v>
      </c>
      <c r="G31" s="405">
        <f t="shared" si="1"/>
        <v>0.58499999999999996</v>
      </c>
      <c r="H31" s="411">
        <f>VLOOKUP(D31,ЧТС[],4,0)</f>
        <v>0.59970000000000001</v>
      </c>
      <c r="I31" s="492">
        <f>ROUND(G31*H31,4)</f>
        <v>0.3508</v>
      </c>
      <c r="J31" s="414">
        <f t="shared" si="3"/>
        <v>0</v>
      </c>
      <c r="K31" s="410" t="s">
        <v>405</v>
      </c>
    </row>
    <row r="32" spans="1:11" s="234" customFormat="1" ht="31.5" x14ac:dyDescent="0.2">
      <c r="A32" s="396">
        <v>40123</v>
      </c>
      <c r="B32" s="383" t="s">
        <v>1086</v>
      </c>
      <c r="C32" s="384">
        <f t="shared" si="4"/>
        <v>9.7087378640776698E-2</v>
      </c>
      <c r="D32" s="385">
        <v>3</v>
      </c>
      <c r="E32" s="332"/>
      <c r="F32" s="381">
        <v>1030</v>
      </c>
      <c r="G32" s="405">
        <f t="shared" si="1"/>
        <v>0.46600000000000003</v>
      </c>
      <c r="H32" s="411">
        <f>VLOOKUP(D32,ЧТС[],4,0)</f>
        <v>0.59970000000000001</v>
      </c>
      <c r="I32" s="492">
        <f t="shared" si="2"/>
        <v>0.27950000000000003</v>
      </c>
      <c r="J32" s="414">
        <f t="shared" si="3"/>
        <v>0</v>
      </c>
      <c r="K32" s="410" t="s">
        <v>405</v>
      </c>
    </row>
    <row r="33" spans="1:11" s="234" customFormat="1" ht="31.5" x14ac:dyDescent="0.2">
      <c r="A33" s="396">
        <v>40124</v>
      </c>
      <c r="B33" s="383" t="s">
        <v>482</v>
      </c>
      <c r="C33" s="384">
        <f t="shared" si="4"/>
        <v>0.10309278350515463</v>
      </c>
      <c r="D33" s="385">
        <v>3</v>
      </c>
      <c r="E33" s="332"/>
      <c r="F33" s="381">
        <v>970</v>
      </c>
      <c r="G33" s="405">
        <f t="shared" si="1"/>
        <v>0.495</v>
      </c>
      <c r="H33" s="411">
        <f>VLOOKUP(D33,ЧТС[],4,0)</f>
        <v>0.59970000000000001</v>
      </c>
      <c r="I33" s="492">
        <f t="shared" si="2"/>
        <v>0.2969</v>
      </c>
      <c r="J33" s="414">
        <f t="shared" si="3"/>
        <v>0</v>
      </c>
      <c r="K33" s="410" t="s">
        <v>405</v>
      </c>
    </row>
    <row r="34" spans="1:11" s="234" customFormat="1" ht="31.5" x14ac:dyDescent="0.2">
      <c r="A34" s="396">
        <v>40125</v>
      </c>
      <c r="B34" s="383" t="s">
        <v>4463</v>
      </c>
      <c r="C34" s="384">
        <f t="shared" si="4"/>
        <v>4.878048780487805E-2</v>
      </c>
      <c r="D34" s="385">
        <v>3</v>
      </c>
      <c r="E34" s="332"/>
      <c r="F34" s="381">
        <v>2050</v>
      </c>
      <c r="G34" s="405">
        <f t="shared" si="1"/>
        <v>0.23400000000000001</v>
      </c>
      <c r="H34" s="411">
        <f>VLOOKUP(D34,ЧТС[],4,0)</f>
        <v>0.59970000000000001</v>
      </c>
      <c r="I34" s="492">
        <f t="shared" si="2"/>
        <v>0.14030000000000001</v>
      </c>
      <c r="J34" s="414">
        <f t="shared" si="3"/>
        <v>0</v>
      </c>
      <c r="K34" s="410" t="s">
        <v>405</v>
      </c>
    </row>
    <row r="35" spans="1:11" s="234" customFormat="1" ht="15.75" x14ac:dyDescent="0.2">
      <c r="A35" s="396">
        <v>40126</v>
      </c>
      <c r="B35" s="383" t="s">
        <v>3694</v>
      </c>
      <c r="C35" s="394">
        <f t="shared" si="4"/>
        <v>1.0752688172043012E-2</v>
      </c>
      <c r="D35" s="395">
        <v>4</v>
      </c>
      <c r="E35" s="336"/>
      <c r="F35" s="396">
        <v>9300</v>
      </c>
      <c r="G35" s="405">
        <f t="shared" si="1"/>
        <v>5.1999999999999998E-2</v>
      </c>
      <c r="H35" s="411">
        <f>VLOOKUP(D35,ЧТС[],4,0)</f>
        <v>0.66849999999999998</v>
      </c>
      <c r="I35" s="492">
        <f t="shared" si="2"/>
        <v>3.4799999999999998E-2</v>
      </c>
      <c r="J35" s="414">
        <f t="shared" si="3"/>
        <v>0</v>
      </c>
      <c r="K35" s="410" t="s">
        <v>405</v>
      </c>
    </row>
    <row r="36" spans="1:11" s="234" customFormat="1" ht="15.75" x14ac:dyDescent="0.2">
      <c r="A36" s="396">
        <v>40127</v>
      </c>
      <c r="B36" s="383" t="s">
        <v>3695</v>
      </c>
      <c r="C36" s="394">
        <f t="shared" si="4"/>
        <v>2.3255813953488372E-2</v>
      </c>
      <c r="D36" s="395">
        <v>4</v>
      </c>
      <c r="E36" s="336"/>
      <c r="F36" s="396">
        <v>4300</v>
      </c>
      <c r="G36" s="405">
        <f t="shared" si="1"/>
        <v>0.112</v>
      </c>
      <c r="H36" s="411">
        <f>VLOOKUP(D36,ЧТС[],4,0)</f>
        <v>0.66849999999999998</v>
      </c>
      <c r="I36" s="492">
        <f t="shared" si="2"/>
        <v>7.4899999999999994E-2</v>
      </c>
      <c r="J36" s="414">
        <f t="shared" si="3"/>
        <v>0</v>
      </c>
      <c r="K36" s="410" t="s">
        <v>405</v>
      </c>
    </row>
    <row r="37" spans="1:11" s="112" customFormat="1" ht="15.75" x14ac:dyDescent="0.2">
      <c r="A37" s="396">
        <v>40128</v>
      </c>
      <c r="B37" s="391" t="s">
        <v>3877</v>
      </c>
      <c r="C37" s="397">
        <f t="shared" si="4"/>
        <v>2.8571428571428571E-2</v>
      </c>
      <c r="D37" s="393">
        <v>4</v>
      </c>
      <c r="E37" s="332"/>
      <c r="F37" s="381">
        <v>3500</v>
      </c>
      <c r="G37" s="405">
        <f t="shared" si="1"/>
        <v>0.13700000000000001</v>
      </c>
      <c r="H37" s="411">
        <f>VLOOKUP(D37,ЧТС[],4,0)</f>
        <v>0.66849999999999998</v>
      </c>
      <c r="I37" s="492">
        <f>ROUND(G37*H37,4)</f>
        <v>9.1600000000000001E-2</v>
      </c>
      <c r="J37" s="414">
        <f t="shared" si="3"/>
        <v>0</v>
      </c>
      <c r="K37" s="410" t="s">
        <v>405</v>
      </c>
    </row>
    <row r="38" spans="1:11" s="112" customFormat="1" ht="31.5" x14ac:dyDescent="0.2">
      <c r="A38" s="396">
        <v>40129</v>
      </c>
      <c r="B38" s="391" t="s">
        <v>3878</v>
      </c>
      <c r="C38" s="397">
        <f t="shared" si="4"/>
        <v>0.13513513513513514</v>
      </c>
      <c r="D38" s="398">
        <v>1</v>
      </c>
      <c r="E38" s="336"/>
      <c r="F38" s="396">
        <v>740</v>
      </c>
      <c r="G38" s="405">
        <f t="shared" si="1"/>
        <v>0.64900000000000002</v>
      </c>
      <c r="H38" s="411">
        <f>VLOOKUP(D38,ЧТС[],4,0)</f>
        <v>0.49149999999999999</v>
      </c>
      <c r="I38" s="492">
        <f>ROUND(G38*H38,4)</f>
        <v>0.31900000000000001</v>
      </c>
      <c r="J38" s="414">
        <f t="shared" si="3"/>
        <v>0</v>
      </c>
      <c r="K38" s="410" t="s">
        <v>405</v>
      </c>
    </row>
    <row r="39" spans="1:11" s="112" customFormat="1" ht="15.75" x14ac:dyDescent="0.2">
      <c r="A39" s="558"/>
      <c r="B39" s="756" t="s">
        <v>4587</v>
      </c>
      <c r="C39" s="757">
        <f>SUM(C$10:C$27)-C$20-C$16</f>
        <v>3.2132270917707224</v>
      </c>
      <c r="D39" s="758"/>
      <c r="E39" s="759"/>
      <c r="F39" s="760"/>
      <c r="G39" s="761">
        <f>SUM(G$10:G$27)-G$20-G$16</f>
        <v>15.423</v>
      </c>
      <c r="H39" s="761"/>
      <c r="I39" s="761">
        <f>SUM(I$10:I$27)-I$20-I$16</f>
        <v>10.882199999999999</v>
      </c>
      <c r="J39" s="761">
        <f>SUM(J$10:J$27)-J$20-J$16</f>
        <v>0</v>
      </c>
    </row>
    <row r="40" spans="1:11" s="112" customFormat="1" ht="15.75" x14ac:dyDescent="0.2">
      <c r="A40" s="123"/>
      <c r="B40" s="762" t="s">
        <v>405</v>
      </c>
      <c r="C40" s="114">
        <f>SUM(C22,C23,C24,C27,C28:C38)-C35</f>
        <v>1.3894280827656096</v>
      </c>
      <c r="D40" s="115"/>
      <c r="E40" s="116"/>
      <c r="F40" s="129"/>
      <c r="G40" s="117">
        <f>SUM(G22,G23,G24,G27,G28:G38)-G35</f>
        <v>6.6700000000000008</v>
      </c>
      <c r="H40" s="117"/>
      <c r="I40" s="117">
        <f>SUM(I22,I23,I24,I27,I28:I38)-I35</f>
        <v>4.5994000000000002</v>
      </c>
      <c r="J40" s="117">
        <f>SUM(J22,J23,J24,J27,J28:J38)-J35</f>
        <v>0</v>
      </c>
    </row>
    <row r="41" spans="1:11" s="112" customFormat="1" ht="15.75" x14ac:dyDescent="0.2">
      <c r="A41" s="123"/>
      <c r="B41" s="762" t="s">
        <v>2119</v>
      </c>
      <c r="C41" s="114">
        <f>SUM(C$10:C$27)-C$20-C$16-C$12-C$10</f>
        <v>1.9830683616119924</v>
      </c>
      <c r="D41" s="115"/>
      <c r="E41" s="116"/>
      <c r="F41" s="129"/>
      <c r="G41" s="120">
        <f>SUM(G$10:G$27)-G$20-G$16-G$12-G$10</f>
        <v>9.5190000000000001</v>
      </c>
      <c r="H41" s="120"/>
      <c r="I41" s="120">
        <f>SUM(I$10:I$27)-I$20-I$16-I$12-I$10</f>
        <v>5.9930999999999992</v>
      </c>
      <c r="J41" s="120">
        <f>SUM(J$10:J$27)-J$20-J$16-J$12-J$10</f>
        <v>0</v>
      </c>
    </row>
    <row r="42" spans="1:11" s="101" customFormat="1" ht="15.75" customHeight="1" x14ac:dyDescent="0.25">
      <c r="A42" s="172"/>
      <c r="E42" s="102"/>
      <c r="F42" s="157"/>
      <c r="G42" s="148"/>
      <c r="H42" s="366"/>
      <c r="I42" s="366"/>
      <c r="J42" s="148"/>
    </row>
    <row r="43" spans="1:11" ht="15.75" x14ac:dyDescent="0.25">
      <c r="A43" s="112"/>
      <c r="D43" s="111"/>
      <c r="E43" s="122"/>
      <c r="F43" s="108" t="str">
        <f>НЦ</f>
        <v>Начальник цеха ________________</v>
      </c>
      <c r="G43" s="108"/>
      <c r="H43" s="131"/>
      <c r="I43" s="121"/>
      <c r="J43" s="121"/>
    </row>
    <row r="44" spans="1:11" s="111" customFormat="1" ht="15.75" x14ac:dyDescent="0.25">
      <c r="A44" s="112"/>
      <c r="E44" s="102"/>
      <c r="G44" s="146"/>
      <c r="H44" s="146"/>
    </row>
    <row r="45" spans="1:11" s="111" customFormat="1" ht="15.75" x14ac:dyDescent="0.25">
      <c r="E45" s="147"/>
      <c r="F45" s="111" t="str">
        <f>ІТ</f>
        <v>Инженер-технолог ________________</v>
      </c>
      <c r="G45" s="146"/>
      <c r="H45" s="146"/>
    </row>
    <row r="46" spans="1:11" ht="12.75" customHeight="1" x14ac:dyDescent="0.2">
      <c r="A46" s="112"/>
      <c r="E46" s="229"/>
    </row>
    <row r="47" spans="1:11" ht="12.75" customHeight="1" x14ac:dyDescent="0.2">
      <c r="A47" s="112"/>
      <c r="E47" s="229"/>
    </row>
    <row r="48" spans="1:11" ht="12.75" customHeight="1" x14ac:dyDescent="0.2">
      <c r="A48" s="112"/>
      <c r="E48" s="229"/>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6" max="9" man="1"/>
  </rowBreaks>
  <colBreaks count="1" manualBreakCount="1">
    <brk id="6" max="44" man="1"/>
  </colBreaks>
  <legacy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tabColor theme="9" tint="-0.499984740745262"/>
    <pageSetUpPr fitToPage="1"/>
  </sheetPr>
  <dimension ref="A1:L48"/>
  <sheetViews>
    <sheetView showZeros="0" view="pageBreakPreview" zoomScaleNormal="100" zoomScaleSheetLayoutView="100" workbookViewId="0">
      <pane xSplit="1" ySplit="9" topLeftCell="B25" activePane="bottomRight" state="frozen"/>
      <selection activeCell="N48" sqref="N48:BS48"/>
      <selection pane="topRight" activeCell="N48" sqref="N48:BS48"/>
      <selection pane="bottomLeft" activeCell="N48" sqref="N48:BS48"/>
      <selection pane="bottomRight" activeCell="B25" sqref="B25"/>
    </sheetView>
  </sheetViews>
  <sheetFormatPr defaultRowHeight="13.5" customHeight="1" x14ac:dyDescent="0.25"/>
  <cols>
    <col min="1" max="1" width="10.140625" style="377" customWidth="1"/>
    <col min="2" max="2" width="45.7109375" style="377" customWidth="1"/>
    <col min="3" max="3" width="8.42578125" style="377" customWidth="1"/>
    <col min="4" max="4" width="6" style="377" customWidth="1"/>
    <col min="5" max="5" width="6.85546875" style="377" customWidth="1"/>
    <col min="6" max="6" width="8" style="377" customWidth="1"/>
    <col min="7" max="7" width="11.5703125" style="627" customWidth="1"/>
    <col min="8" max="8" width="10.140625" style="379" customWidth="1"/>
    <col min="9" max="9" width="9.7109375" style="818" customWidth="1"/>
    <col min="10" max="10" width="9.42578125" style="594" customWidth="1"/>
    <col min="11" max="11" width="9.140625" style="377" collapsed="1"/>
    <col min="12" max="255" width="9.140625" style="377"/>
    <col min="256" max="256" width="10.140625" style="377" customWidth="1"/>
    <col min="257" max="257" width="18.7109375" style="377" customWidth="1"/>
    <col min="258" max="258" width="45.7109375" style="377" customWidth="1"/>
    <col min="259" max="259" width="8.42578125" style="377" customWidth="1"/>
    <col min="260" max="260" width="6" style="377" customWidth="1"/>
    <col min="261" max="261" width="6.85546875" style="377" customWidth="1"/>
    <col min="262" max="262" width="8" style="377" customWidth="1"/>
    <col min="263" max="263" width="11.5703125" style="377" customWidth="1"/>
    <col min="264" max="264" width="10.140625" style="377" customWidth="1"/>
    <col min="265" max="265" width="9.7109375" style="377" customWidth="1"/>
    <col min="266" max="266" width="9.42578125" style="377" customWidth="1"/>
    <col min="267" max="511" width="9.140625" style="377"/>
    <col min="512" max="512" width="10.140625" style="377" customWidth="1"/>
    <col min="513" max="513" width="18.7109375" style="377" customWidth="1"/>
    <col min="514" max="514" width="45.7109375" style="377" customWidth="1"/>
    <col min="515" max="515" width="8.42578125" style="377" customWidth="1"/>
    <col min="516" max="516" width="6" style="377" customWidth="1"/>
    <col min="517" max="517" width="6.85546875" style="377" customWidth="1"/>
    <col min="518" max="518" width="8" style="377" customWidth="1"/>
    <col min="519" max="519" width="11.5703125" style="377" customWidth="1"/>
    <col min="520" max="520" width="10.140625" style="377" customWidth="1"/>
    <col min="521" max="521" width="9.7109375" style="377" customWidth="1"/>
    <col min="522" max="522" width="9.42578125" style="377" customWidth="1"/>
    <col min="523" max="767" width="9.140625" style="377"/>
    <col min="768" max="768" width="10.140625" style="377" customWidth="1"/>
    <col min="769" max="769" width="18.7109375" style="377" customWidth="1"/>
    <col min="770" max="770" width="45.7109375" style="377" customWidth="1"/>
    <col min="771" max="771" width="8.42578125" style="377" customWidth="1"/>
    <col min="772" max="772" width="6" style="377" customWidth="1"/>
    <col min="773" max="773" width="6.85546875" style="377" customWidth="1"/>
    <col min="774" max="774" width="8" style="377" customWidth="1"/>
    <col min="775" max="775" width="11.5703125" style="377" customWidth="1"/>
    <col min="776" max="776" width="10.140625" style="377" customWidth="1"/>
    <col min="777" max="777" width="9.7109375" style="377" customWidth="1"/>
    <col min="778" max="778" width="9.42578125" style="377" customWidth="1"/>
    <col min="779" max="1023" width="9.140625" style="377"/>
    <col min="1024" max="1024" width="10.140625" style="377" customWidth="1"/>
    <col min="1025" max="1025" width="18.7109375" style="377" customWidth="1"/>
    <col min="1026" max="1026" width="45.7109375" style="377" customWidth="1"/>
    <col min="1027" max="1027" width="8.42578125" style="377" customWidth="1"/>
    <col min="1028" max="1028" width="6" style="377" customWidth="1"/>
    <col min="1029" max="1029" width="6.85546875" style="377" customWidth="1"/>
    <col min="1030" max="1030" width="8" style="377" customWidth="1"/>
    <col min="1031" max="1031" width="11.5703125" style="377" customWidth="1"/>
    <col min="1032" max="1032" width="10.140625" style="377" customWidth="1"/>
    <col min="1033" max="1033" width="9.7109375" style="377" customWidth="1"/>
    <col min="1034" max="1034" width="9.42578125" style="377" customWidth="1"/>
    <col min="1035" max="1279" width="9.140625" style="377"/>
    <col min="1280" max="1280" width="10.140625" style="377" customWidth="1"/>
    <col min="1281" max="1281" width="18.7109375" style="377" customWidth="1"/>
    <col min="1282" max="1282" width="45.7109375" style="377" customWidth="1"/>
    <col min="1283" max="1283" width="8.42578125" style="377" customWidth="1"/>
    <col min="1284" max="1284" width="6" style="377" customWidth="1"/>
    <col min="1285" max="1285" width="6.85546875" style="377" customWidth="1"/>
    <col min="1286" max="1286" width="8" style="377" customWidth="1"/>
    <col min="1287" max="1287" width="11.5703125" style="377" customWidth="1"/>
    <col min="1288" max="1288" width="10.140625" style="377" customWidth="1"/>
    <col min="1289" max="1289" width="9.7109375" style="377" customWidth="1"/>
    <col min="1290" max="1290" width="9.42578125" style="377" customWidth="1"/>
    <col min="1291" max="1535" width="9.140625" style="377"/>
    <col min="1536" max="1536" width="10.140625" style="377" customWidth="1"/>
    <col min="1537" max="1537" width="18.7109375" style="377" customWidth="1"/>
    <col min="1538" max="1538" width="45.7109375" style="377" customWidth="1"/>
    <col min="1539" max="1539" width="8.42578125" style="377" customWidth="1"/>
    <col min="1540" max="1540" width="6" style="377" customWidth="1"/>
    <col min="1541" max="1541" width="6.85546875" style="377" customWidth="1"/>
    <col min="1542" max="1542" width="8" style="377" customWidth="1"/>
    <col min="1543" max="1543" width="11.5703125" style="377" customWidth="1"/>
    <col min="1544" max="1544" width="10.140625" style="377" customWidth="1"/>
    <col min="1545" max="1545" width="9.7109375" style="377" customWidth="1"/>
    <col min="1546" max="1546" width="9.42578125" style="377" customWidth="1"/>
    <col min="1547" max="1791" width="9.140625" style="377"/>
    <col min="1792" max="1792" width="10.140625" style="377" customWidth="1"/>
    <col min="1793" max="1793" width="18.7109375" style="377" customWidth="1"/>
    <col min="1794" max="1794" width="45.7109375" style="377" customWidth="1"/>
    <col min="1795" max="1795" width="8.42578125" style="377" customWidth="1"/>
    <col min="1796" max="1796" width="6" style="377" customWidth="1"/>
    <col min="1797" max="1797" width="6.85546875" style="377" customWidth="1"/>
    <col min="1798" max="1798" width="8" style="377" customWidth="1"/>
    <col min="1799" max="1799" width="11.5703125" style="377" customWidth="1"/>
    <col min="1800" max="1800" width="10.140625" style="377" customWidth="1"/>
    <col min="1801" max="1801" width="9.7109375" style="377" customWidth="1"/>
    <col min="1802" max="1802" width="9.42578125" style="377" customWidth="1"/>
    <col min="1803" max="2047" width="9.140625" style="377"/>
    <col min="2048" max="2048" width="10.140625" style="377" customWidth="1"/>
    <col min="2049" max="2049" width="18.7109375" style="377" customWidth="1"/>
    <col min="2050" max="2050" width="45.7109375" style="377" customWidth="1"/>
    <col min="2051" max="2051" width="8.42578125" style="377" customWidth="1"/>
    <col min="2052" max="2052" width="6" style="377" customWidth="1"/>
    <col min="2053" max="2053" width="6.85546875" style="377" customWidth="1"/>
    <col min="2054" max="2054" width="8" style="377" customWidth="1"/>
    <col min="2055" max="2055" width="11.5703125" style="377" customWidth="1"/>
    <col min="2056" max="2056" width="10.140625" style="377" customWidth="1"/>
    <col min="2057" max="2057" width="9.7109375" style="377" customWidth="1"/>
    <col min="2058" max="2058" width="9.42578125" style="377" customWidth="1"/>
    <col min="2059" max="2303" width="9.140625" style="377"/>
    <col min="2304" max="2304" width="10.140625" style="377" customWidth="1"/>
    <col min="2305" max="2305" width="18.7109375" style="377" customWidth="1"/>
    <col min="2306" max="2306" width="45.7109375" style="377" customWidth="1"/>
    <col min="2307" max="2307" width="8.42578125" style="377" customWidth="1"/>
    <col min="2308" max="2308" width="6" style="377" customWidth="1"/>
    <col min="2309" max="2309" width="6.85546875" style="377" customWidth="1"/>
    <col min="2310" max="2310" width="8" style="377" customWidth="1"/>
    <col min="2311" max="2311" width="11.5703125" style="377" customWidth="1"/>
    <col min="2312" max="2312" width="10.140625" style="377" customWidth="1"/>
    <col min="2313" max="2313" width="9.7109375" style="377" customWidth="1"/>
    <col min="2314" max="2314" width="9.42578125" style="377" customWidth="1"/>
    <col min="2315" max="2559" width="9.140625" style="377"/>
    <col min="2560" max="2560" width="10.140625" style="377" customWidth="1"/>
    <col min="2561" max="2561" width="18.7109375" style="377" customWidth="1"/>
    <col min="2562" max="2562" width="45.7109375" style="377" customWidth="1"/>
    <col min="2563" max="2563" width="8.42578125" style="377" customWidth="1"/>
    <col min="2564" max="2564" width="6" style="377" customWidth="1"/>
    <col min="2565" max="2565" width="6.85546875" style="377" customWidth="1"/>
    <col min="2566" max="2566" width="8" style="377" customWidth="1"/>
    <col min="2567" max="2567" width="11.5703125" style="377" customWidth="1"/>
    <col min="2568" max="2568" width="10.140625" style="377" customWidth="1"/>
    <col min="2569" max="2569" width="9.7109375" style="377" customWidth="1"/>
    <col min="2570" max="2570" width="9.42578125" style="377" customWidth="1"/>
    <col min="2571" max="2815" width="9.140625" style="377"/>
    <col min="2816" max="2816" width="10.140625" style="377" customWidth="1"/>
    <col min="2817" max="2817" width="18.7109375" style="377" customWidth="1"/>
    <col min="2818" max="2818" width="45.7109375" style="377" customWidth="1"/>
    <col min="2819" max="2819" width="8.42578125" style="377" customWidth="1"/>
    <col min="2820" max="2820" width="6" style="377" customWidth="1"/>
    <col min="2821" max="2821" width="6.85546875" style="377" customWidth="1"/>
    <col min="2822" max="2822" width="8" style="377" customWidth="1"/>
    <col min="2823" max="2823" width="11.5703125" style="377" customWidth="1"/>
    <col min="2824" max="2824" width="10.140625" style="377" customWidth="1"/>
    <col min="2825" max="2825" width="9.7109375" style="377" customWidth="1"/>
    <col min="2826" max="2826" width="9.42578125" style="377" customWidth="1"/>
    <col min="2827" max="3071" width="9.140625" style="377"/>
    <col min="3072" max="3072" width="10.140625" style="377" customWidth="1"/>
    <col min="3073" max="3073" width="18.7109375" style="377" customWidth="1"/>
    <col min="3074" max="3074" width="45.7109375" style="377" customWidth="1"/>
    <col min="3075" max="3075" width="8.42578125" style="377" customWidth="1"/>
    <col min="3076" max="3076" width="6" style="377" customWidth="1"/>
    <col min="3077" max="3077" width="6.85546875" style="377" customWidth="1"/>
    <col min="3078" max="3078" width="8" style="377" customWidth="1"/>
    <col min="3079" max="3079" width="11.5703125" style="377" customWidth="1"/>
    <col min="3080" max="3080" width="10.140625" style="377" customWidth="1"/>
    <col min="3081" max="3081" width="9.7109375" style="377" customWidth="1"/>
    <col min="3082" max="3082" width="9.42578125" style="377" customWidth="1"/>
    <col min="3083" max="3327" width="9.140625" style="377"/>
    <col min="3328" max="3328" width="10.140625" style="377" customWidth="1"/>
    <col min="3329" max="3329" width="18.7109375" style="377" customWidth="1"/>
    <col min="3330" max="3330" width="45.7109375" style="377" customWidth="1"/>
    <col min="3331" max="3331" width="8.42578125" style="377" customWidth="1"/>
    <col min="3332" max="3332" width="6" style="377" customWidth="1"/>
    <col min="3333" max="3333" width="6.85546875" style="377" customWidth="1"/>
    <col min="3334" max="3334" width="8" style="377" customWidth="1"/>
    <col min="3335" max="3335" width="11.5703125" style="377" customWidth="1"/>
    <col min="3336" max="3336" width="10.140625" style="377" customWidth="1"/>
    <col min="3337" max="3337" width="9.7109375" style="377" customWidth="1"/>
    <col min="3338" max="3338" width="9.42578125" style="377" customWidth="1"/>
    <col min="3339" max="3583" width="9.140625" style="377"/>
    <col min="3584" max="3584" width="10.140625" style="377" customWidth="1"/>
    <col min="3585" max="3585" width="18.7109375" style="377" customWidth="1"/>
    <col min="3586" max="3586" width="45.7109375" style="377" customWidth="1"/>
    <col min="3587" max="3587" width="8.42578125" style="377" customWidth="1"/>
    <col min="3588" max="3588" width="6" style="377" customWidth="1"/>
    <col min="3589" max="3589" width="6.85546875" style="377" customWidth="1"/>
    <col min="3590" max="3590" width="8" style="377" customWidth="1"/>
    <col min="3591" max="3591" width="11.5703125" style="377" customWidth="1"/>
    <col min="3592" max="3592" width="10.140625" style="377" customWidth="1"/>
    <col min="3593" max="3593" width="9.7109375" style="377" customWidth="1"/>
    <col min="3594" max="3594" width="9.42578125" style="377" customWidth="1"/>
    <col min="3595" max="3839" width="9.140625" style="377"/>
    <col min="3840" max="3840" width="10.140625" style="377" customWidth="1"/>
    <col min="3841" max="3841" width="18.7109375" style="377" customWidth="1"/>
    <col min="3842" max="3842" width="45.7109375" style="377" customWidth="1"/>
    <col min="3843" max="3843" width="8.42578125" style="377" customWidth="1"/>
    <col min="3844" max="3844" width="6" style="377" customWidth="1"/>
    <col min="3845" max="3845" width="6.85546875" style="377" customWidth="1"/>
    <col min="3846" max="3846" width="8" style="377" customWidth="1"/>
    <col min="3847" max="3847" width="11.5703125" style="377" customWidth="1"/>
    <col min="3848" max="3848" width="10.140625" style="377" customWidth="1"/>
    <col min="3849" max="3849" width="9.7109375" style="377" customWidth="1"/>
    <col min="3850" max="3850" width="9.42578125" style="377" customWidth="1"/>
    <col min="3851" max="4095" width="9.140625" style="377"/>
    <col min="4096" max="4096" width="10.140625" style="377" customWidth="1"/>
    <col min="4097" max="4097" width="18.7109375" style="377" customWidth="1"/>
    <col min="4098" max="4098" width="45.7109375" style="377" customWidth="1"/>
    <col min="4099" max="4099" width="8.42578125" style="377" customWidth="1"/>
    <col min="4100" max="4100" width="6" style="377" customWidth="1"/>
    <col min="4101" max="4101" width="6.85546875" style="377" customWidth="1"/>
    <col min="4102" max="4102" width="8" style="377" customWidth="1"/>
    <col min="4103" max="4103" width="11.5703125" style="377" customWidth="1"/>
    <col min="4104" max="4104" width="10.140625" style="377" customWidth="1"/>
    <col min="4105" max="4105" width="9.7109375" style="377" customWidth="1"/>
    <col min="4106" max="4106" width="9.42578125" style="377" customWidth="1"/>
    <col min="4107" max="4351" width="9.140625" style="377"/>
    <col min="4352" max="4352" width="10.140625" style="377" customWidth="1"/>
    <col min="4353" max="4353" width="18.7109375" style="377" customWidth="1"/>
    <col min="4354" max="4354" width="45.7109375" style="377" customWidth="1"/>
    <col min="4355" max="4355" width="8.42578125" style="377" customWidth="1"/>
    <col min="4356" max="4356" width="6" style="377" customWidth="1"/>
    <col min="4357" max="4357" width="6.85546875" style="377" customWidth="1"/>
    <col min="4358" max="4358" width="8" style="377" customWidth="1"/>
    <col min="4359" max="4359" width="11.5703125" style="377" customWidth="1"/>
    <col min="4360" max="4360" width="10.140625" style="377" customWidth="1"/>
    <col min="4361" max="4361" width="9.7109375" style="377" customWidth="1"/>
    <col min="4362" max="4362" width="9.42578125" style="377" customWidth="1"/>
    <col min="4363" max="4607" width="9.140625" style="377"/>
    <col min="4608" max="4608" width="10.140625" style="377" customWidth="1"/>
    <col min="4609" max="4609" width="18.7109375" style="377" customWidth="1"/>
    <col min="4610" max="4610" width="45.7109375" style="377" customWidth="1"/>
    <col min="4611" max="4611" width="8.42578125" style="377" customWidth="1"/>
    <col min="4612" max="4612" width="6" style="377" customWidth="1"/>
    <col min="4613" max="4613" width="6.85546875" style="377" customWidth="1"/>
    <col min="4614" max="4614" width="8" style="377" customWidth="1"/>
    <col min="4615" max="4615" width="11.5703125" style="377" customWidth="1"/>
    <col min="4616" max="4616" width="10.140625" style="377" customWidth="1"/>
    <col min="4617" max="4617" width="9.7109375" style="377" customWidth="1"/>
    <col min="4618" max="4618" width="9.42578125" style="377" customWidth="1"/>
    <col min="4619" max="4863" width="9.140625" style="377"/>
    <col min="4864" max="4864" width="10.140625" style="377" customWidth="1"/>
    <col min="4865" max="4865" width="18.7109375" style="377" customWidth="1"/>
    <col min="4866" max="4866" width="45.7109375" style="377" customWidth="1"/>
    <col min="4867" max="4867" width="8.42578125" style="377" customWidth="1"/>
    <col min="4868" max="4868" width="6" style="377" customWidth="1"/>
    <col min="4869" max="4869" width="6.85546875" style="377" customWidth="1"/>
    <col min="4870" max="4870" width="8" style="377" customWidth="1"/>
    <col min="4871" max="4871" width="11.5703125" style="377" customWidth="1"/>
    <col min="4872" max="4872" width="10.140625" style="377" customWidth="1"/>
    <col min="4873" max="4873" width="9.7109375" style="377" customWidth="1"/>
    <col min="4874" max="4874" width="9.42578125" style="377" customWidth="1"/>
    <col min="4875" max="5119" width="9.140625" style="377"/>
    <col min="5120" max="5120" width="10.140625" style="377" customWidth="1"/>
    <col min="5121" max="5121" width="18.7109375" style="377" customWidth="1"/>
    <col min="5122" max="5122" width="45.7109375" style="377" customWidth="1"/>
    <col min="5123" max="5123" width="8.42578125" style="377" customWidth="1"/>
    <col min="5124" max="5124" width="6" style="377" customWidth="1"/>
    <col min="5125" max="5125" width="6.85546875" style="377" customWidth="1"/>
    <col min="5126" max="5126" width="8" style="377" customWidth="1"/>
    <col min="5127" max="5127" width="11.5703125" style="377" customWidth="1"/>
    <col min="5128" max="5128" width="10.140625" style="377" customWidth="1"/>
    <col min="5129" max="5129" width="9.7109375" style="377" customWidth="1"/>
    <col min="5130" max="5130" width="9.42578125" style="377" customWidth="1"/>
    <col min="5131" max="5375" width="9.140625" style="377"/>
    <col min="5376" max="5376" width="10.140625" style="377" customWidth="1"/>
    <col min="5377" max="5377" width="18.7109375" style="377" customWidth="1"/>
    <col min="5378" max="5378" width="45.7109375" style="377" customWidth="1"/>
    <col min="5379" max="5379" width="8.42578125" style="377" customWidth="1"/>
    <col min="5380" max="5380" width="6" style="377" customWidth="1"/>
    <col min="5381" max="5381" width="6.85546875" style="377" customWidth="1"/>
    <col min="5382" max="5382" width="8" style="377" customWidth="1"/>
    <col min="5383" max="5383" width="11.5703125" style="377" customWidth="1"/>
    <col min="5384" max="5384" width="10.140625" style="377" customWidth="1"/>
    <col min="5385" max="5385" width="9.7109375" style="377" customWidth="1"/>
    <col min="5386" max="5386" width="9.42578125" style="377" customWidth="1"/>
    <col min="5387" max="5631" width="9.140625" style="377"/>
    <col min="5632" max="5632" width="10.140625" style="377" customWidth="1"/>
    <col min="5633" max="5633" width="18.7109375" style="377" customWidth="1"/>
    <col min="5634" max="5634" width="45.7109375" style="377" customWidth="1"/>
    <col min="5635" max="5635" width="8.42578125" style="377" customWidth="1"/>
    <col min="5636" max="5636" width="6" style="377" customWidth="1"/>
    <col min="5637" max="5637" width="6.85546875" style="377" customWidth="1"/>
    <col min="5638" max="5638" width="8" style="377" customWidth="1"/>
    <col min="5639" max="5639" width="11.5703125" style="377" customWidth="1"/>
    <col min="5640" max="5640" width="10.140625" style="377" customWidth="1"/>
    <col min="5641" max="5641" width="9.7109375" style="377" customWidth="1"/>
    <col min="5642" max="5642" width="9.42578125" style="377" customWidth="1"/>
    <col min="5643" max="5887" width="9.140625" style="377"/>
    <col min="5888" max="5888" width="10.140625" style="377" customWidth="1"/>
    <col min="5889" max="5889" width="18.7109375" style="377" customWidth="1"/>
    <col min="5890" max="5890" width="45.7109375" style="377" customWidth="1"/>
    <col min="5891" max="5891" width="8.42578125" style="377" customWidth="1"/>
    <col min="5892" max="5892" width="6" style="377" customWidth="1"/>
    <col min="5893" max="5893" width="6.85546875" style="377" customWidth="1"/>
    <col min="5894" max="5894" width="8" style="377" customWidth="1"/>
    <col min="5895" max="5895" width="11.5703125" style="377" customWidth="1"/>
    <col min="5896" max="5896" width="10.140625" style="377" customWidth="1"/>
    <col min="5897" max="5897" width="9.7109375" style="377" customWidth="1"/>
    <col min="5898" max="5898" width="9.42578125" style="377" customWidth="1"/>
    <col min="5899" max="6143" width="9.140625" style="377"/>
    <col min="6144" max="6144" width="10.140625" style="377" customWidth="1"/>
    <col min="6145" max="6145" width="18.7109375" style="377" customWidth="1"/>
    <col min="6146" max="6146" width="45.7109375" style="377" customWidth="1"/>
    <col min="6147" max="6147" width="8.42578125" style="377" customWidth="1"/>
    <col min="6148" max="6148" width="6" style="377" customWidth="1"/>
    <col min="6149" max="6149" width="6.85546875" style="377" customWidth="1"/>
    <col min="6150" max="6150" width="8" style="377" customWidth="1"/>
    <col min="6151" max="6151" width="11.5703125" style="377" customWidth="1"/>
    <col min="6152" max="6152" width="10.140625" style="377" customWidth="1"/>
    <col min="6153" max="6153" width="9.7109375" style="377" customWidth="1"/>
    <col min="6154" max="6154" width="9.42578125" style="377" customWidth="1"/>
    <col min="6155" max="6399" width="9.140625" style="377"/>
    <col min="6400" max="6400" width="10.140625" style="377" customWidth="1"/>
    <col min="6401" max="6401" width="18.7109375" style="377" customWidth="1"/>
    <col min="6402" max="6402" width="45.7109375" style="377" customWidth="1"/>
    <col min="6403" max="6403" width="8.42578125" style="377" customWidth="1"/>
    <col min="6404" max="6404" width="6" style="377" customWidth="1"/>
    <col min="6405" max="6405" width="6.85546875" style="377" customWidth="1"/>
    <col min="6406" max="6406" width="8" style="377" customWidth="1"/>
    <col min="6407" max="6407" width="11.5703125" style="377" customWidth="1"/>
    <col min="6408" max="6408" width="10.140625" style="377" customWidth="1"/>
    <col min="6409" max="6409" width="9.7109375" style="377" customWidth="1"/>
    <col min="6410" max="6410" width="9.42578125" style="377" customWidth="1"/>
    <col min="6411" max="6655" width="9.140625" style="377"/>
    <col min="6656" max="6656" width="10.140625" style="377" customWidth="1"/>
    <col min="6657" max="6657" width="18.7109375" style="377" customWidth="1"/>
    <col min="6658" max="6658" width="45.7109375" style="377" customWidth="1"/>
    <col min="6659" max="6659" width="8.42578125" style="377" customWidth="1"/>
    <col min="6660" max="6660" width="6" style="377" customWidth="1"/>
    <col min="6661" max="6661" width="6.85546875" style="377" customWidth="1"/>
    <col min="6662" max="6662" width="8" style="377" customWidth="1"/>
    <col min="6663" max="6663" width="11.5703125" style="377" customWidth="1"/>
    <col min="6664" max="6664" width="10.140625" style="377" customWidth="1"/>
    <col min="6665" max="6665" width="9.7109375" style="377" customWidth="1"/>
    <col min="6666" max="6666" width="9.42578125" style="377" customWidth="1"/>
    <col min="6667" max="6911" width="9.140625" style="377"/>
    <col min="6912" max="6912" width="10.140625" style="377" customWidth="1"/>
    <col min="6913" max="6913" width="18.7109375" style="377" customWidth="1"/>
    <col min="6914" max="6914" width="45.7109375" style="377" customWidth="1"/>
    <col min="6915" max="6915" width="8.42578125" style="377" customWidth="1"/>
    <col min="6916" max="6916" width="6" style="377" customWidth="1"/>
    <col min="6917" max="6917" width="6.85546875" style="377" customWidth="1"/>
    <col min="6918" max="6918" width="8" style="377" customWidth="1"/>
    <col min="6919" max="6919" width="11.5703125" style="377" customWidth="1"/>
    <col min="6920" max="6920" width="10.140625" style="377" customWidth="1"/>
    <col min="6921" max="6921" width="9.7109375" style="377" customWidth="1"/>
    <col min="6922" max="6922" width="9.42578125" style="377" customWidth="1"/>
    <col min="6923" max="7167" width="9.140625" style="377"/>
    <col min="7168" max="7168" width="10.140625" style="377" customWidth="1"/>
    <col min="7169" max="7169" width="18.7109375" style="377" customWidth="1"/>
    <col min="7170" max="7170" width="45.7109375" style="377" customWidth="1"/>
    <col min="7171" max="7171" width="8.42578125" style="377" customWidth="1"/>
    <col min="7172" max="7172" width="6" style="377" customWidth="1"/>
    <col min="7173" max="7173" width="6.85546875" style="377" customWidth="1"/>
    <col min="7174" max="7174" width="8" style="377" customWidth="1"/>
    <col min="7175" max="7175" width="11.5703125" style="377" customWidth="1"/>
    <col min="7176" max="7176" width="10.140625" style="377" customWidth="1"/>
    <col min="7177" max="7177" width="9.7109375" style="377" customWidth="1"/>
    <col min="7178" max="7178" width="9.42578125" style="377" customWidth="1"/>
    <col min="7179" max="7423" width="9.140625" style="377"/>
    <col min="7424" max="7424" width="10.140625" style="377" customWidth="1"/>
    <col min="7425" max="7425" width="18.7109375" style="377" customWidth="1"/>
    <col min="7426" max="7426" width="45.7109375" style="377" customWidth="1"/>
    <col min="7427" max="7427" width="8.42578125" style="377" customWidth="1"/>
    <col min="7428" max="7428" width="6" style="377" customWidth="1"/>
    <col min="7429" max="7429" width="6.85546875" style="377" customWidth="1"/>
    <col min="7430" max="7430" width="8" style="377" customWidth="1"/>
    <col min="7431" max="7431" width="11.5703125" style="377" customWidth="1"/>
    <col min="7432" max="7432" width="10.140625" style="377" customWidth="1"/>
    <col min="7433" max="7433" width="9.7109375" style="377" customWidth="1"/>
    <col min="7434" max="7434" width="9.42578125" style="377" customWidth="1"/>
    <col min="7435" max="7679" width="9.140625" style="377"/>
    <col min="7680" max="7680" width="10.140625" style="377" customWidth="1"/>
    <col min="7681" max="7681" width="18.7109375" style="377" customWidth="1"/>
    <col min="7682" max="7682" width="45.7109375" style="377" customWidth="1"/>
    <col min="7683" max="7683" width="8.42578125" style="377" customWidth="1"/>
    <col min="7684" max="7684" width="6" style="377" customWidth="1"/>
    <col min="7685" max="7685" width="6.85546875" style="377" customWidth="1"/>
    <col min="7686" max="7686" width="8" style="377" customWidth="1"/>
    <col min="7687" max="7687" width="11.5703125" style="377" customWidth="1"/>
    <col min="7688" max="7688" width="10.140625" style="377" customWidth="1"/>
    <col min="7689" max="7689" width="9.7109375" style="377" customWidth="1"/>
    <col min="7690" max="7690" width="9.42578125" style="377" customWidth="1"/>
    <col min="7691" max="7935" width="9.140625" style="377"/>
    <col min="7936" max="7936" width="10.140625" style="377" customWidth="1"/>
    <col min="7937" max="7937" width="18.7109375" style="377" customWidth="1"/>
    <col min="7938" max="7938" width="45.7109375" style="377" customWidth="1"/>
    <col min="7939" max="7939" width="8.42578125" style="377" customWidth="1"/>
    <col min="7940" max="7940" width="6" style="377" customWidth="1"/>
    <col min="7941" max="7941" width="6.85546875" style="377" customWidth="1"/>
    <col min="7942" max="7942" width="8" style="377" customWidth="1"/>
    <col min="7943" max="7943" width="11.5703125" style="377" customWidth="1"/>
    <col min="7944" max="7944" width="10.140625" style="377" customWidth="1"/>
    <col min="7945" max="7945" width="9.7109375" style="377" customWidth="1"/>
    <col min="7946" max="7946" width="9.42578125" style="377" customWidth="1"/>
    <col min="7947" max="8191" width="9.140625" style="377"/>
    <col min="8192" max="8192" width="10.140625" style="377" customWidth="1"/>
    <col min="8193" max="8193" width="18.7109375" style="377" customWidth="1"/>
    <col min="8194" max="8194" width="45.7109375" style="377" customWidth="1"/>
    <col min="8195" max="8195" width="8.42578125" style="377" customWidth="1"/>
    <col min="8196" max="8196" width="6" style="377" customWidth="1"/>
    <col min="8197" max="8197" width="6.85546875" style="377" customWidth="1"/>
    <col min="8198" max="8198" width="8" style="377" customWidth="1"/>
    <col min="8199" max="8199" width="11.5703125" style="377" customWidth="1"/>
    <col min="8200" max="8200" width="10.140625" style="377" customWidth="1"/>
    <col min="8201" max="8201" width="9.7109375" style="377" customWidth="1"/>
    <col min="8202" max="8202" width="9.42578125" style="377" customWidth="1"/>
    <col min="8203" max="8447" width="9.140625" style="377"/>
    <col min="8448" max="8448" width="10.140625" style="377" customWidth="1"/>
    <col min="8449" max="8449" width="18.7109375" style="377" customWidth="1"/>
    <col min="8450" max="8450" width="45.7109375" style="377" customWidth="1"/>
    <col min="8451" max="8451" width="8.42578125" style="377" customWidth="1"/>
    <col min="8452" max="8452" width="6" style="377" customWidth="1"/>
    <col min="8453" max="8453" width="6.85546875" style="377" customWidth="1"/>
    <col min="8454" max="8454" width="8" style="377" customWidth="1"/>
    <col min="8455" max="8455" width="11.5703125" style="377" customWidth="1"/>
    <col min="8456" max="8456" width="10.140625" style="377" customWidth="1"/>
    <col min="8457" max="8457" width="9.7109375" style="377" customWidth="1"/>
    <col min="8458" max="8458" width="9.42578125" style="377" customWidth="1"/>
    <col min="8459" max="8703" width="9.140625" style="377"/>
    <col min="8704" max="8704" width="10.140625" style="377" customWidth="1"/>
    <col min="8705" max="8705" width="18.7109375" style="377" customWidth="1"/>
    <col min="8706" max="8706" width="45.7109375" style="377" customWidth="1"/>
    <col min="8707" max="8707" width="8.42578125" style="377" customWidth="1"/>
    <col min="8708" max="8708" width="6" style="377" customWidth="1"/>
    <col min="8709" max="8709" width="6.85546875" style="377" customWidth="1"/>
    <col min="8710" max="8710" width="8" style="377" customWidth="1"/>
    <col min="8711" max="8711" width="11.5703125" style="377" customWidth="1"/>
    <col min="8712" max="8712" width="10.140625" style="377" customWidth="1"/>
    <col min="8713" max="8713" width="9.7109375" style="377" customWidth="1"/>
    <col min="8714" max="8714" width="9.42578125" style="377" customWidth="1"/>
    <col min="8715" max="8959" width="9.140625" style="377"/>
    <col min="8960" max="8960" width="10.140625" style="377" customWidth="1"/>
    <col min="8961" max="8961" width="18.7109375" style="377" customWidth="1"/>
    <col min="8962" max="8962" width="45.7109375" style="377" customWidth="1"/>
    <col min="8963" max="8963" width="8.42578125" style="377" customWidth="1"/>
    <col min="8964" max="8964" width="6" style="377" customWidth="1"/>
    <col min="8965" max="8965" width="6.85546875" style="377" customWidth="1"/>
    <col min="8966" max="8966" width="8" style="377" customWidth="1"/>
    <col min="8967" max="8967" width="11.5703125" style="377" customWidth="1"/>
    <col min="8968" max="8968" width="10.140625" style="377" customWidth="1"/>
    <col min="8969" max="8969" width="9.7109375" style="377" customWidth="1"/>
    <col min="8970" max="8970" width="9.42578125" style="377" customWidth="1"/>
    <col min="8971" max="9215" width="9.140625" style="377"/>
    <col min="9216" max="9216" width="10.140625" style="377" customWidth="1"/>
    <col min="9217" max="9217" width="18.7109375" style="377" customWidth="1"/>
    <col min="9218" max="9218" width="45.7109375" style="377" customWidth="1"/>
    <col min="9219" max="9219" width="8.42578125" style="377" customWidth="1"/>
    <col min="9220" max="9220" width="6" style="377" customWidth="1"/>
    <col min="9221" max="9221" width="6.85546875" style="377" customWidth="1"/>
    <col min="9222" max="9222" width="8" style="377" customWidth="1"/>
    <col min="9223" max="9223" width="11.5703125" style="377" customWidth="1"/>
    <col min="9224" max="9224" width="10.140625" style="377" customWidth="1"/>
    <col min="9225" max="9225" width="9.7109375" style="377" customWidth="1"/>
    <col min="9226" max="9226" width="9.42578125" style="377" customWidth="1"/>
    <col min="9227" max="9471" width="9.140625" style="377"/>
    <col min="9472" max="9472" width="10.140625" style="377" customWidth="1"/>
    <col min="9473" max="9473" width="18.7109375" style="377" customWidth="1"/>
    <col min="9474" max="9474" width="45.7109375" style="377" customWidth="1"/>
    <col min="9475" max="9475" width="8.42578125" style="377" customWidth="1"/>
    <col min="9476" max="9476" width="6" style="377" customWidth="1"/>
    <col min="9477" max="9477" width="6.85546875" style="377" customWidth="1"/>
    <col min="9478" max="9478" width="8" style="377" customWidth="1"/>
    <col min="9479" max="9479" width="11.5703125" style="377" customWidth="1"/>
    <col min="9480" max="9480" width="10.140625" style="377" customWidth="1"/>
    <col min="9481" max="9481" width="9.7109375" style="377" customWidth="1"/>
    <col min="9482" max="9482" width="9.42578125" style="377" customWidth="1"/>
    <col min="9483" max="9727" width="9.140625" style="377"/>
    <col min="9728" max="9728" width="10.140625" style="377" customWidth="1"/>
    <col min="9729" max="9729" width="18.7109375" style="377" customWidth="1"/>
    <col min="9730" max="9730" width="45.7109375" style="377" customWidth="1"/>
    <col min="9731" max="9731" width="8.42578125" style="377" customWidth="1"/>
    <col min="9732" max="9732" width="6" style="377" customWidth="1"/>
    <col min="9733" max="9733" width="6.85546875" style="377" customWidth="1"/>
    <col min="9734" max="9734" width="8" style="377" customWidth="1"/>
    <col min="9735" max="9735" width="11.5703125" style="377" customWidth="1"/>
    <col min="9736" max="9736" width="10.140625" style="377" customWidth="1"/>
    <col min="9737" max="9737" width="9.7109375" style="377" customWidth="1"/>
    <col min="9738" max="9738" width="9.42578125" style="377" customWidth="1"/>
    <col min="9739" max="9983" width="9.140625" style="377"/>
    <col min="9984" max="9984" width="10.140625" style="377" customWidth="1"/>
    <col min="9985" max="9985" width="18.7109375" style="377" customWidth="1"/>
    <col min="9986" max="9986" width="45.7109375" style="377" customWidth="1"/>
    <col min="9987" max="9987" width="8.42578125" style="377" customWidth="1"/>
    <col min="9988" max="9988" width="6" style="377" customWidth="1"/>
    <col min="9989" max="9989" width="6.85546875" style="377" customWidth="1"/>
    <col min="9990" max="9990" width="8" style="377" customWidth="1"/>
    <col min="9991" max="9991" width="11.5703125" style="377" customWidth="1"/>
    <col min="9992" max="9992" width="10.140625" style="377" customWidth="1"/>
    <col min="9993" max="9993" width="9.7109375" style="377" customWidth="1"/>
    <col min="9994" max="9994" width="9.42578125" style="377" customWidth="1"/>
    <col min="9995" max="10239" width="9.140625" style="377"/>
    <col min="10240" max="10240" width="10.140625" style="377" customWidth="1"/>
    <col min="10241" max="10241" width="18.7109375" style="377" customWidth="1"/>
    <col min="10242" max="10242" width="45.7109375" style="377" customWidth="1"/>
    <col min="10243" max="10243" width="8.42578125" style="377" customWidth="1"/>
    <col min="10244" max="10244" width="6" style="377" customWidth="1"/>
    <col min="10245" max="10245" width="6.85546875" style="377" customWidth="1"/>
    <col min="10246" max="10246" width="8" style="377" customWidth="1"/>
    <col min="10247" max="10247" width="11.5703125" style="377" customWidth="1"/>
    <col min="10248" max="10248" width="10.140625" style="377" customWidth="1"/>
    <col min="10249" max="10249" width="9.7109375" style="377" customWidth="1"/>
    <col min="10250" max="10250" width="9.42578125" style="377" customWidth="1"/>
    <col min="10251" max="10495" width="9.140625" style="377"/>
    <col min="10496" max="10496" width="10.140625" style="377" customWidth="1"/>
    <col min="10497" max="10497" width="18.7109375" style="377" customWidth="1"/>
    <col min="10498" max="10498" width="45.7109375" style="377" customWidth="1"/>
    <col min="10499" max="10499" width="8.42578125" style="377" customWidth="1"/>
    <col min="10500" max="10500" width="6" style="377" customWidth="1"/>
    <col min="10501" max="10501" width="6.85546875" style="377" customWidth="1"/>
    <col min="10502" max="10502" width="8" style="377" customWidth="1"/>
    <col min="10503" max="10503" width="11.5703125" style="377" customWidth="1"/>
    <col min="10504" max="10504" width="10.140625" style="377" customWidth="1"/>
    <col min="10505" max="10505" width="9.7109375" style="377" customWidth="1"/>
    <col min="10506" max="10506" width="9.42578125" style="377" customWidth="1"/>
    <col min="10507" max="10751" width="9.140625" style="377"/>
    <col min="10752" max="10752" width="10.140625" style="377" customWidth="1"/>
    <col min="10753" max="10753" width="18.7109375" style="377" customWidth="1"/>
    <col min="10754" max="10754" width="45.7109375" style="377" customWidth="1"/>
    <col min="10755" max="10755" width="8.42578125" style="377" customWidth="1"/>
    <col min="10756" max="10756" width="6" style="377" customWidth="1"/>
    <col min="10757" max="10757" width="6.85546875" style="377" customWidth="1"/>
    <col min="10758" max="10758" width="8" style="377" customWidth="1"/>
    <col min="10759" max="10759" width="11.5703125" style="377" customWidth="1"/>
    <col min="10760" max="10760" width="10.140625" style="377" customWidth="1"/>
    <col min="10761" max="10761" width="9.7109375" style="377" customWidth="1"/>
    <col min="10762" max="10762" width="9.42578125" style="377" customWidth="1"/>
    <col min="10763" max="11007" width="9.140625" style="377"/>
    <col min="11008" max="11008" width="10.140625" style="377" customWidth="1"/>
    <col min="11009" max="11009" width="18.7109375" style="377" customWidth="1"/>
    <col min="11010" max="11010" width="45.7109375" style="377" customWidth="1"/>
    <col min="11011" max="11011" width="8.42578125" style="377" customWidth="1"/>
    <col min="11012" max="11012" width="6" style="377" customWidth="1"/>
    <col min="11013" max="11013" width="6.85546875" style="377" customWidth="1"/>
    <col min="11014" max="11014" width="8" style="377" customWidth="1"/>
    <col min="11015" max="11015" width="11.5703125" style="377" customWidth="1"/>
    <col min="11016" max="11016" width="10.140625" style="377" customWidth="1"/>
    <col min="11017" max="11017" width="9.7109375" style="377" customWidth="1"/>
    <col min="11018" max="11018" width="9.42578125" style="377" customWidth="1"/>
    <col min="11019" max="11263" width="9.140625" style="377"/>
    <col min="11264" max="11264" width="10.140625" style="377" customWidth="1"/>
    <col min="11265" max="11265" width="18.7109375" style="377" customWidth="1"/>
    <col min="11266" max="11266" width="45.7109375" style="377" customWidth="1"/>
    <col min="11267" max="11267" width="8.42578125" style="377" customWidth="1"/>
    <col min="11268" max="11268" width="6" style="377" customWidth="1"/>
    <col min="11269" max="11269" width="6.85546875" style="377" customWidth="1"/>
    <col min="11270" max="11270" width="8" style="377" customWidth="1"/>
    <col min="11271" max="11271" width="11.5703125" style="377" customWidth="1"/>
    <col min="11272" max="11272" width="10.140625" style="377" customWidth="1"/>
    <col min="11273" max="11273" width="9.7109375" style="377" customWidth="1"/>
    <col min="11274" max="11274" width="9.42578125" style="377" customWidth="1"/>
    <col min="11275" max="11519" width="9.140625" style="377"/>
    <col min="11520" max="11520" width="10.140625" style="377" customWidth="1"/>
    <col min="11521" max="11521" width="18.7109375" style="377" customWidth="1"/>
    <col min="11522" max="11522" width="45.7109375" style="377" customWidth="1"/>
    <col min="11523" max="11523" width="8.42578125" style="377" customWidth="1"/>
    <col min="11524" max="11524" width="6" style="377" customWidth="1"/>
    <col min="11525" max="11525" width="6.85546875" style="377" customWidth="1"/>
    <col min="11526" max="11526" width="8" style="377" customWidth="1"/>
    <col min="11527" max="11527" width="11.5703125" style="377" customWidth="1"/>
    <col min="11528" max="11528" width="10.140625" style="377" customWidth="1"/>
    <col min="11529" max="11529" width="9.7109375" style="377" customWidth="1"/>
    <col min="11530" max="11530" width="9.42578125" style="377" customWidth="1"/>
    <col min="11531" max="11775" width="9.140625" style="377"/>
    <col min="11776" max="11776" width="10.140625" style="377" customWidth="1"/>
    <col min="11777" max="11777" width="18.7109375" style="377" customWidth="1"/>
    <col min="11778" max="11778" width="45.7109375" style="377" customWidth="1"/>
    <col min="11779" max="11779" width="8.42578125" style="377" customWidth="1"/>
    <col min="11780" max="11780" width="6" style="377" customWidth="1"/>
    <col min="11781" max="11781" width="6.85546875" style="377" customWidth="1"/>
    <col min="11782" max="11782" width="8" style="377" customWidth="1"/>
    <col min="11783" max="11783" width="11.5703125" style="377" customWidth="1"/>
    <col min="11784" max="11784" width="10.140625" style="377" customWidth="1"/>
    <col min="11785" max="11785" width="9.7109375" style="377" customWidth="1"/>
    <col min="11786" max="11786" width="9.42578125" style="377" customWidth="1"/>
    <col min="11787" max="12031" width="9.140625" style="377"/>
    <col min="12032" max="12032" width="10.140625" style="377" customWidth="1"/>
    <col min="12033" max="12033" width="18.7109375" style="377" customWidth="1"/>
    <col min="12034" max="12034" width="45.7109375" style="377" customWidth="1"/>
    <col min="12035" max="12035" width="8.42578125" style="377" customWidth="1"/>
    <col min="12036" max="12036" width="6" style="377" customWidth="1"/>
    <col min="12037" max="12037" width="6.85546875" style="377" customWidth="1"/>
    <col min="12038" max="12038" width="8" style="377" customWidth="1"/>
    <col min="12039" max="12039" width="11.5703125" style="377" customWidth="1"/>
    <col min="12040" max="12040" width="10.140625" style="377" customWidth="1"/>
    <col min="12041" max="12041" width="9.7109375" style="377" customWidth="1"/>
    <col min="12042" max="12042" width="9.42578125" style="377" customWidth="1"/>
    <col min="12043" max="12287" width="9.140625" style="377"/>
    <col min="12288" max="12288" width="10.140625" style="377" customWidth="1"/>
    <col min="12289" max="12289" width="18.7109375" style="377" customWidth="1"/>
    <col min="12290" max="12290" width="45.7109375" style="377" customWidth="1"/>
    <col min="12291" max="12291" width="8.42578125" style="377" customWidth="1"/>
    <col min="12292" max="12292" width="6" style="377" customWidth="1"/>
    <col min="12293" max="12293" width="6.85546875" style="377" customWidth="1"/>
    <col min="12294" max="12294" width="8" style="377" customWidth="1"/>
    <col min="12295" max="12295" width="11.5703125" style="377" customWidth="1"/>
    <col min="12296" max="12296" width="10.140625" style="377" customWidth="1"/>
    <col min="12297" max="12297" width="9.7109375" style="377" customWidth="1"/>
    <col min="12298" max="12298" width="9.42578125" style="377" customWidth="1"/>
    <col min="12299" max="12543" width="9.140625" style="377"/>
    <col min="12544" max="12544" width="10.140625" style="377" customWidth="1"/>
    <col min="12545" max="12545" width="18.7109375" style="377" customWidth="1"/>
    <col min="12546" max="12546" width="45.7109375" style="377" customWidth="1"/>
    <col min="12547" max="12547" width="8.42578125" style="377" customWidth="1"/>
    <col min="12548" max="12548" width="6" style="377" customWidth="1"/>
    <col min="12549" max="12549" width="6.85546875" style="377" customWidth="1"/>
    <col min="12550" max="12550" width="8" style="377" customWidth="1"/>
    <col min="12551" max="12551" width="11.5703125" style="377" customWidth="1"/>
    <col min="12552" max="12552" width="10.140625" style="377" customWidth="1"/>
    <col min="12553" max="12553" width="9.7109375" style="377" customWidth="1"/>
    <col min="12554" max="12554" width="9.42578125" style="377" customWidth="1"/>
    <col min="12555" max="12799" width="9.140625" style="377"/>
    <col min="12800" max="12800" width="10.140625" style="377" customWidth="1"/>
    <col min="12801" max="12801" width="18.7109375" style="377" customWidth="1"/>
    <col min="12802" max="12802" width="45.7109375" style="377" customWidth="1"/>
    <col min="12803" max="12803" width="8.42578125" style="377" customWidth="1"/>
    <col min="12804" max="12804" width="6" style="377" customWidth="1"/>
    <col min="12805" max="12805" width="6.85546875" style="377" customWidth="1"/>
    <col min="12806" max="12806" width="8" style="377" customWidth="1"/>
    <col min="12807" max="12807" width="11.5703125" style="377" customWidth="1"/>
    <col min="12808" max="12808" width="10.140625" style="377" customWidth="1"/>
    <col min="12809" max="12809" width="9.7109375" style="377" customWidth="1"/>
    <col min="12810" max="12810" width="9.42578125" style="377" customWidth="1"/>
    <col min="12811" max="13055" width="9.140625" style="377"/>
    <col min="13056" max="13056" width="10.140625" style="377" customWidth="1"/>
    <col min="13057" max="13057" width="18.7109375" style="377" customWidth="1"/>
    <col min="13058" max="13058" width="45.7109375" style="377" customWidth="1"/>
    <col min="13059" max="13059" width="8.42578125" style="377" customWidth="1"/>
    <col min="13060" max="13060" width="6" style="377" customWidth="1"/>
    <col min="13061" max="13061" width="6.85546875" style="377" customWidth="1"/>
    <col min="13062" max="13062" width="8" style="377" customWidth="1"/>
    <col min="13063" max="13063" width="11.5703125" style="377" customWidth="1"/>
    <col min="13064" max="13064" width="10.140625" style="377" customWidth="1"/>
    <col min="13065" max="13065" width="9.7109375" style="377" customWidth="1"/>
    <col min="13066" max="13066" width="9.42578125" style="377" customWidth="1"/>
    <col min="13067" max="13311" width="9.140625" style="377"/>
    <col min="13312" max="13312" width="10.140625" style="377" customWidth="1"/>
    <col min="13313" max="13313" width="18.7109375" style="377" customWidth="1"/>
    <col min="13314" max="13314" width="45.7109375" style="377" customWidth="1"/>
    <col min="13315" max="13315" width="8.42578125" style="377" customWidth="1"/>
    <col min="13316" max="13316" width="6" style="377" customWidth="1"/>
    <col min="13317" max="13317" width="6.85546875" style="377" customWidth="1"/>
    <col min="13318" max="13318" width="8" style="377" customWidth="1"/>
    <col min="13319" max="13319" width="11.5703125" style="377" customWidth="1"/>
    <col min="13320" max="13320" width="10.140625" style="377" customWidth="1"/>
    <col min="13321" max="13321" width="9.7109375" style="377" customWidth="1"/>
    <col min="13322" max="13322" width="9.42578125" style="377" customWidth="1"/>
    <col min="13323" max="13567" width="9.140625" style="377"/>
    <col min="13568" max="13568" width="10.140625" style="377" customWidth="1"/>
    <col min="13569" max="13569" width="18.7109375" style="377" customWidth="1"/>
    <col min="13570" max="13570" width="45.7109375" style="377" customWidth="1"/>
    <col min="13571" max="13571" width="8.42578125" style="377" customWidth="1"/>
    <col min="13572" max="13572" width="6" style="377" customWidth="1"/>
    <col min="13573" max="13573" width="6.85546875" style="377" customWidth="1"/>
    <col min="13574" max="13574" width="8" style="377" customWidth="1"/>
    <col min="13575" max="13575" width="11.5703125" style="377" customWidth="1"/>
    <col min="13576" max="13576" width="10.140625" style="377" customWidth="1"/>
    <col min="13577" max="13577" width="9.7109375" style="377" customWidth="1"/>
    <col min="13578" max="13578" width="9.42578125" style="377" customWidth="1"/>
    <col min="13579" max="13823" width="9.140625" style="377"/>
    <col min="13824" max="13824" width="10.140625" style="377" customWidth="1"/>
    <col min="13825" max="13825" width="18.7109375" style="377" customWidth="1"/>
    <col min="13826" max="13826" width="45.7109375" style="377" customWidth="1"/>
    <col min="13827" max="13827" width="8.42578125" style="377" customWidth="1"/>
    <col min="13828" max="13828" width="6" style="377" customWidth="1"/>
    <col min="13829" max="13829" width="6.85546875" style="377" customWidth="1"/>
    <col min="13830" max="13830" width="8" style="377" customWidth="1"/>
    <col min="13831" max="13831" width="11.5703125" style="377" customWidth="1"/>
    <col min="13832" max="13832" width="10.140625" style="377" customWidth="1"/>
    <col min="13833" max="13833" width="9.7109375" style="377" customWidth="1"/>
    <col min="13834" max="13834" width="9.42578125" style="377" customWidth="1"/>
    <col min="13835" max="14079" width="9.140625" style="377"/>
    <col min="14080" max="14080" width="10.140625" style="377" customWidth="1"/>
    <col min="14081" max="14081" width="18.7109375" style="377" customWidth="1"/>
    <col min="14082" max="14082" width="45.7109375" style="377" customWidth="1"/>
    <col min="14083" max="14083" width="8.42578125" style="377" customWidth="1"/>
    <col min="14084" max="14084" width="6" style="377" customWidth="1"/>
    <col min="14085" max="14085" width="6.85546875" style="377" customWidth="1"/>
    <col min="14086" max="14086" width="8" style="377" customWidth="1"/>
    <col min="14087" max="14087" width="11.5703125" style="377" customWidth="1"/>
    <col min="14088" max="14088" width="10.140625" style="377" customWidth="1"/>
    <col min="14089" max="14089" width="9.7109375" style="377" customWidth="1"/>
    <col min="14090" max="14090" width="9.42578125" style="377" customWidth="1"/>
    <col min="14091" max="14335" width="9.140625" style="377"/>
    <col min="14336" max="14336" width="10.140625" style="377" customWidth="1"/>
    <col min="14337" max="14337" width="18.7109375" style="377" customWidth="1"/>
    <col min="14338" max="14338" width="45.7109375" style="377" customWidth="1"/>
    <col min="14339" max="14339" width="8.42578125" style="377" customWidth="1"/>
    <col min="14340" max="14340" width="6" style="377" customWidth="1"/>
    <col min="14341" max="14341" width="6.85546875" style="377" customWidth="1"/>
    <col min="14342" max="14342" width="8" style="377" customWidth="1"/>
    <col min="14343" max="14343" width="11.5703125" style="377" customWidth="1"/>
    <col min="14344" max="14344" width="10.140625" style="377" customWidth="1"/>
    <col min="14345" max="14345" width="9.7109375" style="377" customWidth="1"/>
    <col min="14346" max="14346" width="9.42578125" style="377" customWidth="1"/>
    <col min="14347" max="14591" width="9.140625" style="377"/>
    <col min="14592" max="14592" width="10.140625" style="377" customWidth="1"/>
    <col min="14593" max="14593" width="18.7109375" style="377" customWidth="1"/>
    <col min="14594" max="14594" width="45.7109375" style="377" customWidth="1"/>
    <col min="14595" max="14595" width="8.42578125" style="377" customWidth="1"/>
    <col min="14596" max="14596" width="6" style="377" customWidth="1"/>
    <col min="14597" max="14597" width="6.85546875" style="377" customWidth="1"/>
    <col min="14598" max="14598" width="8" style="377" customWidth="1"/>
    <col min="14599" max="14599" width="11.5703125" style="377" customWidth="1"/>
    <col min="14600" max="14600" width="10.140625" style="377" customWidth="1"/>
    <col min="14601" max="14601" width="9.7109375" style="377" customWidth="1"/>
    <col min="14602" max="14602" width="9.42578125" style="377" customWidth="1"/>
    <col min="14603" max="14847" width="9.140625" style="377"/>
    <col min="14848" max="14848" width="10.140625" style="377" customWidth="1"/>
    <col min="14849" max="14849" width="18.7109375" style="377" customWidth="1"/>
    <col min="14850" max="14850" width="45.7109375" style="377" customWidth="1"/>
    <col min="14851" max="14851" width="8.42578125" style="377" customWidth="1"/>
    <col min="14852" max="14852" width="6" style="377" customWidth="1"/>
    <col min="14853" max="14853" width="6.85546875" style="377" customWidth="1"/>
    <col min="14854" max="14854" width="8" style="377" customWidth="1"/>
    <col min="14855" max="14855" width="11.5703125" style="377" customWidth="1"/>
    <col min="14856" max="14856" width="10.140625" style="377" customWidth="1"/>
    <col min="14857" max="14857" width="9.7109375" style="377" customWidth="1"/>
    <col min="14858" max="14858" width="9.42578125" style="377" customWidth="1"/>
    <col min="14859" max="15103" width="9.140625" style="377"/>
    <col min="15104" max="15104" width="10.140625" style="377" customWidth="1"/>
    <col min="15105" max="15105" width="18.7109375" style="377" customWidth="1"/>
    <col min="15106" max="15106" width="45.7109375" style="377" customWidth="1"/>
    <col min="15107" max="15107" width="8.42578125" style="377" customWidth="1"/>
    <col min="15108" max="15108" width="6" style="377" customWidth="1"/>
    <col min="15109" max="15109" width="6.85546875" style="377" customWidth="1"/>
    <col min="15110" max="15110" width="8" style="377" customWidth="1"/>
    <col min="15111" max="15111" width="11.5703125" style="377" customWidth="1"/>
    <col min="15112" max="15112" width="10.140625" style="377" customWidth="1"/>
    <col min="15113" max="15113" width="9.7109375" style="377" customWidth="1"/>
    <col min="15114" max="15114" width="9.42578125" style="377" customWidth="1"/>
    <col min="15115" max="15359" width="9.140625" style="377"/>
    <col min="15360" max="15360" width="10.140625" style="377" customWidth="1"/>
    <col min="15361" max="15361" width="18.7109375" style="377" customWidth="1"/>
    <col min="15362" max="15362" width="45.7109375" style="377" customWidth="1"/>
    <col min="15363" max="15363" width="8.42578125" style="377" customWidth="1"/>
    <col min="15364" max="15364" width="6" style="377" customWidth="1"/>
    <col min="15365" max="15365" width="6.85546875" style="377" customWidth="1"/>
    <col min="15366" max="15366" width="8" style="377" customWidth="1"/>
    <col min="15367" max="15367" width="11.5703125" style="377" customWidth="1"/>
    <col min="15368" max="15368" width="10.140625" style="377" customWidth="1"/>
    <col min="15369" max="15369" width="9.7109375" style="377" customWidth="1"/>
    <col min="15370" max="15370" width="9.42578125" style="377" customWidth="1"/>
    <col min="15371" max="15615" width="9.140625" style="377"/>
    <col min="15616" max="15616" width="10.140625" style="377" customWidth="1"/>
    <col min="15617" max="15617" width="18.7109375" style="377" customWidth="1"/>
    <col min="15618" max="15618" width="45.7109375" style="377" customWidth="1"/>
    <col min="15619" max="15619" width="8.42578125" style="377" customWidth="1"/>
    <col min="15620" max="15620" width="6" style="377" customWidth="1"/>
    <col min="15621" max="15621" width="6.85546875" style="377" customWidth="1"/>
    <col min="15622" max="15622" width="8" style="377" customWidth="1"/>
    <col min="15623" max="15623" width="11.5703125" style="377" customWidth="1"/>
    <col min="15624" max="15624" width="10.140625" style="377" customWidth="1"/>
    <col min="15625" max="15625" width="9.7109375" style="377" customWidth="1"/>
    <col min="15626" max="15626" width="9.42578125" style="377" customWidth="1"/>
    <col min="15627" max="15871" width="9.140625" style="377"/>
    <col min="15872" max="15872" width="10.140625" style="377" customWidth="1"/>
    <col min="15873" max="15873" width="18.7109375" style="377" customWidth="1"/>
    <col min="15874" max="15874" width="45.7109375" style="377" customWidth="1"/>
    <col min="15875" max="15875" width="8.42578125" style="377" customWidth="1"/>
    <col min="15876" max="15876" width="6" style="377" customWidth="1"/>
    <col min="15877" max="15877" width="6.85546875" style="377" customWidth="1"/>
    <col min="15878" max="15878" width="8" style="377" customWidth="1"/>
    <col min="15879" max="15879" width="11.5703125" style="377" customWidth="1"/>
    <col min="15880" max="15880" width="10.140625" style="377" customWidth="1"/>
    <col min="15881" max="15881" width="9.7109375" style="377" customWidth="1"/>
    <col min="15882" max="15882" width="9.42578125" style="377" customWidth="1"/>
    <col min="15883" max="16127" width="9.140625" style="377"/>
    <col min="16128" max="16128" width="10.140625" style="377" customWidth="1"/>
    <col min="16129" max="16129" width="18.7109375" style="377" customWidth="1"/>
    <col min="16130" max="16130" width="45.7109375" style="377" customWidth="1"/>
    <col min="16131" max="16131" width="8.42578125" style="377" customWidth="1"/>
    <col min="16132" max="16132" width="6" style="377" customWidth="1"/>
    <col min="16133" max="16133" width="6.85546875" style="377" customWidth="1"/>
    <col min="16134" max="16134" width="8" style="377" customWidth="1"/>
    <col min="16135" max="16135" width="11.5703125" style="377" customWidth="1"/>
    <col min="16136" max="16136" width="10.140625" style="377" customWidth="1"/>
    <col min="16137" max="16137" width="9.7109375" style="377" customWidth="1"/>
    <col min="16138" max="16138" width="9.42578125" style="377" customWidth="1"/>
    <col min="16139"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110">
        <v>402</v>
      </c>
      <c r="E4" s="770"/>
      <c r="G4" s="819"/>
      <c r="H4" s="767"/>
      <c r="I4" s="767"/>
      <c r="J4" s="107" t="s">
        <v>5638</v>
      </c>
    </row>
    <row r="5" spans="1:12" s="763" customFormat="1" ht="20.25" customHeight="1" x14ac:dyDescent="0.25">
      <c r="B5" s="2111" t="s">
        <v>6010</v>
      </c>
      <c r="E5" s="764"/>
      <c r="F5" s="821"/>
      <c r="G5" s="819"/>
      <c r="H5" s="766"/>
      <c r="I5" s="767"/>
      <c r="J5" s="773"/>
    </row>
    <row r="6" spans="1:12" s="763" customFormat="1" ht="20.25" customHeight="1" x14ac:dyDescent="0.25">
      <c r="B6" s="763" t="s">
        <v>719</v>
      </c>
      <c r="E6" s="764"/>
      <c r="F6" s="774"/>
      <c r="G6" s="775" t="s">
        <v>245</v>
      </c>
      <c r="H6" s="766"/>
      <c r="I6" s="776">
        <v>100</v>
      </c>
      <c r="J6" s="773"/>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7"/>
      <c r="B9" s="2427"/>
      <c r="C9" s="2430"/>
      <c r="D9" s="2433"/>
      <c r="E9" s="2436"/>
      <c r="F9" s="2439"/>
      <c r="G9" s="2439"/>
      <c r="H9" s="2439"/>
      <c r="I9" s="2442"/>
      <c r="J9" s="2442"/>
    </row>
    <row r="10" spans="1:12" s="791" customFormat="1" ht="31.5" x14ac:dyDescent="0.2">
      <c r="A10" s="1275">
        <v>40201</v>
      </c>
      <c r="B10" s="1276" t="s">
        <v>694</v>
      </c>
      <c r="C10" s="1011">
        <f>$I$6/F10</f>
        <v>0.3125</v>
      </c>
      <c r="D10" s="2123">
        <v>3</v>
      </c>
      <c r="E10" s="1272"/>
      <c r="F10" s="2124">
        <v>320</v>
      </c>
      <c r="G10" s="1014">
        <f>ROUND(480/F10,3)</f>
        <v>1.5</v>
      </c>
      <c r="H10" s="1147">
        <f>VLOOKUP(D10,ЧТС[],4,0)</f>
        <v>0.59970000000000001</v>
      </c>
      <c r="I10" s="1148">
        <f>ROUND(G10*H10,4)</f>
        <v>0.89959999999999996</v>
      </c>
      <c r="J10" s="2125">
        <f>IF(E10=0,,E10*I10)</f>
        <v>0</v>
      </c>
    </row>
    <row r="11" spans="1:12" s="790" customFormat="1" ht="47.25" x14ac:dyDescent="0.2">
      <c r="A11" s="1275">
        <v>40202</v>
      </c>
      <c r="B11" s="1276" t="s">
        <v>6088</v>
      </c>
      <c r="C11" s="1011">
        <f>$I$6/F11</f>
        <v>0.12048192771084337</v>
      </c>
      <c r="D11" s="2123">
        <v>3</v>
      </c>
      <c r="E11" s="1272"/>
      <c r="F11" s="2124">
        <v>830</v>
      </c>
      <c r="G11" s="1014">
        <f t="shared" ref="G11:G32" si="0">ROUND(480/F11,3)</f>
        <v>0.57799999999999996</v>
      </c>
      <c r="H11" s="1147">
        <f>VLOOKUP(D11,ЧТС[],4,0)</f>
        <v>0.59970000000000001</v>
      </c>
      <c r="I11" s="1269">
        <f t="shared" ref="I11:I30" si="1">ROUND(G11*H11,4)</f>
        <v>0.34660000000000002</v>
      </c>
      <c r="J11" s="2125">
        <f t="shared" ref="J11:J32" si="2">IF(E11=0,,E11*I11)</f>
        <v>0</v>
      </c>
    </row>
    <row r="12" spans="1:12" s="790" customFormat="1" ht="42.75" customHeight="1" x14ac:dyDescent="0.2">
      <c r="A12" s="1275">
        <v>40203</v>
      </c>
      <c r="B12" s="1276" t="s">
        <v>375</v>
      </c>
      <c r="C12" s="1011">
        <f t="shared" ref="C12:C32" si="3">$I$6/F12</f>
        <v>0.14084507042253522</v>
      </c>
      <c r="D12" s="2126">
        <v>1</v>
      </c>
      <c r="E12" s="1272"/>
      <c r="F12" s="2127">
        <v>710</v>
      </c>
      <c r="G12" s="1014">
        <f t="shared" si="0"/>
        <v>0.67600000000000005</v>
      </c>
      <c r="H12" s="1147">
        <f>VLOOKUP(D12,ЧТС[],4,0)</f>
        <v>0.49149999999999999</v>
      </c>
      <c r="I12" s="1269">
        <f t="shared" si="1"/>
        <v>0.33229999999999998</v>
      </c>
      <c r="J12" s="2125">
        <f t="shared" si="2"/>
        <v>0</v>
      </c>
    </row>
    <row r="13" spans="1:12" s="790" customFormat="1" ht="31.5" x14ac:dyDescent="0.2">
      <c r="A13" s="1275">
        <v>40204</v>
      </c>
      <c r="B13" s="1276" t="s">
        <v>6087</v>
      </c>
      <c r="C13" s="1011">
        <f t="shared" si="3"/>
        <v>0.10526315789473684</v>
      </c>
      <c r="D13" s="2126">
        <v>2</v>
      </c>
      <c r="E13" s="1272"/>
      <c r="F13" s="2127">
        <v>950</v>
      </c>
      <c r="G13" s="1014">
        <f t="shared" si="0"/>
        <v>0.505</v>
      </c>
      <c r="H13" s="1147">
        <f>VLOOKUP(D13,ЧТС[],4,0)</f>
        <v>0.54069999999999996</v>
      </c>
      <c r="I13" s="1269">
        <f t="shared" si="1"/>
        <v>0.27310000000000001</v>
      </c>
      <c r="J13" s="2125">
        <f t="shared" si="2"/>
        <v>0</v>
      </c>
      <c r="L13" s="784"/>
    </row>
    <row r="14" spans="1:12" s="790" customFormat="1" ht="31.5" x14ac:dyDescent="0.2">
      <c r="A14" s="1275">
        <v>40205</v>
      </c>
      <c r="B14" s="2128" t="s">
        <v>6086</v>
      </c>
      <c r="C14" s="1011">
        <f t="shared" si="3"/>
        <v>0.30303030303030304</v>
      </c>
      <c r="D14" s="2126">
        <v>3</v>
      </c>
      <c r="E14" s="1272"/>
      <c r="F14" s="2127">
        <v>330</v>
      </c>
      <c r="G14" s="1014">
        <f t="shared" si="0"/>
        <v>1.4550000000000001</v>
      </c>
      <c r="H14" s="1147">
        <f>VLOOKUP(D14,ЧТС[],4,0)</f>
        <v>0.59970000000000001</v>
      </c>
      <c r="I14" s="1269">
        <f t="shared" si="1"/>
        <v>0.87260000000000004</v>
      </c>
      <c r="J14" s="2125">
        <f t="shared" si="2"/>
        <v>0</v>
      </c>
    </row>
    <row r="15" spans="1:12" s="790" customFormat="1" ht="31.5" x14ac:dyDescent="0.2">
      <c r="A15" s="1275">
        <v>40206</v>
      </c>
      <c r="B15" s="2128" t="s">
        <v>6011</v>
      </c>
      <c r="C15" s="1011">
        <f t="shared" si="3"/>
        <v>0.30303030303030304</v>
      </c>
      <c r="D15" s="2129">
        <v>3</v>
      </c>
      <c r="E15" s="1272"/>
      <c r="F15" s="2127">
        <v>330</v>
      </c>
      <c r="G15" s="1014">
        <f t="shared" si="0"/>
        <v>1.4550000000000001</v>
      </c>
      <c r="H15" s="1147">
        <f>VLOOKUP(D15,ЧТС[],4,0)</f>
        <v>0.59970000000000001</v>
      </c>
      <c r="I15" s="1269">
        <f t="shared" si="1"/>
        <v>0.87260000000000004</v>
      </c>
      <c r="J15" s="2125">
        <f t="shared" si="2"/>
        <v>0</v>
      </c>
    </row>
    <row r="16" spans="1:12" s="790" customFormat="1" ht="63" customHeight="1" x14ac:dyDescent="0.2">
      <c r="A16" s="1275">
        <v>40207</v>
      </c>
      <c r="B16" s="2128" t="s">
        <v>6012</v>
      </c>
      <c r="C16" s="1011">
        <f t="shared" si="3"/>
        <v>5.5555555555555552E-2</v>
      </c>
      <c r="D16" s="2129">
        <v>1</v>
      </c>
      <c r="E16" s="1272"/>
      <c r="F16" s="2127">
        <v>1800</v>
      </c>
      <c r="G16" s="1014">
        <f t="shared" si="0"/>
        <v>0.26700000000000002</v>
      </c>
      <c r="H16" s="1147">
        <f>VLOOKUP(D16,ЧТС[],4,0)</f>
        <v>0.49149999999999999</v>
      </c>
      <c r="I16" s="1269">
        <f t="shared" si="1"/>
        <v>0.13120000000000001</v>
      </c>
      <c r="J16" s="2125">
        <f t="shared" si="2"/>
        <v>0</v>
      </c>
    </row>
    <row r="17" spans="1:10" s="791" customFormat="1" ht="31.5" x14ac:dyDescent="0.2">
      <c r="A17" s="1275">
        <v>40208</v>
      </c>
      <c r="B17" s="1275" t="s">
        <v>6013</v>
      </c>
      <c r="C17" s="1011">
        <f t="shared" si="3"/>
        <v>0.2857142857142857</v>
      </c>
      <c r="D17" s="2130">
        <v>3</v>
      </c>
      <c r="E17" s="2131"/>
      <c r="F17" s="2132">
        <v>350</v>
      </c>
      <c r="G17" s="1014">
        <f t="shared" si="0"/>
        <v>1.371</v>
      </c>
      <c r="H17" s="1147">
        <f>VLOOKUP(D17,ЧТС[],4,0)</f>
        <v>0.59970000000000001</v>
      </c>
      <c r="I17" s="1269">
        <f t="shared" si="1"/>
        <v>0.82220000000000004</v>
      </c>
      <c r="J17" s="2125">
        <f t="shared" si="2"/>
        <v>0</v>
      </c>
    </row>
    <row r="18" spans="1:10" s="791" customFormat="1" ht="75" customHeight="1" x14ac:dyDescent="0.2">
      <c r="A18" s="1275">
        <v>40209</v>
      </c>
      <c r="B18" s="2133" t="s">
        <v>6014</v>
      </c>
      <c r="C18" s="1011">
        <f t="shared" si="3"/>
        <v>0.43478260869565216</v>
      </c>
      <c r="D18" s="2130">
        <v>3</v>
      </c>
      <c r="E18" s="2131"/>
      <c r="F18" s="2132">
        <v>230</v>
      </c>
      <c r="G18" s="1014">
        <f t="shared" si="0"/>
        <v>2.0870000000000002</v>
      </c>
      <c r="H18" s="1147">
        <f>VLOOKUP(D18,ЧТС[],4,0)</f>
        <v>0.59970000000000001</v>
      </c>
      <c r="I18" s="1269">
        <f t="shared" si="1"/>
        <v>1.2516</v>
      </c>
      <c r="J18" s="2125">
        <f t="shared" si="2"/>
        <v>0</v>
      </c>
    </row>
    <row r="19" spans="1:10" s="791" customFormat="1" ht="47.25" x14ac:dyDescent="0.2">
      <c r="A19" s="1275">
        <v>40210</v>
      </c>
      <c r="B19" s="2133" t="s">
        <v>6015</v>
      </c>
      <c r="C19" s="1011">
        <f t="shared" si="3"/>
        <v>0.16129032258064516</v>
      </c>
      <c r="D19" s="2130">
        <v>2</v>
      </c>
      <c r="E19" s="2131"/>
      <c r="F19" s="1275">
        <v>620</v>
      </c>
      <c r="G19" s="1014">
        <f t="shared" si="0"/>
        <v>0.77400000000000002</v>
      </c>
      <c r="H19" s="1147">
        <f>VLOOKUP(D19,ЧТС[],4,0)</f>
        <v>0.54069999999999996</v>
      </c>
      <c r="I19" s="1269">
        <f t="shared" si="1"/>
        <v>0.41849999999999998</v>
      </c>
      <c r="J19" s="2125">
        <f t="shared" si="2"/>
        <v>0</v>
      </c>
    </row>
    <row r="20" spans="1:10" s="791" customFormat="1" ht="77.25" customHeight="1" x14ac:dyDescent="0.2">
      <c r="A20" s="1275">
        <v>40211</v>
      </c>
      <c r="B20" s="1275" t="s">
        <v>6016</v>
      </c>
      <c r="C20" s="1011">
        <f>$I$6/F20</f>
        <v>0.20833333333333334</v>
      </c>
      <c r="D20" s="2130">
        <v>3</v>
      </c>
      <c r="E20" s="2131"/>
      <c r="F20" s="2132">
        <v>480</v>
      </c>
      <c r="G20" s="1014">
        <f t="shared" si="0"/>
        <v>1</v>
      </c>
      <c r="H20" s="1147">
        <f>VLOOKUP(D20,ЧТС[],4,0)</f>
        <v>0.59970000000000001</v>
      </c>
      <c r="I20" s="1269">
        <f t="shared" si="1"/>
        <v>0.59970000000000001</v>
      </c>
      <c r="J20" s="2125">
        <f t="shared" si="2"/>
        <v>0</v>
      </c>
    </row>
    <row r="21" spans="1:10" s="791" customFormat="1" ht="47.25" x14ac:dyDescent="0.2">
      <c r="A21" s="1275">
        <v>40212</v>
      </c>
      <c r="B21" s="2133" t="s">
        <v>6017</v>
      </c>
      <c r="C21" s="1011">
        <f t="shared" si="3"/>
        <v>0.76923076923076927</v>
      </c>
      <c r="D21" s="2123">
        <v>3</v>
      </c>
      <c r="E21" s="1272"/>
      <c r="F21" s="1275">
        <v>130</v>
      </c>
      <c r="G21" s="1014">
        <f t="shared" si="0"/>
        <v>3.6920000000000002</v>
      </c>
      <c r="H21" s="1147">
        <f>VLOOKUP(D21,ЧТС[],4,0)</f>
        <v>0.59970000000000001</v>
      </c>
      <c r="I21" s="1269">
        <f t="shared" si="1"/>
        <v>2.2141000000000002</v>
      </c>
      <c r="J21" s="2125">
        <f t="shared" si="2"/>
        <v>0</v>
      </c>
    </row>
    <row r="22" spans="1:10" s="791" customFormat="1" ht="64.5" customHeight="1" x14ac:dyDescent="0.2">
      <c r="A22" s="1275">
        <v>40213</v>
      </c>
      <c r="B22" s="2133" t="s">
        <v>6018</v>
      </c>
      <c r="C22" s="1011">
        <f t="shared" si="3"/>
        <v>5.5555555555555552E-2</v>
      </c>
      <c r="D22" s="2123">
        <v>1</v>
      </c>
      <c r="E22" s="1272"/>
      <c r="F22" s="1275">
        <v>1800</v>
      </c>
      <c r="G22" s="1014">
        <f t="shared" si="0"/>
        <v>0.26700000000000002</v>
      </c>
      <c r="H22" s="1147">
        <f>VLOOKUP(D22,ЧТС[],4,0)</f>
        <v>0.49149999999999999</v>
      </c>
      <c r="I22" s="1269">
        <f t="shared" si="1"/>
        <v>0.13120000000000001</v>
      </c>
      <c r="J22" s="2125">
        <f t="shared" si="2"/>
        <v>0</v>
      </c>
    </row>
    <row r="23" spans="1:10" s="791" customFormat="1" ht="47.25" x14ac:dyDescent="0.2">
      <c r="A23" s="1275">
        <v>40214</v>
      </c>
      <c r="B23" s="2133" t="s">
        <v>6019</v>
      </c>
      <c r="C23" s="1011">
        <f t="shared" si="3"/>
        <v>0.2</v>
      </c>
      <c r="D23" s="2130">
        <v>3</v>
      </c>
      <c r="E23" s="2131"/>
      <c r="F23" s="1275">
        <v>500</v>
      </c>
      <c r="G23" s="1014">
        <f t="shared" si="0"/>
        <v>0.96</v>
      </c>
      <c r="H23" s="1147">
        <f>VLOOKUP(D23,ЧТС[],4,0)</f>
        <v>0.59970000000000001</v>
      </c>
      <c r="I23" s="1269">
        <f t="shared" si="1"/>
        <v>0.57569999999999999</v>
      </c>
      <c r="J23" s="2125">
        <f t="shared" si="2"/>
        <v>0</v>
      </c>
    </row>
    <row r="24" spans="1:10" s="791" customFormat="1" ht="63" x14ac:dyDescent="0.2">
      <c r="A24" s="1275">
        <v>40215</v>
      </c>
      <c r="B24" s="2133" t="s">
        <v>6020</v>
      </c>
      <c r="C24" s="1011">
        <f t="shared" si="3"/>
        <v>0.41666666666666669</v>
      </c>
      <c r="D24" s="2130">
        <v>3</v>
      </c>
      <c r="E24" s="2131"/>
      <c r="F24" s="2132">
        <v>240</v>
      </c>
      <c r="G24" s="1014">
        <f t="shared" si="0"/>
        <v>2</v>
      </c>
      <c r="H24" s="1147">
        <f>VLOOKUP(D24,ЧТС[],4,0)</f>
        <v>0.59970000000000001</v>
      </c>
      <c r="I24" s="1269">
        <f t="shared" si="1"/>
        <v>1.1994</v>
      </c>
      <c r="J24" s="2125">
        <f t="shared" si="2"/>
        <v>0</v>
      </c>
    </row>
    <row r="25" spans="1:10" s="791" customFormat="1" ht="31.5" x14ac:dyDescent="0.2">
      <c r="A25" s="1275">
        <v>40216</v>
      </c>
      <c r="B25" s="2133" t="s">
        <v>6021</v>
      </c>
      <c r="C25" s="1011">
        <f t="shared" si="3"/>
        <v>0.43478260869565216</v>
      </c>
      <c r="D25" s="2130">
        <v>3</v>
      </c>
      <c r="E25" s="1272"/>
      <c r="F25" s="1275">
        <v>230</v>
      </c>
      <c r="G25" s="1014">
        <f t="shared" si="0"/>
        <v>2.0870000000000002</v>
      </c>
      <c r="H25" s="1147">
        <f>VLOOKUP(D25,ЧТС[],4,0)</f>
        <v>0.59970000000000001</v>
      </c>
      <c r="I25" s="1269">
        <f t="shared" si="1"/>
        <v>1.2516</v>
      </c>
      <c r="J25" s="2125">
        <f t="shared" si="2"/>
        <v>0</v>
      </c>
    </row>
    <row r="26" spans="1:10" s="791" customFormat="1" ht="15.75" x14ac:dyDescent="0.2">
      <c r="A26" s="1275">
        <v>40217</v>
      </c>
      <c r="B26" s="2133" t="s">
        <v>6022</v>
      </c>
      <c r="C26" s="1011">
        <f t="shared" si="3"/>
        <v>0.125</v>
      </c>
      <c r="D26" s="2130">
        <v>2</v>
      </c>
      <c r="E26" s="2131"/>
      <c r="F26" s="2132">
        <v>800</v>
      </c>
      <c r="G26" s="1014">
        <f t="shared" si="0"/>
        <v>0.6</v>
      </c>
      <c r="H26" s="1147">
        <f>VLOOKUP(D26,ЧТС[],4,0)</f>
        <v>0.54069999999999996</v>
      </c>
      <c r="I26" s="1269">
        <f t="shared" si="1"/>
        <v>0.32440000000000002</v>
      </c>
      <c r="J26" s="2125">
        <f t="shared" si="2"/>
        <v>0</v>
      </c>
    </row>
    <row r="27" spans="1:10" s="791" customFormat="1" ht="31.5" x14ac:dyDescent="0.2">
      <c r="A27" s="1275">
        <v>40218</v>
      </c>
      <c r="B27" s="2133" t="s">
        <v>1582</v>
      </c>
      <c r="C27" s="1011">
        <f t="shared" si="3"/>
        <v>0.27027027027027029</v>
      </c>
      <c r="D27" s="2130">
        <v>2</v>
      </c>
      <c r="E27" s="1272"/>
      <c r="F27" s="1275">
        <v>370</v>
      </c>
      <c r="G27" s="1014">
        <f t="shared" si="0"/>
        <v>1.2969999999999999</v>
      </c>
      <c r="H27" s="1147">
        <f>VLOOKUP(D27,ЧТС[],4,0)</f>
        <v>0.54069999999999996</v>
      </c>
      <c r="I27" s="1269">
        <f t="shared" si="1"/>
        <v>0.70130000000000003</v>
      </c>
      <c r="J27" s="2125">
        <f t="shared" si="2"/>
        <v>0</v>
      </c>
    </row>
    <row r="28" spans="1:10" s="791" customFormat="1" ht="42.75" customHeight="1" x14ac:dyDescent="0.2">
      <c r="A28" s="1275">
        <v>40219</v>
      </c>
      <c r="B28" s="1276" t="s">
        <v>4303</v>
      </c>
      <c r="C28" s="1011">
        <f t="shared" si="3"/>
        <v>2.4390243902439025E-2</v>
      </c>
      <c r="D28" s="1277">
        <v>1</v>
      </c>
      <c r="E28" s="1278"/>
      <c r="F28" s="1279">
        <v>4100</v>
      </c>
      <c r="G28" s="1014">
        <f t="shared" si="0"/>
        <v>0.11700000000000001</v>
      </c>
      <c r="H28" s="1147">
        <f>VLOOKUP(D28,ЧТС[],4,0)</f>
        <v>0.49149999999999999</v>
      </c>
      <c r="I28" s="1269">
        <f t="shared" si="1"/>
        <v>5.7500000000000002E-2</v>
      </c>
      <c r="J28" s="2125">
        <f t="shared" si="2"/>
        <v>0</v>
      </c>
    </row>
    <row r="29" spans="1:10" s="791" customFormat="1" ht="42.75" customHeight="1" x14ac:dyDescent="0.2">
      <c r="A29" s="1275">
        <v>40220</v>
      </c>
      <c r="B29" s="1276" t="s">
        <v>6023</v>
      </c>
      <c r="C29" s="1011">
        <f t="shared" si="3"/>
        <v>7.1428571428571425E-2</v>
      </c>
      <c r="D29" s="1277">
        <v>1</v>
      </c>
      <c r="E29" s="1278"/>
      <c r="F29" s="1279">
        <v>1400</v>
      </c>
      <c r="G29" s="1014">
        <f t="shared" si="0"/>
        <v>0.34300000000000003</v>
      </c>
      <c r="H29" s="1147">
        <f>VLOOKUP(D29,ЧТС[],4,0)</f>
        <v>0.49149999999999999</v>
      </c>
      <c r="I29" s="1269">
        <f>ROUND(G29*H29,4)</f>
        <v>0.1686</v>
      </c>
      <c r="J29" s="2125">
        <f t="shared" si="2"/>
        <v>0</v>
      </c>
    </row>
    <row r="30" spans="1:10" s="791" customFormat="1" ht="42.75" customHeight="1" x14ac:dyDescent="0.2">
      <c r="A30" s="1275">
        <v>40221</v>
      </c>
      <c r="B30" s="1276" t="s">
        <v>559</v>
      </c>
      <c r="C30" s="1011">
        <f t="shared" si="3"/>
        <v>0.12987012987012986</v>
      </c>
      <c r="D30" s="1277">
        <v>4</v>
      </c>
      <c r="E30" s="1278"/>
      <c r="F30" s="1279">
        <v>770</v>
      </c>
      <c r="G30" s="1014">
        <f t="shared" si="0"/>
        <v>0.623</v>
      </c>
      <c r="H30" s="1147">
        <f>VLOOKUP(D30,ЧТС[],4,0)</f>
        <v>0.66849999999999998</v>
      </c>
      <c r="I30" s="1269">
        <f t="shared" si="1"/>
        <v>0.41649999999999998</v>
      </c>
      <c r="J30" s="2125">
        <f t="shared" si="2"/>
        <v>0</v>
      </c>
    </row>
    <row r="31" spans="1:10" s="791" customFormat="1" ht="42.75" customHeight="1" x14ac:dyDescent="0.2">
      <c r="A31" s="1275">
        <v>40222</v>
      </c>
      <c r="B31" s="1276" t="s">
        <v>558</v>
      </c>
      <c r="C31" s="1011">
        <f t="shared" si="3"/>
        <v>5.2631578947368418E-2</v>
      </c>
      <c r="D31" s="1277">
        <v>1</v>
      </c>
      <c r="E31" s="1278"/>
      <c r="F31" s="1279">
        <v>1900</v>
      </c>
      <c r="G31" s="1014">
        <f t="shared" si="0"/>
        <v>0.253</v>
      </c>
      <c r="H31" s="1147">
        <f>VLOOKUP(D31,ЧТС[],4,0)</f>
        <v>0.49149999999999999</v>
      </c>
      <c r="I31" s="1269">
        <f>ROUND(G31*H31,4)</f>
        <v>0.12429999999999999</v>
      </c>
      <c r="J31" s="2125">
        <f t="shared" si="2"/>
        <v>0</v>
      </c>
    </row>
    <row r="32" spans="1:10" s="791" customFormat="1" ht="47.25" x14ac:dyDescent="0.2">
      <c r="A32" s="1275">
        <v>40223</v>
      </c>
      <c r="B32" s="1276" t="s">
        <v>6024</v>
      </c>
      <c r="C32" s="1011">
        <f t="shared" si="3"/>
        <v>0.13333333333333333</v>
      </c>
      <c r="D32" s="1277">
        <v>3</v>
      </c>
      <c r="E32" s="1278"/>
      <c r="F32" s="1279">
        <v>750</v>
      </c>
      <c r="G32" s="1014">
        <f t="shared" si="0"/>
        <v>0.64</v>
      </c>
      <c r="H32" s="1147">
        <f>VLOOKUP(D32,ЧТС[],4,0)</f>
        <v>0.59970000000000001</v>
      </c>
      <c r="I32" s="1269">
        <f>ROUND(G32*H32,4)</f>
        <v>0.38379999999999997</v>
      </c>
      <c r="J32" s="2125">
        <f t="shared" si="2"/>
        <v>0</v>
      </c>
    </row>
    <row r="33" spans="1:10" s="825" customFormat="1" ht="13.5" customHeight="1" x14ac:dyDescent="0.25">
      <c r="A33" s="791"/>
      <c r="B33" s="2114"/>
      <c r="C33" s="2115"/>
      <c r="D33" s="2113"/>
      <c r="E33" s="815"/>
      <c r="F33" s="2112"/>
      <c r="G33" s="2116"/>
      <c r="H33" s="2117"/>
      <c r="I33" s="2118"/>
      <c r="J33" s="2119"/>
    </row>
    <row r="34" spans="1:10" s="785" customFormat="1" ht="15.75" x14ac:dyDescent="0.25">
      <c r="A34" s="799"/>
      <c r="B34" s="826" t="s">
        <v>678</v>
      </c>
      <c r="C34" s="801"/>
      <c r="D34" s="799"/>
      <c r="E34" s="799"/>
      <c r="F34" s="799"/>
      <c r="G34" s="2120"/>
      <c r="H34" s="804"/>
      <c r="I34" s="805"/>
      <c r="J34" s="803"/>
    </row>
    <row r="35" spans="1:10" ht="15.75" x14ac:dyDescent="0.25">
      <c r="A35" s="785"/>
      <c r="B35" s="806" t="s">
        <v>6009</v>
      </c>
      <c r="C35" s="796">
        <f>SUM(C10:C34)</f>
        <v>5.1139865958689494</v>
      </c>
      <c r="D35" s="807"/>
      <c r="E35" s="807"/>
      <c r="F35" s="807"/>
      <c r="G35" s="798">
        <f>SUM(G10:G34)</f>
        <v>24.547000000000004</v>
      </c>
      <c r="H35" s="808"/>
      <c r="I35" s="811">
        <f>SUM(I10:I34)</f>
        <v>14.368399999999999</v>
      </c>
      <c r="J35" s="798">
        <f>SUM(J10:J34)</f>
        <v>0</v>
      </c>
    </row>
    <row r="36" spans="1:10" ht="12.75" customHeight="1" x14ac:dyDescent="0.25">
      <c r="A36" s="839"/>
      <c r="B36" s="2121"/>
      <c r="C36" s="801"/>
      <c r="D36" s="799"/>
      <c r="E36" s="2122"/>
      <c r="F36" s="799"/>
      <c r="G36" s="803"/>
      <c r="H36" s="804"/>
      <c r="I36" s="805"/>
      <c r="J36" s="803"/>
    </row>
    <row r="37" spans="1:10" s="108" customFormat="1" ht="15.75" x14ac:dyDescent="0.25">
      <c r="A37" s="112"/>
      <c r="D37" s="111"/>
      <c r="E37" s="122"/>
      <c r="H37" s="817"/>
      <c r="I37" s="121"/>
      <c r="J37" s="121"/>
    </row>
    <row r="38" spans="1:10" s="111" customFormat="1" ht="15.75" x14ac:dyDescent="0.25">
      <c r="A38" s="112"/>
      <c r="E38" s="102"/>
      <c r="G38" s="146"/>
      <c r="H38" s="817"/>
      <c r="I38" s="121"/>
    </row>
    <row r="39" spans="1:10" s="111" customFormat="1" ht="15.75" x14ac:dyDescent="0.25">
      <c r="E39" s="147"/>
      <c r="G39" s="146"/>
      <c r="H39" s="817"/>
      <c r="I39" s="121"/>
    </row>
    <row r="40" spans="1:10" ht="13.5" customHeight="1" x14ac:dyDescent="0.25">
      <c r="A40" s="790"/>
      <c r="B40" s="2111"/>
      <c r="F40" s="2111"/>
      <c r="H40" s="817"/>
      <c r="I40" s="121"/>
    </row>
    <row r="41" spans="1:10" ht="9.75" customHeight="1" x14ac:dyDescent="0.25">
      <c r="H41" s="817"/>
      <c r="I41" s="121"/>
    </row>
    <row r="42" spans="1:10" ht="19.5" customHeight="1" x14ac:dyDescent="0.25">
      <c r="B42" s="2111"/>
      <c r="H42" s="817"/>
      <c r="I42" s="121"/>
    </row>
    <row r="45" spans="1:10" s="785" customFormat="1" ht="13.5" customHeight="1" x14ac:dyDescent="0.25">
      <c r="B45" s="812"/>
      <c r="C45" s="377"/>
      <c r="D45" s="807"/>
      <c r="E45" s="807"/>
      <c r="F45" s="807"/>
      <c r="G45" s="828"/>
      <c r="H45" s="808"/>
      <c r="I45" s="811"/>
      <c r="J45" s="798"/>
    </row>
    <row r="46" spans="1:10" s="785" customFormat="1" ht="13.5" customHeight="1" x14ac:dyDescent="0.25">
      <c r="B46" s="812"/>
      <c r="C46" s="377"/>
      <c r="D46" s="807"/>
      <c r="E46" s="807"/>
      <c r="F46" s="807"/>
      <c r="G46" s="828"/>
      <c r="H46" s="808"/>
      <c r="I46" s="811"/>
      <c r="J46" s="798"/>
    </row>
    <row r="48" spans="1:10" s="594" customFormat="1" ht="26.25" customHeight="1" x14ac:dyDescent="0.25">
      <c r="A48" s="790"/>
      <c r="B48" s="813"/>
      <c r="C48" s="787"/>
      <c r="D48" s="814"/>
      <c r="E48" s="815"/>
      <c r="F48" s="816"/>
      <c r="G48" s="829"/>
      <c r="H48" s="817"/>
      <c r="I48" s="784"/>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45:IW65568 SS65545:SS65568 ACO65545:ACO65568 AMK65545:AMK65568 AWG65545:AWG65568 BGC65545:BGC65568 BPY65545:BPY65568 BZU65545:BZU65568 CJQ65545:CJQ65568 CTM65545:CTM65568 DDI65545:DDI65568 DNE65545:DNE65568 DXA65545:DXA65568 EGW65545:EGW65568 EQS65545:EQS65568 FAO65545:FAO65568 FKK65545:FKK65568 FUG65545:FUG65568 GEC65545:GEC65568 GNY65545:GNY65568 GXU65545:GXU65568 HHQ65545:HHQ65568 HRM65545:HRM65568 IBI65545:IBI65568 ILE65545:ILE65568 IVA65545:IVA65568 JEW65545:JEW65568 JOS65545:JOS65568 JYO65545:JYO65568 KIK65545:KIK65568 KSG65545:KSG65568 LCC65545:LCC65568 LLY65545:LLY65568 LVU65545:LVU65568 MFQ65545:MFQ65568 MPM65545:MPM65568 MZI65545:MZI65568 NJE65545:NJE65568 NTA65545:NTA65568 OCW65545:OCW65568 OMS65545:OMS65568 OWO65545:OWO65568 PGK65545:PGK65568 PQG65545:PQG65568 QAC65545:QAC65568 QJY65545:QJY65568 QTU65545:QTU65568 RDQ65545:RDQ65568 RNM65545:RNM65568 RXI65545:RXI65568 SHE65545:SHE65568 SRA65545:SRA65568 TAW65545:TAW65568 TKS65545:TKS65568 TUO65545:TUO65568 UEK65545:UEK65568 UOG65545:UOG65568 UYC65545:UYC65568 VHY65545:VHY65568 VRU65545:VRU65568 WBQ65545:WBQ65568 WLM65545:WLM65568 WVI65545:WVI65568 IW131081:IW131104 SS131081:SS131104 ACO131081:ACO131104 AMK131081:AMK131104 AWG131081:AWG131104 BGC131081:BGC131104 BPY131081:BPY131104 BZU131081:BZU131104 CJQ131081:CJQ131104 CTM131081:CTM131104 DDI131081:DDI131104 DNE131081:DNE131104 DXA131081:DXA131104 EGW131081:EGW131104 EQS131081:EQS131104 FAO131081:FAO131104 FKK131081:FKK131104 FUG131081:FUG131104 GEC131081:GEC131104 GNY131081:GNY131104 GXU131081:GXU131104 HHQ131081:HHQ131104 HRM131081:HRM131104 IBI131081:IBI131104 ILE131081:ILE131104 IVA131081:IVA131104 JEW131081:JEW131104 JOS131081:JOS131104 JYO131081:JYO131104 KIK131081:KIK131104 KSG131081:KSG131104 LCC131081:LCC131104 LLY131081:LLY131104 LVU131081:LVU131104 MFQ131081:MFQ131104 MPM131081:MPM131104 MZI131081:MZI131104 NJE131081:NJE131104 NTA131081:NTA131104 OCW131081:OCW131104 OMS131081:OMS131104 OWO131081:OWO131104 PGK131081:PGK131104 PQG131081:PQG131104 QAC131081:QAC131104 QJY131081:QJY131104 QTU131081:QTU131104 RDQ131081:RDQ131104 RNM131081:RNM131104 RXI131081:RXI131104 SHE131081:SHE131104 SRA131081:SRA131104 TAW131081:TAW131104 TKS131081:TKS131104 TUO131081:TUO131104 UEK131081:UEK131104 UOG131081:UOG131104 UYC131081:UYC131104 VHY131081:VHY131104 VRU131081:VRU131104 WBQ131081:WBQ131104 WLM131081:WLM131104 WVI131081:WVI131104 IW196617:IW196640 SS196617:SS196640 ACO196617:ACO196640 AMK196617:AMK196640 AWG196617:AWG196640 BGC196617:BGC196640 BPY196617:BPY196640 BZU196617:BZU196640 CJQ196617:CJQ196640 CTM196617:CTM196640 DDI196617:DDI196640 DNE196617:DNE196640 DXA196617:DXA196640 EGW196617:EGW196640 EQS196617:EQS196640 FAO196617:FAO196640 FKK196617:FKK196640 FUG196617:FUG196640 GEC196617:GEC196640 GNY196617:GNY196640 GXU196617:GXU196640 HHQ196617:HHQ196640 HRM196617:HRM196640 IBI196617:IBI196640 ILE196617:ILE196640 IVA196617:IVA196640 JEW196617:JEW196640 JOS196617:JOS196640 JYO196617:JYO196640 KIK196617:KIK196640 KSG196617:KSG196640 LCC196617:LCC196640 LLY196617:LLY196640 LVU196617:LVU196640 MFQ196617:MFQ196640 MPM196617:MPM196640 MZI196617:MZI196640 NJE196617:NJE196640 NTA196617:NTA196640 OCW196617:OCW196640 OMS196617:OMS196640 OWO196617:OWO196640 PGK196617:PGK196640 PQG196617:PQG196640 QAC196617:QAC196640 QJY196617:QJY196640 QTU196617:QTU196640 RDQ196617:RDQ196640 RNM196617:RNM196640 RXI196617:RXI196640 SHE196617:SHE196640 SRA196617:SRA196640 TAW196617:TAW196640 TKS196617:TKS196640 TUO196617:TUO196640 UEK196617:UEK196640 UOG196617:UOG196640 UYC196617:UYC196640 VHY196617:VHY196640 VRU196617:VRU196640 WBQ196617:WBQ196640 WLM196617:WLM196640 WVI196617:WVI196640 IW262153:IW262176 SS262153:SS262176 ACO262153:ACO262176 AMK262153:AMK262176 AWG262153:AWG262176 BGC262153:BGC262176 BPY262153:BPY262176 BZU262153:BZU262176 CJQ262153:CJQ262176 CTM262153:CTM262176 DDI262153:DDI262176 DNE262153:DNE262176 DXA262153:DXA262176 EGW262153:EGW262176 EQS262153:EQS262176 FAO262153:FAO262176 FKK262153:FKK262176 FUG262153:FUG262176 GEC262153:GEC262176 GNY262153:GNY262176 GXU262153:GXU262176 HHQ262153:HHQ262176 HRM262153:HRM262176 IBI262153:IBI262176 ILE262153:ILE262176 IVA262153:IVA262176 JEW262153:JEW262176 JOS262153:JOS262176 JYO262153:JYO262176 KIK262153:KIK262176 KSG262153:KSG262176 LCC262153:LCC262176 LLY262153:LLY262176 LVU262153:LVU262176 MFQ262153:MFQ262176 MPM262153:MPM262176 MZI262153:MZI262176 NJE262153:NJE262176 NTA262153:NTA262176 OCW262153:OCW262176 OMS262153:OMS262176 OWO262153:OWO262176 PGK262153:PGK262176 PQG262153:PQG262176 QAC262153:QAC262176 QJY262153:QJY262176 QTU262153:QTU262176 RDQ262153:RDQ262176 RNM262153:RNM262176 RXI262153:RXI262176 SHE262153:SHE262176 SRA262153:SRA262176 TAW262153:TAW262176 TKS262153:TKS262176 TUO262153:TUO262176 UEK262153:UEK262176 UOG262153:UOG262176 UYC262153:UYC262176 VHY262153:VHY262176 VRU262153:VRU262176 WBQ262153:WBQ262176 WLM262153:WLM262176 WVI262153:WVI262176 IW327689:IW327712 SS327689:SS327712 ACO327689:ACO327712 AMK327689:AMK327712 AWG327689:AWG327712 BGC327689:BGC327712 BPY327689:BPY327712 BZU327689:BZU327712 CJQ327689:CJQ327712 CTM327689:CTM327712 DDI327689:DDI327712 DNE327689:DNE327712 DXA327689:DXA327712 EGW327689:EGW327712 EQS327689:EQS327712 FAO327689:FAO327712 FKK327689:FKK327712 FUG327689:FUG327712 GEC327689:GEC327712 GNY327689:GNY327712 GXU327689:GXU327712 HHQ327689:HHQ327712 HRM327689:HRM327712 IBI327689:IBI327712 ILE327689:ILE327712 IVA327689:IVA327712 JEW327689:JEW327712 JOS327689:JOS327712 JYO327689:JYO327712 KIK327689:KIK327712 KSG327689:KSG327712 LCC327689:LCC327712 LLY327689:LLY327712 LVU327689:LVU327712 MFQ327689:MFQ327712 MPM327689:MPM327712 MZI327689:MZI327712 NJE327689:NJE327712 NTA327689:NTA327712 OCW327689:OCW327712 OMS327689:OMS327712 OWO327689:OWO327712 PGK327689:PGK327712 PQG327689:PQG327712 QAC327689:QAC327712 QJY327689:QJY327712 QTU327689:QTU327712 RDQ327689:RDQ327712 RNM327689:RNM327712 RXI327689:RXI327712 SHE327689:SHE327712 SRA327689:SRA327712 TAW327689:TAW327712 TKS327689:TKS327712 TUO327689:TUO327712 UEK327689:UEK327712 UOG327689:UOG327712 UYC327689:UYC327712 VHY327689:VHY327712 VRU327689:VRU327712 WBQ327689:WBQ327712 WLM327689:WLM327712 WVI327689:WVI327712 IW393225:IW393248 SS393225:SS393248 ACO393225:ACO393248 AMK393225:AMK393248 AWG393225:AWG393248 BGC393225:BGC393248 BPY393225:BPY393248 BZU393225:BZU393248 CJQ393225:CJQ393248 CTM393225:CTM393248 DDI393225:DDI393248 DNE393225:DNE393248 DXA393225:DXA393248 EGW393225:EGW393248 EQS393225:EQS393248 FAO393225:FAO393248 FKK393225:FKK393248 FUG393225:FUG393248 GEC393225:GEC393248 GNY393225:GNY393248 GXU393225:GXU393248 HHQ393225:HHQ393248 HRM393225:HRM393248 IBI393225:IBI393248 ILE393225:ILE393248 IVA393225:IVA393248 JEW393225:JEW393248 JOS393225:JOS393248 JYO393225:JYO393248 KIK393225:KIK393248 KSG393225:KSG393248 LCC393225:LCC393248 LLY393225:LLY393248 LVU393225:LVU393248 MFQ393225:MFQ393248 MPM393225:MPM393248 MZI393225:MZI393248 NJE393225:NJE393248 NTA393225:NTA393248 OCW393225:OCW393248 OMS393225:OMS393248 OWO393225:OWO393248 PGK393225:PGK393248 PQG393225:PQG393248 QAC393225:QAC393248 QJY393225:QJY393248 QTU393225:QTU393248 RDQ393225:RDQ393248 RNM393225:RNM393248 RXI393225:RXI393248 SHE393225:SHE393248 SRA393225:SRA393248 TAW393225:TAW393248 TKS393225:TKS393248 TUO393225:TUO393248 UEK393225:UEK393248 UOG393225:UOG393248 UYC393225:UYC393248 VHY393225:VHY393248 VRU393225:VRU393248 WBQ393225:WBQ393248 WLM393225:WLM393248 WVI393225:WVI393248 IW458761:IW458784 SS458761:SS458784 ACO458761:ACO458784 AMK458761:AMK458784 AWG458761:AWG458784 BGC458761:BGC458784 BPY458761:BPY458784 BZU458761:BZU458784 CJQ458761:CJQ458784 CTM458761:CTM458784 DDI458761:DDI458784 DNE458761:DNE458784 DXA458761:DXA458784 EGW458761:EGW458784 EQS458761:EQS458784 FAO458761:FAO458784 FKK458761:FKK458784 FUG458761:FUG458784 GEC458761:GEC458784 GNY458761:GNY458784 GXU458761:GXU458784 HHQ458761:HHQ458784 HRM458761:HRM458784 IBI458761:IBI458784 ILE458761:ILE458784 IVA458761:IVA458784 JEW458761:JEW458784 JOS458761:JOS458784 JYO458761:JYO458784 KIK458761:KIK458784 KSG458761:KSG458784 LCC458761:LCC458784 LLY458761:LLY458784 LVU458761:LVU458784 MFQ458761:MFQ458784 MPM458761:MPM458784 MZI458761:MZI458784 NJE458761:NJE458784 NTA458761:NTA458784 OCW458761:OCW458784 OMS458761:OMS458784 OWO458761:OWO458784 PGK458761:PGK458784 PQG458761:PQG458784 QAC458761:QAC458784 QJY458761:QJY458784 QTU458761:QTU458784 RDQ458761:RDQ458784 RNM458761:RNM458784 RXI458761:RXI458784 SHE458761:SHE458784 SRA458761:SRA458784 TAW458761:TAW458784 TKS458761:TKS458784 TUO458761:TUO458784 UEK458761:UEK458784 UOG458761:UOG458784 UYC458761:UYC458784 VHY458761:VHY458784 VRU458761:VRU458784 WBQ458761:WBQ458784 WLM458761:WLM458784 WVI458761:WVI458784 IW524297:IW524320 SS524297:SS524320 ACO524297:ACO524320 AMK524297:AMK524320 AWG524297:AWG524320 BGC524297:BGC524320 BPY524297:BPY524320 BZU524297:BZU524320 CJQ524297:CJQ524320 CTM524297:CTM524320 DDI524297:DDI524320 DNE524297:DNE524320 DXA524297:DXA524320 EGW524297:EGW524320 EQS524297:EQS524320 FAO524297:FAO524320 FKK524297:FKK524320 FUG524297:FUG524320 GEC524297:GEC524320 GNY524297:GNY524320 GXU524297:GXU524320 HHQ524297:HHQ524320 HRM524297:HRM524320 IBI524297:IBI524320 ILE524297:ILE524320 IVA524297:IVA524320 JEW524297:JEW524320 JOS524297:JOS524320 JYO524297:JYO524320 KIK524297:KIK524320 KSG524297:KSG524320 LCC524297:LCC524320 LLY524297:LLY524320 LVU524297:LVU524320 MFQ524297:MFQ524320 MPM524297:MPM524320 MZI524297:MZI524320 NJE524297:NJE524320 NTA524297:NTA524320 OCW524297:OCW524320 OMS524297:OMS524320 OWO524297:OWO524320 PGK524297:PGK524320 PQG524297:PQG524320 QAC524297:QAC524320 QJY524297:QJY524320 QTU524297:QTU524320 RDQ524297:RDQ524320 RNM524297:RNM524320 RXI524297:RXI524320 SHE524297:SHE524320 SRA524297:SRA524320 TAW524297:TAW524320 TKS524297:TKS524320 TUO524297:TUO524320 UEK524297:UEK524320 UOG524297:UOG524320 UYC524297:UYC524320 VHY524297:VHY524320 VRU524297:VRU524320 WBQ524297:WBQ524320 WLM524297:WLM524320 WVI524297:WVI524320 IW589833:IW589856 SS589833:SS589856 ACO589833:ACO589856 AMK589833:AMK589856 AWG589833:AWG589856 BGC589833:BGC589856 BPY589833:BPY589856 BZU589833:BZU589856 CJQ589833:CJQ589856 CTM589833:CTM589856 DDI589833:DDI589856 DNE589833:DNE589856 DXA589833:DXA589856 EGW589833:EGW589856 EQS589833:EQS589856 FAO589833:FAO589856 FKK589833:FKK589856 FUG589833:FUG589856 GEC589833:GEC589856 GNY589833:GNY589856 GXU589833:GXU589856 HHQ589833:HHQ589856 HRM589833:HRM589856 IBI589833:IBI589856 ILE589833:ILE589856 IVA589833:IVA589856 JEW589833:JEW589856 JOS589833:JOS589856 JYO589833:JYO589856 KIK589833:KIK589856 KSG589833:KSG589856 LCC589833:LCC589856 LLY589833:LLY589856 LVU589833:LVU589856 MFQ589833:MFQ589856 MPM589833:MPM589856 MZI589833:MZI589856 NJE589833:NJE589856 NTA589833:NTA589856 OCW589833:OCW589856 OMS589833:OMS589856 OWO589833:OWO589856 PGK589833:PGK589856 PQG589833:PQG589856 QAC589833:QAC589856 QJY589833:QJY589856 QTU589833:QTU589856 RDQ589833:RDQ589856 RNM589833:RNM589856 RXI589833:RXI589856 SHE589833:SHE589856 SRA589833:SRA589856 TAW589833:TAW589856 TKS589833:TKS589856 TUO589833:TUO589856 UEK589833:UEK589856 UOG589833:UOG589856 UYC589833:UYC589856 VHY589833:VHY589856 VRU589833:VRU589856 WBQ589833:WBQ589856 WLM589833:WLM589856 WVI589833:WVI589856 IW655369:IW655392 SS655369:SS655392 ACO655369:ACO655392 AMK655369:AMK655392 AWG655369:AWG655392 BGC655369:BGC655392 BPY655369:BPY655392 BZU655369:BZU655392 CJQ655369:CJQ655392 CTM655369:CTM655392 DDI655369:DDI655392 DNE655369:DNE655392 DXA655369:DXA655392 EGW655369:EGW655392 EQS655369:EQS655392 FAO655369:FAO655392 FKK655369:FKK655392 FUG655369:FUG655392 GEC655369:GEC655392 GNY655369:GNY655392 GXU655369:GXU655392 HHQ655369:HHQ655392 HRM655369:HRM655392 IBI655369:IBI655392 ILE655369:ILE655392 IVA655369:IVA655392 JEW655369:JEW655392 JOS655369:JOS655392 JYO655369:JYO655392 KIK655369:KIK655392 KSG655369:KSG655392 LCC655369:LCC655392 LLY655369:LLY655392 LVU655369:LVU655392 MFQ655369:MFQ655392 MPM655369:MPM655392 MZI655369:MZI655392 NJE655369:NJE655392 NTA655369:NTA655392 OCW655369:OCW655392 OMS655369:OMS655392 OWO655369:OWO655392 PGK655369:PGK655392 PQG655369:PQG655392 QAC655369:QAC655392 QJY655369:QJY655392 QTU655369:QTU655392 RDQ655369:RDQ655392 RNM655369:RNM655392 RXI655369:RXI655392 SHE655369:SHE655392 SRA655369:SRA655392 TAW655369:TAW655392 TKS655369:TKS655392 TUO655369:TUO655392 UEK655369:UEK655392 UOG655369:UOG655392 UYC655369:UYC655392 VHY655369:VHY655392 VRU655369:VRU655392 WBQ655369:WBQ655392 WLM655369:WLM655392 WVI655369:WVI655392 IW720905:IW720928 SS720905:SS720928 ACO720905:ACO720928 AMK720905:AMK720928 AWG720905:AWG720928 BGC720905:BGC720928 BPY720905:BPY720928 BZU720905:BZU720928 CJQ720905:CJQ720928 CTM720905:CTM720928 DDI720905:DDI720928 DNE720905:DNE720928 DXA720905:DXA720928 EGW720905:EGW720928 EQS720905:EQS720928 FAO720905:FAO720928 FKK720905:FKK720928 FUG720905:FUG720928 GEC720905:GEC720928 GNY720905:GNY720928 GXU720905:GXU720928 HHQ720905:HHQ720928 HRM720905:HRM720928 IBI720905:IBI720928 ILE720905:ILE720928 IVA720905:IVA720928 JEW720905:JEW720928 JOS720905:JOS720928 JYO720905:JYO720928 KIK720905:KIK720928 KSG720905:KSG720928 LCC720905:LCC720928 LLY720905:LLY720928 LVU720905:LVU720928 MFQ720905:MFQ720928 MPM720905:MPM720928 MZI720905:MZI720928 NJE720905:NJE720928 NTA720905:NTA720928 OCW720905:OCW720928 OMS720905:OMS720928 OWO720905:OWO720928 PGK720905:PGK720928 PQG720905:PQG720928 QAC720905:QAC720928 QJY720905:QJY720928 QTU720905:QTU720928 RDQ720905:RDQ720928 RNM720905:RNM720928 RXI720905:RXI720928 SHE720905:SHE720928 SRA720905:SRA720928 TAW720905:TAW720928 TKS720905:TKS720928 TUO720905:TUO720928 UEK720905:UEK720928 UOG720905:UOG720928 UYC720905:UYC720928 VHY720905:VHY720928 VRU720905:VRU720928 WBQ720905:WBQ720928 WLM720905:WLM720928 WVI720905:WVI720928 IW786441:IW786464 SS786441:SS786464 ACO786441:ACO786464 AMK786441:AMK786464 AWG786441:AWG786464 BGC786441:BGC786464 BPY786441:BPY786464 BZU786441:BZU786464 CJQ786441:CJQ786464 CTM786441:CTM786464 DDI786441:DDI786464 DNE786441:DNE786464 DXA786441:DXA786464 EGW786441:EGW786464 EQS786441:EQS786464 FAO786441:FAO786464 FKK786441:FKK786464 FUG786441:FUG786464 GEC786441:GEC786464 GNY786441:GNY786464 GXU786441:GXU786464 HHQ786441:HHQ786464 HRM786441:HRM786464 IBI786441:IBI786464 ILE786441:ILE786464 IVA786441:IVA786464 JEW786441:JEW786464 JOS786441:JOS786464 JYO786441:JYO786464 KIK786441:KIK786464 KSG786441:KSG786464 LCC786441:LCC786464 LLY786441:LLY786464 LVU786441:LVU786464 MFQ786441:MFQ786464 MPM786441:MPM786464 MZI786441:MZI786464 NJE786441:NJE786464 NTA786441:NTA786464 OCW786441:OCW786464 OMS786441:OMS786464 OWO786441:OWO786464 PGK786441:PGK786464 PQG786441:PQG786464 QAC786441:QAC786464 QJY786441:QJY786464 QTU786441:QTU786464 RDQ786441:RDQ786464 RNM786441:RNM786464 RXI786441:RXI786464 SHE786441:SHE786464 SRA786441:SRA786464 TAW786441:TAW786464 TKS786441:TKS786464 TUO786441:TUO786464 UEK786441:UEK786464 UOG786441:UOG786464 UYC786441:UYC786464 VHY786441:VHY786464 VRU786441:VRU786464 WBQ786441:WBQ786464 WLM786441:WLM786464 WVI786441:WVI786464 IW851977:IW852000 SS851977:SS852000 ACO851977:ACO852000 AMK851977:AMK852000 AWG851977:AWG852000 BGC851977:BGC852000 BPY851977:BPY852000 BZU851977:BZU852000 CJQ851977:CJQ852000 CTM851977:CTM852000 DDI851977:DDI852000 DNE851977:DNE852000 DXA851977:DXA852000 EGW851977:EGW852000 EQS851977:EQS852000 FAO851977:FAO852000 FKK851977:FKK852000 FUG851977:FUG852000 GEC851977:GEC852000 GNY851977:GNY852000 GXU851977:GXU852000 HHQ851977:HHQ852000 HRM851977:HRM852000 IBI851977:IBI852000 ILE851977:ILE852000 IVA851977:IVA852000 JEW851977:JEW852000 JOS851977:JOS852000 JYO851977:JYO852000 KIK851977:KIK852000 KSG851977:KSG852000 LCC851977:LCC852000 LLY851977:LLY852000 LVU851977:LVU852000 MFQ851977:MFQ852000 MPM851977:MPM852000 MZI851977:MZI852000 NJE851977:NJE852000 NTA851977:NTA852000 OCW851977:OCW852000 OMS851977:OMS852000 OWO851977:OWO852000 PGK851977:PGK852000 PQG851977:PQG852000 QAC851977:QAC852000 QJY851977:QJY852000 QTU851977:QTU852000 RDQ851977:RDQ852000 RNM851977:RNM852000 RXI851977:RXI852000 SHE851977:SHE852000 SRA851977:SRA852000 TAW851977:TAW852000 TKS851977:TKS852000 TUO851977:TUO852000 UEK851977:UEK852000 UOG851977:UOG852000 UYC851977:UYC852000 VHY851977:VHY852000 VRU851977:VRU852000 WBQ851977:WBQ852000 WLM851977:WLM852000 WVI851977:WVI852000 IW917513:IW917536 SS917513:SS917536 ACO917513:ACO917536 AMK917513:AMK917536 AWG917513:AWG917536 BGC917513:BGC917536 BPY917513:BPY917536 BZU917513:BZU917536 CJQ917513:CJQ917536 CTM917513:CTM917536 DDI917513:DDI917536 DNE917513:DNE917536 DXA917513:DXA917536 EGW917513:EGW917536 EQS917513:EQS917536 FAO917513:FAO917536 FKK917513:FKK917536 FUG917513:FUG917536 GEC917513:GEC917536 GNY917513:GNY917536 GXU917513:GXU917536 HHQ917513:HHQ917536 HRM917513:HRM917536 IBI917513:IBI917536 ILE917513:ILE917536 IVA917513:IVA917536 JEW917513:JEW917536 JOS917513:JOS917536 JYO917513:JYO917536 KIK917513:KIK917536 KSG917513:KSG917536 LCC917513:LCC917536 LLY917513:LLY917536 LVU917513:LVU917536 MFQ917513:MFQ917536 MPM917513:MPM917536 MZI917513:MZI917536 NJE917513:NJE917536 NTA917513:NTA917536 OCW917513:OCW917536 OMS917513:OMS917536 OWO917513:OWO917536 PGK917513:PGK917536 PQG917513:PQG917536 QAC917513:QAC917536 QJY917513:QJY917536 QTU917513:QTU917536 RDQ917513:RDQ917536 RNM917513:RNM917536 RXI917513:RXI917536 SHE917513:SHE917536 SRA917513:SRA917536 TAW917513:TAW917536 TKS917513:TKS917536 TUO917513:TUO917536 UEK917513:UEK917536 UOG917513:UOG917536 UYC917513:UYC917536 VHY917513:VHY917536 VRU917513:VRU917536 WBQ917513:WBQ917536 WLM917513:WLM917536 WVI917513:WVI917536 IW983049:IW983072 SS983049:SS983072 ACO983049:ACO983072 AMK983049:AMK983072 AWG983049:AWG983072 BGC983049:BGC983072 BPY983049:BPY983072 BZU983049:BZU983072 CJQ983049:CJQ983072 CTM983049:CTM983072 DDI983049:DDI983072 DNE983049:DNE983072 DXA983049:DXA983072 EGW983049:EGW983072 EQS983049:EQS983072 FAO983049:FAO983072 FKK983049:FKK983072 FUG983049:FUG983072 GEC983049:GEC983072 GNY983049:GNY983072 GXU983049:GXU983072 HHQ983049:HHQ983072 HRM983049:HRM983072 IBI983049:IBI983072 ILE983049:ILE983072 IVA983049:IVA983072 JEW983049:JEW983072 JOS983049:JOS983072 JYO983049:JYO983072 KIK983049:KIK983072 KSG983049:KSG983072 LCC983049:LCC983072 LLY983049:LLY983072 LVU983049:LVU983072 MFQ983049:MFQ983072 MPM983049:MPM983072 MZI983049:MZI983072 NJE983049:NJE983072 NTA983049:NTA983072 OCW983049:OCW983072 OMS983049:OMS983072 OWO983049:OWO983072 PGK983049:PGK983072 PQG983049:PQG983072 QAC983049:QAC983072 QJY983049:QJY983072 QTU983049:QTU983072 RDQ983049:RDQ983072 RNM983049:RNM983072 RXI983049:RXI983072 SHE983049:SHE983072 SRA983049:SRA983072 TAW983049:TAW983072 TKS983049:TKS983072 TUO983049:TUO983072 UEK983049:UEK983072 UOG983049:UOG983072 UYC983049:UYC983072 VHY983049:VHY983072 VRU983049:VRU983072 WBQ983049:WBQ983072 WLM983049:WLM983072 WVI983049:WVI983072 WVI10:WVI32 WLM10:WLM32 WBQ10:WBQ32 VRU10:VRU32 VHY10:VHY32 UYC10:UYC32 UOG10:UOG32 UEK10:UEK32 TUO10:TUO32 TKS10:TKS32 TAW10:TAW32 SRA10:SRA32 SHE10:SHE32 RXI10:RXI32 RNM10:RNM32 RDQ10:RDQ32 QTU10:QTU32 QJY10:QJY32 QAC10:QAC32 PQG10:PQG32 PGK10:PGK32 OWO10:OWO32 OMS10:OMS32 OCW10:OCW32 NTA10:NTA32 NJE10:NJE32 MZI10:MZI32 MPM10:MPM32 MFQ10:MFQ32 LVU10:LVU32 LLY10:LLY32 LCC10:LCC32 KSG10:KSG32 KIK10:KIK32 JYO10:JYO32 JOS10:JOS32 JEW10:JEW32 IVA10:IVA32 ILE10:ILE32 IBI10:IBI32 HRM10:HRM32 HHQ10:HHQ32 GXU10:GXU32 GNY10:GNY32 GEC10:GEC32 FUG10:FUG32 FKK10:FKK32 FAO10:FAO32 EQS10:EQS32 EGW10:EGW32 DXA10:DXA32 DNE10:DNE32 DDI10:DDI32 CTM10:CTM32 CJQ10:CJQ32 BZU10:BZU32 BPY10:BPY32 BGC10:BGC32 AWG10:AWG32 AMK10:AMK32 ACO10:ACO32 SS10:SS32 IW10:IW32">
      <formula1>Професійна_назва_роботи</formula1>
    </dataValidation>
  </dataValidations>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rowBreaks count="1" manualBreakCount="1">
    <brk id="16" max="10" man="1"/>
  </rowBreaks>
  <colBreaks count="1" manualBreakCount="1">
    <brk id="6" max="42" man="1"/>
  </colBreak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3">
    <tabColor theme="9" tint="-0.499984740745262"/>
    <pageSetUpPr fitToPage="1"/>
  </sheetPr>
  <dimension ref="A1:K45"/>
  <sheetViews>
    <sheetView showZeros="0" view="pageBreakPreview" zoomScaleNormal="100" zoomScaleSheetLayoutView="100" workbookViewId="0">
      <pane xSplit="1" ySplit="9" topLeftCell="B26" activePane="bottomRight" state="frozen"/>
      <selection activeCell="N48" sqref="N48:BS48"/>
      <selection pane="topRight" activeCell="N48" sqref="N48:BS48"/>
      <selection pane="bottomLeft" activeCell="N48" sqref="N48:BS48"/>
      <selection pane="bottomRight" activeCell="E28" sqref="E28"/>
    </sheetView>
  </sheetViews>
  <sheetFormatPr defaultRowHeight="13.5" customHeight="1" x14ac:dyDescent="0.25"/>
  <cols>
    <col min="1" max="1" width="10.1406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627" customWidth="1"/>
    <col min="8" max="8" width="10.140625" style="379" customWidth="1"/>
    <col min="9" max="9" width="9.7109375" style="818" customWidth="1"/>
    <col min="10" max="10" width="9.42578125" style="594" customWidth="1"/>
    <col min="11" max="11" width="9.140625" style="377" collapsed="1"/>
    <col min="12" max="255" width="9.140625" style="377"/>
    <col min="256" max="256" width="10.140625" style="377" customWidth="1"/>
    <col min="257" max="257" width="18.7109375" style="377" customWidth="1"/>
    <col min="258" max="258" width="45.7109375" style="377" customWidth="1"/>
    <col min="259" max="259" width="8.42578125" style="377" customWidth="1"/>
    <col min="260" max="260" width="6" style="377" customWidth="1"/>
    <col min="261" max="261" width="5.7109375" style="377" customWidth="1"/>
    <col min="262" max="262" width="8" style="377" customWidth="1"/>
    <col min="263" max="263" width="11.5703125" style="377" customWidth="1"/>
    <col min="264" max="264" width="10.140625" style="377" customWidth="1"/>
    <col min="265" max="265" width="9.7109375" style="377" customWidth="1"/>
    <col min="266" max="266" width="9.42578125" style="377" customWidth="1"/>
    <col min="267" max="511" width="9.140625" style="377"/>
    <col min="512" max="512" width="10.140625" style="377" customWidth="1"/>
    <col min="513" max="513" width="18.7109375" style="377" customWidth="1"/>
    <col min="514" max="514" width="45.7109375" style="377" customWidth="1"/>
    <col min="515" max="515" width="8.42578125" style="377" customWidth="1"/>
    <col min="516" max="516" width="6" style="377" customWidth="1"/>
    <col min="517" max="517" width="5.7109375" style="377" customWidth="1"/>
    <col min="518" max="518" width="8" style="377" customWidth="1"/>
    <col min="519" max="519" width="11.5703125" style="377" customWidth="1"/>
    <col min="520" max="520" width="10.140625" style="377" customWidth="1"/>
    <col min="521" max="521" width="9.7109375" style="377" customWidth="1"/>
    <col min="522" max="522" width="9.42578125" style="377" customWidth="1"/>
    <col min="523" max="767" width="9.140625" style="377"/>
    <col min="768" max="768" width="10.140625" style="377" customWidth="1"/>
    <col min="769" max="769" width="18.7109375" style="377" customWidth="1"/>
    <col min="770" max="770" width="45.7109375" style="377" customWidth="1"/>
    <col min="771" max="771" width="8.42578125" style="377" customWidth="1"/>
    <col min="772" max="772" width="6" style="377" customWidth="1"/>
    <col min="773" max="773" width="5.7109375" style="377" customWidth="1"/>
    <col min="774" max="774" width="8" style="377" customWidth="1"/>
    <col min="775" max="775" width="11.5703125" style="377" customWidth="1"/>
    <col min="776" max="776" width="10.140625" style="377" customWidth="1"/>
    <col min="777" max="777" width="9.7109375" style="377" customWidth="1"/>
    <col min="778" max="778" width="9.42578125" style="377" customWidth="1"/>
    <col min="779" max="1023" width="9.140625" style="377"/>
    <col min="1024" max="1024" width="10.140625" style="377" customWidth="1"/>
    <col min="1025" max="1025" width="18.7109375" style="377" customWidth="1"/>
    <col min="1026" max="1026" width="45.7109375" style="377" customWidth="1"/>
    <col min="1027" max="1027" width="8.42578125" style="377" customWidth="1"/>
    <col min="1028" max="1028" width="6" style="377" customWidth="1"/>
    <col min="1029" max="1029" width="5.7109375" style="377" customWidth="1"/>
    <col min="1030" max="1030" width="8" style="377" customWidth="1"/>
    <col min="1031" max="1031" width="11.5703125" style="377" customWidth="1"/>
    <col min="1032" max="1032" width="10.140625" style="377" customWidth="1"/>
    <col min="1033" max="1033" width="9.7109375" style="377" customWidth="1"/>
    <col min="1034" max="1034" width="9.42578125" style="377" customWidth="1"/>
    <col min="1035" max="1279" width="9.140625" style="377"/>
    <col min="1280" max="1280" width="10.140625" style="377" customWidth="1"/>
    <col min="1281" max="1281" width="18.7109375" style="377" customWidth="1"/>
    <col min="1282" max="1282" width="45.7109375" style="377" customWidth="1"/>
    <col min="1283" max="1283" width="8.42578125" style="377" customWidth="1"/>
    <col min="1284" max="1284" width="6" style="377" customWidth="1"/>
    <col min="1285" max="1285" width="5.7109375" style="377" customWidth="1"/>
    <col min="1286" max="1286" width="8" style="377" customWidth="1"/>
    <col min="1287" max="1287" width="11.5703125" style="377" customWidth="1"/>
    <col min="1288" max="1288" width="10.140625" style="377" customWidth="1"/>
    <col min="1289" max="1289" width="9.7109375" style="377" customWidth="1"/>
    <col min="1290" max="1290" width="9.42578125" style="377" customWidth="1"/>
    <col min="1291" max="1535" width="9.140625" style="377"/>
    <col min="1536" max="1536" width="10.140625" style="377" customWidth="1"/>
    <col min="1537" max="1537" width="18.7109375" style="377" customWidth="1"/>
    <col min="1538" max="1538" width="45.7109375" style="377" customWidth="1"/>
    <col min="1539" max="1539" width="8.42578125" style="377" customWidth="1"/>
    <col min="1540" max="1540" width="6" style="377" customWidth="1"/>
    <col min="1541" max="1541" width="5.7109375" style="377" customWidth="1"/>
    <col min="1542" max="1542" width="8" style="377" customWidth="1"/>
    <col min="1543" max="1543" width="11.5703125" style="377" customWidth="1"/>
    <col min="1544" max="1544" width="10.140625" style="377" customWidth="1"/>
    <col min="1545" max="1545" width="9.7109375" style="377" customWidth="1"/>
    <col min="1546" max="1546" width="9.42578125" style="377" customWidth="1"/>
    <col min="1547" max="1791" width="9.140625" style="377"/>
    <col min="1792" max="1792" width="10.140625" style="377" customWidth="1"/>
    <col min="1793" max="1793" width="18.7109375" style="377" customWidth="1"/>
    <col min="1794" max="1794" width="45.7109375" style="377" customWidth="1"/>
    <col min="1795" max="1795" width="8.42578125" style="377" customWidth="1"/>
    <col min="1796" max="1796" width="6" style="377" customWidth="1"/>
    <col min="1797" max="1797" width="5.7109375" style="377" customWidth="1"/>
    <col min="1798" max="1798" width="8" style="377" customWidth="1"/>
    <col min="1799" max="1799" width="11.5703125" style="377" customWidth="1"/>
    <col min="1800" max="1800" width="10.140625" style="377" customWidth="1"/>
    <col min="1801" max="1801" width="9.7109375" style="377" customWidth="1"/>
    <col min="1802" max="1802" width="9.42578125" style="377" customWidth="1"/>
    <col min="1803" max="2047" width="9.140625" style="377"/>
    <col min="2048" max="2048" width="10.140625" style="377" customWidth="1"/>
    <col min="2049" max="2049" width="18.7109375" style="377" customWidth="1"/>
    <col min="2050" max="2050" width="45.7109375" style="377" customWidth="1"/>
    <col min="2051" max="2051" width="8.42578125" style="377" customWidth="1"/>
    <col min="2052" max="2052" width="6" style="377" customWidth="1"/>
    <col min="2053" max="2053" width="5.7109375" style="377" customWidth="1"/>
    <col min="2054" max="2054" width="8" style="377" customWidth="1"/>
    <col min="2055" max="2055" width="11.5703125" style="377" customWidth="1"/>
    <col min="2056" max="2056" width="10.140625" style="377" customWidth="1"/>
    <col min="2057" max="2057" width="9.7109375" style="377" customWidth="1"/>
    <col min="2058" max="2058" width="9.42578125" style="377" customWidth="1"/>
    <col min="2059" max="2303" width="9.140625" style="377"/>
    <col min="2304" max="2304" width="10.140625" style="377" customWidth="1"/>
    <col min="2305" max="2305" width="18.7109375" style="377" customWidth="1"/>
    <col min="2306" max="2306" width="45.7109375" style="377" customWidth="1"/>
    <col min="2307" max="2307" width="8.42578125" style="377" customWidth="1"/>
    <col min="2308" max="2308" width="6" style="377" customWidth="1"/>
    <col min="2309" max="2309" width="5.7109375" style="377" customWidth="1"/>
    <col min="2310" max="2310" width="8" style="377" customWidth="1"/>
    <col min="2311" max="2311" width="11.5703125" style="377" customWidth="1"/>
    <col min="2312" max="2312" width="10.140625" style="377" customWidth="1"/>
    <col min="2313" max="2313" width="9.7109375" style="377" customWidth="1"/>
    <col min="2314" max="2314" width="9.42578125" style="377" customWidth="1"/>
    <col min="2315" max="2559" width="9.140625" style="377"/>
    <col min="2560" max="2560" width="10.140625" style="377" customWidth="1"/>
    <col min="2561" max="2561" width="18.7109375" style="377" customWidth="1"/>
    <col min="2562" max="2562" width="45.7109375" style="377" customWidth="1"/>
    <col min="2563" max="2563" width="8.42578125" style="377" customWidth="1"/>
    <col min="2564" max="2564" width="6" style="377" customWidth="1"/>
    <col min="2565" max="2565" width="5.7109375" style="377" customWidth="1"/>
    <col min="2566" max="2566" width="8" style="377" customWidth="1"/>
    <col min="2567" max="2567" width="11.5703125" style="377" customWidth="1"/>
    <col min="2568" max="2568" width="10.140625" style="377" customWidth="1"/>
    <col min="2569" max="2569" width="9.7109375" style="377" customWidth="1"/>
    <col min="2570" max="2570" width="9.42578125" style="377" customWidth="1"/>
    <col min="2571" max="2815" width="9.140625" style="377"/>
    <col min="2816" max="2816" width="10.140625" style="377" customWidth="1"/>
    <col min="2817" max="2817" width="18.7109375" style="377" customWidth="1"/>
    <col min="2818" max="2818" width="45.7109375" style="377" customWidth="1"/>
    <col min="2819" max="2819" width="8.42578125" style="377" customWidth="1"/>
    <col min="2820" max="2820" width="6" style="377" customWidth="1"/>
    <col min="2821" max="2821" width="5.7109375" style="377" customWidth="1"/>
    <col min="2822" max="2822" width="8" style="377" customWidth="1"/>
    <col min="2823" max="2823" width="11.5703125" style="377" customWidth="1"/>
    <col min="2824" max="2824" width="10.140625" style="377" customWidth="1"/>
    <col min="2825" max="2825" width="9.7109375" style="377" customWidth="1"/>
    <col min="2826" max="2826" width="9.42578125" style="377" customWidth="1"/>
    <col min="2827" max="3071" width="9.140625" style="377"/>
    <col min="3072" max="3072" width="10.140625" style="377" customWidth="1"/>
    <col min="3073" max="3073" width="18.7109375" style="377" customWidth="1"/>
    <col min="3074" max="3074" width="45.7109375" style="377" customWidth="1"/>
    <col min="3075" max="3075" width="8.42578125" style="377" customWidth="1"/>
    <col min="3076" max="3076" width="6" style="377" customWidth="1"/>
    <col min="3077" max="3077" width="5.7109375" style="377" customWidth="1"/>
    <col min="3078" max="3078" width="8" style="377" customWidth="1"/>
    <col min="3079" max="3079" width="11.5703125" style="377" customWidth="1"/>
    <col min="3080" max="3080" width="10.140625" style="377" customWidth="1"/>
    <col min="3081" max="3081" width="9.7109375" style="377" customWidth="1"/>
    <col min="3082" max="3082" width="9.42578125" style="377" customWidth="1"/>
    <col min="3083" max="3327" width="9.140625" style="377"/>
    <col min="3328" max="3328" width="10.140625" style="377" customWidth="1"/>
    <col min="3329" max="3329" width="18.7109375" style="377" customWidth="1"/>
    <col min="3330" max="3330" width="45.7109375" style="377" customWidth="1"/>
    <col min="3331" max="3331" width="8.42578125" style="377" customWidth="1"/>
    <col min="3332" max="3332" width="6" style="377" customWidth="1"/>
    <col min="3333" max="3333" width="5.7109375" style="377" customWidth="1"/>
    <col min="3334" max="3334" width="8" style="377" customWidth="1"/>
    <col min="3335" max="3335" width="11.5703125" style="377" customWidth="1"/>
    <col min="3336" max="3336" width="10.140625" style="377" customWidth="1"/>
    <col min="3337" max="3337" width="9.7109375" style="377" customWidth="1"/>
    <col min="3338" max="3338" width="9.42578125" style="377" customWidth="1"/>
    <col min="3339" max="3583" width="9.140625" style="377"/>
    <col min="3584" max="3584" width="10.140625" style="377" customWidth="1"/>
    <col min="3585" max="3585" width="18.7109375" style="377" customWidth="1"/>
    <col min="3586" max="3586" width="45.7109375" style="377" customWidth="1"/>
    <col min="3587" max="3587" width="8.42578125" style="377" customWidth="1"/>
    <col min="3588" max="3588" width="6" style="377" customWidth="1"/>
    <col min="3589" max="3589" width="5.7109375" style="377" customWidth="1"/>
    <col min="3590" max="3590" width="8" style="377" customWidth="1"/>
    <col min="3591" max="3591" width="11.5703125" style="377" customWidth="1"/>
    <col min="3592" max="3592" width="10.140625" style="377" customWidth="1"/>
    <col min="3593" max="3593" width="9.7109375" style="377" customWidth="1"/>
    <col min="3594" max="3594" width="9.42578125" style="377" customWidth="1"/>
    <col min="3595" max="3839" width="9.140625" style="377"/>
    <col min="3840" max="3840" width="10.140625" style="377" customWidth="1"/>
    <col min="3841" max="3841" width="18.7109375" style="377" customWidth="1"/>
    <col min="3842" max="3842" width="45.7109375" style="377" customWidth="1"/>
    <col min="3843" max="3843" width="8.42578125" style="377" customWidth="1"/>
    <col min="3844" max="3844" width="6" style="377" customWidth="1"/>
    <col min="3845" max="3845" width="5.7109375" style="377" customWidth="1"/>
    <col min="3846" max="3846" width="8" style="377" customWidth="1"/>
    <col min="3847" max="3847" width="11.5703125" style="377" customWidth="1"/>
    <col min="3848" max="3848" width="10.140625" style="377" customWidth="1"/>
    <col min="3849" max="3849" width="9.7109375" style="377" customWidth="1"/>
    <col min="3850" max="3850" width="9.42578125" style="377" customWidth="1"/>
    <col min="3851" max="4095" width="9.140625" style="377"/>
    <col min="4096" max="4096" width="10.140625" style="377" customWidth="1"/>
    <col min="4097" max="4097" width="18.7109375" style="377" customWidth="1"/>
    <col min="4098" max="4098" width="45.7109375" style="377" customWidth="1"/>
    <col min="4099" max="4099" width="8.42578125" style="377" customWidth="1"/>
    <col min="4100" max="4100" width="6" style="377" customWidth="1"/>
    <col min="4101" max="4101" width="5.7109375" style="377" customWidth="1"/>
    <col min="4102" max="4102" width="8" style="377" customWidth="1"/>
    <col min="4103" max="4103" width="11.5703125" style="377" customWidth="1"/>
    <col min="4104" max="4104" width="10.140625" style="377" customWidth="1"/>
    <col min="4105" max="4105" width="9.7109375" style="377" customWidth="1"/>
    <col min="4106" max="4106" width="9.42578125" style="377" customWidth="1"/>
    <col min="4107" max="4351" width="9.140625" style="377"/>
    <col min="4352" max="4352" width="10.140625" style="377" customWidth="1"/>
    <col min="4353" max="4353" width="18.7109375" style="377" customWidth="1"/>
    <col min="4354" max="4354" width="45.7109375" style="377" customWidth="1"/>
    <col min="4355" max="4355" width="8.42578125" style="377" customWidth="1"/>
    <col min="4356" max="4356" width="6" style="377" customWidth="1"/>
    <col min="4357" max="4357" width="5.7109375" style="377" customWidth="1"/>
    <col min="4358" max="4358" width="8" style="377" customWidth="1"/>
    <col min="4359" max="4359" width="11.5703125" style="377" customWidth="1"/>
    <col min="4360" max="4360" width="10.140625" style="377" customWidth="1"/>
    <col min="4361" max="4361" width="9.7109375" style="377" customWidth="1"/>
    <col min="4362" max="4362" width="9.42578125" style="377" customWidth="1"/>
    <col min="4363" max="4607" width="9.140625" style="377"/>
    <col min="4608" max="4608" width="10.140625" style="377" customWidth="1"/>
    <col min="4609" max="4609" width="18.7109375" style="377" customWidth="1"/>
    <col min="4610" max="4610" width="45.7109375" style="377" customWidth="1"/>
    <col min="4611" max="4611" width="8.42578125" style="377" customWidth="1"/>
    <col min="4612" max="4612" width="6" style="377" customWidth="1"/>
    <col min="4613" max="4613" width="5.7109375" style="377" customWidth="1"/>
    <col min="4614" max="4614" width="8" style="377" customWidth="1"/>
    <col min="4615" max="4615" width="11.5703125" style="377" customWidth="1"/>
    <col min="4616" max="4616" width="10.140625" style="377" customWidth="1"/>
    <col min="4617" max="4617" width="9.7109375" style="377" customWidth="1"/>
    <col min="4618" max="4618" width="9.42578125" style="377" customWidth="1"/>
    <col min="4619" max="4863" width="9.140625" style="377"/>
    <col min="4864" max="4864" width="10.140625" style="377" customWidth="1"/>
    <col min="4865" max="4865" width="18.7109375" style="377" customWidth="1"/>
    <col min="4866" max="4866" width="45.7109375" style="377" customWidth="1"/>
    <col min="4867" max="4867" width="8.42578125" style="377" customWidth="1"/>
    <col min="4868" max="4868" width="6" style="377" customWidth="1"/>
    <col min="4869" max="4869" width="5.7109375" style="377" customWidth="1"/>
    <col min="4870" max="4870" width="8" style="377" customWidth="1"/>
    <col min="4871" max="4871" width="11.5703125" style="377" customWidth="1"/>
    <col min="4872" max="4872" width="10.140625" style="377" customWidth="1"/>
    <col min="4873" max="4873" width="9.7109375" style="377" customWidth="1"/>
    <col min="4874" max="4874" width="9.42578125" style="377" customWidth="1"/>
    <col min="4875" max="5119" width="9.140625" style="377"/>
    <col min="5120" max="5120" width="10.140625" style="377" customWidth="1"/>
    <col min="5121" max="5121" width="18.7109375" style="377" customWidth="1"/>
    <col min="5122" max="5122" width="45.7109375" style="377" customWidth="1"/>
    <col min="5123" max="5123" width="8.42578125" style="377" customWidth="1"/>
    <col min="5124" max="5124" width="6" style="377" customWidth="1"/>
    <col min="5125" max="5125" width="5.7109375" style="377" customWidth="1"/>
    <col min="5126" max="5126" width="8" style="377" customWidth="1"/>
    <col min="5127" max="5127" width="11.5703125" style="377" customWidth="1"/>
    <col min="5128" max="5128" width="10.140625" style="377" customWidth="1"/>
    <col min="5129" max="5129" width="9.7109375" style="377" customWidth="1"/>
    <col min="5130" max="5130" width="9.42578125" style="377" customWidth="1"/>
    <col min="5131" max="5375" width="9.140625" style="377"/>
    <col min="5376" max="5376" width="10.140625" style="377" customWidth="1"/>
    <col min="5377" max="5377" width="18.7109375" style="377" customWidth="1"/>
    <col min="5378" max="5378" width="45.7109375" style="377" customWidth="1"/>
    <col min="5379" max="5379" width="8.42578125" style="377" customWidth="1"/>
    <col min="5380" max="5380" width="6" style="377" customWidth="1"/>
    <col min="5381" max="5381" width="5.7109375" style="377" customWidth="1"/>
    <col min="5382" max="5382" width="8" style="377" customWidth="1"/>
    <col min="5383" max="5383" width="11.5703125" style="377" customWidth="1"/>
    <col min="5384" max="5384" width="10.140625" style="377" customWidth="1"/>
    <col min="5385" max="5385" width="9.7109375" style="377" customWidth="1"/>
    <col min="5386" max="5386" width="9.42578125" style="377" customWidth="1"/>
    <col min="5387" max="5631" width="9.140625" style="377"/>
    <col min="5632" max="5632" width="10.140625" style="377" customWidth="1"/>
    <col min="5633" max="5633" width="18.7109375" style="377" customWidth="1"/>
    <col min="5634" max="5634" width="45.7109375" style="377" customWidth="1"/>
    <col min="5635" max="5635" width="8.42578125" style="377" customWidth="1"/>
    <col min="5636" max="5636" width="6" style="377" customWidth="1"/>
    <col min="5637" max="5637" width="5.7109375" style="377" customWidth="1"/>
    <col min="5638" max="5638" width="8" style="377" customWidth="1"/>
    <col min="5639" max="5639" width="11.5703125" style="377" customWidth="1"/>
    <col min="5640" max="5640" width="10.140625" style="377" customWidth="1"/>
    <col min="5641" max="5641" width="9.7109375" style="377" customWidth="1"/>
    <col min="5642" max="5642" width="9.42578125" style="377" customWidth="1"/>
    <col min="5643" max="5887" width="9.140625" style="377"/>
    <col min="5888" max="5888" width="10.140625" style="377" customWidth="1"/>
    <col min="5889" max="5889" width="18.7109375" style="377" customWidth="1"/>
    <col min="5890" max="5890" width="45.7109375" style="377" customWidth="1"/>
    <col min="5891" max="5891" width="8.42578125" style="377" customWidth="1"/>
    <col min="5892" max="5892" width="6" style="377" customWidth="1"/>
    <col min="5893" max="5893" width="5.7109375" style="377" customWidth="1"/>
    <col min="5894" max="5894" width="8" style="377" customWidth="1"/>
    <col min="5895" max="5895" width="11.5703125" style="377" customWidth="1"/>
    <col min="5896" max="5896" width="10.140625" style="377" customWidth="1"/>
    <col min="5897" max="5897" width="9.7109375" style="377" customWidth="1"/>
    <col min="5898" max="5898" width="9.42578125" style="377" customWidth="1"/>
    <col min="5899" max="6143" width="9.140625" style="377"/>
    <col min="6144" max="6144" width="10.140625" style="377" customWidth="1"/>
    <col min="6145" max="6145" width="18.7109375" style="377" customWidth="1"/>
    <col min="6146" max="6146" width="45.7109375" style="377" customWidth="1"/>
    <col min="6147" max="6147" width="8.42578125" style="377" customWidth="1"/>
    <col min="6148" max="6148" width="6" style="377" customWidth="1"/>
    <col min="6149" max="6149" width="5.7109375" style="377" customWidth="1"/>
    <col min="6150" max="6150" width="8" style="377" customWidth="1"/>
    <col min="6151" max="6151" width="11.5703125" style="377" customWidth="1"/>
    <col min="6152" max="6152" width="10.140625" style="377" customWidth="1"/>
    <col min="6153" max="6153" width="9.7109375" style="377" customWidth="1"/>
    <col min="6154" max="6154" width="9.42578125" style="377" customWidth="1"/>
    <col min="6155" max="6399" width="9.140625" style="377"/>
    <col min="6400" max="6400" width="10.140625" style="377" customWidth="1"/>
    <col min="6401" max="6401" width="18.7109375" style="377" customWidth="1"/>
    <col min="6402" max="6402" width="45.7109375" style="377" customWidth="1"/>
    <col min="6403" max="6403" width="8.42578125" style="377" customWidth="1"/>
    <col min="6404" max="6404" width="6" style="377" customWidth="1"/>
    <col min="6405" max="6405" width="5.7109375" style="377" customWidth="1"/>
    <col min="6406" max="6406" width="8" style="377" customWidth="1"/>
    <col min="6407" max="6407" width="11.5703125" style="377" customWidth="1"/>
    <col min="6408" max="6408" width="10.140625" style="377" customWidth="1"/>
    <col min="6409" max="6409" width="9.7109375" style="377" customWidth="1"/>
    <col min="6410" max="6410" width="9.42578125" style="377" customWidth="1"/>
    <col min="6411" max="6655" width="9.140625" style="377"/>
    <col min="6656" max="6656" width="10.140625" style="377" customWidth="1"/>
    <col min="6657" max="6657" width="18.7109375" style="377" customWidth="1"/>
    <col min="6658" max="6658" width="45.7109375" style="377" customWidth="1"/>
    <col min="6659" max="6659" width="8.42578125" style="377" customWidth="1"/>
    <col min="6660" max="6660" width="6" style="377" customWidth="1"/>
    <col min="6661" max="6661" width="5.7109375" style="377" customWidth="1"/>
    <col min="6662" max="6662" width="8" style="377" customWidth="1"/>
    <col min="6663" max="6663" width="11.5703125" style="377" customWidth="1"/>
    <col min="6664" max="6664" width="10.140625" style="377" customWidth="1"/>
    <col min="6665" max="6665" width="9.7109375" style="377" customWidth="1"/>
    <col min="6666" max="6666" width="9.42578125" style="377" customWidth="1"/>
    <col min="6667" max="6911" width="9.140625" style="377"/>
    <col min="6912" max="6912" width="10.140625" style="377" customWidth="1"/>
    <col min="6913" max="6913" width="18.7109375" style="377" customWidth="1"/>
    <col min="6914" max="6914" width="45.7109375" style="377" customWidth="1"/>
    <col min="6915" max="6915" width="8.42578125" style="377" customWidth="1"/>
    <col min="6916" max="6916" width="6" style="377" customWidth="1"/>
    <col min="6917" max="6917" width="5.7109375" style="377" customWidth="1"/>
    <col min="6918" max="6918" width="8" style="377" customWidth="1"/>
    <col min="6919" max="6919" width="11.5703125" style="377" customWidth="1"/>
    <col min="6920" max="6920" width="10.140625" style="377" customWidth="1"/>
    <col min="6921" max="6921" width="9.7109375" style="377" customWidth="1"/>
    <col min="6922" max="6922" width="9.42578125" style="377" customWidth="1"/>
    <col min="6923" max="7167" width="9.140625" style="377"/>
    <col min="7168" max="7168" width="10.140625" style="377" customWidth="1"/>
    <col min="7169" max="7169" width="18.7109375" style="377" customWidth="1"/>
    <col min="7170" max="7170" width="45.7109375" style="377" customWidth="1"/>
    <col min="7171" max="7171" width="8.42578125" style="377" customWidth="1"/>
    <col min="7172" max="7172" width="6" style="377" customWidth="1"/>
    <col min="7173" max="7173" width="5.7109375" style="377" customWidth="1"/>
    <col min="7174" max="7174" width="8" style="377" customWidth="1"/>
    <col min="7175" max="7175" width="11.5703125" style="377" customWidth="1"/>
    <col min="7176" max="7176" width="10.140625" style="377" customWidth="1"/>
    <col min="7177" max="7177" width="9.7109375" style="377" customWidth="1"/>
    <col min="7178" max="7178" width="9.42578125" style="377" customWidth="1"/>
    <col min="7179" max="7423" width="9.140625" style="377"/>
    <col min="7424" max="7424" width="10.140625" style="377" customWidth="1"/>
    <col min="7425" max="7425" width="18.7109375" style="377" customWidth="1"/>
    <col min="7426" max="7426" width="45.7109375" style="377" customWidth="1"/>
    <col min="7427" max="7427" width="8.42578125" style="377" customWidth="1"/>
    <col min="7428" max="7428" width="6" style="377" customWidth="1"/>
    <col min="7429" max="7429" width="5.7109375" style="377" customWidth="1"/>
    <col min="7430" max="7430" width="8" style="377" customWidth="1"/>
    <col min="7431" max="7431" width="11.5703125" style="377" customWidth="1"/>
    <col min="7432" max="7432" width="10.140625" style="377" customWidth="1"/>
    <col min="7433" max="7433" width="9.7109375" style="377" customWidth="1"/>
    <col min="7434" max="7434" width="9.42578125" style="377" customWidth="1"/>
    <col min="7435" max="7679" width="9.140625" style="377"/>
    <col min="7680" max="7680" width="10.140625" style="377" customWidth="1"/>
    <col min="7681" max="7681" width="18.7109375" style="377" customWidth="1"/>
    <col min="7682" max="7682" width="45.7109375" style="377" customWidth="1"/>
    <col min="7683" max="7683" width="8.42578125" style="377" customWidth="1"/>
    <col min="7684" max="7684" width="6" style="377" customWidth="1"/>
    <col min="7685" max="7685" width="5.7109375" style="377" customWidth="1"/>
    <col min="7686" max="7686" width="8" style="377" customWidth="1"/>
    <col min="7687" max="7687" width="11.5703125" style="377" customWidth="1"/>
    <col min="7688" max="7688" width="10.140625" style="377" customWidth="1"/>
    <col min="7689" max="7689" width="9.7109375" style="377" customWidth="1"/>
    <col min="7690" max="7690" width="9.42578125" style="377" customWidth="1"/>
    <col min="7691" max="7935" width="9.140625" style="377"/>
    <col min="7936" max="7936" width="10.140625" style="377" customWidth="1"/>
    <col min="7937" max="7937" width="18.7109375" style="377" customWidth="1"/>
    <col min="7938" max="7938" width="45.7109375" style="377" customWidth="1"/>
    <col min="7939" max="7939" width="8.42578125" style="377" customWidth="1"/>
    <col min="7940" max="7940" width="6" style="377" customWidth="1"/>
    <col min="7941" max="7941" width="5.7109375" style="377" customWidth="1"/>
    <col min="7942" max="7942" width="8" style="377" customWidth="1"/>
    <col min="7943" max="7943" width="11.5703125" style="377" customWidth="1"/>
    <col min="7944" max="7944" width="10.140625" style="377" customWidth="1"/>
    <col min="7945" max="7945" width="9.7109375" style="377" customWidth="1"/>
    <col min="7946" max="7946" width="9.42578125" style="377" customWidth="1"/>
    <col min="7947" max="8191" width="9.140625" style="377"/>
    <col min="8192" max="8192" width="10.140625" style="377" customWidth="1"/>
    <col min="8193" max="8193" width="18.7109375" style="377" customWidth="1"/>
    <col min="8194" max="8194" width="45.7109375" style="377" customWidth="1"/>
    <col min="8195" max="8195" width="8.42578125" style="377" customWidth="1"/>
    <col min="8196" max="8196" width="6" style="377" customWidth="1"/>
    <col min="8197" max="8197" width="5.7109375" style="377" customWidth="1"/>
    <col min="8198" max="8198" width="8" style="377" customWidth="1"/>
    <col min="8199" max="8199" width="11.5703125" style="377" customWidth="1"/>
    <col min="8200" max="8200" width="10.140625" style="377" customWidth="1"/>
    <col min="8201" max="8201" width="9.7109375" style="377" customWidth="1"/>
    <col min="8202" max="8202" width="9.42578125" style="377" customWidth="1"/>
    <col min="8203" max="8447" width="9.140625" style="377"/>
    <col min="8448" max="8448" width="10.140625" style="377" customWidth="1"/>
    <col min="8449" max="8449" width="18.7109375" style="377" customWidth="1"/>
    <col min="8450" max="8450" width="45.7109375" style="377" customWidth="1"/>
    <col min="8451" max="8451" width="8.42578125" style="377" customWidth="1"/>
    <col min="8452" max="8452" width="6" style="377" customWidth="1"/>
    <col min="8453" max="8453" width="5.7109375" style="377" customWidth="1"/>
    <col min="8454" max="8454" width="8" style="377" customWidth="1"/>
    <col min="8455" max="8455" width="11.5703125" style="377" customWidth="1"/>
    <col min="8456" max="8456" width="10.140625" style="377" customWidth="1"/>
    <col min="8457" max="8457" width="9.7109375" style="377" customWidth="1"/>
    <col min="8458" max="8458" width="9.42578125" style="377" customWidth="1"/>
    <col min="8459" max="8703" width="9.140625" style="377"/>
    <col min="8704" max="8704" width="10.140625" style="377" customWidth="1"/>
    <col min="8705" max="8705" width="18.7109375" style="377" customWidth="1"/>
    <col min="8706" max="8706" width="45.7109375" style="377" customWidth="1"/>
    <col min="8707" max="8707" width="8.42578125" style="377" customWidth="1"/>
    <col min="8708" max="8708" width="6" style="377" customWidth="1"/>
    <col min="8709" max="8709" width="5.7109375" style="377" customWidth="1"/>
    <col min="8710" max="8710" width="8" style="377" customWidth="1"/>
    <col min="8711" max="8711" width="11.5703125" style="377" customWidth="1"/>
    <col min="8712" max="8712" width="10.140625" style="377" customWidth="1"/>
    <col min="8713" max="8713" width="9.7109375" style="377" customWidth="1"/>
    <col min="8714" max="8714" width="9.42578125" style="377" customWidth="1"/>
    <col min="8715" max="8959" width="9.140625" style="377"/>
    <col min="8960" max="8960" width="10.140625" style="377" customWidth="1"/>
    <col min="8961" max="8961" width="18.7109375" style="377" customWidth="1"/>
    <col min="8962" max="8962" width="45.7109375" style="377" customWidth="1"/>
    <col min="8963" max="8963" width="8.42578125" style="377" customWidth="1"/>
    <col min="8964" max="8964" width="6" style="377" customWidth="1"/>
    <col min="8965" max="8965" width="5.7109375" style="377" customWidth="1"/>
    <col min="8966" max="8966" width="8" style="377" customWidth="1"/>
    <col min="8967" max="8967" width="11.5703125" style="377" customWidth="1"/>
    <col min="8968" max="8968" width="10.140625" style="377" customWidth="1"/>
    <col min="8969" max="8969" width="9.7109375" style="377" customWidth="1"/>
    <col min="8970" max="8970" width="9.42578125" style="377" customWidth="1"/>
    <col min="8971" max="9215" width="9.140625" style="377"/>
    <col min="9216" max="9216" width="10.140625" style="377" customWidth="1"/>
    <col min="9217" max="9217" width="18.7109375" style="377" customWidth="1"/>
    <col min="9218" max="9218" width="45.7109375" style="377" customWidth="1"/>
    <col min="9219" max="9219" width="8.42578125" style="377" customWidth="1"/>
    <col min="9220" max="9220" width="6" style="377" customWidth="1"/>
    <col min="9221" max="9221" width="5.7109375" style="377" customWidth="1"/>
    <col min="9222" max="9222" width="8" style="377" customWidth="1"/>
    <col min="9223" max="9223" width="11.5703125" style="377" customWidth="1"/>
    <col min="9224" max="9224" width="10.140625" style="377" customWidth="1"/>
    <col min="9225" max="9225" width="9.7109375" style="377" customWidth="1"/>
    <col min="9226" max="9226" width="9.42578125" style="377" customWidth="1"/>
    <col min="9227" max="9471" width="9.140625" style="377"/>
    <col min="9472" max="9472" width="10.140625" style="377" customWidth="1"/>
    <col min="9473" max="9473" width="18.7109375" style="377" customWidth="1"/>
    <col min="9474" max="9474" width="45.7109375" style="377" customWidth="1"/>
    <col min="9475" max="9475" width="8.42578125" style="377" customWidth="1"/>
    <col min="9476" max="9476" width="6" style="377" customWidth="1"/>
    <col min="9477" max="9477" width="5.7109375" style="377" customWidth="1"/>
    <col min="9478" max="9478" width="8" style="377" customWidth="1"/>
    <col min="9479" max="9479" width="11.5703125" style="377" customWidth="1"/>
    <col min="9480" max="9480" width="10.140625" style="377" customWidth="1"/>
    <col min="9481" max="9481" width="9.7109375" style="377" customWidth="1"/>
    <col min="9482" max="9482" width="9.42578125" style="377" customWidth="1"/>
    <col min="9483" max="9727" width="9.140625" style="377"/>
    <col min="9728" max="9728" width="10.140625" style="377" customWidth="1"/>
    <col min="9729" max="9729" width="18.7109375" style="377" customWidth="1"/>
    <col min="9730" max="9730" width="45.7109375" style="377" customWidth="1"/>
    <col min="9731" max="9731" width="8.42578125" style="377" customWidth="1"/>
    <col min="9732" max="9732" width="6" style="377" customWidth="1"/>
    <col min="9733" max="9733" width="5.7109375" style="377" customWidth="1"/>
    <col min="9734" max="9734" width="8" style="377" customWidth="1"/>
    <col min="9735" max="9735" width="11.5703125" style="377" customWidth="1"/>
    <col min="9736" max="9736" width="10.140625" style="377" customWidth="1"/>
    <col min="9737" max="9737" width="9.7109375" style="377" customWidth="1"/>
    <col min="9738" max="9738" width="9.42578125" style="377" customWidth="1"/>
    <col min="9739" max="9983" width="9.140625" style="377"/>
    <col min="9984" max="9984" width="10.140625" style="377" customWidth="1"/>
    <col min="9985" max="9985" width="18.7109375" style="377" customWidth="1"/>
    <col min="9986" max="9986" width="45.7109375" style="377" customWidth="1"/>
    <col min="9987" max="9987" width="8.42578125" style="377" customWidth="1"/>
    <col min="9988" max="9988" width="6" style="377" customWidth="1"/>
    <col min="9989" max="9989" width="5.7109375" style="377" customWidth="1"/>
    <col min="9990" max="9990" width="8" style="377" customWidth="1"/>
    <col min="9991" max="9991" width="11.5703125" style="377" customWidth="1"/>
    <col min="9992" max="9992" width="10.140625" style="377" customWidth="1"/>
    <col min="9993" max="9993" width="9.7109375" style="377" customWidth="1"/>
    <col min="9994" max="9994" width="9.42578125" style="377" customWidth="1"/>
    <col min="9995" max="10239" width="9.140625" style="377"/>
    <col min="10240" max="10240" width="10.140625" style="377" customWidth="1"/>
    <col min="10241" max="10241" width="18.7109375" style="377" customWidth="1"/>
    <col min="10242" max="10242" width="45.7109375" style="377" customWidth="1"/>
    <col min="10243" max="10243" width="8.42578125" style="377" customWidth="1"/>
    <col min="10244" max="10244" width="6" style="377" customWidth="1"/>
    <col min="10245" max="10245" width="5.7109375" style="377" customWidth="1"/>
    <col min="10246" max="10246" width="8" style="377" customWidth="1"/>
    <col min="10247" max="10247" width="11.5703125" style="377" customWidth="1"/>
    <col min="10248" max="10248" width="10.140625" style="377" customWidth="1"/>
    <col min="10249" max="10249" width="9.7109375" style="377" customWidth="1"/>
    <col min="10250" max="10250" width="9.42578125" style="377" customWidth="1"/>
    <col min="10251" max="10495" width="9.140625" style="377"/>
    <col min="10496" max="10496" width="10.140625" style="377" customWidth="1"/>
    <col min="10497" max="10497" width="18.7109375" style="377" customWidth="1"/>
    <col min="10498" max="10498" width="45.7109375" style="377" customWidth="1"/>
    <col min="10499" max="10499" width="8.42578125" style="377" customWidth="1"/>
    <col min="10500" max="10500" width="6" style="377" customWidth="1"/>
    <col min="10501" max="10501" width="5.7109375" style="377" customWidth="1"/>
    <col min="10502" max="10502" width="8" style="377" customWidth="1"/>
    <col min="10503" max="10503" width="11.5703125" style="377" customWidth="1"/>
    <col min="10504" max="10504" width="10.140625" style="377" customWidth="1"/>
    <col min="10505" max="10505" width="9.7109375" style="377" customWidth="1"/>
    <col min="10506" max="10506" width="9.42578125" style="377" customWidth="1"/>
    <col min="10507" max="10751" width="9.140625" style="377"/>
    <col min="10752" max="10752" width="10.140625" style="377" customWidth="1"/>
    <col min="10753" max="10753" width="18.7109375" style="377" customWidth="1"/>
    <col min="10754" max="10754" width="45.7109375" style="377" customWidth="1"/>
    <col min="10755" max="10755" width="8.42578125" style="377" customWidth="1"/>
    <col min="10756" max="10756" width="6" style="377" customWidth="1"/>
    <col min="10757" max="10757" width="5.7109375" style="377" customWidth="1"/>
    <col min="10758" max="10758" width="8" style="377" customWidth="1"/>
    <col min="10759" max="10759" width="11.5703125" style="377" customWidth="1"/>
    <col min="10760" max="10760" width="10.140625" style="377" customWidth="1"/>
    <col min="10761" max="10761" width="9.7109375" style="377" customWidth="1"/>
    <col min="10762" max="10762" width="9.42578125" style="377" customWidth="1"/>
    <col min="10763" max="11007" width="9.140625" style="377"/>
    <col min="11008" max="11008" width="10.140625" style="377" customWidth="1"/>
    <col min="11009" max="11009" width="18.7109375" style="377" customWidth="1"/>
    <col min="11010" max="11010" width="45.7109375" style="377" customWidth="1"/>
    <col min="11011" max="11011" width="8.42578125" style="377" customWidth="1"/>
    <col min="11012" max="11012" width="6" style="377" customWidth="1"/>
    <col min="11013" max="11013" width="5.7109375" style="377" customWidth="1"/>
    <col min="11014" max="11014" width="8" style="377" customWidth="1"/>
    <col min="11015" max="11015" width="11.5703125" style="377" customWidth="1"/>
    <col min="11016" max="11016" width="10.140625" style="377" customWidth="1"/>
    <col min="11017" max="11017" width="9.7109375" style="377" customWidth="1"/>
    <col min="11018" max="11018" width="9.42578125" style="377" customWidth="1"/>
    <col min="11019" max="11263" width="9.140625" style="377"/>
    <col min="11264" max="11264" width="10.140625" style="377" customWidth="1"/>
    <col min="11265" max="11265" width="18.7109375" style="377" customWidth="1"/>
    <col min="11266" max="11266" width="45.7109375" style="377" customWidth="1"/>
    <col min="11267" max="11267" width="8.42578125" style="377" customWidth="1"/>
    <col min="11268" max="11268" width="6" style="377" customWidth="1"/>
    <col min="11269" max="11269" width="5.7109375" style="377" customWidth="1"/>
    <col min="11270" max="11270" width="8" style="377" customWidth="1"/>
    <col min="11271" max="11271" width="11.5703125" style="377" customWidth="1"/>
    <col min="11272" max="11272" width="10.140625" style="377" customWidth="1"/>
    <col min="11273" max="11273" width="9.7109375" style="377" customWidth="1"/>
    <col min="11274" max="11274" width="9.42578125" style="377" customWidth="1"/>
    <col min="11275" max="11519" width="9.140625" style="377"/>
    <col min="11520" max="11520" width="10.140625" style="377" customWidth="1"/>
    <col min="11521" max="11521" width="18.7109375" style="377" customWidth="1"/>
    <col min="11522" max="11522" width="45.7109375" style="377" customWidth="1"/>
    <col min="11523" max="11523" width="8.42578125" style="377" customWidth="1"/>
    <col min="11524" max="11524" width="6" style="377" customWidth="1"/>
    <col min="11525" max="11525" width="5.7109375" style="377" customWidth="1"/>
    <col min="11526" max="11526" width="8" style="377" customWidth="1"/>
    <col min="11527" max="11527" width="11.5703125" style="377" customWidth="1"/>
    <col min="11528" max="11528" width="10.140625" style="377" customWidth="1"/>
    <col min="11529" max="11529" width="9.7109375" style="377" customWidth="1"/>
    <col min="11530" max="11530" width="9.42578125" style="377" customWidth="1"/>
    <col min="11531" max="11775" width="9.140625" style="377"/>
    <col min="11776" max="11776" width="10.140625" style="377" customWidth="1"/>
    <col min="11777" max="11777" width="18.7109375" style="377" customWidth="1"/>
    <col min="11778" max="11778" width="45.7109375" style="377" customWidth="1"/>
    <col min="11779" max="11779" width="8.42578125" style="377" customWidth="1"/>
    <col min="11780" max="11780" width="6" style="377" customWidth="1"/>
    <col min="11781" max="11781" width="5.7109375" style="377" customWidth="1"/>
    <col min="11782" max="11782" width="8" style="377" customWidth="1"/>
    <col min="11783" max="11783" width="11.5703125" style="377" customWidth="1"/>
    <col min="11784" max="11784" width="10.140625" style="377" customWidth="1"/>
    <col min="11785" max="11785" width="9.7109375" style="377" customWidth="1"/>
    <col min="11786" max="11786" width="9.42578125" style="377" customWidth="1"/>
    <col min="11787" max="12031" width="9.140625" style="377"/>
    <col min="12032" max="12032" width="10.140625" style="377" customWidth="1"/>
    <col min="12033" max="12033" width="18.7109375" style="377" customWidth="1"/>
    <col min="12034" max="12034" width="45.7109375" style="377" customWidth="1"/>
    <col min="12035" max="12035" width="8.42578125" style="377" customWidth="1"/>
    <col min="12036" max="12036" width="6" style="377" customWidth="1"/>
    <col min="12037" max="12037" width="5.7109375" style="377" customWidth="1"/>
    <col min="12038" max="12038" width="8" style="377" customWidth="1"/>
    <col min="12039" max="12039" width="11.5703125" style="377" customWidth="1"/>
    <col min="12040" max="12040" width="10.140625" style="377" customWidth="1"/>
    <col min="12041" max="12041" width="9.7109375" style="377" customWidth="1"/>
    <col min="12042" max="12042" width="9.42578125" style="377" customWidth="1"/>
    <col min="12043" max="12287" width="9.140625" style="377"/>
    <col min="12288" max="12288" width="10.140625" style="377" customWidth="1"/>
    <col min="12289" max="12289" width="18.7109375" style="377" customWidth="1"/>
    <col min="12290" max="12290" width="45.7109375" style="377" customWidth="1"/>
    <col min="12291" max="12291" width="8.42578125" style="377" customWidth="1"/>
    <col min="12292" max="12292" width="6" style="377" customWidth="1"/>
    <col min="12293" max="12293" width="5.7109375" style="377" customWidth="1"/>
    <col min="12294" max="12294" width="8" style="377" customWidth="1"/>
    <col min="12295" max="12295" width="11.5703125" style="377" customWidth="1"/>
    <col min="12296" max="12296" width="10.140625" style="377" customWidth="1"/>
    <col min="12297" max="12297" width="9.7109375" style="377" customWidth="1"/>
    <col min="12298" max="12298" width="9.42578125" style="377" customWidth="1"/>
    <col min="12299" max="12543" width="9.140625" style="377"/>
    <col min="12544" max="12544" width="10.140625" style="377" customWidth="1"/>
    <col min="12545" max="12545" width="18.7109375" style="377" customWidth="1"/>
    <col min="12546" max="12546" width="45.7109375" style="377" customWidth="1"/>
    <col min="12547" max="12547" width="8.42578125" style="377" customWidth="1"/>
    <col min="12548" max="12548" width="6" style="377" customWidth="1"/>
    <col min="12549" max="12549" width="5.7109375" style="377" customWidth="1"/>
    <col min="12550" max="12550" width="8" style="377" customWidth="1"/>
    <col min="12551" max="12551" width="11.5703125" style="377" customWidth="1"/>
    <col min="12552" max="12552" width="10.140625" style="377" customWidth="1"/>
    <col min="12553" max="12553" width="9.7109375" style="377" customWidth="1"/>
    <col min="12554" max="12554" width="9.42578125" style="377" customWidth="1"/>
    <col min="12555" max="12799" width="9.140625" style="377"/>
    <col min="12800" max="12800" width="10.140625" style="377" customWidth="1"/>
    <col min="12801" max="12801" width="18.7109375" style="377" customWidth="1"/>
    <col min="12802" max="12802" width="45.7109375" style="377" customWidth="1"/>
    <col min="12803" max="12803" width="8.42578125" style="377" customWidth="1"/>
    <col min="12804" max="12804" width="6" style="377" customWidth="1"/>
    <col min="12805" max="12805" width="5.7109375" style="377" customWidth="1"/>
    <col min="12806" max="12806" width="8" style="377" customWidth="1"/>
    <col min="12807" max="12807" width="11.5703125" style="377" customWidth="1"/>
    <col min="12808" max="12808" width="10.140625" style="377" customWidth="1"/>
    <col min="12809" max="12809" width="9.7109375" style="377" customWidth="1"/>
    <col min="12810" max="12810" width="9.42578125" style="377" customWidth="1"/>
    <col min="12811" max="13055" width="9.140625" style="377"/>
    <col min="13056" max="13056" width="10.140625" style="377" customWidth="1"/>
    <col min="13057" max="13057" width="18.7109375" style="377" customWidth="1"/>
    <col min="13058" max="13058" width="45.7109375" style="377" customWidth="1"/>
    <col min="13059" max="13059" width="8.42578125" style="377" customWidth="1"/>
    <col min="13060" max="13060" width="6" style="377" customWidth="1"/>
    <col min="13061" max="13061" width="5.7109375" style="377" customWidth="1"/>
    <col min="13062" max="13062" width="8" style="377" customWidth="1"/>
    <col min="13063" max="13063" width="11.5703125" style="377" customWidth="1"/>
    <col min="13064" max="13064" width="10.140625" style="377" customWidth="1"/>
    <col min="13065" max="13065" width="9.7109375" style="377" customWidth="1"/>
    <col min="13066" max="13066" width="9.42578125" style="377" customWidth="1"/>
    <col min="13067" max="13311" width="9.140625" style="377"/>
    <col min="13312" max="13312" width="10.140625" style="377" customWidth="1"/>
    <col min="13313" max="13313" width="18.7109375" style="377" customWidth="1"/>
    <col min="13314" max="13314" width="45.7109375" style="377" customWidth="1"/>
    <col min="13315" max="13315" width="8.42578125" style="377" customWidth="1"/>
    <col min="13316" max="13316" width="6" style="377" customWidth="1"/>
    <col min="13317" max="13317" width="5.7109375" style="377" customWidth="1"/>
    <col min="13318" max="13318" width="8" style="377" customWidth="1"/>
    <col min="13319" max="13319" width="11.5703125" style="377" customWidth="1"/>
    <col min="13320" max="13320" width="10.140625" style="377" customWidth="1"/>
    <col min="13321" max="13321" width="9.7109375" style="377" customWidth="1"/>
    <col min="13322" max="13322" width="9.42578125" style="377" customWidth="1"/>
    <col min="13323" max="13567" width="9.140625" style="377"/>
    <col min="13568" max="13568" width="10.140625" style="377" customWidth="1"/>
    <col min="13569" max="13569" width="18.7109375" style="377" customWidth="1"/>
    <col min="13570" max="13570" width="45.7109375" style="377" customWidth="1"/>
    <col min="13571" max="13571" width="8.42578125" style="377" customWidth="1"/>
    <col min="13572" max="13572" width="6" style="377" customWidth="1"/>
    <col min="13573" max="13573" width="5.7109375" style="377" customWidth="1"/>
    <col min="13574" max="13574" width="8" style="377" customWidth="1"/>
    <col min="13575" max="13575" width="11.5703125" style="377" customWidth="1"/>
    <col min="13576" max="13576" width="10.140625" style="377" customWidth="1"/>
    <col min="13577" max="13577" width="9.7109375" style="377" customWidth="1"/>
    <col min="13578" max="13578" width="9.42578125" style="377" customWidth="1"/>
    <col min="13579" max="13823" width="9.140625" style="377"/>
    <col min="13824" max="13824" width="10.140625" style="377" customWidth="1"/>
    <col min="13825" max="13825" width="18.7109375" style="377" customWidth="1"/>
    <col min="13826" max="13826" width="45.7109375" style="377" customWidth="1"/>
    <col min="13827" max="13827" width="8.42578125" style="377" customWidth="1"/>
    <col min="13828" max="13828" width="6" style="377" customWidth="1"/>
    <col min="13829" max="13829" width="5.7109375" style="377" customWidth="1"/>
    <col min="13830" max="13830" width="8" style="377" customWidth="1"/>
    <col min="13831" max="13831" width="11.5703125" style="377" customWidth="1"/>
    <col min="13832" max="13832" width="10.140625" style="377" customWidth="1"/>
    <col min="13833" max="13833" width="9.7109375" style="377" customWidth="1"/>
    <col min="13834" max="13834" width="9.42578125" style="377" customWidth="1"/>
    <col min="13835" max="14079" width="9.140625" style="377"/>
    <col min="14080" max="14080" width="10.140625" style="377" customWidth="1"/>
    <col min="14081" max="14081" width="18.7109375" style="377" customWidth="1"/>
    <col min="14082" max="14082" width="45.7109375" style="377" customWidth="1"/>
    <col min="14083" max="14083" width="8.42578125" style="377" customWidth="1"/>
    <col min="14084" max="14084" width="6" style="377" customWidth="1"/>
    <col min="14085" max="14085" width="5.7109375" style="377" customWidth="1"/>
    <col min="14086" max="14086" width="8" style="377" customWidth="1"/>
    <col min="14087" max="14087" width="11.5703125" style="377" customWidth="1"/>
    <col min="14088" max="14088" width="10.140625" style="377" customWidth="1"/>
    <col min="14089" max="14089" width="9.7109375" style="377" customWidth="1"/>
    <col min="14090" max="14090" width="9.42578125" style="377" customWidth="1"/>
    <col min="14091" max="14335" width="9.140625" style="377"/>
    <col min="14336" max="14336" width="10.140625" style="377" customWidth="1"/>
    <col min="14337" max="14337" width="18.7109375" style="377" customWidth="1"/>
    <col min="14338" max="14338" width="45.7109375" style="377" customWidth="1"/>
    <col min="14339" max="14339" width="8.42578125" style="377" customWidth="1"/>
    <col min="14340" max="14340" width="6" style="377" customWidth="1"/>
    <col min="14341" max="14341" width="5.7109375" style="377" customWidth="1"/>
    <col min="14342" max="14342" width="8" style="377" customWidth="1"/>
    <col min="14343" max="14343" width="11.5703125" style="377" customWidth="1"/>
    <col min="14344" max="14344" width="10.140625" style="377" customWidth="1"/>
    <col min="14345" max="14345" width="9.7109375" style="377" customWidth="1"/>
    <col min="14346" max="14346" width="9.42578125" style="377" customWidth="1"/>
    <col min="14347" max="14591" width="9.140625" style="377"/>
    <col min="14592" max="14592" width="10.140625" style="377" customWidth="1"/>
    <col min="14593" max="14593" width="18.7109375" style="377" customWidth="1"/>
    <col min="14594" max="14594" width="45.7109375" style="377" customWidth="1"/>
    <col min="14595" max="14595" width="8.42578125" style="377" customWidth="1"/>
    <col min="14596" max="14596" width="6" style="377" customWidth="1"/>
    <col min="14597" max="14597" width="5.7109375" style="377" customWidth="1"/>
    <col min="14598" max="14598" width="8" style="377" customWidth="1"/>
    <col min="14599" max="14599" width="11.5703125" style="377" customWidth="1"/>
    <col min="14600" max="14600" width="10.140625" style="377" customWidth="1"/>
    <col min="14601" max="14601" width="9.7109375" style="377" customWidth="1"/>
    <col min="14602" max="14602" width="9.42578125" style="377" customWidth="1"/>
    <col min="14603" max="14847" width="9.140625" style="377"/>
    <col min="14848" max="14848" width="10.140625" style="377" customWidth="1"/>
    <col min="14849" max="14849" width="18.7109375" style="377" customWidth="1"/>
    <col min="14850" max="14850" width="45.7109375" style="377" customWidth="1"/>
    <col min="14851" max="14851" width="8.42578125" style="377" customWidth="1"/>
    <col min="14852" max="14852" width="6" style="377" customWidth="1"/>
    <col min="14853" max="14853" width="5.7109375" style="377" customWidth="1"/>
    <col min="14854" max="14854" width="8" style="377" customWidth="1"/>
    <col min="14855" max="14855" width="11.5703125" style="377" customWidth="1"/>
    <col min="14856" max="14856" width="10.140625" style="377" customWidth="1"/>
    <col min="14857" max="14857" width="9.7109375" style="377" customWidth="1"/>
    <col min="14858" max="14858" width="9.42578125" style="377" customWidth="1"/>
    <col min="14859" max="15103" width="9.140625" style="377"/>
    <col min="15104" max="15104" width="10.140625" style="377" customWidth="1"/>
    <col min="15105" max="15105" width="18.7109375" style="377" customWidth="1"/>
    <col min="15106" max="15106" width="45.7109375" style="377" customWidth="1"/>
    <col min="15107" max="15107" width="8.42578125" style="377" customWidth="1"/>
    <col min="15108" max="15108" width="6" style="377" customWidth="1"/>
    <col min="15109" max="15109" width="5.7109375" style="377" customWidth="1"/>
    <col min="15110" max="15110" width="8" style="377" customWidth="1"/>
    <col min="15111" max="15111" width="11.5703125" style="377" customWidth="1"/>
    <col min="15112" max="15112" width="10.140625" style="377" customWidth="1"/>
    <col min="15113" max="15113" width="9.7109375" style="377" customWidth="1"/>
    <col min="15114" max="15114" width="9.42578125" style="377" customWidth="1"/>
    <col min="15115" max="15359" width="9.140625" style="377"/>
    <col min="15360" max="15360" width="10.140625" style="377" customWidth="1"/>
    <col min="15361" max="15361" width="18.7109375" style="377" customWidth="1"/>
    <col min="15362" max="15362" width="45.7109375" style="377" customWidth="1"/>
    <col min="15363" max="15363" width="8.42578125" style="377" customWidth="1"/>
    <col min="15364" max="15364" width="6" style="377" customWidth="1"/>
    <col min="15365" max="15365" width="5.7109375" style="377" customWidth="1"/>
    <col min="15366" max="15366" width="8" style="377" customWidth="1"/>
    <col min="15367" max="15367" width="11.5703125" style="377" customWidth="1"/>
    <col min="15368" max="15368" width="10.140625" style="377" customWidth="1"/>
    <col min="15369" max="15369" width="9.7109375" style="377" customWidth="1"/>
    <col min="15370" max="15370" width="9.42578125" style="377" customWidth="1"/>
    <col min="15371" max="15615" width="9.140625" style="377"/>
    <col min="15616" max="15616" width="10.140625" style="377" customWidth="1"/>
    <col min="15617" max="15617" width="18.7109375" style="377" customWidth="1"/>
    <col min="15618" max="15618" width="45.7109375" style="377" customWidth="1"/>
    <col min="15619" max="15619" width="8.42578125" style="377" customWidth="1"/>
    <col min="15620" max="15620" width="6" style="377" customWidth="1"/>
    <col min="15621" max="15621" width="5.7109375" style="377" customWidth="1"/>
    <col min="15622" max="15622" width="8" style="377" customWidth="1"/>
    <col min="15623" max="15623" width="11.5703125" style="377" customWidth="1"/>
    <col min="15624" max="15624" width="10.140625" style="377" customWidth="1"/>
    <col min="15625" max="15625" width="9.7109375" style="377" customWidth="1"/>
    <col min="15626" max="15626" width="9.42578125" style="377" customWidth="1"/>
    <col min="15627" max="15871" width="9.140625" style="377"/>
    <col min="15872" max="15872" width="10.140625" style="377" customWidth="1"/>
    <col min="15873" max="15873" width="18.7109375" style="377" customWidth="1"/>
    <col min="15874" max="15874" width="45.7109375" style="377" customWidth="1"/>
    <col min="15875" max="15875" width="8.42578125" style="377" customWidth="1"/>
    <col min="15876" max="15876" width="6" style="377" customWidth="1"/>
    <col min="15877" max="15877" width="5.7109375" style="377" customWidth="1"/>
    <col min="15878" max="15878" width="8" style="377" customWidth="1"/>
    <col min="15879" max="15879" width="11.5703125" style="377" customWidth="1"/>
    <col min="15880" max="15880" width="10.140625" style="377" customWidth="1"/>
    <col min="15881" max="15881" width="9.7109375" style="377" customWidth="1"/>
    <col min="15882" max="15882" width="9.42578125" style="377" customWidth="1"/>
    <col min="15883" max="16127" width="9.140625" style="377"/>
    <col min="16128" max="16128" width="10.140625" style="377" customWidth="1"/>
    <col min="16129" max="16129" width="18.7109375" style="377" customWidth="1"/>
    <col min="16130" max="16130" width="45.7109375" style="377" customWidth="1"/>
    <col min="16131" max="16131" width="8.42578125" style="377" customWidth="1"/>
    <col min="16132" max="16132" width="6" style="377" customWidth="1"/>
    <col min="16133" max="16133" width="5.7109375" style="377" customWidth="1"/>
    <col min="16134" max="16134" width="8" style="377" customWidth="1"/>
    <col min="16135" max="16135" width="11.5703125" style="377" customWidth="1"/>
    <col min="16136" max="16136" width="10.140625" style="377" customWidth="1"/>
    <col min="16137" max="16137" width="9.7109375" style="377" customWidth="1"/>
    <col min="16138" max="16138" width="9.42578125" style="377" customWidth="1"/>
    <col min="16139" max="16384" width="9.140625" style="377"/>
  </cols>
  <sheetData>
    <row r="1" spans="1:10" s="763" customFormat="1" ht="20.25" customHeight="1" x14ac:dyDescent="0.25">
      <c r="E1" s="764"/>
      <c r="G1" s="819"/>
      <c r="H1" s="766"/>
      <c r="I1" s="767"/>
      <c r="J1" s="103" t="s">
        <v>579</v>
      </c>
    </row>
    <row r="2" spans="1:10" s="763" customFormat="1" ht="20.25" customHeight="1" x14ac:dyDescent="0.25">
      <c r="E2" s="764"/>
      <c r="G2" s="819"/>
      <c r="H2" s="766"/>
      <c r="I2" s="767"/>
      <c r="J2" s="103" t="s">
        <v>1947</v>
      </c>
    </row>
    <row r="3" spans="1:10" s="763" customFormat="1" ht="20.25" customHeight="1" x14ac:dyDescent="0.25">
      <c r="E3" s="764"/>
      <c r="G3" s="819"/>
      <c r="H3" s="766"/>
      <c r="I3" s="768"/>
      <c r="J3" s="103" t="s">
        <v>1013</v>
      </c>
    </row>
    <row r="4" spans="1:10" s="763" customFormat="1" ht="20.25" customHeight="1" x14ac:dyDescent="0.25">
      <c r="B4" s="104" t="s">
        <v>1014</v>
      </c>
      <c r="C4" s="769"/>
      <c r="D4" s="820">
        <v>403</v>
      </c>
      <c r="E4" s="770"/>
      <c r="G4" s="819"/>
      <c r="H4" s="767"/>
      <c r="I4" s="767"/>
      <c r="J4" s="107" t="s">
        <v>5638</v>
      </c>
    </row>
    <row r="5" spans="1:10" s="763" customFormat="1" ht="20.25" customHeight="1" x14ac:dyDescent="0.25">
      <c r="B5" s="2111" t="s">
        <v>6025</v>
      </c>
      <c r="E5" s="764"/>
      <c r="G5" s="819"/>
      <c r="H5" s="766"/>
      <c r="I5" s="767"/>
      <c r="J5" s="773"/>
    </row>
    <row r="6" spans="1:10" s="763" customFormat="1" ht="20.25" customHeight="1" x14ac:dyDescent="0.25">
      <c r="B6" s="763" t="s">
        <v>719</v>
      </c>
      <c r="E6" s="764"/>
      <c r="F6" s="774"/>
      <c r="G6" s="775" t="s">
        <v>245</v>
      </c>
      <c r="H6" s="766"/>
      <c r="I6" s="776">
        <v>100</v>
      </c>
      <c r="J6" s="773"/>
    </row>
    <row r="7" spans="1:10"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15.75" x14ac:dyDescent="0.25">
      <c r="A8" s="2427"/>
      <c r="B8" s="2427"/>
      <c r="C8" s="2430"/>
      <c r="D8" s="2433"/>
      <c r="E8" s="2436"/>
      <c r="F8" s="2439"/>
      <c r="G8" s="2439"/>
      <c r="H8" s="2439"/>
      <c r="I8" s="2442"/>
      <c r="J8" s="2442"/>
    </row>
    <row r="9" spans="1:10" ht="15.75" x14ac:dyDescent="0.25">
      <c r="A9" s="2427"/>
      <c r="B9" s="2427"/>
      <c r="C9" s="2430"/>
      <c r="D9" s="2433"/>
      <c r="E9" s="2436"/>
      <c r="F9" s="2439"/>
      <c r="G9" s="2439"/>
      <c r="H9" s="2439"/>
      <c r="I9" s="2442"/>
      <c r="J9" s="2442"/>
    </row>
    <row r="10" spans="1:10" s="790" customFormat="1" ht="41.25" customHeight="1" x14ac:dyDescent="0.2">
      <c r="A10" s="2134">
        <v>40301</v>
      </c>
      <c r="B10" s="2134" t="s">
        <v>357</v>
      </c>
      <c r="C10" s="1144">
        <f>$I$6/F10</f>
        <v>0.45454545454545453</v>
      </c>
      <c r="D10" s="2129">
        <v>6</v>
      </c>
      <c r="E10" s="2131"/>
      <c r="F10" s="2135">
        <v>220</v>
      </c>
      <c r="G10" s="1146">
        <f>ROUND(480/F10,3)</f>
        <v>2.1819999999999999</v>
      </c>
      <c r="H10" s="1147">
        <f>VLOOKUP(D10,ЧТС[],4,0)</f>
        <v>0.89470000000000005</v>
      </c>
      <c r="I10" s="1148">
        <f t="shared" ref="I10" si="0">ROUND(H10*G10,4)</f>
        <v>1.9521999999999999</v>
      </c>
      <c r="J10" s="2125">
        <f>IF(E10=0,,E10*I10)</f>
        <v>0</v>
      </c>
    </row>
    <row r="11" spans="1:10" s="790" customFormat="1" ht="41.25" customHeight="1" x14ac:dyDescent="0.2">
      <c r="A11" s="2134">
        <v>40302</v>
      </c>
      <c r="B11" s="2128" t="s">
        <v>358</v>
      </c>
      <c r="C11" s="1144">
        <f t="shared" ref="C11:C29" si="1">$I$6/F11</f>
        <v>0.32786885245901637</v>
      </c>
      <c r="D11" s="2129">
        <v>5</v>
      </c>
      <c r="E11" s="2131"/>
      <c r="F11" s="2134">
        <v>305</v>
      </c>
      <c r="G11" s="1146">
        <f t="shared" ref="G11:G29" si="2">ROUND(480/F11,3)</f>
        <v>1.5740000000000001</v>
      </c>
      <c r="H11" s="1147">
        <f>VLOOKUP(D11,ЧТС[],4,0)</f>
        <v>0.76680000000000004</v>
      </c>
      <c r="I11" s="1148">
        <f t="shared" ref="I11:I29" si="3">ROUND(H11*G11,4)</f>
        <v>1.2069000000000001</v>
      </c>
      <c r="J11" s="2125">
        <f t="shared" ref="J11:J29" si="4">IF(E11=0,,E11*I11)</f>
        <v>0</v>
      </c>
    </row>
    <row r="12" spans="1:10" s="790" customFormat="1" ht="41.25" customHeight="1" x14ac:dyDescent="0.2">
      <c r="A12" s="2134">
        <v>40303</v>
      </c>
      <c r="B12" s="2128" t="s">
        <v>359</v>
      </c>
      <c r="C12" s="1144">
        <f t="shared" si="1"/>
        <v>0.15384615384615385</v>
      </c>
      <c r="D12" s="2129">
        <v>3</v>
      </c>
      <c r="E12" s="2131"/>
      <c r="F12" s="2127">
        <v>650</v>
      </c>
      <c r="G12" s="1146">
        <f t="shared" si="2"/>
        <v>0.73799999999999999</v>
      </c>
      <c r="H12" s="1147">
        <f>VLOOKUP(D12,ЧТС[],4,0)</f>
        <v>0.59970000000000001</v>
      </c>
      <c r="I12" s="1148">
        <f t="shared" si="3"/>
        <v>0.44259999999999999</v>
      </c>
      <c r="J12" s="2125">
        <f t="shared" si="4"/>
        <v>0</v>
      </c>
    </row>
    <row r="13" spans="1:10" s="790" customFormat="1" ht="41.25" customHeight="1" x14ac:dyDescent="0.2">
      <c r="A13" s="2134">
        <v>40304</v>
      </c>
      <c r="B13" s="2128" t="s">
        <v>360</v>
      </c>
      <c r="C13" s="1155">
        <f t="shared" si="1"/>
        <v>0.14925373134328357</v>
      </c>
      <c r="D13" s="2126">
        <v>3</v>
      </c>
      <c r="E13" s="1272"/>
      <c r="F13" s="2127">
        <v>670</v>
      </c>
      <c r="G13" s="1146">
        <f t="shared" si="2"/>
        <v>0.71599999999999997</v>
      </c>
      <c r="H13" s="1147">
        <f>VLOOKUP(D13,ЧТС[],4,0)</f>
        <v>0.59970000000000001</v>
      </c>
      <c r="I13" s="1148">
        <f t="shared" si="3"/>
        <v>0.4294</v>
      </c>
      <c r="J13" s="2125">
        <f t="shared" si="4"/>
        <v>0</v>
      </c>
    </row>
    <row r="14" spans="1:10" s="790" customFormat="1" ht="41.25" customHeight="1" x14ac:dyDescent="0.2">
      <c r="A14" s="2134">
        <v>40305</v>
      </c>
      <c r="B14" s="2128" t="s">
        <v>6026</v>
      </c>
      <c r="C14" s="1144">
        <f t="shared" si="1"/>
        <v>6.25E-2</v>
      </c>
      <c r="D14" s="2129">
        <v>3</v>
      </c>
      <c r="E14" s="2131"/>
      <c r="F14" s="2134">
        <v>1600</v>
      </c>
      <c r="G14" s="1146">
        <f t="shared" si="2"/>
        <v>0.3</v>
      </c>
      <c r="H14" s="1147">
        <f>VLOOKUP(D14,ЧТС[],4,0)</f>
        <v>0.59970000000000001</v>
      </c>
      <c r="I14" s="1148">
        <f t="shared" si="3"/>
        <v>0.1799</v>
      </c>
      <c r="J14" s="2125">
        <f t="shared" si="4"/>
        <v>0</v>
      </c>
    </row>
    <row r="15" spans="1:10" s="790" customFormat="1" ht="41.25" customHeight="1" x14ac:dyDescent="0.2">
      <c r="A15" s="2134">
        <v>40306</v>
      </c>
      <c r="B15" s="2128" t="s">
        <v>361</v>
      </c>
      <c r="C15" s="1144">
        <f t="shared" si="1"/>
        <v>0.12738853503184713</v>
      </c>
      <c r="D15" s="2129">
        <v>3</v>
      </c>
      <c r="E15" s="2131"/>
      <c r="F15" s="2135">
        <v>785</v>
      </c>
      <c r="G15" s="1146">
        <f t="shared" si="2"/>
        <v>0.61099999999999999</v>
      </c>
      <c r="H15" s="1147">
        <f>VLOOKUP(D15,ЧТС[],4,0)</f>
        <v>0.59970000000000001</v>
      </c>
      <c r="I15" s="1148">
        <f t="shared" si="3"/>
        <v>0.3664</v>
      </c>
      <c r="J15" s="2125">
        <f t="shared" si="4"/>
        <v>0</v>
      </c>
    </row>
    <row r="16" spans="1:10" s="790" customFormat="1" ht="41.25" customHeight="1" x14ac:dyDescent="0.2">
      <c r="A16" s="2134">
        <v>40307</v>
      </c>
      <c r="B16" s="2128" t="s">
        <v>362</v>
      </c>
      <c r="C16" s="1144">
        <f t="shared" si="1"/>
        <v>4.6189376443418015E-2</v>
      </c>
      <c r="D16" s="2129">
        <v>4</v>
      </c>
      <c r="E16" s="2131"/>
      <c r="F16" s="2135">
        <v>2165</v>
      </c>
      <c r="G16" s="1146">
        <f t="shared" si="2"/>
        <v>0.222</v>
      </c>
      <c r="H16" s="1147">
        <f>VLOOKUP(D16,ЧТС[],4,0)</f>
        <v>0.66849999999999998</v>
      </c>
      <c r="I16" s="1148">
        <f t="shared" si="3"/>
        <v>0.1484</v>
      </c>
      <c r="J16" s="2125">
        <f t="shared" si="4"/>
        <v>0</v>
      </c>
    </row>
    <row r="17" spans="1:10" s="790" customFormat="1" ht="41.25" customHeight="1" x14ac:dyDescent="0.2">
      <c r="A17" s="2134">
        <v>40308</v>
      </c>
      <c r="B17" s="2133" t="s">
        <v>6027</v>
      </c>
      <c r="C17" s="1151">
        <f t="shared" si="1"/>
        <v>6.6666666666666666E-2</v>
      </c>
      <c r="D17" s="2130">
        <v>3</v>
      </c>
      <c r="E17" s="2131"/>
      <c r="F17" s="2132">
        <v>1500</v>
      </c>
      <c r="G17" s="1146">
        <f t="shared" si="2"/>
        <v>0.32</v>
      </c>
      <c r="H17" s="1147">
        <f>VLOOKUP(D17,ЧТС[],4,0)</f>
        <v>0.59970000000000001</v>
      </c>
      <c r="I17" s="1148">
        <f t="shared" si="3"/>
        <v>0.19189999999999999</v>
      </c>
      <c r="J17" s="2125">
        <f t="shared" si="4"/>
        <v>0</v>
      </c>
    </row>
    <row r="18" spans="1:10" s="790" customFormat="1" ht="41.25" customHeight="1" x14ac:dyDescent="0.2">
      <c r="A18" s="2134">
        <v>40309</v>
      </c>
      <c r="B18" s="2128" t="s">
        <v>6028</v>
      </c>
      <c r="C18" s="1155">
        <f t="shared" si="1"/>
        <v>1.3333333333333334E-2</v>
      </c>
      <c r="D18" s="2126">
        <v>3</v>
      </c>
      <c r="E18" s="1272"/>
      <c r="F18" s="2127">
        <v>7500</v>
      </c>
      <c r="G18" s="1146">
        <f t="shared" si="2"/>
        <v>6.4000000000000001E-2</v>
      </c>
      <c r="H18" s="1147">
        <f>VLOOKUP(D18,ЧТС[],4,0)</f>
        <v>0.59970000000000001</v>
      </c>
      <c r="I18" s="1148">
        <f t="shared" si="3"/>
        <v>3.8399999999999997E-2</v>
      </c>
      <c r="J18" s="2125">
        <f t="shared" si="4"/>
        <v>0</v>
      </c>
    </row>
    <row r="19" spans="1:10" s="790" customFormat="1" ht="41.25" customHeight="1" x14ac:dyDescent="0.2">
      <c r="A19" s="2134">
        <v>40310</v>
      </c>
      <c r="B19" s="2133" t="s">
        <v>363</v>
      </c>
      <c r="C19" s="1155">
        <f t="shared" si="1"/>
        <v>2.4390243902439025E-2</v>
      </c>
      <c r="D19" s="2129">
        <v>3</v>
      </c>
      <c r="E19" s="2131"/>
      <c r="F19" s="2136">
        <v>4100</v>
      </c>
      <c r="G19" s="1146">
        <f t="shared" si="2"/>
        <v>0.11700000000000001</v>
      </c>
      <c r="H19" s="1147">
        <f>VLOOKUP(D19,ЧТС[],4,0)</f>
        <v>0.59970000000000001</v>
      </c>
      <c r="I19" s="1148">
        <f t="shared" si="3"/>
        <v>7.0199999999999999E-2</v>
      </c>
      <c r="J19" s="2125">
        <f t="shared" si="4"/>
        <v>0</v>
      </c>
    </row>
    <row r="20" spans="1:10" s="791" customFormat="1" ht="41.25" customHeight="1" x14ac:dyDescent="0.2">
      <c r="A20" s="2134">
        <v>40311</v>
      </c>
      <c r="B20" s="2133" t="s">
        <v>364</v>
      </c>
      <c r="C20" s="1155">
        <f t="shared" si="1"/>
        <v>2.9515938606847699E-2</v>
      </c>
      <c r="D20" s="2129">
        <v>3</v>
      </c>
      <c r="E20" s="2131"/>
      <c r="F20" s="2136">
        <v>3388</v>
      </c>
      <c r="G20" s="1146">
        <f t="shared" si="2"/>
        <v>0.14199999999999999</v>
      </c>
      <c r="H20" s="1147">
        <f>VLOOKUP(D20,ЧТС[],4,0)</f>
        <v>0.59970000000000001</v>
      </c>
      <c r="I20" s="1148">
        <f t="shared" si="3"/>
        <v>8.5199999999999998E-2</v>
      </c>
      <c r="J20" s="2125">
        <f t="shared" si="4"/>
        <v>0</v>
      </c>
    </row>
    <row r="21" spans="1:10" s="790" customFormat="1" ht="31.5" x14ac:dyDescent="0.2">
      <c r="A21" s="2134">
        <v>40312</v>
      </c>
      <c r="B21" s="2133" t="s">
        <v>6029</v>
      </c>
      <c r="C21" s="1155">
        <f t="shared" si="1"/>
        <v>6.6666666666666666E-2</v>
      </c>
      <c r="D21" s="2126">
        <v>2</v>
      </c>
      <c r="E21" s="1272"/>
      <c r="F21" s="2127">
        <v>1500</v>
      </c>
      <c r="G21" s="1146">
        <f t="shared" si="2"/>
        <v>0.32</v>
      </c>
      <c r="H21" s="1147">
        <f>VLOOKUP(D21,ЧТС[],4,0)</f>
        <v>0.54069999999999996</v>
      </c>
      <c r="I21" s="1148">
        <f t="shared" si="3"/>
        <v>0.17299999999999999</v>
      </c>
      <c r="J21" s="2125">
        <f t="shared" si="4"/>
        <v>0</v>
      </c>
    </row>
    <row r="22" spans="1:10" s="790" customFormat="1" ht="47.25" x14ac:dyDescent="0.2">
      <c r="A22" s="2134">
        <v>40313</v>
      </c>
      <c r="B22" s="2128" t="s">
        <v>1442</v>
      </c>
      <c r="C22" s="1155">
        <f t="shared" si="1"/>
        <v>6.8965517241379309E-2</v>
      </c>
      <c r="D22" s="2126">
        <v>1</v>
      </c>
      <c r="E22" s="1272"/>
      <c r="F22" s="2127">
        <v>1450</v>
      </c>
      <c r="G22" s="1146">
        <f t="shared" si="2"/>
        <v>0.33100000000000002</v>
      </c>
      <c r="H22" s="1147">
        <f>VLOOKUP(D22,ЧТС[],4,0)</f>
        <v>0.49149999999999999</v>
      </c>
      <c r="I22" s="1148">
        <f t="shared" si="3"/>
        <v>0.16270000000000001</v>
      </c>
      <c r="J22" s="2125">
        <f t="shared" si="4"/>
        <v>0</v>
      </c>
    </row>
    <row r="23" spans="1:10" s="790" customFormat="1" ht="63" x14ac:dyDescent="0.2">
      <c r="A23" s="2134">
        <v>40314</v>
      </c>
      <c r="B23" s="2137" t="s">
        <v>6030</v>
      </c>
      <c r="C23" s="1155">
        <f t="shared" si="1"/>
        <v>0.11494252873563218</v>
      </c>
      <c r="D23" s="2126">
        <v>2</v>
      </c>
      <c r="E23" s="1272">
        <v>0.04</v>
      </c>
      <c r="F23" s="2127">
        <v>870</v>
      </c>
      <c r="G23" s="1146">
        <f t="shared" si="2"/>
        <v>0.55200000000000005</v>
      </c>
      <c r="H23" s="1147">
        <f>VLOOKUP(D23,ЧТС[],4,0)</f>
        <v>0.54069999999999996</v>
      </c>
      <c r="I23" s="1148">
        <f t="shared" si="3"/>
        <v>0.29849999999999999</v>
      </c>
      <c r="J23" s="2125">
        <f t="shared" si="4"/>
        <v>1.1939999999999999E-2</v>
      </c>
    </row>
    <row r="24" spans="1:10" s="790" customFormat="1" ht="47.25" x14ac:dyDescent="0.2">
      <c r="A24" s="2134">
        <v>40315</v>
      </c>
      <c r="B24" s="2137" t="s">
        <v>6031</v>
      </c>
      <c r="C24" s="1164">
        <f t="shared" si="1"/>
        <v>8.9285714285714288E-2</v>
      </c>
      <c r="D24" s="2138">
        <v>1</v>
      </c>
      <c r="E24" s="2139"/>
      <c r="F24" s="2140">
        <v>1120</v>
      </c>
      <c r="G24" s="1146">
        <f t="shared" si="2"/>
        <v>0.42899999999999999</v>
      </c>
      <c r="H24" s="1147">
        <f>VLOOKUP(D24,ЧТС[],4,0)</f>
        <v>0.49149999999999999</v>
      </c>
      <c r="I24" s="1148">
        <f t="shared" si="3"/>
        <v>0.2109</v>
      </c>
      <c r="J24" s="2125">
        <f t="shared" si="4"/>
        <v>0</v>
      </c>
    </row>
    <row r="25" spans="1:10" s="790" customFormat="1" ht="63" x14ac:dyDescent="0.2">
      <c r="A25" s="2134">
        <v>40316</v>
      </c>
      <c r="B25" s="2137" t="s">
        <v>6032</v>
      </c>
      <c r="C25" s="1164">
        <f t="shared" si="1"/>
        <v>7.0422535211267609E-2</v>
      </c>
      <c r="D25" s="2138">
        <v>2</v>
      </c>
      <c r="E25" s="2139">
        <v>0.04</v>
      </c>
      <c r="F25" s="2140">
        <v>1420</v>
      </c>
      <c r="G25" s="1146">
        <f t="shared" si="2"/>
        <v>0.33800000000000002</v>
      </c>
      <c r="H25" s="1147">
        <f>VLOOKUP(D25,ЧТС[],4,0)</f>
        <v>0.54069999999999996</v>
      </c>
      <c r="I25" s="1148">
        <f t="shared" si="3"/>
        <v>0.18279999999999999</v>
      </c>
      <c r="J25" s="2125">
        <f t="shared" si="4"/>
        <v>7.3119999999999999E-3</v>
      </c>
    </row>
    <row r="26" spans="1:10" s="790" customFormat="1" ht="42.75" customHeight="1" x14ac:dyDescent="0.2">
      <c r="A26" s="2134">
        <v>40317</v>
      </c>
      <c r="B26" s="2137" t="s">
        <v>6033</v>
      </c>
      <c r="C26" s="1011">
        <f t="shared" si="1"/>
        <v>0.29411764705882354</v>
      </c>
      <c r="D26" s="2141">
        <v>2</v>
      </c>
      <c r="E26" s="1278"/>
      <c r="F26" s="2124">
        <v>340</v>
      </c>
      <c r="G26" s="1146">
        <f t="shared" si="2"/>
        <v>1.4119999999999999</v>
      </c>
      <c r="H26" s="1147">
        <f>VLOOKUP(D26,ЧТС[],4,0)</f>
        <v>0.54069999999999996</v>
      </c>
      <c r="I26" s="1148">
        <f t="shared" si="3"/>
        <v>0.76349999999999996</v>
      </c>
      <c r="J26" s="2125">
        <f t="shared" si="4"/>
        <v>0</v>
      </c>
    </row>
    <row r="27" spans="1:10" s="790" customFormat="1" ht="42.75" customHeight="1" x14ac:dyDescent="0.2">
      <c r="A27" s="2134">
        <v>40318</v>
      </c>
      <c r="B27" s="2137" t="s">
        <v>6034</v>
      </c>
      <c r="C27" s="1011">
        <f t="shared" si="1"/>
        <v>0.15873015873015872</v>
      </c>
      <c r="D27" s="2141">
        <v>1</v>
      </c>
      <c r="E27" s="1278"/>
      <c r="F27" s="1279">
        <v>630</v>
      </c>
      <c r="G27" s="1146">
        <f t="shared" si="2"/>
        <v>0.76200000000000001</v>
      </c>
      <c r="H27" s="1147">
        <f>VLOOKUP(D27,ЧТС[],4,0)</f>
        <v>0.49149999999999999</v>
      </c>
      <c r="I27" s="1148">
        <f t="shared" si="3"/>
        <v>0.3745</v>
      </c>
      <c r="J27" s="2125">
        <f t="shared" si="4"/>
        <v>0</v>
      </c>
    </row>
    <row r="28" spans="1:10" s="790" customFormat="1" ht="42.75" customHeight="1" x14ac:dyDescent="0.2">
      <c r="A28" s="2134">
        <v>40319</v>
      </c>
      <c r="B28" s="2137" t="s">
        <v>1463</v>
      </c>
      <c r="C28" s="1011">
        <f t="shared" si="1"/>
        <v>3.7037037037037035E-2</v>
      </c>
      <c r="D28" s="2141">
        <v>3</v>
      </c>
      <c r="E28" s="1278"/>
      <c r="F28" s="2124">
        <v>2700</v>
      </c>
      <c r="G28" s="1146">
        <f t="shared" si="2"/>
        <v>0.17799999999999999</v>
      </c>
      <c r="H28" s="1147">
        <f>VLOOKUP(D28,ЧТС[],4,0)</f>
        <v>0.59970000000000001</v>
      </c>
      <c r="I28" s="1148">
        <f t="shared" si="3"/>
        <v>0.1067</v>
      </c>
      <c r="J28" s="2125">
        <f t="shared" si="4"/>
        <v>0</v>
      </c>
    </row>
    <row r="29" spans="1:10" s="790" customFormat="1" ht="42.75" customHeight="1" x14ac:dyDescent="0.2">
      <c r="A29" s="2134">
        <v>40320</v>
      </c>
      <c r="B29" s="2137" t="s">
        <v>1311</v>
      </c>
      <c r="C29" s="1011">
        <f t="shared" si="1"/>
        <v>2.2222222222222223E-2</v>
      </c>
      <c r="D29" s="2141">
        <v>3</v>
      </c>
      <c r="E29" s="1278"/>
      <c r="F29" s="2124">
        <v>4500</v>
      </c>
      <c r="G29" s="1146">
        <f t="shared" si="2"/>
        <v>0.107</v>
      </c>
      <c r="H29" s="1147">
        <f>VLOOKUP(D29,ЧТС[],4,0)</f>
        <v>0.59970000000000001</v>
      </c>
      <c r="I29" s="1148">
        <f t="shared" si="3"/>
        <v>6.4199999999999993E-2</v>
      </c>
      <c r="J29" s="2125">
        <f t="shared" si="4"/>
        <v>0</v>
      </c>
    </row>
    <row r="30" spans="1:10" s="785" customFormat="1" ht="15.75" x14ac:dyDescent="0.25">
      <c r="B30" s="795" t="s">
        <v>678</v>
      </c>
      <c r="C30" s="796"/>
      <c r="G30" s="933"/>
      <c r="H30" s="808"/>
      <c r="I30" s="811"/>
      <c r="J30" s="798"/>
    </row>
    <row r="31" spans="1:10" ht="15.75" x14ac:dyDescent="0.25">
      <c r="A31" s="799"/>
      <c r="B31" s="800"/>
      <c r="C31" s="801"/>
      <c r="D31" s="802"/>
      <c r="E31" s="802"/>
      <c r="F31" s="802"/>
      <c r="G31" s="803"/>
      <c r="H31" s="808"/>
      <c r="I31" s="811"/>
      <c r="J31" s="803"/>
    </row>
    <row r="32" spans="1:10" ht="15.75" x14ac:dyDescent="0.25">
      <c r="A32" s="785"/>
      <c r="B32" s="806" t="s">
        <v>6009</v>
      </c>
      <c r="C32" s="796">
        <f>SUM(C10:C30)</f>
        <v>2.3778883133673614</v>
      </c>
      <c r="D32" s="807"/>
      <c r="E32" s="807"/>
      <c r="F32" s="807"/>
      <c r="G32" s="798">
        <f>SUM(G10:G30)</f>
        <v>11.415000000000003</v>
      </c>
      <c r="H32" s="808"/>
      <c r="I32" s="811"/>
      <c r="J32" s="798">
        <f>SUM(J10:J30)</f>
        <v>1.9251999999999998E-2</v>
      </c>
    </row>
    <row r="33" spans="1:10" s="785" customFormat="1" ht="12.75" customHeight="1" x14ac:dyDescent="0.25">
      <c r="A33" s="790"/>
      <c r="B33" s="810"/>
      <c r="C33" s="796"/>
      <c r="E33" s="764"/>
      <c r="G33" s="798"/>
      <c r="H33" s="808"/>
      <c r="I33" s="811"/>
      <c r="J33" s="798"/>
    </row>
    <row r="34" spans="1:10" s="108" customFormat="1" ht="15.75" x14ac:dyDescent="0.25">
      <c r="A34" s="112"/>
      <c r="D34" s="111"/>
      <c r="E34" s="122"/>
      <c r="H34" s="131"/>
      <c r="I34" s="121"/>
      <c r="J34" s="121"/>
    </row>
    <row r="35" spans="1:10" s="111" customFormat="1" ht="15.75" x14ac:dyDescent="0.25">
      <c r="A35" s="112"/>
      <c r="E35" s="102"/>
      <c r="G35" s="146"/>
      <c r="H35" s="146"/>
    </row>
    <row r="36" spans="1:10" s="111" customFormat="1" ht="15.75" x14ac:dyDescent="0.25">
      <c r="E36" s="147"/>
      <c r="G36" s="146"/>
      <c r="H36" s="146"/>
    </row>
    <row r="37" spans="1:10" ht="13.5" customHeight="1" x14ac:dyDescent="0.25">
      <c r="A37" s="790"/>
      <c r="B37" s="2111"/>
      <c r="F37" s="2111"/>
      <c r="H37" s="808"/>
    </row>
    <row r="38" spans="1:10" ht="9.75" customHeight="1" x14ac:dyDescent="0.25">
      <c r="H38" s="808"/>
    </row>
    <row r="39" spans="1:10" ht="15.75" x14ac:dyDescent="0.25">
      <c r="B39" s="2111"/>
      <c r="H39" s="808"/>
    </row>
    <row r="40" spans="1:10" ht="13.5" customHeight="1" x14ac:dyDescent="0.25">
      <c r="H40" s="808"/>
    </row>
    <row r="41" spans="1:10" ht="13.5" customHeight="1" x14ac:dyDescent="0.25">
      <c r="H41" s="808"/>
    </row>
    <row r="42" spans="1:10" s="785" customFormat="1" ht="13.5" customHeight="1" x14ac:dyDescent="0.25">
      <c r="B42" s="812"/>
      <c r="C42" s="377"/>
      <c r="D42" s="807"/>
      <c r="E42" s="807"/>
      <c r="F42" s="807"/>
      <c r="G42" s="828"/>
      <c r="H42" s="808"/>
      <c r="I42" s="818"/>
      <c r="J42" s="798"/>
    </row>
    <row r="43" spans="1:10" s="785" customFormat="1" ht="13.5" customHeight="1" x14ac:dyDescent="0.25">
      <c r="B43" s="812"/>
      <c r="C43" s="377"/>
      <c r="D43" s="807"/>
      <c r="E43" s="807"/>
      <c r="F43" s="807"/>
      <c r="G43" s="828"/>
      <c r="H43" s="808"/>
      <c r="I43" s="811"/>
      <c r="J43" s="798"/>
    </row>
    <row r="45" spans="1:10" ht="26.25" customHeight="1" x14ac:dyDescent="0.25">
      <c r="A45" s="790"/>
      <c r="B45" s="813"/>
      <c r="C45" s="787"/>
      <c r="D45" s="814"/>
      <c r="E45" s="815"/>
      <c r="F45" s="816"/>
      <c r="G45" s="829"/>
      <c r="H45" s="817"/>
      <c r="I45" s="784"/>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45:IW65565 SS65545:SS65565 ACO65545:ACO65565 AMK65545:AMK65565 AWG65545:AWG65565 BGC65545:BGC65565 BPY65545:BPY65565 BZU65545:BZU65565 CJQ65545:CJQ65565 CTM65545:CTM65565 DDI65545:DDI65565 DNE65545:DNE65565 DXA65545:DXA65565 EGW65545:EGW65565 EQS65545:EQS65565 FAO65545:FAO65565 FKK65545:FKK65565 FUG65545:FUG65565 GEC65545:GEC65565 GNY65545:GNY65565 GXU65545:GXU65565 HHQ65545:HHQ65565 HRM65545:HRM65565 IBI65545:IBI65565 ILE65545:ILE65565 IVA65545:IVA65565 JEW65545:JEW65565 JOS65545:JOS65565 JYO65545:JYO65565 KIK65545:KIK65565 KSG65545:KSG65565 LCC65545:LCC65565 LLY65545:LLY65565 LVU65545:LVU65565 MFQ65545:MFQ65565 MPM65545:MPM65565 MZI65545:MZI65565 NJE65545:NJE65565 NTA65545:NTA65565 OCW65545:OCW65565 OMS65545:OMS65565 OWO65545:OWO65565 PGK65545:PGK65565 PQG65545:PQG65565 QAC65545:QAC65565 QJY65545:QJY65565 QTU65545:QTU65565 RDQ65545:RDQ65565 RNM65545:RNM65565 RXI65545:RXI65565 SHE65545:SHE65565 SRA65545:SRA65565 TAW65545:TAW65565 TKS65545:TKS65565 TUO65545:TUO65565 UEK65545:UEK65565 UOG65545:UOG65565 UYC65545:UYC65565 VHY65545:VHY65565 VRU65545:VRU65565 WBQ65545:WBQ65565 WLM65545:WLM65565 WVI65545:WVI65565 IW131081:IW131101 SS131081:SS131101 ACO131081:ACO131101 AMK131081:AMK131101 AWG131081:AWG131101 BGC131081:BGC131101 BPY131081:BPY131101 BZU131081:BZU131101 CJQ131081:CJQ131101 CTM131081:CTM131101 DDI131081:DDI131101 DNE131081:DNE131101 DXA131081:DXA131101 EGW131081:EGW131101 EQS131081:EQS131101 FAO131081:FAO131101 FKK131081:FKK131101 FUG131081:FUG131101 GEC131081:GEC131101 GNY131081:GNY131101 GXU131081:GXU131101 HHQ131081:HHQ131101 HRM131081:HRM131101 IBI131081:IBI131101 ILE131081:ILE131101 IVA131081:IVA131101 JEW131081:JEW131101 JOS131081:JOS131101 JYO131081:JYO131101 KIK131081:KIK131101 KSG131081:KSG131101 LCC131081:LCC131101 LLY131081:LLY131101 LVU131081:LVU131101 MFQ131081:MFQ131101 MPM131081:MPM131101 MZI131081:MZI131101 NJE131081:NJE131101 NTA131081:NTA131101 OCW131081:OCW131101 OMS131081:OMS131101 OWO131081:OWO131101 PGK131081:PGK131101 PQG131081:PQG131101 QAC131081:QAC131101 QJY131081:QJY131101 QTU131081:QTU131101 RDQ131081:RDQ131101 RNM131081:RNM131101 RXI131081:RXI131101 SHE131081:SHE131101 SRA131081:SRA131101 TAW131081:TAW131101 TKS131081:TKS131101 TUO131081:TUO131101 UEK131081:UEK131101 UOG131081:UOG131101 UYC131081:UYC131101 VHY131081:VHY131101 VRU131081:VRU131101 WBQ131081:WBQ131101 WLM131081:WLM131101 WVI131081:WVI131101 IW196617:IW196637 SS196617:SS196637 ACO196617:ACO196637 AMK196617:AMK196637 AWG196617:AWG196637 BGC196617:BGC196637 BPY196617:BPY196637 BZU196617:BZU196637 CJQ196617:CJQ196637 CTM196617:CTM196637 DDI196617:DDI196637 DNE196617:DNE196637 DXA196617:DXA196637 EGW196617:EGW196637 EQS196617:EQS196637 FAO196617:FAO196637 FKK196617:FKK196637 FUG196617:FUG196637 GEC196617:GEC196637 GNY196617:GNY196637 GXU196617:GXU196637 HHQ196617:HHQ196637 HRM196617:HRM196637 IBI196617:IBI196637 ILE196617:ILE196637 IVA196617:IVA196637 JEW196617:JEW196637 JOS196617:JOS196637 JYO196617:JYO196637 KIK196617:KIK196637 KSG196617:KSG196637 LCC196617:LCC196637 LLY196617:LLY196637 LVU196617:LVU196637 MFQ196617:MFQ196637 MPM196617:MPM196637 MZI196617:MZI196637 NJE196617:NJE196637 NTA196617:NTA196637 OCW196617:OCW196637 OMS196617:OMS196637 OWO196617:OWO196637 PGK196617:PGK196637 PQG196617:PQG196637 QAC196617:QAC196637 QJY196617:QJY196637 QTU196617:QTU196637 RDQ196617:RDQ196637 RNM196617:RNM196637 RXI196617:RXI196637 SHE196617:SHE196637 SRA196617:SRA196637 TAW196617:TAW196637 TKS196617:TKS196637 TUO196617:TUO196637 UEK196617:UEK196637 UOG196617:UOG196637 UYC196617:UYC196637 VHY196617:VHY196637 VRU196617:VRU196637 WBQ196617:WBQ196637 WLM196617:WLM196637 WVI196617:WVI196637 IW262153:IW262173 SS262153:SS262173 ACO262153:ACO262173 AMK262153:AMK262173 AWG262153:AWG262173 BGC262153:BGC262173 BPY262153:BPY262173 BZU262153:BZU262173 CJQ262153:CJQ262173 CTM262153:CTM262173 DDI262153:DDI262173 DNE262153:DNE262173 DXA262153:DXA262173 EGW262153:EGW262173 EQS262153:EQS262173 FAO262153:FAO262173 FKK262153:FKK262173 FUG262153:FUG262173 GEC262153:GEC262173 GNY262153:GNY262173 GXU262153:GXU262173 HHQ262153:HHQ262173 HRM262153:HRM262173 IBI262153:IBI262173 ILE262153:ILE262173 IVA262153:IVA262173 JEW262153:JEW262173 JOS262153:JOS262173 JYO262153:JYO262173 KIK262153:KIK262173 KSG262153:KSG262173 LCC262153:LCC262173 LLY262153:LLY262173 LVU262153:LVU262173 MFQ262153:MFQ262173 MPM262153:MPM262173 MZI262153:MZI262173 NJE262153:NJE262173 NTA262153:NTA262173 OCW262153:OCW262173 OMS262153:OMS262173 OWO262153:OWO262173 PGK262153:PGK262173 PQG262153:PQG262173 QAC262153:QAC262173 QJY262153:QJY262173 QTU262153:QTU262173 RDQ262153:RDQ262173 RNM262153:RNM262173 RXI262153:RXI262173 SHE262153:SHE262173 SRA262153:SRA262173 TAW262153:TAW262173 TKS262153:TKS262173 TUO262153:TUO262173 UEK262153:UEK262173 UOG262153:UOG262173 UYC262153:UYC262173 VHY262153:VHY262173 VRU262153:VRU262173 WBQ262153:WBQ262173 WLM262153:WLM262173 WVI262153:WVI262173 IW327689:IW327709 SS327689:SS327709 ACO327689:ACO327709 AMK327689:AMK327709 AWG327689:AWG327709 BGC327689:BGC327709 BPY327689:BPY327709 BZU327689:BZU327709 CJQ327689:CJQ327709 CTM327689:CTM327709 DDI327689:DDI327709 DNE327689:DNE327709 DXA327689:DXA327709 EGW327689:EGW327709 EQS327689:EQS327709 FAO327689:FAO327709 FKK327689:FKK327709 FUG327689:FUG327709 GEC327689:GEC327709 GNY327689:GNY327709 GXU327689:GXU327709 HHQ327689:HHQ327709 HRM327689:HRM327709 IBI327689:IBI327709 ILE327689:ILE327709 IVA327689:IVA327709 JEW327689:JEW327709 JOS327689:JOS327709 JYO327689:JYO327709 KIK327689:KIK327709 KSG327689:KSG327709 LCC327689:LCC327709 LLY327689:LLY327709 LVU327689:LVU327709 MFQ327689:MFQ327709 MPM327689:MPM327709 MZI327689:MZI327709 NJE327689:NJE327709 NTA327689:NTA327709 OCW327689:OCW327709 OMS327689:OMS327709 OWO327689:OWO327709 PGK327689:PGK327709 PQG327689:PQG327709 QAC327689:QAC327709 QJY327689:QJY327709 QTU327689:QTU327709 RDQ327689:RDQ327709 RNM327689:RNM327709 RXI327689:RXI327709 SHE327689:SHE327709 SRA327689:SRA327709 TAW327689:TAW327709 TKS327689:TKS327709 TUO327689:TUO327709 UEK327689:UEK327709 UOG327689:UOG327709 UYC327689:UYC327709 VHY327689:VHY327709 VRU327689:VRU327709 WBQ327689:WBQ327709 WLM327689:WLM327709 WVI327689:WVI327709 IW393225:IW393245 SS393225:SS393245 ACO393225:ACO393245 AMK393225:AMK393245 AWG393225:AWG393245 BGC393225:BGC393245 BPY393225:BPY393245 BZU393225:BZU393245 CJQ393225:CJQ393245 CTM393225:CTM393245 DDI393225:DDI393245 DNE393225:DNE393245 DXA393225:DXA393245 EGW393225:EGW393245 EQS393225:EQS393245 FAO393225:FAO393245 FKK393225:FKK393245 FUG393225:FUG393245 GEC393225:GEC393245 GNY393225:GNY393245 GXU393225:GXU393245 HHQ393225:HHQ393245 HRM393225:HRM393245 IBI393225:IBI393245 ILE393225:ILE393245 IVA393225:IVA393245 JEW393225:JEW393245 JOS393225:JOS393245 JYO393225:JYO393245 KIK393225:KIK393245 KSG393225:KSG393245 LCC393225:LCC393245 LLY393225:LLY393245 LVU393225:LVU393245 MFQ393225:MFQ393245 MPM393225:MPM393245 MZI393225:MZI393245 NJE393225:NJE393245 NTA393225:NTA393245 OCW393225:OCW393245 OMS393225:OMS393245 OWO393225:OWO393245 PGK393225:PGK393245 PQG393225:PQG393245 QAC393225:QAC393245 QJY393225:QJY393245 QTU393225:QTU393245 RDQ393225:RDQ393245 RNM393225:RNM393245 RXI393225:RXI393245 SHE393225:SHE393245 SRA393225:SRA393245 TAW393225:TAW393245 TKS393225:TKS393245 TUO393225:TUO393245 UEK393225:UEK393245 UOG393225:UOG393245 UYC393225:UYC393245 VHY393225:VHY393245 VRU393225:VRU393245 WBQ393225:WBQ393245 WLM393225:WLM393245 WVI393225:WVI393245 IW458761:IW458781 SS458761:SS458781 ACO458761:ACO458781 AMK458761:AMK458781 AWG458761:AWG458781 BGC458761:BGC458781 BPY458761:BPY458781 BZU458761:BZU458781 CJQ458761:CJQ458781 CTM458761:CTM458781 DDI458761:DDI458781 DNE458761:DNE458781 DXA458761:DXA458781 EGW458761:EGW458781 EQS458761:EQS458781 FAO458761:FAO458781 FKK458761:FKK458781 FUG458761:FUG458781 GEC458761:GEC458781 GNY458761:GNY458781 GXU458761:GXU458781 HHQ458761:HHQ458781 HRM458761:HRM458781 IBI458761:IBI458781 ILE458761:ILE458781 IVA458761:IVA458781 JEW458761:JEW458781 JOS458761:JOS458781 JYO458761:JYO458781 KIK458761:KIK458781 KSG458761:KSG458781 LCC458761:LCC458781 LLY458761:LLY458781 LVU458761:LVU458781 MFQ458761:MFQ458781 MPM458761:MPM458781 MZI458761:MZI458781 NJE458761:NJE458781 NTA458761:NTA458781 OCW458761:OCW458781 OMS458761:OMS458781 OWO458761:OWO458781 PGK458761:PGK458781 PQG458761:PQG458781 QAC458761:QAC458781 QJY458761:QJY458781 QTU458761:QTU458781 RDQ458761:RDQ458781 RNM458761:RNM458781 RXI458761:RXI458781 SHE458761:SHE458781 SRA458761:SRA458781 TAW458761:TAW458781 TKS458761:TKS458781 TUO458761:TUO458781 UEK458761:UEK458781 UOG458761:UOG458781 UYC458761:UYC458781 VHY458761:VHY458781 VRU458761:VRU458781 WBQ458761:WBQ458781 WLM458761:WLM458781 WVI458761:WVI458781 IW524297:IW524317 SS524297:SS524317 ACO524297:ACO524317 AMK524297:AMK524317 AWG524297:AWG524317 BGC524297:BGC524317 BPY524297:BPY524317 BZU524297:BZU524317 CJQ524297:CJQ524317 CTM524297:CTM524317 DDI524297:DDI524317 DNE524297:DNE524317 DXA524297:DXA524317 EGW524297:EGW524317 EQS524297:EQS524317 FAO524297:FAO524317 FKK524297:FKK524317 FUG524297:FUG524317 GEC524297:GEC524317 GNY524297:GNY524317 GXU524297:GXU524317 HHQ524297:HHQ524317 HRM524297:HRM524317 IBI524297:IBI524317 ILE524297:ILE524317 IVA524297:IVA524317 JEW524297:JEW524317 JOS524297:JOS524317 JYO524297:JYO524317 KIK524297:KIK524317 KSG524297:KSG524317 LCC524297:LCC524317 LLY524297:LLY524317 LVU524297:LVU524317 MFQ524297:MFQ524317 MPM524297:MPM524317 MZI524297:MZI524317 NJE524297:NJE524317 NTA524297:NTA524317 OCW524297:OCW524317 OMS524297:OMS524317 OWO524297:OWO524317 PGK524297:PGK524317 PQG524297:PQG524317 QAC524297:QAC524317 QJY524297:QJY524317 QTU524297:QTU524317 RDQ524297:RDQ524317 RNM524297:RNM524317 RXI524297:RXI524317 SHE524297:SHE524317 SRA524297:SRA524317 TAW524297:TAW524317 TKS524297:TKS524317 TUO524297:TUO524317 UEK524297:UEK524317 UOG524297:UOG524317 UYC524297:UYC524317 VHY524297:VHY524317 VRU524297:VRU524317 WBQ524297:WBQ524317 WLM524297:WLM524317 WVI524297:WVI524317 IW589833:IW589853 SS589833:SS589853 ACO589833:ACO589853 AMK589833:AMK589853 AWG589833:AWG589853 BGC589833:BGC589853 BPY589833:BPY589853 BZU589833:BZU589853 CJQ589833:CJQ589853 CTM589833:CTM589853 DDI589833:DDI589853 DNE589833:DNE589853 DXA589833:DXA589853 EGW589833:EGW589853 EQS589833:EQS589853 FAO589833:FAO589853 FKK589833:FKK589853 FUG589833:FUG589853 GEC589833:GEC589853 GNY589833:GNY589853 GXU589833:GXU589853 HHQ589833:HHQ589853 HRM589833:HRM589853 IBI589833:IBI589853 ILE589833:ILE589853 IVA589833:IVA589853 JEW589833:JEW589853 JOS589833:JOS589853 JYO589833:JYO589853 KIK589833:KIK589853 KSG589833:KSG589853 LCC589833:LCC589853 LLY589833:LLY589853 LVU589833:LVU589853 MFQ589833:MFQ589853 MPM589833:MPM589853 MZI589833:MZI589853 NJE589833:NJE589853 NTA589833:NTA589853 OCW589833:OCW589853 OMS589833:OMS589853 OWO589833:OWO589853 PGK589833:PGK589853 PQG589833:PQG589853 QAC589833:QAC589853 QJY589833:QJY589853 QTU589833:QTU589853 RDQ589833:RDQ589853 RNM589833:RNM589853 RXI589833:RXI589853 SHE589833:SHE589853 SRA589833:SRA589853 TAW589833:TAW589853 TKS589833:TKS589853 TUO589833:TUO589853 UEK589833:UEK589853 UOG589833:UOG589853 UYC589833:UYC589853 VHY589833:VHY589853 VRU589833:VRU589853 WBQ589833:WBQ589853 WLM589833:WLM589853 WVI589833:WVI589853 IW655369:IW655389 SS655369:SS655389 ACO655369:ACO655389 AMK655369:AMK655389 AWG655369:AWG655389 BGC655369:BGC655389 BPY655369:BPY655389 BZU655369:BZU655389 CJQ655369:CJQ655389 CTM655369:CTM655389 DDI655369:DDI655389 DNE655369:DNE655389 DXA655369:DXA655389 EGW655369:EGW655389 EQS655369:EQS655389 FAO655369:FAO655389 FKK655369:FKK655389 FUG655369:FUG655389 GEC655369:GEC655389 GNY655369:GNY655389 GXU655369:GXU655389 HHQ655369:HHQ655389 HRM655369:HRM655389 IBI655369:IBI655389 ILE655369:ILE655389 IVA655369:IVA655389 JEW655369:JEW655389 JOS655369:JOS655389 JYO655369:JYO655389 KIK655369:KIK655389 KSG655369:KSG655389 LCC655369:LCC655389 LLY655369:LLY655389 LVU655369:LVU655389 MFQ655369:MFQ655389 MPM655369:MPM655389 MZI655369:MZI655389 NJE655369:NJE655389 NTA655369:NTA655389 OCW655369:OCW655389 OMS655369:OMS655389 OWO655369:OWO655389 PGK655369:PGK655389 PQG655369:PQG655389 QAC655369:QAC655389 QJY655369:QJY655389 QTU655369:QTU655389 RDQ655369:RDQ655389 RNM655369:RNM655389 RXI655369:RXI655389 SHE655369:SHE655389 SRA655369:SRA655389 TAW655369:TAW655389 TKS655369:TKS655389 TUO655369:TUO655389 UEK655369:UEK655389 UOG655369:UOG655389 UYC655369:UYC655389 VHY655369:VHY655389 VRU655369:VRU655389 WBQ655369:WBQ655389 WLM655369:WLM655389 WVI655369:WVI655389 IW720905:IW720925 SS720905:SS720925 ACO720905:ACO720925 AMK720905:AMK720925 AWG720905:AWG720925 BGC720905:BGC720925 BPY720905:BPY720925 BZU720905:BZU720925 CJQ720905:CJQ720925 CTM720905:CTM720925 DDI720905:DDI720925 DNE720905:DNE720925 DXA720905:DXA720925 EGW720905:EGW720925 EQS720905:EQS720925 FAO720905:FAO720925 FKK720905:FKK720925 FUG720905:FUG720925 GEC720905:GEC720925 GNY720905:GNY720925 GXU720905:GXU720925 HHQ720905:HHQ720925 HRM720905:HRM720925 IBI720905:IBI720925 ILE720905:ILE720925 IVA720905:IVA720925 JEW720905:JEW720925 JOS720905:JOS720925 JYO720905:JYO720925 KIK720905:KIK720925 KSG720905:KSG720925 LCC720905:LCC720925 LLY720905:LLY720925 LVU720905:LVU720925 MFQ720905:MFQ720925 MPM720905:MPM720925 MZI720905:MZI720925 NJE720905:NJE720925 NTA720905:NTA720925 OCW720905:OCW720925 OMS720905:OMS720925 OWO720905:OWO720925 PGK720905:PGK720925 PQG720905:PQG720925 QAC720905:QAC720925 QJY720905:QJY720925 QTU720905:QTU720925 RDQ720905:RDQ720925 RNM720905:RNM720925 RXI720905:RXI720925 SHE720905:SHE720925 SRA720905:SRA720925 TAW720905:TAW720925 TKS720905:TKS720925 TUO720905:TUO720925 UEK720905:UEK720925 UOG720905:UOG720925 UYC720905:UYC720925 VHY720905:VHY720925 VRU720905:VRU720925 WBQ720905:WBQ720925 WLM720905:WLM720925 WVI720905:WVI720925 IW786441:IW786461 SS786441:SS786461 ACO786441:ACO786461 AMK786441:AMK786461 AWG786441:AWG786461 BGC786441:BGC786461 BPY786441:BPY786461 BZU786441:BZU786461 CJQ786441:CJQ786461 CTM786441:CTM786461 DDI786441:DDI786461 DNE786441:DNE786461 DXA786441:DXA786461 EGW786441:EGW786461 EQS786441:EQS786461 FAO786441:FAO786461 FKK786441:FKK786461 FUG786441:FUG786461 GEC786441:GEC786461 GNY786441:GNY786461 GXU786441:GXU786461 HHQ786441:HHQ786461 HRM786441:HRM786461 IBI786441:IBI786461 ILE786441:ILE786461 IVA786441:IVA786461 JEW786441:JEW786461 JOS786441:JOS786461 JYO786441:JYO786461 KIK786441:KIK786461 KSG786441:KSG786461 LCC786441:LCC786461 LLY786441:LLY786461 LVU786441:LVU786461 MFQ786441:MFQ786461 MPM786441:MPM786461 MZI786441:MZI786461 NJE786441:NJE786461 NTA786441:NTA786461 OCW786441:OCW786461 OMS786441:OMS786461 OWO786441:OWO786461 PGK786441:PGK786461 PQG786441:PQG786461 QAC786441:QAC786461 QJY786441:QJY786461 QTU786441:QTU786461 RDQ786441:RDQ786461 RNM786441:RNM786461 RXI786441:RXI786461 SHE786441:SHE786461 SRA786441:SRA786461 TAW786441:TAW786461 TKS786441:TKS786461 TUO786441:TUO786461 UEK786441:UEK786461 UOG786441:UOG786461 UYC786441:UYC786461 VHY786441:VHY786461 VRU786441:VRU786461 WBQ786441:WBQ786461 WLM786441:WLM786461 WVI786441:WVI786461 IW851977:IW851997 SS851977:SS851997 ACO851977:ACO851997 AMK851977:AMK851997 AWG851977:AWG851997 BGC851977:BGC851997 BPY851977:BPY851997 BZU851977:BZU851997 CJQ851977:CJQ851997 CTM851977:CTM851997 DDI851977:DDI851997 DNE851977:DNE851997 DXA851977:DXA851997 EGW851977:EGW851997 EQS851977:EQS851997 FAO851977:FAO851997 FKK851977:FKK851997 FUG851977:FUG851997 GEC851977:GEC851997 GNY851977:GNY851997 GXU851977:GXU851997 HHQ851977:HHQ851997 HRM851977:HRM851997 IBI851977:IBI851997 ILE851977:ILE851997 IVA851977:IVA851997 JEW851977:JEW851997 JOS851977:JOS851997 JYO851977:JYO851997 KIK851977:KIK851997 KSG851977:KSG851997 LCC851977:LCC851997 LLY851977:LLY851997 LVU851977:LVU851997 MFQ851977:MFQ851997 MPM851977:MPM851997 MZI851977:MZI851997 NJE851977:NJE851997 NTA851977:NTA851997 OCW851977:OCW851997 OMS851977:OMS851997 OWO851977:OWO851997 PGK851977:PGK851997 PQG851977:PQG851997 QAC851977:QAC851997 QJY851977:QJY851997 QTU851977:QTU851997 RDQ851977:RDQ851997 RNM851977:RNM851997 RXI851977:RXI851997 SHE851977:SHE851997 SRA851977:SRA851997 TAW851977:TAW851997 TKS851977:TKS851997 TUO851977:TUO851997 UEK851977:UEK851997 UOG851977:UOG851997 UYC851977:UYC851997 VHY851977:VHY851997 VRU851977:VRU851997 WBQ851977:WBQ851997 WLM851977:WLM851997 WVI851977:WVI851997 IW917513:IW917533 SS917513:SS917533 ACO917513:ACO917533 AMK917513:AMK917533 AWG917513:AWG917533 BGC917513:BGC917533 BPY917513:BPY917533 BZU917513:BZU917533 CJQ917513:CJQ917533 CTM917513:CTM917533 DDI917513:DDI917533 DNE917513:DNE917533 DXA917513:DXA917533 EGW917513:EGW917533 EQS917513:EQS917533 FAO917513:FAO917533 FKK917513:FKK917533 FUG917513:FUG917533 GEC917513:GEC917533 GNY917513:GNY917533 GXU917513:GXU917533 HHQ917513:HHQ917533 HRM917513:HRM917533 IBI917513:IBI917533 ILE917513:ILE917533 IVA917513:IVA917533 JEW917513:JEW917533 JOS917513:JOS917533 JYO917513:JYO917533 KIK917513:KIK917533 KSG917513:KSG917533 LCC917513:LCC917533 LLY917513:LLY917533 LVU917513:LVU917533 MFQ917513:MFQ917533 MPM917513:MPM917533 MZI917513:MZI917533 NJE917513:NJE917533 NTA917513:NTA917533 OCW917513:OCW917533 OMS917513:OMS917533 OWO917513:OWO917533 PGK917513:PGK917533 PQG917513:PQG917533 QAC917513:QAC917533 QJY917513:QJY917533 QTU917513:QTU917533 RDQ917513:RDQ917533 RNM917513:RNM917533 RXI917513:RXI917533 SHE917513:SHE917533 SRA917513:SRA917533 TAW917513:TAW917533 TKS917513:TKS917533 TUO917513:TUO917533 UEK917513:UEK917533 UOG917513:UOG917533 UYC917513:UYC917533 VHY917513:VHY917533 VRU917513:VRU917533 WBQ917513:WBQ917533 WLM917513:WLM917533 WVI917513:WVI917533 IW983049:IW983069 SS983049:SS983069 ACO983049:ACO983069 AMK983049:AMK983069 AWG983049:AWG983069 BGC983049:BGC983069 BPY983049:BPY983069 BZU983049:BZU983069 CJQ983049:CJQ983069 CTM983049:CTM983069 DDI983049:DDI983069 DNE983049:DNE983069 DXA983049:DXA983069 EGW983049:EGW983069 EQS983049:EQS983069 FAO983049:FAO983069 FKK983049:FKK983069 FUG983049:FUG983069 GEC983049:GEC983069 GNY983049:GNY983069 GXU983049:GXU983069 HHQ983049:HHQ983069 HRM983049:HRM983069 IBI983049:IBI983069 ILE983049:ILE983069 IVA983049:IVA983069 JEW983049:JEW983069 JOS983049:JOS983069 JYO983049:JYO983069 KIK983049:KIK983069 KSG983049:KSG983069 LCC983049:LCC983069 LLY983049:LLY983069 LVU983049:LVU983069 MFQ983049:MFQ983069 MPM983049:MPM983069 MZI983049:MZI983069 NJE983049:NJE983069 NTA983049:NTA983069 OCW983049:OCW983069 OMS983049:OMS983069 OWO983049:OWO983069 PGK983049:PGK983069 PQG983049:PQG983069 QAC983049:QAC983069 QJY983049:QJY983069 QTU983049:QTU983069 RDQ983049:RDQ983069 RNM983049:RNM983069 RXI983049:RXI983069 SHE983049:SHE983069 SRA983049:SRA983069 TAW983049:TAW983069 TKS983049:TKS983069 TUO983049:TUO983069 UEK983049:UEK983069 UOG983049:UOG983069 UYC983049:UYC983069 VHY983049:VHY983069 VRU983049:VRU983069 WBQ983049:WBQ983069 WLM983049:WLM983069 WVI983049:WVI983069 WVI10:WVI29 WLM10:WLM29 WBQ10:WBQ29 VRU10:VRU29 VHY10:VHY29 UYC10:UYC29 UOG10:UOG29 UEK10:UEK29 TUO10:TUO29 TKS10:TKS29 TAW10:TAW29 SRA10:SRA29 SHE10:SHE29 RXI10:RXI29 RNM10:RNM29 RDQ10:RDQ29 QTU10:QTU29 QJY10:QJY29 QAC10:QAC29 PQG10:PQG29 PGK10:PGK29 OWO10:OWO29 OMS10:OMS29 OCW10:OCW29 NTA10:NTA29 NJE10:NJE29 MZI10:MZI29 MPM10:MPM29 MFQ10:MFQ29 LVU10:LVU29 LLY10:LLY29 LCC10:LCC29 KSG10:KSG29 KIK10:KIK29 JYO10:JYO29 JOS10:JOS29 JEW10:JEW29 IVA10:IVA29 ILE10:ILE29 IBI10:IBI29 HRM10:HRM29 HHQ10:HHQ29 GXU10:GXU29 GNY10:GNY29 GEC10:GEC29 FUG10:FUG29 FKK10:FKK29 FAO10:FAO29 EQS10:EQS29 EGW10:EGW29 DXA10:DXA29 DNE10:DNE29 DDI10:DDI29 CTM10:CTM29 CJQ10:CJQ29 BZU10:BZU29 BPY10:BPY29 BGC10:BGC29 AWG10:AWG29 AMK10:AMK29 ACO10:ACO29 SS10:SS29 IW10:IW29">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6" max="10" man="1"/>
  </rowBreaks>
  <colBreaks count="1" manualBreakCount="1">
    <brk id="6" max="39" man="1"/>
  </colBreaks>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6">
    <tabColor theme="9" tint="-0.499984740745262"/>
    <pageSetUpPr fitToPage="1"/>
  </sheetPr>
  <dimension ref="A1:K48"/>
  <sheetViews>
    <sheetView showZeros="0" zoomScaleSheetLayoutView="100" workbookViewId="0">
      <pane xSplit="1" ySplit="9" topLeftCell="B28" activePane="bottomRight" state="frozen"/>
      <selection activeCell="C16" sqref="C16"/>
      <selection pane="topRight" activeCell="C16" sqref="C16"/>
      <selection pane="bottomLeft" activeCell="C16" sqref="C16"/>
      <selection pane="bottomRight" activeCell="H10" sqref="H10"/>
    </sheetView>
  </sheetViews>
  <sheetFormatPr defaultRowHeight="13.5" customHeight="1" x14ac:dyDescent="0.25"/>
  <cols>
    <col min="1" max="1" width="7.5703125" style="377" customWidth="1"/>
    <col min="2" max="2" width="45.7109375" style="377" customWidth="1"/>
    <col min="3" max="3" width="8.42578125" style="377" customWidth="1"/>
    <col min="4" max="4" width="6" style="377" customWidth="1"/>
    <col min="5" max="5" width="5.7109375" style="377" customWidth="1"/>
    <col min="6" max="6" width="8.5703125" style="377" customWidth="1"/>
    <col min="7" max="7" width="11.5703125" style="378" customWidth="1"/>
    <col min="8" max="8" width="10.140625" style="379" customWidth="1"/>
    <col min="9" max="9" width="9.7109375" style="818" customWidth="1"/>
    <col min="10" max="10" width="8" style="594" customWidth="1"/>
    <col min="11" max="11" width="9.140625" style="377" collapsed="1"/>
    <col min="12" max="16384" width="9.140625" style="377"/>
  </cols>
  <sheetData>
    <row r="1" spans="1:10" s="763" customFormat="1" ht="20.25" customHeight="1" x14ac:dyDescent="0.25">
      <c r="E1" s="764"/>
      <c r="G1" s="765"/>
      <c r="H1" s="766"/>
      <c r="I1" s="767"/>
      <c r="J1" s="103" t="s">
        <v>579</v>
      </c>
    </row>
    <row r="2" spans="1:10" s="763" customFormat="1" ht="20.25" customHeight="1" x14ac:dyDescent="0.25">
      <c r="E2" s="764"/>
      <c r="G2" s="765"/>
      <c r="H2" s="766"/>
      <c r="I2" s="767"/>
      <c r="J2" s="103" t="s">
        <v>1947</v>
      </c>
    </row>
    <row r="3" spans="1:10" s="763" customFormat="1" ht="20.25" customHeight="1" x14ac:dyDescent="0.25">
      <c r="E3" s="764"/>
      <c r="G3" s="765"/>
      <c r="H3" s="766"/>
      <c r="I3" s="768"/>
      <c r="J3" s="103" t="s">
        <v>1013</v>
      </c>
    </row>
    <row r="4" spans="1:10" s="763" customFormat="1" ht="20.25" customHeight="1" x14ac:dyDescent="0.25">
      <c r="B4" s="104" t="s">
        <v>1014</v>
      </c>
      <c r="C4" s="769"/>
      <c r="D4" s="240">
        <v>407</v>
      </c>
      <c r="E4" s="770"/>
      <c r="G4" s="765"/>
      <c r="H4" s="767"/>
      <c r="I4" s="771"/>
      <c r="J4" s="107" t="str">
        <f>дата</f>
        <v>з "01" вересня 2020 р.</v>
      </c>
    </row>
    <row r="5" spans="1:10" s="763" customFormat="1" ht="20.25" customHeight="1" x14ac:dyDescent="0.25">
      <c r="B5" s="772" t="s">
        <v>4464</v>
      </c>
      <c r="E5" s="764"/>
      <c r="G5" s="765"/>
      <c r="H5" s="766"/>
      <c r="I5" s="767"/>
      <c r="J5" s="773"/>
    </row>
    <row r="6" spans="1:10" s="763" customFormat="1" ht="20.25" customHeight="1" x14ac:dyDescent="0.25">
      <c r="B6" s="772" t="s">
        <v>719</v>
      </c>
      <c r="E6" s="764"/>
      <c r="F6" s="774"/>
      <c r="G6" s="775" t="s">
        <v>245</v>
      </c>
      <c r="H6" s="766"/>
      <c r="I6" s="1286">
        <v>100</v>
      </c>
      <c r="J6" s="773"/>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785" customFormat="1" ht="15.75" x14ac:dyDescent="0.25">
      <c r="A10" s="1069">
        <v>40701</v>
      </c>
      <c r="B10" s="1010" t="s">
        <v>30</v>
      </c>
      <c r="C10" s="1144">
        <f t="shared" ref="C10:C32" si="0">$I$6/F10</f>
        <v>0.66666666666666663</v>
      </c>
      <c r="D10" s="1071">
        <v>6</v>
      </c>
      <c r="E10" s="1145"/>
      <c r="F10" s="1072">
        <v>150</v>
      </c>
      <c r="G10" s="1146">
        <f>ROUND(480/F10,3)</f>
        <v>3.2</v>
      </c>
      <c r="H10" s="1147">
        <f>VLOOKUP(D10,ЧТС[],4,0)</f>
        <v>0.89470000000000005</v>
      </c>
      <c r="I10" s="1148">
        <f>ROUND(H10*G10,4)</f>
        <v>2.863</v>
      </c>
      <c r="J10" s="1149">
        <f>IF(E10=0,,E10*I10)</f>
        <v>0</v>
      </c>
    </row>
    <row r="11" spans="1:10" s="785" customFormat="1" ht="15.75" x14ac:dyDescent="0.25">
      <c r="A11" s="1069">
        <v>40702</v>
      </c>
      <c r="B11" s="1010" t="s">
        <v>3840</v>
      </c>
      <c r="C11" s="1144">
        <f t="shared" si="0"/>
        <v>0.2857142857142857</v>
      </c>
      <c r="D11" s="1071">
        <v>5</v>
      </c>
      <c r="E11" s="1150"/>
      <c r="F11" s="1069">
        <v>350</v>
      </c>
      <c r="G11" s="1146">
        <f t="shared" ref="G11:G32" si="1">ROUND(480/F11,3)</f>
        <v>1.371</v>
      </c>
      <c r="H11" s="1147">
        <f>VLOOKUP(D11,ЧТС[],4,0)</f>
        <v>0.76680000000000004</v>
      </c>
      <c r="I11" s="1148">
        <f>ROUND(G11*H11,4)</f>
        <v>1.0512999999999999</v>
      </c>
      <c r="J11" s="1149">
        <f t="shared" ref="J11:J32" si="2">IF(E11=0,,E11*I11)</f>
        <v>0</v>
      </c>
    </row>
    <row r="12" spans="1:10" s="785" customFormat="1" ht="15.75" x14ac:dyDescent="0.25">
      <c r="A12" s="1069">
        <v>40703</v>
      </c>
      <c r="B12" s="1010" t="s">
        <v>5448</v>
      </c>
      <c r="C12" s="1144">
        <f t="shared" si="0"/>
        <v>0.2857142857142857</v>
      </c>
      <c r="D12" s="1071">
        <v>3</v>
      </c>
      <c r="E12" s="1145"/>
      <c r="F12" s="1072">
        <v>350</v>
      </c>
      <c r="G12" s="1146">
        <f t="shared" si="1"/>
        <v>1.371</v>
      </c>
      <c r="H12" s="1147">
        <f>VLOOKUP(D12,ЧТС[],4,0)</f>
        <v>0.59970000000000001</v>
      </c>
      <c r="I12" s="1148">
        <f t="shared" ref="I12:I31" si="3">ROUND(H12*G12,4)</f>
        <v>0.82220000000000004</v>
      </c>
      <c r="J12" s="1149">
        <f t="shared" si="2"/>
        <v>0</v>
      </c>
    </row>
    <row r="13" spans="1:10" s="785" customFormat="1" ht="15.75" x14ac:dyDescent="0.25">
      <c r="A13" s="1069">
        <v>40704</v>
      </c>
      <c r="B13" s="1010" t="s">
        <v>5449</v>
      </c>
      <c r="C13" s="1155">
        <f t="shared" si="0"/>
        <v>0.11764705882352941</v>
      </c>
      <c r="D13" s="1071">
        <v>3</v>
      </c>
      <c r="E13" s="1150"/>
      <c r="F13" s="1069">
        <v>850</v>
      </c>
      <c r="G13" s="1146">
        <f t="shared" si="1"/>
        <v>0.56499999999999995</v>
      </c>
      <c r="H13" s="1147">
        <f>VLOOKUP(D13,ЧТС[],4,0)</f>
        <v>0.59970000000000001</v>
      </c>
      <c r="I13" s="1148">
        <f t="shared" si="3"/>
        <v>0.33879999999999999</v>
      </c>
      <c r="J13" s="1149">
        <f t="shared" si="2"/>
        <v>0</v>
      </c>
    </row>
    <row r="14" spans="1:10" s="785" customFormat="1" ht="31.5" x14ac:dyDescent="0.25">
      <c r="A14" s="1069">
        <v>40705</v>
      </c>
      <c r="B14" s="1010" t="s">
        <v>5450</v>
      </c>
      <c r="C14" s="1144">
        <f t="shared" si="0"/>
        <v>0.22222222222222221</v>
      </c>
      <c r="D14" s="1071">
        <v>3</v>
      </c>
      <c r="E14" s="1145"/>
      <c r="F14" s="1072">
        <v>450</v>
      </c>
      <c r="G14" s="1146">
        <f t="shared" si="1"/>
        <v>1.0669999999999999</v>
      </c>
      <c r="H14" s="1147">
        <f>VLOOKUP(D14,ЧТС[],4,0)</f>
        <v>0.59970000000000001</v>
      </c>
      <c r="I14" s="1148">
        <f t="shared" si="3"/>
        <v>0.63990000000000002</v>
      </c>
      <c r="J14" s="1149">
        <f t="shared" si="2"/>
        <v>0</v>
      </c>
    </row>
    <row r="15" spans="1:10" s="785" customFormat="1" ht="15.75" x14ac:dyDescent="0.25">
      <c r="A15" s="1069">
        <v>40706</v>
      </c>
      <c r="B15" s="1010" t="s">
        <v>5451</v>
      </c>
      <c r="C15" s="1144">
        <f t="shared" si="0"/>
        <v>0.18181818181818182</v>
      </c>
      <c r="D15" s="1071">
        <v>3</v>
      </c>
      <c r="E15" s="1145"/>
      <c r="F15" s="1072">
        <v>550</v>
      </c>
      <c r="G15" s="1146">
        <f t="shared" si="1"/>
        <v>0.873</v>
      </c>
      <c r="H15" s="1147">
        <f>VLOOKUP(D15,ЧТС[],4,0)</f>
        <v>0.59970000000000001</v>
      </c>
      <c r="I15" s="1148">
        <f t="shared" si="3"/>
        <v>0.52349999999999997</v>
      </c>
      <c r="J15" s="1149">
        <f t="shared" si="2"/>
        <v>0</v>
      </c>
    </row>
    <row r="16" spans="1:10" s="785" customFormat="1" ht="15.75" x14ac:dyDescent="0.25">
      <c r="A16" s="1069">
        <v>40707</v>
      </c>
      <c r="B16" s="1010" t="s">
        <v>5452</v>
      </c>
      <c r="C16" s="1144">
        <f t="shared" si="0"/>
        <v>0.14285714285714285</v>
      </c>
      <c r="D16" s="1073">
        <v>4</v>
      </c>
      <c r="E16" s="1150"/>
      <c r="F16" s="1069">
        <v>700</v>
      </c>
      <c r="G16" s="1146">
        <f t="shared" si="1"/>
        <v>0.68600000000000005</v>
      </c>
      <c r="H16" s="1147">
        <f>VLOOKUP(D16,ЧТС[],4,0)</f>
        <v>0.66849999999999998</v>
      </c>
      <c r="I16" s="1148">
        <f t="shared" si="3"/>
        <v>0.45860000000000001</v>
      </c>
      <c r="J16" s="1149">
        <f t="shared" si="2"/>
        <v>0</v>
      </c>
    </row>
    <row r="17" spans="1:10" s="785" customFormat="1" ht="15.75" x14ac:dyDescent="0.25">
      <c r="A17" s="1069">
        <v>40708</v>
      </c>
      <c r="B17" s="1010" t="s">
        <v>1559</v>
      </c>
      <c r="C17" s="1151">
        <f t="shared" si="0"/>
        <v>3.3333333333333333E-2</v>
      </c>
      <c r="D17" s="1152">
        <v>4</v>
      </c>
      <c r="E17" s="1150"/>
      <c r="F17" s="1153">
        <v>3000</v>
      </c>
      <c r="G17" s="1146">
        <f t="shared" si="1"/>
        <v>0.16</v>
      </c>
      <c r="H17" s="1147">
        <f>VLOOKUP(D17,ЧТС[],4,0)</f>
        <v>0.66849999999999998</v>
      </c>
      <c r="I17" s="1148">
        <f t="shared" si="3"/>
        <v>0.107</v>
      </c>
      <c r="J17" s="1149">
        <f t="shared" si="2"/>
        <v>0</v>
      </c>
    </row>
    <row r="18" spans="1:10" s="785" customFormat="1" ht="15.75" x14ac:dyDescent="0.25">
      <c r="A18" s="1069">
        <v>40709</v>
      </c>
      <c r="B18" s="1010" t="s">
        <v>5453</v>
      </c>
      <c r="C18" s="1155">
        <f t="shared" si="0"/>
        <v>2.4390243902439025E-2</v>
      </c>
      <c r="D18" s="1152">
        <v>3</v>
      </c>
      <c r="E18" s="1150"/>
      <c r="F18" s="1153">
        <v>4100</v>
      </c>
      <c r="G18" s="1146">
        <f t="shared" si="1"/>
        <v>0.11700000000000001</v>
      </c>
      <c r="H18" s="1147">
        <f>VLOOKUP(D18,ЧТС[],4,0)</f>
        <v>0.59970000000000001</v>
      </c>
      <c r="I18" s="1148">
        <f t="shared" si="3"/>
        <v>7.0199999999999999E-2</v>
      </c>
      <c r="J18" s="1149">
        <f t="shared" si="2"/>
        <v>0</v>
      </c>
    </row>
    <row r="19" spans="1:10" s="790" customFormat="1" ht="31.5" x14ac:dyDescent="0.2">
      <c r="A19" s="1069">
        <v>40710</v>
      </c>
      <c r="B19" s="1154" t="s">
        <v>3630</v>
      </c>
      <c r="C19" s="1155">
        <f t="shared" si="0"/>
        <v>0.05</v>
      </c>
      <c r="D19" s="1159">
        <v>3</v>
      </c>
      <c r="E19" s="1160"/>
      <c r="F19" s="1161">
        <v>2000</v>
      </c>
      <c r="G19" s="1146">
        <f t="shared" si="1"/>
        <v>0.24</v>
      </c>
      <c r="H19" s="1147">
        <f>VLOOKUP(D19,ЧТС[],4,0)</f>
        <v>0.59970000000000001</v>
      </c>
      <c r="I19" s="1148">
        <f t="shared" si="3"/>
        <v>0.1439</v>
      </c>
      <c r="J19" s="1149">
        <f t="shared" si="2"/>
        <v>0</v>
      </c>
    </row>
    <row r="20" spans="1:10" s="791" customFormat="1" ht="31.5" x14ac:dyDescent="0.2">
      <c r="A20" s="1069">
        <v>40711</v>
      </c>
      <c r="B20" s="1154" t="s">
        <v>3631</v>
      </c>
      <c r="C20" s="1155">
        <f t="shared" si="0"/>
        <v>0.05</v>
      </c>
      <c r="D20" s="1159">
        <v>3</v>
      </c>
      <c r="E20" s="1160"/>
      <c r="F20" s="1161">
        <v>2000</v>
      </c>
      <c r="G20" s="1146">
        <f t="shared" si="1"/>
        <v>0.24</v>
      </c>
      <c r="H20" s="1147">
        <f>VLOOKUP(D20,ЧТС[],4,0)</f>
        <v>0.59970000000000001</v>
      </c>
      <c r="I20" s="1148">
        <f t="shared" si="3"/>
        <v>0.1439</v>
      </c>
      <c r="J20" s="1149">
        <f t="shared" si="2"/>
        <v>0</v>
      </c>
    </row>
    <row r="21" spans="1:10" s="785" customFormat="1" ht="15.75" x14ac:dyDescent="0.25">
      <c r="A21" s="1069">
        <v>40712</v>
      </c>
      <c r="B21" s="1154" t="s">
        <v>1299</v>
      </c>
      <c r="C21" s="1155">
        <f t="shared" si="0"/>
        <v>6.25E-2</v>
      </c>
      <c r="D21" s="1159">
        <v>3</v>
      </c>
      <c r="E21" s="1160"/>
      <c r="F21" s="1161">
        <v>1600</v>
      </c>
      <c r="G21" s="1146">
        <f t="shared" si="1"/>
        <v>0.3</v>
      </c>
      <c r="H21" s="1147">
        <f>VLOOKUP(D21,ЧТС[],4,0)</f>
        <v>0.59970000000000001</v>
      </c>
      <c r="I21" s="1148">
        <f t="shared" si="3"/>
        <v>0.1799</v>
      </c>
      <c r="J21" s="1149">
        <f t="shared" si="2"/>
        <v>0</v>
      </c>
    </row>
    <row r="22" spans="1:10" s="785" customFormat="1" ht="15.75" x14ac:dyDescent="0.25">
      <c r="A22" s="1069">
        <v>40713</v>
      </c>
      <c r="B22" s="1154" t="s">
        <v>2437</v>
      </c>
      <c r="C22" s="1155">
        <f t="shared" si="0"/>
        <v>2.2222222222222223E-2</v>
      </c>
      <c r="D22" s="1156">
        <v>3</v>
      </c>
      <c r="E22" s="1157"/>
      <c r="F22" s="1158">
        <v>4500</v>
      </c>
      <c r="G22" s="1146">
        <f t="shared" si="1"/>
        <v>0.107</v>
      </c>
      <c r="H22" s="1147">
        <f>VLOOKUP(D22,ЧТС[],4,0)</f>
        <v>0.59970000000000001</v>
      </c>
      <c r="I22" s="1148">
        <f t="shared" si="3"/>
        <v>6.4199999999999993E-2</v>
      </c>
      <c r="J22" s="1149">
        <f t="shared" si="2"/>
        <v>0</v>
      </c>
    </row>
    <row r="23" spans="1:10" s="785" customFormat="1" ht="15.75" x14ac:dyDescent="0.25">
      <c r="A23" s="1069">
        <v>40714</v>
      </c>
      <c r="B23" s="1154" t="s">
        <v>1727</v>
      </c>
      <c r="C23" s="1155">
        <f>$I$6/F23</f>
        <v>9.5238095238095233E-2</v>
      </c>
      <c r="D23" s="1156">
        <v>3</v>
      </c>
      <c r="E23" s="1157"/>
      <c r="F23" s="1158">
        <v>1050</v>
      </c>
      <c r="G23" s="1146">
        <f t="shared" si="1"/>
        <v>0.45700000000000002</v>
      </c>
      <c r="H23" s="1147">
        <f>VLOOKUP(D23,ЧТС[],4,0)</f>
        <v>0.59970000000000001</v>
      </c>
      <c r="I23" s="1148">
        <f t="shared" si="3"/>
        <v>0.27410000000000001</v>
      </c>
      <c r="J23" s="1149">
        <f t="shared" si="2"/>
        <v>0</v>
      </c>
    </row>
    <row r="24" spans="1:10" s="785" customFormat="1" ht="15.75" x14ac:dyDescent="0.25">
      <c r="A24" s="1069">
        <v>40715</v>
      </c>
      <c r="B24" s="1154" t="s">
        <v>5454</v>
      </c>
      <c r="C24" s="1155">
        <f t="shared" si="0"/>
        <v>0.04</v>
      </c>
      <c r="D24" s="1156">
        <v>3</v>
      </c>
      <c r="E24" s="1157"/>
      <c r="F24" s="1158">
        <v>2500</v>
      </c>
      <c r="G24" s="1146">
        <f t="shared" si="1"/>
        <v>0.192</v>
      </c>
      <c r="H24" s="1147">
        <f>VLOOKUP(D24,ЧТС[],4,0)</f>
        <v>0.59970000000000001</v>
      </c>
      <c r="I24" s="1148">
        <f t="shared" si="3"/>
        <v>0.11509999999999999</v>
      </c>
      <c r="J24" s="1149">
        <f t="shared" si="2"/>
        <v>0</v>
      </c>
    </row>
    <row r="25" spans="1:10" s="785" customFormat="1" ht="31.5" x14ac:dyDescent="0.25">
      <c r="A25" s="1069">
        <v>40716</v>
      </c>
      <c r="B25" s="1154" t="s">
        <v>838</v>
      </c>
      <c r="C25" s="1164">
        <f t="shared" si="0"/>
        <v>5.8823529411764705E-2</v>
      </c>
      <c r="D25" s="1156">
        <v>1</v>
      </c>
      <c r="E25" s="1157"/>
      <c r="F25" s="1158">
        <v>1700</v>
      </c>
      <c r="G25" s="1146">
        <f t="shared" si="1"/>
        <v>0.28199999999999997</v>
      </c>
      <c r="H25" s="1147">
        <f>VLOOKUP(D25,ЧТС[],4,0)</f>
        <v>0.49149999999999999</v>
      </c>
      <c r="I25" s="1148">
        <f t="shared" si="3"/>
        <v>0.1386</v>
      </c>
      <c r="J25" s="1149">
        <f t="shared" si="2"/>
        <v>0</v>
      </c>
    </row>
    <row r="26" spans="1:10" s="785" customFormat="1" ht="15.75" x14ac:dyDescent="0.25">
      <c r="A26" s="1069">
        <v>40717</v>
      </c>
      <c r="B26" s="1154" t="s">
        <v>1219</v>
      </c>
      <c r="C26" s="1164">
        <f t="shared" si="0"/>
        <v>3.2258064516129031E-2</v>
      </c>
      <c r="D26" s="1159">
        <v>3</v>
      </c>
      <c r="E26" s="1160"/>
      <c r="F26" s="1161">
        <v>3100</v>
      </c>
      <c r="G26" s="1146">
        <f t="shared" si="1"/>
        <v>0.155</v>
      </c>
      <c r="H26" s="1147">
        <f>VLOOKUP(D26,ЧТС[],4,0)</f>
        <v>0.59970000000000001</v>
      </c>
      <c r="I26" s="1148">
        <f t="shared" si="3"/>
        <v>9.2999999999999999E-2</v>
      </c>
      <c r="J26" s="1149">
        <f t="shared" si="2"/>
        <v>0</v>
      </c>
    </row>
    <row r="27" spans="1:10" s="785" customFormat="1" ht="31.5" x14ac:dyDescent="0.25">
      <c r="A27" s="1069">
        <v>40718</v>
      </c>
      <c r="B27" s="1314" t="s">
        <v>3676</v>
      </c>
      <c r="C27" s="1011">
        <f t="shared" si="0"/>
        <v>1.3333333333333334E-2</v>
      </c>
      <c r="D27" s="1162">
        <v>3</v>
      </c>
      <c r="E27" s="1157"/>
      <c r="F27" s="1158">
        <v>7500</v>
      </c>
      <c r="G27" s="1146">
        <f t="shared" si="1"/>
        <v>6.4000000000000001E-2</v>
      </c>
      <c r="H27" s="1147">
        <f>VLOOKUP(D27,ЧТС[],4,0)</f>
        <v>0.59970000000000001</v>
      </c>
      <c r="I27" s="1148">
        <f t="shared" si="3"/>
        <v>3.8399999999999997E-2</v>
      </c>
      <c r="J27" s="1149">
        <f t="shared" si="2"/>
        <v>0</v>
      </c>
    </row>
    <row r="28" spans="1:10" s="785" customFormat="1" ht="31.5" x14ac:dyDescent="0.25">
      <c r="A28" s="1069">
        <v>40719</v>
      </c>
      <c r="B28" s="1154" t="s">
        <v>3637</v>
      </c>
      <c r="C28" s="1011">
        <f t="shared" si="0"/>
        <v>6.8965517241379309E-2</v>
      </c>
      <c r="D28" s="1156">
        <v>1</v>
      </c>
      <c r="E28" s="1157"/>
      <c r="F28" s="1158">
        <v>1450</v>
      </c>
      <c r="G28" s="1146">
        <f t="shared" si="1"/>
        <v>0.33100000000000002</v>
      </c>
      <c r="H28" s="1147">
        <f>VLOOKUP(D28,ЧТС[],4,0)</f>
        <v>0.49149999999999999</v>
      </c>
      <c r="I28" s="1148">
        <f t="shared" si="3"/>
        <v>0.16270000000000001</v>
      </c>
      <c r="J28" s="1149">
        <f t="shared" si="2"/>
        <v>0</v>
      </c>
    </row>
    <row r="29" spans="1:10" s="785" customFormat="1" ht="47.25" x14ac:dyDescent="0.25">
      <c r="A29" s="1069">
        <v>40720</v>
      </c>
      <c r="B29" s="1154" t="s">
        <v>3638</v>
      </c>
      <c r="C29" s="1011">
        <f t="shared" si="0"/>
        <v>6.25E-2</v>
      </c>
      <c r="D29" s="1156">
        <v>1</v>
      </c>
      <c r="E29" s="1157"/>
      <c r="F29" s="1158">
        <v>1600</v>
      </c>
      <c r="G29" s="1146">
        <f t="shared" si="1"/>
        <v>0.3</v>
      </c>
      <c r="H29" s="1147">
        <f>VLOOKUP(D29,ЧТС[],4,0)</f>
        <v>0.49149999999999999</v>
      </c>
      <c r="I29" s="1148">
        <f t="shared" si="3"/>
        <v>0.14749999999999999</v>
      </c>
      <c r="J29" s="1149">
        <f t="shared" si="2"/>
        <v>0</v>
      </c>
    </row>
    <row r="30" spans="1:10" s="785" customFormat="1" ht="15.75" x14ac:dyDescent="0.25">
      <c r="A30" s="1069">
        <v>40721</v>
      </c>
      <c r="B30" s="1314" t="s">
        <v>5455</v>
      </c>
      <c r="C30" s="1011">
        <f t="shared" si="0"/>
        <v>0.90909090909090906</v>
      </c>
      <c r="D30" s="1162">
        <v>3</v>
      </c>
      <c r="E30" s="1157"/>
      <c r="F30" s="1158">
        <v>110</v>
      </c>
      <c r="G30" s="1146">
        <f t="shared" si="1"/>
        <v>4.3639999999999999</v>
      </c>
      <c r="H30" s="1147">
        <f>VLOOKUP(D30,ЧТС[],4,0)</f>
        <v>0.59970000000000001</v>
      </c>
      <c r="I30" s="1148">
        <f>ROUND(G30*H30,4)</f>
        <v>2.6171000000000002</v>
      </c>
      <c r="J30" s="1149">
        <f t="shared" si="2"/>
        <v>0</v>
      </c>
    </row>
    <row r="31" spans="1:10" s="785" customFormat="1" ht="15.75" x14ac:dyDescent="0.25">
      <c r="A31" s="1069">
        <v>40722</v>
      </c>
      <c r="B31" s="1314" t="s">
        <v>3675</v>
      </c>
      <c r="C31" s="1011">
        <f t="shared" si="0"/>
        <v>2.2222222222222223E-2</v>
      </c>
      <c r="D31" s="1074">
        <v>3</v>
      </c>
      <c r="E31" s="1145"/>
      <c r="F31" s="1077">
        <v>4500</v>
      </c>
      <c r="G31" s="1146">
        <f t="shared" si="1"/>
        <v>0.107</v>
      </c>
      <c r="H31" s="1147">
        <f>VLOOKUP(D31,ЧТС[],4,0)</f>
        <v>0.59970000000000001</v>
      </c>
      <c r="I31" s="1148">
        <f t="shared" si="3"/>
        <v>6.4199999999999993E-2</v>
      </c>
      <c r="J31" s="1149">
        <f t="shared" si="2"/>
        <v>0</v>
      </c>
    </row>
    <row r="32" spans="1:10" s="785" customFormat="1" ht="15.75" x14ac:dyDescent="0.25">
      <c r="A32" s="1069">
        <v>40723</v>
      </c>
      <c r="B32" s="1314" t="s">
        <v>1781</v>
      </c>
      <c r="C32" s="1011">
        <f t="shared" si="0"/>
        <v>4.3478260869565216E-2</v>
      </c>
      <c r="D32" s="1162">
        <v>2</v>
      </c>
      <c r="E32" s="1157"/>
      <c r="F32" s="1158">
        <v>2300</v>
      </c>
      <c r="G32" s="1146">
        <f t="shared" si="1"/>
        <v>0.20899999999999999</v>
      </c>
      <c r="H32" s="1147">
        <f>VLOOKUP(D32,ЧТС[],4,0)</f>
        <v>0.54069999999999996</v>
      </c>
      <c r="I32" s="1148">
        <f>ROUND(G32*H32,4)</f>
        <v>0.113</v>
      </c>
      <c r="J32" s="1149">
        <f t="shared" si="2"/>
        <v>0</v>
      </c>
    </row>
    <row r="33" spans="1:11" s="785" customFormat="1" ht="15.75" x14ac:dyDescent="0.25">
      <c r="B33" s="795" t="s">
        <v>678</v>
      </c>
      <c r="C33" s="796"/>
      <c r="G33" s="797"/>
      <c r="H33" s="783"/>
      <c r="I33" s="784"/>
      <c r="J33" s="798"/>
    </row>
    <row r="34" spans="1:11" ht="15.75" x14ac:dyDescent="0.25">
      <c r="A34" s="799"/>
      <c r="B34" s="800"/>
      <c r="C34" s="801"/>
      <c r="D34" s="802"/>
      <c r="E34" s="802"/>
      <c r="F34" s="802"/>
      <c r="G34" s="803"/>
      <c r="H34" s="804"/>
      <c r="I34" s="805"/>
      <c r="J34" s="803"/>
    </row>
    <row r="35" spans="1:11" ht="15.75" x14ac:dyDescent="0.25">
      <c r="A35" s="785"/>
      <c r="B35" s="806" t="s">
        <v>2125</v>
      </c>
      <c r="C35" s="796">
        <f>SUM(C10:C33)</f>
        <v>3.4909955751977071</v>
      </c>
      <c r="D35" s="807"/>
      <c r="E35" s="807"/>
      <c r="F35" s="807"/>
      <c r="G35" s="798">
        <f>SUM(G10:G33)</f>
        <v>16.757999999999999</v>
      </c>
      <c r="H35" s="808"/>
      <c r="I35" s="798">
        <f>SUM(I10:I33)</f>
        <v>11.1701</v>
      </c>
      <c r="J35" s="798">
        <f>SUM(J10:J33)</f>
        <v>0</v>
      </c>
      <c r="K35" s="809"/>
    </row>
    <row r="36" spans="1:11" s="785" customFormat="1" ht="12.75" customHeight="1" x14ac:dyDescent="0.25">
      <c r="A36" s="790"/>
      <c r="B36" s="810"/>
      <c r="C36" s="796"/>
      <c r="E36" s="764"/>
      <c r="G36" s="798"/>
      <c r="H36" s="808"/>
      <c r="I36" s="811"/>
      <c r="J36" s="798"/>
    </row>
    <row r="37" spans="1:11" ht="12.75" customHeight="1" x14ac:dyDescent="0.25">
      <c r="A37" s="790"/>
      <c r="B37" s="810"/>
      <c r="C37" s="796"/>
      <c r="D37" s="785"/>
      <c r="E37" s="764"/>
      <c r="F37" s="785"/>
      <c r="G37" s="798"/>
      <c r="H37" s="808"/>
      <c r="I37" s="811"/>
      <c r="J37" s="798"/>
    </row>
    <row r="38" spans="1:11" s="108" customFormat="1" ht="15.75" x14ac:dyDescent="0.25">
      <c r="A38" s="112"/>
      <c r="D38" s="111"/>
      <c r="E38" s="122"/>
      <c r="F38" s="108" t="str">
        <f>НЦ</f>
        <v>Начальник цеха ________________</v>
      </c>
      <c r="H38" s="783"/>
      <c r="I38" s="121"/>
      <c r="J38" s="121"/>
    </row>
    <row r="39" spans="1:11" s="111" customFormat="1" ht="15.75" x14ac:dyDescent="0.25">
      <c r="A39" s="112"/>
      <c r="E39" s="102"/>
      <c r="G39" s="146"/>
      <c r="H39" s="783"/>
      <c r="I39" s="121"/>
    </row>
    <row r="40" spans="1:11" s="111" customFormat="1" ht="15.75" x14ac:dyDescent="0.25">
      <c r="E40" s="147"/>
      <c r="F40" s="111" t="str">
        <f>ІТ</f>
        <v>Инженер-технолог ________________</v>
      </c>
      <c r="G40" s="146"/>
      <c r="H40" s="783"/>
      <c r="I40" s="121"/>
    </row>
    <row r="41" spans="1:11" ht="9.75" customHeight="1" x14ac:dyDescent="0.25">
      <c r="B41" s="101"/>
      <c r="C41" s="101"/>
      <c r="D41" s="101"/>
      <c r="E41" s="102"/>
      <c r="F41" s="101"/>
      <c r="H41" s="783"/>
      <c r="I41" s="121"/>
    </row>
    <row r="42" spans="1:11" ht="15.75" x14ac:dyDescent="0.25">
      <c r="B42" s="101"/>
      <c r="C42" s="101"/>
      <c r="D42" s="111"/>
      <c r="E42" s="101"/>
      <c r="F42" s="101"/>
      <c r="H42" s="783"/>
      <c r="I42" s="121"/>
    </row>
    <row r="43" spans="1:11" ht="13.5" customHeight="1" x14ac:dyDescent="0.25">
      <c r="H43" s="783"/>
      <c r="I43" s="121"/>
    </row>
    <row r="45" spans="1:11" s="785" customFormat="1" ht="13.5" customHeight="1" x14ac:dyDescent="0.25">
      <c r="B45" s="812"/>
      <c r="C45" s="377"/>
      <c r="D45" s="807"/>
      <c r="E45" s="807"/>
      <c r="F45" s="807"/>
      <c r="G45" s="798"/>
      <c r="H45" s="808"/>
      <c r="I45" s="811"/>
      <c r="J45" s="798"/>
    </row>
    <row r="46" spans="1:11" s="785" customFormat="1" ht="13.5" customHeight="1" x14ac:dyDescent="0.25">
      <c r="B46" s="812"/>
      <c r="C46" s="377"/>
      <c r="D46" s="807"/>
      <c r="E46" s="807"/>
      <c r="F46" s="807"/>
      <c r="G46" s="798"/>
      <c r="H46" s="808"/>
      <c r="I46" s="811"/>
      <c r="J46" s="798"/>
    </row>
    <row r="48" spans="1:11" ht="26.25" customHeight="1" x14ac:dyDescent="0.25">
      <c r="A48" s="790"/>
      <c r="B48" s="813"/>
      <c r="C48" s="787"/>
      <c r="D48" s="814"/>
      <c r="E48" s="815"/>
      <c r="F48" s="816"/>
      <c r="G48" s="782"/>
      <c r="H48" s="817"/>
      <c r="I48" s="784"/>
    </row>
  </sheetData>
  <sheetProtection selectLockedCells="1" selectUnlockedCells="1"/>
  <mergeCells count="10">
    <mergeCell ref="A7:A9"/>
    <mergeCell ref="J7:J9"/>
    <mergeCell ref="I7:I9"/>
    <mergeCell ref="B7:B9"/>
    <mergeCell ref="C7:C9"/>
    <mergeCell ref="D7:D9"/>
    <mergeCell ref="E7:E9"/>
    <mergeCell ref="F7:F9"/>
    <mergeCell ref="G7:G9"/>
    <mergeCell ref="H7:H9"/>
  </mergeCells>
  <phoneticPr fontId="10" type="noConversion"/>
  <pageMargins left="0.43307086614173229" right="0" top="0.35433070866141736" bottom="0.43307086614173229" header="0.35433070866141736" footer="0.51181102362204722"/>
  <pageSetup paperSize="9" scale="62" firstPageNumber="0" orientation="portrait" horizontalDpi="300" verticalDpi="300" r:id="rId1"/>
  <headerFooter alignWithMargins="0"/>
  <rowBreaks count="1" manualBreakCount="1">
    <brk id="17" max="10" man="1"/>
  </rowBreaks>
  <colBreaks count="1" manualBreakCount="1">
    <brk id="6" max="41" man="1"/>
  </colBreaks>
  <drawing r:id="rId2"/>
  <legacyDrawing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tabColor theme="9" tint="-0.499984740745262"/>
    <pageSetUpPr fitToPage="1"/>
  </sheetPr>
  <dimension ref="A1:L62"/>
  <sheetViews>
    <sheetView showZeros="0" zoomScaleSheetLayoutView="100" workbookViewId="0">
      <pane xSplit="1" ySplit="9" topLeftCell="B43" activePane="bottomRight" state="frozen"/>
      <selection activeCell="C16" sqref="C16"/>
      <selection pane="topRight" activeCell="C16" sqref="C16"/>
      <selection pane="bottomLeft" activeCell="C16" sqref="C16"/>
      <selection pane="bottomRight" activeCell="I56" sqref="I56"/>
    </sheetView>
  </sheetViews>
  <sheetFormatPr defaultRowHeight="15.75" x14ac:dyDescent="0.25"/>
  <cols>
    <col min="1" max="1" width="7.425781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627" customWidth="1"/>
    <col min="8" max="8" width="10.140625" style="379" customWidth="1"/>
    <col min="9" max="9" width="9.7109375" style="818" customWidth="1"/>
    <col min="10" max="10" width="8.5703125" style="594" customWidth="1"/>
    <col min="11" max="11" width="9.5703125" style="377" bestFit="1" customWidth="1"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408</v>
      </c>
      <c r="E4" s="770"/>
      <c r="G4" s="819"/>
      <c r="H4" s="767"/>
      <c r="I4" s="771"/>
      <c r="J4" s="107" t="str">
        <f>дата</f>
        <v>з "01" вересня 2020 р.</v>
      </c>
    </row>
    <row r="5" spans="1:12" s="763" customFormat="1" ht="20.25" customHeight="1" x14ac:dyDescent="0.25">
      <c r="B5" s="64" t="s">
        <v>4465</v>
      </c>
      <c r="E5" s="764"/>
      <c r="F5" s="821"/>
      <c r="G5" s="819"/>
      <c r="H5" s="766"/>
      <c r="I5" s="767"/>
      <c r="J5" s="773"/>
    </row>
    <row r="6" spans="1:12" s="763" customFormat="1" ht="20.25" customHeight="1" x14ac:dyDescent="0.25">
      <c r="B6" s="64" t="s">
        <v>244</v>
      </c>
      <c r="E6" s="764"/>
      <c r="F6" s="774"/>
      <c r="G6" s="775" t="s">
        <v>245</v>
      </c>
      <c r="H6" s="766"/>
      <c r="I6" s="1286">
        <v>100</v>
      </c>
      <c r="J6" s="773"/>
    </row>
    <row r="7" spans="1:12" ht="15" customHeight="1" x14ac:dyDescent="0.25">
      <c r="A7" s="2528" t="s">
        <v>1932</v>
      </c>
      <c r="B7" s="2447" t="s">
        <v>564</v>
      </c>
      <c r="C7" s="2448" t="s">
        <v>1306</v>
      </c>
      <c r="D7" s="2449" t="s">
        <v>1307</v>
      </c>
      <c r="E7" s="2480" t="s">
        <v>722</v>
      </c>
      <c r="F7" s="2448" t="s">
        <v>723</v>
      </c>
      <c r="G7" s="2448" t="s">
        <v>215</v>
      </c>
      <c r="H7" s="2448" t="s">
        <v>1934</v>
      </c>
      <c r="I7" s="2450" t="s">
        <v>561</v>
      </c>
      <c r="J7" s="2479" t="s">
        <v>1935</v>
      </c>
    </row>
    <row r="8" spans="1:12" ht="15.75" customHeight="1" x14ac:dyDescent="0.25">
      <c r="A8" s="2528"/>
      <c r="B8" s="2447"/>
      <c r="C8" s="2448"/>
      <c r="D8" s="2449"/>
      <c r="E8" s="2480"/>
      <c r="F8" s="2448"/>
      <c r="G8" s="2448"/>
      <c r="H8" s="2448"/>
      <c r="I8" s="2450"/>
      <c r="J8" s="2479"/>
    </row>
    <row r="9" spans="1:12" ht="15.75" customHeight="1" x14ac:dyDescent="0.25">
      <c r="A9" s="2528"/>
      <c r="B9" s="2447"/>
      <c r="C9" s="2448"/>
      <c r="D9" s="2449"/>
      <c r="E9" s="2480"/>
      <c r="F9" s="2448"/>
      <c r="G9" s="2448"/>
      <c r="H9" s="2448"/>
      <c r="I9" s="2450"/>
      <c r="J9" s="2479"/>
    </row>
    <row r="10" spans="1:12" s="791" customFormat="1" ht="31.5" x14ac:dyDescent="0.2">
      <c r="A10" s="333">
        <v>40801</v>
      </c>
      <c r="B10" s="527" t="s">
        <v>1192</v>
      </c>
      <c r="C10" s="1552">
        <f t="shared" ref="C10:C46" si="0">$I$6/F10</f>
        <v>0.25</v>
      </c>
      <c r="D10" s="331">
        <v>3</v>
      </c>
      <c r="E10" s="528"/>
      <c r="F10" s="1268">
        <v>400</v>
      </c>
      <c r="G10" s="1553">
        <f>ROUND(480/F10,3)</f>
        <v>1.2</v>
      </c>
      <c r="H10" s="1554">
        <f>VLOOKUP(D10,ЧТС[],4,0)</f>
        <v>0.59970000000000001</v>
      </c>
      <c r="I10" s="1555">
        <f>ROUND(G10*H10,4)</f>
        <v>0.71960000000000002</v>
      </c>
      <c r="J10" s="1270">
        <f>IF(E10=0,,E10*I10)</f>
        <v>0</v>
      </c>
    </row>
    <row r="11" spans="1:12" s="825" customFormat="1" ht="47.25" x14ac:dyDescent="0.25">
      <c r="A11" s="333">
        <v>40802</v>
      </c>
      <c r="B11" s="527" t="s">
        <v>201</v>
      </c>
      <c r="C11" s="1552">
        <f t="shared" si="0"/>
        <v>0.25</v>
      </c>
      <c r="D11" s="331">
        <v>3</v>
      </c>
      <c r="E11" s="528"/>
      <c r="F11" s="331">
        <v>400</v>
      </c>
      <c r="G11" s="1553">
        <f t="shared" ref="G11:G46" si="1">ROUND(480/F11,3)</f>
        <v>1.2</v>
      </c>
      <c r="H11" s="1554">
        <f>VLOOKUP(D11,ЧТС[],4,0)</f>
        <v>0.59970000000000001</v>
      </c>
      <c r="I11" s="1555">
        <f>ROUND(G11*H11,4)</f>
        <v>0.71960000000000002</v>
      </c>
      <c r="J11" s="1270">
        <f t="shared" ref="J11:J46" si="2">IF(E11=0,,E11*I11)</f>
        <v>0</v>
      </c>
    </row>
    <row r="12" spans="1:12" s="825" customFormat="1" x14ac:dyDescent="0.25">
      <c r="A12" s="333">
        <v>40803</v>
      </c>
      <c r="B12" s="527" t="s">
        <v>202</v>
      </c>
      <c r="C12" s="1552">
        <f t="shared" si="0"/>
        <v>0.47619047619047616</v>
      </c>
      <c r="D12" s="331">
        <v>2</v>
      </c>
      <c r="E12" s="528"/>
      <c r="F12" s="1268">
        <v>210</v>
      </c>
      <c r="G12" s="1553">
        <f t="shared" si="1"/>
        <v>2.286</v>
      </c>
      <c r="H12" s="1554">
        <f>VLOOKUP(D12,ЧТС[],4,0)</f>
        <v>0.54069999999999996</v>
      </c>
      <c r="I12" s="1555">
        <f t="shared" ref="I12:I46" si="3">ROUND(G12*H12,4)</f>
        <v>1.236</v>
      </c>
      <c r="J12" s="1270">
        <f t="shared" si="2"/>
        <v>0</v>
      </c>
    </row>
    <row r="13" spans="1:12" s="825" customFormat="1" ht="31.5" x14ac:dyDescent="0.25">
      <c r="A13" s="333">
        <v>40804</v>
      </c>
      <c r="B13" s="527" t="s">
        <v>5456</v>
      </c>
      <c r="C13" s="1552">
        <f t="shared" si="0"/>
        <v>0.14285714285714285</v>
      </c>
      <c r="D13" s="335">
        <v>2</v>
      </c>
      <c r="E13" s="532"/>
      <c r="F13" s="1271">
        <v>700</v>
      </c>
      <c r="G13" s="1553">
        <f t="shared" si="1"/>
        <v>0.68600000000000005</v>
      </c>
      <c r="H13" s="1554">
        <f>VLOOKUP(D13,ЧТС[],4,0)</f>
        <v>0.54069999999999996</v>
      </c>
      <c r="I13" s="1555">
        <f t="shared" si="3"/>
        <v>0.37090000000000001</v>
      </c>
      <c r="J13" s="1270">
        <f t="shared" si="2"/>
        <v>0</v>
      </c>
      <c r="L13" s="1556"/>
    </row>
    <row r="14" spans="1:12" s="825" customFormat="1" x14ac:dyDescent="0.25">
      <c r="A14" s="333">
        <v>40805</v>
      </c>
      <c r="B14" s="527" t="s">
        <v>5457</v>
      </c>
      <c r="C14" s="1552">
        <f t="shared" si="0"/>
        <v>0.15384615384615385</v>
      </c>
      <c r="D14" s="331">
        <v>2</v>
      </c>
      <c r="E14" s="532"/>
      <c r="F14" s="331">
        <v>650</v>
      </c>
      <c r="G14" s="1553">
        <f t="shared" si="1"/>
        <v>0.73799999999999999</v>
      </c>
      <c r="H14" s="1554">
        <f>VLOOKUP(D14,ЧТС[],4,0)</f>
        <v>0.54069999999999996</v>
      </c>
      <c r="I14" s="1555">
        <f t="shared" si="3"/>
        <v>0.39900000000000002</v>
      </c>
      <c r="J14" s="1270">
        <f t="shared" si="2"/>
        <v>0</v>
      </c>
    </row>
    <row r="15" spans="1:12" s="785" customFormat="1" x14ac:dyDescent="0.25">
      <c r="A15" s="333">
        <v>40806</v>
      </c>
      <c r="B15" s="527" t="s">
        <v>5458</v>
      </c>
      <c r="C15" s="1011">
        <f t="shared" si="0"/>
        <v>0.22222222222222221</v>
      </c>
      <c r="D15" s="331">
        <v>2</v>
      </c>
      <c r="E15" s="532"/>
      <c r="F15" s="331">
        <v>450</v>
      </c>
      <c r="G15" s="1014">
        <f t="shared" si="1"/>
        <v>1.0669999999999999</v>
      </c>
      <c r="H15" s="1147">
        <f>VLOOKUP(D15,ЧТС[],4,0)</f>
        <v>0.54069999999999996</v>
      </c>
      <c r="I15" s="1269">
        <f t="shared" si="3"/>
        <v>0.57689999999999997</v>
      </c>
      <c r="J15" s="1270">
        <f t="shared" si="2"/>
        <v>0</v>
      </c>
    </row>
    <row r="16" spans="1:12" s="785" customFormat="1" x14ac:dyDescent="0.25">
      <c r="A16" s="333">
        <v>40807</v>
      </c>
      <c r="B16" s="527" t="s">
        <v>5459</v>
      </c>
      <c r="C16" s="1011">
        <f t="shared" si="0"/>
        <v>0.33333333333333331</v>
      </c>
      <c r="D16" s="331">
        <v>2</v>
      </c>
      <c r="E16" s="532"/>
      <c r="F16" s="331">
        <v>300</v>
      </c>
      <c r="G16" s="1014">
        <f t="shared" si="1"/>
        <v>1.6</v>
      </c>
      <c r="H16" s="1147">
        <f>VLOOKUP(D16,ЧТС[],4,0)</f>
        <v>0.54069999999999996</v>
      </c>
      <c r="I16" s="1269">
        <f t="shared" si="3"/>
        <v>0.86509999999999998</v>
      </c>
      <c r="J16" s="1270">
        <f t="shared" si="2"/>
        <v>0</v>
      </c>
    </row>
    <row r="17" spans="1:10" s="825" customFormat="1" ht="31.5" x14ac:dyDescent="0.25">
      <c r="A17" s="333">
        <v>40808</v>
      </c>
      <c r="B17" s="527" t="s">
        <v>5460</v>
      </c>
      <c r="C17" s="1011">
        <f t="shared" si="0"/>
        <v>0.2</v>
      </c>
      <c r="D17" s="331">
        <v>2</v>
      </c>
      <c r="E17" s="528"/>
      <c r="F17" s="331">
        <v>500</v>
      </c>
      <c r="G17" s="1014">
        <f t="shared" si="1"/>
        <v>0.96</v>
      </c>
      <c r="H17" s="1147">
        <f>VLOOKUP(D17,ЧТС[],4,0)</f>
        <v>0.54069999999999996</v>
      </c>
      <c r="I17" s="1269">
        <f t="shared" si="3"/>
        <v>0.51910000000000001</v>
      </c>
      <c r="J17" s="1270">
        <f t="shared" si="2"/>
        <v>0</v>
      </c>
    </row>
    <row r="18" spans="1:10" s="825" customFormat="1" x14ac:dyDescent="0.25">
      <c r="A18" s="333">
        <v>40809</v>
      </c>
      <c r="B18" s="527" t="s">
        <v>5461</v>
      </c>
      <c r="C18" s="1011">
        <f t="shared" si="0"/>
        <v>0.13157894736842105</v>
      </c>
      <c r="D18" s="331">
        <v>2</v>
      </c>
      <c r="E18" s="532"/>
      <c r="F18" s="331">
        <v>760</v>
      </c>
      <c r="G18" s="1014">
        <f t="shared" si="1"/>
        <v>0.63200000000000001</v>
      </c>
      <c r="H18" s="1147">
        <f>VLOOKUP(D18,ЧТС[],4,0)</f>
        <v>0.54069999999999996</v>
      </c>
      <c r="I18" s="1269">
        <f t="shared" si="3"/>
        <v>0.3417</v>
      </c>
      <c r="J18" s="1270">
        <f t="shared" si="2"/>
        <v>0</v>
      </c>
    </row>
    <row r="19" spans="1:10" s="825" customFormat="1" ht="31.5" x14ac:dyDescent="0.25">
      <c r="A19" s="333">
        <v>40810</v>
      </c>
      <c r="B19" s="527" t="s">
        <v>5462</v>
      </c>
      <c r="C19" s="1011">
        <f t="shared" si="0"/>
        <v>0.2857142857142857</v>
      </c>
      <c r="D19" s="331">
        <v>3</v>
      </c>
      <c r="E19" s="1272"/>
      <c r="F19" s="335">
        <v>350</v>
      </c>
      <c r="G19" s="1014">
        <f t="shared" si="1"/>
        <v>1.371</v>
      </c>
      <c r="H19" s="1147">
        <f>VLOOKUP(D19,ЧТС[],4,0)</f>
        <v>0.59970000000000001</v>
      </c>
      <c r="I19" s="1269">
        <f t="shared" si="3"/>
        <v>0.82220000000000004</v>
      </c>
      <c r="J19" s="1270">
        <f t="shared" si="2"/>
        <v>0</v>
      </c>
    </row>
    <row r="20" spans="1:10" s="825" customFormat="1" ht="31.5" x14ac:dyDescent="0.25">
      <c r="A20" s="333">
        <v>40811</v>
      </c>
      <c r="B20" s="527" t="s">
        <v>5463</v>
      </c>
      <c r="C20" s="1011">
        <f t="shared" si="0"/>
        <v>0.25</v>
      </c>
      <c r="D20" s="331">
        <v>3</v>
      </c>
      <c r="E20" s="528"/>
      <c r="F20" s="331">
        <v>400</v>
      </c>
      <c r="G20" s="1014">
        <f t="shared" si="1"/>
        <v>1.2</v>
      </c>
      <c r="H20" s="1147">
        <f>VLOOKUP(D20,ЧТС[],4,0)</f>
        <v>0.59970000000000001</v>
      </c>
      <c r="I20" s="1269">
        <f t="shared" si="3"/>
        <v>0.71960000000000002</v>
      </c>
      <c r="J20" s="1270">
        <f t="shared" si="2"/>
        <v>0</v>
      </c>
    </row>
    <row r="21" spans="1:10" s="825" customFormat="1" ht="31.5" x14ac:dyDescent="0.25">
      <c r="A21" s="333">
        <v>40812</v>
      </c>
      <c r="B21" s="527" t="s">
        <v>5464</v>
      </c>
      <c r="C21" s="1011">
        <f t="shared" si="0"/>
        <v>0.27027027027027029</v>
      </c>
      <c r="D21" s="331">
        <v>2</v>
      </c>
      <c r="E21" s="528"/>
      <c r="F21" s="331">
        <v>370</v>
      </c>
      <c r="G21" s="1014">
        <f t="shared" si="1"/>
        <v>1.2969999999999999</v>
      </c>
      <c r="H21" s="1147">
        <f>VLOOKUP(D21,ЧТС[],4,0)</f>
        <v>0.54069999999999996</v>
      </c>
      <c r="I21" s="1269">
        <f t="shared" si="3"/>
        <v>0.70130000000000003</v>
      </c>
      <c r="J21" s="1270">
        <f t="shared" si="2"/>
        <v>0</v>
      </c>
    </row>
    <row r="22" spans="1:10" s="825" customFormat="1" ht="63" x14ac:dyDescent="0.25">
      <c r="A22" s="333">
        <v>40813</v>
      </c>
      <c r="B22" s="527" t="s">
        <v>5465</v>
      </c>
      <c r="C22" s="1011">
        <f t="shared" si="0"/>
        <v>0.25</v>
      </c>
      <c r="D22" s="331">
        <v>3</v>
      </c>
      <c r="E22" s="528"/>
      <c r="F22" s="331">
        <v>400</v>
      </c>
      <c r="G22" s="1014">
        <f t="shared" si="1"/>
        <v>1.2</v>
      </c>
      <c r="H22" s="1147">
        <f>VLOOKUP(D22,ЧТС[],4,0)</f>
        <v>0.59970000000000001</v>
      </c>
      <c r="I22" s="1269">
        <f t="shared" si="3"/>
        <v>0.71960000000000002</v>
      </c>
      <c r="J22" s="1270">
        <f t="shared" si="2"/>
        <v>0</v>
      </c>
    </row>
    <row r="23" spans="1:10" s="825" customFormat="1" ht="31.5" x14ac:dyDescent="0.25">
      <c r="A23" s="333">
        <v>40814</v>
      </c>
      <c r="B23" s="527" t="s">
        <v>5466</v>
      </c>
      <c r="C23" s="1011">
        <f t="shared" si="0"/>
        <v>0.125</v>
      </c>
      <c r="D23" s="331">
        <v>3</v>
      </c>
      <c r="E23" s="528"/>
      <c r="F23" s="331">
        <v>800</v>
      </c>
      <c r="G23" s="1014">
        <f t="shared" si="1"/>
        <v>0.6</v>
      </c>
      <c r="H23" s="1147">
        <f>VLOOKUP(D23,ЧТС[],4,0)</f>
        <v>0.59970000000000001</v>
      </c>
      <c r="I23" s="1269">
        <f t="shared" si="3"/>
        <v>0.35980000000000001</v>
      </c>
      <c r="J23" s="1270">
        <f t="shared" si="2"/>
        <v>0</v>
      </c>
    </row>
    <row r="24" spans="1:10" s="825" customFormat="1" ht="47.25" x14ac:dyDescent="0.25">
      <c r="A24" s="333">
        <v>40815</v>
      </c>
      <c r="B24" s="527" t="s">
        <v>5467</v>
      </c>
      <c r="C24" s="1011">
        <f t="shared" si="0"/>
        <v>0.4</v>
      </c>
      <c r="D24" s="331">
        <v>3</v>
      </c>
      <c r="E24" s="1272"/>
      <c r="F24" s="331">
        <v>250</v>
      </c>
      <c r="G24" s="1014">
        <f t="shared" si="1"/>
        <v>1.92</v>
      </c>
      <c r="H24" s="1147">
        <f>VLOOKUP(D24,ЧТС[],4,0)</f>
        <v>0.59970000000000001</v>
      </c>
      <c r="I24" s="1269">
        <f t="shared" si="3"/>
        <v>1.1514</v>
      </c>
      <c r="J24" s="1270">
        <f t="shared" si="2"/>
        <v>0</v>
      </c>
    </row>
    <row r="25" spans="1:10" s="825" customFormat="1" x14ac:dyDescent="0.25">
      <c r="A25" s="333">
        <v>40816</v>
      </c>
      <c r="B25" s="527" t="s">
        <v>98</v>
      </c>
      <c r="C25" s="1011">
        <f t="shared" si="0"/>
        <v>0.33333333333333331</v>
      </c>
      <c r="D25" s="331">
        <v>3</v>
      </c>
      <c r="E25" s="1272"/>
      <c r="F25" s="331">
        <v>300</v>
      </c>
      <c r="G25" s="1014">
        <f t="shared" si="1"/>
        <v>1.6</v>
      </c>
      <c r="H25" s="1147">
        <f>VLOOKUP(D25,ЧТС[],4,0)</f>
        <v>0.59970000000000001</v>
      </c>
      <c r="I25" s="1269">
        <f t="shared" si="3"/>
        <v>0.95950000000000002</v>
      </c>
      <c r="J25" s="1270">
        <f t="shared" si="2"/>
        <v>0</v>
      </c>
    </row>
    <row r="26" spans="1:10" s="791" customFormat="1" ht="31.5" x14ac:dyDescent="0.2">
      <c r="A26" s="333">
        <v>40817</v>
      </c>
      <c r="B26" s="527" t="s">
        <v>5468</v>
      </c>
      <c r="C26" s="1011">
        <f t="shared" si="0"/>
        <v>0.8</v>
      </c>
      <c r="D26" s="331">
        <v>3</v>
      </c>
      <c r="E26" s="528">
        <v>0.04</v>
      </c>
      <c r="F26" s="331">
        <v>125</v>
      </c>
      <c r="G26" s="1014">
        <f t="shared" si="1"/>
        <v>3.84</v>
      </c>
      <c r="H26" s="1147">
        <f>VLOOKUP(D26,ЧТС[],4,0)</f>
        <v>0.59970000000000001</v>
      </c>
      <c r="I26" s="1269">
        <f t="shared" si="3"/>
        <v>2.3028</v>
      </c>
      <c r="J26" s="1270">
        <f t="shared" si="2"/>
        <v>9.2111999999999999E-2</v>
      </c>
    </row>
    <row r="27" spans="1:10" s="825" customFormat="1" ht="31.5" x14ac:dyDescent="0.25">
      <c r="A27" s="333">
        <v>40818</v>
      </c>
      <c r="B27" s="527" t="s">
        <v>5469</v>
      </c>
      <c r="C27" s="1011">
        <f t="shared" si="0"/>
        <v>0.18181818181818182</v>
      </c>
      <c r="D27" s="331">
        <v>3</v>
      </c>
      <c r="E27" s="1272"/>
      <c r="F27" s="335">
        <v>550</v>
      </c>
      <c r="G27" s="1014">
        <f t="shared" si="1"/>
        <v>0.873</v>
      </c>
      <c r="H27" s="1147">
        <f>VLOOKUP(D27,ЧТС[],4,0)</f>
        <v>0.59970000000000001</v>
      </c>
      <c r="I27" s="1269">
        <f t="shared" si="3"/>
        <v>0.52349999999999997</v>
      </c>
      <c r="J27" s="1270">
        <f t="shared" si="2"/>
        <v>0</v>
      </c>
    </row>
    <row r="28" spans="1:10" s="825" customFormat="1" ht="31.5" x14ac:dyDescent="0.25">
      <c r="A28" s="333">
        <v>40819</v>
      </c>
      <c r="B28" s="527" t="s">
        <v>5470</v>
      </c>
      <c r="C28" s="1011">
        <f t="shared" si="0"/>
        <v>0.22222222222222221</v>
      </c>
      <c r="D28" s="331">
        <v>3</v>
      </c>
      <c r="E28" s="528"/>
      <c r="F28" s="331">
        <v>450</v>
      </c>
      <c r="G28" s="1014">
        <f t="shared" si="1"/>
        <v>1.0669999999999999</v>
      </c>
      <c r="H28" s="1147">
        <f>VLOOKUP(D28,ЧТС[],4,0)</f>
        <v>0.59970000000000001</v>
      </c>
      <c r="I28" s="1269">
        <f t="shared" si="3"/>
        <v>0.63990000000000002</v>
      </c>
      <c r="J28" s="1270">
        <f t="shared" si="2"/>
        <v>0</v>
      </c>
    </row>
    <row r="29" spans="1:10" s="825" customFormat="1" ht="31.5" x14ac:dyDescent="0.25">
      <c r="A29" s="333">
        <v>40820</v>
      </c>
      <c r="B29" s="1176" t="s">
        <v>1751</v>
      </c>
      <c r="C29" s="1011">
        <f t="shared" si="0"/>
        <v>0.22222222222222221</v>
      </c>
      <c r="D29" s="1273">
        <v>1</v>
      </c>
      <c r="E29" s="1274"/>
      <c r="F29" s="1273">
        <v>450</v>
      </c>
      <c r="G29" s="1014">
        <f t="shared" si="1"/>
        <v>1.0669999999999999</v>
      </c>
      <c r="H29" s="1147">
        <f>VLOOKUP(D29,ЧТС[],4,0)</f>
        <v>0.49149999999999999</v>
      </c>
      <c r="I29" s="1269">
        <f t="shared" si="3"/>
        <v>0.52439999999999998</v>
      </c>
      <c r="J29" s="1270">
        <f t="shared" si="2"/>
        <v>0</v>
      </c>
    </row>
    <row r="30" spans="1:10" s="825" customFormat="1" ht="63" x14ac:dyDescent="0.25">
      <c r="A30" s="333">
        <v>40821</v>
      </c>
      <c r="B30" s="1176" t="s">
        <v>4281</v>
      </c>
      <c r="C30" s="1011">
        <f t="shared" si="0"/>
        <v>0.66666666666666663</v>
      </c>
      <c r="D30" s="1273">
        <v>3</v>
      </c>
      <c r="E30" s="1272"/>
      <c r="F30" s="1273">
        <v>150</v>
      </c>
      <c r="G30" s="1014">
        <f t="shared" si="1"/>
        <v>3.2</v>
      </c>
      <c r="H30" s="1147">
        <f>VLOOKUP(D30,ЧТС[],4,0)</f>
        <v>0.59970000000000001</v>
      </c>
      <c r="I30" s="1269">
        <f>ROUND(G30*H30,4)</f>
        <v>1.919</v>
      </c>
      <c r="J30" s="1270">
        <f t="shared" si="2"/>
        <v>0</v>
      </c>
    </row>
    <row r="31" spans="1:10" s="825" customFormat="1" ht="47.25" x14ac:dyDescent="0.25">
      <c r="A31" s="333">
        <v>40822</v>
      </c>
      <c r="B31" s="1176" t="s">
        <v>5471</v>
      </c>
      <c r="C31" s="1011">
        <f t="shared" si="0"/>
        <v>0.30303030303030304</v>
      </c>
      <c r="D31" s="331">
        <v>3</v>
      </c>
      <c r="E31" s="528"/>
      <c r="F31" s="331">
        <v>330</v>
      </c>
      <c r="G31" s="1014">
        <f t="shared" si="1"/>
        <v>1.4550000000000001</v>
      </c>
      <c r="H31" s="1147">
        <f>VLOOKUP(D31,ЧТС[],4,0)</f>
        <v>0.59970000000000001</v>
      </c>
      <c r="I31" s="1269">
        <f t="shared" si="3"/>
        <v>0.87260000000000004</v>
      </c>
      <c r="J31" s="1270">
        <f t="shared" si="2"/>
        <v>0</v>
      </c>
    </row>
    <row r="32" spans="1:10" s="825" customFormat="1" ht="78.75" x14ac:dyDescent="0.25">
      <c r="A32" s="333">
        <v>40823</v>
      </c>
      <c r="B32" s="527" t="s">
        <v>5472</v>
      </c>
      <c r="C32" s="1011">
        <f t="shared" si="0"/>
        <v>1</v>
      </c>
      <c r="D32" s="331">
        <v>3</v>
      </c>
      <c r="E32" s="1272"/>
      <c r="F32" s="331">
        <v>100</v>
      </c>
      <c r="G32" s="1014">
        <f t="shared" si="1"/>
        <v>4.8</v>
      </c>
      <c r="H32" s="1147">
        <f>VLOOKUP(D32,ЧТС[],4,0)</f>
        <v>0.59970000000000001</v>
      </c>
      <c r="I32" s="1269">
        <f>ROUND(G32*H32,4)</f>
        <v>2.8786</v>
      </c>
      <c r="J32" s="1270">
        <f t="shared" si="2"/>
        <v>0</v>
      </c>
    </row>
    <row r="33" spans="1:10" s="825" customFormat="1" x14ac:dyDescent="0.25">
      <c r="A33" s="333">
        <v>40824</v>
      </c>
      <c r="B33" s="527" t="s">
        <v>2212</v>
      </c>
      <c r="C33" s="1011">
        <f t="shared" si="0"/>
        <v>0.18181818181818182</v>
      </c>
      <c r="D33" s="331">
        <v>2</v>
      </c>
      <c r="E33" s="1272">
        <v>0.04</v>
      </c>
      <c r="F33" s="331">
        <v>550</v>
      </c>
      <c r="G33" s="1014">
        <f t="shared" si="1"/>
        <v>0.873</v>
      </c>
      <c r="H33" s="1147">
        <f>VLOOKUP(D33,ЧТС[],4,0)</f>
        <v>0.54069999999999996</v>
      </c>
      <c r="I33" s="1269">
        <f>ROUND(G33*H33,4)</f>
        <v>0.47199999999999998</v>
      </c>
      <c r="J33" s="1270">
        <f t="shared" si="2"/>
        <v>1.8880000000000001E-2</v>
      </c>
    </row>
    <row r="34" spans="1:10" s="825" customFormat="1" ht="31.5" x14ac:dyDescent="0.25">
      <c r="A34" s="333">
        <v>40825</v>
      </c>
      <c r="B34" s="527" t="s">
        <v>5473</v>
      </c>
      <c r="C34" s="1011">
        <f t="shared" si="0"/>
        <v>0.33333333333333331</v>
      </c>
      <c r="D34" s="331">
        <v>3</v>
      </c>
      <c r="E34" s="1272"/>
      <c r="F34" s="331">
        <v>300</v>
      </c>
      <c r="G34" s="1014">
        <f t="shared" si="1"/>
        <v>1.6</v>
      </c>
      <c r="H34" s="1147">
        <f>VLOOKUP(D34,ЧТС[],4,0)</f>
        <v>0.59970000000000001</v>
      </c>
      <c r="I34" s="1269">
        <f t="shared" si="3"/>
        <v>0.95950000000000002</v>
      </c>
      <c r="J34" s="1270">
        <f t="shared" si="2"/>
        <v>0</v>
      </c>
    </row>
    <row r="35" spans="1:10" s="825" customFormat="1" ht="63" x14ac:dyDescent="0.25">
      <c r="A35" s="333">
        <v>40826</v>
      </c>
      <c r="B35" s="527" t="s">
        <v>5474</v>
      </c>
      <c r="C35" s="1011">
        <f t="shared" si="0"/>
        <v>1.8181818181818181</v>
      </c>
      <c r="D35" s="331">
        <v>4</v>
      </c>
      <c r="E35" s="528"/>
      <c r="F35" s="331">
        <v>55</v>
      </c>
      <c r="G35" s="1014">
        <f t="shared" si="1"/>
        <v>8.7270000000000003</v>
      </c>
      <c r="H35" s="1147">
        <f>VLOOKUP(D35,ЧТС[],4,0)</f>
        <v>0.66849999999999998</v>
      </c>
      <c r="I35" s="1269">
        <f t="shared" si="3"/>
        <v>5.8339999999999996</v>
      </c>
      <c r="J35" s="1270">
        <f t="shared" si="2"/>
        <v>0</v>
      </c>
    </row>
    <row r="36" spans="1:10" s="825" customFormat="1" ht="31.5" x14ac:dyDescent="0.25">
      <c r="A36" s="333">
        <v>40827</v>
      </c>
      <c r="B36" s="527" t="s">
        <v>5475</v>
      </c>
      <c r="C36" s="1011">
        <f t="shared" si="0"/>
        <v>0.7142857142857143</v>
      </c>
      <c r="D36" s="335">
        <v>4</v>
      </c>
      <c r="E36" s="532"/>
      <c r="F36" s="335">
        <v>140</v>
      </c>
      <c r="G36" s="1014">
        <f t="shared" si="1"/>
        <v>3.4289999999999998</v>
      </c>
      <c r="H36" s="1147">
        <f>VLOOKUP(D36,ЧТС[],4,0)</f>
        <v>0.66849999999999998</v>
      </c>
      <c r="I36" s="1269">
        <f t="shared" si="3"/>
        <v>2.2923</v>
      </c>
      <c r="J36" s="1270">
        <f t="shared" si="2"/>
        <v>0</v>
      </c>
    </row>
    <row r="37" spans="1:10" s="825" customFormat="1" ht="31.5" x14ac:dyDescent="0.25">
      <c r="A37" s="333">
        <v>40828</v>
      </c>
      <c r="B37" s="1176" t="s">
        <v>3530</v>
      </c>
      <c r="C37" s="1011">
        <f t="shared" si="0"/>
        <v>0.33333333333333331</v>
      </c>
      <c r="D37" s="1273">
        <v>2</v>
      </c>
      <c r="E37" s="1272"/>
      <c r="F37" s="1273">
        <v>300</v>
      </c>
      <c r="G37" s="1014">
        <f t="shared" si="1"/>
        <v>1.6</v>
      </c>
      <c r="H37" s="1147">
        <f>VLOOKUP(D37,ЧТС[],4,0)</f>
        <v>0.54069999999999996</v>
      </c>
      <c r="I37" s="1269">
        <f t="shared" si="3"/>
        <v>0.86509999999999998</v>
      </c>
      <c r="J37" s="1270">
        <f t="shared" si="2"/>
        <v>0</v>
      </c>
    </row>
    <row r="38" spans="1:10" s="825" customFormat="1" ht="47.25" x14ac:dyDescent="0.25">
      <c r="A38" s="333">
        <v>40829</v>
      </c>
      <c r="B38" s="1176" t="s">
        <v>1409</v>
      </c>
      <c r="C38" s="1011">
        <f t="shared" si="0"/>
        <v>0.17543859649122806</v>
      </c>
      <c r="D38" s="1273">
        <v>2</v>
      </c>
      <c r="E38" s="1274"/>
      <c r="F38" s="1273">
        <v>570</v>
      </c>
      <c r="G38" s="1014">
        <f t="shared" si="1"/>
        <v>0.84199999999999997</v>
      </c>
      <c r="H38" s="1147">
        <f>VLOOKUP(D38,ЧТС[],4,0)</f>
        <v>0.54069999999999996</v>
      </c>
      <c r="I38" s="1269">
        <f t="shared" si="3"/>
        <v>0.45529999999999998</v>
      </c>
      <c r="J38" s="1270">
        <f t="shared" si="2"/>
        <v>0</v>
      </c>
    </row>
    <row r="39" spans="1:10" s="825" customFormat="1" x14ac:dyDescent="0.25">
      <c r="A39" s="333">
        <v>40830</v>
      </c>
      <c r="B39" s="1176" t="s">
        <v>1625</v>
      </c>
      <c r="C39" s="1011">
        <f t="shared" si="0"/>
        <v>0.18867924528301888</v>
      </c>
      <c r="D39" s="1273">
        <v>3</v>
      </c>
      <c r="E39" s="1274"/>
      <c r="F39" s="1273">
        <v>530</v>
      </c>
      <c r="G39" s="1014">
        <f t="shared" si="1"/>
        <v>0.90600000000000003</v>
      </c>
      <c r="H39" s="1147">
        <f>VLOOKUP(D39,ЧТС[],4,0)</f>
        <v>0.59970000000000001</v>
      </c>
      <c r="I39" s="1269">
        <f>ROUND(G39*H39,4)</f>
        <v>0.54330000000000001</v>
      </c>
      <c r="J39" s="1270">
        <f t="shared" si="2"/>
        <v>0</v>
      </c>
    </row>
    <row r="40" spans="1:10" s="825" customFormat="1" x14ac:dyDescent="0.25">
      <c r="A40" s="333">
        <v>40831</v>
      </c>
      <c r="B40" s="1176" t="s">
        <v>257</v>
      </c>
      <c r="C40" s="1011">
        <f t="shared" si="0"/>
        <v>0.1</v>
      </c>
      <c r="D40" s="1273">
        <v>1</v>
      </c>
      <c r="E40" s="1272"/>
      <c r="F40" s="1273">
        <v>1000</v>
      </c>
      <c r="G40" s="1014">
        <f t="shared" si="1"/>
        <v>0.48</v>
      </c>
      <c r="H40" s="1147">
        <f>VLOOKUP(D40,ЧТС[],4,0)</f>
        <v>0.49149999999999999</v>
      </c>
      <c r="I40" s="1269">
        <f>ROUND(G40*H40,4)</f>
        <v>0.2359</v>
      </c>
      <c r="J40" s="1270">
        <f t="shared" si="2"/>
        <v>0</v>
      </c>
    </row>
    <row r="41" spans="1:10" s="825" customFormat="1" x14ac:dyDescent="0.25">
      <c r="A41" s="333">
        <v>40832</v>
      </c>
      <c r="B41" s="1176" t="s">
        <v>559</v>
      </c>
      <c r="C41" s="1011">
        <f t="shared" si="0"/>
        <v>0.15384615384615385</v>
      </c>
      <c r="D41" s="1273">
        <v>4</v>
      </c>
      <c r="E41" s="1274"/>
      <c r="F41" s="1273">
        <v>650</v>
      </c>
      <c r="G41" s="1014">
        <f t="shared" si="1"/>
        <v>0.73799999999999999</v>
      </c>
      <c r="H41" s="1147">
        <f>VLOOKUP(D41,ЧТС[],4,0)</f>
        <v>0.66849999999999998</v>
      </c>
      <c r="I41" s="1269">
        <f>ROUND(G41*H41,4)</f>
        <v>0.49340000000000001</v>
      </c>
      <c r="J41" s="1270">
        <f t="shared" si="2"/>
        <v>0</v>
      </c>
    </row>
    <row r="42" spans="1:10" s="825" customFormat="1" x14ac:dyDescent="0.25">
      <c r="A42" s="333">
        <v>40833</v>
      </c>
      <c r="B42" s="1176" t="s">
        <v>581</v>
      </c>
      <c r="C42" s="1011">
        <f t="shared" si="0"/>
        <v>0.1</v>
      </c>
      <c r="D42" s="1273">
        <v>1</v>
      </c>
      <c r="E42" s="1274"/>
      <c r="F42" s="1273">
        <v>1000</v>
      </c>
      <c r="G42" s="1014">
        <f t="shared" si="1"/>
        <v>0.48</v>
      </c>
      <c r="H42" s="1147">
        <f>VLOOKUP(D42,ЧТС[],4,0)</f>
        <v>0.49149999999999999</v>
      </c>
      <c r="I42" s="1269">
        <f>ROUND(G42*H42,4)</f>
        <v>0.2359</v>
      </c>
      <c r="J42" s="1270">
        <f t="shared" si="2"/>
        <v>0</v>
      </c>
    </row>
    <row r="43" spans="1:10" s="825" customFormat="1" x14ac:dyDescent="0.25">
      <c r="A43" s="333">
        <v>40834</v>
      </c>
      <c r="B43" s="1176" t="s">
        <v>1406</v>
      </c>
      <c r="C43" s="1011">
        <f t="shared" si="0"/>
        <v>0.25</v>
      </c>
      <c r="D43" s="1273">
        <v>1</v>
      </c>
      <c r="E43" s="1274"/>
      <c r="F43" s="1273">
        <v>400</v>
      </c>
      <c r="G43" s="1014">
        <f t="shared" si="1"/>
        <v>1.2</v>
      </c>
      <c r="H43" s="1147">
        <f>VLOOKUP(D43,ЧТС[],4,0)</f>
        <v>0.49149999999999999</v>
      </c>
      <c r="I43" s="1269">
        <f>ROUND(G43*H43,4)</f>
        <v>0.58979999999999999</v>
      </c>
      <c r="J43" s="1270">
        <f t="shared" si="2"/>
        <v>0</v>
      </c>
    </row>
    <row r="44" spans="1:10" s="825" customFormat="1" x14ac:dyDescent="0.25">
      <c r="A44" s="333">
        <v>40835</v>
      </c>
      <c r="B44" s="1176" t="s">
        <v>558</v>
      </c>
      <c r="C44" s="1011">
        <f t="shared" si="0"/>
        <v>5.5555555555555552E-2</v>
      </c>
      <c r="D44" s="1273">
        <v>1</v>
      </c>
      <c r="E44" s="1274"/>
      <c r="F44" s="1273">
        <v>1800</v>
      </c>
      <c r="G44" s="1014">
        <f t="shared" si="1"/>
        <v>0.26700000000000002</v>
      </c>
      <c r="H44" s="1147">
        <f>VLOOKUP(D44,ЧТС[],4,0)</f>
        <v>0.49149999999999999</v>
      </c>
      <c r="I44" s="1269">
        <f t="shared" si="3"/>
        <v>0.13120000000000001</v>
      </c>
      <c r="J44" s="1270">
        <f t="shared" si="2"/>
        <v>0</v>
      </c>
    </row>
    <row r="45" spans="1:10" s="825" customFormat="1" x14ac:dyDescent="0.25">
      <c r="A45" s="333">
        <v>40836</v>
      </c>
      <c r="B45" s="1176" t="s">
        <v>1407</v>
      </c>
      <c r="C45" s="1011">
        <f t="shared" si="0"/>
        <v>3.3333333333333333E-2</v>
      </c>
      <c r="D45" s="1273">
        <v>1</v>
      </c>
      <c r="E45" s="1274"/>
      <c r="F45" s="1273">
        <v>3000</v>
      </c>
      <c r="G45" s="1014">
        <f t="shared" si="1"/>
        <v>0.16</v>
      </c>
      <c r="H45" s="1147">
        <f>VLOOKUP(D45,ЧТС[],4,0)</f>
        <v>0.49149999999999999</v>
      </c>
      <c r="I45" s="1269">
        <f t="shared" si="3"/>
        <v>7.8600000000000003E-2</v>
      </c>
      <c r="J45" s="1270">
        <f t="shared" si="2"/>
        <v>0</v>
      </c>
    </row>
    <row r="46" spans="1:10" s="825" customFormat="1" ht="31.5" x14ac:dyDescent="0.25">
      <c r="A46" s="333">
        <v>40837</v>
      </c>
      <c r="B46" s="1176" t="s">
        <v>1623</v>
      </c>
      <c r="C46" s="1011">
        <f t="shared" si="0"/>
        <v>0.16666666666666666</v>
      </c>
      <c r="D46" s="1273">
        <v>3</v>
      </c>
      <c r="E46" s="1274"/>
      <c r="F46" s="1273">
        <v>600</v>
      </c>
      <c r="G46" s="1014">
        <f t="shared" si="1"/>
        <v>0.8</v>
      </c>
      <c r="H46" s="1147">
        <f>VLOOKUP(D46,ЧТС[],4,0)</f>
        <v>0.59970000000000001</v>
      </c>
      <c r="I46" s="1269">
        <f t="shared" si="3"/>
        <v>0.4798</v>
      </c>
      <c r="J46" s="1270">
        <f t="shared" si="2"/>
        <v>0</v>
      </c>
    </row>
    <row r="47" spans="1:10" s="825" customFormat="1" x14ac:dyDescent="0.25">
      <c r="A47" s="1275"/>
      <c r="B47" s="1276"/>
      <c r="C47" s="1011"/>
      <c r="D47" s="1277"/>
      <c r="E47" s="1278"/>
      <c r="F47" s="1279"/>
      <c r="G47" s="1014"/>
      <c r="H47" s="1147"/>
      <c r="I47" s="1269"/>
      <c r="J47" s="1270"/>
    </row>
    <row r="48" spans="1:10" s="785" customFormat="1" x14ac:dyDescent="0.25">
      <c r="A48" s="1143"/>
      <c r="B48" s="1280" t="s">
        <v>678</v>
      </c>
      <c r="C48" s="1281"/>
      <c r="D48" s="1143"/>
      <c r="E48" s="1143"/>
      <c r="F48" s="1143"/>
      <c r="G48" s="1282"/>
      <c r="H48" s="1283"/>
      <c r="I48" s="1284"/>
      <c r="J48" s="1285"/>
    </row>
    <row r="49" spans="1:11" x14ac:dyDescent="0.25">
      <c r="A49" s="1143"/>
      <c r="B49" s="1177" t="s">
        <v>1593</v>
      </c>
      <c r="C49" s="1281">
        <f>SUM(C10:C48)</f>
        <v>12.074777693223568</v>
      </c>
      <c r="D49" s="1167"/>
      <c r="E49" s="1167"/>
      <c r="F49" s="1167"/>
      <c r="G49" s="1285">
        <f>SUM(G10:G48)</f>
        <v>57.960999999999991</v>
      </c>
      <c r="H49" s="1283"/>
      <c r="I49" s="1284">
        <f>SUM(I10:I48)</f>
        <v>34.508200000000002</v>
      </c>
      <c r="J49" s="1285">
        <f>SUM(J10:J48)</f>
        <v>0.11099200000000001</v>
      </c>
      <c r="K49" s="827"/>
    </row>
    <row r="50" spans="1:11" ht="12.75" hidden="1" customHeight="1" x14ac:dyDescent="0.25">
      <c r="A50" s="790"/>
      <c r="B50" s="810"/>
      <c r="C50" s="796"/>
      <c r="D50" s="785"/>
      <c r="E50" s="764"/>
      <c r="F50" s="785"/>
      <c r="G50" s="798"/>
      <c r="H50" s="808"/>
      <c r="I50" s="811"/>
      <c r="J50" s="798"/>
    </row>
    <row r="51" spans="1:11" s="785" customFormat="1" ht="12.75" hidden="1" customHeight="1" x14ac:dyDescent="0.25">
      <c r="A51" s="790"/>
      <c r="B51" s="810"/>
      <c r="C51" s="796"/>
      <c r="E51" s="764"/>
      <c r="G51" s="798"/>
      <c r="H51" s="808"/>
      <c r="I51" s="811"/>
      <c r="J51" s="798"/>
    </row>
    <row r="52" spans="1:11" s="108" customFormat="1" x14ac:dyDescent="0.25">
      <c r="A52" s="112"/>
      <c r="D52" s="111"/>
      <c r="E52" s="122"/>
      <c r="F52" s="108" t="str">
        <f>НЦ</f>
        <v>Начальник цеха ________________</v>
      </c>
      <c r="H52" s="131"/>
      <c r="I52" s="121"/>
      <c r="J52" s="121"/>
    </row>
    <row r="53" spans="1:11" s="111" customFormat="1" x14ac:dyDescent="0.25">
      <c r="A53" s="112"/>
      <c r="E53" s="102"/>
      <c r="G53" s="146"/>
      <c r="H53" s="146"/>
    </row>
    <row r="54" spans="1:11" s="111" customFormat="1" x14ac:dyDescent="0.25">
      <c r="E54" s="147"/>
      <c r="F54" s="111" t="str">
        <f>ІТ</f>
        <v>Инженер-технолог ________________</v>
      </c>
      <c r="G54" s="146"/>
      <c r="H54" s="146"/>
    </row>
    <row r="55" spans="1:11" ht="9.75" customHeight="1" x14ac:dyDescent="0.25">
      <c r="B55" s="101"/>
      <c r="C55" s="101"/>
      <c r="D55" s="101"/>
      <c r="E55" s="102"/>
      <c r="F55" s="101"/>
    </row>
    <row r="56" spans="1:11" ht="19.5" customHeight="1" x14ac:dyDescent="0.25">
      <c r="B56" s="101"/>
      <c r="C56" s="101"/>
      <c r="D56" s="111"/>
      <c r="E56" s="101"/>
      <c r="F56" s="101"/>
    </row>
    <row r="57" spans="1:11" ht="13.5" customHeight="1" x14ac:dyDescent="0.25"/>
    <row r="59" spans="1:11" s="785" customFormat="1" ht="13.5" customHeight="1" x14ac:dyDescent="0.25">
      <c r="B59" s="812"/>
      <c r="C59" s="377"/>
      <c r="D59" s="807"/>
      <c r="E59" s="807"/>
      <c r="F59" s="807"/>
      <c r="G59" s="828"/>
      <c r="H59" s="808"/>
      <c r="I59" s="811"/>
      <c r="J59" s="798"/>
    </row>
    <row r="60" spans="1:11" s="785" customFormat="1" ht="13.5" customHeight="1" x14ac:dyDescent="0.25">
      <c r="B60" s="812"/>
      <c r="C60" s="377"/>
      <c r="D60" s="807"/>
      <c r="E60" s="807"/>
      <c r="F60" s="807"/>
      <c r="G60" s="828"/>
      <c r="H60" s="808"/>
      <c r="I60" s="811"/>
      <c r="J60" s="798"/>
    </row>
    <row r="62" spans="1:11" ht="26.25" customHeight="1" x14ac:dyDescent="0.25">
      <c r="A62" s="790"/>
      <c r="B62" s="813"/>
      <c r="C62" s="787"/>
      <c r="D62" s="814"/>
      <c r="E62" s="815"/>
      <c r="F62" s="816"/>
      <c r="G62" s="829"/>
      <c r="H62" s="817"/>
      <c r="I62" s="784"/>
    </row>
  </sheetData>
  <sheetProtection selectLockedCells="1" selectUnlockedCells="1"/>
  <mergeCells count="10">
    <mergeCell ref="J7:J9"/>
    <mergeCell ref="I7:I9"/>
    <mergeCell ref="A7:A9"/>
    <mergeCell ref="E7:E9"/>
    <mergeCell ref="F7:F9"/>
    <mergeCell ref="G7:G9"/>
    <mergeCell ref="H7:H9"/>
    <mergeCell ref="B7:B9"/>
    <mergeCell ref="C7:C9"/>
    <mergeCell ref="D7:D9"/>
  </mergeCells>
  <phoneticPr fontId="10" type="noConversion"/>
  <pageMargins left="0.43307086614173229" right="0" top="0.35433070866141736" bottom="0.43307086614173229" header="0.35433070866141736" footer="0.51181102362204722"/>
  <pageSetup paperSize="9" scale="72" firstPageNumber="0" fitToHeight="10" orientation="portrait" horizontalDpi="300" verticalDpi="300" r:id="rId1"/>
  <headerFooter alignWithMargins="0"/>
  <rowBreaks count="1" manualBreakCount="1">
    <brk id="17" max="10" man="1"/>
  </rowBreaks>
  <colBreaks count="1" manualBreakCount="1">
    <brk id="6" max="62" man="1"/>
  </col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tabColor theme="9" tint="-0.499984740745262"/>
    <pageSetUpPr fitToPage="1"/>
  </sheetPr>
  <dimension ref="A1:L52"/>
  <sheetViews>
    <sheetView showZeros="0" view="pageBreakPreview" zoomScaleSheetLayoutView="100" workbookViewId="0">
      <pane xSplit="1" ySplit="9" topLeftCell="B37" activePane="bottomRight" state="frozen"/>
      <selection activeCell="C16" sqref="C16"/>
      <selection pane="topRight" activeCell="C16" sqref="C16"/>
      <selection pane="bottomLeft" activeCell="C16" sqref="C16"/>
      <selection pane="bottomRight" activeCell="G41" sqref="G41"/>
    </sheetView>
  </sheetViews>
  <sheetFormatPr defaultRowHeight="13.5" customHeight="1" x14ac:dyDescent="0.25"/>
  <cols>
    <col min="1" max="1" width="10.1406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627" customWidth="1"/>
    <col min="8" max="8" width="10.140625" style="379" customWidth="1"/>
    <col min="9" max="9" width="9.7109375" style="818" customWidth="1"/>
    <col min="10" max="10" width="9.42578125" style="594" customWidth="1"/>
    <col min="11" max="11" width="9.140625" style="377"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410</v>
      </c>
      <c r="E4" s="770"/>
      <c r="G4" s="819"/>
      <c r="H4" s="767"/>
      <c r="I4" s="767"/>
      <c r="J4" s="107" t="str">
        <f>дата</f>
        <v>з "01" вересня 2020 р.</v>
      </c>
    </row>
    <row r="5" spans="1:12" s="763" customFormat="1" ht="20.25" customHeight="1" x14ac:dyDescent="0.25">
      <c r="B5" s="64" t="s">
        <v>4466</v>
      </c>
      <c r="E5" s="764"/>
      <c r="F5" s="821"/>
      <c r="G5" s="819"/>
      <c r="H5" s="766"/>
      <c r="I5" s="767"/>
      <c r="J5" s="773"/>
    </row>
    <row r="6" spans="1:12" s="763" customFormat="1" ht="20.25" customHeight="1" x14ac:dyDescent="0.25">
      <c r="B6" s="64" t="s">
        <v>244</v>
      </c>
      <c r="E6" s="764"/>
      <c r="F6" s="774"/>
      <c r="G6" s="775" t="s">
        <v>245</v>
      </c>
      <c r="H6" s="766"/>
      <c r="I6" s="776">
        <v>200</v>
      </c>
      <c r="J6" s="773"/>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8"/>
      <c r="B9" s="2428"/>
      <c r="C9" s="2431"/>
      <c r="D9" s="2434"/>
      <c r="E9" s="2437"/>
      <c r="F9" s="2440"/>
      <c r="G9" s="2440"/>
      <c r="H9" s="2440"/>
      <c r="I9" s="2443"/>
      <c r="J9" s="2443"/>
    </row>
    <row r="10" spans="1:12" s="791" customFormat="1" ht="31.5" customHeight="1" x14ac:dyDescent="0.2">
      <c r="A10" s="777">
        <v>41001</v>
      </c>
      <c r="B10" s="778" t="s">
        <v>800</v>
      </c>
      <c r="C10" s="792">
        <f t="shared" ref="C10:C37" si="0">$I$6/F10</f>
        <v>1.0256410256410255</v>
      </c>
      <c r="D10" s="779">
        <v>6</v>
      </c>
      <c r="E10" s="780"/>
      <c r="F10" s="779">
        <v>195</v>
      </c>
      <c r="G10" s="822">
        <f>ROUND(480/F10,3)</f>
        <v>2.4620000000000002</v>
      </c>
      <c r="H10" s="817">
        <f>VLOOKUP(D10,ЧТС[],4,0)</f>
        <v>0.89470000000000005</v>
      </c>
      <c r="I10" s="823">
        <f>ROUND(G10*H10,4)</f>
        <v>2.2027999999999999</v>
      </c>
      <c r="J10" s="830">
        <f>IF(E10=0,,E10*I10)</f>
        <v>0</v>
      </c>
    </row>
    <row r="11" spans="1:12" s="790" customFormat="1" ht="35.25" customHeight="1" x14ac:dyDescent="0.2">
      <c r="A11" s="777">
        <v>41002</v>
      </c>
      <c r="B11" s="778" t="s">
        <v>766</v>
      </c>
      <c r="C11" s="792">
        <f t="shared" si="0"/>
        <v>0.7407407407407407</v>
      </c>
      <c r="D11" s="779">
        <v>5</v>
      </c>
      <c r="E11" s="786"/>
      <c r="F11" s="788">
        <v>270</v>
      </c>
      <c r="G11" s="822">
        <f t="shared" ref="G11:G37" si="1">ROUND(480/F11,3)</f>
        <v>1.778</v>
      </c>
      <c r="H11" s="817">
        <f>VLOOKUP(D11,ЧТС[],4,0)</f>
        <v>0.76680000000000004</v>
      </c>
      <c r="I11" s="823">
        <f>ROUND(G11*H11,4)</f>
        <v>1.3633999999999999</v>
      </c>
      <c r="J11" s="830">
        <f t="shared" ref="J11:J37" si="2">IF(E11=0,,E11*I11)</f>
        <v>0</v>
      </c>
    </row>
    <row r="12" spans="1:12" s="790" customFormat="1" ht="45.75" customHeight="1" x14ac:dyDescent="0.2">
      <c r="A12" s="777">
        <v>41003</v>
      </c>
      <c r="B12" s="778" t="s">
        <v>5641</v>
      </c>
      <c r="C12" s="792">
        <f t="shared" si="0"/>
        <v>0.21052631578947367</v>
      </c>
      <c r="D12" s="779">
        <v>3</v>
      </c>
      <c r="E12" s="780"/>
      <c r="F12" s="779">
        <v>950</v>
      </c>
      <c r="G12" s="822">
        <f t="shared" si="1"/>
        <v>0.505</v>
      </c>
      <c r="H12" s="817">
        <f>VLOOKUP(D12,ЧТС[],4,0)</f>
        <v>0.59970000000000001</v>
      </c>
      <c r="I12" s="823">
        <f t="shared" ref="I12:I37" si="3">ROUND(G12*H12,4)</f>
        <v>0.30280000000000001</v>
      </c>
      <c r="J12" s="830">
        <f t="shared" si="2"/>
        <v>0</v>
      </c>
    </row>
    <row r="13" spans="1:12" s="790" customFormat="1" ht="48.75" customHeight="1" x14ac:dyDescent="0.2">
      <c r="A13" s="777">
        <v>41004</v>
      </c>
      <c r="B13" s="778" t="s">
        <v>5642</v>
      </c>
      <c r="C13" s="792">
        <f t="shared" si="0"/>
        <v>0.25316455696202533</v>
      </c>
      <c r="D13" s="779">
        <v>3</v>
      </c>
      <c r="E13" s="786"/>
      <c r="F13" s="788">
        <v>790</v>
      </c>
      <c r="G13" s="822">
        <f t="shared" si="1"/>
        <v>0.60799999999999998</v>
      </c>
      <c r="H13" s="817">
        <f>VLOOKUP(D13,ЧТС[],4,0)</f>
        <v>0.59970000000000001</v>
      </c>
      <c r="I13" s="823">
        <f t="shared" si="3"/>
        <v>0.36459999999999998</v>
      </c>
      <c r="J13" s="830">
        <f t="shared" si="2"/>
        <v>0</v>
      </c>
      <c r="L13" s="784"/>
    </row>
    <row r="14" spans="1:12" s="790" customFormat="1" ht="31.5" x14ac:dyDescent="0.2">
      <c r="A14" s="777">
        <v>41005</v>
      </c>
      <c r="B14" s="778" t="s">
        <v>5643</v>
      </c>
      <c r="C14" s="792">
        <f t="shared" si="0"/>
        <v>0.25974025974025972</v>
      </c>
      <c r="D14" s="779">
        <v>3</v>
      </c>
      <c r="E14" s="780"/>
      <c r="F14" s="779">
        <v>770</v>
      </c>
      <c r="G14" s="822">
        <f t="shared" si="1"/>
        <v>0.623</v>
      </c>
      <c r="H14" s="817">
        <f>VLOOKUP(D14,ЧТС[],4,0)</f>
        <v>0.59970000000000001</v>
      </c>
      <c r="I14" s="823">
        <f t="shared" si="3"/>
        <v>0.37359999999999999</v>
      </c>
      <c r="J14" s="830">
        <f t="shared" si="2"/>
        <v>0</v>
      </c>
    </row>
    <row r="15" spans="1:12" s="790" customFormat="1" ht="31.5" x14ac:dyDescent="0.2">
      <c r="A15" s="777">
        <v>41006</v>
      </c>
      <c r="B15" s="778" t="s">
        <v>5644</v>
      </c>
      <c r="C15" s="792">
        <f t="shared" si="0"/>
        <v>0.31746031746031744</v>
      </c>
      <c r="D15" s="779">
        <v>3</v>
      </c>
      <c r="E15" s="780"/>
      <c r="F15" s="779">
        <v>630</v>
      </c>
      <c r="G15" s="822">
        <f t="shared" si="1"/>
        <v>0.76200000000000001</v>
      </c>
      <c r="H15" s="817">
        <f>VLOOKUP(D15,ЧТС[],4,0)</f>
        <v>0.59970000000000001</v>
      </c>
      <c r="I15" s="823">
        <f t="shared" si="3"/>
        <v>0.45700000000000002</v>
      </c>
      <c r="J15" s="830">
        <f t="shared" si="2"/>
        <v>0</v>
      </c>
    </row>
    <row r="16" spans="1:12" s="790" customFormat="1" ht="33" customHeight="1" x14ac:dyDescent="0.2">
      <c r="A16" s="777">
        <v>41007</v>
      </c>
      <c r="B16" s="778" t="s">
        <v>5498</v>
      </c>
      <c r="C16" s="792">
        <f t="shared" si="0"/>
        <v>7.5471698113207544E-2</v>
      </c>
      <c r="D16" s="788">
        <v>4</v>
      </c>
      <c r="E16" s="786"/>
      <c r="F16" s="788">
        <v>2650</v>
      </c>
      <c r="G16" s="822">
        <f t="shared" si="1"/>
        <v>0.18099999999999999</v>
      </c>
      <c r="H16" s="817">
        <f>VLOOKUP(D16,ЧТС[],4,0)</f>
        <v>0.66849999999999998</v>
      </c>
      <c r="I16" s="823">
        <f t="shared" si="3"/>
        <v>0.121</v>
      </c>
      <c r="J16" s="830">
        <f t="shared" si="2"/>
        <v>0</v>
      </c>
    </row>
    <row r="17" spans="1:10" s="791" customFormat="1" ht="33" customHeight="1" x14ac:dyDescent="0.2">
      <c r="A17" s="777">
        <v>41008</v>
      </c>
      <c r="B17" s="778" t="s">
        <v>5645</v>
      </c>
      <c r="C17" s="792">
        <f t="shared" si="0"/>
        <v>0.15267175572519084</v>
      </c>
      <c r="D17" s="789">
        <v>3</v>
      </c>
      <c r="E17" s="786"/>
      <c r="F17" s="789">
        <v>1310</v>
      </c>
      <c r="G17" s="822">
        <f t="shared" si="1"/>
        <v>0.36599999999999999</v>
      </c>
      <c r="H17" s="817">
        <f>VLOOKUP(D17,ЧТС[],4,0)</f>
        <v>0.59970000000000001</v>
      </c>
      <c r="I17" s="823">
        <f t="shared" si="3"/>
        <v>0.2195</v>
      </c>
      <c r="J17" s="830">
        <f t="shared" si="2"/>
        <v>0</v>
      </c>
    </row>
    <row r="18" spans="1:10" s="791" customFormat="1" ht="33" customHeight="1" x14ac:dyDescent="0.2">
      <c r="A18" s="777">
        <v>41009</v>
      </c>
      <c r="B18" s="778" t="s">
        <v>54</v>
      </c>
      <c r="C18" s="792">
        <f t="shared" si="0"/>
        <v>7.7669902912621352E-2</v>
      </c>
      <c r="D18" s="789">
        <v>3</v>
      </c>
      <c r="E18" s="786"/>
      <c r="F18" s="789">
        <v>2575</v>
      </c>
      <c r="G18" s="822">
        <f t="shared" si="1"/>
        <v>0.186</v>
      </c>
      <c r="H18" s="817">
        <f>VLOOKUP(D18,ЧТС[],4,0)</f>
        <v>0.59970000000000001</v>
      </c>
      <c r="I18" s="823">
        <f t="shared" si="3"/>
        <v>0.1115</v>
      </c>
      <c r="J18" s="830">
        <f t="shared" si="2"/>
        <v>0</v>
      </c>
    </row>
    <row r="19" spans="1:10" s="791" customFormat="1" ht="33" customHeight="1" x14ac:dyDescent="0.2">
      <c r="A19" s="777">
        <v>41010</v>
      </c>
      <c r="B19" s="778" t="s">
        <v>5646</v>
      </c>
      <c r="C19" s="792">
        <f t="shared" si="0"/>
        <v>0.95238095238095233</v>
      </c>
      <c r="D19" s="831">
        <v>3</v>
      </c>
      <c r="E19" s="832"/>
      <c r="F19" s="831">
        <v>210</v>
      </c>
      <c r="G19" s="822">
        <f t="shared" si="1"/>
        <v>2.286</v>
      </c>
      <c r="H19" s="817">
        <f>VLOOKUP(D19,ЧТС[],4,0)</f>
        <v>0.59970000000000001</v>
      </c>
      <c r="I19" s="823">
        <f t="shared" si="3"/>
        <v>1.3709</v>
      </c>
      <c r="J19" s="830">
        <f t="shared" si="2"/>
        <v>0</v>
      </c>
    </row>
    <row r="20" spans="1:10" s="791" customFormat="1" ht="33" customHeight="1" x14ac:dyDescent="0.2">
      <c r="A20" s="777">
        <v>41011</v>
      </c>
      <c r="B20" s="778" t="s">
        <v>5647</v>
      </c>
      <c r="C20" s="792">
        <f t="shared" si="0"/>
        <v>0.1</v>
      </c>
      <c r="D20" s="831">
        <v>3</v>
      </c>
      <c r="E20" s="832"/>
      <c r="F20" s="831">
        <v>2000</v>
      </c>
      <c r="G20" s="822">
        <f t="shared" si="1"/>
        <v>0.24</v>
      </c>
      <c r="H20" s="817">
        <f>VLOOKUP(D20,ЧТС[],4,0)</f>
        <v>0.59970000000000001</v>
      </c>
      <c r="I20" s="823">
        <f t="shared" si="3"/>
        <v>0.1439</v>
      </c>
      <c r="J20" s="830">
        <f t="shared" si="2"/>
        <v>0</v>
      </c>
    </row>
    <row r="21" spans="1:10" s="791" customFormat="1" ht="33" customHeight="1" x14ac:dyDescent="0.2">
      <c r="A21" s="777">
        <v>41012</v>
      </c>
      <c r="B21" s="778" t="s">
        <v>5648</v>
      </c>
      <c r="C21" s="792">
        <f t="shared" si="0"/>
        <v>6.6666666666666666E-2</v>
      </c>
      <c r="D21" s="831">
        <v>3</v>
      </c>
      <c r="E21" s="832"/>
      <c r="F21" s="831">
        <v>3000</v>
      </c>
      <c r="G21" s="822">
        <f t="shared" si="1"/>
        <v>0.16</v>
      </c>
      <c r="H21" s="817">
        <f>VLOOKUP(D21,ЧТС[],4,0)</f>
        <v>0.59970000000000001</v>
      </c>
      <c r="I21" s="823">
        <f t="shared" si="3"/>
        <v>9.6000000000000002E-2</v>
      </c>
      <c r="J21" s="830">
        <f t="shared" si="2"/>
        <v>0</v>
      </c>
    </row>
    <row r="22" spans="1:10" s="791" customFormat="1" ht="33" customHeight="1" x14ac:dyDescent="0.2">
      <c r="A22" s="777">
        <v>41013</v>
      </c>
      <c r="B22" s="778" t="s">
        <v>2593</v>
      </c>
      <c r="C22" s="792">
        <f t="shared" si="0"/>
        <v>8.1632653061224483E-2</v>
      </c>
      <c r="D22" s="831">
        <v>3</v>
      </c>
      <c r="E22" s="832"/>
      <c r="F22" s="831">
        <v>2450</v>
      </c>
      <c r="G22" s="822">
        <f t="shared" si="1"/>
        <v>0.19600000000000001</v>
      </c>
      <c r="H22" s="817">
        <f>VLOOKUP(D22,ЧТС[],4,0)</f>
        <v>0.59970000000000001</v>
      </c>
      <c r="I22" s="823">
        <f t="shared" si="3"/>
        <v>0.11749999999999999</v>
      </c>
      <c r="J22" s="830">
        <f t="shared" si="2"/>
        <v>0</v>
      </c>
    </row>
    <row r="23" spans="1:10" s="791" customFormat="1" ht="33" customHeight="1" x14ac:dyDescent="0.2">
      <c r="A23" s="777">
        <v>41014</v>
      </c>
      <c r="B23" s="833" t="s">
        <v>57</v>
      </c>
      <c r="C23" s="792">
        <f t="shared" si="0"/>
        <v>8.1632653061224483E-2</v>
      </c>
      <c r="D23" s="831">
        <v>3</v>
      </c>
      <c r="E23" s="832"/>
      <c r="F23" s="831">
        <v>2450</v>
      </c>
      <c r="G23" s="822">
        <f t="shared" si="1"/>
        <v>0.19600000000000001</v>
      </c>
      <c r="H23" s="817">
        <f>VLOOKUP(D23,ЧТС[],4,0)</f>
        <v>0.59970000000000001</v>
      </c>
      <c r="I23" s="823">
        <f t="shared" si="3"/>
        <v>0.11749999999999999</v>
      </c>
      <c r="J23" s="830">
        <f t="shared" si="2"/>
        <v>0</v>
      </c>
    </row>
    <row r="24" spans="1:10" s="791" customFormat="1" ht="33" customHeight="1" x14ac:dyDescent="0.2">
      <c r="A24" s="777">
        <v>41015</v>
      </c>
      <c r="B24" s="833" t="s">
        <v>2389</v>
      </c>
      <c r="C24" s="792">
        <f t="shared" si="0"/>
        <v>2.6666666666666668E-2</v>
      </c>
      <c r="D24" s="831">
        <v>3</v>
      </c>
      <c r="E24" s="832"/>
      <c r="F24" s="831">
        <v>7500</v>
      </c>
      <c r="G24" s="822">
        <f t="shared" si="1"/>
        <v>6.4000000000000001E-2</v>
      </c>
      <c r="H24" s="817">
        <f>VLOOKUP(D24,ЧТС[],4,0)</f>
        <v>0.59970000000000001</v>
      </c>
      <c r="I24" s="823">
        <f t="shared" si="3"/>
        <v>3.8399999999999997E-2</v>
      </c>
      <c r="J24" s="830">
        <f t="shared" si="2"/>
        <v>0</v>
      </c>
    </row>
    <row r="25" spans="1:10" s="791" customFormat="1" ht="50.25" customHeight="1" x14ac:dyDescent="0.2">
      <c r="A25" s="777">
        <v>41016</v>
      </c>
      <c r="B25" s="834" t="s">
        <v>1299</v>
      </c>
      <c r="C25" s="792">
        <f t="shared" si="0"/>
        <v>0.125</v>
      </c>
      <c r="D25" s="835">
        <v>3</v>
      </c>
      <c r="E25" s="836"/>
      <c r="F25" s="837">
        <v>1600</v>
      </c>
      <c r="G25" s="822">
        <f t="shared" si="1"/>
        <v>0.3</v>
      </c>
      <c r="H25" s="817">
        <f>VLOOKUP(D25,ЧТС[],4,0)</f>
        <v>0.59970000000000001</v>
      </c>
      <c r="I25" s="823">
        <f t="shared" si="3"/>
        <v>0.1799</v>
      </c>
      <c r="J25" s="830">
        <f t="shared" si="2"/>
        <v>0</v>
      </c>
    </row>
    <row r="26" spans="1:10" s="791" customFormat="1" ht="45.75" customHeight="1" x14ac:dyDescent="0.2">
      <c r="A26" s="777">
        <v>41017</v>
      </c>
      <c r="B26" s="794" t="s">
        <v>5502</v>
      </c>
      <c r="C26" s="792">
        <f t="shared" si="0"/>
        <v>0.125</v>
      </c>
      <c r="D26" s="779">
        <v>3</v>
      </c>
      <c r="E26" s="781"/>
      <c r="F26" s="779">
        <v>1600</v>
      </c>
      <c r="G26" s="822">
        <f t="shared" si="1"/>
        <v>0.3</v>
      </c>
      <c r="H26" s="817">
        <f>VLOOKUP(D26,ЧТС[],4,0)</f>
        <v>0.59970000000000001</v>
      </c>
      <c r="I26" s="823">
        <f t="shared" si="3"/>
        <v>0.1799</v>
      </c>
      <c r="J26" s="830">
        <f t="shared" si="2"/>
        <v>0</v>
      </c>
    </row>
    <row r="27" spans="1:10" s="791" customFormat="1" ht="46.5" customHeight="1" x14ac:dyDescent="0.2">
      <c r="A27" s="777">
        <v>41018</v>
      </c>
      <c r="B27" s="794" t="s">
        <v>1219</v>
      </c>
      <c r="C27" s="792">
        <f t="shared" si="0"/>
        <v>6.4516129032258063E-2</v>
      </c>
      <c r="D27" s="779">
        <v>3</v>
      </c>
      <c r="E27" s="781"/>
      <c r="F27" s="779">
        <v>3100</v>
      </c>
      <c r="G27" s="822">
        <f t="shared" si="1"/>
        <v>0.155</v>
      </c>
      <c r="H27" s="817">
        <f>VLOOKUP(D27,ЧТС[],4,0)</f>
        <v>0.59970000000000001</v>
      </c>
      <c r="I27" s="823">
        <f t="shared" si="3"/>
        <v>9.2999999999999999E-2</v>
      </c>
      <c r="J27" s="830">
        <f t="shared" si="2"/>
        <v>0</v>
      </c>
    </row>
    <row r="28" spans="1:10" s="791" customFormat="1" ht="31.5" x14ac:dyDescent="0.2">
      <c r="A28" s="777">
        <v>41019</v>
      </c>
      <c r="B28" s="833" t="s">
        <v>2185</v>
      </c>
      <c r="C28" s="792">
        <f t="shared" si="0"/>
        <v>0.16</v>
      </c>
      <c r="D28" s="831">
        <v>2</v>
      </c>
      <c r="E28" s="832"/>
      <c r="F28" s="831">
        <v>1250</v>
      </c>
      <c r="G28" s="822">
        <f t="shared" si="1"/>
        <v>0.38400000000000001</v>
      </c>
      <c r="H28" s="817">
        <f>VLOOKUP(D28,ЧТС[],4,0)</f>
        <v>0.54069999999999996</v>
      </c>
      <c r="I28" s="823">
        <f t="shared" si="3"/>
        <v>0.20760000000000001</v>
      </c>
      <c r="J28" s="830">
        <f t="shared" si="2"/>
        <v>0</v>
      </c>
    </row>
    <row r="29" spans="1:10" s="791" customFormat="1" ht="48.75" customHeight="1" x14ac:dyDescent="0.2">
      <c r="A29" s="777">
        <v>41020</v>
      </c>
      <c r="B29" s="833" t="s">
        <v>5649</v>
      </c>
      <c r="C29" s="792">
        <f t="shared" si="0"/>
        <v>9.3023255813953487E-2</v>
      </c>
      <c r="D29" s="831">
        <v>3</v>
      </c>
      <c r="E29" s="832"/>
      <c r="F29" s="831">
        <v>2150</v>
      </c>
      <c r="G29" s="822">
        <f t="shared" si="1"/>
        <v>0.223</v>
      </c>
      <c r="H29" s="817">
        <f>VLOOKUP(D29,ЧТС[],4,0)</f>
        <v>0.59970000000000001</v>
      </c>
      <c r="I29" s="823">
        <f t="shared" si="3"/>
        <v>0.13370000000000001</v>
      </c>
      <c r="J29" s="830">
        <f t="shared" si="2"/>
        <v>0</v>
      </c>
    </row>
    <row r="30" spans="1:10" s="791" customFormat="1" ht="31.5" customHeight="1" x14ac:dyDescent="0.2">
      <c r="A30" s="777">
        <v>41021</v>
      </c>
      <c r="B30" s="833" t="s">
        <v>5650</v>
      </c>
      <c r="C30" s="792">
        <f t="shared" si="0"/>
        <v>0.14285714285714285</v>
      </c>
      <c r="D30" s="837">
        <v>3</v>
      </c>
      <c r="E30" s="836"/>
      <c r="F30" s="837">
        <v>1400</v>
      </c>
      <c r="G30" s="822">
        <f t="shared" si="1"/>
        <v>0.34300000000000003</v>
      </c>
      <c r="H30" s="817">
        <f>VLOOKUP(D30,ЧТС[],4,0)</f>
        <v>0.59970000000000001</v>
      </c>
      <c r="I30" s="823">
        <f>ROUND(G30*H30,4)</f>
        <v>0.20569999999999999</v>
      </c>
      <c r="J30" s="830">
        <f t="shared" si="2"/>
        <v>0</v>
      </c>
    </row>
    <row r="31" spans="1:10" s="791" customFormat="1" ht="31.5" customHeight="1" x14ac:dyDescent="0.2">
      <c r="A31" s="777">
        <v>41022</v>
      </c>
      <c r="B31" s="833" t="s">
        <v>812</v>
      </c>
      <c r="C31" s="792">
        <f t="shared" si="0"/>
        <v>4.4444444444444446E-2</v>
      </c>
      <c r="D31" s="837">
        <v>3</v>
      </c>
      <c r="E31" s="836"/>
      <c r="F31" s="837">
        <v>4500</v>
      </c>
      <c r="G31" s="822">
        <f t="shared" si="1"/>
        <v>0.107</v>
      </c>
      <c r="H31" s="817">
        <f>VLOOKUP(D31,ЧТС[],4,0)</f>
        <v>0.59970000000000001</v>
      </c>
      <c r="I31" s="823">
        <f t="shared" si="3"/>
        <v>6.4199999999999993E-2</v>
      </c>
      <c r="J31" s="830">
        <f t="shared" si="2"/>
        <v>0</v>
      </c>
    </row>
    <row r="32" spans="1:10" s="791" customFormat="1" ht="44.25" customHeight="1" x14ac:dyDescent="0.2">
      <c r="A32" s="777">
        <v>41023</v>
      </c>
      <c r="B32" s="833" t="s">
        <v>5651</v>
      </c>
      <c r="C32" s="792">
        <f t="shared" si="0"/>
        <v>0.13793103448275862</v>
      </c>
      <c r="D32" s="837">
        <v>1</v>
      </c>
      <c r="E32" s="836"/>
      <c r="F32" s="837">
        <v>1450</v>
      </c>
      <c r="G32" s="822">
        <f t="shared" si="1"/>
        <v>0.33100000000000002</v>
      </c>
      <c r="H32" s="817">
        <f>VLOOKUP(D32,ЧТС[],4,0)</f>
        <v>0.49149999999999999</v>
      </c>
      <c r="I32" s="823">
        <f>ROUND(G32*H32,4)</f>
        <v>0.16270000000000001</v>
      </c>
      <c r="J32" s="830">
        <f t="shared" si="2"/>
        <v>0</v>
      </c>
    </row>
    <row r="33" spans="1:10" s="791" customFormat="1" ht="15.75" x14ac:dyDescent="0.2">
      <c r="A33" s="777">
        <v>41024</v>
      </c>
      <c r="B33" s="794" t="s">
        <v>490</v>
      </c>
      <c r="C33" s="792">
        <f t="shared" si="0"/>
        <v>0.08</v>
      </c>
      <c r="D33" s="793">
        <v>2</v>
      </c>
      <c r="E33" s="794"/>
      <c r="F33" s="793">
        <v>2500</v>
      </c>
      <c r="G33" s="822">
        <f t="shared" si="1"/>
        <v>0.192</v>
      </c>
      <c r="H33" s="817">
        <f>VLOOKUP(D33,ЧТС[],4,0)</f>
        <v>0.54069999999999996</v>
      </c>
      <c r="I33" s="823">
        <f>ROUND(G33*H33,4)</f>
        <v>0.1038</v>
      </c>
      <c r="J33" s="830">
        <f t="shared" si="2"/>
        <v>0</v>
      </c>
    </row>
    <row r="34" spans="1:10" s="791" customFormat="1" ht="44.25" customHeight="1" x14ac:dyDescent="0.2">
      <c r="A34" s="777">
        <v>41025</v>
      </c>
      <c r="B34" s="794" t="s">
        <v>949</v>
      </c>
      <c r="C34" s="792">
        <f t="shared" si="0"/>
        <v>0.33333333333333331</v>
      </c>
      <c r="D34" s="779">
        <v>1</v>
      </c>
      <c r="E34" s="781"/>
      <c r="F34" s="779">
        <v>600</v>
      </c>
      <c r="G34" s="822">
        <f t="shared" si="1"/>
        <v>0.8</v>
      </c>
      <c r="H34" s="817">
        <f>VLOOKUP(D34,ЧТС[],4,0)</f>
        <v>0.49149999999999999</v>
      </c>
      <c r="I34" s="823">
        <f t="shared" si="3"/>
        <v>0.39319999999999999</v>
      </c>
      <c r="J34" s="830">
        <f t="shared" si="2"/>
        <v>0</v>
      </c>
    </row>
    <row r="35" spans="1:10" s="791" customFormat="1" ht="44.25" customHeight="1" x14ac:dyDescent="0.2">
      <c r="A35" s="777">
        <v>41026</v>
      </c>
      <c r="B35" s="794" t="s">
        <v>2241</v>
      </c>
      <c r="C35" s="792">
        <f t="shared" si="0"/>
        <v>0.18181818181818182</v>
      </c>
      <c r="D35" s="779">
        <v>2</v>
      </c>
      <c r="E35" s="781"/>
      <c r="F35" s="779">
        <v>1100</v>
      </c>
      <c r="G35" s="822">
        <f t="shared" si="1"/>
        <v>0.436</v>
      </c>
      <c r="H35" s="817">
        <f>VLOOKUP(D35,ЧТС[],4,0)</f>
        <v>0.54069999999999996</v>
      </c>
      <c r="I35" s="823">
        <f t="shared" si="3"/>
        <v>0.23569999999999999</v>
      </c>
      <c r="J35" s="830">
        <f t="shared" si="2"/>
        <v>0</v>
      </c>
    </row>
    <row r="36" spans="1:10" s="791" customFormat="1" ht="37.5" customHeight="1" x14ac:dyDescent="0.2">
      <c r="A36" s="777">
        <v>41027</v>
      </c>
      <c r="B36" s="794" t="s">
        <v>1782</v>
      </c>
      <c r="C36" s="792">
        <f t="shared" si="0"/>
        <v>0.14285714285714285</v>
      </c>
      <c r="D36" s="779">
        <v>3</v>
      </c>
      <c r="E36" s="781"/>
      <c r="F36" s="779">
        <v>1400</v>
      </c>
      <c r="G36" s="822">
        <f t="shared" si="1"/>
        <v>0.34300000000000003</v>
      </c>
      <c r="H36" s="817">
        <f>VLOOKUP(D36,ЧТС[],4,0)</f>
        <v>0.59970000000000001</v>
      </c>
      <c r="I36" s="823">
        <f t="shared" si="3"/>
        <v>0.20569999999999999</v>
      </c>
      <c r="J36" s="830">
        <f t="shared" si="2"/>
        <v>0</v>
      </c>
    </row>
    <row r="37" spans="1:10" s="791" customFormat="1" ht="37.5" customHeight="1" x14ac:dyDescent="0.2">
      <c r="A37" s="777">
        <v>41028</v>
      </c>
      <c r="B37" s="834" t="s">
        <v>1781</v>
      </c>
      <c r="C37" s="792">
        <f t="shared" si="0"/>
        <v>8.6956521739130432E-2</v>
      </c>
      <c r="D37" s="835">
        <v>2</v>
      </c>
      <c r="E37" s="836"/>
      <c r="F37" s="837">
        <v>2300</v>
      </c>
      <c r="G37" s="822">
        <f t="shared" si="1"/>
        <v>0.20899999999999999</v>
      </c>
      <c r="H37" s="817">
        <f>VLOOKUP(D37,ЧТС[],4,0)</f>
        <v>0.54069999999999996</v>
      </c>
      <c r="I37" s="823">
        <f t="shared" si="3"/>
        <v>0.113</v>
      </c>
      <c r="J37" s="830">
        <f t="shared" si="2"/>
        <v>0</v>
      </c>
    </row>
    <row r="38" spans="1:10" s="785" customFormat="1" ht="15.75" x14ac:dyDescent="0.25">
      <c r="A38" s="799"/>
      <c r="B38" s="826" t="s">
        <v>678</v>
      </c>
      <c r="C38" s="838"/>
      <c r="D38" s="839"/>
      <c r="E38" s="839"/>
      <c r="F38" s="839"/>
      <c r="G38" s="840"/>
      <c r="H38" s="840"/>
      <c r="I38" s="840"/>
      <c r="J38" s="840"/>
    </row>
    <row r="39" spans="1:10" ht="15.75" x14ac:dyDescent="0.25">
      <c r="B39" s="806" t="s">
        <v>1450</v>
      </c>
      <c r="C39" s="796">
        <f>SUM(C10:C38)</f>
        <v>6.1398033512999435</v>
      </c>
      <c r="D39" s="807"/>
      <c r="E39" s="807"/>
      <c r="F39" s="807"/>
      <c r="G39" s="798">
        <f>SUM(G10:G38)</f>
        <v>14.736000000000001</v>
      </c>
      <c r="H39" s="798"/>
      <c r="I39" s="798">
        <f>SUM(I10:I38)</f>
        <v>9.6784999999999979</v>
      </c>
      <c r="J39" s="798">
        <f>SUM(J10:J38)</f>
        <v>0</v>
      </c>
    </row>
    <row r="40" spans="1:10" s="785" customFormat="1" ht="12.75" customHeight="1" x14ac:dyDescent="0.25">
      <c r="B40" s="810"/>
      <c r="C40" s="796"/>
      <c r="E40" s="764"/>
      <c r="G40" s="798"/>
      <c r="H40" s="798"/>
      <c r="I40" s="798"/>
      <c r="J40" s="798"/>
    </row>
    <row r="41" spans="1:10" ht="12.75" customHeight="1" x14ac:dyDescent="0.25">
      <c r="B41" s="810"/>
      <c r="C41" s="796"/>
      <c r="D41" s="785"/>
      <c r="E41" s="764"/>
      <c r="F41" s="785"/>
      <c r="G41" s="798"/>
      <c r="H41" s="798"/>
      <c r="I41" s="798"/>
      <c r="J41" s="798"/>
    </row>
    <row r="42" spans="1:10" ht="12.75" customHeight="1" x14ac:dyDescent="0.25">
      <c r="B42" s="810"/>
      <c r="C42" s="796"/>
      <c r="D42" s="785"/>
      <c r="E42" s="764"/>
      <c r="F42" s="785"/>
      <c r="G42" s="798"/>
      <c r="H42" s="798"/>
      <c r="I42" s="798"/>
      <c r="J42" s="798"/>
    </row>
    <row r="43" spans="1:10" ht="12.75" customHeight="1" x14ac:dyDescent="0.25">
      <c r="B43" s="810"/>
      <c r="C43" s="796"/>
      <c r="D43" s="785"/>
      <c r="E43" s="764"/>
      <c r="F43" s="785"/>
      <c r="G43" s="798"/>
      <c r="H43" s="798"/>
      <c r="I43" s="798"/>
      <c r="J43" s="798"/>
    </row>
    <row r="44" spans="1:10" s="108" customFormat="1" ht="15.75" x14ac:dyDescent="0.25">
      <c r="A44" s="112"/>
      <c r="D44" s="111"/>
      <c r="E44" s="122"/>
      <c r="F44" s="108" t="str">
        <f>НЦ</f>
        <v>Начальник цеха ________________</v>
      </c>
      <c r="H44" s="131"/>
      <c r="I44" s="121"/>
      <c r="J44" s="121"/>
    </row>
    <row r="45" spans="1:10" s="111" customFormat="1" ht="15.75" x14ac:dyDescent="0.25">
      <c r="A45" s="112"/>
      <c r="E45" s="102"/>
      <c r="G45" s="146"/>
      <c r="H45" s="146"/>
    </row>
    <row r="46" spans="1:10" s="111" customFormat="1" ht="15.75" x14ac:dyDescent="0.25">
      <c r="E46" s="147"/>
      <c r="F46" s="111" t="str">
        <f>ІТ</f>
        <v>Инженер-технолог ________________</v>
      </c>
      <c r="G46" s="146"/>
      <c r="H46" s="146"/>
    </row>
    <row r="49" spans="1:10" s="785" customFormat="1" ht="13.5" customHeight="1" x14ac:dyDescent="0.25">
      <c r="B49" s="812"/>
      <c r="C49" s="377"/>
      <c r="D49" s="807"/>
      <c r="E49" s="807"/>
      <c r="F49" s="807"/>
      <c r="G49" s="828"/>
      <c r="H49" s="808"/>
      <c r="I49" s="811"/>
      <c r="J49" s="798"/>
    </row>
    <row r="50" spans="1:10" s="785" customFormat="1" ht="13.5" customHeight="1" x14ac:dyDescent="0.25">
      <c r="B50" s="812"/>
      <c r="C50" s="377"/>
      <c r="D50" s="807"/>
      <c r="E50" s="807"/>
      <c r="F50" s="807"/>
      <c r="G50" s="828"/>
      <c r="H50" s="808"/>
      <c r="I50" s="811"/>
      <c r="J50" s="798"/>
    </row>
    <row r="52" spans="1:10" ht="26.25" customHeight="1" x14ac:dyDescent="0.25">
      <c r="A52" s="790"/>
      <c r="B52" s="813"/>
      <c r="C52" s="787"/>
      <c r="D52" s="814"/>
      <c r="E52" s="815"/>
      <c r="F52" s="816"/>
      <c r="G52" s="829"/>
      <c r="H52" s="817"/>
      <c r="I52" s="784"/>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45" man="1"/>
  </col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tabColor theme="9" tint="-0.499984740745262"/>
    <pageSetUpPr fitToPage="1"/>
  </sheetPr>
  <dimension ref="A1:L50"/>
  <sheetViews>
    <sheetView showZeros="0" view="pageBreakPreview" topLeftCell="A28" zoomScaleSheetLayoutView="100" workbookViewId="0">
      <selection activeCell="J11" sqref="J11"/>
    </sheetView>
  </sheetViews>
  <sheetFormatPr defaultRowHeight="13.5" customHeight="1" x14ac:dyDescent="0.25"/>
  <cols>
    <col min="1" max="1" width="10.1406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627" customWidth="1"/>
    <col min="8" max="8" width="10.140625" style="379" customWidth="1"/>
    <col min="9" max="9" width="9.7109375" style="818" customWidth="1"/>
    <col min="10" max="10" width="9.42578125" style="594" customWidth="1"/>
    <col min="11" max="11" width="9.140625" style="377"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411</v>
      </c>
      <c r="E4" s="770"/>
      <c r="G4" s="819"/>
      <c r="H4" s="767"/>
      <c r="I4" s="767"/>
      <c r="J4" s="107" t="str">
        <f>дата</f>
        <v>з "01" вересня 2020 р.</v>
      </c>
    </row>
    <row r="5" spans="1:12" s="763" customFormat="1" ht="20.25" customHeight="1" x14ac:dyDescent="0.25">
      <c r="B5" s="64" t="s">
        <v>4467</v>
      </c>
      <c r="E5" s="764"/>
      <c r="F5" s="821"/>
      <c r="G5" s="819"/>
      <c r="H5" s="766"/>
      <c r="I5" s="767"/>
      <c r="J5" s="773"/>
    </row>
    <row r="6" spans="1:12" s="763" customFormat="1" ht="20.25" customHeight="1" x14ac:dyDescent="0.25">
      <c r="B6" s="64" t="s">
        <v>719</v>
      </c>
      <c r="E6" s="764"/>
      <c r="F6" s="774"/>
      <c r="G6" s="775" t="s">
        <v>245</v>
      </c>
      <c r="H6" s="766"/>
      <c r="I6" s="776">
        <v>100</v>
      </c>
      <c r="J6" s="773"/>
    </row>
    <row r="7" spans="1:12"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2" ht="15.75" customHeight="1" x14ac:dyDescent="0.25">
      <c r="A8" s="2427"/>
      <c r="B8" s="2427"/>
      <c r="C8" s="2430"/>
      <c r="D8" s="2433"/>
      <c r="E8" s="2436"/>
      <c r="F8" s="2439"/>
      <c r="G8" s="2439"/>
      <c r="H8" s="2439"/>
      <c r="I8" s="2442"/>
      <c r="J8" s="2442"/>
    </row>
    <row r="9" spans="1:12" ht="15.75" customHeight="1" x14ac:dyDescent="0.25">
      <c r="A9" s="2428"/>
      <c r="B9" s="2428"/>
      <c r="C9" s="2431"/>
      <c r="D9" s="2434"/>
      <c r="E9" s="2437"/>
      <c r="F9" s="2440"/>
      <c r="G9" s="2440"/>
      <c r="H9" s="2440"/>
      <c r="I9" s="2443"/>
      <c r="J9" s="2443"/>
    </row>
    <row r="10" spans="1:12" s="791" customFormat="1" ht="31.5" customHeight="1" x14ac:dyDescent="0.2">
      <c r="A10" s="777">
        <v>41101</v>
      </c>
      <c r="B10" s="778" t="s">
        <v>5652</v>
      </c>
      <c r="C10" s="792">
        <f t="shared" ref="C10:C35" si="0">$I$6/F10</f>
        <v>0.5</v>
      </c>
      <c r="D10" s="779">
        <v>6</v>
      </c>
      <c r="E10" s="780"/>
      <c r="F10" s="779">
        <v>200</v>
      </c>
      <c r="G10" s="822">
        <f>ROUND(480/F10,3)</f>
        <v>2.4</v>
      </c>
      <c r="H10" s="783">
        <f>VLOOKUP(D10,ЧТС[],4,0)</f>
        <v>0.89470000000000005</v>
      </c>
      <c r="I10" s="823">
        <f>ROUND(G10*H10,4)</f>
        <v>2.1473</v>
      </c>
      <c r="J10" s="824">
        <f>IF(E10=0,,E10*I10)</f>
        <v>0</v>
      </c>
    </row>
    <row r="11" spans="1:12" s="790" customFormat="1" ht="35.25" customHeight="1" x14ac:dyDescent="0.2">
      <c r="A11" s="777">
        <v>41102</v>
      </c>
      <c r="B11" s="778" t="s">
        <v>5653</v>
      </c>
      <c r="C11" s="792">
        <f t="shared" si="0"/>
        <v>0.38461538461538464</v>
      </c>
      <c r="D11" s="779">
        <v>5</v>
      </c>
      <c r="E11" s="786"/>
      <c r="F11" s="788">
        <v>260</v>
      </c>
      <c r="G11" s="822">
        <f t="shared" ref="G11:G35" si="1">ROUND(480/F11,3)</f>
        <v>1.8460000000000001</v>
      </c>
      <c r="H11" s="783">
        <f>VLOOKUP(D11,ЧТС[],4,0)</f>
        <v>0.76680000000000004</v>
      </c>
      <c r="I11" s="823">
        <f>ROUND(G11*H11,4)</f>
        <v>1.4155</v>
      </c>
      <c r="J11" s="824">
        <f t="shared" ref="J11:J35" si="2">IF(E11=0,,E11*I11)</f>
        <v>0</v>
      </c>
    </row>
    <row r="12" spans="1:12" s="790" customFormat="1" ht="45.75" customHeight="1" x14ac:dyDescent="0.2">
      <c r="A12" s="777">
        <v>41103</v>
      </c>
      <c r="B12" s="778" t="s">
        <v>5654</v>
      </c>
      <c r="C12" s="792">
        <f t="shared" si="0"/>
        <v>0.16666666666666666</v>
      </c>
      <c r="D12" s="779">
        <v>3</v>
      </c>
      <c r="E12" s="780"/>
      <c r="F12" s="779">
        <v>600</v>
      </c>
      <c r="G12" s="822">
        <f t="shared" si="1"/>
        <v>0.8</v>
      </c>
      <c r="H12" s="783">
        <f>VLOOKUP(D12,ЧТС[],4,0)</f>
        <v>0.59970000000000001</v>
      </c>
      <c r="I12" s="823">
        <f t="shared" ref="I12:I35" si="3">ROUND(G12*H12,4)</f>
        <v>0.4798</v>
      </c>
      <c r="J12" s="824">
        <f t="shared" si="2"/>
        <v>0</v>
      </c>
    </row>
    <row r="13" spans="1:12" s="790" customFormat="1" ht="48.75" customHeight="1" x14ac:dyDescent="0.2">
      <c r="A13" s="777">
        <v>41104</v>
      </c>
      <c r="B13" s="778" t="s">
        <v>5655</v>
      </c>
      <c r="C13" s="792">
        <f t="shared" si="0"/>
        <v>0.10204081632653061</v>
      </c>
      <c r="D13" s="779">
        <v>3</v>
      </c>
      <c r="E13" s="786"/>
      <c r="F13" s="788">
        <v>980</v>
      </c>
      <c r="G13" s="822">
        <f t="shared" si="1"/>
        <v>0.49</v>
      </c>
      <c r="H13" s="783">
        <f>VLOOKUP(D13,ЧТС[],4,0)</f>
        <v>0.59970000000000001</v>
      </c>
      <c r="I13" s="823">
        <f t="shared" si="3"/>
        <v>0.29389999999999999</v>
      </c>
      <c r="J13" s="824">
        <f t="shared" si="2"/>
        <v>0</v>
      </c>
      <c r="L13" s="784"/>
    </row>
    <row r="14" spans="1:12" s="790" customFormat="1" ht="31.5" x14ac:dyDescent="0.2">
      <c r="A14" s="777">
        <v>41105</v>
      </c>
      <c r="B14" s="778" t="s">
        <v>5656</v>
      </c>
      <c r="C14" s="792">
        <f t="shared" si="0"/>
        <v>0.26666666666666666</v>
      </c>
      <c r="D14" s="779">
        <v>3</v>
      </c>
      <c r="E14" s="780"/>
      <c r="F14" s="779">
        <v>375</v>
      </c>
      <c r="G14" s="822">
        <f t="shared" si="1"/>
        <v>1.28</v>
      </c>
      <c r="H14" s="783">
        <f>VLOOKUP(D14,ЧТС[],4,0)</f>
        <v>0.59970000000000001</v>
      </c>
      <c r="I14" s="823">
        <f t="shared" si="3"/>
        <v>0.76759999999999995</v>
      </c>
      <c r="J14" s="824">
        <f t="shared" si="2"/>
        <v>0</v>
      </c>
    </row>
    <row r="15" spans="1:12" s="790" customFormat="1" ht="31.5" x14ac:dyDescent="0.2">
      <c r="A15" s="777">
        <v>41106</v>
      </c>
      <c r="B15" s="778" t="s">
        <v>5657</v>
      </c>
      <c r="C15" s="792">
        <f t="shared" si="0"/>
        <v>0.11363636363636363</v>
      </c>
      <c r="D15" s="779">
        <v>3</v>
      </c>
      <c r="E15" s="780"/>
      <c r="F15" s="779">
        <v>880</v>
      </c>
      <c r="G15" s="822">
        <f t="shared" si="1"/>
        <v>0.54500000000000004</v>
      </c>
      <c r="H15" s="783">
        <f>VLOOKUP(D15,ЧТС[],4,0)</f>
        <v>0.59970000000000001</v>
      </c>
      <c r="I15" s="823">
        <f t="shared" si="3"/>
        <v>0.32679999999999998</v>
      </c>
      <c r="J15" s="824">
        <f t="shared" si="2"/>
        <v>0</v>
      </c>
    </row>
    <row r="16" spans="1:12" s="790" customFormat="1" ht="33" customHeight="1" x14ac:dyDescent="0.2">
      <c r="A16" s="777">
        <v>41107</v>
      </c>
      <c r="B16" s="778" t="s">
        <v>5658</v>
      </c>
      <c r="C16" s="792">
        <f t="shared" si="0"/>
        <v>2.5000000000000001E-2</v>
      </c>
      <c r="D16" s="788">
        <v>4</v>
      </c>
      <c r="E16" s="786"/>
      <c r="F16" s="788">
        <v>4000</v>
      </c>
      <c r="G16" s="822">
        <f t="shared" si="1"/>
        <v>0.12</v>
      </c>
      <c r="H16" s="783">
        <f>VLOOKUP(D16,ЧТС[],4,0)</f>
        <v>0.66849999999999998</v>
      </c>
      <c r="I16" s="823">
        <f t="shared" si="3"/>
        <v>8.0199999999999994E-2</v>
      </c>
      <c r="J16" s="824">
        <f t="shared" si="2"/>
        <v>0</v>
      </c>
    </row>
    <row r="17" spans="1:10" s="791" customFormat="1" ht="33" customHeight="1" x14ac:dyDescent="0.2">
      <c r="A17" s="777">
        <v>41108</v>
      </c>
      <c r="B17" s="778" t="s">
        <v>5659</v>
      </c>
      <c r="C17" s="792">
        <f t="shared" si="0"/>
        <v>0.05</v>
      </c>
      <c r="D17" s="789">
        <v>4</v>
      </c>
      <c r="E17" s="786"/>
      <c r="F17" s="789">
        <v>2000</v>
      </c>
      <c r="G17" s="822">
        <f t="shared" si="1"/>
        <v>0.24</v>
      </c>
      <c r="H17" s="783">
        <f>VLOOKUP(D17,ЧТС[],4,0)</f>
        <v>0.66849999999999998</v>
      </c>
      <c r="I17" s="823">
        <f t="shared" si="3"/>
        <v>0.16039999999999999</v>
      </c>
      <c r="J17" s="824">
        <f t="shared" si="2"/>
        <v>0</v>
      </c>
    </row>
    <row r="18" spans="1:10" s="791" customFormat="1" ht="33" customHeight="1" x14ac:dyDescent="0.2">
      <c r="A18" s="777">
        <v>41109</v>
      </c>
      <c r="B18" s="778" t="s">
        <v>5660</v>
      </c>
      <c r="C18" s="792">
        <f t="shared" si="0"/>
        <v>1.3513513513513514E-2</v>
      </c>
      <c r="D18" s="789">
        <v>4</v>
      </c>
      <c r="E18" s="786"/>
      <c r="F18" s="789">
        <v>7400</v>
      </c>
      <c r="G18" s="822">
        <f t="shared" si="1"/>
        <v>6.5000000000000002E-2</v>
      </c>
      <c r="H18" s="783">
        <f>VLOOKUP(D18,ЧТС[],4,0)</f>
        <v>0.66849999999999998</v>
      </c>
      <c r="I18" s="823">
        <f t="shared" si="3"/>
        <v>4.3499999999999997E-2</v>
      </c>
      <c r="J18" s="824">
        <f t="shared" si="2"/>
        <v>0</v>
      </c>
    </row>
    <row r="19" spans="1:10" s="791" customFormat="1" ht="33" customHeight="1" x14ac:dyDescent="0.2">
      <c r="A19" s="777">
        <v>41110</v>
      </c>
      <c r="B19" s="778" t="s">
        <v>5661</v>
      </c>
      <c r="C19" s="792">
        <f t="shared" si="0"/>
        <v>3.2258064516129031E-2</v>
      </c>
      <c r="D19" s="831">
        <v>4</v>
      </c>
      <c r="E19" s="832"/>
      <c r="F19" s="831">
        <v>3100</v>
      </c>
      <c r="G19" s="822">
        <f t="shared" si="1"/>
        <v>0.155</v>
      </c>
      <c r="H19" s="783">
        <f>VLOOKUP(D19,ЧТС[],4,0)</f>
        <v>0.66849999999999998</v>
      </c>
      <c r="I19" s="823">
        <f t="shared" si="3"/>
        <v>0.1036</v>
      </c>
      <c r="J19" s="824">
        <f t="shared" si="2"/>
        <v>0</v>
      </c>
    </row>
    <row r="20" spans="1:10" s="791" customFormat="1" ht="33" customHeight="1" x14ac:dyDescent="0.2">
      <c r="A20" s="777">
        <v>41111</v>
      </c>
      <c r="B20" s="778" t="s">
        <v>5662</v>
      </c>
      <c r="C20" s="792">
        <f t="shared" si="0"/>
        <v>4.7619047619047616E-2</v>
      </c>
      <c r="D20" s="831">
        <v>4</v>
      </c>
      <c r="E20" s="832"/>
      <c r="F20" s="831">
        <v>2100</v>
      </c>
      <c r="G20" s="822">
        <f t="shared" si="1"/>
        <v>0.22900000000000001</v>
      </c>
      <c r="H20" s="783">
        <f>VLOOKUP(D20,ЧТС[],4,0)</f>
        <v>0.66849999999999998</v>
      </c>
      <c r="I20" s="823">
        <f t="shared" si="3"/>
        <v>0.15310000000000001</v>
      </c>
      <c r="J20" s="824">
        <f t="shared" si="2"/>
        <v>0</v>
      </c>
    </row>
    <row r="21" spans="1:10" s="791" customFormat="1" ht="33" customHeight="1" x14ac:dyDescent="0.2">
      <c r="A21" s="777">
        <v>41112</v>
      </c>
      <c r="B21" s="778" t="s">
        <v>5663</v>
      </c>
      <c r="C21" s="792">
        <f t="shared" si="0"/>
        <v>8.2644628099173556E-2</v>
      </c>
      <c r="D21" s="831">
        <v>4</v>
      </c>
      <c r="E21" s="832"/>
      <c r="F21" s="831">
        <v>1210</v>
      </c>
      <c r="G21" s="822">
        <f t="shared" si="1"/>
        <v>0.39700000000000002</v>
      </c>
      <c r="H21" s="783">
        <f>VLOOKUP(D21,ЧТС[],4,0)</f>
        <v>0.66849999999999998</v>
      </c>
      <c r="I21" s="823">
        <f t="shared" si="3"/>
        <v>0.26540000000000002</v>
      </c>
      <c r="J21" s="824">
        <f t="shared" si="2"/>
        <v>0</v>
      </c>
    </row>
    <row r="22" spans="1:10" s="791" customFormat="1" ht="33" customHeight="1" x14ac:dyDescent="0.2">
      <c r="A22" s="777">
        <v>41113</v>
      </c>
      <c r="B22" s="778" t="s">
        <v>2167</v>
      </c>
      <c r="C22" s="792">
        <f t="shared" si="0"/>
        <v>7.1428571428571425E-2</v>
      </c>
      <c r="D22" s="831">
        <v>3</v>
      </c>
      <c r="E22" s="832"/>
      <c r="F22" s="831">
        <v>1400</v>
      </c>
      <c r="G22" s="822">
        <f t="shared" si="1"/>
        <v>0.34300000000000003</v>
      </c>
      <c r="H22" s="783">
        <f>VLOOKUP(D22,ЧТС[],4,0)</f>
        <v>0.59970000000000001</v>
      </c>
      <c r="I22" s="823">
        <f t="shared" si="3"/>
        <v>0.20569999999999999</v>
      </c>
      <c r="J22" s="824">
        <f t="shared" si="2"/>
        <v>0</v>
      </c>
    </row>
    <row r="23" spans="1:10" s="791" customFormat="1" ht="33" customHeight="1" x14ac:dyDescent="0.2">
      <c r="A23" s="777">
        <v>41114</v>
      </c>
      <c r="B23" s="833" t="s">
        <v>5664</v>
      </c>
      <c r="C23" s="792">
        <f t="shared" si="0"/>
        <v>6.0606060606060608E-2</v>
      </c>
      <c r="D23" s="831">
        <v>3</v>
      </c>
      <c r="E23" s="832"/>
      <c r="F23" s="831">
        <v>1650</v>
      </c>
      <c r="G23" s="822">
        <f t="shared" si="1"/>
        <v>0.29099999999999998</v>
      </c>
      <c r="H23" s="783">
        <f>VLOOKUP(D23,ЧТС[],4,0)</f>
        <v>0.59970000000000001</v>
      </c>
      <c r="I23" s="823">
        <f t="shared" si="3"/>
        <v>0.17449999999999999</v>
      </c>
      <c r="J23" s="824">
        <f t="shared" si="2"/>
        <v>0</v>
      </c>
    </row>
    <row r="24" spans="1:10" s="791" customFormat="1" ht="33" customHeight="1" x14ac:dyDescent="0.2">
      <c r="A24" s="777">
        <v>41115</v>
      </c>
      <c r="B24" s="833" t="s">
        <v>5665</v>
      </c>
      <c r="C24" s="792">
        <f t="shared" si="0"/>
        <v>6.0606060606060608E-2</v>
      </c>
      <c r="D24" s="831">
        <v>3</v>
      </c>
      <c r="E24" s="832"/>
      <c r="F24" s="831">
        <v>1650</v>
      </c>
      <c r="G24" s="822">
        <f t="shared" si="1"/>
        <v>0.29099999999999998</v>
      </c>
      <c r="H24" s="783">
        <f>VLOOKUP(D24,ЧТС[],4,0)</f>
        <v>0.59970000000000001</v>
      </c>
      <c r="I24" s="823">
        <f t="shared" si="3"/>
        <v>0.17449999999999999</v>
      </c>
      <c r="J24" s="824">
        <f t="shared" si="2"/>
        <v>0</v>
      </c>
    </row>
    <row r="25" spans="1:10" s="791" customFormat="1" ht="39.75" customHeight="1" x14ac:dyDescent="0.2">
      <c r="A25" s="777">
        <v>41116</v>
      </c>
      <c r="B25" s="834" t="s">
        <v>4751</v>
      </c>
      <c r="C25" s="792">
        <f t="shared" si="0"/>
        <v>6.25E-2</v>
      </c>
      <c r="D25" s="835">
        <v>3</v>
      </c>
      <c r="E25" s="836"/>
      <c r="F25" s="837">
        <v>1600</v>
      </c>
      <c r="G25" s="822">
        <f t="shared" si="1"/>
        <v>0.3</v>
      </c>
      <c r="H25" s="783">
        <f>VLOOKUP(D25,ЧТС[],4,0)</f>
        <v>0.59970000000000001</v>
      </c>
      <c r="I25" s="823">
        <f t="shared" si="3"/>
        <v>0.1799</v>
      </c>
      <c r="J25" s="824">
        <f t="shared" si="2"/>
        <v>0</v>
      </c>
    </row>
    <row r="26" spans="1:10" s="791" customFormat="1" ht="15.75" x14ac:dyDescent="0.2">
      <c r="A26" s="777">
        <v>41117</v>
      </c>
      <c r="B26" s="794" t="s">
        <v>4750</v>
      </c>
      <c r="C26" s="792">
        <f t="shared" si="0"/>
        <v>6.25E-2</v>
      </c>
      <c r="D26" s="779">
        <v>3</v>
      </c>
      <c r="E26" s="781"/>
      <c r="F26" s="779">
        <v>1600</v>
      </c>
      <c r="G26" s="822">
        <f t="shared" si="1"/>
        <v>0.3</v>
      </c>
      <c r="H26" s="783">
        <f>VLOOKUP(D26,ЧТС[],4,0)</f>
        <v>0.59970000000000001</v>
      </c>
      <c r="I26" s="823">
        <f t="shared" si="3"/>
        <v>0.1799</v>
      </c>
      <c r="J26" s="824">
        <f t="shared" si="2"/>
        <v>0</v>
      </c>
    </row>
    <row r="27" spans="1:10" s="791" customFormat="1" ht="15.75" x14ac:dyDescent="0.2">
      <c r="A27" s="777">
        <v>41118</v>
      </c>
      <c r="B27" s="794" t="s">
        <v>4649</v>
      </c>
      <c r="C27" s="792">
        <f t="shared" si="0"/>
        <v>3.3333333333333333E-2</v>
      </c>
      <c r="D27" s="779">
        <v>3</v>
      </c>
      <c r="E27" s="781"/>
      <c r="F27" s="779">
        <v>3000</v>
      </c>
      <c r="G27" s="822">
        <f t="shared" si="1"/>
        <v>0.16</v>
      </c>
      <c r="H27" s="783">
        <f>VLOOKUP(D27,ЧТС[],4,0)</f>
        <v>0.59970000000000001</v>
      </c>
      <c r="I27" s="823">
        <f t="shared" si="3"/>
        <v>9.6000000000000002E-2</v>
      </c>
      <c r="J27" s="824">
        <f t="shared" si="2"/>
        <v>0</v>
      </c>
    </row>
    <row r="28" spans="1:10" s="791" customFormat="1" ht="53.25" customHeight="1" x14ac:dyDescent="0.2">
      <c r="A28" s="777">
        <v>41119</v>
      </c>
      <c r="B28" s="833" t="s">
        <v>1219</v>
      </c>
      <c r="C28" s="792">
        <f t="shared" si="0"/>
        <v>3.2258064516129031E-2</v>
      </c>
      <c r="D28" s="831">
        <v>3</v>
      </c>
      <c r="E28" s="832"/>
      <c r="F28" s="831">
        <v>3100</v>
      </c>
      <c r="G28" s="822">
        <f t="shared" si="1"/>
        <v>0.155</v>
      </c>
      <c r="H28" s="783">
        <f>VLOOKUP(D28,ЧТС[],4,0)</f>
        <v>0.59970000000000001</v>
      </c>
      <c r="I28" s="823">
        <f t="shared" si="3"/>
        <v>9.2999999999999999E-2</v>
      </c>
      <c r="J28" s="824">
        <f t="shared" si="2"/>
        <v>0</v>
      </c>
    </row>
    <row r="29" spans="1:10" s="791" customFormat="1" ht="48.75" customHeight="1" x14ac:dyDescent="0.2">
      <c r="A29" s="777">
        <v>41120</v>
      </c>
      <c r="B29" s="833" t="s">
        <v>2595</v>
      </c>
      <c r="C29" s="792">
        <f t="shared" si="0"/>
        <v>0.08</v>
      </c>
      <c r="D29" s="831">
        <v>2</v>
      </c>
      <c r="E29" s="832">
        <v>0.04</v>
      </c>
      <c r="F29" s="831">
        <v>1250</v>
      </c>
      <c r="G29" s="822">
        <f t="shared" si="1"/>
        <v>0.38400000000000001</v>
      </c>
      <c r="H29" s="783">
        <f>VLOOKUP(D29,ЧТС[],4,0)</f>
        <v>0.54069999999999996</v>
      </c>
      <c r="I29" s="823">
        <f t="shared" si="3"/>
        <v>0.20760000000000001</v>
      </c>
      <c r="J29" s="824">
        <f t="shared" si="2"/>
        <v>8.3040000000000006E-3</v>
      </c>
    </row>
    <row r="30" spans="1:10" s="791" customFormat="1" ht="31.5" x14ac:dyDescent="0.2">
      <c r="A30" s="777">
        <v>41121</v>
      </c>
      <c r="B30" s="833" t="s">
        <v>2601</v>
      </c>
      <c r="C30" s="792">
        <f t="shared" si="0"/>
        <v>6.8965517241379309E-2</v>
      </c>
      <c r="D30" s="837">
        <v>1</v>
      </c>
      <c r="E30" s="836"/>
      <c r="F30" s="837">
        <v>1450</v>
      </c>
      <c r="G30" s="822">
        <f t="shared" si="1"/>
        <v>0.33100000000000002</v>
      </c>
      <c r="H30" s="783">
        <f>VLOOKUP(D30,ЧТС[],4,0)</f>
        <v>0.49149999999999999</v>
      </c>
      <c r="I30" s="823">
        <f>ROUND(G30*H30,4)</f>
        <v>0.16270000000000001</v>
      </c>
      <c r="J30" s="824">
        <f t="shared" si="2"/>
        <v>0</v>
      </c>
    </row>
    <row r="31" spans="1:10" s="791" customFormat="1" ht="31.5" x14ac:dyDescent="0.2">
      <c r="A31" s="777">
        <v>41122</v>
      </c>
      <c r="B31" s="833" t="s">
        <v>490</v>
      </c>
      <c r="C31" s="792">
        <f t="shared" si="0"/>
        <v>0.04</v>
      </c>
      <c r="D31" s="837">
        <v>2</v>
      </c>
      <c r="E31" s="836"/>
      <c r="F31" s="837">
        <v>2500</v>
      </c>
      <c r="G31" s="822">
        <f t="shared" si="1"/>
        <v>0.192</v>
      </c>
      <c r="H31" s="783">
        <f>VLOOKUP(D31,ЧТС[],4,0)</f>
        <v>0.54069999999999996</v>
      </c>
      <c r="I31" s="823">
        <f t="shared" si="3"/>
        <v>0.1038</v>
      </c>
      <c r="J31" s="824">
        <f t="shared" si="2"/>
        <v>0</v>
      </c>
    </row>
    <row r="32" spans="1:10" s="791" customFormat="1" ht="31.5" x14ac:dyDescent="0.2">
      <c r="A32" s="777">
        <v>41123</v>
      </c>
      <c r="B32" s="833" t="s">
        <v>2241</v>
      </c>
      <c r="C32" s="792">
        <f t="shared" si="0"/>
        <v>9.0909090909090912E-2</v>
      </c>
      <c r="D32" s="837">
        <v>2</v>
      </c>
      <c r="E32" s="836"/>
      <c r="F32" s="837">
        <v>1100</v>
      </c>
      <c r="G32" s="822">
        <f t="shared" si="1"/>
        <v>0.436</v>
      </c>
      <c r="H32" s="783">
        <f>VLOOKUP(D32,ЧТС[],4,0)</f>
        <v>0.54069999999999996</v>
      </c>
      <c r="I32" s="823">
        <f>ROUND(G32*H32,4)</f>
        <v>0.23569999999999999</v>
      </c>
      <c r="J32" s="824">
        <f t="shared" si="2"/>
        <v>0</v>
      </c>
    </row>
    <row r="33" spans="1:10" s="791" customFormat="1" ht="15.75" x14ac:dyDescent="0.2">
      <c r="A33" s="777">
        <v>41124</v>
      </c>
      <c r="B33" s="794" t="s">
        <v>1782</v>
      </c>
      <c r="C33" s="792">
        <f t="shared" si="0"/>
        <v>7.1428571428571425E-2</v>
      </c>
      <c r="D33" s="793">
        <v>3</v>
      </c>
      <c r="E33" s="794"/>
      <c r="F33" s="793">
        <v>1400</v>
      </c>
      <c r="G33" s="822">
        <f t="shared" si="1"/>
        <v>0.34300000000000003</v>
      </c>
      <c r="H33" s="783">
        <f>VLOOKUP(D33,ЧТС[],4,0)</f>
        <v>0.59970000000000001</v>
      </c>
      <c r="I33" s="823">
        <f>ROUND(G33*H33,4)</f>
        <v>0.20569999999999999</v>
      </c>
      <c r="J33" s="824">
        <f t="shared" si="2"/>
        <v>0</v>
      </c>
    </row>
    <row r="34" spans="1:10" s="791" customFormat="1" ht="15.75" x14ac:dyDescent="0.2">
      <c r="A34" s="777">
        <v>41125</v>
      </c>
      <c r="B34" s="794" t="s">
        <v>1781</v>
      </c>
      <c r="C34" s="792">
        <f t="shared" si="0"/>
        <v>4.3478260869565216E-2</v>
      </c>
      <c r="D34" s="779">
        <v>2</v>
      </c>
      <c r="E34" s="781"/>
      <c r="F34" s="779">
        <v>2300</v>
      </c>
      <c r="G34" s="822">
        <f t="shared" si="1"/>
        <v>0.20899999999999999</v>
      </c>
      <c r="H34" s="783">
        <f>VLOOKUP(D34,ЧТС[],4,0)</f>
        <v>0.54069999999999996</v>
      </c>
      <c r="I34" s="823">
        <f t="shared" si="3"/>
        <v>0.113</v>
      </c>
      <c r="J34" s="824">
        <f t="shared" si="2"/>
        <v>0</v>
      </c>
    </row>
    <row r="35" spans="1:10" s="791" customFormat="1" ht="15.75" x14ac:dyDescent="0.2">
      <c r="A35" s="777">
        <v>41126</v>
      </c>
      <c r="B35" s="794" t="s">
        <v>5666</v>
      </c>
      <c r="C35" s="792">
        <f t="shared" si="0"/>
        <v>0.1</v>
      </c>
      <c r="D35" s="779">
        <v>1</v>
      </c>
      <c r="E35" s="781"/>
      <c r="F35" s="779">
        <v>1000</v>
      </c>
      <c r="G35" s="822">
        <f t="shared" si="1"/>
        <v>0.48</v>
      </c>
      <c r="H35" s="783">
        <f>VLOOKUP(D35,ЧТС[],4,0)</f>
        <v>0.49149999999999999</v>
      </c>
      <c r="I35" s="823">
        <f t="shared" si="3"/>
        <v>0.2359</v>
      </c>
      <c r="J35" s="824">
        <f t="shared" si="2"/>
        <v>0</v>
      </c>
    </row>
    <row r="36" spans="1:10" s="790" customFormat="1" ht="15.75" x14ac:dyDescent="0.2">
      <c r="A36" s="839"/>
      <c r="B36" s="842" t="s">
        <v>678</v>
      </c>
      <c r="C36" s="838"/>
      <c r="D36" s="839"/>
      <c r="E36" s="839"/>
      <c r="F36" s="839"/>
      <c r="G36" s="840"/>
      <c r="H36" s="843"/>
      <c r="I36" s="841"/>
      <c r="J36" s="844"/>
    </row>
    <row r="37" spans="1:10" ht="15.75" x14ac:dyDescent="0.25">
      <c r="B37" s="806" t="s">
        <v>1450</v>
      </c>
      <c r="C37" s="796">
        <f>SUM(C10:C36)</f>
        <v>2.6626746825982379</v>
      </c>
      <c r="D37" s="807"/>
      <c r="E37" s="807"/>
      <c r="F37" s="807"/>
      <c r="G37" s="798">
        <f>SUM(G10:G36)</f>
        <v>12.782000000000004</v>
      </c>
      <c r="H37" s="808"/>
      <c r="I37" s="811">
        <f>SUM(I10:I36)</f>
        <v>8.6050000000000004</v>
      </c>
      <c r="J37" s="798">
        <f>SUM(J10:J36)</f>
        <v>8.3040000000000006E-3</v>
      </c>
    </row>
    <row r="38" spans="1:10" s="785" customFormat="1" ht="12.75" customHeight="1" x14ac:dyDescent="0.25">
      <c r="B38" s="810"/>
      <c r="C38" s="796"/>
      <c r="E38" s="764"/>
      <c r="G38" s="798"/>
      <c r="H38" s="783"/>
      <c r="I38" s="811"/>
      <c r="J38" s="798"/>
    </row>
    <row r="39" spans="1:10" ht="12.75" customHeight="1" x14ac:dyDescent="0.25">
      <c r="B39" s="810"/>
      <c r="C39" s="796"/>
      <c r="D39" s="785"/>
      <c r="E39" s="764"/>
      <c r="F39" s="785"/>
      <c r="G39" s="798"/>
      <c r="H39" s="783"/>
      <c r="I39" s="811"/>
      <c r="J39" s="798"/>
    </row>
    <row r="40" spans="1:10" ht="12.75" customHeight="1" x14ac:dyDescent="0.25">
      <c r="B40" s="810"/>
      <c r="C40" s="796"/>
      <c r="D40" s="785"/>
      <c r="E40" s="764"/>
      <c r="F40" s="785"/>
      <c r="G40" s="798"/>
      <c r="H40" s="783"/>
      <c r="I40" s="811"/>
      <c r="J40" s="798"/>
    </row>
    <row r="41" spans="1:10" ht="12.75" customHeight="1" x14ac:dyDescent="0.25">
      <c r="B41" s="810"/>
      <c r="C41" s="796"/>
      <c r="D41" s="785"/>
      <c r="E41" s="764"/>
      <c r="F41" s="785"/>
      <c r="G41" s="798"/>
      <c r="H41" s="783"/>
      <c r="I41" s="811"/>
      <c r="J41" s="798"/>
    </row>
    <row r="42" spans="1:10" s="108" customFormat="1" ht="15.75" x14ac:dyDescent="0.25">
      <c r="A42" s="112"/>
      <c r="D42" s="111"/>
      <c r="E42" s="122"/>
      <c r="F42" s="108" t="str">
        <f>НЦ</f>
        <v>Начальник цеха ________________</v>
      </c>
      <c r="H42" s="783"/>
      <c r="I42" s="811"/>
      <c r="J42" s="121"/>
    </row>
    <row r="43" spans="1:10" s="111" customFormat="1" ht="15.75" x14ac:dyDescent="0.25">
      <c r="A43" s="112"/>
      <c r="E43" s="102"/>
      <c r="G43" s="146"/>
      <c r="H43" s="783"/>
      <c r="I43" s="811"/>
    </row>
    <row r="44" spans="1:10" s="111" customFormat="1" ht="15.75" x14ac:dyDescent="0.25">
      <c r="E44" s="147"/>
      <c r="F44" s="111" t="str">
        <f>ІТ</f>
        <v>Инженер-технолог ________________</v>
      </c>
      <c r="G44" s="146"/>
      <c r="H44" s="146"/>
    </row>
    <row r="47" spans="1:10" s="785" customFormat="1" ht="13.5" customHeight="1" x14ac:dyDescent="0.25">
      <c r="B47" s="812"/>
      <c r="C47" s="377"/>
      <c r="D47" s="807"/>
      <c r="E47" s="807"/>
      <c r="F47" s="807"/>
      <c r="G47" s="828"/>
      <c r="H47" s="808"/>
      <c r="I47" s="811"/>
      <c r="J47" s="798"/>
    </row>
    <row r="48" spans="1:10" s="785" customFormat="1" ht="13.5" customHeight="1" x14ac:dyDescent="0.25">
      <c r="B48" s="812"/>
      <c r="C48" s="377"/>
      <c r="D48" s="807"/>
      <c r="E48" s="807"/>
      <c r="F48" s="807"/>
      <c r="G48" s="828"/>
      <c r="H48" s="808"/>
      <c r="I48" s="811"/>
      <c r="J48" s="798"/>
    </row>
    <row r="50" spans="1:9" ht="26.25" customHeight="1" x14ac:dyDescent="0.25">
      <c r="A50" s="790"/>
      <c r="B50" s="813"/>
      <c r="C50" s="787"/>
      <c r="D50" s="814"/>
      <c r="E50" s="815"/>
      <c r="F50" s="816"/>
      <c r="G50" s="829"/>
      <c r="H50" s="817"/>
      <c r="I50" s="784"/>
    </row>
  </sheetData>
  <sheetProtection selectLockedCells="1" selectUnlockedCells="1"/>
  <mergeCells count="10">
    <mergeCell ref="F7:F9"/>
    <mergeCell ref="G7:G9"/>
    <mergeCell ref="H7:H9"/>
    <mergeCell ref="J7:J9"/>
    <mergeCell ref="I7:I9"/>
    <mergeCell ref="A7:A9"/>
    <mergeCell ref="B7:B9"/>
    <mergeCell ref="C7:C9"/>
    <mergeCell ref="D7:D9"/>
    <mergeCell ref="E7:E9"/>
  </mergeCells>
  <phoneticPr fontId="10" type="noConversion"/>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52" man="1"/>
  </colBreaks>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tabColor theme="9" tint="-0.499984740745262"/>
    <pageSetUpPr fitToPage="1"/>
  </sheetPr>
  <dimension ref="A1:L60"/>
  <sheetViews>
    <sheetView showZeros="0" topLeftCell="A37" zoomScaleSheetLayoutView="100" workbookViewId="0">
      <selection activeCell="P13" sqref="P13"/>
    </sheetView>
  </sheetViews>
  <sheetFormatPr defaultRowHeight="13.5" customHeight="1" x14ac:dyDescent="0.25"/>
  <cols>
    <col min="1" max="1" width="6" style="377" customWidth="1"/>
    <col min="2" max="2" width="46.42578125" style="895" customWidth="1"/>
    <col min="3" max="3" width="6.28515625" style="377" customWidth="1"/>
    <col min="4" max="4" width="5.5703125" style="377" customWidth="1"/>
    <col min="5" max="5" width="6.7109375" style="147" customWidth="1"/>
    <col min="6" max="6" width="9.140625" style="377"/>
    <col min="7" max="7" width="12.140625" style="906" customWidth="1"/>
    <col min="8" max="8" width="10.140625" style="907" customWidth="1"/>
    <col min="9" max="9" width="12.28515625" style="377" customWidth="1"/>
    <col min="10" max="10" width="8" style="902" customWidth="1"/>
    <col min="11" max="16384" width="9.140625" style="377"/>
  </cols>
  <sheetData>
    <row r="1" spans="1:12" s="845" customFormat="1" ht="20.25" customHeight="1" x14ac:dyDescent="0.2">
      <c r="B1" s="846"/>
      <c r="E1" s="847"/>
      <c r="G1" s="848"/>
      <c r="H1" s="849"/>
      <c r="J1" s="103" t="s">
        <v>579</v>
      </c>
    </row>
    <row r="2" spans="1:12" s="845" customFormat="1" ht="20.25" customHeight="1" x14ac:dyDescent="0.2">
      <c r="B2" s="846"/>
      <c r="E2" s="847"/>
      <c r="G2" s="848"/>
      <c r="H2" s="849"/>
      <c r="J2" s="103" t="s">
        <v>1947</v>
      </c>
    </row>
    <row r="3" spans="1:12" s="845" customFormat="1" ht="20.25" customHeight="1" x14ac:dyDescent="0.2">
      <c r="B3" s="846"/>
      <c r="E3" s="847"/>
      <c r="G3" s="848"/>
      <c r="H3" s="849"/>
      <c r="J3" s="103" t="s">
        <v>1013</v>
      </c>
    </row>
    <row r="4" spans="1:12" s="845" customFormat="1" ht="20.25" customHeight="1" x14ac:dyDescent="0.25">
      <c r="B4" s="850" t="s">
        <v>1014</v>
      </c>
      <c r="C4" s="851"/>
      <c r="D4" s="240">
        <v>412</v>
      </c>
      <c r="E4" s="847"/>
      <c r="F4" s="852"/>
      <c r="G4" s="848"/>
      <c r="H4" s="853"/>
      <c r="I4" s="854"/>
      <c r="J4" s="107" t="str">
        <f>дата</f>
        <v>з "01" вересня 2020 р.</v>
      </c>
    </row>
    <row r="5" spans="1:12" s="845" customFormat="1" ht="20.25" customHeight="1" x14ac:dyDescent="0.2">
      <c r="A5" s="855"/>
      <c r="B5" s="855" t="s">
        <v>4468</v>
      </c>
      <c r="E5" s="847"/>
      <c r="F5" s="856"/>
      <c r="G5" s="848"/>
      <c r="H5" s="849"/>
      <c r="I5" s="856"/>
      <c r="J5" s="857"/>
    </row>
    <row r="6" spans="1:12" s="845" customFormat="1" ht="20.25" customHeight="1" x14ac:dyDescent="0.2">
      <c r="A6" s="855"/>
      <c r="B6" s="855" t="s">
        <v>719</v>
      </c>
      <c r="E6" s="847"/>
      <c r="F6" s="858"/>
      <c r="G6" s="858" t="s">
        <v>245</v>
      </c>
      <c r="H6" s="849"/>
      <c r="I6" s="859">
        <v>100</v>
      </c>
      <c r="J6" s="857"/>
    </row>
    <row r="7" spans="1:12" ht="54.75" customHeight="1" x14ac:dyDescent="0.25">
      <c r="A7" s="2555" t="s">
        <v>1932</v>
      </c>
      <c r="B7" s="2558" t="s">
        <v>564</v>
      </c>
      <c r="C7" s="2561" t="s">
        <v>1306</v>
      </c>
      <c r="D7" s="2564" t="s">
        <v>1307</v>
      </c>
      <c r="E7" s="2567" t="s">
        <v>722</v>
      </c>
      <c r="F7" s="2569" t="s">
        <v>723</v>
      </c>
      <c r="G7" s="2569" t="s">
        <v>215</v>
      </c>
      <c r="H7" s="2569" t="s">
        <v>1934</v>
      </c>
      <c r="I7" s="2549" t="s">
        <v>561</v>
      </c>
      <c r="J7" s="2552" t="s">
        <v>1935</v>
      </c>
    </row>
    <row r="8" spans="1:12" ht="15.75" x14ac:dyDescent="0.25">
      <c r="A8" s="2556"/>
      <c r="B8" s="2559"/>
      <c r="C8" s="2562"/>
      <c r="D8" s="2565"/>
      <c r="E8" s="2486"/>
      <c r="F8" s="2570"/>
      <c r="G8" s="2570"/>
      <c r="H8" s="2570"/>
      <c r="I8" s="2550"/>
      <c r="J8" s="2553"/>
    </row>
    <row r="9" spans="1:12" ht="15.75" x14ac:dyDescent="0.25">
      <c r="A9" s="2557"/>
      <c r="B9" s="2560"/>
      <c r="C9" s="2563"/>
      <c r="D9" s="2566"/>
      <c r="E9" s="2568"/>
      <c r="F9" s="2571"/>
      <c r="G9" s="2571"/>
      <c r="H9" s="2571"/>
      <c r="I9" s="2551"/>
      <c r="J9" s="2554"/>
    </row>
    <row r="10" spans="1:12" s="791" customFormat="1" ht="31.5" x14ac:dyDescent="0.25">
      <c r="A10" s="861">
        <v>41201</v>
      </c>
      <c r="B10" s="862" t="s">
        <v>1949</v>
      </c>
      <c r="C10" s="863">
        <f>$I$6/F10</f>
        <v>0.40816326530612246</v>
      </c>
      <c r="D10" s="864">
        <v>6</v>
      </c>
      <c r="E10" s="194"/>
      <c r="F10" s="864">
        <v>245</v>
      </c>
      <c r="G10" s="865">
        <f t="shared" ref="G10:G28" si="0">ROUND(480/F10,3)</f>
        <v>1.9590000000000001</v>
      </c>
      <c r="H10" s="866">
        <f>VLOOKUP(D10,ЧТС[],4,0)</f>
        <v>0.89470000000000005</v>
      </c>
      <c r="I10" s="867">
        <f t="shared" ref="I10:I28" si="1">ROUND(G10*H10,4)</f>
        <v>1.7526999999999999</v>
      </c>
      <c r="J10" s="868">
        <f>IF(E10=0,,E10*I10)</f>
        <v>0</v>
      </c>
      <c r="K10" s="860" t="s">
        <v>112</v>
      </c>
    </row>
    <row r="11" spans="1:12" s="785" customFormat="1" ht="31.5" x14ac:dyDescent="0.25">
      <c r="A11" s="861">
        <v>41202</v>
      </c>
      <c r="B11" s="862" t="s">
        <v>1950</v>
      </c>
      <c r="C11" s="863">
        <f t="shared" ref="C11:C28" si="2">$I$6/F11</f>
        <v>0.30303030303030304</v>
      </c>
      <c r="D11" s="864">
        <v>5</v>
      </c>
      <c r="E11" s="200"/>
      <c r="F11" s="869">
        <v>330</v>
      </c>
      <c r="G11" s="865">
        <f t="shared" si="0"/>
        <v>1.4550000000000001</v>
      </c>
      <c r="H11" s="866">
        <f>VLOOKUP(D11,ЧТС[],4,0)</f>
        <v>0.76680000000000004</v>
      </c>
      <c r="I11" s="867">
        <f t="shared" si="1"/>
        <v>1.1156999999999999</v>
      </c>
      <c r="J11" s="868">
        <f t="shared" ref="J11:J28" si="3">IF(E11*I11=0,,E11*I11)</f>
        <v>0</v>
      </c>
      <c r="K11" s="860" t="s">
        <v>112</v>
      </c>
    </row>
    <row r="12" spans="1:12" s="785" customFormat="1" ht="31.5" x14ac:dyDescent="0.25">
      <c r="A12" s="861">
        <v>41203</v>
      </c>
      <c r="B12" s="862" t="s">
        <v>1951</v>
      </c>
      <c r="C12" s="863">
        <f t="shared" si="2"/>
        <v>0.18867924528301888</v>
      </c>
      <c r="D12" s="864">
        <v>4</v>
      </c>
      <c r="E12" s="194"/>
      <c r="F12" s="864">
        <v>530</v>
      </c>
      <c r="G12" s="865">
        <f t="shared" si="0"/>
        <v>0.90600000000000003</v>
      </c>
      <c r="H12" s="866">
        <f>VLOOKUP(D12,ЧТС[],4,0)</f>
        <v>0.66849999999999998</v>
      </c>
      <c r="I12" s="867">
        <f t="shared" si="1"/>
        <v>0.60570000000000002</v>
      </c>
      <c r="J12" s="868">
        <f t="shared" si="3"/>
        <v>0</v>
      </c>
      <c r="K12" s="860" t="s">
        <v>112</v>
      </c>
    </row>
    <row r="13" spans="1:12" s="785" customFormat="1" ht="31.5" x14ac:dyDescent="0.25">
      <c r="A13" s="861">
        <v>41204</v>
      </c>
      <c r="B13" s="862" t="s">
        <v>1952</v>
      </c>
      <c r="C13" s="863">
        <f t="shared" si="2"/>
        <v>7.575757575757576E-2</v>
      </c>
      <c r="D13" s="864">
        <v>4</v>
      </c>
      <c r="E13" s="200"/>
      <c r="F13" s="869">
        <v>1320</v>
      </c>
      <c r="G13" s="865">
        <f t="shared" si="0"/>
        <v>0.36399999999999999</v>
      </c>
      <c r="H13" s="866">
        <f>VLOOKUP(D13,ЧТС[],4,0)</f>
        <v>0.66849999999999998</v>
      </c>
      <c r="I13" s="867">
        <f t="shared" si="1"/>
        <v>0.24329999999999999</v>
      </c>
      <c r="J13" s="868">
        <f t="shared" si="3"/>
        <v>0</v>
      </c>
      <c r="K13" s="860" t="s">
        <v>112</v>
      </c>
      <c r="L13" s="811"/>
    </row>
    <row r="14" spans="1:12" s="785" customFormat="1" ht="31.5" x14ac:dyDescent="0.25">
      <c r="A14" s="861">
        <v>41205</v>
      </c>
      <c r="B14" s="862" t="s">
        <v>1953</v>
      </c>
      <c r="C14" s="863">
        <f t="shared" si="2"/>
        <v>0.15151515151515152</v>
      </c>
      <c r="D14" s="864">
        <v>4</v>
      </c>
      <c r="E14" s="194"/>
      <c r="F14" s="864">
        <v>660</v>
      </c>
      <c r="G14" s="865">
        <f t="shared" si="0"/>
        <v>0.72699999999999998</v>
      </c>
      <c r="H14" s="866">
        <f>VLOOKUP(D14,ЧТС[],4,0)</f>
        <v>0.66849999999999998</v>
      </c>
      <c r="I14" s="867">
        <f t="shared" si="1"/>
        <v>0.48599999999999999</v>
      </c>
      <c r="J14" s="868">
        <f t="shared" si="3"/>
        <v>0</v>
      </c>
      <c r="K14" s="860" t="s">
        <v>112</v>
      </c>
    </row>
    <row r="15" spans="1:12" s="785" customFormat="1" ht="31.5" x14ac:dyDescent="0.25">
      <c r="A15" s="861">
        <v>41206</v>
      </c>
      <c r="B15" s="862" t="s">
        <v>1954</v>
      </c>
      <c r="C15" s="863">
        <f t="shared" si="2"/>
        <v>2.6315789473684209E-2</v>
      </c>
      <c r="D15" s="864">
        <v>4</v>
      </c>
      <c r="E15" s="194"/>
      <c r="F15" s="864">
        <v>3800</v>
      </c>
      <c r="G15" s="865">
        <f t="shared" si="0"/>
        <v>0.126</v>
      </c>
      <c r="H15" s="866">
        <f>VLOOKUP(D15,ЧТС[],4,0)</f>
        <v>0.66849999999999998</v>
      </c>
      <c r="I15" s="867">
        <f t="shared" si="1"/>
        <v>8.4199999999999997E-2</v>
      </c>
      <c r="J15" s="868">
        <f t="shared" si="3"/>
        <v>0</v>
      </c>
      <c r="K15" s="860" t="s">
        <v>112</v>
      </c>
    </row>
    <row r="16" spans="1:12" s="785" customFormat="1" ht="31.5" x14ac:dyDescent="0.25">
      <c r="A16" s="861">
        <v>41207</v>
      </c>
      <c r="B16" s="862" t="s">
        <v>1955</v>
      </c>
      <c r="C16" s="863">
        <f t="shared" si="2"/>
        <v>5.2631578947368418E-2</v>
      </c>
      <c r="D16" s="869">
        <v>4</v>
      </c>
      <c r="E16" s="200"/>
      <c r="F16" s="869">
        <v>1900</v>
      </c>
      <c r="G16" s="865">
        <f t="shared" si="0"/>
        <v>0.253</v>
      </c>
      <c r="H16" s="866">
        <f>VLOOKUP(D16,ЧТС[],4,0)</f>
        <v>0.66849999999999998</v>
      </c>
      <c r="I16" s="867">
        <f t="shared" si="1"/>
        <v>0.1691</v>
      </c>
      <c r="J16" s="868">
        <f t="shared" si="3"/>
        <v>0</v>
      </c>
      <c r="K16" s="860" t="s">
        <v>112</v>
      </c>
    </row>
    <row r="17" spans="1:11" s="825" customFormat="1" ht="31.5" x14ac:dyDescent="0.25">
      <c r="A17" s="861">
        <v>41208</v>
      </c>
      <c r="B17" s="862" t="s">
        <v>2165</v>
      </c>
      <c r="C17" s="863">
        <f t="shared" si="2"/>
        <v>9.0909090909090912E-2</v>
      </c>
      <c r="D17" s="870">
        <v>3</v>
      </c>
      <c r="E17" s="200"/>
      <c r="F17" s="870">
        <v>1100</v>
      </c>
      <c r="G17" s="865">
        <f t="shared" si="0"/>
        <v>0.436</v>
      </c>
      <c r="H17" s="866">
        <f>VLOOKUP(D17,ЧТС[],4,0)</f>
        <v>0.59970000000000001</v>
      </c>
      <c r="I17" s="867">
        <f t="shared" si="1"/>
        <v>0.26150000000000001</v>
      </c>
      <c r="J17" s="868">
        <f t="shared" si="3"/>
        <v>0</v>
      </c>
      <c r="K17" s="860" t="s">
        <v>112</v>
      </c>
    </row>
    <row r="18" spans="1:11" s="825" customFormat="1" ht="31.5" x14ac:dyDescent="0.25">
      <c r="A18" s="861">
        <v>41209</v>
      </c>
      <c r="B18" s="862" t="s">
        <v>1956</v>
      </c>
      <c r="C18" s="863">
        <f t="shared" si="2"/>
        <v>4.878048780487805E-2</v>
      </c>
      <c r="D18" s="870">
        <v>3</v>
      </c>
      <c r="E18" s="200"/>
      <c r="F18" s="870">
        <v>2050</v>
      </c>
      <c r="G18" s="865">
        <f t="shared" si="0"/>
        <v>0.23400000000000001</v>
      </c>
      <c r="H18" s="866">
        <f>VLOOKUP(D18,ЧТС[],4,0)</f>
        <v>0.59970000000000001</v>
      </c>
      <c r="I18" s="867">
        <f t="shared" si="1"/>
        <v>0.14030000000000001</v>
      </c>
      <c r="J18" s="868">
        <f t="shared" si="3"/>
        <v>0</v>
      </c>
      <c r="K18" s="860" t="s">
        <v>112</v>
      </c>
    </row>
    <row r="19" spans="1:11" s="825" customFormat="1" ht="31.5" x14ac:dyDescent="0.25">
      <c r="A19" s="861">
        <v>41210</v>
      </c>
      <c r="B19" s="862" t="s">
        <v>1957</v>
      </c>
      <c r="C19" s="863">
        <f t="shared" si="2"/>
        <v>2.6315789473684209E-2</v>
      </c>
      <c r="D19" s="871">
        <v>3</v>
      </c>
      <c r="E19" s="194"/>
      <c r="F19" s="871">
        <v>3800</v>
      </c>
      <c r="G19" s="865">
        <f t="shared" si="0"/>
        <v>0.126</v>
      </c>
      <c r="H19" s="866">
        <f>VLOOKUP(D19,ЧТС[],4,0)</f>
        <v>0.59970000000000001</v>
      </c>
      <c r="I19" s="867">
        <f t="shared" si="1"/>
        <v>7.5600000000000001E-2</v>
      </c>
      <c r="J19" s="868">
        <f t="shared" si="3"/>
        <v>0</v>
      </c>
      <c r="K19" s="860" t="s">
        <v>112</v>
      </c>
    </row>
    <row r="20" spans="1:11" s="825" customFormat="1" ht="31.5" x14ac:dyDescent="0.25">
      <c r="A20" s="861">
        <v>41211</v>
      </c>
      <c r="B20" s="862" t="s">
        <v>1958</v>
      </c>
      <c r="C20" s="863">
        <f t="shared" si="2"/>
        <v>9.0909090909090912E-2</v>
      </c>
      <c r="D20" s="871">
        <v>3</v>
      </c>
      <c r="E20" s="194"/>
      <c r="F20" s="871">
        <v>1100</v>
      </c>
      <c r="G20" s="865">
        <f t="shared" si="0"/>
        <v>0.436</v>
      </c>
      <c r="H20" s="866">
        <f>VLOOKUP(D20,ЧТС[],4,0)</f>
        <v>0.59970000000000001</v>
      </c>
      <c r="I20" s="867">
        <f t="shared" si="1"/>
        <v>0.26150000000000001</v>
      </c>
      <c r="J20" s="868">
        <f t="shared" si="3"/>
        <v>0</v>
      </c>
      <c r="K20" s="860" t="s">
        <v>112</v>
      </c>
    </row>
    <row r="21" spans="1:11" s="825" customFormat="1" ht="31.5" x14ac:dyDescent="0.25">
      <c r="A21" s="861">
        <v>41212</v>
      </c>
      <c r="B21" s="862" t="s">
        <v>1959</v>
      </c>
      <c r="C21" s="863">
        <f t="shared" si="2"/>
        <v>8.3333333333333329E-2</v>
      </c>
      <c r="D21" s="871">
        <v>3</v>
      </c>
      <c r="E21" s="194"/>
      <c r="F21" s="871">
        <v>1200</v>
      </c>
      <c r="G21" s="865">
        <f t="shared" si="0"/>
        <v>0.4</v>
      </c>
      <c r="H21" s="866">
        <f>VLOOKUP(D21,ЧТС[],4,0)</f>
        <v>0.59970000000000001</v>
      </c>
      <c r="I21" s="867">
        <f t="shared" si="1"/>
        <v>0.2399</v>
      </c>
      <c r="J21" s="868">
        <f t="shared" si="3"/>
        <v>0</v>
      </c>
      <c r="K21" s="860" t="s">
        <v>112</v>
      </c>
    </row>
    <row r="22" spans="1:11" s="825" customFormat="1" ht="31.5" x14ac:dyDescent="0.25">
      <c r="A22" s="861">
        <v>41213</v>
      </c>
      <c r="B22" s="862" t="s">
        <v>1960</v>
      </c>
      <c r="C22" s="863">
        <f t="shared" si="2"/>
        <v>0.15625</v>
      </c>
      <c r="D22" s="871">
        <v>3</v>
      </c>
      <c r="E22" s="194"/>
      <c r="F22" s="871">
        <v>640</v>
      </c>
      <c r="G22" s="865">
        <f t="shared" si="0"/>
        <v>0.75</v>
      </c>
      <c r="H22" s="866">
        <f>VLOOKUP(D22,ЧТС[],4,0)</f>
        <v>0.59970000000000001</v>
      </c>
      <c r="I22" s="867">
        <f t="shared" si="1"/>
        <v>0.44979999999999998</v>
      </c>
      <c r="J22" s="868">
        <f t="shared" si="3"/>
        <v>0</v>
      </c>
      <c r="K22" s="860" t="s">
        <v>112</v>
      </c>
    </row>
    <row r="23" spans="1:11" s="825" customFormat="1" ht="31.5" x14ac:dyDescent="0.25">
      <c r="A23" s="861">
        <v>41214</v>
      </c>
      <c r="B23" s="872" t="s">
        <v>1961</v>
      </c>
      <c r="C23" s="863">
        <f t="shared" si="2"/>
        <v>0.21739130434782608</v>
      </c>
      <c r="D23" s="871">
        <v>3</v>
      </c>
      <c r="E23" s="194"/>
      <c r="F23" s="871">
        <v>460</v>
      </c>
      <c r="G23" s="865">
        <f t="shared" si="0"/>
        <v>1.0429999999999999</v>
      </c>
      <c r="H23" s="866">
        <f>VLOOKUP(D23,ЧТС[],4,0)</f>
        <v>0.59970000000000001</v>
      </c>
      <c r="I23" s="867">
        <f t="shared" si="1"/>
        <v>0.62549999999999994</v>
      </c>
      <c r="J23" s="868">
        <f t="shared" si="3"/>
        <v>0</v>
      </c>
      <c r="K23" s="860" t="s">
        <v>112</v>
      </c>
    </row>
    <row r="24" spans="1:11" s="825" customFormat="1" ht="31.5" x14ac:dyDescent="0.25">
      <c r="A24" s="861">
        <v>41215</v>
      </c>
      <c r="B24" s="872" t="s">
        <v>1962</v>
      </c>
      <c r="C24" s="863">
        <f t="shared" si="2"/>
        <v>0.18518518518518517</v>
      </c>
      <c r="D24" s="871">
        <v>3</v>
      </c>
      <c r="E24" s="194"/>
      <c r="F24" s="871">
        <v>540</v>
      </c>
      <c r="G24" s="865">
        <f t="shared" si="0"/>
        <v>0.88900000000000001</v>
      </c>
      <c r="H24" s="866">
        <f>VLOOKUP(D24,ЧТС[],4,0)</f>
        <v>0.59970000000000001</v>
      </c>
      <c r="I24" s="867">
        <f t="shared" si="1"/>
        <v>0.53310000000000002</v>
      </c>
      <c r="J24" s="868">
        <f t="shared" si="3"/>
        <v>0</v>
      </c>
      <c r="K24" s="860" t="s">
        <v>112</v>
      </c>
    </row>
    <row r="25" spans="1:11" s="825" customFormat="1" ht="31.5" x14ac:dyDescent="0.25">
      <c r="A25" s="861">
        <v>41216</v>
      </c>
      <c r="B25" s="873" t="s">
        <v>1963</v>
      </c>
      <c r="C25" s="863">
        <f t="shared" si="2"/>
        <v>6.25E-2</v>
      </c>
      <c r="D25" s="874">
        <v>3</v>
      </c>
      <c r="E25" s="200"/>
      <c r="F25" s="875">
        <v>1600</v>
      </c>
      <c r="G25" s="865">
        <f t="shared" si="0"/>
        <v>0.3</v>
      </c>
      <c r="H25" s="866">
        <f>VLOOKUP(D25,ЧТС[],4,0)</f>
        <v>0.59970000000000001</v>
      </c>
      <c r="I25" s="867">
        <f t="shared" si="1"/>
        <v>0.1799</v>
      </c>
      <c r="J25" s="868">
        <f t="shared" si="3"/>
        <v>0</v>
      </c>
      <c r="K25" s="860" t="s">
        <v>112</v>
      </c>
    </row>
    <row r="26" spans="1:11" s="791" customFormat="1" ht="31.5" x14ac:dyDescent="0.25">
      <c r="A26" s="861">
        <v>41217</v>
      </c>
      <c r="B26" s="876" t="s">
        <v>41</v>
      </c>
      <c r="C26" s="863">
        <f t="shared" si="2"/>
        <v>5.5555555555555552E-2</v>
      </c>
      <c r="D26" s="864">
        <v>1</v>
      </c>
      <c r="E26" s="877"/>
      <c r="F26" s="864">
        <v>1800</v>
      </c>
      <c r="G26" s="865">
        <f t="shared" si="0"/>
        <v>0.26700000000000002</v>
      </c>
      <c r="H26" s="866">
        <f>VLOOKUP(D26,ЧТС[],4,0)</f>
        <v>0.49149999999999999</v>
      </c>
      <c r="I26" s="867">
        <f t="shared" si="1"/>
        <v>0.13120000000000001</v>
      </c>
      <c r="J26" s="868">
        <f t="shared" si="3"/>
        <v>0</v>
      </c>
      <c r="K26" s="860" t="s">
        <v>112</v>
      </c>
    </row>
    <row r="27" spans="1:11" s="825" customFormat="1" ht="31.5" x14ac:dyDescent="0.25">
      <c r="A27" s="861">
        <v>41218</v>
      </c>
      <c r="B27" s="876" t="s">
        <v>1964</v>
      </c>
      <c r="C27" s="863">
        <f t="shared" si="2"/>
        <v>4.3478260869565216E-2</v>
      </c>
      <c r="D27" s="864">
        <v>2</v>
      </c>
      <c r="E27" s="877"/>
      <c r="F27" s="864">
        <v>2300</v>
      </c>
      <c r="G27" s="865">
        <f t="shared" si="0"/>
        <v>0.20899999999999999</v>
      </c>
      <c r="H27" s="866">
        <f>VLOOKUP(D27,ЧТС[],4,0)</f>
        <v>0.54069999999999996</v>
      </c>
      <c r="I27" s="867">
        <f t="shared" si="1"/>
        <v>0.113</v>
      </c>
      <c r="J27" s="868">
        <f t="shared" si="3"/>
        <v>0</v>
      </c>
      <c r="K27" s="860" t="s">
        <v>112</v>
      </c>
    </row>
    <row r="28" spans="1:11" s="825" customFormat="1" ht="31.5" x14ac:dyDescent="0.25">
      <c r="A28" s="861">
        <v>41219</v>
      </c>
      <c r="B28" s="872" t="s">
        <v>1965</v>
      </c>
      <c r="C28" s="863">
        <f t="shared" si="2"/>
        <v>2.2222222222222223E-2</v>
      </c>
      <c r="D28" s="871">
        <v>3</v>
      </c>
      <c r="E28" s="194"/>
      <c r="F28" s="871">
        <v>4500</v>
      </c>
      <c r="G28" s="865">
        <f t="shared" si="0"/>
        <v>0.107</v>
      </c>
      <c r="H28" s="866">
        <f>VLOOKUP(D28,ЧТС[],4,0)</f>
        <v>0.59970000000000001</v>
      </c>
      <c r="I28" s="867">
        <f t="shared" si="1"/>
        <v>6.4199999999999993E-2</v>
      </c>
      <c r="J28" s="868">
        <f t="shared" si="3"/>
        <v>0</v>
      </c>
      <c r="K28" s="860" t="s">
        <v>112</v>
      </c>
    </row>
    <row r="29" spans="1:11" s="825" customFormat="1" ht="31.5" x14ac:dyDescent="0.25">
      <c r="A29" s="861">
        <v>41220</v>
      </c>
      <c r="B29" s="876" t="s">
        <v>1949</v>
      </c>
      <c r="C29" s="863">
        <f t="shared" ref="C29:C47" si="4">$I$6/F29</f>
        <v>0.47619047619047616</v>
      </c>
      <c r="D29" s="864">
        <v>6</v>
      </c>
      <c r="E29" s="877"/>
      <c r="F29" s="864">
        <v>210</v>
      </c>
      <c r="G29" s="865">
        <f t="shared" ref="G29:G47" si="5">ROUND(480/F29,3)</f>
        <v>2.286</v>
      </c>
      <c r="H29" s="866">
        <f>VLOOKUP(D29,ЧТС[],4,0)</f>
        <v>0.89470000000000005</v>
      </c>
      <c r="I29" s="867">
        <f t="shared" ref="I29:I47" si="6">ROUND(G29*H29,4)</f>
        <v>2.0453000000000001</v>
      </c>
      <c r="J29" s="868">
        <f t="shared" ref="J29:J47" si="7">IF(E29*I29=0,,E29*I29)</f>
        <v>0</v>
      </c>
      <c r="K29" s="886" t="s">
        <v>113</v>
      </c>
    </row>
    <row r="30" spans="1:11" s="825" customFormat="1" ht="31.5" x14ac:dyDescent="0.25">
      <c r="A30" s="861">
        <v>41221</v>
      </c>
      <c r="B30" s="876" t="s">
        <v>1950</v>
      </c>
      <c r="C30" s="863">
        <f t="shared" si="4"/>
        <v>0.33898305084745761</v>
      </c>
      <c r="D30" s="864">
        <v>5</v>
      </c>
      <c r="E30" s="877"/>
      <c r="F30" s="864">
        <v>295</v>
      </c>
      <c r="G30" s="865">
        <f t="shared" si="5"/>
        <v>1.627</v>
      </c>
      <c r="H30" s="866">
        <f>VLOOKUP(D30,ЧТС[],4,0)</f>
        <v>0.76680000000000004</v>
      </c>
      <c r="I30" s="867">
        <f t="shared" si="6"/>
        <v>1.2476</v>
      </c>
      <c r="J30" s="868">
        <f t="shared" si="7"/>
        <v>0</v>
      </c>
      <c r="K30" s="886" t="s">
        <v>113</v>
      </c>
    </row>
    <row r="31" spans="1:11" s="825" customFormat="1" ht="31.5" x14ac:dyDescent="0.25">
      <c r="A31" s="861">
        <v>41222</v>
      </c>
      <c r="B31" s="876" t="s">
        <v>1951</v>
      </c>
      <c r="C31" s="863">
        <f t="shared" si="4"/>
        <v>0.18867924528301888</v>
      </c>
      <c r="D31" s="864">
        <v>4</v>
      </c>
      <c r="E31" s="877"/>
      <c r="F31" s="864">
        <v>530</v>
      </c>
      <c r="G31" s="865">
        <f t="shared" si="5"/>
        <v>0.90600000000000003</v>
      </c>
      <c r="H31" s="866">
        <f>VLOOKUP(D31,ЧТС[],4,0)</f>
        <v>0.66849999999999998</v>
      </c>
      <c r="I31" s="867">
        <f t="shared" si="6"/>
        <v>0.60570000000000002</v>
      </c>
      <c r="J31" s="868">
        <f t="shared" si="7"/>
        <v>0</v>
      </c>
      <c r="K31" s="886" t="s">
        <v>113</v>
      </c>
    </row>
    <row r="32" spans="1:11" s="825" customFormat="1" ht="31.5" x14ac:dyDescent="0.25">
      <c r="A32" s="861">
        <v>41223</v>
      </c>
      <c r="B32" s="876" t="s">
        <v>1952</v>
      </c>
      <c r="C32" s="863">
        <f t="shared" si="4"/>
        <v>7.575757575757576E-2</v>
      </c>
      <c r="D32" s="864">
        <v>4</v>
      </c>
      <c r="E32" s="877"/>
      <c r="F32" s="864">
        <v>1320</v>
      </c>
      <c r="G32" s="865">
        <f t="shared" si="5"/>
        <v>0.36399999999999999</v>
      </c>
      <c r="H32" s="866">
        <f>VLOOKUP(D32,ЧТС[],4,0)</f>
        <v>0.66849999999999998</v>
      </c>
      <c r="I32" s="867">
        <f t="shared" si="6"/>
        <v>0.24329999999999999</v>
      </c>
      <c r="J32" s="868">
        <f t="shared" si="7"/>
        <v>0</v>
      </c>
      <c r="K32" s="886" t="s">
        <v>113</v>
      </c>
    </row>
    <row r="33" spans="1:11" s="825" customFormat="1" ht="31.5" x14ac:dyDescent="0.25">
      <c r="A33" s="861">
        <v>41224</v>
      </c>
      <c r="B33" s="876" t="s">
        <v>1953</v>
      </c>
      <c r="C33" s="863">
        <f t="shared" si="4"/>
        <v>0.15151515151515152</v>
      </c>
      <c r="D33" s="864">
        <v>4</v>
      </c>
      <c r="E33" s="877"/>
      <c r="F33" s="864">
        <v>660</v>
      </c>
      <c r="G33" s="865">
        <f t="shared" si="5"/>
        <v>0.72699999999999998</v>
      </c>
      <c r="H33" s="866">
        <f>VLOOKUP(D33,ЧТС[],4,0)</f>
        <v>0.66849999999999998</v>
      </c>
      <c r="I33" s="867">
        <f>ROUND(G33*H33,4)</f>
        <v>0.48599999999999999</v>
      </c>
      <c r="J33" s="868">
        <f t="shared" si="7"/>
        <v>0</v>
      </c>
      <c r="K33" s="886" t="s">
        <v>113</v>
      </c>
    </row>
    <row r="34" spans="1:11" s="825" customFormat="1" ht="31.5" x14ac:dyDescent="0.25">
      <c r="A34" s="861">
        <v>41225</v>
      </c>
      <c r="B34" s="876" t="s">
        <v>1954</v>
      </c>
      <c r="C34" s="863">
        <f t="shared" si="4"/>
        <v>2.6315789473684209E-2</v>
      </c>
      <c r="D34" s="864">
        <v>4</v>
      </c>
      <c r="E34" s="877"/>
      <c r="F34" s="864">
        <v>3800</v>
      </c>
      <c r="G34" s="865">
        <f t="shared" si="5"/>
        <v>0.126</v>
      </c>
      <c r="H34" s="866">
        <f>VLOOKUP(D34,ЧТС[],4,0)</f>
        <v>0.66849999999999998</v>
      </c>
      <c r="I34" s="867">
        <f>ROUND(G34*H34,4)</f>
        <v>8.4199999999999997E-2</v>
      </c>
      <c r="J34" s="868">
        <f t="shared" si="7"/>
        <v>0</v>
      </c>
      <c r="K34" s="886" t="s">
        <v>113</v>
      </c>
    </row>
    <row r="35" spans="1:11" s="825" customFormat="1" ht="31.5" x14ac:dyDescent="0.25">
      <c r="A35" s="861">
        <v>41226</v>
      </c>
      <c r="B35" s="876" t="s">
        <v>1955</v>
      </c>
      <c r="C35" s="863">
        <f t="shared" si="4"/>
        <v>5.2631578947368418E-2</v>
      </c>
      <c r="D35" s="864">
        <v>4</v>
      </c>
      <c r="E35" s="877"/>
      <c r="F35" s="864">
        <v>1900</v>
      </c>
      <c r="G35" s="865">
        <f t="shared" si="5"/>
        <v>0.253</v>
      </c>
      <c r="H35" s="866">
        <f>VLOOKUP(D35,ЧТС[],4,0)</f>
        <v>0.66849999999999998</v>
      </c>
      <c r="I35" s="867">
        <f>ROUND(G35*H35,4)</f>
        <v>0.1691</v>
      </c>
      <c r="J35" s="868">
        <f t="shared" si="7"/>
        <v>0</v>
      </c>
      <c r="K35" s="886" t="s">
        <v>113</v>
      </c>
    </row>
    <row r="36" spans="1:11" s="825" customFormat="1" ht="31.5" x14ac:dyDescent="0.25">
      <c r="A36" s="861">
        <v>41227</v>
      </c>
      <c r="B36" s="876" t="s">
        <v>2165</v>
      </c>
      <c r="C36" s="863">
        <f t="shared" si="4"/>
        <v>9.0909090909090912E-2</v>
      </c>
      <c r="D36" s="864">
        <v>3</v>
      </c>
      <c r="E36" s="877"/>
      <c r="F36" s="864">
        <v>1100</v>
      </c>
      <c r="G36" s="865">
        <f t="shared" si="5"/>
        <v>0.436</v>
      </c>
      <c r="H36" s="866">
        <f>VLOOKUP(D36,ЧТС[],4,0)</f>
        <v>0.59970000000000001</v>
      </c>
      <c r="I36" s="867">
        <f>ROUND(G36*H36,4)</f>
        <v>0.26150000000000001</v>
      </c>
      <c r="J36" s="868">
        <f t="shared" si="7"/>
        <v>0</v>
      </c>
      <c r="K36" s="886" t="s">
        <v>113</v>
      </c>
    </row>
    <row r="37" spans="1:11" s="825" customFormat="1" ht="31.5" x14ac:dyDescent="0.25">
      <c r="A37" s="861">
        <v>41228</v>
      </c>
      <c r="B37" s="876" t="s">
        <v>1956</v>
      </c>
      <c r="C37" s="863">
        <f t="shared" si="4"/>
        <v>4.878048780487805E-2</v>
      </c>
      <c r="D37" s="864">
        <v>3</v>
      </c>
      <c r="E37" s="877"/>
      <c r="F37" s="864">
        <v>2050</v>
      </c>
      <c r="G37" s="865">
        <f t="shared" si="5"/>
        <v>0.23400000000000001</v>
      </c>
      <c r="H37" s="866">
        <f>VLOOKUP(D37,ЧТС[],4,0)</f>
        <v>0.59970000000000001</v>
      </c>
      <c r="I37" s="867">
        <f>ROUND(G37*H37,4)</f>
        <v>0.14030000000000001</v>
      </c>
      <c r="J37" s="868">
        <f t="shared" si="7"/>
        <v>0</v>
      </c>
      <c r="K37" s="886" t="s">
        <v>113</v>
      </c>
    </row>
    <row r="38" spans="1:11" s="825" customFormat="1" ht="31.5" x14ac:dyDescent="0.25">
      <c r="A38" s="861">
        <v>41229</v>
      </c>
      <c r="B38" s="876" t="s">
        <v>1957</v>
      </c>
      <c r="C38" s="863">
        <f t="shared" si="4"/>
        <v>2.6315789473684209E-2</v>
      </c>
      <c r="D38" s="864">
        <v>3</v>
      </c>
      <c r="E38" s="877"/>
      <c r="F38" s="864">
        <v>3800</v>
      </c>
      <c r="G38" s="865">
        <f t="shared" si="5"/>
        <v>0.126</v>
      </c>
      <c r="H38" s="866">
        <f>VLOOKUP(D38,ЧТС[],4,0)</f>
        <v>0.59970000000000001</v>
      </c>
      <c r="I38" s="867">
        <f t="shared" si="6"/>
        <v>7.5600000000000001E-2</v>
      </c>
      <c r="J38" s="868">
        <f t="shared" si="7"/>
        <v>0</v>
      </c>
      <c r="K38" s="886" t="s">
        <v>113</v>
      </c>
    </row>
    <row r="39" spans="1:11" s="825" customFormat="1" ht="31.5" x14ac:dyDescent="0.25">
      <c r="A39" s="861">
        <v>41230</v>
      </c>
      <c r="B39" s="876" t="s">
        <v>1958</v>
      </c>
      <c r="C39" s="863">
        <f t="shared" si="4"/>
        <v>9.0909090909090912E-2</v>
      </c>
      <c r="D39" s="864">
        <v>3</v>
      </c>
      <c r="E39" s="877"/>
      <c r="F39" s="864">
        <v>1100</v>
      </c>
      <c r="G39" s="865">
        <f t="shared" si="5"/>
        <v>0.436</v>
      </c>
      <c r="H39" s="866">
        <f>VLOOKUP(D39,ЧТС[],4,0)</f>
        <v>0.59970000000000001</v>
      </c>
      <c r="I39" s="867">
        <f t="shared" si="6"/>
        <v>0.26150000000000001</v>
      </c>
      <c r="J39" s="868">
        <f t="shared" si="7"/>
        <v>0</v>
      </c>
      <c r="K39" s="886" t="s">
        <v>113</v>
      </c>
    </row>
    <row r="40" spans="1:11" s="825" customFormat="1" ht="31.5" x14ac:dyDescent="0.25">
      <c r="A40" s="861">
        <v>41231</v>
      </c>
      <c r="B40" s="876" t="s">
        <v>1959</v>
      </c>
      <c r="C40" s="863">
        <f t="shared" si="4"/>
        <v>8.3333333333333329E-2</v>
      </c>
      <c r="D40" s="864">
        <v>3</v>
      </c>
      <c r="E40" s="877"/>
      <c r="F40" s="864">
        <v>1200</v>
      </c>
      <c r="G40" s="865">
        <f t="shared" si="5"/>
        <v>0.4</v>
      </c>
      <c r="H40" s="866">
        <f>VLOOKUP(D40,ЧТС[],4,0)</f>
        <v>0.59970000000000001</v>
      </c>
      <c r="I40" s="867">
        <f t="shared" si="6"/>
        <v>0.2399</v>
      </c>
      <c r="J40" s="868">
        <f t="shared" si="7"/>
        <v>0</v>
      </c>
      <c r="K40" s="886" t="s">
        <v>113</v>
      </c>
    </row>
    <row r="41" spans="1:11" s="825" customFormat="1" ht="31.5" x14ac:dyDescent="0.25">
      <c r="A41" s="861">
        <v>41232</v>
      </c>
      <c r="B41" s="876" t="s">
        <v>1960</v>
      </c>
      <c r="C41" s="863">
        <f t="shared" si="4"/>
        <v>0.16129032258064516</v>
      </c>
      <c r="D41" s="864">
        <v>3</v>
      </c>
      <c r="E41" s="877"/>
      <c r="F41" s="864">
        <v>620</v>
      </c>
      <c r="G41" s="865">
        <f t="shared" si="5"/>
        <v>0.77400000000000002</v>
      </c>
      <c r="H41" s="866">
        <f>VLOOKUP(D41,ЧТС[],4,0)</f>
        <v>0.59970000000000001</v>
      </c>
      <c r="I41" s="867">
        <f t="shared" si="6"/>
        <v>0.4642</v>
      </c>
      <c r="J41" s="868">
        <f t="shared" si="7"/>
        <v>0</v>
      </c>
      <c r="K41" s="886" t="s">
        <v>113</v>
      </c>
    </row>
    <row r="42" spans="1:11" s="825" customFormat="1" ht="31.5" x14ac:dyDescent="0.25">
      <c r="A42" s="861">
        <v>41233</v>
      </c>
      <c r="B42" s="876" t="s">
        <v>1961</v>
      </c>
      <c r="C42" s="863">
        <f t="shared" si="4"/>
        <v>0.22222222222222221</v>
      </c>
      <c r="D42" s="864">
        <v>3</v>
      </c>
      <c r="E42" s="877"/>
      <c r="F42" s="864">
        <v>450</v>
      </c>
      <c r="G42" s="865">
        <f t="shared" si="5"/>
        <v>1.0669999999999999</v>
      </c>
      <c r="H42" s="866">
        <f>VLOOKUP(D42,ЧТС[],4,0)</f>
        <v>0.59970000000000001</v>
      </c>
      <c r="I42" s="867">
        <f t="shared" si="6"/>
        <v>0.63990000000000002</v>
      </c>
      <c r="J42" s="868">
        <f t="shared" si="7"/>
        <v>0</v>
      </c>
      <c r="K42" s="886" t="s">
        <v>113</v>
      </c>
    </row>
    <row r="43" spans="1:11" s="825" customFormat="1" ht="31.5" x14ac:dyDescent="0.25">
      <c r="A43" s="861">
        <v>41234</v>
      </c>
      <c r="B43" s="876" t="s">
        <v>1962</v>
      </c>
      <c r="C43" s="863">
        <f t="shared" si="4"/>
        <v>0.19230769230769232</v>
      </c>
      <c r="D43" s="864">
        <v>3</v>
      </c>
      <c r="E43" s="877"/>
      <c r="F43" s="864">
        <v>520</v>
      </c>
      <c r="G43" s="865">
        <f t="shared" si="5"/>
        <v>0.92300000000000004</v>
      </c>
      <c r="H43" s="866">
        <f>VLOOKUP(D43,ЧТС[],4,0)</f>
        <v>0.59970000000000001</v>
      </c>
      <c r="I43" s="867">
        <f t="shared" si="6"/>
        <v>0.55349999999999999</v>
      </c>
      <c r="J43" s="868">
        <f t="shared" si="7"/>
        <v>0</v>
      </c>
      <c r="K43" s="886" t="s">
        <v>113</v>
      </c>
    </row>
    <row r="44" spans="1:11" s="825" customFormat="1" ht="31.5" x14ac:dyDescent="0.25">
      <c r="A44" s="861">
        <v>41235</v>
      </c>
      <c r="B44" s="876" t="s">
        <v>1963</v>
      </c>
      <c r="C44" s="863">
        <f t="shared" si="4"/>
        <v>6.25E-2</v>
      </c>
      <c r="D44" s="864">
        <v>3</v>
      </c>
      <c r="E44" s="877"/>
      <c r="F44" s="864">
        <v>1600</v>
      </c>
      <c r="G44" s="865">
        <f t="shared" si="5"/>
        <v>0.3</v>
      </c>
      <c r="H44" s="866">
        <f>VLOOKUP(D44,ЧТС[],4,0)</f>
        <v>0.59970000000000001</v>
      </c>
      <c r="I44" s="867">
        <f t="shared" si="6"/>
        <v>0.1799</v>
      </c>
      <c r="J44" s="868">
        <f t="shared" si="7"/>
        <v>0</v>
      </c>
      <c r="K44" s="886" t="s">
        <v>113</v>
      </c>
    </row>
    <row r="45" spans="1:11" s="825" customFormat="1" ht="31.5" x14ac:dyDescent="0.25">
      <c r="A45" s="861">
        <v>41236</v>
      </c>
      <c r="B45" s="876" t="s">
        <v>41</v>
      </c>
      <c r="C45" s="863">
        <f t="shared" si="4"/>
        <v>5.5555555555555552E-2</v>
      </c>
      <c r="D45" s="864">
        <v>1</v>
      </c>
      <c r="E45" s="877"/>
      <c r="F45" s="864">
        <v>1800</v>
      </c>
      <c r="G45" s="865">
        <f t="shared" si="5"/>
        <v>0.26700000000000002</v>
      </c>
      <c r="H45" s="866">
        <f>VLOOKUP(D45,ЧТС[],4,0)</f>
        <v>0.49149999999999999</v>
      </c>
      <c r="I45" s="867">
        <f t="shared" si="6"/>
        <v>0.13120000000000001</v>
      </c>
      <c r="J45" s="868">
        <f t="shared" si="7"/>
        <v>0</v>
      </c>
      <c r="K45" s="886" t="s">
        <v>113</v>
      </c>
    </row>
    <row r="46" spans="1:11" s="825" customFormat="1" ht="31.5" x14ac:dyDescent="0.25">
      <c r="A46" s="861">
        <v>41237</v>
      </c>
      <c r="B46" s="876" t="s">
        <v>1964</v>
      </c>
      <c r="C46" s="863">
        <f t="shared" si="4"/>
        <v>4.3478260869565216E-2</v>
      </c>
      <c r="D46" s="864">
        <v>2</v>
      </c>
      <c r="E46" s="877"/>
      <c r="F46" s="864">
        <v>2300</v>
      </c>
      <c r="G46" s="865">
        <f t="shared" si="5"/>
        <v>0.20899999999999999</v>
      </c>
      <c r="H46" s="866">
        <f>VLOOKUP(D46,ЧТС[],4,0)</f>
        <v>0.54069999999999996</v>
      </c>
      <c r="I46" s="867">
        <f t="shared" si="6"/>
        <v>0.113</v>
      </c>
      <c r="J46" s="868">
        <f t="shared" si="7"/>
        <v>0</v>
      </c>
      <c r="K46" s="886" t="s">
        <v>113</v>
      </c>
    </row>
    <row r="47" spans="1:11" s="825" customFormat="1" ht="31.5" x14ac:dyDescent="0.25">
      <c r="A47" s="861">
        <v>41238</v>
      </c>
      <c r="B47" s="876" t="s">
        <v>1965</v>
      </c>
      <c r="C47" s="863">
        <f t="shared" si="4"/>
        <v>2.2222222222222223E-2</v>
      </c>
      <c r="D47" s="864">
        <v>3</v>
      </c>
      <c r="E47" s="877"/>
      <c r="F47" s="864">
        <v>4500</v>
      </c>
      <c r="G47" s="865">
        <f t="shared" si="5"/>
        <v>0.107</v>
      </c>
      <c r="H47" s="866">
        <f>VLOOKUP(D47,ЧТС[],4,0)</f>
        <v>0.59970000000000001</v>
      </c>
      <c r="I47" s="867">
        <f t="shared" si="6"/>
        <v>6.4199999999999993E-2</v>
      </c>
      <c r="J47" s="868">
        <f t="shared" si="7"/>
        <v>0</v>
      </c>
      <c r="K47" s="886" t="s">
        <v>113</v>
      </c>
    </row>
    <row r="48" spans="1:11" s="880" customFormat="1" ht="15.75" x14ac:dyDescent="0.25">
      <c r="A48" s="777"/>
      <c r="B48" s="887" t="s">
        <v>109</v>
      </c>
      <c r="C48" s="792"/>
      <c r="D48" s="779"/>
      <c r="E48" s="888"/>
      <c r="F48" s="779"/>
      <c r="G48" s="822"/>
      <c r="H48" s="783"/>
      <c r="I48" s="889"/>
      <c r="J48" s="879"/>
    </row>
    <row r="49" spans="1:11" s="880" customFormat="1" ht="15.75" x14ac:dyDescent="0.25">
      <c r="A49" s="777"/>
      <c r="B49" s="890" t="s">
        <v>4470</v>
      </c>
      <c r="C49" s="882">
        <f>C29+C33+C36+C37+C38+C39+C41+C44+C45+C46+C47</f>
        <v>1.2296664480303598</v>
      </c>
      <c r="D49" s="891"/>
      <c r="E49" s="892"/>
      <c r="F49" s="891"/>
      <c r="G49" s="882">
        <f>G29+G33+G36+G37+G38+G39+G41+G44+G45+G46+G47</f>
        <v>5.9020000000000001</v>
      </c>
      <c r="H49" s="893"/>
      <c r="I49" s="882">
        <f>I29+I33+I36+I37+I38+I39+I41+I44+I45+I46+I47</f>
        <v>4.2226999999999997</v>
      </c>
      <c r="J49" s="823">
        <f>J29+J33+J36+J37+J38+J39+J41+J44+J45+J46+J47</f>
        <v>0</v>
      </c>
    </row>
    <row r="50" spans="1:11" s="880" customFormat="1" ht="15.75" x14ac:dyDescent="0.25">
      <c r="A50" s="777"/>
      <c r="B50" s="894" t="s">
        <v>110</v>
      </c>
      <c r="C50" s="882">
        <f>C31+C35+C36+C38+C43+C45+C46+C47</f>
        <v>0.67209943556819773</v>
      </c>
      <c r="D50" s="891"/>
      <c r="E50" s="892"/>
      <c r="F50" s="891"/>
      <c r="G50" s="882">
        <f>G31+G35+G36+G38+G43+G45+G46+G47</f>
        <v>3.2270000000000003</v>
      </c>
      <c r="H50" s="893"/>
      <c r="I50" s="882">
        <f>I31+I35+I36+I38+I43+I45+I46+I47</f>
        <v>1.9738</v>
      </c>
      <c r="J50" s="823">
        <f>J31+J35+J36+J38+J43+J45+J46+J47</f>
        <v>0</v>
      </c>
    </row>
    <row r="51" spans="1:11" s="880" customFormat="1" ht="15.75" x14ac:dyDescent="0.25">
      <c r="A51" s="777"/>
      <c r="B51" s="894" t="s">
        <v>111</v>
      </c>
      <c r="C51" s="882">
        <f>C29+C30+C36+C37+C38+C39+C40+C42+C44+C45+C46+C47</f>
        <v>1.5613995803375764</v>
      </c>
      <c r="D51" s="891"/>
      <c r="E51" s="892"/>
      <c r="F51" s="891"/>
      <c r="G51" s="882">
        <f>G29+G30+G36+G37+G38+G39+G40+G42+G44+G45+G46+G47</f>
        <v>7.495000000000001</v>
      </c>
      <c r="H51" s="893"/>
      <c r="I51" s="882">
        <f>I29+I30+I36+I37+I38+I39+I40+I42+I44+I45+I46+I47</f>
        <v>5.3999000000000006</v>
      </c>
      <c r="J51" s="823">
        <f>J29+J30+J36+J37+J38+J39+J40+J42+J44+J45+J46+J47</f>
        <v>0</v>
      </c>
    </row>
    <row r="52" spans="1:11" ht="13.5" customHeight="1" x14ac:dyDescent="0.25">
      <c r="B52" s="108"/>
      <c r="C52" s="108"/>
      <c r="D52" s="111"/>
      <c r="E52" s="901"/>
      <c r="F52" s="234"/>
      <c r="G52" s="108"/>
      <c r="H52" s="108"/>
    </row>
    <row r="53" spans="1:11" s="880" customFormat="1" ht="15.75" x14ac:dyDescent="0.25">
      <c r="A53" s="777"/>
      <c r="B53" s="881" t="s">
        <v>4469</v>
      </c>
      <c r="C53" s="882">
        <f>C10+C14+C17+C18+C19+C20+C22+C25+C26+C27+C28</f>
        <v>1.156598914565361</v>
      </c>
      <c r="D53" s="883"/>
      <c r="E53" s="281"/>
      <c r="F53" s="883"/>
      <c r="G53" s="882">
        <f>G10+G14+G17+G18+G19+G20+G22+G25+G26+G27+G28</f>
        <v>5.5509999999999993</v>
      </c>
      <c r="H53" s="884"/>
      <c r="I53" s="882">
        <f>I10+I14+I17+I18+I19+I20+I22+I25+I26+I27+I28</f>
        <v>3.9156999999999997</v>
      </c>
      <c r="J53" s="823">
        <f>J10+J14+J17+J18+J19+J20+J22+J25+J26+J27+J28</f>
        <v>0</v>
      </c>
    </row>
    <row r="54" spans="1:11" s="880" customFormat="1" ht="15.75" x14ac:dyDescent="0.25">
      <c r="A54" s="777"/>
      <c r="B54" s="885" t="s">
        <v>110</v>
      </c>
      <c r="C54" s="882">
        <f>C12+C15+C16+C17+C19+C24+C26+C27+C28</f>
        <v>0.69129271791937474</v>
      </c>
      <c r="D54" s="883"/>
      <c r="E54" s="281"/>
      <c r="F54" s="883"/>
      <c r="G54" s="882">
        <f>G12+G15+G16+G17+G19+G24+G26+G27+G28</f>
        <v>3.319</v>
      </c>
      <c r="H54" s="884"/>
      <c r="I54" s="882">
        <f>I12+I15+I16+I17+I19+I24+I26+I27+I28</f>
        <v>2.0375999999999999</v>
      </c>
      <c r="J54" s="823">
        <f>J12+J15+J16+J17+J19+J24+J26+J27+J28</f>
        <v>0</v>
      </c>
    </row>
    <row r="55" spans="1:11" s="880" customFormat="1" ht="15.75" x14ac:dyDescent="0.25">
      <c r="A55" s="777"/>
      <c r="B55" s="885" t="s">
        <v>111</v>
      </c>
      <c r="C55" s="882">
        <f>C10+C11+C17+C18+C19+C20+C21+C23+C25+C26+C27+C28</f>
        <v>1.452588703761672</v>
      </c>
      <c r="D55" s="883"/>
      <c r="E55" s="281"/>
      <c r="F55" s="883"/>
      <c r="G55" s="882">
        <f>G10+G11+G17+G18+G19+G20+G21+G23+G25+G26+G27+G28</f>
        <v>6.9720000000000013</v>
      </c>
      <c r="H55" s="884"/>
      <c r="I55" s="882">
        <f>I10+I11+I17+I18+I19+I20+I21+I23+I25+I26+I27+I28</f>
        <v>4.9609999999999994</v>
      </c>
      <c r="J55" s="823">
        <f>J10+J11+J17+J18+J19+J20+J21+J23+J25+J26+J27+J28</f>
        <v>0</v>
      </c>
    </row>
    <row r="57" spans="1:11" s="108" customFormat="1" ht="15.75" x14ac:dyDescent="0.25">
      <c r="A57" s="112"/>
      <c r="B57" s="108" t="str">
        <f>НТЛ</f>
        <v>Начальник ТЛ _________________</v>
      </c>
      <c r="E57" s="111"/>
      <c r="F57" s="122"/>
      <c r="G57" s="108" t="str">
        <f>НЦ</f>
        <v>Начальник цеха ________________</v>
      </c>
      <c r="I57" s="131"/>
      <c r="J57" s="121"/>
      <c r="K57" s="121"/>
    </row>
    <row r="58" spans="1:11" s="111" customFormat="1" ht="15.75" x14ac:dyDescent="0.25">
      <c r="A58" s="112"/>
      <c r="F58" s="102"/>
      <c r="H58" s="146"/>
      <c r="I58" s="146"/>
    </row>
    <row r="59" spans="1:11" s="111" customFormat="1" ht="15.75" x14ac:dyDescent="0.25">
      <c r="B59" s="108" t="s">
        <v>2334</v>
      </c>
      <c r="F59" s="147"/>
      <c r="G59" s="111" t="str">
        <f>ІТ</f>
        <v>Инженер-технолог ________________</v>
      </c>
      <c r="H59" s="146"/>
      <c r="I59" s="146"/>
    </row>
    <row r="60" spans="1:11" s="111" customFormat="1" ht="12.75" customHeight="1" x14ac:dyDescent="0.25">
      <c r="H60" s="156"/>
      <c r="I60" s="219"/>
      <c r="J60" s="219"/>
      <c r="K60" s="156"/>
    </row>
  </sheetData>
  <sheetProtection selectLockedCells="1" selectUnlockedCells="1"/>
  <mergeCells count="10">
    <mergeCell ref="I7:I9"/>
    <mergeCell ref="J7:J9"/>
    <mergeCell ref="A7:A9"/>
    <mergeCell ref="B7:B9"/>
    <mergeCell ref="C7:C9"/>
    <mergeCell ref="D7:D9"/>
    <mergeCell ref="E7:E9"/>
    <mergeCell ref="F7:F9"/>
    <mergeCell ref="G7:G9"/>
    <mergeCell ref="H7:H9"/>
  </mergeCells>
  <phoneticPr fontId="10" type="noConversion"/>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16" max="10" man="1"/>
  </rowBreaks>
  <colBreaks count="1" manualBreakCount="1">
    <brk id="6" max="63" man="1"/>
  </col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tabColor theme="9" tint="-0.499984740745262"/>
    <pageSetUpPr fitToPage="1"/>
  </sheetPr>
  <dimension ref="A1:L49"/>
  <sheetViews>
    <sheetView showZeros="0" topLeftCell="A22" zoomScaleSheetLayoutView="100" workbookViewId="0">
      <selection activeCell="N14" sqref="N14"/>
    </sheetView>
  </sheetViews>
  <sheetFormatPr defaultRowHeight="13.5" customHeight="1" x14ac:dyDescent="0.25"/>
  <cols>
    <col min="1" max="1" width="6.7109375" style="377" customWidth="1"/>
    <col min="2" max="2" width="46.42578125" style="895" customWidth="1"/>
    <col min="3" max="3" width="6.28515625" style="377" customWidth="1"/>
    <col min="4" max="4" width="5.5703125" style="377" customWidth="1"/>
    <col min="5" max="5" width="6.7109375" style="147" customWidth="1"/>
    <col min="6" max="6" width="9.140625" style="377"/>
    <col min="7" max="7" width="12.140625" style="906" customWidth="1"/>
    <col min="8" max="8" width="10.140625" style="907" customWidth="1"/>
    <col min="9" max="9" width="12.28515625" style="377" customWidth="1"/>
    <col min="10" max="10" width="10.140625" style="902" customWidth="1"/>
    <col min="11" max="16384" width="9.140625" style="377"/>
  </cols>
  <sheetData>
    <row r="1" spans="1:12" s="845" customFormat="1" ht="20.25" customHeight="1" x14ac:dyDescent="0.2">
      <c r="B1" s="846"/>
      <c r="E1" s="847"/>
      <c r="G1" s="848"/>
      <c r="H1" s="849"/>
      <c r="J1" s="103" t="s">
        <v>579</v>
      </c>
    </row>
    <row r="2" spans="1:12" s="845" customFormat="1" ht="20.25" customHeight="1" x14ac:dyDescent="0.2">
      <c r="B2" s="1762" t="s">
        <v>5101</v>
      </c>
      <c r="E2" s="847"/>
      <c r="G2" s="848"/>
      <c r="H2" s="849"/>
      <c r="J2" s="103" t="s">
        <v>1947</v>
      </c>
    </row>
    <row r="3" spans="1:12" s="845" customFormat="1" ht="20.25" customHeight="1" x14ac:dyDescent="0.2">
      <c r="B3" s="846"/>
      <c r="E3" s="847"/>
      <c r="G3" s="848"/>
      <c r="H3" s="849"/>
      <c r="J3" s="103" t="s">
        <v>1013</v>
      </c>
    </row>
    <row r="4" spans="1:12" s="845" customFormat="1" ht="20.25" customHeight="1" x14ac:dyDescent="0.25">
      <c r="B4" s="850" t="s">
        <v>1014</v>
      </c>
      <c r="C4" s="851"/>
      <c r="D4" s="240">
        <v>419</v>
      </c>
      <c r="E4" s="847"/>
      <c r="F4" s="852"/>
      <c r="G4" s="848"/>
      <c r="H4" s="853"/>
      <c r="J4" s="107" t="str">
        <f>дата</f>
        <v>з "01" вересня 2020 р.</v>
      </c>
    </row>
    <row r="5" spans="1:12" s="845" customFormat="1" ht="20.25" customHeight="1" x14ac:dyDescent="0.2">
      <c r="A5" s="855"/>
      <c r="B5" s="855" t="s">
        <v>4543</v>
      </c>
      <c r="E5" s="847"/>
      <c r="F5" s="856"/>
      <c r="G5" s="848"/>
      <c r="H5" s="849"/>
      <c r="I5" s="856"/>
      <c r="J5" s="857"/>
    </row>
    <row r="6" spans="1:12" s="845" customFormat="1" ht="20.25" customHeight="1" x14ac:dyDescent="0.2">
      <c r="A6" s="855"/>
      <c r="B6" s="855" t="s">
        <v>719</v>
      </c>
      <c r="E6" s="847"/>
      <c r="F6" s="858"/>
      <c r="G6" s="858" t="s">
        <v>245</v>
      </c>
      <c r="H6" s="849"/>
      <c r="I6" s="908">
        <v>100</v>
      </c>
      <c r="J6" s="857"/>
    </row>
    <row r="7" spans="1:12" ht="54.75" customHeight="1" x14ac:dyDescent="0.25">
      <c r="A7" s="2555" t="s">
        <v>1932</v>
      </c>
      <c r="B7" s="2558" t="s">
        <v>564</v>
      </c>
      <c r="C7" s="2561" t="s">
        <v>1306</v>
      </c>
      <c r="D7" s="2564" t="s">
        <v>1307</v>
      </c>
      <c r="E7" s="2572" t="s">
        <v>722</v>
      </c>
      <c r="F7" s="2569" t="s">
        <v>723</v>
      </c>
      <c r="G7" s="2569" t="s">
        <v>215</v>
      </c>
      <c r="H7" s="2569" t="s">
        <v>1934</v>
      </c>
      <c r="I7" s="2549" t="s">
        <v>561</v>
      </c>
      <c r="J7" s="2575" t="s">
        <v>1935</v>
      </c>
    </row>
    <row r="8" spans="1:12" ht="15.75" x14ac:dyDescent="0.25">
      <c r="A8" s="2556"/>
      <c r="B8" s="2559"/>
      <c r="C8" s="2562"/>
      <c r="D8" s="2565"/>
      <c r="E8" s="2573"/>
      <c r="F8" s="2570"/>
      <c r="G8" s="2570"/>
      <c r="H8" s="2570"/>
      <c r="I8" s="2550"/>
      <c r="J8" s="2576"/>
    </row>
    <row r="9" spans="1:12" ht="15.75" x14ac:dyDescent="0.25">
      <c r="A9" s="2557"/>
      <c r="B9" s="2560"/>
      <c r="C9" s="2563"/>
      <c r="D9" s="2566"/>
      <c r="E9" s="2574"/>
      <c r="F9" s="2571"/>
      <c r="G9" s="2571"/>
      <c r="H9" s="2571"/>
      <c r="I9" s="2551"/>
      <c r="J9" s="2577"/>
    </row>
    <row r="10" spans="1:12" s="791" customFormat="1" ht="15.75" x14ac:dyDescent="0.25">
      <c r="A10" s="861">
        <v>41901</v>
      </c>
      <c r="B10" s="862" t="s">
        <v>778</v>
      </c>
      <c r="C10" s="909">
        <f>$I$6/F10</f>
        <v>0.90909090909090906</v>
      </c>
      <c r="D10" s="864">
        <v>6</v>
      </c>
      <c r="E10" s="194"/>
      <c r="F10" s="864">
        <v>110</v>
      </c>
      <c r="G10" s="910">
        <f t="shared" ref="G10:G24" si="0">ROUND(480/F10,3)</f>
        <v>4.3639999999999999</v>
      </c>
      <c r="H10" s="866">
        <f>VLOOKUP(D10,ЧТС[],4,0)</f>
        <v>0.89470000000000005</v>
      </c>
      <c r="I10" s="911">
        <f t="shared" ref="I10:I24" si="1">ROUND(G10*H10,4)</f>
        <v>3.9045000000000001</v>
      </c>
      <c r="J10" s="912">
        <f>IF(E10=0,,E10*I10)</f>
        <v>0</v>
      </c>
    </row>
    <row r="11" spans="1:12" s="785" customFormat="1" ht="15.75" x14ac:dyDescent="0.25">
      <c r="A11" s="861">
        <v>41902</v>
      </c>
      <c r="B11" s="862" t="s">
        <v>2174</v>
      </c>
      <c r="C11" s="909">
        <f t="shared" ref="C11:C24" si="2">$I$6/F11</f>
        <v>0.18181818181818182</v>
      </c>
      <c r="D11" s="864">
        <v>5</v>
      </c>
      <c r="E11" s="200"/>
      <c r="F11" s="869">
        <v>550</v>
      </c>
      <c r="G11" s="910">
        <f t="shared" si="0"/>
        <v>0.873</v>
      </c>
      <c r="H11" s="866">
        <f>VLOOKUP(D11,ЧТС[],4,0)</f>
        <v>0.76680000000000004</v>
      </c>
      <c r="I11" s="911">
        <f t="shared" si="1"/>
        <v>0.6694</v>
      </c>
      <c r="J11" s="912">
        <f t="shared" ref="J11:J24" si="3">IF(E11*I11=0,,E11*I11)</f>
        <v>0</v>
      </c>
    </row>
    <row r="12" spans="1:12" s="785" customFormat="1" ht="15.75" x14ac:dyDescent="0.25">
      <c r="A12" s="861">
        <v>41903</v>
      </c>
      <c r="B12" s="862" t="s">
        <v>2175</v>
      </c>
      <c r="C12" s="909">
        <f t="shared" si="2"/>
        <v>0.43478260869565216</v>
      </c>
      <c r="D12" s="864">
        <v>3</v>
      </c>
      <c r="E12" s="194"/>
      <c r="F12" s="864">
        <v>230</v>
      </c>
      <c r="G12" s="910">
        <f t="shared" si="0"/>
        <v>2.0870000000000002</v>
      </c>
      <c r="H12" s="866">
        <f>VLOOKUP(D12,ЧТС[],4,0)</f>
        <v>0.59970000000000001</v>
      </c>
      <c r="I12" s="911">
        <f t="shared" si="1"/>
        <v>1.2516</v>
      </c>
      <c r="J12" s="912">
        <f t="shared" si="3"/>
        <v>0</v>
      </c>
    </row>
    <row r="13" spans="1:12" s="785" customFormat="1" ht="15.75" x14ac:dyDescent="0.25">
      <c r="A13" s="861">
        <v>41904</v>
      </c>
      <c r="B13" s="862" t="s">
        <v>2176</v>
      </c>
      <c r="C13" s="909">
        <f t="shared" si="2"/>
        <v>5.6818181818181816E-2</v>
      </c>
      <c r="D13" s="864">
        <v>3</v>
      </c>
      <c r="E13" s="194"/>
      <c r="F13" s="864">
        <v>1760</v>
      </c>
      <c r="G13" s="910">
        <f>ROUND(480/F13,3)</f>
        <v>0.27300000000000002</v>
      </c>
      <c r="H13" s="866">
        <f>VLOOKUP(D13,ЧТС[],4,0)</f>
        <v>0.59970000000000001</v>
      </c>
      <c r="I13" s="911">
        <f t="shared" si="1"/>
        <v>0.16370000000000001</v>
      </c>
      <c r="J13" s="912"/>
    </row>
    <row r="14" spans="1:12" s="785" customFormat="1" ht="31.5" x14ac:dyDescent="0.25">
      <c r="A14" s="861">
        <v>41905</v>
      </c>
      <c r="B14" s="862" t="s">
        <v>2177</v>
      </c>
      <c r="C14" s="909">
        <f t="shared" si="2"/>
        <v>0.21276595744680851</v>
      </c>
      <c r="D14" s="864">
        <v>3</v>
      </c>
      <c r="E14" s="200"/>
      <c r="F14" s="869">
        <v>470</v>
      </c>
      <c r="G14" s="910">
        <f t="shared" si="0"/>
        <v>1.0209999999999999</v>
      </c>
      <c r="H14" s="866">
        <f>VLOOKUP(D14,ЧТС[],4,0)</f>
        <v>0.59970000000000001</v>
      </c>
      <c r="I14" s="911">
        <f t="shared" si="1"/>
        <v>0.61229999999999996</v>
      </c>
      <c r="J14" s="912">
        <f t="shared" si="3"/>
        <v>0</v>
      </c>
      <c r="L14" s="811"/>
    </row>
    <row r="15" spans="1:12" s="785" customFormat="1" ht="31.5" x14ac:dyDescent="0.25">
      <c r="A15" s="861">
        <v>41906</v>
      </c>
      <c r="B15" s="862" t="s">
        <v>2178</v>
      </c>
      <c r="C15" s="909">
        <f t="shared" si="2"/>
        <v>0.14705882352941177</v>
      </c>
      <c r="D15" s="864">
        <v>4</v>
      </c>
      <c r="E15" s="194"/>
      <c r="F15" s="864">
        <v>680</v>
      </c>
      <c r="G15" s="910">
        <f t="shared" si="0"/>
        <v>0.70599999999999996</v>
      </c>
      <c r="H15" s="866">
        <f>VLOOKUP(D15,ЧТС[],4,0)</f>
        <v>0.66849999999999998</v>
      </c>
      <c r="I15" s="911">
        <f t="shared" si="1"/>
        <v>0.47199999999999998</v>
      </c>
      <c r="J15" s="912">
        <f t="shared" si="3"/>
        <v>0</v>
      </c>
    </row>
    <row r="16" spans="1:12" s="785" customFormat="1" ht="15.75" x14ac:dyDescent="0.25">
      <c r="A16" s="861">
        <v>41907</v>
      </c>
      <c r="B16" s="862" t="s">
        <v>2179</v>
      </c>
      <c r="C16" s="909">
        <f t="shared" si="2"/>
        <v>3.7037037037037035E-2</v>
      </c>
      <c r="D16" s="864">
        <v>4</v>
      </c>
      <c r="E16" s="194"/>
      <c r="F16" s="864">
        <v>2700</v>
      </c>
      <c r="G16" s="910">
        <f t="shared" si="0"/>
        <v>0.17799999999999999</v>
      </c>
      <c r="H16" s="866">
        <f>VLOOKUP(D16,ЧТС[],4,0)</f>
        <v>0.66849999999999998</v>
      </c>
      <c r="I16" s="911">
        <f t="shared" si="1"/>
        <v>0.11899999999999999</v>
      </c>
      <c r="J16" s="912">
        <f t="shared" si="3"/>
        <v>0</v>
      </c>
    </row>
    <row r="17" spans="1:10" s="785" customFormat="1" ht="15.75" x14ac:dyDescent="0.25">
      <c r="A17" s="861">
        <v>41908</v>
      </c>
      <c r="B17" s="862" t="s">
        <v>2180</v>
      </c>
      <c r="C17" s="909">
        <f t="shared" si="2"/>
        <v>4.7619047619047616E-2</v>
      </c>
      <c r="D17" s="869">
        <v>3</v>
      </c>
      <c r="E17" s="200"/>
      <c r="F17" s="869">
        <v>2100</v>
      </c>
      <c r="G17" s="910">
        <f t="shared" si="0"/>
        <v>0.22900000000000001</v>
      </c>
      <c r="H17" s="866">
        <f>VLOOKUP(D17,ЧТС[],4,0)</f>
        <v>0.59970000000000001</v>
      </c>
      <c r="I17" s="911">
        <f t="shared" si="1"/>
        <v>0.13730000000000001</v>
      </c>
      <c r="J17" s="912">
        <f t="shared" si="3"/>
        <v>0</v>
      </c>
    </row>
    <row r="18" spans="1:10" s="825" customFormat="1" ht="15.75" x14ac:dyDescent="0.25">
      <c r="A18" s="861">
        <v>41909</v>
      </c>
      <c r="B18" s="862" t="s">
        <v>4471</v>
      </c>
      <c r="C18" s="909">
        <f t="shared" si="2"/>
        <v>0.05</v>
      </c>
      <c r="D18" s="870">
        <v>3</v>
      </c>
      <c r="E18" s="200"/>
      <c r="F18" s="870">
        <v>2000</v>
      </c>
      <c r="G18" s="910">
        <f t="shared" si="0"/>
        <v>0.24</v>
      </c>
      <c r="H18" s="866">
        <f>VLOOKUP(D18,ЧТС[],4,0)</f>
        <v>0.59970000000000001</v>
      </c>
      <c r="I18" s="911">
        <f t="shared" si="1"/>
        <v>0.1439</v>
      </c>
      <c r="J18" s="912">
        <f t="shared" si="3"/>
        <v>0</v>
      </c>
    </row>
    <row r="19" spans="1:10" s="825" customFormat="1" ht="31.5" x14ac:dyDescent="0.25">
      <c r="A19" s="861">
        <v>41910</v>
      </c>
      <c r="B19" s="862" t="s">
        <v>4472</v>
      </c>
      <c r="C19" s="909">
        <f t="shared" si="2"/>
        <v>0.05</v>
      </c>
      <c r="D19" s="870">
        <v>3</v>
      </c>
      <c r="E19" s="200"/>
      <c r="F19" s="870">
        <v>2000</v>
      </c>
      <c r="G19" s="910">
        <f t="shared" si="0"/>
        <v>0.24</v>
      </c>
      <c r="H19" s="866">
        <f>VLOOKUP(D19,ЧТС[],4,0)</f>
        <v>0.59970000000000001</v>
      </c>
      <c r="I19" s="911">
        <f t="shared" si="1"/>
        <v>0.1439</v>
      </c>
      <c r="J19" s="912">
        <f t="shared" si="3"/>
        <v>0</v>
      </c>
    </row>
    <row r="20" spans="1:10" s="825" customFormat="1" ht="15.75" x14ac:dyDescent="0.25">
      <c r="A20" s="861">
        <v>41911</v>
      </c>
      <c r="B20" s="862" t="s">
        <v>4473</v>
      </c>
      <c r="C20" s="909">
        <f t="shared" si="2"/>
        <v>6.25E-2</v>
      </c>
      <c r="D20" s="871">
        <v>3</v>
      </c>
      <c r="E20" s="194"/>
      <c r="F20" s="871">
        <v>1600</v>
      </c>
      <c r="G20" s="910">
        <f t="shared" si="0"/>
        <v>0.3</v>
      </c>
      <c r="H20" s="866">
        <f>VLOOKUP(D20,ЧТС[],4,0)</f>
        <v>0.59970000000000001</v>
      </c>
      <c r="I20" s="911">
        <f t="shared" si="1"/>
        <v>0.1799</v>
      </c>
      <c r="J20" s="913"/>
    </row>
    <row r="21" spans="1:10" s="825" customFormat="1" ht="15.75" x14ac:dyDescent="0.25">
      <c r="A21" s="861">
        <v>41912</v>
      </c>
      <c r="B21" s="862" t="s">
        <v>4474</v>
      </c>
      <c r="C21" s="909">
        <f t="shared" si="2"/>
        <v>6.25E-2</v>
      </c>
      <c r="D21" s="871">
        <v>3</v>
      </c>
      <c r="E21" s="194"/>
      <c r="F21" s="871">
        <v>1600</v>
      </c>
      <c r="G21" s="910">
        <f t="shared" si="0"/>
        <v>0.3</v>
      </c>
      <c r="H21" s="866">
        <f>VLOOKUP(D21,ЧТС[],4,0)</f>
        <v>0.59970000000000001</v>
      </c>
      <c r="I21" s="911">
        <f t="shared" si="1"/>
        <v>0.1799</v>
      </c>
      <c r="J21" s="912">
        <f t="shared" si="3"/>
        <v>0</v>
      </c>
    </row>
    <row r="22" spans="1:10" s="825" customFormat="1" ht="15.75" x14ac:dyDescent="0.25">
      <c r="A22" s="861">
        <v>41913</v>
      </c>
      <c r="B22" s="862" t="s">
        <v>2181</v>
      </c>
      <c r="C22" s="909">
        <f t="shared" si="2"/>
        <v>6.25E-2</v>
      </c>
      <c r="D22" s="871">
        <v>3</v>
      </c>
      <c r="E22" s="194"/>
      <c r="F22" s="871">
        <v>1600</v>
      </c>
      <c r="G22" s="910">
        <f t="shared" si="0"/>
        <v>0.3</v>
      </c>
      <c r="H22" s="866">
        <f>VLOOKUP(D22,ЧТС[],4,0)</f>
        <v>0.59970000000000001</v>
      </c>
      <c r="I22" s="911">
        <f t="shared" si="1"/>
        <v>0.1799</v>
      </c>
      <c r="J22" s="913">
        <f t="shared" si="3"/>
        <v>0</v>
      </c>
    </row>
    <row r="23" spans="1:10" s="825" customFormat="1" ht="15.75" x14ac:dyDescent="0.25">
      <c r="A23" s="861">
        <v>41914</v>
      </c>
      <c r="B23" s="862" t="s">
        <v>2167</v>
      </c>
      <c r="C23" s="909">
        <f t="shared" si="2"/>
        <v>0.04</v>
      </c>
      <c r="D23" s="871">
        <v>3</v>
      </c>
      <c r="E23" s="194"/>
      <c r="F23" s="871">
        <v>2500</v>
      </c>
      <c r="G23" s="910">
        <f t="shared" si="0"/>
        <v>0.192</v>
      </c>
      <c r="H23" s="866">
        <f>VLOOKUP(D23,ЧТС[],4,0)</f>
        <v>0.59970000000000001</v>
      </c>
      <c r="I23" s="911">
        <f t="shared" si="1"/>
        <v>0.11509999999999999</v>
      </c>
      <c r="J23" s="912">
        <f t="shared" si="3"/>
        <v>0</v>
      </c>
    </row>
    <row r="24" spans="1:10" s="825" customFormat="1" ht="15.75" x14ac:dyDescent="0.25">
      <c r="A24" s="861">
        <v>41915</v>
      </c>
      <c r="B24" s="872" t="s">
        <v>2182</v>
      </c>
      <c r="C24" s="909">
        <f t="shared" si="2"/>
        <v>0.04</v>
      </c>
      <c r="D24" s="871">
        <v>3</v>
      </c>
      <c r="E24" s="194"/>
      <c r="F24" s="871">
        <v>2500</v>
      </c>
      <c r="G24" s="910">
        <f t="shared" si="0"/>
        <v>0.192</v>
      </c>
      <c r="H24" s="866">
        <f>VLOOKUP(D24,ЧТС[],4,0)</f>
        <v>0.59970000000000001</v>
      </c>
      <c r="I24" s="911">
        <f t="shared" si="1"/>
        <v>0.11509999999999999</v>
      </c>
      <c r="J24" s="912">
        <f t="shared" si="3"/>
        <v>0</v>
      </c>
    </row>
    <row r="25" spans="1:10" s="825" customFormat="1" ht="15.75" x14ac:dyDescent="0.25">
      <c r="A25" s="861">
        <v>41916</v>
      </c>
      <c r="B25" s="872" t="s">
        <v>2183</v>
      </c>
      <c r="C25" s="909">
        <f t="shared" ref="C25:C30" si="4">$I$6/F25</f>
        <v>0.04</v>
      </c>
      <c r="D25" s="871">
        <v>3</v>
      </c>
      <c r="E25" s="194"/>
      <c r="F25" s="871">
        <v>2500</v>
      </c>
      <c r="G25" s="910">
        <f t="shared" ref="G25:G30" si="5">ROUND(480/F25,3)</f>
        <v>0.192</v>
      </c>
      <c r="H25" s="866">
        <f>VLOOKUP(D25,ЧТС[],4,0)</f>
        <v>0.59970000000000001</v>
      </c>
      <c r="I25" s="911">
        <f t="shared" ref="I25:I30" si="6">ROUND(G25*H25,4)</f>
        <v>0.11509999999999999</v>
      </c>
      <c r="J25" s="912">
        <f>IF(E25*I25=0,,E25*I25)</f>
        <v>0</v>
      </c>
    </row>
    <row r="26" spans="1:10" s="825" customFormat="1" ht="31.5" x14ac:dyDescent="0.25">
      <c r="A26" s="861">
        <v>41917</v>
      </c>
      <c r="B26" s="872" t="s">
        <v>2189</v>
      </c>
      <c r="C26" s="909">
        <f>$I$6/F26</f>
        <v>2.2222222222222223E-2</v>
      </c>
      <c r="D26" s="871">
        <v>2</v>
      </c>
      <c r="E26" s="194"/>
      <c r="F26" s="871">
        <v>4500</v>
      </c>
      <c r="G26" s="910">
        <f>ROUND(480/F26,3)</f>
        <v>0.107</v>
      </c>
      <c r="H26" s="866">
        <f>VLOOKUP(D26,ЧТС[],4,0)</f>
        <v>0.54069999999999996</v>
      </c>
      <c r="I26" s="911">
        <f>ROUND(G26*H26,4)</f>
        <v>5.79E-2</v>
      </c>
      <c r="J26" s="912">
        <f>IF(E26*I26=0,,E26*I26)</f>
        <v>0</v>
      </c>
    </row>
    <row r="27" spans="1:10" s="825" customFormat="1" ht="31.5" x14ac:dyDescent="0.25">
      <c r="A27" s="861">
        <v>41918</v>
      </c>
      <c r="B27" s="872" t="s">
        <v>838</v>
      </c>
      <c r="C27" s="909">
        <f t="shared" si="4"/>
        <v>5.8823529411764705E-2</v>
      </c>
      <c r="D27" s="871">
        <v>1</v>
      </c>
      <c r="E27" s="194"/>
      <c r="F27" s="871">
        <v>1700</v>
      </c>
      <c r="G27" s="910">
        <f t="shared" si="5"/>
        <v>0.28199999999999997</v>
      </c>
      <c r="H27" s="866">
        <f>VLOOKUP(D27,ЧТС[],4,0)</f>
        <v>0.49149999999999999</v>
      </c>
      <c r="I27" s="911">
        <f t="shared" si="6"/>
        <v>0.1386</v>
      </c>
      <c r="J27" s="913">
        <f>I27*E27</f>
        <v>0</v>
      </c>
    </row>
    <row r="28" spans="1:10" s="825" customFormat="1" ht="15.75" x14ac:dyDescent="0.25">
      <c r="A28" s="861">
        <v>41919</v>
      </c>
      <c r="B28" s="872" t="s">
        <v>2184</v>
      </c>
      <c r="C28" s="909">
        <f t="shared" si="4"/>
        <v>3.2258064516129031E-2</v>
      </c>
      <c r="D28" s="871">
        <v>3</v>
      </c>
      <c r="E28" s="194"/>
      <c r="F28" s="871">
        <v>3100</v>
      </c>
      <c r="G28" s="910">
        <f t="shared" si="5"/>
        <v>0.155</v>
      </c>
      <c r="H28" s="866">
        <f>VLOOKUP(D28,ЧТС[],4,0)</f>
        <v>0.59970000000000001</v>
      </c>
      <c r="I28" s="911">
        <f t="shared" si="6"/>
        <v>9.2999999999999999E-2</v>
      </c>
      <c r="J28" s="913">
        <f t="shared" ref="J28:J36" si="7">I28*E28</f>
        <v>0</v>
      </c>
    </row>
    <row r="29" spans="1:10" s="825" customFormat="1" ht="31.5" x14ac:dyDescent="0.25">
      <c r="A29" s="861">
        <v>41920</v>
      </c>
      <c r="B29" s="872" t="s">
        <v>2185</v>
      </c>
      <c r="C29" s="909">
        <f t="shared" si="4"/>
        <v>0.08</v>
      </c>
      <c r="D29" s="871">
        <v>2</v>
      </c>
      <c r="E29" s="194"/>
      <c r="F29" s="871">
        <v>1250</v>
      </c>
      <c r="G29" s="910">
        <f t="shared" si="5"/>
        <v>0.38400000000000001</v>
      </c>
      <c r="H29" s="866">
        <f>VLOOKUP(D29,ЧТС[],4,0)</f>
        <v>0.54069999999999996</v>
      </c>
      <c r="I29" s="911">
        <f t="shared" si="6"/>
        <v>0.20760000000000001</v>
      </c>
      <c r="J29" s="913">
        <f t="shared" si="7"/>
        <v>0</v>
      </c>
    </row>
    <row r="30" spans="1:10" s="825" customFormat="1" ht="31.5" x14ac:dyDescent="0.25">
      <c r="A30" s="861">
        <v>41921</v>
      </c>
      <c r="B30" s="872" t="s">
        <v>4475</v>
      </c>
      <c r="C30" s="909">
        <f t="shared" si="4"/>
        <v>1.3333333333333334E-2</v>
      </c>
      <c r="D30" s="871">
        <v>3</v>
      </c>
      <c r="E30" s="194"/>
      <c r="F30" s="871">
        <v>7500</v>
      </c>
      <c r="G30" s="910">
        <f t="shared" si="5"/>
        <v>6.4000000000000001E-2</v>
      </c>
      <c r="H30" s="866">
        <f>VLOOKUP(D30,ЧТС[],4,0)</f>
        <v>0.59970000000000001</v>
      </c>
      <c r="I30" s="911">
        <f t="shared" si="6"/>
        <v>3.8399999999999997E-2</v>
      </c>
      <c r="J30" s="913">
        <f t="shared" si="7"/>
        <v>0</v>
      </c>
    </row>
    <row r="31" spans="1:10" s="825" customFormat="1" ht="31.5" x14ac:dyDescent="0.25">
      <c r="A31" s="861">
        <v>41922</v>
      </c>
      <c r="B31" s="872" t="s">
        <v>4476</v>
      </c>
      <c r="C31" s="909">
        <f t="shared" ref="C31:C36" si="8">$I$6/F31</f>
        <v>6.8965517241379309E-2</v>
      </c>
      <c r="D31" s="871">
        <v>1</v>
      </c>
      <c r="E31" s="194"/>
      <c r="F31" s="871">
        <v>1450</v>
      </c>
      <c r="G31" s="910">
        <f t="shared" ref="G31:G36" si="9">ROUND(480/F31,3)</f>
        <v>0.33100000000000002</v>
      </c>
      <c r="H31" s="866">
        <f>VLOOKUP(D31,ЧТС[],4,0)</f>
        <v>0.49149999999999999</v>
      </c>
      <c r="I31" s="911">
        <f t="shared" ref="I31:I36" si="10">ROUND(G31*H31,4)</f>
        <v>0.16270000000000001</v>
      </c>
      <c r="J31" s="913">
        <f t="shared" si="7"/>
        <v>0</v>
      </c>
    </row>
    <row r="32" spans="1:10" s="825" customFormat="1" ht="47.25" x14ac:dyDescent="0.25">
      <c r="A32" s="861">
        <v>41923</v>
      </c>
      <c r="B32" s="872" t="s">
        <v>2186</v>
      </c>
      <c r="C32" s="909">
        <f t="shared" si="8"/>
        <v>6.25E-2</v>
      </c>
      <c r="D32" s="871">
        <v>1</v>
      </c>
      <c r="E32" s="194"/>
      <c r="F32" s="871">
        <v>1600</v>
      </c>
      <c r="G32" s="910">
        <f t="shared" si="9"/>
        <v>0.3</v>
      </c>
      <c r="H32" s="866">
        <f>VLOOKUP(D32,ЧТС[],4,0)</f>
        <v>0.49149999999999999</v>
      </c>
      <c r="I32" s="911">
        <f t="shared" si="10"/>
        <v>0.14749999999999999</v>
      </c>
      <c r="J32" s="913">
        <f t="shared" si="7"/>
        <v>0</v>
      </c>
    </row>
    <row r="33" spans="1:10" s="825" customFormat="1" ht="15.75" x14ac:dyDescent="0.25">
      <c r="A33" s="861">
        <v>41924</v>
      </c>
      <c r="B33" s="872" t="s">
        <v>2187</v>
      </c>
      <c r="C33" s="909">
        <f t="shared" si="8"/>
        <v>0.17857142857142858</v>
      </c>
      <c r="D33" s="871">
        <v>3</v>
      </c>
      <c r="E33" s="194"/>
      <c r="F33" s="871">
        <v>560</v>
      </c>
      <c r="G33" s="910">
        <f t="shared" si="9"/>
        <v>0.85699999999999998</v>
      </c>
      <c r="H33" s="866">
        <f>VLOOKUP(D33,ЧТС[],4,0)</f>
        <v>0.59970000000000001</v>
      </c>
      <c r="I33" s="911">
        <f t="shared" si="10"/>
        <v>0.51390000000000002</v>
      </c>
      <c r="J33" s="913">
        <f t="shared" si="7"/>
        <v>0</v>
      </c>
    </row>
    <row r="34" spans="1:10" s="825" customFormat="1" ht="15.75" x14ac:dyDescent="0.25">
      <c r="A34" s="861">
        <v>41925</v>
      </c>
      <c r="B34" s="872" t="s">
        <v>4477</v>
      </c>
      <c r="C34" s="909">
        <f t="shared" si="8"/>
        <v>2.2222222222222223E-2</v>
      </c>
      <c r="D34" s="871">
        <v>3</v>
      </c>
      <c r="E34" s="194"/>
      <c r="F34" s="871">
        <v>4500</v>
      </c>
      <c r="G34" s="910">
        <f t="shared" si="9"/>
        <v>0.107</v>
      </c>
      <c r="H34" s="866">
        <f>VLOOKUP(D34,ЧТС[],4,0)</f>
        <v>0.59970000000000001</v>
      </c>
      <c r="I34" s="911">
        <f t="shared" si="10"/>
        <v>6.4199999999999993E-2</v>
      </c>
      <c r="J34" s="913">
        <f t="shared" si="7"/>
        <v>0</v>
      </c>
    </row>
    <row r="35" spans="1:10" s="825" customFormat="1" ht="15.75" x14ac:dyDescent="0.25">
      <c r="A35" s="861">
        <v>41926</v>
      </c>
      <c r="B35" s="872" t="s">
        <v>4478</v>
      </c>
      <c r="C35" s="909">
        <f t="shared" si="8"/>
        <v>4.3478260869565216E-2</v>
      </c>
      <c r="D35" s="871">
        <v>2</v>
      </c>
      <c r="E35" s="194"/>
      <c r="F35" s="871">
        <v>2300</v>
      </c>
      <c r="G35" s="910">
        <f t="shared" si="9"/>
        <v>0.20899999999999999</v>
      </c>
      <c r="H35" s="866">
        <f>VLOOKUP(D35,ЧТС[],4,0)</f>
        <v>0.54069999999999996</v>
      </c>
      <c r="I35" s="911">
        <f t="shared" si="10"/>
        <v>0.113</v>
      </c>
      <c r="J35" s="913">
        <f t="shared" si="7"/>
        <v>0</v>
      </c>
    </row>
    <row r="36" spans="1:10" s="825" customFormat="1" ht="15.75" x14ac:dyDescent="0.25">
      <c r="A36" s="861">
        <v>41927</v>
      </c>
      <c r="B36" s="872" t="s">
        <v>2188</v>
      </c>
      <c r="C36" s="909">
        <f t="shared" si="8"/>
        <v>0.1</v>
      </c>
      <c r="D36" s="871">
        <v>1</v>
      </c>
      <c r="E36" s="194"/>
      <c r="F36" s="871">
        <v>1000</v>
      </c>
      <c r="G36" s="910">
        <f t="shared" si="9"/>
        <v>0.48</v>
      </c>
      <c r="H36" s="866">
        <f>VLOOKUP(D36,ЧТС[],4,0)</f>
        <v>0.49149999999999999</v>
      </c>
      <c r="I36" s="911">
        <f t="shared" si="10"/>
        <v>0.2359</v>
      </c>
      <c r="J36" s="913">
        <f t="shared" si="7"/>
        <v>0</v>
      </c>
    </row>
    <row r="37" spans="1:10" s="880" customFormat="1" ht="15.75" x14ac:dyDescent="0.25">
      <c r="A37" s="777"/>
      <c r="B37" s="878" t="s">
        <v>109</v>
      </c>
      <c r="C37" s="914">
        <f>SUM(C10:C36)</f>
        <v>3.1168653254432739</v>
      </c>
      <c r="D37" s="883"/>
      <c r="E37" s="281"/>
      <c r="F37" s="883"/>
      <c r="G37" s="915">
        <f>SUM(G10:G36)</f>
        <v>14.962999999999999</v>
      </c>
      <c r="H37" s="884"/>
      <c r="I37" s="916">
        <f>SUM(I10:I36)</f>
        <v>10.275299999999998</v>
      </c>
      <c r="J37" s="917">
        <f>SUM(J10:J36)</f>
        <v>0</v>
      </c>
    </row>
    <row r="38" spans="1:10" s="825" customFormat="1" ht="15.75" x14ac:dyDescent="0.25">
      <c r="A38" s="777"/>
      <c r="B38" s="885"/>
      <c r="C38" s="882"/>
      <c r="D38" s="883"/>
      <c r="E38" s="281"/>
      <c r="F38" s="883"/>
      <c r="G38" s="882"/>
      <c r="H38" s="884"/>
      <c r="I38" s="882"/>
      <c r="J38" s="823"/>
    </row>
    <row r="39" spans="1:10" s="825" customFormat="1" ht="15.75" x14ac:dyDescent="0.25">
      <c r="A39" s="777"/>
      <c r="B39" s="885"/>
      <c r="C39" s="882"/>
      <c r="D39" s="883"/>
      <c r="E39" s="281"/>
      <c r="F39" s="883"/>
      <c r="G39" s="882"/>
      <c r="H39" s="884"/>
      <c r="I39" s="882"/>
      <c r="J39" s="823"/>
    </row>
    <row r="40" spans="1:10" ht="12.75" customHeight="1" x14ac:dyDescent="0.25">
      <c r="A40" s="810"/>
      <c r="C40" s="796"/>
      <c r="D40" s="785"/>
      <c r="E40" s="102"/>
      <c r="F40" s="785"/>
      <c r="G40" s="798"/>
      <c r="H40" s="900"/>
      <c r="I40" s="898"/>
      <c r="J40" s="899"/>
    </row>
    <row r="41" spans="1:10" s="108" customFormat="1" ht="15.75" x14ac:dyDescent="0.25">
      <c r="A41" s="112" t="s">
        <v>2169</v>
      </c>
      <c r="D41" s="111"/>
      <c r="E41" s="122"/>
      <c r="F41" s="108" t="s">
        <v>2160</v>
      </c>
      <c r="H41" s="131"/>
      <c r="I41" s="121"/>
      <c r="J41" s="121"/>
    </row>
    <row r="42" spans="1:10" s="111" customFormat="1" ht="15.75" x14ac:dyDescent="0.25">
      <c r="A42" s="112"/>
      <c r="E42" s="102"/>
      <c r="G42" s="146"/>
      <c r="H42" s="146"/>
    </row>
    <row r="43" spans="1:10" s="111" customFormat="1" ht="15.75" x14ac:dyDescent="0.25">
      <c r="A43" s="111" t="s">
        <v>2170</v>
      </c>
      <c r="E43" s="147"/>
      <c r="F43" s="111" t="s">
        <v>2162</v>
      </c>
      <c r="G43" s="146"/>
      <c r="H43" s="146"/>
    </row>
    <row r="44" spans="1:10" ht="13.5" customHeight="1" x14ac:dyDescent="0.25">
      <c r="B44" s="108"/>
      <c r="C44" s="108"/>
      <c r="D44" s="111"/>
      <c r="E44" s="901"/>
      <c r="F44" s="234"/>
      <c r="G44" s="108"/>
      <c r="H44" s="108"/>
    </row>
    <row r="46" spans="1:10" s="785" customFormat="1" ht="13.5" customHeight="1" x14ac:dyDescent="0.25">
      <c r="B46" s="903"/>
      <c r="C46" s="377"/>
      <c r="D46" s="807"/>
      <c r="E46" s="904"/>
      <c r="F46" s="807"/>
      <c r="G46" s="828"/>
      <c r="H46" s="897"/>
      <c r="I46" s="828"/>
      <c r="J46" s="899"/>
    </row>
    <row r="47" spans="1:10" s="785" customFormat="1" ht="13.5" customHeight="1" x14ac:dyDescent="0.25">
      <c r="B47" s="903"/>
      <c r="C47" s="377"/>
      <c r="D47" s="807"/>
      <c r="E47" s="904"/>
      <c r="F47" s="807"/>
      <c r="G47" s="828"/>
      <c r="H47" s="897"/>
      <c r="I47" s="828"/>
      <c r="J47" s="899"/>
    </row>
    <row r="49" spans="1:9" s="377" customFormat="1" ht="26.25" customHeight="1" x14ac:dyDescent="0.25">
      <c r="A49" s="790"/>
      <c r="B49" s="813"/>
      <c r="C49" s="787"/>
      <c r="D49" s="814"/>
      <c r="E49" s="122"/>
      <c r="F49" s="816"/>
      <c r="G49" s="829"/>
      <c r="H49" s="817"/>
      <c r="I49" s="905"/>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 footer="0.51181102362204722"/>
  <pageSetup paperSize="9" scale="67" firstPageNumber="0" fitToHeight="10" orientation="portrait" horizontalDpi="300" verticalDpi="300"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tabColor theme="9" tint="-0.499984740745262"/>
    <pageSetUpPr fitToPage="1"/>
  </sheetPr>
  <dimension ref="A1:L62"/>
  <sheetViews>
    <sheetView showZeros="0" topLeftCell="B37" zoomScaleSheetLayoutView="100" workbookViewId="0">
      <selection activeCell="P12" sqref="P12"/>
    </sheetView>
  </sheetViews>
  <sheetFormatPr defaultRowHeight="15.75" x14ac:dyDescent="0.25"/>
  <cols>
    <col min="1" max="1" width="6.42578125" style="377" customWidth="1"/>
    <col min="2" max="2" width="45.7109375" style="377" customWidth="1"/>
    <col min="3" max="3" width="8.42578125" style="377" customWidth="1"/>
    <col min="4" max="4" width="6" style="377" customWidth="1"/>
    <col min="5" max="5" width="5.7109375" style="377" customWidth="1"/>
    <col min="6" max="6" width="8.42578125" style="377" customWidth="1"/>
    <col min="7" max="7" width="11.5703125" style="627" customWidth="1"/>
    <col min="8" max="8" width="10.140625" style="379" customWidth="1"/>
    <col min="9" max="9" width="9.7109375" style="818" customWidth="1"/>
    <col min="10" max="10" width="8.42578125" style="594" customWidth="1"/>
    <col min="11" max="11" width="9.5703125" style="377" bestFit="1" customWidth="1"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B2" s="1762" t="s">
        <v>5101</v>
      </c>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420</v>
      </c>
      <c r="E4" s="770"/>
      <c r="G4" s="819"/>
      <c r="H4" s="767"/>
      <c r="I4" s="771"/>
      <c r="J4" s="107" t="str">
        <f>дата</f>
        <v>з "01" вересня 2020 р.</v>
      </c>
    </row>
    <row r="5" spans="1:12" s="763" customFormat="1" ht="20.25" customHeight="1" x14ac:dyDescent="0.25">
      <c r="B5" s="64" t="s">
        <v>4544</v>
      </c>
      <c r="E5" s="764"/>
      <c r="F5" s="821"/>
      <c r="G5" s="819"/>
      <c r="H5" s="766"/>
      <c r="I5" s="767"/>
      <c r="J5" s="773"/>
    </row>
    <row r="6" spans="1:12" s="763" customFormat="1" ht="20.25" customHeight="1" x14ac:dyDescent="0.25">
      <c r="B6" s="64" t="s">
        <v>244</v>
      </c>
      <c r="E6" s="764"/>
      <c r="F6" s="774"/>
      <c r="G6" s="775" t="s">
        <v>245</v>
      </c>
      <c r="H6" s="766"/>
      <c r="I6" s="918">
        <v>100</v>
      </c>
      <c r="J6" s="773"/>
    </row>
    <row r="7" spans="1:12"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2" ht="15.75" customHeight="1" x14ac:dyDescent="0.25">
      <c r="A8" s="2467"/>
      <c r="B8" s="2427"/>
      <c r="C8" s="2430"/>
      <c r="D8" s="2433"/>
      <c r="E8" s="2486"/>
      <c r="F8" s="2439"/>
      <c r="G8" s="2439"/>
      <c r="H8" s="2439"/>
      <c r="I8" s="2442"/>
      <c r="J8" s="2518"/>
    </row>
    <row r="9" spans="1:12" ht="15.75" customHeight="1" x14ac:dyDescent="0.25">
      <c r="A9" s="2467"/>
      <c r="B9" s="2427"/>
      <c r="C9" s="2430"/>
      <c r="D9" s="2433"/>
      <c r="E9" s="2486"/>
      <c r="F9" s="2439"/>
      <c r="G9" s="2439"/>
      <c r="H9" s="2439"/>
      <c r="I9" s="2442"/>
      <c r="J9" s="2518"/>
    </row>
    <row r="10" spans="1:12" s="791" customFormat="1" ht="31.5" x14ac:dyDescent="0.25">
      <c r="A10" s="333">
        <v>42001</v>
      </c>
      <c r="B10" s="919" t="s">
        <v>1192</v>
      </c>
      <c r="C10" s="909">
        <f t="shared" ref="C10:C46" si="0">$I$6/F10</f>
        <v>0.3125</v>
      </c>
      <c r="D10" s="920">
        <v>3</v>
      </c>
      <c r="E10" s="921"/>
      <c r="F10" s="922">
        <v>320</v>
      </c>
      <c r="G10" s="910">
        <f t="shared" ref="G10:G46" si="1">ROUND(480/F10,3)</f>
        <v>1.5</v>
      </c>
      <c r="H10" s="923">
        <f>VLOOKUP(D10,ЧТС[],4,0)</f>
        <v>0.59970000000000001</v>
      </c>
      <c r="I10" s="911">
        <f>ROUND(G10*H10,4)</f>
        <v>0.89959999999999996</v>
      </c>
      <c r="J10" s="924">
        <f>IF(E10=0,,E10*I10)</f>
        <v>0</v>
      </c>
    </row>
    <row r="11" spans="1:12" s="785" customFormat="1" ht="47.25" x14ac:dyDescent="0.25">
      <c r="A11" s="333">
        <v>42002</v>
      </c>
      <c r="B11" s="919" t="s">
        <v>201</v>
      </c>
      <c r="C11" s="909">
        <f t="shared" si="0"/>
        <v>0.25</v>
      </c>
      <c r="D11" s="920">
        <v>3</v>
      </c>
      <c r="E11" s="921"/>
      <c r="F11" s="920">
        <v>400</v>
      </c>
      <c r="G11" s="910">
        <f t="shared" si="1"/>
        <v>1.2</v>
      </c>
      <c r="H11" s="923">
        <f>VLOOKUP(D11,ЧТС[],4,0)</f>
        <v>0.59970000000000001</v>
      </c>
      <c r="I11" s="911">
        <f>ROUND(G11*H11,4)</f>
        <v>0.71960000000000002</v>
      </c>
      <c r="J11" s="924">
        <f t="shared" ref="J11:J46" si="2">IF(E11=0,,E11*I11)</f>
        <v>0</v>
      </c>
    </row>
    <row r="12" spans="1:12" s="785" customFormat="1" x14ac:dyDescent="0.25">
      <c r="A12" s="333">
        <v>42003</v>
      </c>
      <c r="B12" s="919" t="s">
        <v>2190</v>
      </c>
      <c r="C12" s="909">
        <f t="shared" si="0"/>
        <v>0.76923076923076927</v>
      </c>
      <c r="D12" s="920">
        <v>2</v>
      </c>
      <c r="E12" s="921"/>
      <c r="F12" s="922">
        <v>130</v>
      </c>
      <c r="G12" s="910">
        <f t="shared" si="1"/>
        <v>3.6920000000000002</v>
      </c>
      <c r="H12" s="923">
        <f>VLOOKUP(D12,ЧТС[],4,0)</f>
        <v>0.54069999999999996</v>
      </c>
      <c r="I12" s="911">
        <f t="shared" ref="I12:I46" si="3">ROUND(G12*H12,4)</f>
        <v>1.9963</v>
      </c>
      <c r="J12" s="924">
        <f t="shared" si="2"/>
        <v>0</v>
      </c>
    </row>
    <row r="13" spans="1:12" s="785" customFormat="1" ht="31.5" x14ac:dyDescent="0.25">
      <c r="A13" s="333">
        <v>42004</v>
      </c>
      <c r="B13" s="919" t="s">
        <v>2191</v>
      </c>
      <c r="C13" s="909">
        <f t="shared" si="0"/>
        <v>0.2857142857142857</v>
      </c>
      <c r="D13" s="925">
        <v>2</v>
      </c>
      <c r="E13" s="926"/>
      <c r="F13" s="927">
        <v>350</v>
      </c>
      <c r="G13" s="910">
        <f t="shared" si="1"/>
        <v>1.371</v>
      </c>
      <c r="H13" s="923">
        <f>VLOOKUP(D13,ЧТС[],4,0)</f>
        <v>0.54069999999999996</v>
      </c>
      <c r="I13" s="911">
        <f t="shared" si="3"/>
        <v>0.74129999999999996</v>
      </c>
      <c r="J13" s="924">
        <f t="shared" si="2"/>
        <v>0</v>
      </c>
      <c r="L13" s="811"/>
    </row>
    <row r="14" spans="1:12" s="785" customFormat="1" x14ac:dyDescent="0.25">
      <c r="A14" s="333">
        <v>42005</v>
      </c>
      <c r="B14" s="919" t="s">
        <v>2192</v>
      </c>
      <c r="C14" s="909">
        <f t="shared" si="0"/>
        <v>0.38461538461538464</v>
      </c>
      <c r="D14" s="920">
        <v>2</v>
      </c>
      <c r="E14" s="926"/>
      <c r="F14" s="920">
        <v>260</v>
      </c>
      <c r="G14" s="910">
        <f t="shared" si="1"/>
        <v>1.8460000000000001</v>
      </c>
      <c r="H14" s="923">
        <f>VLOOKUP(D14,ЧТС[],4,0)</f>
        <v>0.54069999999999996</v>
      </c>
      <c r="I14" s="911">
        <f t="shared" si="3"/>
        <v>0.99809999999999999</v>
      </c>
      <c r="J14" s="924">
        <f t="shared" si="2"/>
        <v>0</v>
      </c>
    </row>
    <row r="15" spans="1:12" s="785" customFormat="1" ht="31.5" x14ac:dyDescent="0.25">
      <c r="A15" s="333">
        <v>42006</v>
      </c>
      <c r="B15" s="919" t="s">
        <v>2193</v>
      </c>
      <c r="C15" s="909">
        <f t="shared" si="0"/>
        <v>0.3125</v>
      </c>
      <c r="D15" s="920">
        <v>2</v>
      </c>
      <c r="E15" s="926"/>
      <c r="F15" s="920">
        <v>320</v>
      </c>
      <c r="G15" s="910">
        <f t="shared" si="1"/>
        <v>1.5</v>
      </c>
      <c r="H15" s="923">
        <f>VLOOKUP(D15,ЧТС[],4,0)</f>
        <v>0.54069999999999996</v>
      </c>
      <c r="I15" s="911">
        <f t="shared" si="3"/>
        <v>0.81110000000000004</v>
      </c>
      <c r="J15" s="924">
        <f t="shared" si="2"/>
        <v>0</v>
      </c>
    </row>
    <row r="16" spans="1:12" s="785" customFormat="1" ht="31.5" x14ac:dyDescent="0.25">
      <c r="A16" s="333">
        <v>42007</v>
      </c>
      <c r="B16" s="919" t="s">
        <v>2194</v>
      </c>
      <c r="C16" s="909">
        <f t="shared" si="0"/>
        <v>0.35714285714285715</v>
      </c>
      <c r="D16" s="920">
        <v>2</v>
      </c>
      <c r="E16" s="926"/>
      <c r="F16" s="920">
        <v>280</v>
      </c>
      <c r="G16" s="910">
        <f t="shared" si="1"/>
        <v>1.714</v>
      </c>
      <c r="H16" s="923">
        <f>VLOOKUP(D16,ЧТС[],4,0)</f>
        <v>0.54069999999999996</v>
      </c>
      <c r="I16" s="911">
        <f t="shared" si="3"/>
        <v>0.92679999999999996</v>
      </c>
      <c r="J16" s="928">
        <f t="shared" si="2"/>
        <v>0</v>
      </c>
    </row>
    <row r="17" spans="1:10" s="825" customFormat="1" ht="38.25" customHeight="1" x14ac:dyDescent="0.25">
      <c r="A17" s="333">
        <v>42008</v>
      </c>
      <c r="B17" s="919" t="s">
        <v>2195</v>
      </c>
      <c r="C17" s="909">
        <f t="shared" si="0"/>
        <v>0.90909090909090906</v>
      </c>
      <c r="D17" s="920">
        <v>3</v>
      </c>
      <c r="E17" s="921"/>
      <c r="F17" s="920">
        <v>110</v>
      </c>
      <c r="G17" s="910">
        <f t="shared" si="1"/>
        <v>4.3639999999999999</v>
      </c>
      <c r="H17" s="923">
        <f>VLOOKUP(D17,ЧТС[],4,0)</f>
        <v>0.59970000000000001</v>
      </c>
      <c r="I17" s="911">
        <f t="shared" si="3"/>
        <v>2.6171000000000002</v>
      </c>
      <c r="J17" s="924">
        <f t="shared" si="2"/>
        <v>0</v>
      </c>
    </row>
    <row r="18" spans="1:10" s="825" customFormat="1" ht="31.5" x14ac:dyDescent="0.25">
      <c r="A18" s="333">
        <v>42009</v>
      </c>
      <c r="B18" s="919" t="s">
        <v>2196</v>
      </c>
      <c r="C18" s="909">
        <f t="shared" si="0"/>
        <v>0.21276595744680851</v>
      </c>
      <c r="D18" s="920">
        <v>3</v>
      </c>
      <c r="E18" s="926"/>
      <c r="F18" s="920">
        <v>470</v>
      </c>
      <c r="G18" s="910">
        <f t="shared" si="1"/>
        <v>1.0209999999999999</v>
      </c>
      <c r="H18" s="923">
        <f>VLOOKUP(D18,ЧТС[],4,0)</f>
        <v>0.59970000000000001</v>
      </c>
      <c r="I18" s="911">
        <f t="shared" si="3"/>
        <v>0.61229999999999996</v>
      </c>
      <c r="J18" s="924">
        <f t="shared" si="2"/>
        <v>0</v>
      </c>
    </row>
    <row r="19" spans="1:10" s="825" customFormat="1" ht="31.5" x14ac:dyDescent="0.25">
      <c r="A19" s="333">
        <v>42010</v>
      </c>
      <c r="B19" s="919" t="s">
        <v>2197</v>
      </c>
      <c r="C19" s="909">
        <f t="shared" si="0"/>
        <v>0.2857142857142857</v>
      </c>
      <c r="D19" s="920">
        <v>3</v>
      </c>
      <c r="E19" s="929"/>
      <c r="F19" s="925">
        <v>350</v>
      </c>
      <c r="G19" s="910">
        <f t="shared" si="1"/>
        <v>1.371</v>
      </c>
      <c r="H19" s="923">
        <f>VLOOKUP(D19,ЧТС[],4,0)</f>
        <v>0.59970000000000001</v>
      </c>
      <c r="I19" s="911">
        <f t="shared" si="3"/>
        <v>0.82220000000000004</v>
      </c>
      <c r="J19" s="924">
        <f t="shared" si="2"/>
        <v>0</v>
      </c>
    </row>
    <row r="20" spans="1:10" s="825" customFormat="1" ht="78.75" x14ac:dyDescent="0.25">
      <c r="A20" s="333">
        <v>42011</v>
      </c>
      <c r="B20" s="919" t="s">
        <v>2198</v>
      </c>
      <c r="C20" s="909">
        <f t="shared" si="0"/>
        <v>0.42553191489361702</v>
      </c>
      <c r="D20" s="920">
        <v>3</v>
      </c>
      <c r="E20" s="926"/>
      <c r="F20" s="920">
        <v>235</v>
      </c>
      <c r="G20" s="910">
        <f t="shared" si="1"/>
        <v>2.0430000000000001</v>
      </c>
      <c r="H20" s="923">
        <f>VLOOKUP(D20,ЧТС[],4,0)</f>
        <v>0.59970000000000001</v>
      </c>
      <c r="I20" s="911">
        <f t="shared" si="3"/>
        <v>1.2252000000000001</v>
      </c>
      <c r="J20" s="928">
        <f t="shared" si="2"/>
        <v>0</v>
      </c>
    </row>
    <row r="21" spans="1:10" s="825" customFormat="1" ht="31.5" x14ac:dyDescent="0.25">
      <c r="A21" s="333">
        <v>42012</v>
      </c>
      <c r="B21" s="919" t="s">
        <v>2199</v>
      </c>
      <c r="C21" s="909">
        <f t="shared" si="0"/>
        <v>0.34482758620689657</v>
      </c>
      <c r="D21" s="920">
        <v>3</v>
      </c>
      <c r="E21" s="921"/>
      <c r="F21" s="920">
        <v>290</v>
      </c>
      <c r="G21" s="910">
        <f t="shared" si="1"/>
        <v>1.655</v>
      </c>
      <c r="H21" s="923">
        <f>VLOOKUP(D21,ЧТС[],4,0)</f>
        <v>0.59970000000000001</v>
      </c>
      <c r="I21" s="911">
        <f t="shared" si="3"/>
        <v>0.99250000000000005</v>
      </c>
      <c r="J21" s="924">
        <f t="shared" si="2"/>
        <v>0</v>
      </c>
    </row>
    <row r="22" spans="1:10" s="825" customFormat="1" ht="63" x14ac:dyDescent="0.25">
      <c r="A22" s="333">
        <v>42013</v>
      </c>
      <c r="B22" s="919" t="s">
        <v>2200</v>
      </c>
      <c r="C22" s="909">
        <f t="shared" si="0"/>
        <v>0.83333333333333337</v>
      </c>
      <c r="D22" s="920">
        <v>3</v>
      </c>
      <c r="E22" s="926"/>
      <c r="F22" s="920">
        <v>120</v>
      </c>
      <c r="G22" s="910">
        <f t="shared" si="1"/>
        <v>4</v>
      </c>
      <c r="H22" s="923">
        <f>VLOOKUP(D22,ЧТС[],4,0)</f>
        <v>0.59970000000000001</v>
      </c>
      <c r="I22" s="911">
        <f t="shared" si="3"/>
        <v>2.3988</v>
      </c>
      <c r="J22" s="928">
        <f t="shared" si="2"/>
        <v>0</v>
      </c>
    </row>
    <row r="23" spans="1:10" s="825" customFormat="1" ht="47.25" x14ac:dyDescent="0.25">
      <c r="A23" s="333">
        <v>42014</v>
      </c>
      <c r="B23" s="919" t="s">
        <v>2201</v>
      </c>
      <c r="C23" s="909">
        <f t="shared" si="0"/>
        <v>0.33333333333333331</v>
      </c>
      <c r="D23" s="920">
        <v>3</v>
      </c>
      <c r="E23" s="926"/>
      <c r="F23" s="920">
        <v>300</v>
      </c>
      <c r="G23" s="910">
        <f t="shared" si="1"/>
        <v>1.6</v>
      </c>
      <c r="H23" s="923">
        <f>VLOOKUP(D23,ЧТС[],4,0)</f>
        <v>0.59970000000000001</v>
      </c>
      <c r="I23" s="911">
        <f t="shared" si="3"/>
        <v>0.95950000000000002</v>
      </c>
      <c r="J23" s="928">
        <f t="shared" si="2"/>
        <v>0</v>
      </c>
    </row>
    <row r="24" spans="1:10" s="825" customFormat="1" ht="47.25" x14ac:dyDescent="0.25">
      <c r="A24" s="333">
        <v>42015</v>
      </c>
      <c r="B24" s="919" t="s">
        <v>2202</v>
      </c>
      <c r="C24" s="909">
        <f t="shared" si="0"/>
        <v>0.4</v>
      </c>
      <c r="D24" s="920">
        <v>3</v>
      </c>
      <c r="E24" s="929"/>
      <c r="F24" s="920">
        <v>250</v>
      </c>
      <c r="G24" s="910">
        <f t="shared" si="1"/>
        <v>1.92</v>
      </c>
      <c r="H24" s="923">
        <f>VLOOKUP(D24,ЧТС[],4,0)</f>
        <v>0.59970000000000001</v>
      </c>
      <c r="I24" s="911">
        <f t="shared" si="3"/>
        <v>1.1514</v>
      </c>
      <c r="J24" s="924">
        <f t="shared" si="2"/>
        <v>0</v>
      </c>
    </row>
    <row r="25" spans="1:10" s="825" customFormat="1" ht="47.25" x14ac:dyDescent="0.25">
      <c r="A25" s="333">
        <v>42016</v>
      </c>
      <c r="B25" s="919" t="s">
        <v>2203</v>
      </c>
      <c r="C25" s="909">
        <f t="shared" si="0"/>
        <v>0.33333333333333331</v>
      </c>
      <c r="D25" s="920">
        <v>3</v>
      </c>
      <c r="E25" s="929"/>
      <c r="F25" s="920">
        <v>300</v>
      </c>
      <c r="G25" s="910">
        <f t="shared" si="1"/>
        <v>1.6</v>
      </c>
      <c r="H25" s="923">
        <f>VLOOKUP(D25,ЧТС[],4,0)</f>
        <v>0.59970000000000001</v>
      </c>
      <c r="I25" s="911">
        <f t="shared" si="3"/>
        <v>0.95950000000000002</v>
      </c>
      <c r="J25" s="928">
        <f t="shared" si="2"/>
        <v>0</v>
      </c>
    </row>
    <row r="26" spans="1:10" s="791" customFormat="1" ht="31.5" x14ac:dyDescent="0.25">
      <c r="A26" s="333">
        <v>42017</v>
      </c>
      <c r="B26" s="919" t="s">
        <v>2204</v>
      </c>
      <c r="C26" s="909">
        <f t="shared" si="0"/>
        <v>0.41666666666666669</v>
      </c>
      <c r="D26" s="920">
        <v>3</v>
      </c>
      <c r="E26" s="921"/>
      <c r="F26" s="920">
        <v>240</v>
      </c>
      <c r="G26" s="910">
        <f t="shared" si="1"/>
        <v>2</v>
      </c>
      <c r="H26" s="923">
        <f>VLOOKUP(D26,ЧТС[],4,0)</f>
        <v>0.59970000000000001</v>
      </c>
      <c r="I26" s="911">
        <f t="shared" si="3"/>
        <v>1.1994</v>
      </c>
      <c r="J26" s="924">
        <f t="shared" si="2"/>
        <v>0</v>
      </c>
    </row>
    <row r="27" spans="1:10" s="825" customFormat="1" ht="47.25" x14ac:dyDescent="0.25">
      <c r="A27" s="333">
        <v>42018</v>
      </c>
      <c r="B27" s="919" t="s">
        <v>2205</v>
      </c>
      <c r="C27" s="909">
        <f t="shared" si="0"/>
        <v>0.41666666666666669</v>
      </c>
      <c r="D27" s="920">
        <v>3</v>
      </c>
      <c r="E27" s="929"/>
      <c r="F27" s="925">
        <v>240</v>
      </c>
      <c r="G27" s="910">
        <f t="shared" si="1"/>
        <v>2</v>
      </c>
      <c r="H27" s="923">
        <f>VLOOKUP(D27,ЧТС[],4,0)</f>
        <v>0.59970000000000001</v>
      </c>
      <c r="I27" s="911">
        <f t="shared" si="3"/>
        <v>1.1994</v>
      </c>
      <c r="J27" s="928">
        <f t="shared" si="2"/>
        <v>0</v>
      </c>
    </row>
    <row r="28" spans="1:10" s="825" customFormat="1" ht="31.5" x14ac:dyDescent="0.25">
      <c r="A28" s="333">
        <v>42019</v>
      </c>
      <c r="B28" s="919" t="s">
        <v>2206</v>
      </c>
      <c r="C28" s="909">
        <f t="shared" si="0"/>
        <v>0.43478260869565216</v>
      </c>
      <c r="D28" s="920">
        <v>3</v>
      </c>
      <c r="E28" s="921"/>
      <c r="F28" s="920">
        <v>230</v>
      </c>
      <c r="G28" s="910">
        <f t="shared" si="1"/>
        <v>2.0870000000000002</v>
      </c>
      <c r="H28" s="923">
        <f>VLOOKUP(D28,ЧТС[],4,0)</f>
        <v>0.59970000000000001</v>
      </c>
      <c r="I28" s="911">
        <f t="shared" si="3"/>
        <v>1.2516</v>
      </c>
      <c r="J28" s="928">
        <f t="shared" si="2"/>
        <v>0</v>
      </c>
    </row>
    <row r="29" spans="1:10" s="825" customFormat="1" ht="47.25" x14ac:dyDescent="0.25">
      <c r="A29" s="333">
        <v>42020</v>
      </c>
      <c r="B29" s="930" t="s">
        <v>2207</v>
      </c>
      <c r="C29" s="909">
        <f t="shared" si="0"/>
        <v>0.22222222222222221</v>
      </c>
      <c r="D29" s="931">
        <v>1</v>
      </c>
      <c r="E29" s="929"/>
      <c r="F29" s="931">
        <v>450</v>
      </c>
      <c r="G29" s="910">
        <f t="shared" si="1"/>
        <v>1.0669999999999999</v>
      </c>
      <c r="H29" s="923">
        <f>VLOOKUP(D29,ЧТС[],4,0)</f>
        <v>0.49149999999999999</v>
      </c>
      <c r="I29" s="911">
        <f t="shared" si="3"/>
        <v>0.52439999999999998</v>
      </c>
      <c r="J29" s="928">
        <f t="shared" si="2"/>
        <v>0</v>
      </c>
    </row>
    <row r="30" spans="1:10" s="825" customFormat="1" ht="36" customHeight="1" x14ac:dyDescent="0.25">
      <c r="A30" s="333">
        <v>42021</v>
      </c>
      <c r="B30" s="930" t="s">
        <v>2208</v>
      </c>
      <c r="C30" s="909">
        <f t="shared" si="0"/>
        <v>0.625</v>
      </c>
      <c r="D30" s="931">
        <v>3</v>
      </c>
      <c r="E30" s="929"/>
      <c r="F30" s="931">
        <v>160</v>
      </c>
      <c r="G30" s="910">
        <f t="shared" si="1"/>
        <v>3</v>
      </c>
      <c r="H30" s="923">
        <f>VLOOKUP(D30,ЧТС[],4,0)</f>
        <v>0.59970000000000001</v>
      </c>
      <c r="I30" s="911">
        <f>ROUND(G30*H30,4)</f>
        <v>1.7990999999999999</v>
      </c>
      <c r="J30" s="924">
        <f t="shared" si="2"/>
        <v>0</v>
      </c>
    </row>
    <row r="31" spans="1:10" s="825" customFormat="1" ht="31.5" x14ac:dyDescent="0.25">
      <c r="A31" s="333">
        <v>42022</v>
      </c>
      <c r="B31" s="930" t="s">
        <v>1937</v>
      </c>
      <c r="C31" s="909">
        <f t="shared" si="0"/>
        <v>0.38461538461538464</v>
      </c>
      <c r="D31" s="920">
        <v>3</v>
      </c>
      <c r="E31" s="921"/>
      <c r="F31" s="920">
        <v>260</v>
      </c>
      <c r="G31" s="910">
        <f t="shared" si="1"/>
        <v>1.8460000000000001</v>
      </c>
      <c r="H31" s="923">
        <f>VLOOKUP(D31,ЧТС[],4,0)</f>
        <v>0.59970000000000001</v>
      </c>
      <c r="I31" s="911">
        <f t="shared" si="3"/>
        <v>1.107</v>
      </c>
      <c r="J31" s="924">
        <f t="shared" si="2"/>
        <v>0</v>
      </c>
    </row>
    <row r="32" spans="1:10" s="825" customFormat="1" ht="31.5" x14ac:dyDescent="0.25">
      <c r="A32" s="333">
        <v>42023</v>
      </c>
      <c r="B32" s="919" t="s">
        <v>2209</v>
      </c>
      <c r="C32" s="909">
        <f t="shared" si="0"/>
        <v>0.5</v>
      </c>
      <c r="D32" s="920">
        <v>3</v>
      </c>
      <c r="E32" s="929"/>
      <c r="F32" s="920">
        <v>200</v>
      </c>
      <c r="G32" s="910">
        <f t="shared" si="1"/>
        <v>2.4</v>
      </c>
      <c r="H32" s="923">
        <f>VLOOKUP(D32,ЧТС[],4,0)</f>
        <v>0.59970000000000001</v>
      </c>
      <c r="I32" s="911">
        <f>ROUND(G32*H32,4)</f>
        <v>1.4393</v>
      </c>
      <c r="J32" s="928">
        <f t="shared" si="2"/>
        <v>0</v>
      </c>
    </row>
    <row r="33" spans="1:11" s="825" customFormat="1" ht="31.5" x14ac:dyDescent="0.25">
      <c r="A33" s="333">
        <v>42024</v>
      </c>
      <c r="B33" s="919" t="s">
        <v>2210</v>
      </c>
      <c r="C33" s="909">
        <f t="shared" si="0"/>
        <v>0.76923076923076927</v>
      </c>
      <c r="D33" s="920">
        <v>3</v>
      </c>
      <c r="E33" s="929"/>
      <c r="F33" s="920">
        <v>130</v>
      </c>
      <c r="G33" s="910">
        <f t="shared" si="1"/>
        <v>3.6920000000000002</v>
      </c>
      <c r="H33" s="923">
        <f>VLOOKUP(D33,ЧТС[],4,0)</f>
        <v>0.59970000000000001</v>
      </c>
      <c r="I33" s="911">
        <f>ROUND(G33*H33,4)</f>
        <v>2.2141000000000002</v>
      </c>
      <c r="J33" s="924">
        <f t="shared" si="2"/>
        <v>0</v>
      </c>
    </row>
    <row r="34" spans="1:11" s="825" customFormat="1" ht="47.25" x14ac:dyDescent="0.25">
      <c r="A34" s="333">
        <v>42025</v>
      </c>
      <c r="B34" s="919" t="s">
        <v>2211</v>
      </c>
      <c r="C34" s="909">
        <f t="shared" si="0"/>
        <v>0.43478260869565216</v>
      </c>
      <c r="D34" s="920">
        <v>3</v>
      </c>
      <c r="E34" s="929"/>
      <c r="F34" s="920">
        <v>230</v>
      </c>
      <c r="G34" s="910">
        <f t="shared" si="1"/>
        <v>2.0870000000000002</v>
      </c>
      <c r="H34" s="923">
        <f>VLOOKUP(D34,ЧТС[],4,0)</f>
        <v>0.59970000000000001</v>
      </c>
      <c r="I34" s="911">
        <f t="shared" si="3"/>
        <v>1.2516</v>
      </c>
      <c r="J34" s="928">
        <f t="shared" si="2"/>
        <v>0</v>
      </c>
    </row>
    <row r="35" spans="1:11" s="825" customFormat="1" x14ac:dyDescent="0.25">
      <c r="A35" s="333">
        <v>42026</v>
      </c>
      <c r="B35" s="919" t="s">
        <v>2212</v>
      </c>
      <c r="C35" s="909">
        <f t="shared" si="0"/>
        <v>0.14285714285714285</v>
      </c>
      <c r="D35" s="920">
        <v>2</v>
      </c>
      <c r="E35" s="929">
        <v>0.04</v>
      </c>
      <c r="F35" s="920">
        <v>700</v>
      </c>
      <c r="G35" s="910">
        <f t="shared" si="1"/>
        <v>0.68600000000000005</v>
      </c>
      <c r="H35" s="923">
        <f>VLOOKUP(D35,ЧТС[],4,0)</f>
        <v>0.54069999999999996</v>
      </c>
      <c r="I35" s="911">
        <f t="shared" si="3"/>
        <v>0.37090000000000001</v>
      </c>
      <c r="J35" s="928">
        <f t="shared" si="2"/>
        <v>1.4836E-2</v>
      </c>
    </row>
    <row r="36" spans="1:11" s="825" customFormat="1" ht="47.25" x14ac:dyDescent="0.25">
      <c r="A36" s="333">
        <v>42027</v>
      </c>
      <c r="B36" s="919" t="s">
        <v>2216</v>
      </c>
      <c r="C36" s="909">
        <f t="shared" si="0"/>
        <v>0.29411764705882354</v>
      </c>
      <c r="D36" s="925">
        <v>2</v>
      </c>
      <c r="E36" s="926"/>
      <c r="F36" s="925">
        <v>340</v>
      </c>
      <c r="G36" s="910">
        <f t="shared" si="1"/>
        <v>1.4119999999999999</v>
      </c>
      <c r="H36" s="923">
        <f>VLOOKUP(D36,ЧТС[],4,0)</f>
        <v>0.54069999999999996</v>
      </c>
      <c r="I36" s="911">
        <f t="shared" si="3"/>
        <v>0.76349999999999996</v>
      </c>
      <c r="J36" s="924">
        <f t="shared" si="2"/>
        <v>0</v>
      </c>
    </row>
    <row r="37" spans="1:11" s="825" customFormat="1" ht="31.5" x14ac:dyDescent="0.25">
      <c r="A37" s="333">
        <v>42028</v>
      </c>
      <c r="B37" s="930" t="s">
        <v>2213</v>
      </c>
      <c r="C37" s="909">
        <f t="shared" si="0"/>
        <v>0.35714285714285715</v>
      </c>
      <c r="D37" s="931">
        <v>2</v>
      </c>
      <c r="E37" s="929"/>
      <c r="F37" s="931">
        <v>280</v>
      </c>
      <c r="G37" s="910">
        <f t="shared" si="1"/>
        <v>1.714</v>
      </c>
      <c r="H37" s="923">
        <f>VLOOKUP(D37,ЧТС[],4,0)</f>
        <v>0.54069999999999996</v>
      </c>
      <c r="I37" s="911">
        <f t="shared" si="3"/>
        <v>0.92679999999999996</v>
      </c>
      <c r="J37" s="928">
        <f t="shared" si="2"/>
        <v>0</v>
      </c>
    </row>
    <row r="38" spans="1:11" s="825" customFormat="1" ht="31.5" x14ac:dyDescent="0.25">
      <c r="A38" s="333">
        <v>42029</v>
      </c>
      <c r="B38" s="930" t="s">
        <v>1250</v>
      </c>
      <c r="C38" s="909">
        <f t="shared" si="0"/>
        <v>0.17543859649122806</v>
      </c>
      <c r="D38" s="931">
        <v>2</v>
      </c>
      <c r="E38" s="932"/>
      <c r="F38" s="931">
        <v>570</v>
      </c>
      <c r="G38" s="910">
        <f t="shared" si="1"/>
        <v>0.84199999999999997</v>
      </c>
      <c r="H38" s="923">
        <f>VLOOKUP(D38,ЧТС[],4,0)</f>
        <v>0.54069999999999996</v>
      </c>
      <c r="I38" s="911">
        <f t="shared" si="3"/>
        <v>0.45529999999999998</v>
      </c>
      <c r="J38" s="924">
        <f t="shared" si="2"/>
        <v>0</v>
      </c>
    </row>
    <row r="39" spans="1:11" s="825" customFormat="1" x14ac:dyDescent="0.25">
      <c r="A39" s="333">
        <v>42030</v>
      </c>
      <c r="B39" s="930" t="s">
        <v>1625</v>
      </c>
      <c r="C39" s="909">
        <f t="shared" si="0"/>
        <v>0.18867924528301888</v>
      </c>
      <c r="D39" s="931">
        <v>3</v>
      </c>
      <c r="E39" s="932"/>
      <c r="F39" s="931">
        <v>530</v>
      </c>
      <c r="G39" s="910">
        <f t="shared" si="1"/>
        <v>0.90600000000000003</v>
      </c>
      <c r="H39" s="923">
        <f>VLOOKUP(D39,ЧТС[],4,0)</f>
        <v>0.59970000000000001</v>
      </c>
      <c r="I39" s="911">
        <f>ROUND(G39*H39,4)</f>
        <v>0.54330000000000001</v>
      </c>
      <c r="J39" s="924">
        <f t="shared" si="2"/>
        <v>0</v>
      </c>
    </row>
    <row r="40" spans="1:11" s="825" customFormat="1" x14ac:dyDescent="0.25">
      <c r="A40" s="333">
        <v>42031</v>
      </c>
      <c r="B40" s="930" t="s">
        <v>257</v>
      </c>
      <c r="C40" s="909">
        <f t="shared" si="0"/>
        <v>0.1</v>
      </c>
      <c r="D40" s="931">
        <v>1</v>
      </c>
      <c r="E40" s="932"/>
      <c r="F40" s="931">
        <v>1000</v>
      </c>
      <c r="G40" s="910">
        <f t="shared" si="1"/>
        <v>0.48</v>
      </c>
      <c r="H40" s="923">
        <f>VLOOKUP(D40,ЧТС[],4,0)</f>
        <v>0.49149999999999999</v>
      </c>
      <c r="I40" s="911">
        <f>ROUND(G40*H40,4)</f>
        <v>0.2359</v>
      </c>
      <c r="J40" s="924">
        <f t="shared" si="2"/>
        <v>0</v>
      </c>
    </row>
    <row r="41" spans="1:11" s="825" customFormat="1" ht="38.25" customHeight="1" x14ac:dyDescent="0.25">
      <c r="A41" s="333">
        <v>42032</v>
      </c>
      <c r="B41" s="930" t="s">
        <v>559</v>
      </c>
      <c r="C41" s="909">
        <f t="shared" si="0"/>
        <v>0.15384615384615385</v>
      </c>
      <c r="D41" s="931">
        <v>4</v>
      </c>
      <c r="E41" s="932"/>
      <c r="F41" s="931">
        <v>650</v>
      </c>
      <c r="G41" s="910">
        <f t="shared" si="1"/>
        <v>0.73799999999999999</v>
      </c>
      <c r="H41" s="923">
        <f>VLOOKUP(D41,ЧТС[],4,0)</f>
        <v>0.66849999999999998</v>
      </c>
      <c r="I41" s="911">
        <f>ROUND(G41*H41,4)</f>
        <v>0.49340000000000001</v>
      </c>
      <c r="J41" s="924">
        <f t="shared" si="2"/>
        <v>0</v>
      </c>
    </row>
    <row r="42" spans="1:11" s="825" customFormat="1" ht="38.25" customHeight="1" x14ac:dyDescent="0.25">
      <c r="A42" s="333">
        <v>42033</v>
      </c>
      <c r="B42" s="930" t="s">
        <v>2214</v>
      </c>
      <c r="C42" s="909">
        <f t="shared" si="0"/>
        <v>0.1</v>
      </c>
      <c r="D42" s="931">
        <v>1</v>
      </c>
      <c r="E42" s="932"/>
      <c r="F42" s="931">
        <v>1000</v>
      </c>
      <c r="G42" s="910">
        <f t="shared" si="1"/>
        <v>0.48</v>
      </c>
      <c r="H42" s="923">
        <f>VLOOKUP(D42,ЧТС[],4,0)</f>
        <v>0.49149999999999999</v>
      </c>
      <c r="I42" s="911">
        <f>ROUND(G42*H42,4)</f>
        <v>0.2359</v>
      </c>
      <c r="J42" s="924">
        <f t="shared" si="2"/>
        <v>0</v>
      </c>
    </row>
    <row r="43" spans="1:11" s="825" customFormat="1" ht="38.25" customHeight="1" x14ac:dyDescent="0.25">
      <c r="A43" s="333">
        <v>42034</v>
      </c>
      <c r="B43" s="930" t="s">
        <v>1406</v>
      </c>
      <c r="C43" s="909">
        <f t="shared" si="0"/>
        <v>0.25</v>
      </c>
      <c r="D43" s="931">
        <v>1</v>
      </c>
      <c r="E43" s="932"/>
      <c r="F43" s="931">
        <v>400</v>
      </c>
      <c r="G43" s="910">
        <f t="shared" si="1"/>
        <v>1.2</v>
      </c>
      <c r="H43" s="923">
        <f>VLOOKUP(D43,ЧТС[],4,0)</f>
        <v>0.49149999999999999</v>
      </c>
      <c r="I43" s="911">
        <f t="shared" si="3"/>
        <v>0.58979999999999999</v>
      </c>
      <c r="J43" s="924">
        <f t="shared" si="2"/>
        <v>0</v>
      </c>
    </row>
    <row r="44" spans="1:11" s="825" customFormat="1" ht="38.25" customHeight="1" x14ac:dyDescent="0.25">
      <c r="A44" s="333">
        <v>42035</v>
      </c>
      <c r="B44" s="930" t="s">
        <v>2215</v>
      </c>
      <c r="C44" s="909">
        <f t="shared" si="0"/>
        <v>5.5555555555555552E-2</v>
      </c>
      <c r="D44" s="931">
        <v>1</v>
      </c>
      <c r="E44" s="932"/>
      <c r="F44" s="931">
        <v>1800</v>
      </c>
      <c r="G44" s="910">
        <f t="shared" si="1"/>
        <v>0.26700000000000002</v>
      </c>
      <c r="H44" s="923">
        <f>VLOOKUP(D44,ЧТС[],4,0)</f>
        <v>0.49149999999999999</v>
      </c>
      <c r="I44" s="911">
        <f t="shared" si="3"/>
        <v>0.13120000000000001</v>
      </c>
      <c r="J44" s="924">
        <f t="shared" si="2"/>
        <v>0</v>
      </c>
    </row>
    <row r="45" spans="1:11" s="825" customFormat="1" ht="38.25" customHeight="1" x14ac:dyDescent="0.25">
      <c r="A45" s="333">
        <v>42036</v>
      </c>
      <c r="B45" s="930" t="s">
        <v>1208</v>
      </c>
      <c r="C45" s="909">
        <f t="shared" si="0"/>
        <v>0.10752688172043011</v>
      </c>
      <c r="D45" s="931">
        <v>1</v>
      </c>
      <c r="E45" s="932"/>
      <c r="F45" s="931">
        <v>930</v>
      </c>
      <c r="G45" s="910">
        <f t="shared" si="1"/>
        <v>0.51600000000000001</v>
      </c>
      <c r="H45" s="923">
        <f>VLOOKUP(D45,ЧТС[],4,0)</f>
        <v>0.49149999999999999</v>
      </c>
      <c r="I45" s="911">
        <f>ROUND(G45*H45,4)</f>
        <v>0.25359999999999999</v>
      </c>
      <c r="J45" s="924"/>
    </row>
    <row r="46" spans="1:11" s="825" customFormat="1" ht="47.25" x14ac:dyDescent="0.25">
      <c r="A46" s="333">
        <v>42037</v>
      </c>
      <c r="B46" s="930" t="s">
        <v>582</v>
      </c>
      <c r="C46" s="909">
        <f t="shared" si="0"/>
        <v>0.16666666666666666</v>
      </c>
      <c r="D46" s="931">
        <v>3</v>
      </c>
      <c r="E46" s="932"/>
      <c r="F46" s="931">
        <v>600</v>
      </c>
      <c r="G46" s="910">
        <f t="shared" si="1"/>
        <v>0.8</v>
      </c>
      <c r="H46" s="923">
        <f>VLOOKUP(D46,ЧТС[],4,0)</f>
        <v>0.59970000000000001</v>
      </c>
      <c r="I46" s="911">
        <f t="shared" si="3"/>
        <v>0.4798</v>
      </c>
      <c r="J46" s="924">
        <f t="shared" si="2"/>
        <v>0</v>
      </c>
    </row>
    <row r="47" spans="1:11" s="936" customFormat="1" x14ac:dyDescent="0.25">
      <c r="A47" s="807"/>
      <c r="B47" s="806" t="s">
        <v>1593</v>
      </c>
      <c r="C47" s="896">
        <f>SUM(C10:C46)</f>
        <v>13.045431623470703</v>
      </c>
      <c r="D47" s="807"/>
      <c r="E47" s="807"/>
      <c r="F47" s="807"/>
      <c r="G47" s="933">
        <f>SUM(G10:G46)</f>
        <v>62.616999999999997</v>
      </c>
      <c r="H47" s="934"/>
      <c r="I47" s="898">
        <f>SUM(I10:I46)</f>
        <v>36.296599999999991</v>
      </c>
      <c r="J47" s="934">
        <f>SUM(J10:J46)</f>
        <v>1.4836E-2</v>
      </c>
      <c r="K47" s="935"/>
    </row>
    <row r="48" spans="1:11" s="936" customFormat="1" x14ac:dyDescent="0.25">
      <c r="A48" s="807"/>
      <c r="B48" s="806"/>
      <c r="C48" s="896"/>
      <c r="D48" s="807"/>
      <c r="E48" s="807"/>
      <c r="F48" s="807"/>
      <c r="G48" s="828"/>
      <c r="H48" s="934"/>
      <c r="I48" s="898"/>
      <c r="J48" s="898"/>
      <c r="K48" s="935"/>
    </row>
    <row r="49" spans="1:11" s="936" customFormat="1" x14ac:dyDescent="0.25">
      <c r="A49" s="807"/>
      <c r="B49" s="806"/>
      <c r="C49" s="896"/>
      <c r="D49" s="807"/>
      <c r="E49" s="807"/>
      <c r="F49" s="807"/>
      <c r="G49" s="828"/>
      <c r="H49" s="934"/>
      <c r="I49" s="898"/>
      <c r="J49" s="898"/>
      <c r="K49" s="935"/>
    </row>
    <row r="50" spans="1:11" ht="12.75" customHeight="1" x14ac:dyDescent="0.25">
      <c r="A50" s="790"/>
      <c r="B50" s="810"/>
      <c r="C50" s="796"/>
      <c r="D50" s="785"/>
      <c r="E50" s="764"/>
      <c r="F50" s="785"/>
      <c r="G50" s="798"/>
      <c r="H50" s="808"/>
      <c r="I50" s="811"/>
      <c r="J50" s="798"/>
    </row>
    <row r="51" spans="1:11" s="785" customFormat="1" ht="12.75" customHeight="1" x14ac:dyDescent="0.25">
      <c r="A51" s="790"/>
      <c r="B51" s="810"/>
      <c r="C51" s="796"/>
      <c r="E51" s="764"/>
      <c r="G51" s="798"/>
      <c r="H51" s="808"/>
      <c r="I51" s="811"/>
      <c r="J51" s="798"/>
    </row>
    <row r="52" spans="1:11" s="108" customFormat="1" x14ac:dyDescent="0.25">
      <c r="A52" s="112" t="s">
        <v>2169</v>
      </c>
      <c r="D52" s="111"/>
      <c r="E52" s="122"/>
      <c r="F52" s="108" t="s">
        <v>2160</v>
      </c>
      <c r="H52" s="131"/>
      <c r="I52" s="121"/>
      <c r="J52" s="121"/>
    </row>
    <row r="53" spans="1:11" s="111" customFormat="1" x14ac:dyDescent="0.25">
      <c r="A53" s="112"/>
      <c r="E53" s="102"/>
      <c r="G53" s="146"/>
      <c r="H53" s="146"/>
    </row>
    <row r="54" spans="1:11" s="111" customFormat="1" x14ac:dyDescent="0.25">
      <c r="A54" s="111" t="s">
        <v>2170</v>
      </c>
      <c r="E54" s="147"/>
      <c r="F54" s="111" t="s">
        <v>2162</v>
      </c>
      <c r="G54" s="146"/>
      <c r="H54" s="146"/>
    </row>
    <row r="55" spans="1:11" ht="9.75" customHeight="1" x14ac:dyDescent="0.25">
      <c r="B55" s="101"/>
      <c r="C55" s="101"/>
      <c r="D55" s="101"/>
      <c r="E55" s="102"/>
      <c r="F55" s="101"/>
    </row>
    <row r="56" spans="1:11" ht="19.5" customHeight="1" x14ac:dyDescent="0.25">
      <c r="B56" s="101"/>
      <c r="C56" s="101"/>
      <c r="D56" s="111"/>
      <c r="E56" s="101"/>
      <c r="F56" s="101"/>
    </row>
    <row r="57" spans="1:11" ht="13.5" customHeight="1" x14ac:dyDescent="0.25"/>
    <row r="59" spans="1:11" s="785" customFormat="1" ht="13.5" customHeight="1" x14ac:dyDescent="0.25">
      <c r="B59" s="812"/>
      <c r="C59" s="377"/>
      <c r="D59" s="807"/>
      <c r="E59" s="807"/>
      <c r="F59" s="807"/>
      <c r="G59" s="828"/>
      <c r="H59" s="808"/>
      <c r="I59" s="811"/>
      <c r="J59" s="798"/>
    </row>
    <row r="60" spans="1:11" s="785" customFormat="1" ht="13.5" customHeight="1" x14ac:dyDescent="0.25">
      <c r="B60" s="812"/>
      <c r="C60" s="377"/>
      <c r="D60" s="807"/>
      <c r="E60" s="807"/>
      <c r="F60" s="807"/>
      <c r="G60" s="828"/>
      <c r="H60" s="808"/>
      <c r="I60" s="811"/>
      <c r="J60" s="798"/>
    </row>
    <row r="62" spans="1:11" ht="26.25" customHeight="1" x14ac:dyDescent="0.25">
      <c r="A62" s="790"/>
      <c r="B62" s="813"/>
      <c r="C62" s="787"/>
      <c r="D62" s="814"/>
      <c r="E62" s="815"/>
      <c r="F62" s="816"/>
      <c r="G62" s="829"/>
      <c r="H62" s="817"/>
      <c r="I62" s="784"/>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tabColor theme="9" tint="-0.499984740745262"/>
    <pageSetUpPr fitToPage="1"/>
  </sheetPr>
  <dimension ref="A1:L52"/>
  <sheetViews>
    <sheetView showZeros="0" topLeftCell="A22" zoomScaleSheetLayoutView="100" workbookViewId="0">
      <selection activeCell="N16" sqref="N16"/>
    </sheetView>
  </sheetViews>
  <sheetFormatPr defaultRowHeight="13.5" customHeight="1" x14ac:dyDescent="0.25"/>
  <cols>
    <col min="1" max="1" width="7.42578125" style="377" customWidth="1"/>
    <col min="2" max="2" width="43.140625" style="895" customWidth="1"/>
    <col min="3" max="3" width="7.5703125" style="377" customWidth="1"/>
    <col min="4" max="4" width="5.5703125" style="377" customWidth="1"/>
    <col min="5" max="5" width="6.7109375" style="147" customWidth="1"/>
    <col min="6" max="6" width="9.140625" style="377"/>
    <col min="7" max="7" width="12.140625" style="906" customWidth="1"/>
    <col min="8" max="8" width="10.140625" style="907" customWidth="1"/>
    <col min="9" max="9" width="12.28515625" style="377" customWidth="1"/>
    <col min="10" max="10" width="8.85546875" style="902" customWidth="1"/>
    <col min="11" max="16384" width="9.140625" style="377"/>
  </cols>
  <sheetData>
    <row r="1" spans="1:12" s="845" customFormat="1" ht="20.25" customHeight="1" x14ac:dyDescent="0.2">
      <c r="B1" s="846"/>
      <c r="E1" s="847"/>
      <c r="G1" s="848"/>
      <c r="H1" s="849"/>
      <c r="J1" s="103" t="s">
        <v>579</v>
      </c>
    </row>
    <row r="2" spans="1:12" s="845" customFormat="1" ht="20.25" customHeight="1" x14ac:dyDescent="0.2">
      <c r="B2" s="846"/>
      <c r="E2" s="847"/>
      <c r="G2" s="848"/>
      <c r="H2" s="849"/>
      <c r="J2" s="103" t="s">
        <v>1947</v>
      </c>
    </row>
    <row r="3" spans="1:12" s="845" customFormat="1" ht="20.25" customHeight="1" x14ac:dyDescent="0.2">
      <c r="B3" s="846"/>
      <c r="E3" s="847"/>
      <c r="G3" s="848"/>
      <c r="H3" s="849"/>
      <c r="J3" s="103" t="s">
        <v>1013</v>
      </c>
    </row>
    <row r="4" spans="1:12" s="845" customFormat="1" ht="20.25" customHeight="1" x14ac:dyDescent="0.25">
      <c r="B4" s="850" t="s">
        <v>1014</v>
      </c>
      <c r="C4" s="851"/>
      <c r="D4" s="240">
        <v>421</v>
      </c>
      <c r="E4" s="847"/>
      <c r="F4" s="852"/>
      <c r="G4" s="848"/>
      <c r="H4" s="853"/>
      <c r="J4" s="107" t="str">
        <f>дата</f>
        <v>з "01" вересня 2020 р.</v>
      </c>
    </row>
    <row r="5" spans="1:12" s="845" customFormat="1" ht="20.25" customHeight="1" x14ac:dyDescent="0.2">
      <c r="A5" s="855"/>
      <c r="B5" s="855" t="s">
        <v>4479</v>
      </c>
      <c r="E5" s="847"/>
      <c r="F5" s="856"/>
      <c r="G5" s="848"/>
      <c r="H5" s="849"/>
      <c r="I5" s="856"/>
      <c r="J5" s="857"/>
    </row>
    <row r="6" spans="1:12" s="845" customFormat="1" ht="20.25" customHeight="1" x14ac:dyDescent="0.2">
      <c r="A6" s="855"/>
      <c r="B6" s="855" t="s">
        <v>719</v>
      </c>
      <c r="E6" s="847"/>
      <c r="F6" s="858"/>
      <c r="G6" s="858" t="s">
        <v>245</v>
      </c>
      <c r="H6" s="849"/>
      <c r="I6" s="1302">
        <v>100</v>
      </c>
      <c r="J6" s="857"/>
    </row>
    <row r="7" spans="1:12" ht="54.75" customHeight="1" x14ac:dyDescent="0.25">
      <c r="A7" s="2555" t="s">
        <v>1932</v>
      </c>
      <c r="B7" s="2558" t="s">
        <v>564</v>
      </c>
      <c r="C7" s="2561" t="s">
        <v>1306</v>
      </c>
      <c r="D7" s="2564" t="s">
        <v>1307</v>
      </c>
      <c r="E7" s="2555" t="s">
        <v>722</v>
      </c>
      <c r="F7" s="2569" t="s">
        <v>723</v>
      </c>
      <c r="G7" s="2569" t="s">
        <v>215</v>
      </c>
      <c r="H7" s="2569" t="s">
        <v>1934</v>
      </c>
      <c r="I7" s="2549" t="s">
        <v>561</v>
      </c>
      <c r="J7" s="2555" t="s">
        <v>1935</v>
      </c>
    </row>
    <row r="8" spans="1:12" ht="15.75" x14ac:dyDescent="0.25">
      <c r="A8" s="2556"/>
      <c r="B8" s="2559"/>
      <c r="C8" s="2562"/>
      <c r="D8" s="2565"/>
      <c r="E8" s="2556"/>
      <c r="F8" s="2570"/>
      <c r="G8" s="2570"/>
      <c r="H8" s="2570"/>
      <c r="I8" s="2550"/>
      <c r="J8" s="2556"/>
    </row>
    <row r="9" spans="1:12" ht="15.75" x14ac:dyDescent="0.25">
      <c r="A9" s="2557"/>
      <c r="B9" s="2560"/>
      <c r="C9" s="2563"/>
      <c r="D9" s="2566"/>
      <c r="E9" s="2557"/>
      <c r="F9" s="2571"/>
      <c r="G9" s="2571"/>
      <c r="H9" s="2571"/>
      <c r="I9" s="2551"/>
      <c r="J9" s="2557"/>
    </row>
    <row r="10" spans="1:12" s="791" customFormat="1" ht="15.75" x14ac:dyDescent="0.25">
      <c r="A10" s="861">
        <v>42101</v>
      </c>
      <c r="B10" s="862" t="s">
        <v>1120</v>
      </c>
      <c r="C10" s="909">
        <f>$I$6/F10</f>
        <v>1</v>
      </c>
      <c r="D10" s="864">
        <v>6</v>
      </c>
      <c r="E10" s="194"/>
      <c r="F10" s="864">
        <v>100</v>
      </c>
      <c r="G10" s="910">
        <f t="shared" ref="G10:G36" si="0">ROUND(480/F10,3)</f>
        <v>4.8</v>
      </c>
      <c r="H10" s="866">
        <f>VLOOKUP(D10,ЧТС[],4,0)</f>
        <v>0.89470000000000005</v>
      </c>
      <c r="I10" s="911">
        <f t="shared" ref="I10:I36" si="1">ROUND(G10*H10,4)</f>
        <v>4.2946</v>
      </c>
      <c r="J10" s="912">
        <f>IF(E10=0,,E10*I10)</f>
        <v>0</v>
      </c>
    </row>
    <row r="11" spans="1:12" s="785" customFormat="1" ht="15.75" x14ac:dyDescent="0.25">
      <c r="A11" s="861">
        <v>42102</v>
      </c>
      <c r="B11" s="862" t="s">
        <v>2230</v>
      </c>
      <c r="C11" s="909">
        <f t="shared" ref="C11:C36" si="2">$I$6/F11</f>
        <v>0.33898305084745761</v>
      </c>
      <c r="D11" s="864">
        <v>5</v>
      </c>
      <c r="E11" s="200"/>
      <c r="F11" s="869">
        <v>295</v>
      </c>
      <c r="G11" s="910">
        <f t="shared" si="0"/>
        <v>1.627</v>
      </c>
      <c r="H11" s="866">
        <f>VLOOKUP(D11,ЧТС[],4,0)</f>
        <v>0.76680000000000004</v>
      </c>
      <c r="I11" s="911">
        <f t="shared" si="1"/>
        <v>1.2476</v>
      </c>
      <c r="J11" s="912">
        <f t="shared" ref="J11:J27" si="3">IF(E11*I11=0,,E11*I11)</f>
        <v>0</v>
      </c>
    </row>
    <row r="12" spans="1:12" s="785" customFormat="1" ht="15.75" x14ac:dyDescent="0.25">
      <c r="A12" s="861">
        <v>42103</v>
      </c>
      <c r="B12" s="862" t="s">
        <v>2231</v>
      </c>
      <c r="C12" s="909">
        <f t="shared" si="2"/>
        <v>0.90909090909090906</v>
      </c>
      <c r="D12" s="864">
        <v>3</v>
      </c>
      <c r="E12" s="194"/>
      <c r="F12" s="864">
        <v>110</v>
      </c>
      <c r="G12" s="910">
        <f t="shared" si="0"/>
        <v>4.3639999999999999</v>
      </c>
      <c r="H12" s="866">
        <f>VLOOKUP(D12,ЧТС[],4,0)</f>
        <v>0.59970000000000001</v>
      </c>
      <c r="I12" s="911">
        <f t="shared" si="1"/>
        <v>2.6171000000000002</v>
      </c>
      <c r="J12" s="912">
        <f t="shared" si="3"/>
        <v>0</v>
      </c>
    </row>
    <row r="13" spans="1:12" s="785" customFormat="1" ht="15.75" x14ac:dyDescent="0.25">
      <c r="A13" s="861">
        <v>42104</v>
      </c>
      <c r="B13" s="862" t="s">
        <v>2232</v>
      </c>
      <c r="C13" s="909">
        <f t="shared" si="2"/>
        <v>0.25641025641025639</v>
      </c>
      <c r="D13" s="864">
        <v>3</v>
      </c>
      <c r="E13" s="194"/>
      <c r="F13" s="864">
        <v>390</v>
      </c>
      <c r="G13" s="910">
        <f t="shared" si="0"/>
        <v>1.2310000000000001</v>
      </c>
      <c r="H13" s="866">
        <f>VLOOKUP(D13,ЧТС[],4,0)</f>
        <v>0.59970000000000001</v>
      </c>
      <c r="I13" s="911">
        <f t="shared" si="1"/>
        <v>0.73819999999999997</v>
      </c>
      <c r="J13" s="912"/>
    </row>
    <row r="14" spans="1:12" s="785" customFormat="1" ht="31.5" x14ac:dyDescent="0.25">
      <c r="A14" s="861">
        <v>42105</v>
      </c>
      <c r="B14" s="862" t="s">
        <v>2233</v>
      </c>
      <c r="C14" s="909">
        <f t="shared" si="2"/>
        <v>0.51282051282051277</v>
      </c>
      <c r="D14" s="864">
        <v>3</v>
      </c>
      <c r="E14" s="200"/>
      <c r="F14" s="869">
        <v>195</v>
      </c>
      <c r="G14" s="910">
        <f t="shared" si="0"/>
        <v>2.4620000000000002</v>
      </c>
      <c r="H14" s="866">
        <f>VLOOKUP(D14,ЧТС[],4,0)</f>
        <v>0.59970000000000001</v>
      </c>
      <c r="I14" s="911">
        <f t="shared" si="1"/>
        <v>1.4764999999999999</v>
      </c>
      <c r="J14" s="912">
        <f t="shared" si="3"/>
        <v>0</v>
      </c>
      <c r="L14" s="811"/>
    </row>
    <row r="15" spans="1:12" s="785" customFormat="1" ht="31.5" x14ac:dyDescent="0.25">
      <c r="A15" s="861">
        <v>42106</v>
      </c>
      <c r="B15" s="862" t="s">
        <v>2234</v>
      </c>
      <c r="C15" s="909">
        <f t="shared" si="2"/>
        <v>0.27027027027027029</v>
      </c>
      <c r="D15" s="864">
        <v>3</v>
      </c>
      <c r="E15" s="194"/>
      <c r="F15" s="864">
        <v>370</v>
      </c>
      <c r="G15" s="910">
        <f t="shared" si="0"/>
        <v>1.2969999999999999</v>
      </c>
      <c r="H15" s="866">
        <f>VLOOKUP(D15,ЧТС[],4,0)</f>
        <v>0.59970000000000001</v>
      </c>
      <c r="I15" s="911">
        <f t="shared" si="1"/>
        <v>0.77780000000000005</v>
      </c>
      <c r="J15" s="912">
        <f t="shared" si="3"/>
        <v>0</v>
      </c>
    </row>
    <row r="16" spans="1:12" s="785" customFormat="1" ht="31.5" x14ac:dyDescent="0.25">
      <c r="A16" s="861">
        <v>42107</v>
      </c>
      <c r="B16" s="862" t="s">
        <v>2235</v>
      </c>
      <c r="C16" s="909">
        <f t="shared" si="2"/>
        <v>0.05</v>
      </c>
      <c r="D16" s="869">
        <v>4</v>
      </c>
      <c r="E16" s="194"/>
      <c r="F16" s="864">
        <v>2000</v>
      </c>
      <c r="G16" s="910">
        <f t="shared" si="0"/>
        <v>0.24</v>
      </c>
      <c r="H16" s="866">
        <f>VLOOKUP(D16,ЧТС[],4,0)</f>
        <v>0.66849999999999998</v>
      </c>
      <c r="I16" s="911">
        <f t="shared" si="1"/>
        <v>0.16039999999999999</v>
      </c>
      <c r="J16" s="912">
        <f t="shared" si="3"/>
        <v>0</v>
      </c>
    </row>
    <row r="17" spans="1:10" s="785" customFormat="1" ht="31.5" x14ac:dyDescent="0.25">
      <c r="A17" s="861">
        <v>42108</v>
      </c>
      <c r="B17" s="862" t="s">
        <v>2236</v>
      </c>
      <c r="C17" s="909">
        <f t="shared" si="2"/>
        <v>6.6666666666666666E-2</v>
      </c>
      <c r="D17" s="869">
        <v>4</v>
      </c>
      <c r="E17" s="200"/>
      <c r="F17" s="869">
        <v>1500</v>
      </c>
      <c r="G17" s="910">
        <f t="shared" si="0"/>
        <v>0.32</v>
      </c>
      <c r="H17" s="866">
        <f>VLOOKUP(D17,ЧТС[],4,0)</f>
        <v>0.66849999999999998</v>
      </c>
      <c r="I17" s="911">
        <f t="shared" si="1"/>
        <v>0.21390000000000001</v>
      </c>
      <c r="J17" s="912">
        <f t="shared" si="3"/>
        <v>0</v>
      </c>
    </row>
    <row r="18" spans="1:10" s="825" customFormat="1" ht="31.5" x14ac:dyDescent="0.25">
      <c r="A18" s="861">
        <v>42109</v>
      </c>
      <c r="B18" s="862" t="s">
        <v>2237</v>
      </c>
      <c r="C18" s="909">
        <f t="shared" si="2"/>
        <v>7.1428571428571425E-2</v>
      </c>
      <c r="D18" s="869">
        <v>3</v>
      </c>
      <c r="E18" s="200"/>
      <c r="F18" s="870">
        <v>1400</v>
      </c>
      <c r="G18" s="910">
        <f t="shared" si="0"/>
        <v>0.34300000000000003</v>
      </c>
      <c r="H18" s="866">
        <f>VLOOKUP(D18,ЧТС[],4,0)</f>
        <v>0.59970000000000001</v>
      </c>
      <c r="I18" s="911">
        <f t="shared" si="1"/>
        <v>0.20569999999999999</v>
      </c>
      <c r="J18" s="912">
        <f t="shared" si="3"/>
        <v>0</v>
      </c>
    </row>
    <row r="19" spans="1:10" s="825" customFormat="1" ht="31.5" x14ac:dyDescent="0.25">
      <c r="A19" s="861">
        <v>42110</v>
      </c>
      <c r="B19" s="862" t="s">
        <v>4480</v>
      </c>
      <c r="C19" s="909">
        <f t="shared" si="2"/>
        <v>4.0816326530612242E-2</v>
      </c>
      <c r="D19" s="920">
        <v>3</v>
      </c>
      <c r="E19" s="200"/>
      <c r="F19" s="870">
        <v>2450</v>
      </c>
      <c r="G19" s="910">
        <f t="shared" si="0"/>
        <v>0.19600000000000001</v>
      </c>
      <c r="H19" s="866">
        <f>VLOOKUP(D19,ЧТС[],4,0)</f>
        <v>0.59970000000000001</v>
      </c>
      <c r="I19" s="911">
        <f t="shared" si="1"/>
        <v>0.11749999999999999</v>
      </c>
      <c r="J19" s="912">
        <f t="shared" si="3"/>
        <v>0</v>
      </c>
    </row>
    <row r="20" spans="1:10" s="825" customFormat="1" ht="31.5" x14ac:dyDescent="0.25">
      <c r="A20" s="861">
        <v>42111</v>
      </c>
      <c r="B20" s="937" t="s">
        <v>3631</v>
      </c>
      <c r="C20" s="909">
        <f t="shared" si="2"/>
        <v>4.0816326530612242E-2</v>
      </c>
      <c r="D20" s="920">
        <v>3</v>
      </c>
      <c r="E20" s="200"/>
      <c r="F20" s="870">
        <v>2450</v>
      </c>
      <c r="G20" s="910">
        <f>ROUND(480/F20,3)</f>
        <v>0.19600000000000001</v>
      </c>
      <c r="H20" s="866">
        <f>VLOOKUP(D20,ЧТС[],4,0)</f>
        <v>0.59970000000000001</v>
      </c>
      <c r="I20" s="911">
        <f>ROUND(G20*H20,4)</f>
        <v>0.11749999999999999</v>
      </c>
      <c r="J20" s="912"/>
    </row>
    <row r="21" spans="1:10" s="825" customFormat="1" ht="31.5" x14ac:dyDescent="0.25">
      <c r="A21" s="861">
        <v>42112</v>
      </c>
      <c r="B21" s="862" t="s">
        <v>4473</v>
      </c>
      <c r="C21" s="909">
        <f t="shared" si="2"/>
        <v>6.25E-2</v>
      </c>
      <c r="D21" s="920">
        <v>3</v>
      </c>
      <c r="E21" s="194"/>
      <c r="F21" s="871">
        <v>1600</v>
      </c>
      <c r="G21" s="910">
        <f t="shared" si="0"/>
        <v>0.3</v>
      </c>
      <c r="H21" s="866">
        <f>VLOOKUP(D21,ЧТС[],4,0)</f>
        <v>0.59970000000000001</v>
      </c>
      <c r="I21" s="911">
        <f t="shared" si="1"/>
        <v>0.1799</v>
      </c>
      <c r="J21" s="913"/>
    </row>
    <row r="22" spans="1:10" s="825" customFormat="1" ht="31.5" x14ac:dyDescent="0.25">
      <c r="A22" s="861">
        <v>42113</v>
      </c>
      <c r="B22" s="862" t="s">
        <v>4474</v>
      </c>
      <c r="C22" s="909">
        <f t="shared" si="2"/>
        <v>6.25E-2</v>
      </c>
      <c r="D22" s="920">
        <v>3</v>
      </c>
      <c r="E22" s="194"/>
      <c r="F22" s="871">
        <v>1600</v>
      </c>
      <c r="G22" s="910">
        <f t="shared" si="0"/>
        <v>0.3</v>
      </c>
      <c r="H22" s="866">
        <f>VLOOKUP(D22,ЧТС[],4,0)</f>
        <v>0.59970000000000001</v>
      </c>
      <c r="I22" s="911">
        <f t="shared" si="1"/>
        <v>0.1799</v>
      </c>
      <c r="J22" s="912">
        <f t="shared" si="3"/>
        <v>0</v>
      </c>
    </row>
    <row r="23" spans="1:10" s="825" customFormat="1" ht="31.5" x14ac:dyDescent="0.25">
      <c r="A23" s="861">
        <v>42114</v>
      </c>
      <c r="B23" s="862" t="s">
        <v>4481</v>
      </c>
      <c r="C23" s="909">
        <f t="shared" si="2"/>
        <v>1.3333333333333334E-2</v>
      </c>
      <c r="D23" s="920">
        <v>3</v>
      </c>
      <c r="E23" s="194"/>
      <c r="F23" s="871">
        <v>7500</v>
      </c>
      <c r="G23" s="910">
        <f t="shared" si="0"/>
        <v>6.4000000000000001E-2</v>
      </c>
      <c r="H23" s="866">
        <f>VLOOKUP(D23,ЧТС[],4,0)</f>
        <v>0.59970000000000001</v>
      </c>
      <c r="I23" s="911">
        <f t="shared" si="1"/>
        <v>3.8399999999999997E-2</v>
      </c>
      <c r="J23" s="913">
        <f t="shared" si="3"/>
        <v>0</v>
      </c>
    </row>
    <row r="24" spans="1:10" s="825" customFormat="1" ht="15.75" x14ac:dyDescent="0.25">
      <c r="A24" s="861">
        <v>42115</v>
      </c>
      <c r="B24" s="862" t="s">
        <v>1700</v>
      </c>
      <c r="C24" s="909">
        <f t="shared" si="2"/>
        <v>2.8571428571428571E-2</v>
      </c>
      <c r="D24" s="920">
        <v>3</v>
      </c>
      <c r="E24" s="194"/>
      <c r="F24" s="871">
        <v>3500</v>
      </c>
      <c r="G24" s="910">
        <f t="shared" si="0"/>
        <v>0.13700000000000001</v>
      </c>
      <c r="H24" s="866">
        <f>VLOOKUP(D24,ЧТС[],4,0)</f>
        <v>0.59970000000000001</v>
      </c>
      <c r="I24" s="911">
        <f t="shared" si="1"/>
        <v>8.2199999999999995E-2</v>
      </c>
      <c r="J24" s="912">
        <f t="shared" si="3"/>
        <v>0</v>
      </c>
    </row>
    <row r="25" spans="1:10" s="825" customFormat="1" ht="15.75" x14ac:dyDescent="0.25">
      <c r="A25" s="861">
        <v>42116</v>
      </c>
      <c r="B25" s="872" t="s">
        <v>1219</v>
      </c>
      <c r="C25" s="909">
        <f t="shared" si="2"/>
        <v>3.2258064516129031E-2</v>
      </c>
      <c r="D25" s="920">
        <v>3</v>
      </c>
      <c r="E25" s="194"/>
      <c r="F25" s="871">
        <v>3100</v>
      </c>
      <c r="G25" s="910">
        <f t="shared" si="0"/>
        <v>0.155</v>
      </c>
      <c r="H25" s="866">
        <f>VLOOKUP(D25,ЧТС[],4,0)</f>
        <v>0.59970000000000001</v>
      </c>
      <c r="I25" s="911">
        <f t="shared" si="1"/>
        <v>9.2999999999999999E-2</v>
      </c>
      <c r="J25" s="912">
        <f t="shared" si="3"/>
        <v>0</v>
      </c>
    </row>
    <row r="26" spans="1:10" s="825" customFormat="1" ht="31.5" x14ac:dyDescent="0.25">
      <c r="A26" s="861">
        <v>42117</v>
      </c>
      <c r="B26" s="872" t="s">
        <v>838</v>
      </c>
      <c r="C26" s="909">
        <f t="shared" si="2"/>
        <v>5.8823529411764705E-2</v>
      </c>
      <c r="D26" s="925">
        <v>1</v>
      </c>
      <c r="E26" s="194"/>
      <c r="F26" s="871">
        <v>1700</v>
      </c>
      <c r="G26" s="910">
        <f t="shared" si="0"/>
        <v>0.28199999999999997</v>
      </c>
      <c r="H26" s="866">
        <f>VLOOKUP(D26,ЧТС[],4,0)</f>
        <v>0.49149999999999999</v>
      </c>
      <c r="I26" s="911">
        <f t="shared" si="1"/>
        <v>0.1386</v>
      </c>
      <c r="J26" s="912">
        <f t="shared" si="3"/>
        <v>0</v>
      </c>
    </row>
    <row r="27" spans="1:10" s="825" customFormat="1" ht="15.75" x14ac:dyDescent="0.25">
      <c r="A27" s="861">
        <v>42118</v>
      </c>
      <c r="B27" s="938" t="s">
        <v>2238</v>
      </c>
      <c r="C27" s="909">
        <f t="shared" si="2"/>
        <v>9.5238095238095233E-2</v>
      </c>
      <c r="D27" s="925">
        <v>3</v>
      </c>
      <c r="E27" s="194"/>
      <c r="F27" s="871">
        <v>1050</v>
      </c>
      <c r="G27" s="910">
        <f t="shared" si="0"/>
        <v>0.45700000000000002</v>
      </c>
      <c r="H27" s="866">
        <f>VLOOKUP(D27,ЧТС[],4,0)</f>
        <v>0.59970000000000001</v>
      </c>
      <c r="I27" s="911">
        <f t="shared" si="1"/>
        <v>0.27410000000000001</v>
      </c>
      <c r="J27" s="912">
        <f t="shared" si="3"/>
        <v>0</v>
      </c>
    </row>
    <row r="28" spans="1:10" s="825" customFormat="1" ht="15.75" x14ac:dyDescent="0.25">
      <c r="A28" s="861">
        <v>42119</v>
      </c>
      <c r="B28" s="872" t="s">
        <v>2239</v>
      </c>
      <c r="C28" s="909">
        <f t="shared" si="2"/>
        <v>2.2727272727272728E-2</v>
      </c>
      <c r="D28" s="925">
        <v>3</v>
      </c>
      <c r="E28" s="194"/>
      <c r="F28" s="871">
        <v>4400</v>
      </c>
      <c r="G28" s="910">
        <f t="shared" si="0"/>
        <v>0.109</v>
      </c>
      <c r="H28" s="866">
        <f>VLOOKUP(D28,ЧТС[],4,0)</f>
        <v>0.59970000000000001</v>
      </c>
      <c r="I28" s="911">
        <f t="shared" si="1"/>
        <v>6.54E-2</v>
      </c>
      <c r="J28" s="913">
        <f>I28*E28</f>
        <v>0</v>
      </c>
    </row>
    <row r="29" spans="1:10" s="825" customFormat="1" ht="15.75" x14ac:dyDescent="0.25">
      <c r="A29" s="861">
        <v>42120</v>
      </c>
      <c r="B29" s="872" t="s">
        <v>4482</v>
      </c>
      <c r="C29" s="909">
        <f t="shared" si="2"/>
        <v>2.6315789473684209E-2</v>
      </c>
      <c r="D29" s="939">
        <v>3</v>
      </c>
      <c r="E29" s="194"/>
      <c r="F29" s="871">
        <v>3800</v>
      </c>
      <c r="G29" s="910">
        <f t="shared" si="0"/>
        <v>0.126</v>
      </c>
      <c r="H29" s="866">
        <f>VLOOKUP(D29,ЧТС[],4,0)</f>
        <v>0.59970000000000001</v>
      </c>
      <c r="I29" s="911">
        <f t="shared" si="1"/>
        <v>7.5600000000000001E-2</v>
      </c>
      <c r="J29" s="913">
        <f t="shared" ref="J29:J36" si="4">I29*E29</f>
        <v>0</v>
      </c>
    </row>
    <row r="30" spans="1:10" s="825" customFormat="1" ht="31.5" x14ac:dyDescent="0.25">
      <c r="A30" s="861">
        <v>42121</v>
      </c>
      <c r="B30" s="872" t="s">
        <v>2240</v>
      </c>
      <c r="C30" s="909">
        <f t="shared" si="2"/>
        <v>2.2222222222222223E-2</v>
      </c>
      <c r="D30" s="864">
        <v>3</v>
      </c>
      <c r="E30" s="194"/>
      <c r="F30" s="871">
        <v>4500</v>
      </c>
      <c r="G30" s="910">
        <f t="shared" si="0"/>
        <v>0.107</v>
      </c>
      <c r="H30" s="866">
        <f>VLOOKUP(D30,ЧТС[],4,0)</f>
        <v>0.59970000000000001</v>
      </c>
      <c r="I30" s="911">
        <f t="shared" si="1"/>
        <v>6.4199999999999993E-2</v>
      </c>
      <c r="J30" s="913">
        <f t="shared" si="4"/>
        <v>0</v>
      </c>
    </row>
    <row r="31" spans="1:10" s="825" customFormat="1" ht="31.5" x14ac:dyDescent="0.25">
      <c r="A31" s="861">
        <v>42122</v>
      </c>
      <c r="B31" s="872" t="s">
        <v>4483</v>
      </c>
      <c r="C31" s="909">
        <f t="shared" si="2"/>
        <v>6.8965517241379309E-2</v>
      </c>
      <c r="D31" s="925">
        <v>1</v>
      </c>
      <c r="E31" s="194"/>
      <c r="F31" s="871">
        <v>1450</v>
      </c>
      <c r="G31" s="910">
        <f t="shared" si="0"/>
        <v>0.33100000000000002</v>
      </c>
      <c r="H31" s="866">
        <f>VLOOKUP(D31,ЧТС[],4,0)</f>
        <v>0.49149999999999999</v>
      </c>
      <c r="I31" s="911">
        <f t="shared" si="1"/>
        <v>0.16270000000000001</v>
      </c>
      <c r="J31" s="913">
        <f t="shared" si="4"/>
        <v>0</v>
      </c>
    </row>
    <row r="32" spans="1:10" s="825" customFormat="1" ht="31.5" x14ac:dyDescent="0.25">
      <c r="A32" s="861">
        <v>42123</v>
      </c>
      <c r="B32" s="872" t="s">
        <v>490</v>
      </c>
      <c r="C32" s="909">
        <f t="shared" si="2"/>
        <v>0.04</v>
      </c>
      <c r="D32" s="925">
        <v>2</v>
      </c>
      <c r="E32" s="194"/>
      <c r="F32" s="871">
        <v>2500</v>
      </c>
      <c r="G32" s="910">
        <f t="shared" si="0"/>
        <v>0.192</v>
      </c>
      <c r="H32" s="866">
        <f>VLOOKUP(D32,ЧТС[],4,0)</f>
        <v>0.54069999999999996</v>
      </c>
      <c r="I32" s="911">
        <f t="shared" si="1"/>
        <v>0.1038</v>
      </c>
      <c r="J32" s="913">
        <f t="shared" si="4"/>
        <v>0</v>
      </c>
    </row>
    <row r="33" spans="1:10" s="825" customFormat="1" ht="15.75" x14ac:dyDescent="0.25">
      <c r="A33" s="861">
        <v>42124</v>
      </c>
      <c r="B33" s="872" t="s">
        <v>2188</v>
      </c>
      <c r="C33" s="909">
        <f t="shared" si="2"/>
        <v>0.1</v>
      </c>
      <c r="D33" s="864">
        <v>1</v>
      </c>
      <c r="E33" s="194"/>
      <c r="F33" s="871">
        <v>1000</v>
      </c>
      <c r="G33" s="910">
        <f t="shared" si="0"/>
        <v>0.48</v>
      </c>
      <c r="H33" s="866">
        <f>VLOOKUP(D33,ЧТС[],4,0)</f>
        <v>0.49149999999999999</v>
      </c>
      <c r="I33" s="911">
        <f t="shared" si="1"/>
        <v>0.2359</v>
      </c>
      <c r="J33" s="913">
        <f t="shared" si="4"/>
        <v>0</v>
      </c>
    </row>
    <row r="34" spans="1:10" s="825" customFormat="1" ht="31.5" x14ac:dyDescent="0.25">
      <c r="A34" s="861">
        <v>42125</v>
      </c>
      <c r="B34" s="938" t="s">
        <v>2241</v>
      </c>
      <c r="C34" s="909">
        <f t="shared" si="2"/>
        <v>9.0909090909090912E-2</v>
      </c>
      <c r="D34" s="864">
        <v>2</v>
      </c>
      <c r="E34" s="194"/>
      <c r="F34" s="871">
        <v>1100</v>
      </c>
      <c r="G34" s="910">
        <f t="shared" si="0"/>
        <v>0.436</v>
      </c>
      <c r="H34" s="866">
        <f>VLOOKUP(D34,ЧТС[],4,0)</f>
        <v>0.54069999999999996</v>
      </c>
      <c r="I34" s="911">
        <f t="shared" si="1"/>
        <v>0.23569999999999999</v>
      </c>
      <c r="J34" s="913">
        <f t="shared" si="4"/>
        <v>0</v>
      </c>
    </row>
    <row r="35" spans="1:10" s="825" customFormat="1" ht="15.75" x14ac:dyDescent="0.25">
      <c r="A35" s="861">
        <v>42126</v>
      </c>
      <c r="B35" s="872" t="s">
        <v>1782</v>
      </c>
      <c r="C35" s="909">
        <f t="shared" si="2"/>
        <v>7.1428571428571425E-2</v>
      </c>
      <c r="D35" s="864">
        <v>3</v>
      </c>
      <c r="E35" s="194"/>
      <c r="F35" s="871">
        <v>1400</v>
      </c>
      <c r="G35" s="910">
        <f t="shared" si="0"/>
        <v>0.34300000000000003</v>
      </c>
      <c r="H35" s="866">
        <f>VLOOKUP(D35,ЧТС[],4,0)</f>
        <v>0.59970000000000001</v>
      </c>
      <c r="I35" s="911">
        <f t="shared" si="1"/>
        <v>0.20569999999999999</v>
      </c>
      <c r="J35" s="913">
        <f t="shared" si="4"/>
        <v>0</v>
      </c>
    </row>
    <row r="36" spans="1:10" s="825" customFormat="1" ht="15.75" x14ac:dyDescent="0.25">
      <c r="A36" s="861">
        <v>42127</v>
      </c>
      <c r="B36" s="872" t="s">
        <v>2168</v>
      </c>
      <c r="C36" s="909">
        <f t="shared" si="2"/>
        <v>4.3478260869565216E-2</v>
      </c>
      <c r="D36" s="940">
        <v>2</v>
      </c>
      <c r="E36" s="194"/>
      <c r="F36" s="871">
        <v>2300</v>
      </c>
      <c r="G36" s="910">
        <f t="shared" si="0"/>
        <v>0.20899999999999999</v>
      </c>
      <c r="H36" s="866">
        <f>VLOOKUP(D36,ЧТС[],4,0)</f>
        <v>0.54069999999999996</v>
      </c>
      <c r="I36" s="911">
        <f t="shared" si="1"/>
        <v>0.113</v>
      </c>
      <c r="J36" s="913">
        <f t="shared" si="4"/>
        <v>0</v>
      </c>
    </row>
    <row r="37" spans="1:10" s="880" customFormat="1" ht="15.75" x14ac:dyDescent="0.25">
      <c r="A37" s="777"/>
      <c r="B37" s="878" t="s">
        <v>109</v>
      </c>
      <c r="C37" s="914">
        <f>SUM(C10:C36)</f>
        <v>4.3965740665384052</v>
      </c>
      <c r="D37" s="883"/>
      <c r="E37" s="281"/>
      <c r="F37" s="883"/>
      <c r="G37" s="915">
        <f>SUM(G10:G36)</f>
        <v>21.10400000000001</v>
      </c>
      <c r="H37" s="884"/>
      <c r="I37" s="1260">
        <f>SUM(I10:I36)</f>
        <v>14.214899999999998</v>
      </c>
      <c r="J37" s="915">
        <f>SUM(J10:J36)</f>
        <v>0</v>
      </c>
    </row>
    <row r="38" spans="1:10" s="880" customFormat="1" ht="15.75" x14ac:dyDescent="0.25">
      <c r="A38" s="777"/>
      <c r="B38" s="878"/>
      <c r="C38" s="914"/>
      <c r="D38" s="883"/>
      <c r="E38" s="281"/>
      <c r="F38" s="883"/>
      <c r="G38" s="915"/>
      <c r="H38" s="884"/>
      <c r="I38" s="916"/>
      <c r="J38" s="915"/>
    </row>
    <row r="39" spans="1:10" s="880" customFormat="1" ht="15.75" x14ac:dyDescent="0.25">
      <c r="A39" s="777"/>
      <c r="B39" s="878"/>
      <c r="C39" s="914"/>
      <c r="D39" s="883"/>
      <c r="E39" s="281"/>
      <c r="F39" s="883"/>
      <c r="G39" s="915"/>
      <c r="H39" s="884"/>
      <c r="I39" s="916"/>
      <c r="J39" s="915"/>
    </row>
    <row r="40" spans="1:10" s="880" customFormat="1" ht="15.75" x14ac:dyDescent="0.25">
      <c r="A40" s="777"/>
      <c r="B40" s="878"/>
      <c r="C40" s="914"/>
      <c r="D40" s="883"/>
      <c r="E40" s="281"/>
      <c r="F40" s="883"/>
      <c r="G40" s="915"/>
      <c r="H40" s="884"/>
      <c r="I40" s="916"/>
      <c r="J40" s="915"/>
    </row>
    <row r="41" spans="1:10" s="825" customFormat="1" ht="15.75" x14ac:dyDescent="0.25">
      <c r="A41" s="777"/>
      <c r="B41" s="885"/>
      <c r="C41" s="882"/>
      <c r="D41" s="883"/>
      <c r="E41" s="281"/>
      <c r="F41" s="883"/>
      <c r="G41" s="882"/>
      <c r="H41" s="884"/>
      <c r="I41" s="882"/>
      <c r="J41" s="823"/>
    </row>
    <row r="42" spans="1:10" s="825" customFormat="1" ht="15.75" x14ac:dyDescent="0.25">
      <c r="A42" s="777"/>
      <c r="B42" s="885"/>
      <c r="C42" s="882"/>
      <c r="D42" s="883"/>
      <c r="E42" s="281"/>
      <c r="F42" s="883"/>
      <c r="G42" s="882"/>
      <c r="H42" s="884"/>
      <c r="I42" s="882"/>
      <c r="J42" s="823"/>
    </row>
    <row r="43" spans="1:10" ht="12.75" customHeight="1" x14ac:dyDescent="0.25">
      <c r="A43" s="810"/>
      <c r="C43" s="796"/>
      <c r="D43" s="785"/>
      <c r="E43" s="102"/>
      <c r="F43" s="785"/>
      <c r="G43" s="798"/>
      <c r="H43" s="900"/>
      <c r="I43" s="898"/>
      <c r="J43" s="899"/>
    </row>
    <row r="44" spans="1:10" s="108" customFormat="1" ht="15.75" x14ac:dyDescent="0.25">
      <c r="A44" s="112" t="s">
        <v>2242</v>
      </c>
      <c r="D44" s="111"/>
      <c r="E44" s="122"/>
      <c r="F44" s="108" t="s">
        <v>2160</v>
      </c>
      <c r="H44" s="131"/>
      <c r="I44" s="121"/>
      <c r="J44" s="121"/>
    </row>
    <row r="45" spans="1:10" s="111" customFormat="1" ht="15.75" x14ac:dyDescent="0.25">
      <c r="A45" s="112"/>
      <c r="E45" s="102"/>
      <c r="G45" s="146"/>
      <c r="H45" s="146"/>
    </row>
    <row r="46" spans="1:10" s="111" customFormat="1" ht="15.75" x14ac:dyDescent="0.25">
      <c r="A46" s="111" t="s">
        <v>2243</v>
      </c>
      <c r="E46" s="147"/>
      <c r="F46" s="111" t="s">
        <v>2162</v>
      </c>
      <c r="G46" s="146"/>
      <c r="H46" s="146"/>
    </row>
    <row r="47" spans="1:10" ht="13.5" customHeight="1" x14ac:dyDescent="0.25">
      <c r="B47" s="108"/>
      <c r="C47" s="108"/>
      <c r="D47" s="111"/>
      <c r="E47" s="901"/>
      <c r="F47" s="234"/>
      <c r="G47" s="108"/>
      <c r="H47" s="108"/>
    </row>
    <row r="49" spans="1:12" s="785" customFormat="1" ht="13.5" customHeight="1" x14ac:dyDescent="0.25">
      <c r="B49" s="903"/>
      <c r="C49" s="377"/>
      <c r="D49" s="807"/>
      <c r="E49" s="904"/>
      <c r="F49" s="807"/>
      <c r="G49" s="828"/>
      <c r="H49" s="897"/>
      <c r="I49" s="828"/>
      <c r="J49" s="899"/>
    </row>
    <row r="50" spans="1:12" s="785" customFormat="1" ht="13.5" customHeight="1" x14ac:dyDescent="0.25">
      <c r="B50" s="903"/>
      <c r="C50" s="377"/>
      <c r="D50" s="807"/>
      <c r="E50" s="904"/>
      <c r="F50" s="807"/>
      <c r="G50" s="828"/>
      <c r="H50" s="897"/>
      <c r="I50" s="828"/>
      <c r="J50" s="899"/>
    </row>
    <row r="52" spans="1:12" s="902" customFormat="1" ht="26.25" customHeight="1" x14ac:dyDescent="0.25">
      <c r="A52" s="790"/>
      <c r="B52" s="813"/>
      <c r="C52" s="787"/>
      <c r="D52" s="814"/>
      <c r="E52" s="122"/>
      <c r="F52" s="816"/>
      <c r="G52" s="829"/>
      <c r="H52" s="817"/>
      <c r="I52" s="905"/>
      <c r="K52" s="377"/>
      <c r="L52" s="377"/>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 footer="0.51181102362204722"/>
  <pageSetup paperSize="9" scale="69" firstPageNumber="0" fitToHeight="10" orientation="portrait" horizontalDpi="300" verticalDpi="300"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tabColor theme="9" tint="-0.499984740745262"/>
  </sheetPr>
  <dimension ref="A1:L62"/>
  <sheetViews>
    <sheetView showZeros="0" topLeftCell="A4" zoomScaleSheetLayoutView="100" workbookViewId="0">
      <selection activeCell="B33" sqref="B33:J33"/>
    </sheetView>
  </sheetViews>
  <sheetFormatPr defaultRowHeight="15.75" x14ac:dyDescent="0.25"/>
  <cols>
    <col min="1" max="1" width="7.85546875" style="377" customWidth="1"/>
    <col min="2" max="2" width="46.7109375" style="377" customWidth="1"/>
    <col min="3" max="3" width="8.42578125" style="377" customWidth="1"/>
    <col min="4" max="4" width="6" style="377" customWidth="1"/>
    <col min="5" max="5" width="5.28515625" style="377" customWidth="1"/>
    <col min="6" max="6" width="8.85546875" style="377" customWidth="1"/>
    <col min="7" max="7" width="11.5703125" style="627" customWidth="1"/>
    <col min="8" max="8" width="10.140625" style="379" customWidth="1"/>
    <col min="9" max="9" width="9.7109375" style="818" customWidth="1"/>
    <col min="10" max="10" width="8" style="594" customWidth="1"/>
    <col min="11" max="11" width="9.5703125" style="377" bestFit="1" customWidth="1"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422</v>
      </c>
      <c r="E4" s="770"/>
      <c r="G4" s="819"/>
      <c r="H4" s="767"/>
      <c r="I4" s="771"/>
      <c r="J4" s="107" t="str">
        <f>дата</f>
        <v>з "01" вересня 2020 р.</v>
      </c>
    </row>
    <row r="5" spans="1:12" s="763" customFormat="1" ht="20.25" customHeight="1" x14ac:dyDescent="0.25">
      <c r="B5" s="64" t="s">
        <v>4484</v>
      </c>
      <c r="E5" s="764"/>
      <c r="F5" s="821"/>
      <c r="G5" s="819"/>
      <c r="H5" s="766"/>
      <c r="I5" s="767"/>
      <c r="J5" s="773"/>
    </row>
    <row r="6" spans="1:12" s="763" customFormat="1" ht="20.25" customHeight="1" x14ac:dyDescent="0.25">
      <c r="B6" s="64" t="s">
        <v>244</v>
      </c>
      <c r="E6" s="764"/>
      <c r="F6" s="774"/>
      <c r="G6" s="775" t="s">
        <v>245</v>
      </c>
      <c r="H6" s="766"/>
      <c r="I6" s="1310">
        <v>100</v>
      </c>
      <c r="J6" s="773"/>
    </row>
    <row r="7" spans="1:12"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2" ht="15.75" customHeight="1" x14ac:dyDescent="0.25">
      <c r="A8" s="2467"/>
      <c r="B8" s="2427"/>
      <c r="C8" s="2430"/>
      <c r="D8" s="2433"/>
      <c r="E8" s="2486"/>
      <c r="F8" s="2439"/>
      <c r="G8" s="2439"/>
      <c r="H8" s="2439"/>
      <c r="I8" s="2442"/>
      <c r="J8" s="2518"/>
    </row>
    <row r="9" spans="1:12" ht="27.75" customHeight="1" x14ac:dyDescent="0.25">
      <c r="A9" s="2467"/>
      <c r="B9" s="2427"/>
      <c r="C9" s="2430"/>
      <c r="D9" s="2433"/>
      <c r="E9" s="2486"/>
      <c r="F9" s="2439"/>
      <c r="G9" s="2439"/>
      <c r="H9" s="2439"/>
      <c r="I9" s="2442"/>
      <c r="J9" s="2518"/>
    </row>
    <row r="10" spans="1:12" s="791" customFormat="1" ht="31.5" x14ac:dyDescent="0.25">
      <c r="A10" s="941">
        <v>42201</v>
      </c>
      <c r="B10" s="942" t="s">
        <v>1192</v>
      </c>
      <c r="C10" s="863">
        <f t="shared" ref="C10:C46" si="0">$I$6/F10</f>
        <v>0.33333333333333331</v>
      </c>
      <c r="D10" s="941">
        <v>1</v>
      </c>
      <c r="E10" s="943"/>
      <c r="F10" s="944">
        <v>300</v>
      </c>
      <c r="G10" s="865">
        <f t="shared" ref="G10:G46" si="1">ROUND(480/F10,3)</f>
        <v>1.6</v>
      </c>
      <c r="H10" s="945">
        <f>VLOOKUP(D10,ЧТС[],4,0)</f>
        <v>0.49149999999999999</v>
      </c>
      <c r="I10" s="867">
        <f>ROUND(G10*H10,4)</f>
        <v>0.78639999999999999</v>
      </c>
      <c r="J10" s="946">
        <f>IF(E10=0,,E10*I10)</f>
        <v>0</v>
      </c>
    </row>
    <row r="11" spans="1:12" s="785" customFormat="1" ht="57" customHeight="1" x14ac:dyDescent="0.25">
      <c r="A11" s="941">
        <v>42202</v>
      </c>
      <c r="B11" s="942" t="s">
        <v>201</v>
      </c>
      <c r="C11" s="863">
        <f t="shared" si="0"/>
        <v>0.15384615384615385</v>
      </c>
      <c r="D11" s="941">
        <v>1</v>
      </c>
      <c r="E11" s="943"/>
      <c r="F11" s="941">
        <v>650</v>
      </c>
      <c r="G11" s="865">
        <f t="shared" si="1"/>
        <v>0.73799999999999999</v>
      </c>
      <c r="H11" s="945">
        <f>VLOOKUP(D11,ЧТС[],4,0)</f>
        <v>0.49149999999999999</v>
      </c>
      <c r="I11" s="867">
        <f>ROUND(G11*H11,4)</f>
        <v>0.36270000000000002</v>
      </c>
      <c r="J11" s="946">
        <f t="shared" ref="J11:J46" si="2">IF(E11=0,,E11*I11)</f>
        <v>0</v>
      </c>
    </row>
    <row r="12" spans="1:12" s="785" customFormat="1" x14ac:dyDescent="0.25">
      <c r="A12" s="941">
        <v>42203</v>
      </c>
      <c r="B12" s="947" t="s">
        <v>375</v>
      </c>
      <c r="C12" s="863">
        <f t="shared" si="0"/>
        <v>0.4</v>
      </c>
      <c r="D12" s="941">
        <v>2</v>
      </c>
      <c r="E12" s="943"/>
      <c r="F12" s="944">
        <v>250</v>
      </c>
      <c r="G12" s="865">
        <f t="shared" si="1"/>
        <v>1.92</v>
      </c>
      <c r="H12" s="945">
        <f>VLOOKUP(D12,ЧТС[],4,0)</f>
        <v>0.54069999999999996</v>
      </c>
      <c r="I12" s="867">
        <f t="shared" ref="I12:I46" si="3">ROUND(G12*H12,4)</f>
        <v>1.0381</v>
      </c>
      <c r="J12" s="946">
        <f t="shared" si="2"/>
        <v>0</v>
      </c>
    </row>
    <row r="13" spans="1:12" s="785" customFormat="1" ht="47.25" x14ac:dyDescent="0.25">
      <c r="A13" s="941">
        <v>42204</v>
      </c>
      <c r="B13" s="942" t="s">
        <v>2217</v>
      </c>
      <c r="C13" s="863">
        <f t="shared" si="0"/>
        <v>0.20833333333333334</v>
      </c>
      <c r="D13" s="948">
        <v>2</v>
      </c>
      <c r="E13" s="949"/>
      <c r="F13" s="950">
        <v>480</v>
      </c>
      <c r="G13" s="865">
        <f t="shared" si="1"/>
        <v>1</v>
      </c>
      <c r="H13" s="945">
        <f>VLOOKUP(D13,ЧТС[],4,0)</f>
        <v>0.54069999999999996</v>
      </c>
      <c r="I13" s="867">
        <f t="shared" si="3"/>
        <v>0.54069999999999996</v>
      </c>
      <c r="J13" s="946">
        <f t="shared" si="2"/>
        <v>0</v>
      </c>
      <c r="L13" s="811"/>
    </row>
    <row r="14" spans="1:12" s="785" customFormat="1" ht="31.5" x14ac:dyDescent="0.25">
      <c r="A14" s="941">
        <v>42205</v>
      </c>
      <c r="B14" s="942" t="s">
        <v>1657</v>
      </c>
      <c r="C14" s="863">
        <f t="shared" si="0"/>
        <v>0.125</v>
      </c>
      <c r="D14" s="941">
        <v>1</v>
      </c>
      <c r="E14" s="949"/>
      <c r="F14" s="941">
        <v>800</v>
      </c>
      <c r="G14" s="865">
        <f t="shared" si="1"/>
        <v>0.6</v>
      </c>
      <c r="H14" s="945">
        <f>VLOOKUP(D14,ЧТС[],4,0)</f>
        <v>0.49149999999999999</v>
      </c>
      <c r="I14" s="867">
        <f t="shared" si="3"/>
        <v>0.2949</v>
      </c>
      <c r="J14" s="946">
        <f t="shared" si="2"/>
        <v>0</v>
      </c>
    </row>
    <row r="15" spans="1:12" s="785" customFormat="1" ht="31.5" x14ac:dyDescent="0.25">
      <c r="A15" s="941">
        <v>42206</v>
      </c>
      <c r="B15" s="942" t="s">
        <v>1760</v>
      </c>
      <c r="C15" s="863">
        <f t="shared" si="0"/>
        <v>0.16666666666666666</v>
      </c>
      <c r="D15" s="941">
        <v>2</v>
      </c>
      <c r="E15" s="949"/>
      <c r="F15" s="941">
        <v>600</v>
      </c>
      <c r="G15" s="865">
        <f t="shared" si="1"/>
        <v>0.8</v>
      </c>
      <c r="H15" s="945">
        <f>VLOOKUP(D15,ЧТС[],4,0)</f>
        <v>0.54069999999999996</v>
      </c>
      <c r="I15" s="867">
        <f t="shared" si="3"/>
        <v>0.43259999999999998</v>
      </c>
      <c r="J15" s="946">
        <f t="shared" si="2"/>
        <v>0</v>
      </c>
    </row>
    <row r="16" spans="1:12" s="785" customFormat="1" ht="31.5" x14ac:dyDescent="0.25">
      <c r="A16" s="941">
        <v>42207</v>
      </c>
      <c r="B16" s="942" t="s">
        <v>1761</v>
      </c>
      <c r="C16" s="863">
        <f t="shared" si="0"/>
        <v>0.15384615384615385</v>
      </c>
      <c r="D16" s="941">
        <v>2</v>
      </c>
      <c r="E16" s="949"/>
      <c r="F16" s="941">
        <v>650</v>
      </c>
      <c r="G16" s="865">
        <f t="shared" si="1"/>
        <v>0.73799999999999999</v>
      </c>
      <c r="H16" s="945">
        <f>VLOOKUP(D16,ЧТС[],4,0)</f>
        <v>0.54069999999999996</v>
      </c>
      <c r="I16" s="867">
        <f t="shared" si="3"/>
        <v>0.39900000000000002</v>
      </c>
      <c r="J16" s="951">
        <f t="shared" si="2"/>
        <v>0</v>
      </c>
    </row>
    <row r="17" spans="1:10" s="825" customFormat="1" ht="31.5" x14ac:dyDescent="0.25">
      <c r="A17" s="941">
        <v>42208</v>
      </c>
      <c r="B17" s="942" t="s">
        <v>943</v>
      </c>
      <c r="C17" s="863">
        <f t="shared" si="0"/>
        <v>7.1428571428571425E-2</v>
      </c>
      <c r="D17" s="941">
        <v>1</v>
      </c>
      <c r="E17" s="943"/>
      <c r="F17" s="941">
        <v>1400</v>
      </c>
      <c r="G17" s="865">
        <f t="shared" si="1"/>
        <v>0.34300000000000003</v>
      </c>
      <c r="H17" s="945">
        <f>VLOOKUP(D17,ЧТС[],4,0)</f>
        <v>0.49149999999999999</v>
      </c>
      <c r="I17" s="867">
        <f t="shared" si="3"/>
        <v>0.1686</v>
      </c>
      <c r="J17" s="946">
        <f t="shared" si="2"/>
        <v>0</v>
      </c>
    </row>
    <row r="18" spans="1:10" s="825" customFormat="1" ht="31.5" x14ac:dyDescent="0.25">
      <c r="A18" s="941">
        <v>42209</v>
      </c>
      <c r="B18" s="947" t="s">
        <v>944</v>
      </c>
      <c r="C18" s="863">
        <f t="shared" si="0"/>
        <v>0.12578616352201258</v>
      </c>
      <c r="D18" s="941">
        <v>2</v>
      </c>
      <c r="E18" s="949"/>
      <c r="F18" s="941">
        <v>795</v>
      </c>
      <c r="G18" s="865">
        <f t="shared" si="1"/>
        <v>0.60399999999999998</v>
      </c>
      <c r="H18" s="945">
        <f>VLOOKUP(D18,ЧТС[],4,0)</f>
        <v>0.54069999999999996</v>
      </c>
      <c r="I18" s="867">
        <f t="shared" si="3"/>
        <v>0.3266</v>
      </c>
      <c r="J18" s="946">
        <f t="shared" si="2"/>
        <v>0</v>
      </c>
    </row>
    <row r="19" spans="1:10" s="825" customFormat="1" ht="31.5" x14ac:dyDescent="0.25">
      <c r="A19" s="941">
        <v>42210</v>
      </c>
      <c r="B19" s="942" t="s">
        <v>365</v>
      </c>
      <c r="C19" s="863">
        <f t="shared" si="0"/>
        <v>0.10869565217391304</v>
      </c>
      <c r="D19" s="941">
        <v>2</v>
      </c>
      <c r="E19" s="952"/>
      <c r="F19" s="948">
        <v>920</v>
      </c>
      <c r="G19" s="865">
        <f t="shared" si="1"/>
        <v>0.52200000000000002</v>
      </c>
      <c r="H19" s="945">
        <f>VLOOKUP(D19,ЧТС[],4,0)</f>
        <v>0.54069999999999996</v>
      </c>
      <c r="I19" s="867">
        <f t="shared" si="3"/>
        <v>0.28220000000000001</v>
      </c>
      <c r="J19" s="946">
        <f t="shared" si="2"/>
        <v>0</v>
      </c>
    </row>
    <row r="20" spans="1:10" s="825" customFormat="1" ht="31.5" x14ac:dyDescent="0.25">
      <c r="A20" s="941">
        <v>42211</v>
      </c>
      <c r="B20" s="942" t="s">
        <v>945</v>
      </c>
      <c r="C20" s="863">
        <f t="shared" si="0"/>
        <v>0.2</v>
      </c>
      <c r="D20" s="941">
        <v>3</v>
      </c>
      <c r="E20" s="949"/>
      <c r="F20" s="941">
        <v>500</v>
      </c>
      <c r="G20" s="865">
        <f t="shared" si="1"/>
        <v>0.96</v>
      </c>
      <c r="H20" s="945">
        <f>VLOOKUP(D20,ЧТС[],4,0)</f>
        <v>0.59970000000000001</v>
      </c>
      <c r="I20" s="867">
        <f t="shared" si="3"/>
        <v>0.57569999999999999</v>
      </c>
      <c r="J20" s="946">
        <f t="shared" si="2"/>
        <v>0</v>
      </c>
    </row>
    <row r="21" spans="1:10" s="825" customFormat="1" ht="78.75" x14ac:dyDescent="0.25">
      <c r="A21" s="941">
        <v>42212</v>
      </c>
      <c r="B21" s="942" t="s">
        <v>2218</v>
      </c>
      <c r="C21" s="863">
        <f t="shared" si="0"/>
        <v>0.45454545454545453</v>
      </c>
      <c r="D21" s="941">
        <v>3</v>
      </c>
      <c r="E21" s="943"/>
      <c r="F21" s="941">
        <v>220</v>
      </c>
      <c r="G21" s="865">
        <f t="shared" si="1"/>
        <v>2.1819999999999999</v>
      </c>
      <c r="H21" s="945">
        <f>VLOOKUP(D21,ЧТС[],4,0)</f>
        <v>0.59970000000000001</v>
      </c>
      <c r="I21" s="867">
        <f t="shared" si="3"/>
        <v>1.3085</v>
      </c>
      <c r="J21" s="946">
        <f t="shared" si="2"/>
        <v>0</v>
      </c>
    </row>
    <row r="22" spans="1:10" s="825" customFormat="1" ht="31.5" x14ac:dyDescent="0.25">
      <c r="A22" s="941">
        <v>42213</v>
      </c>
      <c r="B22" s="942" t="s">
        <v>844</v>
      </c>
      <c r="C22" s="863">
        <f t="shared" si="0"/>
        <v>0.17857142857142858</v>
      </c>
      <c r="D22" s="941">
        <v>3</v>
      </c>
      <c r="E22" s="949"/>
      <c r="F22" s="941">
        <v>560</v>
      </c>
      <c r="G22" s="865">
        <f t="shared" si="1"/>
        <v>0.85699999999999998</v>
      </c>
      <c r="H22" s="945">
        <f>VLOOKUP(D22,ЧТС[],4,0)</f>
        <v>0.59970000000000001</v>
      </c>
      <c r="I22" s="867">
        <f t="shared" si="3"/>
        <v>0.51390000000000002</v>
      </c>
      <c r="J22" s="946">
        <f t="shared" si="2"/>
        <v>0</v>
      </c>
    </row>
    <row r="23" spans="1:10" s="825" customFormat="1" ht="31.5" x14ac:dyDescent="0.25">
      <c r="A23" s="941">
        <v>42214</v>
      </c>
      <c r="B23" s="942" t="s">
        <v>747</v>
      </c>
      <c r="C23" s="863">
        <f t="shared" si="0"/>
        <v>0.2</v>
      </c>
      <c r="D23" s="941">
        <v>2</v>
      </c>
      <c r="E23" s="949"/>
      <c r="F23" s="941">
        <v>500</v>
      </c>
      <c r="G23" s="865">
        <f t="shared" si="1"/>
        <v>0.96</v>
      </c>
      <c r="H23" s="945">
        <f>VLOOKUP(D23,ЧТС[],4,0)</f>
        <v>0.54069999999999996</v>
      </c>
      <c r="I23" s="867">
        <f t="shared" si="3"/>
        <v>0.51910000000000001</v>
      </c>
      <c r="J23" s="946">
        <f t="shared" si="2"/>
        <v>0</v>
      </c>
    </row>
    <row r="24" spans="1:10" s="825" customFormat="1" ht="31.5" x14ac:dyDescent="0.25">
      <c r="A24" s="941">
        <v>42215</v>
      </c>
      <c r="B24" s="947" t="s">
        <v>384</v>
      </c>
      <c r="C24" s="863">
        <f t="shared" si="0"/>
        <v>0.2</v>
      </c>
      <c r="D24" s="941">
        <v>2</v>
      </c>
      <c r="E24" s="952"/>
      <c r="F24" s="941">
        <v>500</v>
      </c>
      <c r="G24" s="865">
        <f t="shared" si="1"/>
        <v>0.96</v>
      </c>
      <c r="H24" s="945">
        <f>VLOOKUP(D24,ЧТС[],4,0)</f>
        <v>0.54069999999999996</v>
      </c>
      <c r="I24" s="867">
        <f t="shared" si="3"/>
        <v>0.51910000000000001</v>
      </c>
      <c r="J24" s="946">
        <f t="shared" si="2"/>
        <v>0</v>
      </c>
    </row>
    <row r="25" spans="1:10" s="825" customFormat="1" ht="31.5" x14ac:dyDescent="0.25">
      <c r="A25" s="941">
        <v>42216</v>
      </c>
      <c r="B25" s="947" t="s">
        <v>2219</v>
      </c>
      <c r="C25" s="863">
        <f t="shared" si="0"/>
        <v>0.20833333333333334</v>
      </c>
      <c r="D25" s="941">
        <v>3</v>
      </c>
      <c r="E25" s="952"/>
      <c r="F25" s="941">
        <v>480</v>
      </c>
      <c r="G25" s="865">
        <f t="shared" si="1"/>
        <v>1</v>
      </c>
      <c r="H25" s="945">
        <f>VLOOKUP(D25,ЧТС[],4,0)</f>
        <v>0.59970000000000001</v>
      </c>
      <c r="I25" s="867">
        <f t="shared" si="3"/>
        <v>0.59970000000000001</v>
      </c>
      <c r="J25" s="946">
        <f t="shared" si="2"/>
        <v>0</v>
      </c>
    </row>
    <row r="26" spans="1:10" s="791" customFormat="1" ht="31.5" x14ac:dyDescent="0.25">
      <c r="A26" s="941">
        <v>42217</v>
      </c>
      <c r="B26" s="942" t="s">
        <v>1648</v>
      </c>
      <c r="C26" s="863">
        <f t="shared" si="0"/>
        <v>0.2857142857142857</v>
      </c>
      <c r="D26" s="941">
        <v>2</v>
      </c>
      <c r="E26" s="943"/>
      <c r="F26" s="941">
        <v>350</v>
      </c>
      <c r="G26" s="865">
        <f t="shared" si="1"/>
        <v>1.371</v>
      </c>
      <c r="H26" s="945">
        <f>VLOOKUP(D26,ЧТС[],4,0)</f>
        <v>0.54069999999999996</v>
      </c>
      <c r="I26" s="867">
        <f t="shared" si="3"/>
        <v>0.74129999999999996</v>
      </c>
      <c r="J26" s="946">
        <f t="shared" si="2"/>
        <v>0</v>
      </c>
    </row>
    <row r="27" spans="1:10" s="825" customFormat="1" ht="47.25" x14ac:dyDescent="0.25">
      <c r="A27" s="941">
        <v>42218</v>
      </c>
      <c r="B27" s="942" t="s">
        <v>1649</v>
      </c>
      <c r="C27" s="863">
        <f t="shared" si="0"/>
        <v>0.18181818181818182</v>
      </c>
      <c r="D27" s="941">
        <v>3</v>
      </c>
      <c r="E27" s="952"/>
      <c r="F27" s="948">
        <v>550</v>
      </c>
      <c r="G27" s="865">
        <f t="shared" si="1"/>
        <v>0.873</v>
      </c>
      <c r="H27" s="945">
        <f>VLOOKUP(D27,ЧТС[],4,0)</f>
        <v>0.59970000000000001</v>
      </c>
      <c r="I27" s="867">
        <f t="shared" si="3"/>
        <v>0.52349999999999997</v>
      </c>
      <c r="J27" s="946">
        <f t="shared" si="2"/>
        <v>0</v>
      </c>
    </row>
    <row r="28" spans="1:10" s="825" customFormat="1" ht="31.5" x14ac:dyDescent="0.25">
      <c r="A28" s="941">
        <v>42219</v>
      </c>
      <c r="B28" s="947" t="s">
        <v>322</v>
      </c>
      <c r="C28" s="863">
        <f t="shared" si="0"/>
        <v>0.21276595744680851</v>
      </c>
      <c r="D28" s="941">
        <v>3</v>
      </c>
      <c r="E28" s="943"/>
      <c r="F28" s="941">
        <v>470</v>
      </c>
      <c r="G28" s="865">
        <f t="shared" si="1"/>
        <v>1.0209999999999999</v>
      </c>
      <c r="H28" s="945">
        <f>VLOOKUP(D28,ЧТС[],4,0)</f>
        <v>0.59970000000000001</v>
      </c>
      <c r="I28" s="867">
        <f t="shared" si="3"/>
        <v>0.61229999999999996</v>
      </c>
      <c r="J28" s="946">
        <f t="shared" si="2"/>
        <v>0</v>
      </c>
    </row>
    <row r="29" spans="1:10" s="825" customFormat="1" ht="31.5" x14ac:dyDescent="0.25">
      <c r="A29" s="941">
        <v>42220</v>
      </c>
      <c r="B29" s="953" t="s">
        <v>2220</v>
      </c>
      <c r="C29" s="863">
        <f t="shared" si="0"/>
        <v>0.20833333333333334</v>
      </c>
      <c r="D29" s="954">
        <v>3</v>
      </c>
      <c r="E29" s="952"/>
      <c r="F29" s="954">
        <v>480</v>
      </c>
      <c r="G29" s="865">
        <f t="shared" si="1"/>
        <v>1</v>
      </c>
      <c r="H29" s="945">
        <f>VLOOKUP(D29,ЧТС[],4,0)</f>
        <v>0.59970000000000001</v>
      </c>
      <c r="I29" s="867">
        <f t="shared" si="3"/>
        <v>0.59970000000000001</v>
      </c>
      <c r="J29" s="946">
        <f t="shared" si="2"/>
        <v>0</v>
      </c>
    </row>
    <row r="30" spans="1:10" s="825" customFormat="1" ht="47.25" x14ac:dyDescent="0.25">
      <c r="A30" s="941">
        <v>42221</v>
      </c>
      <c r="B30" s="955" t="s">
        <v>2221</v>
      </c>
      <c r="C30" s="863">
        <f t="shared" si="0"/>
        <v>0.20408163265306123</v>
      </c>
      <c r="D30" s="954">
        <v>3</v>
      </c>
      <c r="E30" s="952"/>
      <c r="F30" s="954">
        <v>490</v>
      </c>
      <c r="G30" s="865">
        <f t="shared" si="1"/>
        <v>0.98</v>
      </c>
      <c r="H30" s="945">
        <f>VLOOKUP(D30,ЧТС[],4,0)</f>
        <v>0.59970000000000001</v>
      </c>
      <c r="I30" s="867">
        <f>ROUND(G30*H30,4)</f>
        <v>0.5877</v>
      </c>
      <c r="J30" s="946">
        <f t="shared" si="2"/>
        <v>0</v>
      </c>
    </row>
    <row r="31" spans="1:10" s="825" customFormat="1" ht="31.5" x14ac:dyDescent="0.25">
      <c r="A31" s="941">
        <v>42222</v>
      </c>
      <c r="B31" s="953" t="s">
        <v>83</v>
      </c>
      <c r="C31" s="863">
        <f t="shared" si="0"/>
        <v>0.33333333333333331</v>
      </c>
      <c r="D31" s="941">
        <v>2</v>
      </c>
      <c r="E31" s="943"/>
      <c r="F31" s="941">
        <v>300</v>
      </c>
      <c r="G31" s="865">
        <f t="shared" si="1"/>
        <v>1.6</v>
      </c>
      <c r="H31" s="945">
        <f>VLOOKUP(D31,ЧТС[],4,0)</f>
        <v>0.54069999999999996</v>
      </c>
      <c r="I31" s="867">
        <f t="shared" si="3"/>
        <v>0.86509999999999998</v>
      </c>
      <c r="J31" s="946">
        <f t="shared" si="2"/>
        <v>0</v>
      </c>
    </row>
    <row r="32" spans="1:10" s="825" customFormat="1" ht="47.25" x14ac:dyDescent="0.25">
      <c r="A32" s="941">
        <v>42223</v>
      </c>
      <c r="B32" s="942" t="s">
        <v>2222</v>
      </c>
      <c r="C32" s="863">
        <f t="shared" si="0"/>
        <v>0.25</v>
      </c>
      <c r="D32" s="941">
        <v>3</v>
      </c>
      <c r="E32" s="952"/>
      <c r="F32" s="941">
        <v>400</v>
      </c>
      <c r="G32" s="865">
        <f t="shared" si="1"/>
        <v>1.2</v>
      </c>
      <c r="H32" s="945">
        <f>VLOOKUP(D32,ЧТС[],4,0)</f>
        <v>0.59970000000000001</v>
      </c>
      <c r="I32" s="867">
        <f>ROUND(G32*H32,4)</f>
        <v>0.71960000000000002</v>
      </c>
      <c r="J32" s="946">
        <f t="shared" si="2"/>
        <v>0</v>
      </c>
    </row>
    <row r="33" spans="1:10" s="825" customFormat="1" ht="31.5" x14ac:dyDescent="0.25">
      <c r="A33" s="941">
        <v>42224</v>
      </c>
      <c r="B33" s="942" t="s">
        <v>1522</v>
      </c>
      <c r="C33" s="863">
        <f t="shared" si="0"/>
        <v>0.3125</v>
      </c>
      <c r="D33" s="941">
        <v>2</v>
      </c>
      <c r="E33" s="952"/>
      <c r="F33" s="941">
        <v>320</v>
      </c>
      <c r="G33" s="865">
        <f t="shared" si="1"/>
        <v>1.5</v>
      </c>
      <c r="H33" s="945">
        <f>VLOOKUP(D33,ЧТС[],4,0)</f>
        <v>0.54069999999999996</v>
      </c>
      <c r="I33" s="867">
        <f>ROUND(G33*H33,4)</f>
        <v>0.81110000000000004</v>
      </c>
      <c r="J33" s="946">
        <f t="shared" si="2"/>
        <v>0</v>
      </c>
    </row>
    <row r="34" spans="1:10" s="825" customFormat="1" ht="31.5" x14ac:dyDescent="0.25">
      <c r="A34" s="941">
        <v>42225</v>
      </c>
      <c r="B34" s="947" t="s">
        <v>407</v>
      </c>
      <c r="C34" s="863">
        <f t="shared" si="0"/>
        <v>0.25</v>
      </c>
      <c r="D34" s="941">
        <v>2</v>
      </c>
      <c r="E34" s="952"/>
      <c r="F34" s="941">
        <v>400</v>
      </c>
      <c r="G34" s="865">
        <f t="shared" si="1"/>
        <v>1.2</v>
      </c>
      <c r="H34" s="945">
        <f>VLOOKUP(D34,ЧТС[],4,0)</f>
        <v>0.54069999999999996</v>
      </c>
      <c r="I34" s="867">
        <f t="shared" si="3"/>
        <v>0.64880000000000004</v>
      </c>
      <c r="J34" s="946">
        <f t="shared" si="2"/>
        <v>0</v>
      </c>
    </row>
    <row r="35" spans="1:10" s="825" customFormat="1" ht="31.5" x14ac:dyDescent="0.25">
      <c r="A35" s="941">
        <v>42226</v>
      </c>
      <c r="B35" s="942" t="s">
        <v>24</v>
      </c>
      <c r="C35" s="863">
        <f t="shared" si="0"/>
        <v>0.22222222222222221</v>
      </c>
      <c r="D35" s="941">
        <v>2</v>
      </c>
      <c r="E35" s="952"/>
      <c r="F35" s="941">
        <v>450</v>
      </c>
      <c r="G35" s="865">
        <f t="shared" si="1"/>
        <v>1.0669999999999999</v>
      </c>
      <c r="H35" s="945">
        <f>VLOOKUP(D35,ЧТС[],4,0)</f>
        <v>0.54069999999999996</v>
      </c>
      <c r="I35" s="867">
        <f t="shared" si="3"/>
        <v>0.57689999999999997</v>
      </c>
      <c r="J35" s="946">
        <f t="shared" si="2"/>
        <v>0</v>
      </c>
    </row>
    <row r="36" spans="1:10" s="825" customFormat="1" ht="63" x14ac:dyDescent="0.25">
      <c r="A36" s="941">
        <v>42227</v>
      </c>
      <c r="B36" s="942" t="s">
        <v>445</v>
      </c>
      <c r="C36" s="863">
        <f t="shared" si="0"/>
        <v>1.0526315789473684</v>
      </c>
      <c r="D36" s="948">
        <v>3</v>
      </c>
      <c r="E36" s="949"/>
      <c r="F36" s="948">
        <v>95</v>
      </c>
      <c r="G36" s="865">
        <f t="shared" si="1"/>
        <v>5.0529999999999999</v>
      </c>
      <c r="H36" s="945">
        <f>VLOOKUP(D36,ЧТС[],4,0)</f>
        <v>0.59970000000000001</v>
      </c>
      <c r="I36" s="867">
        <f t="shared" si="3"/>
        <v>3.0303</v>
      </c>
      <c r="J36" s="946">
        <f t="shared" si="2"/>
        <v>0</v>
      </c>
    </row>
    <row r="37" spans="1:10" s="825" customFormat="1" x14ac:dyDescent="0.25">
      <c r="A37" s="941">
        <v>42228</v>
      </c>
      <c r="B37" s="953" t="s">
        <v>759</v>
      </c>
      <c r="C37" s="863">
        <f t="shared" si="0"/>
        <v>0.13333333333333333</v>
      </c>
      <c r="D37" s="954">
        <v>2</v>
      </c>
      <c r="E37" s="952">
        <v>0.04</v>
      </c>
      <c r="F37" s="954">
        <v>750</v>
      </c>
      <c r="G37" s="865">
        <f t="shared" si="1"/>
        <v>0.64</v>
      </c>
      <c r="H37" s="945">
        <f>VLOOKUP(D37,ЧТС[],4,0)</f>
        <v>0.54069999999999996</v>
      </c>
      <c r="I37" s="867">
        <f t="shared" si="3"/>
        <v>0.34599999999999997</v>
      </c>
      <c r="J37" s="946">
        <f t="shared" si="2"/>
        <v>1.384E-2</v>
      </c>
    </row>
    <row r="38" spans="1:10" s="825" customFormat="1" ht="47.25" x14ac:dyDescent="0.25">
      <c r="A38" s="941">
        <v>42229</v>
      </c>
      <c r="B38" s="955" t="s">
        <v>2223</v>
      </c>
      <c r="C38" s="863">
        <f t="shared" si="0"/>
        <v>0.35714285714285715</v>
      </c>
      <c r="D38" s="954">
        <v>3</v>
      </c>
      <c r="E38" s="956"/>
      <c r="F38" s="954">
        <v>280</v>
      </c>
      <c r="G38" s="865">
        <f t="shared" si="1"/>
        <v>1.714</v>
      </c>
      <c r="H38" s="945">
        <f>VLOOKUP(D38,ЧТС[],4,0)</f>
        <v>0.59970000000000001</v>
      </c>
      <c r="I38" s="867">
        <f t="shared" si="3"/>
        <v>1.0279</v>
      </c>
      <c r="J38" s="946">
        <f t="shared" si="2"/>
        <v>0</v>
      </c>
    </row>
    <row r="39" spans="1:10" s="825" customFormat="1" x14ac:dyDescent="0.25">
      <c r="A39" s="941">
        <v>42230</v>
      </c>
      <c r="B39" s="953" t="s">
        <v>102</v>
      </c>
      <c r="C39" s="863">
        <f t="shared" si="0"/>
        <v>0.2857142857142857</v>
      </c>
      <c r="D39" s="954">
        <v>1</v>
      </c>
      <c r="E39" s="956"/>
      <c r="F39" s="954">
        <v>350</v>
      </c>
      <c r="G39" s="865">
        <f t="shared" si="1"/>
        <v>1.371</v>
      </c>
      <c r="H39" s="945">
        <f>VLOOKUP(D39,ЧТС[],4,0)</f>
        <v>0.49149999999999999</v>
      </c>
      <c r="I39" s="867">
        <f>ROUND(G39*H39,4)</f>
        <v>0.67379999999999995</v>
      </c>
      <c r="J39" s="946">
        <f t="shared" si="2"/>
        <v>0</v>
      </c>
    </row>
    <row r="40" spans="1:10" s="825" customFormat="1" ht="31.5" x14ac:dyDescent="0.25">
      <c r="A40" s="941">
        <v>42231</v>
      </c>
      <c r="B40" s="955" t="s">
        <v>870</v>
      </c>
      <c r="C40" s="863">
        <f t="shared" si="0"/>
        <v>0.26315789473684209</v>
      </c>
      <c r="D40" s="954">
        <v>2</v>
      </c>
      <c r="E40" s="956"/>
      <c r="F40" s="954">
        <v>380</v>
      </c>
      <c r="G40" s="865">
        <f t="shared" si="1"/>
        <v>1.2629999999999999</v>
      </c>
      <c r="H40" s="945">
        <f>VLOOKUP(D40,ЧТС[],4,0)</f>
        <v>0.54069999999999996</v>
      </c>
      <c r="I40" s="867">
        <f>ROUND(G40*H40,4)</f>
        <v>0.68289999999999995</v>
      </c>
      <c r="J40" s="946">
        <f t="shared" si="2"/>
        <v>0</v>
      </c>
    </row>
    <row r="41" spans="1:10" s="825" customFormat="1" ht="31.5" x14ac:dyDescent="0.25">
      <c r="A41" s="941">
        <v>42232</v>
      </c>
      <c r="B41" s="953" t="s">
        <v>161</v>
      </c>
      <c r="C41" s="863">
        <f t="shared" si="0"/>
        <v>0.25316455696202533</v>
      </c>
      <c r="D41" s="954">
        <v>2</v>
      </c>
      <c r="E41" s="956"/>
      <c r="F41" s="954">
        <v>395</v>
      </c>
      <c r="G41" s="865">
        <f t="shared" si="1"/>
        <v>1.2150000000000001</v>
      </c>
      <c r="H41" s="945">
        <f>VLOOKUP(D41,ЧТС[],4,0)</f>
        <v>0.54069999999999996</v>
      </c>
      <c r="I41" s="867">
        <f>ROUND(G41*H41,4)</f>
        <v>0.65700000000000003</v>
      </c>
      <c r="J41" s="946">
        <f t="shared" si="2"/>
        <v>0</v>
      </c>
    </row>
    <row r="42" spans="1:10" s="825" customFormat="1" ht="38.25" customHeight="1" x14ac:dyDescent="0.25">
      <c r="A42" s="941">
        <v>42233</v>
      </c>
      <c r="B42" s="955" t="s">
        <v>1250</v>
      </c>
      <c r="C42" s="863">
        <f t="shared" si="0"/>
        <v>0.16666666666666666</v>
      </c>
      <c r="D42" s="954">
        <v>2</v>
      </c>
      <c r="E42" s="956"/>
      <c r="F42" s="954">
        <v>600</v>
      </c>
      <c r="G42" s="865">
        <f t="shared" si="1"/>
        <v>0.8</v>
      </c>
      <c r="H42" s="945">
        <f>VLOOKUP(D42,ЧТС[],4,0)</f>
        <v>0.54069999999999996</v>
      </c>
      <c r="I42" s="867">
        <f>ROUND(G42*H42,4)</f>
        <v>0.43259999999999998</v>
      </c>
      <c r="J42" s="946">
        <f t="shared" si="2"/>
        <v>0</v>
      </c>
    </row>
    <row r="43" spans="1:10" s="825" customFormat="1" ht="38.25" customHeight="1" x14ac:dyDescent="0.25">
      <c r="A43" s="941">
        <v>42234</v>
      </c>
      <c r="B43" s="953" t="s">
        <v>1873</v>
      </c>
      <c r="C43" s="863">
        <f t="shared" si="0"/>
        <v>0.16666666666666666</v>
      </c>
      <c r="D43" s="954">
        <v>3</v>
      </c>
      <c r="E43" s="956"/>
      <c r="F43" s="954">
        <v>600</v>
      </c>
      <c r="G43" s="865">
        <f t="shared" si="1"/>
        <v>0.8</v>
      </c>
      <c r="H43" s="945">
        <f>VLOOKUP(D43,ЧТС[],4,0)</f>
        <v>0.59970000000000001</v>
      </c>
      <c r="I43" s="867">
        <f t="shared" si="3"/>
        <v>0.4798</v>
      </c>
      <c r="J43" s="946">
        <f t="shared" si="2"/>
        <v>0</v>
      </c>
    </row>
    <row r="44" spans="1:10" s="825" customFormat="1" ht="38.25" customHeight="1" x14ac:dyDescent="0.25">
      <c r="A44" s="941">
        <v>42235</v>
      </c>
      <c r="B44" s="953" t="s">
        <v>1664</v>
      </c>
      <c r="C44" s="863">
        <f t="shared" si="0"/>
        <v>0.19230769230769232</v>
      </c>
      <c r="D44" s="954">
        <v>1</v>
      </c>
      <c r="E44" s="956"/>
      <c r="F44" s="954">
        <v>520</v>
      </c>
      <c r="G44" s="865">
        <f t="shared" si="1"/>
        <v>0.92300000000000004</v>
      </c>
      <c r="H44" s="945">
        <f>VLOOKUP(D44,ЧТС[],4,0)</f>
        <v>0.49149999999999999</v>
      </c>
      <c r="I44" s="867">
        <f t="shared" si="3"/>
        <v>0.45369999999999999</v>
      </c>
      <c r="J44" s="946">
        <f t="shared" si="2"/>
        <v>0</v>
      </c>
    </row>
    <row r="45" spans="1:10" s="825" customFormat="1" ht="38.25" customHeight="1" x14ac:dyDescent="0.25">
      <c r="A45" s="941">
        <v>42236</v>
      </c>
      <c r="B45" s="953" t="s">
        <v>559</v>
      </c>
      <c r="C45" s="863">
        <f t="shared" si="0"/>
        <v>0.13333333333333333</v>
      </c>
      <c r="D45" s="954">
        <v>4</v>
      </c>
      <c r="E45" s="956"/>
      <c r="F45" s="954">
        <v>750</v>
      </c>
      <c r="G45" s="865">
        <f t="shared" si="1"/>
        <v>0.64</v>
      </c>
      <c r="H45" s="945">
        <f>VLOOKUP(D45,ЧТС[],4,0)</f>
        <v>0.66849999999999998</v>
      </c>
      <c r="I45" s="867">
        <f t="shared" si="3"/>
        <v>0.42780000000000001</v>
      </c>
      <c r="J45" s="946"/>
    </row>
    <row r="46" spans="1:10" s="825" customFormat="1" x14ac:dyDescent="0.25">
      <c r="A46" s="941">
        <v>42237</v>
      </c>
      <c r="B46" s="953" t="s">
        <v>558</v>
      </c>
      <c r="C46" s="863">
        <f t="shared" si="0"/>
        <v>5.2631578947368418E-2</v>
      </c>
      <c r="D46" s="954">
        <v>1</v>
      </c>
      <c r="E46" s="956"/>
      <c r="F46" s="954">
        <v>1900</v>
      </c>
      <c r="G46" s="865">
        <f t="shared" si="1"/>
        <v>0.253</v>
      </c>
      <c r="H46" s="945">
        <f>VLOOKUP(D46,ЧТС[],4,0)</f>
        <v>0.49149999999999999</v>
      </c>
      <c r="I46" s="867">
        <f t="shared" si="3"/>
        <v>0.12429999999999999</v>
      </c>
      <c r="J46" s="946">
        <f t="shared" si="2"/>
        <v>0</v>
      </c>
    </row>
    <row r="47" spans="1:10" x14ac:dyDescent="0.25">
      <c r="A47" s="941">
        <v>42238</v>
      </c>
      <c r="B47" s="957" t="s">
        <v>581</v>
      </c>
      <c r="C47" s="863">
        <f t="shared" ref="C47:C56" si="4">$I$6/F47</f>
        <v>0.14285714285714285</v>
      </c>
      <c r="D47" s="954">
        <v>1</v>
      </c>
      <c r="E47" s="956"/>
      <c r="F47" s="954">
        <v>700</v>
      </c>
      <c r="G47" s="865">
        <f t="shared" ref="G47:G56" si="5">ROUND(480/F47,3)</f>
        <v>0.68600000000000005</v>
      </c>
      <c r="H47" s="945">
        <f>VLOOKUP(D47,ЧТС[],4,0)</f>
        <v>0.49149999999999999</v>
      </c>
      <c r="I47" s="867">
        <f t="shared" ref="I47:I56" si="6">ROUND(G47*H47,4)</f>
        <v>0.3372</v>
      </c>
      <c r="J47" s="946">
        <f t="shared" ref="J47:J56" si="7">IF(E47=0,,E47*I47)</f>
        <v>0</v>
      </c>
    </row>
    <row r="48" spans="1:10" ht="31.5" x14ac:dyDescent="0.25">
      <c r="A48" s="941">
        <v>42239</v>
      </c>
      <c r="B48" s="958" t="s">
        <v>87</v>
      </c>
      <c r="C48" s="863">
        <f t="shared" si="4"/>
        <v>0.13333333333333333</v>
      </c>
      <c r="D48" s="954">
        <v>3</v>
      </c>
      <c r="E48" s="956"/>
      <c r="F48" s="954">
        <v>750</v>
      </c>
      <c r="G48" s="865">
        <f t="shared" si="5"/>
        <v>0.64</v>
      </c>
      <c r="H48" s="945">
        <f>VLOOKUP(D48,ЧТС[],4,0)</f>
        <v>0.59970000000000001</v>
      </c>
      <c r="I48" s="867">
        <f t="shared" si="6"/>
        <v>0.38379999999999997</v>
      </c>
      <c r="J48" s="946">
        <f t="shared" si="7"/>
        <v>0</v>
      </c>
    </row>
    <row r="49" spans="1:10" ht="31.5" x14ac:dyDescent="0.25">
      <c r="A49" s="941">
        <v>42240</v>
      </c>
      <c r="B49" s="958" t="s">
        <v>2224</v>
      </c>
      <c r="C49" s="863">
        <f t="shared" si="4"/>
        <v>0.32258064516129031</v>
      </c>
      <c r="D49" s="954">
        <v>1</v>
      </c>
      <c r="E49" s="956"/>
      <c r="F49" s="954">
        <v>310</v>
      </c>
      <c r="G49" s="865">
        <f t="shared" si="5"/>
        <v>1.548</v>
      </c>
      <c r="H49" s="945">
        <f>VLOOKUP(D49,ЧТС[],4,0)</f>
        <v>0.49149999999999999</v>
      </c>
      <c r="I49" s="867">
        <f t="shared" si="6"/>
        <v>0.76080000000000003</v>
      </c>
      <c r="J49" s="946">
        <f t="shared" si="7"/>
        <v>0</v>
      </c>
    </row>
    <row r="50" spans="1:10" ht="31.5" x14ac:dyDescent="0.25">
      <c r="A50" s="941">
        <v>42241</v>
      </c>
      <c r="B50" s="958" t="s">
        <v>2225</v>
      </c>
      <c r="C50" s="863">
        <f t="shared" si="4"/>
        <v>0.2857142857142857</v>
      </c>
      <c r="D50" s="954">
        <v>2</v>
      </c>
      <c r="E50" s="956"/>
      <c r="F50" s="954">
        <v>350</v>
      </c>
      <c r="G50" s="865">
        <f t="shared" si="5"/>
        <v>1.371</v>
      </c>
      <c r="H50" s="945">
        <f>VLOOKUP(D50,ЧТС[],4,0)</f>
        <v>0.54069999999999996</v>
      </c>
      <c r="I50" s="867">
        <f t="shared" si="6"/>
        <v>0.74129999999999996</v>
      </c>
      <c r="J50" s="946">
        <f t="shared" si="7"/>
        <v>0</v>
      </c>
    </row>
    <row r="51" spans="1:10" ht="31.5" x14ac:dyDescent="0.25">
      <c r="A51" s="941">
        <v>42242</v>
      </c>
      <c r="B51" s="958" t="s">
        <v>2244</v>
      </c>
      <c r="C51" s="863">
        <f t="shared" si="4"/>
        <v>0.34482758620689657</v>
      </c>
      <c r="D51" s="954">
        <v>3</v>
      </c>
      <c r="E51" s="956"/>
      <c r="F51" s="954">
        <v>290</v>
      </c>
      <c r="G51" s="865">
        <f t="shared" si="5"/>
        <v>1.655</v>
      </c>
      <c r="H51" s="945">
        <f>VLOOKUP(D51,ЧТС[],4,0)</f>
        <v>0.59970000000000001</v>
      </c>
      <c r="I51" s="867">
        <f t="shared" si="6"/>
        <v>0.99250000000000005</v>
      </c>
      <c r="J51" s="946">
        <f t="shared" si="7"/>
        <v>0</v>
      </c>
    </row>
    <row r="52" spans="1:10" ht="47.25" x14ac:dyDescent="0.25">
      <c r="A52" s="941">
        <v>42243</v>
      </c>
      <c r="B52" s="958" t="s">
        <v>2245</v>
      </c>
      <c r="C52" s="863">
        <f t="shared" si="4"/>
        <v>0.5</v>
      </c>
      <c r="D52" s="954">
        <v>3</v>
      </c>
      <c r="E52" s="956"/>
      <c r="F52" s="954">
        <v>200</v>
      </c>
      <c r="G52" s="865">
        <f t="shared" si="5"/>
        <v>2.4</v>
      </c>
      <c r="H52" s="945">
        <f>VLOOKUP(D52,ЧТС[],4,0)</f>
        <v>0.59970000000000001</v>
      </c>
      <c r="I52" s="867">
        <f t="shared" si="6"/>
        <v>1.4393</v>
      </c>
      <c r="J52" s="946">
        <f t="shared" si="7"/>
        <v>0</v>
      </c>
    </row>
    <row r="53" spans="1:10" ht="47.25" x14ac:dyDescent="0.25">
      <c r="A53" s="941">
        <v>42244</v>
      </c>
      <c r="B53" s="958" t="s">
        <v>2226</v>
      </c>
      <c r="C53" s="863">
        <f t="shared" si="4"/>
        <v>0.11764705882352941</v>
      </c>
      <c r="D53" s="954">
        <v>1</v>
      </c>
      <c r="E53" s="956"/>
      <c r="F53" s="954">
        <v>850</v>
      </c>
      <c r="G53" s="865">
        <f t="shared" si="5"/>
        <v>0.56499999999999995</v>
      </c>
      <c r="H53" s="945">
        <f>VLOOKUP(D53,ЧТС[],4,0)</f>
        <v>0.49149999999999999</v>
      </c>
      <c r="I53" s="867">
        <f t="shared" si="6"/>
        <v>0.2777</v>
      </c>
      <c r="J53" s="946">
        <f t="shared" si="7"/>
        <v>0</v>
      </c>
    </row>
    <row r="54" spans="1:10" ht="31.5" x14ac:dyDescent="0.25">
      <c r="A54" s="941">
        <v>42245</v>
      </c>
      <c r="B54" s="958" t="s">
        <v>2227</v>
      </c>
      <c r="C54" s="863">
        <f t="shared" si="4"/>
        <v>0.35714285714285715</v>
      </c>
      <c r="D54" s="954">
        <v>3</v>
      </c>
      <c r="E54" s="956"/>
      <c r="F54" s="954">
        <v>280</v>
      </c>
      <c r="G54" s="865">
        <f t="shared" si="5"/>
        <v>1.714</v>
      </c>
      <c r="H54" s="945">
        <f>VLOOKUP(D54,ЧТС[],4,0)</f>
        <v>0.59970000000000001</v>
      </c>
      <c r="I54" s="867">
        <f t="shared" si="6"/>
        <v>1.0279</v>
      </c>
      <c r="J54" s="946">
        <f t="shared" si="7"/>
        <v>0</v>
      </c>
    </row>
    <row r="55" spans="1:10" ht="31.5" x14ac:dyDescent="0.25">
      <c r="A55" s="941">
        <v>42246</v>
      </c>
      <c r="B55" s="958" t="s">
        <v>2228</v>
      </c>
      <c r="C55" s="863">
        <f t="shared" si="4"/>
        <v>0.48780487804878048</v>
      </c>
      <c r="D55" s="954">
        <v>3</v>
      </c>
      <c r="E55" s="956"/>
      <c r="F55" s="954">
        <v>205</v>
      </c>
      <c r="G55" s="865">
        <f t="shared" si="5"/>
        <v>2.3410000000000002</v>
      </c>
      <c r="H55" s="945">
        <f>VLOOKUP(D55,ЧТС[],4,0)</f>
        <v>0.59970000000000001</v>
      </c>
      <c r="I55" s="867">
        <f t="shared" si="6"/>
        <v>1.4038999999999999</v>
      </c>
      <c r="J55" s="946">
        <f t="shared" si="7"/>
        <v>0</v>
      </c>
    </row>
    <row r="56" spans="1:10" ht="31.5" x14ac:dyDescent="0.25">
      <c r="A56" s="941">
        <v>42247</v>
      </c>
      <c r="B56" s="958" t="s">
        <v>2229</v>
      </c>
      <c r="C56" s="863">
        <f t="shared" si="4"/>
        <v>5.5555555555555552E-2</v>
      </c>
      <c r="D56" s="954">
        <v>1</v>
      </c>
      <c r="E56" s="956"/>
      <c r="F56" s="954">
        <v>1800</v>
      </c>
      <c r="G56" s="865">
        <f t="shared" si="5"/>
        <v>0.26700000000000002</v>
      </c>
      <c r="H56" s="945">
        <f>VLOOKUP(D56,ЧТС[],4,0)</f>
        <v>0.49149999999999999</v>
      </c>
      <c r="I56" s="867">
        <f t="shared" si="6"/>
        <v>0.13120000000000001</v>
      </c>
      <c r="J56" s="946">
        <f t="shared" si="7"/>
        <v>0</v>
      </c>
    </row>
    <row r="57" spans="1:10" s="936" customFormat="1" x14ac:dyDescent="0.25">
      <c r="B57" s="936" t="s">
        <v>1593</v>
      </c>
      <c r="C57" s="959">
        <f>SUM(C10:C56)</f>
        <v>11.553368978723688</v>
      </c>
      <c r="D57" s="821"/>
      <c r="E57" s="821"/>
      <c r="F57" s="821"/>
      <c r="G57" s="819">
        <f>SUM(G10:G56)</f>
        <v>55.455000000000005</v>
      </c>
      <c r="H57" s="960"/>
      <c r="I57" s="961">
        <f>SUM(I10:I56)</f>
        <v>31.185500000000001</v>
      </c>
      <c r="J57" s="819">
        <f>SUM(J10:J56)</f>
        <v>1.384E-2</v>
      </c>
    </row>
    <row r="58" spans="1:10" s="936" customFormat="1" x14ac:dyDescent="0.25">
      <c r="C58" s="959"/>
      <c r="D58" s="821"/>
      <c r="E58" s="821"/>
      <c r="F58" s="821"/>
      <c r="G58" s="819"/>
      <c r="H58" s="960"/>
      <c r="I58" s="961"/>
      <c r="J58" s="819"/>
    </row>
    <row r="60" spans="1:10" x14ac:dyDescent="0.25">
      <c r="A60" s="377" t="s">
        <v>2169</v>
      </c>
      <c r="F60" s="377" t="s">
        <v>2160</v>
      </c>
    </row>
    <row r="62" spans="1:10" x14ac:dyDescent="0.25">
      <c r="A62" s="377" t="s">
        <v>2170</v>
      </c>
      <c r="F62" s="377" t="s">
        <v>2162</v>
      </c>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35433070866141736" footer="0.51181102362204722"/>
  <pageSetup paperSize="9" scale="65" firstPageNumber="0" fitToHeight="10" orientation="portrait" horizontalDpi="300" verticalDpi="300"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tabColor theme="9" tint="-0.499984740745262"/>
    <pageSetUpPr fitToPage="1"/>
  </sheetPr>
  <dimension ref="A1:L45"/>
  <sheetViews>
    <sheetView showZeros="0" topLeftCell="A22" zoomScaleSheetLayoutView="100" workbookViewId="0">
      <selection activeCell="C35" sqref="C35"/>
    </sheetView>
  </sheetViews>
  <sheetFormatPr defaultRowHeight="13.5" customHeight="1" x14ac:dyDescent="0.25"/>
  <cols>
    <col min="1" max="1" width="8.28515625" style="377" customWidth="1"/>
    <col min="2" max="2" width="43.140625" style="895" customWidth="1"/>
    <col min="3" max="3" width="7.5703125" style="377" customWidth="1"/>
    <col min="4" max="4" width="5.5703125" style="377" customWidth="1"/>
    <col min="5" max="5" width="6.7109375" style="147" customWidth="1"/>
    <col min="6" max="6" width="9.140625" style="377"/>
    <col min="7" max="7" width="12.140625" style="906" customWidth="1"/>
    <col min="8" max="8" width="10.140625" style="907" customWidth="1"/>
    <col min="9" max="9" width="12.28515625" style="377" customWidth="1"/>
    <col min="10" max="10" width="10.140625" style="902" customWidth="1"/>
    <col min="11" max="16384" width="9.140625" style="377"/>
  </cols>
  <sheetData>
    <row r="1" spans="1:12" s="845" customFormat="1" ht="20.25" customHeight="1" x14ac:dyDescent="0.2">
      <c r="B1" s="846"/>
      <c r="E1" s="847"/>
      <c r="G1" s="848"/>
      <c r="H1" s="849"/>
      <c r="J1" s="103" t="s">
        <v>579</v>
      </c>
    </row>
    <row r="2" spans="1:12" s="845" customFormat="1" ht="20.25" customHeight="1" x14ac:dyDescent="0.2">
      <c r="B2" s="846"/>
      <c r="E2" s="847"/>
      <c r="G2" s="848"/>
      <c r="H2" s="849"/>
      <c r="J2" s="103" t="s">
        <v>1947</v>
      </c>
    </row>
    <row r="3" spans="1:12" s="845" customFormat="1" ht="20.25" customHeight="1" x14ac:dyDescent="0.2">
      <c r="B3" s="846"/>
      <c r="E3" s="847"/>
      <c r="G3" s="848"/>
      <c r="H3" s="849"/>
      <c r="J3" s="103" t="s">
        <v>1013</v>
      </c>
    </row>
    <row r="4" spans="1:12" s="845" customFormat="1" ht="20.25" customHeight="1" x14ac:dyDescent="0.25">
      <c r="B4" s="850" t="s">
        <v>1014</v>
      </c>
      <c r="C4" s="851"/>
      <c r="D4" s="240">
        <v>423</v>
      </c>
      <c r="E4" s="847"/>
      <c r="F4" s="852"/>
      <c r="G4" s="848"/>
      <c r="H4" s="853"/>
      <c r="J4" s="107" t="str">
        <f>дата</f>
        <v>з "01" вересня 2020 р.</v>
      </c>
    </row>
    <row r="5" spans="1:12" s="845" customFormat="1" ht="20.25" customHeight="1" x14ac:dyDescent="0.2">
      <c r="A5" s="855"/>
      <c r="B5" s="855" t="s">
        <v>4485</v>
      </c>
      <c r="E5" s="847"/>
      <c r="F5" s="856"/>
      <c r="G5" s="848"/>
      <c r="H5" s="849"/>
      <c r="I5" s="856"/>
      <c r="J5" s="857"/>
    </row>
    <row r="6" spans="1:12" s="845" customFormat="1" ht="20.25" customHeight="1" x14ac:dyDescent="0.2">
      <c r="A6" s="855"/>
      <c r="B6" s="855" t="s">
        <v>719</v>
      </c>
      <c r="E6" s="847"/>
      <c r="F6" s="858"/>
      <c r="G6" s="858" t="s">
        <v>245</v>
      </c>
      <c r="H6" s="849"/>
      <c r="I6" s="1701">
        <v>100</v>
      </c>
      <c r="J6" s="857"/>
    </row>
    <row r="7" spans="1:12" ht="54.75" customHeight="1" x14ac:dyDescent="0.25">
      <c r="A7" s="2578" t="s">
        <v>1932</v>
      </c>
      <c r="B7" s="2558" t="s">
        <v>564</v>
      </c>
      <c r="C7" s="2561" t="s">
        <v>1306</v>
      </c>
      <c r="D7" s="2564" t="s">
        <v>1307</v>
      </c>
      <c r="E7" s="2572" t="s">
        <v>722</v>
      </c>
      <c r="F7" s="2569" t="s">
        <v>723</v>
      </c>
      <c r="G7" s="2569" t="s">
        <v>215</v>
      </c>
      <c r="H7" s="2569" t="s">
        <v>1934</v>
      </c>
      <c r="I7" s="2549" t="s">
        <v>561</v>
      </c>
      <c r="J7" s="2575" t="s">
        <v>1935</v>
      </c>
    </row>
    <row r="8" spans="1:12" ht="15.75" x14ac:dyDescent="0.25">
      <c r="A8" s="2579"/>
      <c r="B8" s="2559"/>
      <c r="C8" s="2562"/>
      <c r="D8" s="2565"/>
      <c r="E8" s="2573"/>
      <c r="F8" s="2570"/>
      <c r="G8" s="2570"/>
      <c r="H8" s="2570"/>
      <c r="I8" s="2550"/>
      <c r="J8" s="2576"/>
    </row>
    <row r="9" spans="1:12" ht="15.75" x14ac:dyDescent="0.25">
      <c r="A9" s="2580"/>
      <c r="B9" s="2560"/>
      <c r="C9" s="2563"/>
      <c r="D9" s="2566"/>
      <c r="E9" s="2574"/>
      <c r="F9" s="2571"/>
      <c r="G9" s="2571"/>
      <c r="H9" s="2571"/>
      <c r="I9" s="2551"/>
      <c r="J9" s="2577"/>
    </row>
    <row r="10" spans="1:12" s="791" customFormat="1" ht="15.75" x14ac:dyDescent="0.25">
      <c r="A10" s="861">
        <v>42301</v>
      </c>
      <c r="B10" s="862" t="s">
        <v>30</v>
      </c>
      <c r="C10" s="909">
        <f>$I$6/F10</f>
        <v>0.5</v>
      </c>
      <c r="D10" s="864">
        <v>6</v>
      </c>
      <c r="E10" s="194"/>
      <c r="F10" s="864">
        <v>200</v>
      </c>
      <c r="G10" s="910">
        <f t="shared" ref="G10:G32" si="0">ROUND(480/F10,3)</f>
        <v>2.4</v>
      </c>
      <c r="H10" s="866">
        <f>VLOOKUP(D10,ЧТС[],4,0)</f>
        <v>0.89470000000000005</v>
      </c>
      <c r="I10" s="911">
        <f t="shared" ref="I10:I32" si="1">ROUND(G10*H10,4)</f>
        <v>2.1473</v>
      </c>
      <c r="J10" s="912">
        <f>IF(E10=0,,E10*I10)</f>
        <v>0</v>
      </c>
    </row>
    <row r="11" spans="1:12" s="785" customFormat="1" ht="15.75" x14ac:dyDescent="0.25">
      <c r="A11" s="861">
        <v>42302</v>
      </c>
      <c r="B11" s="862" t="s">
        <v>2267</v>
      </c>
      <c r="C11" s="909">
        <f t="shared" ref="C11:C32" si="2">$I$6/F11</f>
        <v>0.25</v>
      </c>
      <c r="D11" s="864">
        <v>5</v>
      </c>
      <c r="E11" s="200"/>
      <c r="F11" s="869">
        <v>400</v>
      </c>
      <c r="G11" s="910">
        <f t="shared" si="0"/>
        <v>1.2</v>
      </c>
      <c r="H11" s="866">
        <f>VLOOKUP(D11,ЧТС[],4,0)</f>
        <v>0.76680000000000004</v>
      </c>
      <c r="I11" s="911">
        <f t="shared" si="1"/>
        <v>0.92020000000000002</v>
      </c>
      <c r="J11" s="912">
        <f t="shared" ref="J11:J26" si="3">IF(E11*I11=0,,E11*I11)</f>
        <v>0</v>
      </c>
    </row>
    <row r="12" spans="1:12" s="785" customFormat="1" ht="15.75" x14ac:dyDescent="0.25">
      <c r="A12" s="861">
        <v>42303</v>
      </c>
      <c r="B12" s="862" t="s">
        <v>2263</v>
      </c>
      <c r="C12" s="909">
        <f t="shared" si="2"/>
        <v>0.33333333333333331</v>
      </c>
      <c r="D12" s="864">
        <v>3</v>
      </c>
      <c r="E12" s="194"/>
      <c r="F12" s="864">
        <v>300</v>
      </c>
      <c r="G12" s="910">
        <f t="shared" si="0"/>
        <v>1.6</v>
      </c>
      <c r="H12" s="866">
        <f>VLOOKUP(D12,ЧТС[],4,0)</f>
        <v>0.59970000000000001</v>
      </c>
      <c r="I12" s="911">
        <f t="shared" si="1"/>
        <v>0.95950000000000002</v>
      </c>
      <c r="J12" s="912">
        <f t="shared" si="3"/>
        <v>0</v>
      </c>
    </row>
    <row r="13" spans="1:12" s="785" customFormat="1" ht="47.25" x14ac:dyDescent="0.25">
      <c r="A13" s="861">
        <v>42304</v>
      </c>
      <c r="B13" s="862" t="s">
        <v>2264</v>
      </c>
      <c r="C13" s="909">
        <f t="shared" si="2"/>
        <v>0.25</v>
      </c>
      <c r="D13" s="864">
        <v>3</v>
      </c>
      <c r="E13" s="200"/>
      <c r="F13" s="869">
        <v>400</v>
      </c>
      <c r="G13" s="910">
        <f t="shared" si="0"/>
        <v>1.2</v>
      </c>
      <c r="H13" s="866">
        <f>VLOOKUP(D13,ЧТС[],4,0)</f>
        <v>0.59970000000000001</v>
      </c>
      <c r="I13" s="911">
        <f t="shared" si="1"/>
        <v>0.71960000000000002</v>
      </c>
      <c r="J13" s="912">
        <f t="shared" si="3"/>
        <v>0</v>
      </c>
      <c r="L13" s="811"/>
    </row>
    <row r="14" spans="1:12" s="785" customFormat="1" ht="31.5" x14ac:dyDescent="0.25">
      <c r="A14" s="861">
        <v>42305</v>
      </c>
      <c r="B14" s="862" t="s">
        <v>2265</v>
      </c>
      <c r="C14" s="909">
        <f t="shared" si="2"/>
        <v>0.25</v>
      </c>
      <c r="D14" s="864">
        <v>3</v>
      </c>
      <c r="E14" s="194"/>
      <c r="F14" s="864">
        <v>400</v>
      </c>
      <c r="G14" s="910">
        <f t="shared" si="0"/>
        <v>1.2</v>
      </c>
      <c r="H14" s="866">
        <f>VLOOKUP(D14,ЧТС[],4,0)</f>
        <v>0.59970000000000001</v>
      </c>
      <c r="I14" s="911">
        <f t="shared" si="1"/>
        <v>0.71960000000000002</v>
      </c>
      <c r="J14" s="912">
        <f t="shared" si="3"/>
        <v>0</v>
      </c>
    </row>
    <row r="15" spans="1:12" s="785" customFormat="1" ht="31.5" x14ac:dyDescent="0.25">
      <c r="A15" s="861">
        <v>42306</v>
      </c>
      <c r="B15" s="862" t="s">
        <v>2266</v>
      </c>
      <c r="C15" s="909">
        <f t="shared" si="2"/>
        <v>9.7087378640776691E-3</v>
      </c>
      <c r="D15" s="869">
        <v>3</v>
      </c>
      <c r="E15" s="194"/>
      <c r="F15" s="864">
        <v>10300</v>
      </c>
      <c r="G15" s="910">
        <f t="shared" si="0"/>
        <v>4.7E-2</v>
      </c>
      <c r="H15" s="866">
        <f>VLOOKUP(D15,ЧТС[],4,0)</f>
        <v>0.59970000000000001</v>
      </c>
      <c r="I15" s="911">
        <f t="shared" si="1"/>
        <v>2.8199999999999999E-2</v>
      </c>
      <c r="J15" s="912">
        <f t="shared" si="3"/>
        <v>0</v>
      </c>
    </row>
    <row r="16" spans="1:12" s="785" customFormat="1" ht="15.75" x14ac:dyDescent="0.25">
      <c r="A16" s="861">
        <v>42307</v>
      </c>
      <c r="B16" s="862" t="s">
        <v>2269</v>
      </c>
      <c r="C16" s="909">
        <f t="shared" si="2"/>
        <v>0.16666666666666666</v>
      </c>
      <c r="D16" s="869">
        <v>3</v>
      </c>
      <c r="E16" s="200"/>
      <c r="F16" s="869">
        <v>600</v>
      </c>
      <c r="G16" s="910">
        <f t="shared" si="0"/>
        <v>0.8</v>
      </c>
      <c r="H16" s="866">
        <f>VLOOKUP(D16,ЧТС[],4,0)</f>
        <v>0.59970000000000001</v>
      </c>
      <c r="I16" s="911">
        <f t="shared" si="1"/>
        <v>0.4798</v>
      </c>
      <c r="J16" s="912">
        <f t="shared" si="3"/>
        <v>0</v>
      </c>
    </row>
    <row r="17" spans="1:10" s="825" customFormat="1" ht="15.75" x14ac:dyDescent="0.25">
      <c r="A17" s="861">
        <v>42308</v>
      </c>
      <c r="B17" s="862" t="s">
        <v>2268</v>
      </c>
      <c r="C17" s="909">
        <f t="shared" si="2"/>
        <v>3.8461538461538464E-2</v>
      </c>
      <c r="D17" s="869">
        <v>3</v>
      </c>
      <c r="E17" s="200"/>
      <c r="F17" s="870">
        <v>2600</v>
      </c>
      <c r="G17" s="910">
        <f t="shared" si="0"/>
        <v>0.185</v>
      </c>
      <c r="H17" s="866">
        <f>VLOOKUP(D17,ЧТС[],4,0)</f>
        <v>0.59970000000000001</v>
      </c>
      <c r="I17" s="911">
        <f t="shared" si="1"/>
        <v>0.1109</v>
      </c>
      <c r="J17" s="912">
        <f t="shared" si="3"/>
        <v>0</v>
      </c>
    </row>
    <row r="18" spans="1:10" s="825" customFormat="1" ht="31.5" x14ac:dyDescent="0.25">
      <c r="A18" s="861">
        <v>42309</v>
      </c>
      <c r="B18" s="862" t="s">
        <v>4486</v>
      </c>
      <c r="C18" s="909">
        <f t="shared" si="2"/>
        <v>2.564102564102564E-2</v>
      </c>
      <c r="D18" s="920">
        <v>3</v>
      </c>
      <c r="E18" s="200"/>
      <c r="F18" s="870">
        <v>3900</v>
      </c>
      <c r="G18" s="910">
        <f t="shared" si="0"/>
        <v>0.123</v>
      </c>
      <c r="H18" s="866">
        <f>VLOOKUP(D18,ЧТС[],4,0)</f>
        <v>0.59970000000000001</v>
      </c>
      <c r="I18" s="911">
        <f t="shared" si="1"/>
        <v>7.3800000000000004E-2</v>
      </c>
      <c r="J18" s="912">
        <f t="shared" si="3"/>
        <v>0</v>
      </c>
    </row>
    <row r="19" spans="1:10" s="825" customFormat="1" ht="31.5" x14ac:dyDescent="0.25">
      <c r="A19" s="861">
        <v>42310</v>
      </c>
      <c r="B19" s="937" t="s">
        <v>2270</v>
      </c>
      <c r="C19" s="909">
        <f t="shared" si="2"/>
        <v>9.5238095238095233E-2</v>
      </c>
      <c r="D19" s="920">
        <v>3</v>
      </c>
      <c r="E19" s="200"/>
      <c r="F19" s="870">
        <v>1050</v>
      </c>
      <c r="G19" s="910">
        <f t="shared" si="0"/>
        <v>0.45700000000000002</v>
      </c>
      <c r="H19" s="866">
        <f>VLOOKUP(D19,ЧТС[],4,0)</f>
        <v>0.59970000000000001</v>
      </c>
      <c r="I19" s="911">
        <f t="shared" si="1"/>
        <v>0.27410000000000001</v>
      </c>
      <c r="J19" s="912"/>
    </row>
    <row r="20" spans="1:10" s="825" customFormat="1" ht="31.5" x14ac:dyDescent="0.25">
      <c r="A20" s="861">
        <v>42311</v>
      </c>
      <c r="B20" s="862" t="s">
        <v>2271</v>
      </c>
      <c r="C20" s="909">
        <f t="shared" si="2"/>
        <v>2.6315789473684209E-2</v>
      </c>
      <c r="D20" s="920">
        <v>3</v>
      </c>
      <c r="E20" s="194"/>
      <c r="F20" s="871">
        <v>3800</v>
      </c>
      <c r="G20" s="910">
        <f t="shared" si="0"/>
        <v>0.126</v>
      </c>
      <c r="H20" s="866">
        <f>VLOOKUP(D20,ЧТС[],4,0)</f>
        <v>0.59970000000000001</v>
      </c>
      <c r="I20" s="911">
        <f t="shared" si="1"/>
        <v>7.5600000000000001E-2</v>
      </c>
      <c r="J20" s="913"/>
    </row>
    <row r="21" spans="1:10" s="825" customFormat="1" ht="31.5" x14ac:dyDescent="0.25">
      <c r="A21" s="861">
        <v>42312</v>
      </c>
      <c r="B21" s="862" t="s">
        <v>2272</v>
      </c>
      <c r="C21" s="909">
        <f t="shared" si="2"/>
        <v>4.3478260869565216E-2</v>
      </c>
      <c r="D21" s="920">
        <v>3</v>
      </c>
      <c r="E21" s="194"/>
      <c r="F21" s="871">
        <v>2300</v>
      </c>
      <c r="G21" s="910">
        <f t="shared" si="0"/>
        <v>0.20899999999999999</v>
      </c>
      <c r="H21" s="866">
        <f>VLOOKUP(D21,ЧТС[],4,0)</f>
        <v>0.59970000000000001</v>
      </c>
      <c r="I21" s="911">
        <f t="shared" si="1"/>
        <v>0.12529999999999999</v>
      </c>
      <c r="J21" s="912">
        <f t="shared" si="3"/>
        <v>0</v>
      </c>
    </row>
    <row r="22" spans="1:10" s="825" customFormat="1" ht="15.75" x14ac:dyDescent="0.25">
      <c r="A22" s="861">
        <v>42313</v>
      </c>
      <c r="B22" s="862" t="s">
        <v>2273</v>
      </c>
      <c r="C22" s="909">
        <f t="shared" si="2"/>
        <v>6.25E-2</v>
      </c>
      <c r="D22" s="920">
        <v>3</v>
      </c>
      <c r="E22" s="194"/>
      <c r="F22" s="871">
        <v>1600</v>
      </c>
      <c r="G22" s="910">
        <f t="shared" si="0"/>
        <v>0.3</v>
      </c>
      <c r="H22" s="866">
        <f>VLOOKUP(D22,ЧТС[],4,0)</f>
        <v>0.59970000000000001</v>
      </c>
      <c r="I22" s="911">
        <f t="shared" si="1"/>
        <v>0.1799</v>
      </c>
      <c r="J22" s="913">
        <f t="shared" si="3"/>
        <v>0</v>
      </c>
    </row>
    <row r="23" spans="1:10" s="825" customFormat="1" ht="31.5" x14ac:dyDescent="0.25">
      <c r="A23" s="861">
        <v>42314</v>
      </c>
      <c r="B23" s="862" t="s">
        <v>2274</v>
      </c>
      <c r="C23" s="909">
        <f t="shared" si="2"/>
        <v>2.2222222222222223E-2</v>
      </c>
      <c r="D23" s="920">
        <v>1</v>
      </c>
      <c r="E23" s="194"/>
      <c r="F23" s="871">
        <v>4500</v>
      </c>
      <c r="G23" s="910">
        <f t="shared" si="0"/>
        <v>0.107</v>
      </c>
      <c r="H23" s="866">
        <f>VLOOKUP(D23,ЧТС[],4,0)</f>
        <v>0.49149999999999999</v>
      </c>
      <c r="I23" s="911">
        <f t="shared" si="1"/>
        <v>5.2600000000000001E-2</v>
      </c>
      <c r="J23" s="912">
        <f t="shared" si="3"/>
        <v>0</v>
      </c>
    </row>
    <row r="24" spans="1:10" s="825" customFormat="1" ht="15.75" x14ac:dyDescent="0.25">
      <c r="A24" s="861">
        <v>42315</v>
      </c>
      <c r="B24" s="872" t="s">
        <v>2275</v>
      </c>
      <c r="C24" s="909">
        <f t="shared" si="2"/>
        <v>4.3478260869565216E-2</v>
      </c>
      <c r="D24" s="920">
        <v>2</v>
      </c>
      <c r="E24" s="194"/>
      <c r="F24" s="871">
        <v>2300</v>
      </c>
      <c r="G24" s="910">
        <f t="shared" si="0"/>
        <v>0.20899999999999999</v>
      </c>
      <c r="H24" s="866">
        <f>VLOOKUP(D24,ЧТС[],4,0)</f>
        <v>0.54069999999999996</v>
      </c>
      <c r="I24" s="911">
        <f t="shared" si="1"/>
        <v>0.113</v>
      </c>
      <c r="J24" s="912">
        <f t="shared" si="3"/>
        <v>0</v>
      </c>
    </row>
    <row r="25" spans="1:10" s="825" customFormat="1" ht="15.75" x14ac:dyDescent="0.25">
      <c r="A25" s="861">
        <v>42316</v>
      </c>
      <c r="B25" s="872" t="s">
        <v>2276</v>
      </c>
      <c r="C25" s="909">
        <f t="shared" si="2"/>
        <v>0.1</v>
      </c>
      <c r="D25" s="925">
        <v>1</v>
      </c>
      <c r="E25" s="194"/>
      <c r="F25" s="871">
        <v>1000</v>
      </c>
      <c r="G25" s="910">
        <f t="shared" si="0"/>
        <v>0.48</v>
      </c>
      <c r="H25" s="866">
        <f>VLOOKUP(D25,ЧТС[],4,0)</f>
        <v>0.49149999999999999</v>
      </c>
      <c r="I25" s="911">
        <f t="shared" si="1"/>
        <v>0.2359</v>
      </c>
      <c r="J25" s="912">
        <f t="shared" si="3"/>
        <v>0</v>
      </c>
    </row>
    <row r="26" spans="1:10" s="825" customFormat="1" ht="31.5" x14ac:dyDescent="0.25">
      <c r="A26" s="861">
        <v>42317</v>
      </c>
      <c r="B26" s="938" t="s">
        <v>2277</v>
      </c>
      <c r="C26" s="909">
        <f t="shared" si="2"/>
        <v>9.0909090909090912E-2</v>
      </c>
      <c r="D26" s="925">
        <v>2</v>
      </c>
      <c r="E26" s="194"/>
      <c r="F26" s="871">
        <v>1100</v>
      </c>
      <c r="G26" s="910">
        <f t="shared" si="0"/>
        <v>0.436</v>
      </c>
      <c r="H26" s="866">
        <f>VLOOKUP(D26,ЧТС[],4,0)</f>
        <v>0.54069999999999996</v>
      </c>
      <c r="I26" s="911">
        <f t="shared" si="1"/>
        <v>0.23569999999999999</v>
      </c>
      <c r="J26" s="912">
        <f t="shared" si="3"/>
        <v>0</v>
      </c>
    </row>
    <row r="27" spans="1:10" s="825" customFormat="1" ht="31.5" x14ac:dyDescent="0.25">
      <c r="A27" s="861">
        <v>42318</v>
      </c>
      <c r="B27" s="872" t="s">
        <v>2278</v>
      </c>
      <c r="C27" s="909">
        <f t="shared" si="2"/>
        <v>6.8965517241379309E-2</v>
      </c>
      <c r="D27" s="925">
        <v>1</v>
      </c>
      <c r="E27" s="194"/>
      <c r="F27" s="871">
        <v>1450</v>
      </c>
      <c r="G27" s="910">
        <f t="shared" si="0"/>
        <v>0.33100000000000002</v>
      </c>
      <c r="H27" s="866">
        <f>VLOOKUP(D27,ЧТС[],4,0)</f>
        <v>0.49149999999999999</v>
      </c>
      <c r="I27" s="911">
        <f t="shared" si="1"/>
        <v>0.16270000000000001</v>
      </c>
      <c r="J27" s="913">
        <f t="shared" ref="J27:J32" si="4">I27*E27</f>
        <v>0</v>
      </c>
    </row>
    <row r="28" spans="1:10" s="825" customFormat="1" ht="31.5" x14ac:dyDescent="0.25">
      <c r="A28" s="861">
        <v>42319</v>
      </c>
      <c r="B28" s="872" t="s">
        <v>2309</v>
      </c>
      <c r="C28" s="909">
        <f t="shared" si="2"/>
        <v>8.9285714285714288E-2</v>
      </c>
      <c r="D28" s="939">
        <v>1</v>
      </c>
      <c r="E28" s="194"/>
      <c r="F28" s="871">
        <v>1120</v>
      </c>
      <c r="G28" s="910">
        <f t="shared" si="0"/>
        <v>0.42899999999999999</v>
      </c>
      <c r="H28" s="866">
        <f>VLOOKUP(D28,ЧТС[],4,0)</f>
        <v>0.49149999999999999</v>
      </c>
      <c r="I28" s="911">
        <f t="shared" si="1"/>
        <v>0.2109</v>
      </c>
      <c r="J28" s="913">
        <f t="shared" si="4"/>
        <v>0</v>
      </c>
    </row>
    <row r="29" spans="1:10" s="825" customFormat="1" ht="47.25" x14ac:dyDescent="0.25">
      <c r="A29" s="861">
        <v>42320</v>
      </c>
      <c r="B29" s="872" t="s">
        <v>2279</v>
      </c>
      <c r="C29" s="909">
        <f t="shared" si="2"/>
        <v>6.5789473684210523E-2</v>
      </c>
      <c r="D29" s="864">
        <v>2</v>
      </c>
      <c r="E29" s="194"/>
      <c r="F29" s="871">
        <v>1520</v>
      </c>
      <c r="G29" s="910">
        <f t="shared" si="0"/>
        <v>0.316</v>
      </c>
      <c r="H29" s="866">
        <f>VLOOKUP(D29,ЧТС[],4,0)</f>
        <v>0.54069999999999996</v>
      </c>
      <c r="I29" s="911">
        <f t="shared" si="1"/>
        <v>0.1709</v>
      </c>
      <c r="J29" s="913">
        <f t="shared" si="4"/>
        <v>0</v>
      </c>
    </row>
    <row r="30" spans="1:10" s="825" customFormat="1" ht="15.75" x14ac:dyDescent="0.25">
      <c r="A30" s="861">
        <v>42321</v>
      </c>
      <c r="B30" s="872" t="s">
        <v>2280</v>
      </c>
      <c r="C30" s="909">
        <f t="shared" si="2"/>
        <v>6.5789473684210523E-2</v>
      </c>
      <c r="D30" s="925">
        <v>2</v>
      </c>
      <c r="E30" s="194"/>
      <c r="F30" s="871">
        <v>1520</v>
      </c>
      <c r="G30" s="910">
        <f t="shared" si="0"/>
        <v>0.316</v>
      </c>
      <c r="H30" s="866">
        <f>VLOOKUP(D30,ЧТС[],4,0)</f>
        <v>0.54069999999999996</v>
      </c>
      <c r="I30" s="911">
        <f t="shared" si="1"/>
        <v>0.1709</v>
      </c>
      <c r="J30" s="913">
        <f t="shared" si="4"/>
        <v>0</v>
      </c>
    </row>
    <row r="31" spans="1:10" s="825" customFormat="1" ht="15.75" x14ac:dyDescent="0.25">
      <c r="A31" s="861">
        <v>42322</v>
      </c>
      <c r="B31" s="872" t="s">
        <v>2281</v>
      </c>
      <c r="C31" s="909">
        <f t="shared" si="2"/>
        <v>0.29411764705882354</v>
      </c>
      <c r="D31" s="925">
        <v>2</v>
      </c>
      <c r="E31" s="194"/>
      <c r="F31" s="871">
        <v>340</v>
      </c>
      <c r="G31" s="910">
        <f t="shared" si="0"/>
        <v>1.4119999999999999</v>
      </c>
      <c r="H31" s="866">
        <f>VLOOKUP(D31,ЧТС[],4,0)</f>
        <v>0.54069999999999996</v>
      </c>
      <c r="I31" s="911">
        <f t="shared" si="1"/>
        <v>0.76349999999999996</v>
      </c>
      <c r="J31" s="913">
        <f t="shared" si="4"/>
        <v>0</v>
      </c>
    </row>
    <row r="32" spans="1:10" s="825" customFormat="1" ht="15.75" x14ac:dyDescent="0.25">
      <c r="A32" s="861">
        <v>42323</v>
      </c>
      <c r="B32" s="872" t="s">
        <v>2282</v>
      </c>
      <c r="C32" s="909">
        <f t="shared" si="2"/>
        <v>0.15873015873015872</v>
      </c>
      <c r="D32" s="864">
        <v>2</v>
      </c>
      <c r="E32" s="194"/>
      <c r="F32" s="871">
        <v>630</v>
      </c>
      <c r="G32" s="910">
        <f t="shared" si="0"/>
        <v>0.76200000000000001</v>
      </c>
      <c r="H32" s="866">
        <f>VLOOKUP(D32,ЧТС[],4,0)</f>
        <v>0.54069999999999996</v>
      </c>
      <c r="I32" s="911">
        <f t="shared" si="1"/>
        <v>0.41199999999999998</v>
      </c>
      <c r="J32" s="913">
        <f t="shared" si="4"/>
        <v>0</v>
      </c>
    </row>
    <row r="33" spans="1:12" s="880" customFormat="1" ht="15.75" x14ac:dyDescent="0.25">
      <c r="A33" s="777"/>
      <c r="B33" s="878" t="s">
        <v>109</v>
      </c>
      <c r="C33" s="914">
        <f>SUM(C10:C32)</f>
        <v>3.0506310062333619</v>
      </c>
      <c r="D33" s="883"/>
      <c r="E33" s="281"/>
      <c r="F33" s="883"/>
      <c r="G33" s="915">
        <f>SUM(G10:G32)</f>
        <v>14.645</v>
      </c>
      <c r="H33" s="884"/>
      <c r="I33" s="916">
        <f>SUM(I10:I32)</f>
        <v>9.3419000000000008</v>
      </c>
      <c r="J33" s="915">
        <f>SUM(J10:J32)</f>
        <v>0</v>
      </c>
    </row>
    <row r="34" spans="1:12" s="880" customFormat="1" ht="15.75" x14ac:dyDescent="0.25">
      <c r="A34" s="777"/>
      <c r="B34" s="878"/>
      <c r="C34" s="914"/>
      <c r="D34" s="883"/>
      <c r="E34" s="281"/>
      <c r="F34" s="883"/>
      <c r="G34" s="915"/>
      <c r="H34" s="884"/>
      <c r="I34" s="916"/>
      <c r="J34" s="915"/>
    </row>
    <row r="35" spans="1:12" s="825" customFormat="1" ht="15.75" x14ac:dyDescent="0.25">
      <c r="A35" s="777"/>
      <c r="B35" s="885"/>
      <c r="C35" s="882"/>
      <c r="D35" s="883"/>
      <c r="E35" s="281"/>
      <c r="F35" s="883"/>
      <c r="G35" s="882"/>
      <c r="H35" s="884"/>
      <c r="I35" s="882"/>
      <c r="J35" s="823"/>
    </row>
    <row r="36" spans="1:12" ht="12.75" customHeight="1" x14ac:dyDescent="0.25">
      <c r="A36" s="810"/>
      <c r="C36" s="796"/>
      <c r="D36" s="785"/>
      <c r="E36" s="102"/>
      <c r="F36" s="785"/>
      <c r="G36" s="798"/>
      <c r="H36" s="900"/>
      <c r="I36" s="898"/>
      <c r="J36" s="899"/>
    </row>
    <row r="37" spans="1:12" s="108" customFormat="1" ht="15.75" x14ac:dyDescent="0.25">
      <c r="A37" s="112" t="s">
        <v>2242</v>
      </c>
      <c r="D37" s="111"/>
      <c r="E37" s="122"/>
      <c r="F37" s="108" t="s">
        <v>2160</v>
      </c>
      <c r="H37" s="131"/>
      <c r="I37" s="121"/>
      <c r="J37" s="121"/>
    </row>
    <row r="38" spans="1:12" s="111" customFormat="1" ht="15.75" x14ac:dyDescent="0.25">
      <c r="A38" s="112"/>
      <c r="E38" s="102"/>
      <c r="G38" s="146"/>
      <c r="H38" s="146"/>
    </row>
    <row r="39" spans="1:12" s="111" customFormat="1" ht="15.75" x14ac:dyDescent="0.25">
      <c r="A39" s="111" t="s">
        <v>2243</v>
      </c>
      <c r="E39" s="147"/>
      <c r="F39" s="111" t="s">
        <v>2162</v>
      </c>
      <c r="G39" s="146"/>
      <c r="H39" s="146"/>
    </row>
    <row r="40" spans="1:12" ht="13.5" customHeight="1" x14ac:dyDescent="0.25">
      <c r="B40" s="108"/>
      <c r="C40" s="108"/>
      <c r="D40" s="111"/>
      <c r="E40" s="901"/>
      <c r="F40" s="234"/>
      <c r="G40" s="108"/>
      <c r="H40" s="108"/>
    </row>
    <row r="42" spans="1:12" s="785" customFormat="1" ht="13.5" customHeight="1" x14ac:dyDescent="0.25">
      <c r="B42" s="903"/>
      <c r="C42" s="377"/>
      <c r="D42" s="807"/>
      <c r="E42" s="904"/>
      <c r="F42" s="807"/>
      <c r="G42" s="828"/>
      <c r="H42" s="897"/>
      <c r="I42" s="828"/>
      <c r="J42" s="899"/>
    </row>
    <row r="43" spans="1:12" s="785" customFormat="1" ht="13.5" customHeight="1" x14ac:dyDescent="0.25">
      <c r="B43" s="903"/>
      <c r="C43" s="377"/>
      <c r="D43" s="807"/>
      <c r="E43" s="904"/>
      <c r="F43" s="807"/>
      <c r="G43" s="828"/>
      <c r="H43" s="897"/>
      <c r="I43" s="828"/>
      <c r="J43" s="899"/>
    </row>
    <row r="45" spans="1:12" s="902" customFormat="1" ht="26.25" customHeight="1" x14ac:dyDescent="0.25">
      <c r="A45" s="790"/>
      <c r="B45" s="813"/>
      <c r="C45" s="787"/>
      <c r="D45" s="814"/>
      <c r="E45" s="122"/>
      <c r="F45" s="816"/>
      <c r="G45" s="829"/>
      <c r="H45" s="817"/>
      <c r="I45" s="905"/>
      <c r="K45" s="377"/>
      <c r="L45" s="377"/>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 footer="0.51181102362204722"/>
  <pageSetup paperSize="9" scale="79" firstPageNumber="0" orientation="portrait" horizontalDpi="300" verticalDpi="300"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tabColor theme="9" tint="-0.499984740745262"/>
    <pageSetUpPr fitToPage="1"/>
  </sheetPr>
  <dimension ref="A1:L41"/>
  <sheetViews>
    <sheetView showZeros="0" zoomScaleSheetLayoutView="100" workbookViewId="0">
      <selection activeCell="K44" sqref="K44"/>
    </sheetView>
  </sheetViews>
  <sheetFormatPr defaultRowHeight="15.75" x14ac:dyDescent="0.25"/>
  <cols>
    <col min="1" max="1" width="6" style="377" customWidth="1"/>
    <col min="2" max="2" width="46.7109375" style="377" customWidth="1"/>
    <col min="3" max="3" width="8.42578125" style="377" customWidth="1"/>
    <col min="4" max="4" width="6" style="377" customWidth="1"/>
    <col min="5" max="5" width="5.7109375" style="377" customWidth="1"/>
    <col min="6" max="6" width="8.5703125" style="377" customWidth="1"/>
    <col min="7" max="7" width="9" style="627" customWidth="1"/>
    <col min="8" max="8" width="8.28515625" style="379" customWidth="1"/>
    <col min="9" max="9" width="10.140625" style="818" customWidth="1"/>
    <col min="10" max="10" width="6.5703125" style="594" customWidth="1"/>
    <col min="11" max="11" width="9.5703125" style="377" bestFit="1" customWidth="1"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1947</v>
      </c>
    </row>
    <row r="3" spans="1:12" s="763" customFormat="1" ht="20.25" customHeight="1" x14ac:dyDescent="0.25">
      <c r="E3" s="764"/>
      <c r="G3" s="819"/>
      <c r="H3" s="766"/>
      <c r="I3" s="768"/>
      <c r="J3" s="103" t="s">
        <v>1013</v>
      </c>
    </row>
    <row r="4" spans="1:12" s="763" customFormat="1" ht="20.25" customHeight="1" x14ac:dyDescent="0.25">
      <c r="B4" s="820" t="s">
        <v>1014</v>
      </c>
      <c r="C4" s="769"/>
      <c r="D4" s="240">
        <v>424</v>
      </c>
      <c r="E4" s="770"/>
      <c r="G4" s="819"/>
      <c r="H4" s="767"/>
      <c r="I4" s="771"/>
      <c r="J4" s="107" t="str">
        <f>дата</f>
        <v>з "01" вересня 2020 р.</v>
      </c>
    </row>
    <row r="5" spans="1:12" s="763" customFormat="1" ht="20.25" customHeight="1" x14ac:dyDescent="0.25">
      <c r="B5" s="64" t="s">
        <v>4487</v>
      </c>
      <c r="E5" s="764"/>
      <c r="F5" s="821"/>
      <c r="G5" s="819"/>
      <c r="H5" s="766"/>
      <c r="I5" s="767"/>
      <c r="J5" s="773"/>
    </row>
    <row r="6" spans="1:12" s="763" customFormat="1" ht="20.25" customHeight="1" x14ac:dyDescent="0.25">
      <c r="B6" s="64" t="s">
        <v>244</v>
      </c>
      <c r="E6" s="764"/>
      <c r="F6" s="774"/>
      <c r="G6" s="775" t="s">
        <v>245</v>
      </c>
      <c r="H6" s="766"/>
      <c r="I6" s="1702">
        <v>100</v>
      </c>
      <c r="J6" s="773"/>
    </row>
    <row r="7" spans="1:12"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12" ht="15.75" customHeight="1" x14ac:dyDescent="0.25">
      <c r="A8" s="2467"/>
      <c r="B8" s="2427"/>
      <c r="C8" s="2430"/>
      <c r="D8" s="2433"/>
      <c r="E8" s="2436"/>
      <c r="F8" s="2439"/>
      <c r="G8" s="2439"/>
      <c r="H8" s="2439"/>
      <c r="I8" s="2442"/>
      <c r="J8" s="2518"/>
    </row>
    <row r="9" spans="1:12" ht="36" customHeight="1" x14ac:dyDescent="0.25">
      <c r="A9" s="2467"/>
      <c r="B9" s="2427"/>
      <c r="C9" s="2430"/>
      <c r="D9" s="2433"/>
      <c r="E9" s="2436"/>
      <c r="F9" s="2439"/>
      <c r="G9" s="2439"/>
      <c r="H9" s="2439"/>
      <c r="I9" s="2442"/>
      <c r="J9" s="2518"/>
    </row>
    <row r="10" spans="1:12" s="791" customFormat="1" ht="31.5" customHeight="1" x14ac:dyDescent="0.25">
      <c r="A10" s="941">
        <v>42401</v>
      </c>
      <c r="B10" s="942" t="s">
        <v>1192</v>
      </c>
      <c r="C10" s="863">
        <f t="shared" ref="C10:C36" si="0">$I$6/F10</f>
        <v>0.22222222222222221</v>
      </c>
      <c r="D10" s="941">
        <v>3</v>
      </c>
      <c r="E10" s="943"/>
      <c r="F10" s="944">
        <v>450</v>
      </c>
      <c r="G10" s="865">
        <f t="shared" ref="G10:G36" si="1">ROUND(480/F10,3)</f>
        <v>1.0669999999999999</v>
      </c>
      <c r="H10" s="945">
        <f>VLOOKUP(D10,ЧТС[],4,0)</f>
        <v>0.59970000000000001</v>
      </c>
      <c r="I10" s="867">
        <f>ROUND(G10*H10,4)</f>
        <v>0.63990000000000002</v>
      </c>
      <c r="J10" s="946">
        <f>IF(E10=0,,E10*I10)</f>
        <v>0</v>
      </c>
    </row>
    <row r="11" spans="1:12" s="785" customFormat="1" ht="31.5" x14ac:dyDescent="0.25">
      <c r="A11" s="941">
        <v>42402</v>
      </c>
      <c r="B11" s="942" t="s">
        <v>201</v>
      </c>
      <c r="C11" s="863">
        <f t="shared" si="0"/>
        <v>0.1111111111111111</v>
      </c>
      <c r="D11" s="941">
        <v>3</v>
      </c>
      <c r="E11" s="943"/>
      <c r="F11" s="941">
        <v>900</v>
      </c>
      <c r="G11" s="865">
        <f t="shared" si="1"/>
        <v>0.53300000000000003</v>
      </c>
      <c r="H11" s="945">
        <f>VLOOKUP(D11,ЧТС[],4,0)</f>
        <v>0.59970000000000001</v>
      </c>
      <c r="I11" s="867">
        <f>ROUND(G11*H11,4)</f>
        <v>0.3196</v>
      </c>
      <c r="J11" s="946">
        <f t="shared" ref="J11:J36" si="2">IF(E11=0,,E11*I11)</f>
        <v>0</v>
      </c>
    </row>
    <row r="12" spans="1:12" s="785" customFormat="1" x14ac:dyDescent="0.25">
      <c r="A12" s="941">
        <v>42403</v>
      </c>
      <c r="B12" s="947" t="s">
        <v>375</v>
      </c>
      <c r="C12" s="863">
        <f t="shared" si="0"/>
        <v>0.3125</v>
      </c>
      <c r="D12" s="941">
        <v>1</v>
      </c>
      <c r="E12" s="943"/>
      <c r="F12" s="944">
        <v>320</v>
      </c>
      <c r="G12" s="865">
        <f t="shared" si="1"/>
        <v>1.5</v>
      </c>
      <c r="H12" s="945">
        <f>VLOOKUP(D12,ЧТС[],4,0)</f>
        <v>0.49149999999999999</v>
      </c>
      <c r="I12" s="867">
        <f t="shared" ref="I12:I36" si="3">ROUND(G12*H12,4)</f>
        <v>0.73729999999999996</v>
      </c>
      <c r="J12" s="946">
        <f t="shared" si="2"/>
        <v>0</v>
      </c>
    </row>
    <row r="13" spans="1:12" s="785" customFormat="1" ht="31.5" x14ac:dyDescent="0.25">
      <c r="A13" s="941">
        <v>42404</v>
      </c>
      <c r="B13" s="942" t="s">
        <v>2283</v>
      </c>
      <c r="C13" s="863">
        <f t="shared" si="0"/>
        <v>0.54054054054054057</v>
      </c>
      <c r="D13" s="948">
        <v>2</v>
      </c>
      <c r="E13" s="949"/>
      <c r="F13" s="950">
        <v>185</v>
      </c>
      <c r="G13" s="865">
        <f t="shared" si="1"/>
        <v>2.5950000000000002</v>
      </c>
      <c r="H13" s="945">
        <f>VLOOKUP(D13,ЧТС[],4,0)</f>
        <v>0.54069999999999996</v>
      </c>
      <c r="I13" s="867">
        <f t="shared" si="3"/>
        <v>1.4031</v>
      </c>
      <c r="J13" s="946">
        <f t="shared" si="2"/>
        <v>0</v>
      </c>
      <c r="L13" s="811"/>
    </row>
    <row r="14" spans="1:12" s="785" customFormat="1" ht="47.25" x14ac:dyDescent="0.25">
      <c r="A14" s="941">
        <v>42405</v>
      </c>
      <c r="B14" s="942" t="s">
        <v>2284</v>
      </c>
      <c r="C14" s="863">
        <f t="shared" si="0"/>
        <v>0.90909090909090906</v>
      </c>
      <c r="D14" s="941">
        <v>3</v>
      </c>
      <c r="E14" s="949"/>
      <c r="F14" s="941">
        <v>110</v>
      </c>
      <c r="G14" s="865">
        <f t="shared" si="1"/>
        <v>4.3639999999999999</v>
      </c>
      <c r="H14" s="945">
        <f>VLOOKUP(D14,ЧТС[],4,0)</f>
        <v>0.59970000000000001</v>
      </c>
      <c r="I14" s="867">
        <f t="shared" si="3"/>
        <v>2.6171000000000002</v>
      </c>
      <c r="J14" s="946">
        <f>I14*E14</f>
        <v>0</v>
      </c>
    </row>
    <row r="15" spans="1:12" s="785" customFormat="1" ht="31.5" x14ac:dyDescent="0.25">
      <c r="A15" s="941">
        <v>42406</v>
      </c>
      <c r="B15" s="942" t="s">
        <v>2285</v>
      </c>
      <c r="C15" s="863">
        <f t="shared" si="0"/>
        <v>1</v>
      </c>
      <c r="D15" s="941">
        <v>3</v>
      </c>
      <c r="E15" s="949"/>
      <c r="F15" s="941">
        <v>100</v>
      </c>
      <c r="G15" s="865">
        <f t="shared" si="1"/>
        <v>4.8</v>
      </c>
      <c r="H15" s="945">
        <f>VLOOKUP(D15,ЧТС[],4,0)</f>
        <v>0.59970000000000001</v>
      </c>
      <c r="I15" s="867">
        <f t="shared" si="3"/>
        <v>2.8786</v>
      </c>
      <c r="J15" s="946">
        <f t="shared" si="2"/>
        <v>0</v>
      </c>
    </row>
    <row r="16" spans="1:12" s="785" customFormat="1" x14ac:dyDescent="0.25">
      <c r="A16" s="941">
        <v>42407</v>
      </c>
      <c r="B16" s="942" t="s">
        <v>2286</v>
      </c>
      <c r="C16" s="863">
        <f t="shared" si="0"/>
        <v>0.18518518518518517</v>
      </c>
      <c r="D16" s="941">
        <v>2</v>
      </c>
      <c r="E16" s="949"/>
      <c r="F16" s="941">
        <v>540</v>
      </c>
      <c r="G16" s="865">
        <f t="shared" si="1"/>
        <v>0.88900000000000001</v>
      </c>
      <c r="H16" s="945">
        <f>VLOOKUP(D16,ЧТС[],4,0)</f>
        <v>0.54069999999999996</v>
      </c>
      <c r="I16" s="867">
        <f t="shared" si="3"/>
        <v>0.48070000000000002</v>
      </c>
      <c r="J16" s="951">
        <f t="shared" si="2"/>
        <v>0</v>
      </c>
    </row>
    <row r="17" spans="1:10" s="825" customFormat="1" ht="31.5" x14ac:dyDescent="0.25">
      <c r="A17" s="941">
        <v>42408</v>
      </c>
      <c r="B17" s="942" t="s">
        <v>2287</v>
      </c>
      <c r="C17" s="863">
        <f t="shared" si="0"/>
        <v>0.17857142857142858</v>
      </c>
      <c r="D17" s="941">
        <v>2</v>
      </c>
      <c r="E17" s="943"/>
      <c r="F17" s="941">
        <v>560</v>
      </c>
      <c r="G17" s="865">
        <f t="shared" si="1"/>
        <v>0.85699999999999998</v>
      </c>
      <c r="H17" s="945">
        <f>VLOOKUP(D17,ЧТС[],4,0)</f>
        <v>0.54069999999999996</v>
      </c>
      <c r="I17" s="867">
        <f t="shared" si="3"/>
        <v>0.46339999999999998</v>
      </c>
      <c r="J17" s="946">
        <f t="shared" si="2"/>
        <v>0</v>
      </c>
    </row>
    <row r="18" spans="1:10" s="825" customFormat="1" ht="31.5" x14ac:dyDescent="0.25">
      <c r="A18" s="941">
        <v>42409</v>
      </c>
      <c r="B18" s="947" t="s">
        <v>2288</v>
      </c>
      <c r="C18" s="863">
        <f t="shared" si="0"/>
        <v>0.18867924528301888</v>
      </c>
      <c r="D18" s="941">
        <v>2</v>
      </c>
      <c r="E18" s="949"/>
      <c r="F18" s="941">
        <v>530</v>
      </c>
      <c r="G18" s="865">
        <f t="shared" si="1"/>
        <v>0.90600000000000003</v>
      </c>
      <c r="H18" s="945">
        <f>VLOOKUP(D18,ЧТС[],4,0)</f>
        <v>0.54069999999999996</v>
      </c>
      <c r="I18" s="867">
        <f t="shared" si="3"/>
        <v>0.4899</v>
      </c>
      <c r="J18" s="946">
        <f t="shared" si="2"/>
        <v>0</v>
      </c>
    </row>
    <row r="19" spans="1:10" s="825" customFormat="1" ht="31.5" x14ac:dyDescent="0.25">
      <c r="A19" s="941">
        <v>42410</v>
      </c>
      <c r="B19" s="942" t="s">
        <v>2289</v>
      </c>
      <c r="C19" s="863">
        <f t="shared" si="0"/>
        <v>0.21276595744680851</v>
      </c>
      <c r="D19" s="941">
        <v>2</v>
      </c>
      <c r="E19" s="949"/>
      <c r="F19" s="948">
        <v>470</v>
      </c>
      <c r="G19" s="865">
        <f t="shared" si="1"/>
        <v>1.0209999999999999</v>
      </c>
      <c r="H19" s="945">
        <f>VLOOKUP(D19,ЧТС[],4,0)</f>
        <v>0.54069999999999996</v>
      </c>
      <c r="I19" s="867">
        <f t="shared" si="3"/>
        <v>0.55210000000000004</v>
      </c>
      <c r="J19" s="946">
        <f t="shared" si="2"/>
        <v>0</v>
      </c>
    </row>
    <row r="20" spans="1:10" s="825" customFormat="1" ht="31.5" x14ac:dyDescent="0.25">
      <c r="A20" s="941">
        <v>42411</v>
      </c>
      <c r="B20" s="942" t="s">
        <v>2290</v>
      </c>
      <c r="C20" s="863">
        <f t="shared" si="0"/>
        <v>8.3333333333333329E-2</v>
      </c>
      <c r="D20" s="941">
        <v>1</v>
      </c>
      <c r="E20" s="949"/>
      <c r="F20" s="941">
        <v>1200</v>
      </c>
      <c r="G20" s="865">
        <f t="shared" si="1"/>
        <v>0.4</v>
      </c>
      <c r="H20" s="945">
        <f>VLOOKUP(D20,ЧТС[],4,0)</f>
        <v>0.49149999999999999</v>
      </c>
      <c r="I20" s="867">
        <f t="shared" si="3"/>
        <v>0.1966</v>
      </c>
      <c r="J20" s="946">
        <f t="shared" si="2"/>
        <v>0</v>
      </c>
    </row>
    <row r="21" spans="1:10" s="825" customFormat="1" x14ac:dyDescent="0.25">
      <c r="A21" s="941">
        <v>42412</v>
      </c>
      <c r="B21" s="942" t="s">
        <v>2291</v>
      </c>
      <c r="C21" s="863">
        <f t="shared" si="0"/>
        <v>0.23809523809523808</v>
      </c>
      <c r="D21" s="941">
        <v>3</v>
      </c>
      <c r="E21" s="943"/>
      <c r="F21" s="941">
        <v>420</v>
      </c>
      <c r="G21" s="865">
        <f t="shared" si="1"/>
        <v>1.143</v>
      </c>
      <c r="H21" s="945">
        <f>VLOOKUP(D21,ЧТС[],4,0)</f>
        <v>0.59970000000000001</v>
      </c>
      <c r="I21" s="867">
        <f t="shared" si="3"/>
        <v>0.6855</v>
      </c>
      <c r="J21" s="946">
        <f t="shared" si="2"/>
        <v>0</v>
      </c>
    </row>
    <row r="22" spans="1:10" s="825" customFormat="1" x14ac:dyDescent="0.25">
      <c r="A22" s="941">
        <v>42413</v>
      </c>
      <c r="B22" s="942" t="s">
        <v>2292</v>
      </c>
      <c r="C22" s="863">
        <f t="shared" si="0"/>
        <v>0.25</v>
      </c>
      <c r="D22" s="941">
        <v>3</v>
      </c>
      <c r="E22" s="949"/>
      <c r="F22" s="941">
        <v>400</v>
      </c>
      <c r="G22" s="865">
        <f t="shared" si="1"/>
        <v>1.2</v>
      </c>
      <c r="H22" s="945">
        <f>VLOOKUP(D22,ЧТС[],4,0)</f>
        <v>0.59970000000000001</v>
      </c>
      <c r="I22" s="867">
        <f t="shared" si="3"/>
        <v>0.71960000000000002</v>
      </c>
      <c r="J22" s="946">
        <f t="shared" si="2"/>
        <v>0</v>
      </c>
    </row>
    <row r="23" spans="1:10" s="825" customFormat="1" x14ac:dyDescent="0.25">
      <c r="A23" s="941">
        <v>42414</v>
      </c>
      <c r="B23" s="942" t="s">
        <v>2293</v>
      </c>
      <c r="C23" s="863">
        <f t="shared" si="0"/>
        <v>8.3333333333333329E-2</v>
      </c>
      <c r="D23" s="941">
        <v>1</v>
      </c>
      <c r="E23" s="949"/>
      <c r="F23" s="941">
        <v>1200</v>
      </c>
      <c r="G23" s="865">
        <f t="shared" si="1"/>
        <v>0.4</v>
      </c>
      <c r="H23" s="945">
        <f>VLOOKUP(D23,ЧТС[],4,0)</f>
        <v>0.49149999999999999</v>
      </c>
      <c r="I23" s="867">
        <f t="shared" si="3"/>
        <v>0.1966</v>
      </c>
      <c r="J23" s="946">
        <f t="shared" si="2"/>
        <v>0</v>
      </c>
    </row>
    <row r="24" spans="1:10" s="825" customFormat="1" ht="47.25" x14ac:dyDescent="0.25">
      <c r="A24" s="941">
        <v>42415</v>
      </c>
      <c r="B24" s="947" t="s">
        <v>2294</v>
      </c>
      <c r="C24" s="863">
        <f t="shared" si="0"/>
        <v>0.58823529411764708</v>
      </c>
      <c r="D24" s="941">
        <v>3</v>
      </c>
      <c r="E24" s="952"/>
      <c r="F24" s="941">
        <v>170</v>
      </c>
      <c r="G24" s="865">
        <f t="shared" si="1"/>
        <v>2.8239999999999998</v>
      </c>
      <c r="H24" s="945">
        <f>VLOOKUP(D24,ЧТС[],4,0)</f>
        <v>0.59970000000000001</v>
      </c>
      <c r="I24" s="867">
        <f t="shared" si="3"/>
        <v>1.6936</v>
      </c>
      <c r="J24" s="946">
        <f t="shared" si="2"/>
        <v>0</v>
      </c>
    </row>
    <row r="25" spans="1:10" s="825" customFormat="1" ht="31.5" x14ac:dyDescent="0.25">
      <c r="A25" s="941">
        <v>42416</v>
      </c>
      <c r="B25" s="947" t="s">
        <v>2295</v>
      </c>
      <c r="C25" s="863">
        <f t="shared" si="0"/>
        <v>0.43478260869565216</v>
      </c>
      <c r="D25" s="941">
        <v>3</v>
      </c>
      <c r="E25" s="952"/>
      <c r="F25" s="941">
        <v>230</v>
      </c>
      <c r="G25" s="865">
        <f t="shared" si="1"/>
        <v>2.0870000000000002</v>
      </c>
      <c r="H25" s="945">
        <f>VLOOKUP(D25,ЧТС[],4,0)</f>
        <v>0.59970000000000001</v>
      </c>
      <c r="I25" s="867">
        <f t="shared" si="3"/>
        <v>1.2516</v>
      </c>
      <c r="J25" s="946">
        <f t="shared" si="2"/>
        <v>0</v>
      </c>
    </row>
    <row r="26" spans="1:10" s="791" customFormat="1" x14ac:dyDescent="0.25">
      <c r="A26" s="941">
        <v>42417</v>
      </c>
      <c r="B26" s="947" t="s">
        <v>2296</v>
      </c>
      <c r="C26" s="863">
        <f t="shared" si="0"/>
        <v>0.16666666666666666</v>
      </c>
      <c r="D26" s="941">
        <v>1</v>
      </c>
      <c r="E26" s="943"/>
      <c r="F26" s="941">
        <v>600</v>
      </c>
      <c r="G26" s="865">
        <f t="shared" si="1"/>
        <v>0.8</v>
      </c>
      <c r="H26" s="945">
        <f>VLOOKUP(D26,ЧТС[],4,0)</f>
        <v>0.49149999999999999</v>
      </c>
      <c r="I26" s="867">
        <f t="shared" si="3"/>
        <v>0.39319999999999999</v>
      </c>
      <c r="J26" s="946">
        <f t="shared" si="2"/>
        <v>0</v>
      </c>
    </row>
    <row r="27" spans="1:10" s="825" customFormat="1" x14ac:dyDescent="0.25">
      <c r="A27" s="941">
        <v>42418</v>
      </c>
      <c r="B27" s="947" t="s">
        <v>1581</v>
      </c>
      <c r="C27" s="863">
        <f t="shared" si="0"/>
        <v>7.6923076923076927E-2</v>
      </c>
      <c r="D27" s="941">
        <v>1</v>
      </c>
      <c r="E27" s="952"/>
      <c r="F27" s="948">
        <v>1300</v>
      </c>
      <c r="G27" s="865">
        <f t="shared" si="1"/>
        <v>0.36899999999999999</v>
      </c>
      <c r="H27" s="945">
        <f>VLOOKUP(D27,ЧТС[],4,0)</f>
        <v>0.49149999999999999</v>
      </c>
      <c r="I27" s="867">
        <f t="shared" si="3"/>
        <v>0.18140000000000001</v>
      </c>
      <c r="J27" s="946">
        <f t="shared" si="2"/>
        <v>0</v>
      </c>
    </row>
    <row r="28" spans="1:10" s="825" customFormat="1" x14ac:dyDescent="0.25">
      <c r="A28" s="941">
        <v>42419</v>
      </c>
      <c r="B28" s="947" t="s">
        <v>2297</v>
      </c>
      <c r="C28" s="863">
        <f t="shared" si="0"/>
        <v>0.27027027027027029</v>
      </c>
      <c r="D28" s="941">
        <v>2</v>
      </c>
      <c r="E28" s="943"/>
      <c r="F28" s="941">
        <v>370</v>
      </c>
      <c r="G28" s="865">
        <f t="shared" si="1"/>
        <v>1.2969999999999999</v>
      </c>
      <c r="H28" s="945">
        <f>VLOOKUP(D28,ЧТС[],4,0)</f>
        <v>0.54069999999999996</v>
      </c>
      <c r="I28" s="867">
        <f t="shared" si="3"/>
        <v>0.70130000000000003</v>
      </c>
      <c r="J28" s="946">
        <f t="shared" si="2"/>
        <v>0</v>
      </c>
    </row>
    <row r="29" spans="1:10" s="825" customFormat="1" x14ac:dyDescent="0.25">
      <c r="A29" s="941">
        <v>42420</v>
      </c>
      <c r="B29" s="953" t="s">
        <v>2298</v>
      </c>
      <c r="C29" s="863">
        <f t="shared" si="0"/>
        <v>7.1428571428571425E-2</v>
      </c>
      <c r="D29" s="954">
        <v>1</v>
      </c>
      <c r="E29" s="952"/>
      <c r="F29" s="954">
        <v>1400</v>
      </c>
      <c r="G29" s="865">
        <f t="shared" si="1"/>
        <v>0.34300000000000003</v>
      </c>
      <c r="H29" s="945">
        <f>VLOOKUP(D29,ЧТС[],4,0)</f>
        <v>0.49149999999999999</v>
      </c>
      <c r="I29" s="867">
        <f t="shared" si="3"/>
        <v>0.1686</v>
      </c>
      <c r="J29" s="946">
        <f t="shared" si="2"/>
        <v>0</v>
      </c>
    </row>
    <row r="30" spans="1:10" s="825" customFormat="1" x14ac:dyDescent="0.25">
      <c r="A30" s="941">
        <v>42421</v>
      </c>
      <c r="B30" s="953" t="s">
        <v>2299</v>
      </c>
      <c r="C30" s="863">
        <f t="shared" si="0"/>
        <v>2.5000000000000001E-2</v>
      </c>
      <c r="D30" s="954">
        <v>1</v>
      </c>
      <c r="E30" s="952"/>
      <c r="F30" s="954">
        <v>4000</v>
      </c>
      <c r="G30" s="865">
        <f t="shared" si="1"/>
        <v>0.12</v>
      </c>
      <c r="H30" s="945">
        <f>VLOOKUP(D30,ЧТС[],4,0)</f>
        <v>0.49149999999999999</v>
      </c>
      <c r="I30" s="867">
        <f>ROUND(G30*H30,4)</f>
        <v>5.8999999999999997E-2</v>
      </c>
      <c r="J30" s="946">
        <f t="shared" si="2"/>
        <v>0</v>
      </c>
    </row>
    <row r="31" spans="1:10" s="825" customFormat="1" x14ac:dyDescent="0.25">
      <c r="A31" s="941">
        <v>42422</v>
      </c>
      <c r="B31" s="953" t="s">
        <v>558</v>
      </c>
      <c r="C31" s="863">
        <f t="shared" si="0"/>
        <v>5.2631578947368418E-2</v>
      </c>
      <c r="D31" s="941">
        <v>1</v>
      </c>
      <c r="E31" s="943"/>
      <c r="F31" s="941">
        <v>1900</v>
      </c>
      <c r="G31" s="865">
        <f t="shared" si="1"/>
        <v>0.253</v>
      </c>
      <c r="H31" s="945">
        <f>VLOOKUP(D31,ЧТС[],4,0)</f>
        <v>0.49149999999999999</v>
      </c>
      <c r="I31" s="867">
        <f t="shared" si="3"/>
        <v>0.12429999999999999</v>
      </c>
      <c r="J31" s="946">
        <f t="shared" si="2"/>
        <v>0</v>
      </c>
    </row>
    <row r="32" spans="1:10" s="825" customFormat="1" x14ac:dyDescent="0.25">
      <c r="A32" s="941">
        <v>42423</v>
      </c>
      <c r="B32" s="942" t="s">
        <v>559</v>
      </c>
      <c r="C32" s="863">
        <f t="shared" si="0"/>
        <v>0.16666666666666666</v>
      </c>
      <c r="D32" s="941">
        <v>4</v>
      </c>
      <c r="E32" s="952"/>
      <c r="F32" s="941">
        <v>600</v>
      </c>
      <c r="G32" s="865">
        <f t="shared" si="1"/>
        <v>0.8</v>
      </c>
      <c r="H32" s="945">
        <f>VLOOKUP(D32,ЧТС[],4,0)</f>
        <v>0.66849999999999998</v>
      </c>
      <c r="I32" s="867">
        <f>ROUND(G32*H32,4)</f>
        <v>0.53480000000000005</v>
      </c>
      <c r="J32" s="946">
        <f t="shared" si="2"/>
        <v>0</v>
      </c>
    </row>
    <row r="33" spans="1:10" s="825" customFormat="1" x14ac:dyDescent="0.25">
      <c r="A33" s="941">
        <v>42424</v>
      </c>
      <c r="B33" s="942" t="s">
        <v>2300</v>
      </c>
      <c r="C33" s="863">
        <f t="shared" si="0"/>
        <v>0.30303030303030304</v>
      </c>
      <c r="D33" s="941">
        <v>1</v>
      </c>
      <c r="E33" s="952"/>
      <c r="F33" s="941">
        <v>330</v>
      </c>
      <c r="G33" s="865">
        <f t="shared" si="1"/>
        <v>1.4550000000000001</v>
      </c>
      <c r="H33" s="945">
        <f>VLOOKUP(D33,ЧТС[],4,0)</f>
        <v>0.49149999999999999</v>
      </c>
      <c r="I33" s="867">
        <f>ROUND(G33*H33,4)</f>
        <v>0.71509999999999996</v>
      </c>
      <c r="J33" s="946">
        <f t="shared" si="2"/>
        <v>0</v>
      </c>
    </row>
    <row r="34" spans="1:10" s="825" customFormat="1" ht="31.5" x14ac:dyDescent="0.25">
      <c r="A34" s="941">
        <v>42425</v>
      </c>
      <c r="B34" s="947" t="s">
        <v>2301</v>
      </c>
      <c r="C34" s="863">
        <f t="shared" si="0"/>
        <v>0.22222222222222221</v>
      </c>
      <c r="D34" s="941">
        <v>1</v>
      </c>
      <c r="E34" s="952"/>
      <c r="F34" s="941">
        <v>450</v>
      </c>
      <c r="G34" s="865">
        <f t="shared" si="1"/>
        <v>1.0669999999999999</v>
      </c>
      <c r="H34" s="945">
        <f>VLOOKUP(D34,ЧТС[],4,0)</f>
        <v>0.49149999999999999</v>
      </c>
      <c r="I34" s="867">
        <f t="shared" si="3"/>
        <v>0.52439999999999998</v>
      </c>
      <c r="J34" s="946">
        <f t="shared" si="2"/>
        <v>0</v>
      </c>
    </row>
    <row r="35" spans="1:10" s="825" customFormat="1" x14ac:dyDescent="0.25">
      <c r="A35" s="941">
        <v>42426</v>
      </c>
      <c r="B35" s="942" t="s">
        <v>2302</v>
      </c>
      <c r="C35" s="863">
        <f t="shared" si="0"/>
        <v>0.16666666666666666</v>
      </c>
      <c r="D35" s="941">
        <v>1</v>
      </c>
      <c r="E35" s="952"/>
      <c r="F35" s="941">
        <v>600</v>
      </c>
      <c r="G35" s="865">
        <f t="shared" si="1"/>
        <v>0.8</v>
      </c>
      <c r="H35" s="945">
        <f>VLOOKUP(D35,ЧТС[],4,0)</f>
        <v>0.49149999999999999</v>
      </c>
      <c r="I35" s="867">
        <f t="shared" si="3"/>
        <v>0.39319999999999999</v>
      </c>
      <c r="J35" s="946">
        <f t="shared" si="2"/>
        <v>0</v>
      </c>
    </row>
    <row r="36" spans="1:10" ht="31.5" x14ac:dyDescent="0.25">
      <c r="A36" s="941">
        <v>42427</v>
      </c>
      <c r="B36" s="958" t="s">
        <v>87</v>
      </c>
      <c r="C36" s="863">
        <f t="shared" si="0"/>
        <v>0.13333333333333333</v>
      </c>
      <c r="D36" s="954">
        <v>3</v>
      </c>
      <c r="E36" s="956"/>
      <c r="F36" s="954">
        <v>750</v>
      </c>
      <c r="G36" s="865">
        <f t="shared" si="1"/>
        <v>0.64</v>
      </c>
      <c r="H36" s="945">
        <f>VLOOKUP(D36,ЧТС[],4,0)</f>
        <v>0.59970000000000001</v>
      </c>
      <c r="I36" s="867">
        <f t="shared" si="3"/>
        <v>0.38379999999999997</v>
      </c>
      <c r="J36" s="946">
        <f t="shared" si="2"/>
        <v>0</v>
      </c>
    </row>
    <row r="37" spans="1:10" s="936" customFormat="1" x14ac:dyDescent="0.25">
      <c r="B37" s="936" t="s">
        <v>1593</v>
      </c>
      <c r="C37" s="959">
        <f>SUM(C10:C36)</f>
        <v>7.1932857631815734</v>
      </c>
      <c r="D37" s="821"/>
      <c r="E37" s="821"/>
      <c r="F37" s="821"/>
      <c r="G37" s="819">
        <f>SUM(G10:G36)</f>
        <v>34.529999999999994</v>
      </c>
      <c r="H37" s="960"/>
      <c r="I37" s="961">
        <f>SUM(I10:I36)</f>
        <v>19.504300000000008</v>
      </c>
      <c r="J37" s="819">
        <f>SUM(J10:J36)</f>
        <v>0</v>
      </c>
    </row>
    <row r="38" spans="1:10" s="936" customFormat="1" x14ac:dyDescent="0.25">
      <c r="C38" s="959"/>
      <c r="D38" s="821"/>
      <c r="E38" s="821"/>
      <c r="F38" s="821"/>
      <c r="G38" s="819"/>
      <c r="H38" s="960"/>
      <c r="I38" s="961"/>
      <c r="J38" s="819"/>
    </row>
    <row r="39" spans="1:10" s="108" customFormat="1" x14ac:dyDescent="0.25">
      <c r="A39" s="108" t="s">
        <v>4736</v>
      </c>
      <c r="D39" s="111"/>
      <c r="E39" s="82"/>
      <c r="F39" s="108" t="str">
        <f>НЦ</f>
        <v>Начальник цеха ________________</v>
      </c>
      <c r="H39" s="131"/>
      <c r="I39" s="121" t="s">
        <v>4843</v>
      </c>
      <c r="J39" s="121"/>
    </row>
    <row r="40" spans="1:10" s="111" customFormat="1" x14ac:dyDescent="0.25">
      <c r="A40" s="112"/>
      <c r="E40" s="66"/>
      <c r="G40" s="146"/>
      <c r="H40" s="146"/>
    </row>
    <row r="41" spans="1:10" s="111" customFormat="1" x14ac:dyDescent="0.25">
      <c r="A41" s="108" t="s">
        <v>4735</v>
      </c>
      <c r="E41" s="523"/>
      <c r="F41" s="111" t="str">
        <f>ІТ</f>
        <v>Инженер-технолог ________________</v>
      </c>
      <c r="G41" s="146"/>
      <c r="H41" s="146"/>
      <c r="I41" s="111" t="s">
        <v>4842</v>
      </c>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35433070866141736" footer="0.51181102362204722"/>
  <pageSetup paperSize="9" scale="77" firstPageNumber="0" orientation="portrait" horizontalDpi="300" verticalDpi="30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tabColor theme="9" tint="-0.499984740745262"/>
    <pageSetUpPr fitToPage="1"/>
  </sheetPr>
  <dimension ref="A1:J53"/>
  <sheetViews>
    <sheetView showZeros="0" zoomScaleSheetLayoutView="100" workbookViewId="0">
      <pane xSplit="1" ySplit="9" topLeftCell="B34" activePane="bottomRight" state="frozen"/>
      <selection activeCell="C16" sqref="C16"/>
      <selection pane="topRight" activeCell="C16" sqref="C16"/>
      <selection pane="bottomLeft" activeCell="C16" sqref="C16"/>
      <selection pane="bottomRight" activeCell="I40" sqref="I40"/>
    </sheetView>
  </sheetViews>
  <sheetFormatPr defaultRowHeight="12.75" customHeight="1" x14ac:dyDescent="0.2"/>
  <cols>
    <col min="1" max="1" width="8.42578125" style="52" customWidth="1"/>
    <col min="2" max="2" width="45.7109375" style="52" customWidth="1"/>
    <col min="3" max="3" width="8.42578125" style="52" customWidth="1"/>
    <col min="4" max="4" width="6" style="52" customWidth="1"/>
    <col min="5" max="5" width="6.140625" style="52" customWidth="1"/>
    <col min="6" max="6" width="8" style="55" customWidth="1"/>
    <col min="7" max="7" width="11.5703125" style="56" customWidth="1"/>
    <col min="8" max="8" width="10.140625" style="962" customWidth="1"/>
    <col min="9" max="9" width="9.7109375" style="57" customWidth="1"/>
    <col min="10" max="10" width="8.28515625" style="56" customWidth="1"/>
    <col min="11" max="16384" width="9.140625" style="52"/>
  </cols>
  <sheetData>
    <row r="1" spans="1:10" ht="20.25" customHeight="1" x14ac:dyDescent="0.2">
      <c r="E1" s="54"/>
      <c r="J1" s="510" t="s">
        <v>579</v>
      </c>
    </row>
    <row r="2" spans="1:10" ht="20.25" customHeight="1" x14ac:dyDescent="0.2">
      <c r="B2" s="963"/>
      <c r="E2" s="54"/>
      <c r="J2" s="510" t="s">
        <v>4862</v>
      </c>
    </row>
    <row r="3" spans="1:10" ht="20.25" customHeight="1" x14ac:dyDescent="0.2">
      <c r="E3" s="54"/>
      <c r="J3" s="510" t="s">
        <v>1013</v>
      </c>
    </row>
    <row r="4" spans="1:10" ht="20.25" customHeight="1" x14ac:dyDescent="0.25">
      <c r="B4" s="964" t="s">
        <v>1435</v>
      </c>
      <c r="C4" s="965"/>
      <c r="D4" s="240">
        <v>425</v>
      </c>
      <c r="E4" s="54"/>
      <c r="J4" s="107" t="s">
        <v>6295</v>
      </c>
    </row>
    <row r="5" spans="1:10" ht="20.25" customHeight="1" x14ac:dyDescent="0.2">
      <c r="B5" s="52" t="s">
        <v>4585</v>
      </c>
      <c r="E5" s="54"/>
    </row>
    <row r="6" spans="1:10" ht="20.25" customHeight="1" x14ac:dyDescent="0.2">
      <c r="B6" s="52" t="s">
        <v>3798</v>
      </c>
      <c r="E6" s="54"/>
      <c r="F6" s="60"/>
      <c r="G6" s="56" t="s">
        <v>720</v>
      </c>
      <c r="I6" s="1301">
        <v>100</v>
      </c>
    </row>
    <row r="7" spans="1:10" ht="15" customHeight="1" x14ac:dyDescent="0.2">
      <c r="A7" s="2585" t="s">
        <v>1932</v>
      </c>
      <c r="B7" s="2586" t="s">
        <v>564</v>
      </c>
      <c r="C7" s="2581" t="s">
        <v>1306</v>
      </c>
      <c r="D7" s="2587" t="s">
        <v>1307</v>
      </c>
      <c r="E7" s="2584" t="s">
        <v>722</v>
      </c>
      <c r="F7" s="2581" t="s">
        <v>723</v>
      </c>
      <c r="G7" s="2581" t="s">
        <v>215</v>
      </c>
      <c r="H7" s="2581" t="s">
        <v>1934</v>
      </c>
      <c r="I7" s="2582" t="s">
        <v>561</v>
      </c>
      <c r="J7" s="2583" t="s">
        <v>1935</v>
      </c>
    </row>
    <row r="8" spans="1:10" ht="15.75" customHeight="1" x14ac:dyDescent="0.2">
      <c r="A8" s="2585"/>
      <c r="B8" s="2586"/>
      <c r="C8" s="2581"/>
      <c r="D8" s="2587"/>
      <c r="E8" s="2584"/>
      <c r="F8" s="2581"/>
      <c r="G8" s="2581"/>
      <c r="H8" s="2581"/>
      <c r="I8" s="2582"/>
      <c r="J8" s="2583"/>
    </row>
    <row r="9" spans="1:10" ht="15.75" customHeight="1" x14ac:dyDescent="0.2">
      <c r="A9" s="2585"/>
      <c r="B9" s="2586"/>
      <c r="C9" s="2581"/>
      <c r="D9" s="2587"/>
      <c r="E9" s="2584"/>
      <c r="F9" s="2581"/>
      <c r="G9" s="2581"/>
      <c r="H9" s="2581"/>
      <c r="I9" s="2582"/>
      <c r="J9" s="2583"/>
    </row>
    <row r="10" spans="1:10" s="55" customFormat="1" ht="15.75" x14ac:dyDescent="0.2">
      <c r="A10" s="337">
        <v>42501</v>
      </c>
      <c r="B10" s="527" t="s">
        <v>3799</v>
      </c>
      <c r="C10" s="334">
        <f>$I$6/F10</f>
        <v>0.64516129032258063</v>
      </c>
      <c r="D10" s="331">
        <v>6</v>
      </c>
      <c r="E10" s="528"/>
      <c r="F10" s="333">
        <v>155</v>
      </c>
      <c r="G10" s="338">
        <f t="shared" ref="G10:G36" si="0">ROUND(480/F10,3)</f>
        <v>3.097</v>
      </c>
      <c r="H10" s="529">
        <f>VLOOKUP(D10,ЧТС[],4,0)</f>
        <v>0.89470000000000005</v>
      </c>
      <c r="I10" s="530">
        <f t="shared" ref="I10:I24" si="1">ROUND(G10*H10,4)</f>
        <v>2.7709000000000001</v>
      </c>
      <c r="J10" s="531">
        <f t="shared" ref="J10:J19" si="2">IF(E10=0,,E10*I10)</f>
        <v>0</v>
      </c>
    </row>
    <row r="11" spans="1:10" s="55" customFormat="1" ht="15.75" x14ac:dyDescent="0.2">
      <c r="A11" s="337">
        <v>42502</v>
      </c>
      <c r="B11" s="527" t="s">
        <v>3849</v>
      </c>
      <c r="C11" s="334">
        <f>$I$6/F11</f>
        <v>0.33333333333333331</v>
      </c>
      <c r="D11" s="331">
        <v>5</v>
      </c>
      <c r="E11" s="532"/>
      <c r="F11" s="337">
        <v>300</v>
      </c>
      <c r="G11" s="338">
        <f t="shared" si="0"/>
        <v>1.6</v>
      </c>
      <c r="H11" s="529">
        <f>VLOOKUP(D11,ЧТС[],4,0)</f>
        <v>0.76680000000000004</v>
      </c>
      <c r="I11" s="530">
        <f t="shared" si="1"/>
        <v>1.2269000000000001</v>
      </c>
      <c r="J11" s="531">
        <f t="shared" si="2"/>
        <v>0</v>
      </c>
    </row>
    <row r="12" spans="1:10" s="55" customFormat="1" ht="15.75" x14ac:dyDescent="0.2">
      <c r="A12" s="337">
        <v>42503</v>
      </c>
      <c r="B12" s="527" t="s">
        <v>3800</v>
      </c>
      <c r="C12" s="330">
        <f t="shared" ref="C12:C36" si="3">$I$6/F12</f>
        <v>0.33333333333333331</v>
      </c>
      <c r="D12" s="331">
        <v>3</v>
      </c>
      <c r="E12" s="528"/>
      <c r="F12" s="333">
        <v>300</v>
      </c>
      <c r="G12" s="338">
        <f t="shared" si="0"/>
        <v>1.6</v>
      </c>
      <c r="H12" s="529">
        <f>VLOOKUP(D12,ЧТС[],4,0)</f>
        <v>0.59970000000000001</v>
      </c>
      <c r="I12" s="530">
        <f t="shared" si="1"/>
        <v>0.95950000000000002</v>
      </c>
      <c r="J12" s="531">
        <f t="shared" si="2"/>
        <v>0</v>
      </c>
    </row>
    <row r="13" spans="1:10" s="55" customFormat="1" ht="15.75" x14ac:dyDescent="0.2">
      <c r="A13" s="337">
        <v>42504</v>
      </c>
      <c r="B13" s="527" t="s">
        <v>3801</v>
      </c>
      <c r="C13" s="334">
        <f t="shared" si="3"/>
        <v>0.18181818181818182</v>
      </c>
      <c r="D13" s="331">
        <v>3</v>
      </c>
      <c r="E13" s="532"/>
      <c r="F13" s="337">
        <v>550</v>
      </c>
      <c r="G13" s="338">
        <f t="shared" si="0"/>
        <v>0.873</v>
      </c>
      <c r="H13" s="529">
        <f>VLOOKUP(D13,ЧТС[],4,0)</f>
        <v>0.59970000000000001</v>
      </c>
      <c r="I13" s="530">
        <f t="shared" si="1"/>
        <v>0.52349999999999997</v>
      </c>
      <c r="J13" s="531">
        <f t="shared" si="2"/>
        <v>0</v>
      </c>
    </row>
    <row r="14" spans="1:10" s="55" customFormat="1" ht="31.5" x14ac:dyDescent="0.2">
      <c r="A14" s="337">
        <v>42505</v>
      </c>
      <c r="B14" s="527" t="s">
        <v>3802</v>
      </c>
      <c r="C14" s="330">
        <f t="shared" si="3"/>
        <v>0.28985507246376813</v>
      </c>
      <c r="D14" s="331">
        <v>3</v>
      </c>
      <c r="E14" s="528"/>
      <c r="F14" s="333">
        <v>345</v>
      </c>
      <c r="G14" s="338">
        <f t="shared" si="0"/>
        <v>1.391</v>
      </c>
      <c r="H14" s="529">
        <f>VLOOKUP(D14,ЧТС[],4,0)</f>
        <v>0.59970000000000001</v>
      </c>
      <c r="I14" s="530">
        <f t="shared" si="1"/>
        <v>0.83420000000000005</v>
      </c>
      <c r="J14" s="531">
        <f t="shared" si="2"/>
        <v>0</v>
      </c>
    </row>
    <row r="15" spans="1:10" s="55" customFormat="1" ht="31.5" x14ac:dyDescent="0.2">
      <c r="A15" s="337">
        <v>42506</v>
      </c>
      <c r="B15" s="527" t="s">
        <v>4488</v>
      </c>
      <c r="C15" s="330">
        <f t="shared" si="3"/>
        <v>0.14285714285714285</v>
      </c>
      <c r="D15" s="331">
        <v>3</v>
      </c>
      <c r="E15" s="528"/>
      <c r="F15" s="333">
        <v>700</v>
      </c>
      <c r="G15" s="338">
        <f t="shared" si="0"/>
        <v>0.68600000000000005</v>
      </c>
      <c r="H15" s="529">
        <f>VLOOKUP(D15,ЧТС[],4,0)</f>
        <v>0.59970000000000001</v>
      </c>
      <c r="I15" s="530">
        <f t="shared" si="1"/>
        <v>0.41139999999999999</v>
      </c>
      <c r="J15" s="531">
        <f t="shared" si="2"/>
        <v>0</v>
      </c>
    </row>
    <row r="16" spans="1:10" s="55" customFormat="1" ht="31.5" x14ac:dyDescent="0.2">
      <c r="A16" s="337">
        <v>42507</v>
      </c>
      <c r="B16" s="527" t="s">
        <v>3803</v>
      </c>
      <c r="C16" s="330">
        <f t="shared" si="3"/>
        <v>4.0816326530612242E-2</v>
      </c>
      <c r="D16" s="335">
        <v>3</v>
      </c>
      <c r="E16" s="532"/>
      <c r="F16" s="337">
        <v>2450</v>
      </c>
      <c r="G16" s="338">
        <f t="shared" si="0"/>
        <v>0.19600000000000001</v>
      </c>
      <c r="H16" s="529">
        <f>VLOOKUP(D16,ЧТС[],4,0)</f>
        <v>0.59970000000000001</v>
      </c>
      <c r="I16" s="530">
        <f t="shared" si="1"/>
        <v>0.11749999999999999</v>
      </c>
      <c r="J16" s="531"/>
    </row>
    <row r="17" spans="1:10" s="55" customFormat="1" ht="31.5" x14ac:dyDescent="0.2">
      <c r="A17" s="337">
        <v>42508</v>
      </c>
      <c r="B17" s="527" t="s">
        <v>3804</v>
      </c>
      <c r="C17" s="334">
        <f t="shared" si="3"/>
        <v>4.0816326530612242E-2</v>
      </c>
      <c r="D17" s="335">
        <v>3</v>
      </c>
      <c r="E17" s="532"/>
      <c r="F17" s="337">
        <v>2450</v>
      </c>
      <c r="G17" s="338">
        <f t="shared" si="0"/>
        <v>0.19600000000000001</v>
      </c>
      <c r="H17" s="529">
        <f>VLOOKUP(D17,ЧТС[],4,0)</f>
        <v>0.59970000000000001</v>
      </c>
      <c r="I17" s="530">
        <f t="shared" si="1"/>
        <v>0.11749999999999999</v>
      </c>
      <c r="J17" s="531"/>
    </row>
    <row r="18" spans="1:10" s="55" customFormat="1" ht="15.75" x14ac:dyDescent="0.2">
      <c r="A18" s="337">
        <v>42509</v>
      </c>
      <c r="B18" s="527" t="s">
        <v>4489</v>
      </c>
      <c r="C18" s="334">
        <f t="shared" si="3"/>
        <v>5.0251256281407038E-2</v>
      </c>
      <c r="D18" s="335">
        <v>4</v>
      </c>
      <c r="E18" s="532"/>
      <c r="F18" s="337">
        <v>1990</v>
      </c>
      <c r="G18" s="338">
        <f t="shared" si="0"/>
        <v>0.24099999999999999</v>
      </c>
      <c r="H18" s="529">
        <f>VLOOKUP(D18,ЧТС[],4,0)</f>
        <v>0.66849999999999998</v>
      </c>
      <c r="I18" s="530">
        <f t="shared" si="1"/>
        <v>0.16109999999999999</v>
      </c>
      <c r="J18" s="531">
        <f t="shared" si="2"/>
        <v>0</v>
      </c>
    </row>
    <row r="19" spans="1:10" s="55" customFormat="1" ht="15.75" x14ac:dyDescent="0.2">
      <c r="A19" s="337">
        <v>42510</v>
      </c>
      <c r="B19" s="527" t="s">
        <v>4490</v>
      </c>
      <c r="C19" s="334">
        <f t="shared" si="3"/>
        <v>4.5454545454545456E-2</v>
      </c>
      <c r="D19" s="335">
        <v>4</v>
      </c>
      <c r="E19" s="532"/>
      <c r="F19" s="337">
        <v>2200</v>
      </c>
      <c r="G19" s="338">
        <f t="shared" si="0"/>
        <v>0.218</v>
      </c>
      <c r="H19" s="529">
        <f>VLOOKUP(D19,ЧТС[],4,0)</f>
        <v>0.66849999999999998</v>
      </c>
      <c r="I19" s="530">
        <f t="shared" si="1"/>
        <v>0.1457</v>
      </c>
      <c r="J19" s="531">
        <f t="shared" si="2"/>
        <v>0</v>
      </c>
    </row>
    <row r="20" spans="1:10" s="55" customFormat="1" ht="31.5" x14ac:dyDescent="0.2">
      <c r="A20" s="337">
        <v>42511</v>
      </c>
      <c r="B20" s="527" t="s">
        <v>3805</v>
      </c>
      <c r="C20" s="334">
        <f t="shared" si="3"/>
        <v>3.3333333333333333E-2</v>
      </c>
      <c r="D20" s="335">
        <v>3</v>
      </c>
      <c r="E20" s="532"/>
      <c r="F20" s="337">
        <v>3000</v>
      </c>
      <c r="G20" s="338">
        <f t="shared" si="0"/>
        <v>0.16</v>
      </c>
      <c r="H20" s="529">
        <f>VLOOKUP(D20,ЧТС[],4,0)</f>
        <v>0.59970000000000001</v>
      </c>
      <c r="I20" s="530">
        <f t="shared" si="1"/>
        <v>9.6000000000000002E-2</v>
      </c>
      <c r="J20" s="531"/>
    </row>
    <row r="21" spans="1:10" s="55" customFormat="1" ht="31.5" x14ac:dyDescent="0.2">
      <c r="A21" s="337">
        <v>42512</v>
      </c>
      <c r="B21" s="527" t="s">
        <v>2389</v>
      </c>
      <c r="C21" s="334">
        <f t="shared" si="3"/>
        <v>1.3333333333333334E-2</v>
      </c>
      <c r="D21" s="335">
        <v>3</v>
      </c>
      <c r="E21" s="532"/>
      <c r="F21" s="337">
        <v>7500</v>
      </c>
      <c r="G21" s="338">
        <f t="shared" si="0"/>
        <v>6.4000000000000001E-2</v>
      </c>
      <c r="H21" s="529">
        <f>VLOOKUP(D21,ЧТС[],4,0)</f>
        <v>0.59970000000000001</v>
      </c>
      <c r="I21" s="530">
        <f t="shared" si="1"/>
        <v>3.8399999999999997E-2</v>
      </c>
      <c r="J21" s="531"/>
    </row>
    <row r="22" spans="1:10" s="55" customFormat="1" ht="31.5" x14ac:dyDescent="0.2">
      <c r="A22" s="337">
        <v>42513</v>
      </c>
      <c r="B22" s="527" t="s">
        <v>2653</v>
      </c>
      <c r="C22" s="334">
        <f t="shared" si="3"/>
        <v>2.9411764705882353E-2</v>
      </c>
      <c r="D22" s="335">
        <v>3</v>
      </c>
      <c r="E22" s="532"/>
      <c r="F22" s="337">
        <v>3400</v>
      </c>
      <c r="G22" s="338">
        <f t="shared" si="0"/>
        <v>0.14099999999999999</v>
      </c>
      <c r="H22" s="529">
        <f>VLOOKUP(D22,ЧТС[],4,0)</f>
        <v>0.59970000000000001</v>
      </c>
      <c r="I22" s="530">
        <f t="shared" si="1"/>
        <v>8.4599999999999995E-2</v>
      </c>
      <c r="J22" s="531"/>
    </row>
    <row r="23" spans="1:10" s="55" customFormat="1" ht="44.25" customHeight="1" x14ac:dyDescent="0.2">
      <c r="A23" s="337">
        <v>42514</v>
      </c>
      <c r="B23" s="527" t="s">
        <v>2664</v>
      </c>
      <c r="C23" s="334">
        <f t="shared" si="3"/>
        <v>2.2222222222222223E-2</v>
      </c>
      <c r="D23" s="335">
        <v>3</v>
      </c>
      <c r="E23" s="532"/>
      <c r="F23" s="337">
        <v>4500</v>
      </c>
      <c r="G23" s="338">
        <f t="shared" si="0"/>
        <v>0.107</v>
      </c>
      <c r="H23" s="529">
        <f>VLOOKUP(D23,ЧТС[],4,0)</f>
        <v>0.59970000000000001</v>
      </c>
      <c r="I23" s="530">
        <f t="shared" si="1"/>
        <v>6.4199999999999993E-2</v>
      </c>
      <c r="J23" s="531"/>
    </row>
    <row r="24" spans="1:10" s="55" customFormat="1" ht="44.25" customHeight="1" x14ac:dyDescent="0.2">
      <c r="A24" s="337">
        <v>42515</v>
      </c>
      <c r="B24" s="527" t="s">
        <v>1727</v>
      </c>
      <c r="C24" s="334">
        <f t="shared" si="3"/>
        <v>6.25E-2</v>
      </c>
      <c r="D24" s="335">
        <v>3</v>
      </c>
      <c r="E24" s="532"/>
      <c r="F24" s="337">
        <v>1600</v>
      </c>
      <c r="G24" s="338">
        <f t="shared" si="0"/>
        <v>0.3</v>
      </c>
      <c r="H24" s="529">
        <f>VLOOKUP(D24,ЧТС[],4,0)</f>
        <v>0.59970000000000001</v>
      </c>
      <c r="I24" s="530">
        <f t="shared" si="1"/>
        <v>0.1799</v>
      </c>
      <c r="J24" s="531"/>
    </row>
    <row r="25" spans="1:10" s="55" customFormat="1" ht="44.25" customHeight="1" x14ac:dyDescent="0.2">
      <c r="A25" s="337">
        <v>42516</v>
      </c>
      <c r="B25" s="527" t="s">
        <v>2239</v>
      </c>
      <c r="C25" s="334">
        <f t="shared" si="3"/>
        <v>2.2222222222222223E-2</v>
      </c>
      <c r="D25" s="335">
        <v>3</v>
      </c>
      <c r="E25" s="532"/>
      <c r="F25" s="337">
        <v>4500</v>
      </c>
      <c r="G25" s="338">
        <f t="shared" si="0"/>
        <v>0.107</v>
      </c>
      <c r="H25" s="529">
        <f>VLOOKUP(D25,ЧТС[],4,0)</f>
        <v>0.59970000000000001</v>
      </c>
      <c r="I25" s="530">
        <f t="shared" ref="I25:I36" si="4">ROUND(G24*H24,4)</f>
        <v>0.1799</v>
      </c>
      <c r="J25" s="531"/>
    </row>
    <row r="26" spans="1:10" s="55" customFormat="1" ht="44.25" customHeight="1" x14ac:dyDescent="0.2">
      <c r="A26" s="337">
        <v>42517</v>
      </c>
      <c r="B26" s="527" t="s">
        <v>2240</v>
      </c>
      <c r="C26" s="334">
        <f t="shared" si="3"/>
        <v>2.2222222222222223E-2</v>
      </c>
      <c r="D26" s="335">
        <v>3</v>
      </c>
      <c r="E26" s="532"/>
      <c r="F26" s="337">
        <v>4500</v>
      </c>
      <c r="G26" s="338">
        <f t="shared" si="0"/>
        <v>0.107</v>
      </c>
      <c r="H26" s="529">
        <f>VLOOKUP(D26,ЧТС[],4,0)</f>
        <v>0.59970000000000001</v>
      </c>
      <c r="I26" s="530">
        <f t="shared" si="4"/>
        <v>6.4199999999999993E-2</v>
      </c>
      <c r="J26" s="531"/>
    </row>
    <row r="27" spans="1:10" s="55" customFormat="1" ht="44.25" customHeight="1" x14ac:dyDescent="0.2">
      <c r="A27" s="337">
        <v>42518</v>
      </c>
      <c r="B27" s="527" t="s">
        <v>3806</v>
      </c>
      <c r="C27" s="334">
        <f t="shared" si="3"/>
        <v>6.6666666666666666E-2</v>
      </c>
      <c r="D27" s="335">
        <v>3</v>
      </c>
      <c r="E27" s="532"/>
      <c r="F27" s="337">
        <v>1500</v>
      </c>
      <c r="G27" s="338">
        <f t="shared" si="0"/>
        <v>0.32</v>
      </c>
      <c r="H27" s="529">
        <f>VLOOKUP(D27,ЧТС[],4,0)</f>
        <v>0.59970000000000001</v>
      </c>
      <c r="I27" s="530">
        <f t="shared" si="4"/>
        <v>6.4199999999999993E-2</v>
      </c>
      <c r="J27" s="531"/>
    </row>
    <row r="28" spans="1:10" s="55" customFormat="1" ht="44.25" customHeight="1" x14ac:dyDescent="0.2">
      <c r="A28" s="337">
        <v>42519</v>
      </c>
      <c r="B28" s="527" t="s">
        <v>3807</v>
      </c>
      <c r="C28" s="334">
        <f t="shared" si="3"/>
        <v>6.6666666666666666E-2</v>
      </c>
      <c r="D28" s="335">
        <v>3</v>
      </c>
      <c r="E28" s="532"/>
      <c r="F28" s="337">
        <v>1500</v>
      </c>
      <c r="G28" s="338">
        <f t="shared" si="0"/>
        <v>0.32</v>
      </c>
      <c r="H28" s="529">
        <f>VLOOKUP(D28,ЧТС[],4,0)</f>
        <v>0.59970000000000001</v>
      </c>
      <c r="I28" s="530">
        <f t="shared" si="4"/>
        <v>0.19189999999999999</v>
      </c>
      <c r="J28" s="531"/>
    </row>
    <row r="29" spans="1:10" s="55" customFormat="1" ht="44.25" customHeight="1" x14ac:dyDescent="0.2">
      <c r="A29" s="337">
        <v>42520</v>
      </c>
      <c r="B29" s="527" t="s">
        <v>3808</v>
      </c>
      <c r="C29" s="334">
        <f t="shared" si="3"/>
        <v>3.2258064516129031E-2</v>
      </c>
      <c r="D29" s="335">
        <v>3</v>
      </c>
      <c r="E29" s="532"/>
      <c r="F29" s="337">
        <v>3100</v>
      </c>
      <c r="G29" s="338">
        <f t="shared" si="0"/>
        <v>0.155</v>
      </c>
      <c r="H29" s="529">
        <f>VLOOKUP(D29,ЧТС[],4,0)</f>
        <v>0.59970000000000001</v>
      </c>
      <c r="I29" s="530">
        <f t="shared" si="4"/>
        <v>0.19189999999999999</v>
      </c>
      <c r="J29" s="531"/>
    </row>
    <row r="30" spans="1:10" s="55" customFormat="1" ht="44.25" customHeight="1" x14ac:dyDescent="0.2">
      <c r="A30" s="337">
        <v>42521</v>
      </c>
      <c r="B30" s="527" t="s">
        <v>3809</v>
      </c>
      <c r="C30" s="334">
        <f t="shared" si="3"/>
        <v>5.8823529411764705E-2</v>
      </c>
      <c r="D30" s="335">
        <v>1</v>
      </c>
      <c r="E30" s="532"/>
      <c r="F30" s="337">
        <v>1700</v>
      </c>
      <c r="G30" s="338">
        <f t="shared" si="0"/>
        <v>0.28199999999999997</v>
      </c>
      <c r="H30" s="529">
        <f>VLOOKUP(D30,ЧТС[],4,0)</f>
        <v>0.49149999999999999</v>
      </c>
      <c r="I30" s="530">
        <f t="shared" si="4"/>
        <v>9.2999999999999999E-2</v>
      </c>
      <c r="J30" s="531" t="str">
        <f>IF(E30=0,"",E30*I30)</f>
        <v/>
      </c>
    </row>
    <row r="31" spans="1:10" s="55" customFormat="1" ht="44.25" customHeight="1" x14ac:dyDescent="0.2">
      <c r="A31" s="337">
        <v>42522</v>
      </c>
      <c r="B31" s="527" t="s">
        <v>3810</v>
      </c>
      <c r="C31" s="334">
        <f t="shared" si="3"/>
        <v>6.8965517241379309E-2</v>
      </c>
      <c r="D31" s="335">
        <v>1</v>
      </c>
      <c r="E31" s="532"/>
      <c r="F31" s="337">
        <v>1450</v>
      </c>
      <c r="G31" s="338">
        <f t="shared" si="0"/>
        <v>0.33100000000000002</v>
      </c>
      <c r="H31" s="529">
        <f>VLOOKUP(D31,ЧТС[],4,0)</f>
        <v>0.49149999999999999</v>
      </c>
      <c r="I31" s="530">
        <f t="shared" si="4"/>
        <v>0.1386</v>
      </c>
      <c r="J31" s="531"/>
    </row>
    <row r="32" spans="1:10" s="55" customFormat="1" ht="44.25" customHeight="1" x14ac:dyDescent="0.2">
      <c r="A32" s="337">
        <v>42523</v>
      </c>
      <c r="B32" s="527" t="s">
        <v>490</v>
      </c>
      <c r="C32" s="334">
        <f t="shared" si="3"/>
        <v>0.04</v>
      </c>
      <c r="D32" s="335">
        <v>2</v>
      </c>
      <c r="E32" s="532"/>
      <c r="F32" s="337">
        <v>2500</v>
      </c>
      <c r="G32" s="338">
        <f t="shared" si="0"/>
        <v>0.192</v>
      </c>
      <c r="H32" s="529">
        <f>VLOOKUP(D32,ЧТС[],4,0)</f>
        <v>0.54069999999999996</v>
      </c>
      <c r="I32" s="530">
        <f t="shared" si="4"/>
        <v>0.16270000000000001</v>
      </c>
      <c r="J32" s="531"/>
    </row>
    <row r="33" spans="1:10" s="55" customFormat="1" ht="44.25" customHeight="1" x14ac:dyDescent="0.2">
      <c r="A33" s="337">
        <v>42524</v>
      </c>
      <c r="B33" s="527" t="s">
        <v>2188</v>
      </c>
      <c r="C33" s="334">
        <f t="shared" si="3"/>
        <v>0.1</v>
      </c>
      <c r="D33" s="335">
        <v>1</v>
      </c>
      <c r="E33" s="532"/>
      <c r="F33" s="337">
        <v>1000</v>
      </c>
      <c r="G33" s="338">
        <f t="shared" si="0"/>
        <v>0.48</v>
      </c>
      <c r="H33" s="529">
        <f>VLOOKUP(D33,ЧТС[],4,0)</f>
        <v>0.49149999999999999</v>
      </c>
      <c r="I33" s="530">
        <f t="shared" si="4"/>
        <v>0.1038</v>
      </c>
      <c r="J33" s="531"/>
    </row>
    <row r="34" spans="1:10" s="55" customFormat="1" ht="30.75" customHeight="1" x14ac:dyDescent="0.2">
      <c r="A34" s="337">
        <v>42525</v>
      </c>
      <c r="B34" s="527" t="s">
        <v>2241</v>
      </c>
      <c r="C34" s="334">
        <f t="shared" si="3"/>
        <v>9.0909090909090912E-2</v>
      </c>
      <c r="D34" s="335">
        <v>2</v>
      </c>
      <c r="E34" s="532"/>
      <c r="F34" s="337">
        <v>1100</v>
      </c>
      <c r="G34" s="338">
        <f t="shared" si="0"/>
        <v>0.436</v>
      </c>
      <c r="H34" s="529">
        <f>VLOOKUP(D34,ЧТС[],4,0)</f>
        <v>0.54069999999999996</v>
      </c>
      <c r="I34" s="530">
        <f t="shared" si="4"/>
        <v>0.2359</v>
      </c>
      <c r="J34" s="531"/>
    </row>
    <row r="35" spans="1:10" s="55" customFormat="1" ht="18.75" customHeight="1" x14ac:dyDescent="0.2">
      <c r="A35" s="337">
        <v>42526</v>
      </c>
      <c r="B35" s="527" t="s">
        <v>1781</v>
      </c>
      <c r="C35" s="334">
        <f t="shared" si="3"/>
        <v>4.3478260869565216E-2</v>
      </c>
      <c r="D35" s="335">
        <v>2</v>
      </c>
      <c r="E35" s="532"/>
      <c r="F35" s="337">
        <v>2300</v>
      </c>
      <c r="G35" s="338">
        <f t="shared" si="0"/>
        <v>0.20899999999999999</v>
      </c>
      <c r="H35" s="529">
        <f>VLOOKUP(D35,ЧТС[],4,0)</f>
        <v>0.54069999999999996</v>
      </c>
      <c r="I35" s="530">
        <f t="shared" si="4"/>
        <v>0.23569999999999999</v>
      </c>
      <c r="J35" s="531"/>
    </row>
    <row r="36" spans="1:10" s="55" customFormat="1" ht="18" customHeight="1" x14ac:dyDescent="0.2">
      <c r="A36" s="337">
        <v>42527</v>
      </c>
      <c r="B36" s="527" t="s">
        <v>1782</v>
      </c>
      <c r="C36" s="334">
        <f t="shared" si="3"/>
        <v>7.1428571428571425E-2</v>
      </c>
      <c r="D36" s="335">
        <v>3</v>
      </c>
      <c r="E36" s="532"/>
      <c r="F36" s="337">
        <v>1400</v>
      </c>
      <c r="G36" s="338">
        <f t="shared" si="0"/>
        <v>0.34300000000000003</v>
      </c>
      <c r="H36" s="529">
        <f>VLOOKUP(D36,ЧТС[],4,0)</f>
        <v>0.59970000000000001</v>
      </c>
      <c r="I36" s="530">
        <f t="shared" si="4"/>
        <v>0.113</v>
      </c>
      <c r="J36" s="531"/>
    </row>
    <row r="37" spans="1:10" s="55" customFormat="1" ht="18" customHeight="1" x14ac:dyDescent="0.2">
      <c r="A37" s="337">
        <v>42528</v>
      </c>
      <c r="B37" s="527" t="s">
        <v>6296</v>
      </c>
      <c r="C37" s="334">
        <f t="shared" ref="C37:C38" si="5">$I$6/F37</f>
        <v>2.3255813953488372E-2</v>
      </c>
      <c r="D37" s="335">
        <v>4</v>
      </c>
      <c r="E37" s="532"/>
      <c r="F37" s="337">
        <v>4300</v>
      </c>
      <c r="G37" s="338">
        <f t="shared" ref="G37:G38" si="6">ROUND(480/F37,3)</f>
        <v>0.112</v>
      </c>
      <c r="H37" s="529">
        <f>VLOOKUP(D37,ЧТС[],4,0)</f>
        <v>0.66849999999999998</v>
      </c>
      <c r="I37" s="530">
        <f t="shared" ref="I37:I38" si="7">ROUND(G36*H36,4)</f>
        <v>0.20569999999999999</v>
      </c>
      <c r="J37" s="531"/>
    </row>
    <row r="38" spans="1:10" s="55" customFormat="1" ht="32.25" customHeight="1" x14ac:dyDescent="0.2">
      <c r="A38" s="337">
        <v>42529</v>
      </c>
      <c r="B38" s="527" t="s">
        <v>6297</v>
      </c>
      <c r="C38" s="334">
        <f t="shared" si="5"/>
        <v>7.1428571428571425E-2</v>
      </c>
      <c r="D38" s="335">
        <v>1</v>
      </c>
      <c r="E38" s="532"/>
      <c r="F38" s="337">
        <v>1400</v>
      </c>
      <c r="G38" s="338">
        <f t="shared" si="6"/>
        <v>0.34300000000000003</v>
      </c>
      <c r="H38" s="529">
        <f>VLOOKUP(D38,ЧТС[],4,0)</f>
        <v>0.49149999999999999</v>
      </c>
      <c r="I38" s="530">
        <f t="shared" si="7"/>
        <v>7.4899999999999994E-2</v>
      </c>
      <c r="J38" s="531"/>
    </row>
    <row r="39" spans="1:10" ht="15.75" x14ac:dyDescent="0.2">
      <c r="A39" s="973"/>
      <c r="B39" s="974" t="s">
        <v>3811</v>
      </c>
      <c r="C39" s="2245">
        <f>SUM(C10:C38)</f>
        <v>3.0428226600566268</v>
      </c>
      <c r="D39" s="2246"/>
      <c r="E39" s="2247"/>
      <c r="F39" s="2248"/>
      <c r="G39" s="2249">
        <f>SUM(G10:G38)</f>
        <v>14.606999999999998</v>
      </c>
      <c r="H39" s="2250"/>
      <c r="I39" s="2251">
        <f>SUM(I10:I38)</f>
        <v>9.786699999999998</v>
      </c>
      <c r="J39" s="2249">
        <f>SUM(J30:J36)</f>
        <v>0</v>
      </c>
    </row>
    <row r="40" spans="1:10" ht="15.75" x14ac:dyDescent="0.2">
      <c r="A40" s="75"/>
      <c r="B40" s="967"/>
      <c r="C40" s="80"/>
      <c r="D40" s="81"/>
      <c r="E40" s="82"/>
      <c r="F40" s="83"/>
      <c r="G40" s="968"/>
      <c r="H40" s="339"/>
      <c r="I40" s="969"/>
      <c r="J40" s="968"/>
    </row>
    <row r="41" spans="1:10" ht="15.75" x14ac:dyDescent="0.2">
      <c r="A41" s="75"/>
      <c r="B41" s="967"/>
      <c r="C41" s="80"/>
      <c r="D41" s="81"/>
      <c r="E41" s="82"/>
      <c r="F41" s="83"/>
      <c r="G41" s="968"/>
      <c r="H41" s="339"/>
      <c r="I41" s="969"/>
      <c r="J41" s="968"/>
    </row>
    <row r="42" spans="1:10" ht="15.75" x14ac:dyDescent="0.2">
      <c r="A42" s="75"/>
      <c r="B42" s="967"/>
      <c r="C42" s="80"/>
      <c r="D42" s="81"/>
      <c r="E42" s="82"/>
      <c r="F42" s="83"/>
      <c r="G42" s="968"/>
      <c r="H42" s="339"/>
      <c r="I42" s="969"/>
      <c r="J42" s="968"/>
    </row>
    <row r="43" spans="1:10" s="64" customFormat="1" ht="18" customHeight="1" x14ac:dyDescent="0.25">
      <c r="A43" s="970"/>
      <c r="E43" s="66"/>
      <c r="F43" s="509"/>
      <c r="G43" s="70"/>
      <c r="H43" s="971"/>
      <c r="I43" s="69"/>
      <c r="J43" s="70"/>
    </row>
    <row r="44" spans="1:10" ht="15.75" x14ac:dyDescent="0.25">
      <c r="A44" s="79" t="s">
        <v>2169</v>
      </c>
      <c r="D44" s="516"/>
      <c r="E44" s="82"/>
      <c r="F44" s="52" t="s">
        <v>2160</v>
      </c>
      <c r="G44" s="52"/>
      <c r="H44" s="521"/>
      <c r="I44" s="80"/>
      <c r="J44" s="80"/>
    </row>
    <row r="45" spans="1:10" s="516" customFormat="1" ht="15.75" x14ac:dyDescent="0.25">
      <c r="A45" s="79"/>
      <c r="E45" s="66"/>
      <c r="G45" s="522"/>
      <c r="H45" s="522"/>
    </row>
    <row r="46" spans="1:10" s="516" customFormat="1" ht="15.75" x14ac:dyDescent="0.25">
      <c r="A46" s="517" t="s">
        <v>2170</v>
      </c>
      <c r="E46" s="523"/>
      <c r="F46" s="516" t="s">
        <v>2162</v>
      </c>
      <c r="G46" s="522"/>
      <c r="H46" s="522"/>
    </row>
    <row r="53" spans="2:2" ht="12.75" customHeight="1" x14ac:dyDescent="0.25">
      <c r="B53" s="2244" t="s">
        <v>6298</v>
      </c>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colBreaks count="1" manualBreakCount="1">
    <brk id="6" max="69" man="1"/>
  </colBreak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8">
    <tabColor theme="9" tint="-0.499984740745262"/>
    <pageSetUpPr fitToPage="1"/>
  </sheetPr>
  <dimension ref="A1:L53"/>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L15" sqref="L15"/>
    </sheetView>
  </sheetViews>
  <sheetFormatPr defaultRowHeight="13.5" customHeight="1" x14ac:dyDescent="0.25"/>
  <cols>
    <col min="1" max="1" width="7.28515625" style="517" customWidth="1"/>
    <col min="2" max="2" width="45.7109375" style="517" customWidth="1"/>
    <col min="3" max="3" width="8.42578125" style="516" customWidth="1"/>
    <col min="4" max="4" width="6" style="517" customWidth="1"/>
    <col min="5" max="5" width="6.42578125" style="516" customWidth="1"/>
    <col min="6" max="6" width="8.5703125" style="517" customWidth="1"/>
    <col min="7" max="7" width="11.5703125" style="524" customWidth="1"/>
    <col min="8" max="8" width="10.140625" style="525" customWidth="1"/>
    <col min="9" max="9" width="9.7109375" style="526" customWidth="1"/>
    <col min="10" max="10" width="8.28515625" style="520" customWidth="1"/>
    <col min="11" max="11" width="6.140625" style="516" customWidth="1"/>
    <col min="12" max="16384" width="9.140625" style="516"/>
  </cols>
  <sheetData>
    <row r="1" spans="1:12" s="64" customFormat="1" ht="20.25" customHeight="1" x14ac:dyDescent="0.25">
      <c r="A1" s="509"/>
      <c r="B1" s="509"/>
      <c r="D1" s="509"/>
      <c r="E1" s="66"/>
      <c r="F1" s="509"/>
      <c r="G1" s="70"/>
      <c r="H1" s="69"/>
      <c r="I1" s="69"/>
      <c r="J1" s="510" t="s">
        <v>579</v>
      </c>
    </row>
    <row r="2" spans="1:12" s="64" customFormat="1" ht="20.25" customHeight="1" x14ac:dyDescent="0.25">
      <c r="A2" s="509"/>
      <c r="B2" s="511"/>
      <c r="D2" s="509"/>
      <c r="E2" s="66"/>
      <c r="F2" s="509"/>
      <c r="G2" s="70"/>
      <c r="H2" s="69"/>
      <c r="I2" s="69"/>
      <c r="J2" s="510" t="s">
        <v>1947</v>
      </c>
    </row>
    <row r="3" spans="1:12" s="64" customFormat="1" ht="20.25" customHeight="1" x14ac:dyDescent="0.25">
      <c r="A3" s="509"/>
      <c r="B3" s="509"/>
      <c r="D3" s="509"/>
      <c r="E3" s="66"/>
      <c r="F3" s="509"/>
      <c r="G3" s="70"/>
      <c r="H3" s="69"/>
      <c r="I3" s="69"/>
      <c r="J3" s="510" t="s">
        <v>1013</v>
      </c>
    </row>
    <row r="4" spans="1:12" s="64" customFormat="1" ht="20.25" customHeight="1" x14ac:dyDescent="0.25">
      <c r="A4" s="509"/>
      <c r="B4" s="512" t="s">
        <v>1014</v>
      </c>
      <c r="C4" s="513"/>
      <c r="D4" s="240">
        <v>426</v>
      </c>
      <c r="E4" s="66"/>
      <c r="F4" s="509"/>
      <c r="G4" s="514"/>
      <c r="H4" s="69"/>
      <c r="I4" s="69"/>
      <c r="J4" s="107" t="s">
        <v>5638</v>
      </c>
    </row>
    <row r="5" spans="1:12" s="64" customFormat="1" ht="20.25" customHeight="1" x14ac:dyDescent="0.25">
      <c r="A5" s="509"/>
      <c r="B5" s="55" t="s">
        <v>3854</v>
      </c>
      <c r="D5" s="509"/>
      <c r="E5" s="66"/>
      <c r="F5" s="509"/>
      <c r="G5" s="514"/>
      <c r="H5" s="69"/>
      <c r="I5" s="68"/>
      <c r="J5" s="70"/>
    </row>
    <row r="6" spans="1:12" s="64" customFormat="1" ht="20.25" customHeight="1" x14ac:dyDescent="0.25">
      <c r="A6" s="509"/>
      <c r="B6" s="509" t="s">
        <v>244</v>
      </c>
      <c r="D6" s="509"/>
      <c r="E6" s="66"/>
      <c r="F6" s="515" t="s">
        <v>245</v>
      </c>
      <c r="G6" s="514"/>
      <c r="H6" s="69"/>
      <c r="I6" s="1300">
        <v>100</v>
      </c>
      <c r="J6" s="70"/>
    </row>
    <row r="7" spans="1:12" ht="15" customHeight="1" x14ac:dyDescent="0.25">
      <c r="A7" s="2596" t="s">
        <v>1932</v>
      </c>
      <c r="B7" s="2598" t="s">
        <v>564</v>
      </c>
      <c r="C7" s="2600" t="s">
        <v>1306</v>
      </c>
      <c r="D7" s="2602" t="s">
        <v>1307</v>
      </c>
      <c r="E7" s="2594" t="s">
        <v>722</v>
      </c>
      <c r="F7" s="2588" t="s">
        <v>723</v>
      </c>
      <c r="G7" s="2588" t="s">
        <v>215</v>
      </c>
      <c r="H7" s="2588" t="s">
        <v>1934</v>
      </c>
      <c r="I7" s="2590" t="s">
        <v>561</v>
      </c>
      <c r="J7" s="2592" t="s">
        <v>1935</v>
      </c>
    </row>
    <row r="8" spans="1:12" ht="15.75" customHeight="1" x14ac:dyDescent="0.25">
      <c r="A8" s="2597"/>
      <c r="B8" s="2599"/>
      <c r="C8" s="2601"/>
      <c r="D8" s="2603"/>
      <c r="E8" s="2595"/>
      <c r="F8" s="2589"/>
      <c r="G8" s="2589"/>
      <c r="H8" s="2589"/>
      <c r="I8" s="2591"/>
      <c r="J8" s="2593"/>
    </row>
    <row r="9" spans="1:12" ht="15.75" customHeight="1" x14ac:dyDescent="0.25">
      <c r="A9" s="2597"/>
      <c r="B9" s="2599"/>
      <c r="C9" s="2601"/>
      <c r="D9" s="2603"/>
      <c r="E9" s="2595"/>
      <c r="F9" s="2589"/>
      <c r="G9" s="2589"/>
      <c r="H9" s="2589"/>
      <c r="I9" s="2591"/>
      <c r="J9" s="2593"/>
    </row>
    <row r="10" spans="1:12" s="517" customFormat="1" ht="31.5" x14ac:dyDescent="0.25">
      <c r="A10" s="333">
        <v>42601</v>
      </c>
      <c r="B10" s="527" t="s">
        <v>246</v>
      </c>
      <c r="C10" s="330">
        <f t="shared" ref="C10:C39" si="0">$I$6/F10</f>
        <v>0.2</v>
      </c>
      <c r="D10" s="331">
        <v>3</v>
      </c>
      <c r="E10" s="528"/>
      <c r="F10" s="333">
        <v>500</v>
      </c>
      <c r="G10" s="338">
        <f t="shared" ref="G10:G45" si="1">ROUND(480/F10,3)</f>
        <v>0.96</v>
      </c>
      <c r="H10" s="529">
        <f>VLOOKUP(D10,ЧТС[],4,0)</f>
        <v>0.59970000000000001</v>
      </c>
      <c r="I10" s="530">
        <f>ROUND(G10*H10,4)</f>
        <v>0.57569999999999999</v>
      </c>
      <c r="J10" s="531">
        <f>IF(E10=0,,E10*I10)</f>
        <v>0</v>
      </c>
    </row>
    <row r="11" spans="1:12" s="517" customFormat="1" ht="47.25" x14ac:dyDescent="0.25">
      <c r="A11" s="333">
        <v>42602</v>
      </c>
      <c r="B11" s="527" t="s">
        <v>750</v>
      </c>
      <c r="C11" s="330">
        <f t="shared" si="0"/>
        <v>0.125</v>
      </c>
      <c r="D11" s="331">
        <v>3</v>
      </c>
      <c r="E11" s="528"/>
      <c r="F11" s="333">
        <v>800</v>
      </c>
      <c r="G11" s="338">
        <f t="shared" si="1"/>
        <v>0.6</v>
      </c>
      <c r="H11" s="529">
        <f>VLOOKUP(D11,ЧТС[],4,0)</f>
        <v>0.59970000000000001</v>
      </c>
      <c r="I11" s="530">
        <f>ROUND(G11*H11,4)</f>
        <v>0.35980000000000001</v>
      </c>
      <c r="J11" s="531">
        <f t="shared" ref="J11:J45" si="2">IF(E11=0,,E11*I11)</f>
        <v>0</v>
      </c>
    </row>
    <row r="12" spans="1:12" s="517" customFormat="1" ht="15.75" x14ac:dyDescent="0.25">
      <c r="A12" s="333">
        <v>42603</v>
      </c>
      <c r="B12" s="527" t="s">
        <v>1257</v>
      </c>
      <c r="C12" s="330">
        <f t="shared" si="0"/>
        <v>0.45454545454545453</v>
      </c>
      <c r="D12" s="331">
        <v>1</v>
      </c>
      <c r="E12" s="528"/>
      <c r="F12" s="333">
        <v>220</v>
      </c>
      <c r="G12" s="338">
        <f t="shared" si="1"/>
        <v>2.1819999999999999</v>
      </c>
      <c r="H12" s="529">
        <f>VLOOKUP(D12,ЧТС[],4,0)</f>
        <v>0.49149999999999999</v>
      </c>
      <c r="I12" s="530">
        <f t="shared" ref="I12:I45" si="3">ROUND(G12*H12,4)</f>
        <v>1.0725</v>
      </c>
      <c r="J12" s="531">
        <f t="shared" si="2"/>
        <v>0</v>
      </c>
    </row>
    <row r="13" spans="1:12" s="517" customFormat="1" ht="33.75" customHeight="1" x14ac:dyDescent="0.25">
      <c r="A13" s="333">
        <v>42604</v>
      </c>
      <c r="B13" s="527" t="s">
        <v>2784</v>
      </c>
      <c r="C13" s="330">
        <f t="shared" si="0"/>
        <v>0.20408163265306123</v>
      </c>
      <c r="D13" s="331">
        <v>2</v>
      </c>
      <c r="E13" s="528"/>
      <c r="F13" s="337">
        <v>490</v>
      </c>
      <c r="G13" s="338">
        <f t="shared" si="1"/>
        <v>0.98</v>
      </c>
      <c r="H13" s="529">
        <f>VLOOKUP(D13,ЧТС[],4,0)</f>
        <v>0.54069999999999996</v>
      </c>
      <c r="I13" s="530">
        <f t="shared" si="3"/>
        <v>0.52990000000000004</v>
      </c>
      <c r="J13" s="531">
        <f t="shared" si="2"/>
        <v>0</v>
      </c>
      <c r="L13" s="517" t="s">
        <v>3812</v>
      </c>
    </row>
    <row r="14" spans="1:12" s="517" customFormat="1" ht="47.25" x14ac:dyDescent="0.25">
      <c r="A14" s="333">
        <v>42605</v>
      </c>
      <c r="B14" s="527" t="s">
        <v>3813</v>
      </c>
      <c r="C14" s="330">
        <f t="shared" si="0"/>
        <v>0.4</v>
      </c>
      <c r="D14" s="331">
        <v>2</v>
      </c>
      <c r="E14" s="528"/>
      <c r="F14" s="337">
        <v>250</v>
      </c>
      <c r="G14" s="338">
        <f t="shared" si="1"/>
        <v>1.92</v>
      </c>
      <c r="H14" s="529">
        <f>VLOOKUP(D14,ЧТС[],4,0)</f>
        <v>0.54069999999999996</v>
      </c>
      <c r="I14" s="530">
        <f t="shared" si="3"/>
        <v>1.0381</v>
      </c>
      <c r="J14" s="531">
        <f t="shared" si="2"/>
        <v>0</v>
      </c>
      <c r="L14" s="517" t="s">
        <v>3812</v>
      </c>
    </row>
    <row r="15" spans="1:12" s="517" customFormat="1" ht="78.75" x14ac:dyDescent="0.25">
      <c r="A15" s="333">
        <v>42606</v>
      </c>
      <c r="B15" s="527" t="s">
        <v>3814</v>
      </c>
      <c r="C15" s="330">
        <f t="shared" si="0"/>
        <v>0.14925373134328357</v>
      </c>
      <c r="D15" s="331">
        <v>3</v>
      </c>
      <c r="E15" s="528"/>
      <c r="F15" s="337">
        <v>670</v>
      </c>
      <c r="G15" s="338">
        <f t="shared" si="1"/>
        <v>0.71599999999999997</v>
      </c>
      <c r="H15" s="529">
        <f>VLOOKUP(D15,ЧТС[],4,0)</f>
        <v>0.59970000000000001</v>
      </c>
      <c r="I15" s="530">
        <f t="shared" si="3"/>
        <v>0.4294</v>
      </c>
      <c r="J15" s="531">
        <f t="shared" si="2"/>
        <v>0</v>
      </c>
      <c r="L15" s="517" t="s">
        <v>3812</v>
      </c>
    </row>
    <row r="16" spans="1:12" s="517" customFormat="1" ht="31.5" x14ac:dyDescent="0.25">
      <c r="A16" s="333">
        <v>42607</v>
      </c>
      <c r="B16" s="527" t="s">
        <v>3815</v>
      </c>
      <c r="C16" s="334">
        <f t="shared" si="0"/>
        <v>0.17857142857142858</v>
      </c>
      <c r="D16" s="331">
        <v>3</v>
      </c>
      <c r="E16" s="532"/>
      <c r="F16" s="337">
        <v>560</v>
      </c>
      <c r="G16" s="338">
        <f t="shared" si="1"/>
        <v>0.85699999999999998</v>
      </c>
      <c r="H16" s="529">
        <f>VLOOKUP(D16,ЧТС[],4,0)</f>
        <v>0.59970000000000001</v>
      </c>
      <c r="I16" s="530">
        <f t="shared" si="3"/>
        <v>0.51390000000000002</v>
      </c>
      <c r="J16" s="531">
        <f t="shared" si="2"/>
        <v>0</v>
      </c>
      <c r="L16" s="517" t="s">
        <v>3812</v>
      </c>
    </row>
    <row r="17" spans="1:12" s="517" customFormat="1" ht="47.25" x14ac:dyDescent="0.25">
      <c r="A17" s="333">
        <v>42608</v>
      </c>
      <c r="B17" s="527" t="s">
        <v>3855</v>
      </c>
      <c r="C17" s="334">
        <f t="shared" si="0"/>
        <v>0.19047619047619047</v>
      </c>
      <c r="D17" s="335">
        <v>2</v>
      </c>
      <c r="E17" s="532"/>
      <c r="F17" s="333">
        <v>525</v>
      </c>
      <c r="G17" s="338">
        <f t="shared" si="1"/>
        <v>0.91400000000000003</v>
      </c>
      <c r="H17" s="529">
        <f>VLOOKUP(D17,ЧТС[],4,0)</f>
        <v>0.54069999999999996</v>
      </c>
      <c r="I17" s="530">
        <f t="shared" si="3"/>
        <v>0.49419999999999997</v>
      </c>
      <c r="J17" s="531">
        <f t="shared" si="2"/>
        <v>0</v>
      </c>
      <c r="L17" s="517" t="s">
        <v>3812</v>
      </c>
    </row>
    <row r="18" spans="1:12" s="517" customFormat="1" ht="31.5" x14ac:dyDescent="0.25">
      <c r="A18" s="333">
        <v>42609</v>
      </c>
      <c r="B18" s="527" t="s">
        <v>3856</v>
      </c>
      <c r="C18" s="330">
        <f t="shared" si="0"/>
        <v>0.34482758620689657</v>
      </c>
      <c r="D18" s="335">
        <v>3</v>
      </c>
      <c r="E18" s="532"/>
      <c r="F18" s="337">
        <v>290</v>
      </c>
      <c r="G18" s="338">
        <f t="shared" si="1"/>
        <v>1.655</v>
      </c>
      <c r="H18" s="529">
        <f>VLOOKUP(D18,ЧТС[],4,0)</f>
        <v>0.59970000000000001</v>
      </c>
      <c r="I18" s="530">
        <f t="shared" si="3"/>
        <v>0.99250000000000005</v>
      </c>
      <c r="J18" s="531">
        <f t="shared" si="2"/>
        <v>0</v>
      </c>
      <c r="L18" s="517" t="s">
        <v>3812</v>
      </c>
    </row>
    <row r="19" spans="1:12" s="517" customFormat="1" ht="47.25" x14ac:dyDescent="0.25">
      <c r="A19" s="333">
        <v>42610</v>
      </c>
      <c r="B19" s="527" t="s">
        <v>3816</v>
      </c>
      <c r="C19" s="330">
        <f t="shared" si="0"/>
        <v>1.4285714285714286</v>
      </c>
      <c r="D19" s="331">
        <v>3</v>
      </c>
      <c r="E19" s="528"/>
      <c r="F19" s="333">
        <v>70</v>
      </c>
      <c r="G19" s="338">
        <f t="shared" si="1"/>
        <v>6.8570000000000002</v>
      </c>
      <c r="H19" s="529">
        <f>VLOOKUP(D19,ЧТС[],4,0)</f>
        <v>0.59970000000000001</v>
      </c>
      <c r="I19" s="530">
        <f t="shared" si="3"/>
        <v>4.1120999999999999</v>
      </c>
      <c r="J19" s="531">
        <f t="shared" si="2"/>
        <v>0</v>
      </c>
      <c r="L19" s="517" t="s">
        <v>3812</v>
      </c>
    </row>
    <row r="20" spans="1:12" s="517" customFormat="1" ht="15.75" x14ac:dyDescent="0.25">
      <c r="A20" s="333">
        <v>42611</v>
      </c>
      <c r="B20" s="527" t="s">
        <v>3817</v>
      </c>
      <c r="C20" s="334">
        <f t="shared" si="0"/>
        <v>0.19230769230769232</v>
      </c>
      <c r="D20" s="331">
        <v>3</v>
      </c>
      <c r="E20" s="532"/>
      <c r="F20" s="337">
        <v>520</v>
      </c>
      <c r="G20" s="338">
        <f t="shared" si="1"/>
        <v>0.92300000000000004</v>
      </c>
      <c r="H20" s="529">
        <f>VLOOKUP(D20,ЧТС[],4,0)</f>
        <v>0.59970000000000001</v>
      </c>
      <c r="I20" s="530">
        <f t="shared" si="3"/>
        <v>0.55349999999999999</v>
      </c>
      <c r="J20" s="531">
        <f t="shared" si="2"/>
        <v>0</v>
      </c>
    </row>
    <row r="21" spans="1:12" s="517" customFormat="1" ht="31.5" x14ac:dyDescent="0.25">
      <c r="A21" s="333">
        <v>42612</v>
      </c>
      <c r="B21" s="527" t="s">
        <v>3818</v>
      </c>
      <c r="C21" s="330">
        <f t="shared" si="0"/>
        <v>0.23809523809523808</v>
      </c>
      <c r="D21" s="331">
        <v>2</v>
      </c>
      <c r="E21" s="532"/>
      <c r="F21" s="337">
        <v>420</v>
      </c>
      <c r="G21" s="338">
        <f t="shared" si="1"/>
        <v>1.143</v>
      </c>
      <c r="H21" s="529">
        <f>VLOOKUP(D21,ЧТС[],4,0)</f>
        <v>0.54069999999999996</v>
      </c>
      <c r="I21" s="530">
        <f t="shared" si="3"/>
        <v>0.61799999999999999</v>
      </c>
      <c r="J21" s="531">
        <f t="shared" si="2"/>
        <v>0</v>
      </c>
    </row>
    <row r="22" spans="1:12" s="517" customFormat="1" ht="31.5" x14ac:dyDescent="0.25">
      <c r="A22" s="333">
        <v>42613</v>
      </c>
      <c r="B22" s="527" t="s">
        <v>3819</v>
      </c>
      <c r="C22" s="334">
        <f t="shared" si="0"/>
        <v>0.14925373134328357</v>
      </c>
      <c r="D22" s="331">
        <v>3</v>
      </c>
      <c r="E22" s="532"/>
      <c r="F22" s="337">
        <v>670</v>
      </c>
      <c r="G22" s="338">
        <f t="shared" si="1"/>
        <v>0.71599999999999997</v>
      </c>
      <c r="H22" s="529">
        <f>VLOOKUP(D22,ЧТС[],4,0)</f>
        <v>0.59970000000000001</v>
      </c>
      <c r="I22" s="530">
        <f t="shared" si="3"/>
        <v>0.4294</v>
      </c>
      <c r="J22" s="531">
        <f t="shared" si="2"/>
        <v>0</v>
      </c>
    </row>
    <row r="23" spans="1:12" s="517" customFormat="1" ht="31.5" x14ac:dyDescent="0.25">
      <c r="A23" s="333">
        <v>42614</v>
      </c>
      <c r="B23" s="527" t="s">
        <v>3820</v>
      </c>
      <c r="C23" s="330">
        <f t="shared" si="0"/>
        <v>0.2857142857142857</v>
      </c>
      <c r="D23" s="331">
        <v>3</v>
      </c>
      <c r="E23" s="528"/>
      <c r="F23" s="333">
        <v>350</v>
      </c>
      <c r="G23" s="338">
        <f t="shared" si="1"/>
        <v>1.371</v>
      </c>
      <c r="H23" s="529">
        <f>VLOOKUP(D23,ЧТС[],4,0)</f>
        <v>0.59970000000000001</v>
      </c>
      <c r="I23" s="530">
        <f t="shared" si="3"/>
        <v>0.82220000000000004</v>
      </c>
      <c r="J23" s="531">
        <f t="shared" si="2"/>
        <v>0</v>
      </c>
      <c r="L23" s="517" t="s">
        <v>3812</v>
      </c>
    </row>
    <row r="24" spans="1:12" s="517" customFormat="1" ht="31.5" x14ac:dyDescent="0.25">
      <c r="A24" s="333">
        <v>42615</v>
      </c>
      <c r="B24" s="527" t="s">
        <v>3821</v>
      </c>
      <c r="C24" s="330">
        <f t="shared" si="0"/>
        <v>0.33333333333333331</v>
      </c>
      <c r="D24" s="331">
        <v>3</v>
      </c>
      <c r="E24" s="528"/>
      <c r="F24" s="333">
        <v>300</v>
      </c>
      <c r="G24" s="338">
        <f t="shared" si="1"/>
        <v>1.6</v>
      </c>
      <c r="H24" s="529">
        <f>VLOOKUP(D24,ЧТС[],4,0)</f>
        <v>0.59970000000000001</v>
      </c>
      <c r="I24" s="530">
        <f t="shared" si="3"/>
        <v>0.95950000000000002</v>
      </c>
      <c r="J24" s="531">
        <f t="shared" si="2"/>
        <v>0</v>
      </c>
      <c r="L24" s="517" t="s">
        <v>3812</v>
      </c>
    </row>
    <row r="25" spans="1:12" s="517" customFormat="1" ht="31.5" x14ac:dyDescent="0.25">
      <c r="A25" s="333">
        <v>42616</v>
      </c>
      <c r="B25" s="527" t="s">
        <v>3822</v>
      </c>
      <c r="C25" s="330">
        <f t="shared" si="0"/>
        <v>0.23255813953488372</v>
      </c>
      <c r="D25" s="331">
        <v>3</v>
      </c>
      <c r="E25" s="528"/>
      <c r="F25" s="333">
        <v>430</v>
      </c>
      <c r="G25" s="338">
        <f t="shared" si="1"/>
        <v>1.1160000000000001</v>
      </c>
      <c r="H25" s="529">
        <f>VLOOKUP(D25,ЧТС[],4,0)</f>
        <v>0.59970000000000001</v>
      </c>
      <c r="I25" s="530">
        <f t="shared" si="3"/>
        <v>0.66930000000000001</v>
      </c>
      <c r="J25" s="531">
        <f t="shared" si="2"/>
        <v>0</v>
      </c>
      <c r="L25" s="518" t="s">
        <v>3812</v>
      </c>
    </row>
    <row r="26" spans="1:12" s="517" customFormat="1" ht="47.25" x14ac:dyDescent="0.25">
      <c r="A26" s="333">
        <v>42617</v>
      </c>
      <c r="B26" s="527" t="s">
        <v>3823</v>
      </c>
      <c r="C26" s="334">
        <f t="shared" si="0"/>
        <v>1.4285714285714286</v>
      </c>
      <c r="D26" s="331">
        <v>3</v>
      </c>
      <c r="E26" s="532"/>
      <c r="F26" s="337">
        <v>70</v>
      </c>
      <c r="G26" s="338">
        <f t="shared" si="1"/>
        <v>6.8570000000000002</v>
      </c>
      <c r="H26" s="529">
        <f>VLOOKUP(D26,ЧТС[],4,0)</f>
        <v>0.59970000000000001</v>
      </c>
      <c r="I26" s="530">
        <f t="shared" si="3"/>
        <v>4.1120999999999999</v>
      </c>
      <c r="J26" s="531">
        <f t="shared" si="2"/>
        <v>0</v>
      </c>
      <c r="L26" s="517" t="s">
        <v>3812</v>
      </c>
    </row>
    <row r="27" spans="1:12" s="517" customFormat="1" ht="63" x14ac:dyDescent="0.25">
      <c r="A27" s="333">
        <v>42618</v>
      </c>
      <c r="B27" s="527" t="s">
        <v>3824</v>
      </c>
      <c r="C27" s="330">
        <f t="shared" si="0"/>
        <v>0.83333333333333337</v>
      </c>
      <c r="D27" s="331">
        <v>3</v>
      </c>
      <c r="E27" s="528"/>
      <c r="F27" s="333">
        <v>120</v>
      </c>
      <c r="G27" s="338">
        <f t="shared" si="1"/>
        <v>4</v>
      </c>
      <c r="H27" s="529">
        <f>VLOOKUP(D27,ЧТС[],4,0)</f>
        <v>0.59970000000000001</v>
      </c>
      <c r="I27" s="530">
        <f>ROUND(G27*H27,4)</f>
        <v>2.3988</v>
      </c>
      <c r="J27" s="531">
        <f t="shared" si="2"/>
        <v>0</v>
      </c>
      <c r="L27" s="517" t="s">
        <v>3812</v>
      </c>
    </row>
    <row r="28" spans="1:12" s="517" customFormat="1" ht="15.75" x14ac:dyDescent="0.25">
      <c r="A28" s="333">
        <v>42619</v>
      </c>
      <c r="B28" s="527" t="s">
        <v>759</v>
      </c>
      <c r="C28" s="330">
        <f t="shared" si="0"/>
        <v>0.1111111111111111</v>
      </c>
      <c r="D28" s="335">
        <v>2</v>
      </c>
      <c r="E28" s="532">
        <v>0.04</v>
      </c>
      <c r="F28" s="337">
        <v>900</v>
      </c>
      <c r="G28" s="338">
        <f t="shared" si="1"/>
        <v>0.53300000000000003</v>
      </c>
      <c r="H28" s="529">
        <f>VLOOKUP(D28,ЧТС[],4,0)</f>
        <v>0.54069999999999996</v>
      </c>
      <c r="I28" s="530">
        <f t="shared" si="3"/>
        <v>0.28820000000000001</v>
      </c>
      <c r="J28" s="531">
        <f t="shared" si="2"/>
        <v>1.1528E-2</v>
      </c>
      <c r="L28" s="517" t="s">
        <v>3812</v>
      </c>
    </row>
    <row r="29" spans="1:12" s="517" customFormat="1" ht="31.5" x14ac:dyDescent="0.25">
      <c r="A29" s="333">
        <v>42620</v>
      </c>
      <c r="B29" s="527" t="s">
        <v>3857</v>
      </c>
      <c r="C29" s="330">
        <f t="shared" si="0"/>
        <v>0.66666666666666663</v>
      </c>
      <c r="D29" s="331">
        <v>3</v>
      </c>
      <c r="E29" s="528"/>
      <c r="F29" s="337">
        <v>150</v>
      </c>
      <c r="G29" s="338">
        <f t="shared" si="1"/>
        <v>3.2</v>
      </c>
      <c r="H29" s="529">
        <f>VLOOKUP(D29,ЧТС[],4,0)</f>
        <v>0.59970000000000001</v>
      </c>
      <c r="I29" s="530">
        <f>ROUND(G29*H29,4)</f>
        <v>1.919</v>
      </c>
      <c r="J29" s="531"/>
      <c r="K29" s="517">
        <v>300</v>
      </c>
      <c r="L29" s="517">
        <v>214</v>
      </c>
    </row>
    <row r="30" spans="1:12" s="517" customFormat="1" ht="47.25" x14ac:dyDescent="0.25">
      <c r="A30" s="333">
        <v>42621</v>
      </c>
      <c r="B30" s="527" t="s">
        <v>3825</v>
      </c>
      <c r="C30" s="330">
        <f t="shared" si="0"/>
        <v>0.18181818181818182</v>
      </c>
      <c r="D30" s="331">
        <v>3</v>
      </c>
      <c r="E30" s="528"/>
      <c r="F30" s="333">
        <v>550</v>
      </c>
      <c r="G30" s="338">
        <f t="shared" si="1"/>
        <v>0.873</v>
      </c>
      <c r="H30" s="529">
        <f>VLOOKUP(D30,ЧТС[],4,0)</f>
        <v>0.59970000000000001</v>
      </c>
      <c r="I30" s="530">
        <f t="shared" si="3"/>
        <v>0.52349999999999997</v>
      </c>
      <c r="J30" s="531">
        <f t="shared" si="2"/>
        <v>0</v>
      </c>
      <c r="L30" s="517" t="s">
        <v>3812</v>
      </c>
    </row>
    <row r="31" spans="1:12" s="517" customFormat="1" ht="31.5" x14ac:dyDescent="0.25">
      <c r="A31" s="333">
        <v>42622</v>
      </c>
      <c r="B31" s="527" t="s">
        <v>3826</v>
      </c>
      <c r="C31" s="330">
        <f t="shared" si="0"/>
        <v>0.33333333333333331</v>
      </c>
      <c r="D31" s="335">
        <v>2</v>
      </c>
      <c r="E31" s="532"/>
      <c r="F31" s="337">
        <v>300</v>
      </c>
      <c r="G31" s="338">
        <f t="shared" si="1"/>
        <v>1.6</v>
      </c>
      <c r="H31" s="529">
        <f>VLOOKUP(D31,ЧТС[],4,0)</f>
        <v>0.54069999999999996</v>
      </c>
      <c r="I31" s="530">
        <f t="shared" si="3"/>
        <v>0.86509999999999998</v>
      </c>
      <c r="J31" s="531">
        <f t="shared" si="2"/>
        <v>0</v>
      </c>
      <c r="L31" s="517" t="s">
        <v>3812</v>
      </c>
    </row>
    <row r="32" spans="1:12" s="517" customFormat="1" ht="31.5" x14ac:dyDescent="0.25">
      <c r="A32" s="333">
        <v>42623</v>
      </c>
      <c r="B32" s="527" t="s">
        <v>3827</v>
      </c>
      <c r="C32" s="330">
        <f t="shared" si="0"/>
        <v>0.7142857142857143</v>
      </c>
      <c r="D32" s="331">
        <v>3</v>
      </c>
      <c r="E32" s="528"/>
      <c r="F32" s="333">
        <v>140</v>
      </c>
      <c r="G32" s="338">
        <f t="shared" si="1"/>
        <v>3.4289999999999998</v>
      </c>
      <c r="H32" s="529">
        <f>VLOOKUP(D32,ЧТС[],4,0)</f>
        <v>0.59970000000000001</v>
      </c>
      <c r="I32" s="530">
        <f t="shared" si="3"/>
        <v>2.0564</v>
      </c>
      <c r="J32" s="531">
        <f t="shared" si="2"/>
        <v>0</v>
      </c>
    </row>
    <row r="33" spans="1:12" s="517" customFormat="1" ht="31.5" x14ac:dyDescent="0.25">
      <c r="A33" s="333">
        <v>42624</v>
      </c>
      <c r="B33" s="527" t="s">
        <v>3828</v>
      </c>
      <c r="C33" s="330">
        <f t="shared" si="0"/>
        <v>0.16666666666666666</v>
      </c>
      <c r="D33" s="331">
        <v>1</v>
      </c>
      <c r="E33" s="528"/>
      <c r="F33" s="333">
        <v>600</v>
      </c>
      <c r="G33" s="338">
        <f t="shared" si="1"/>
        <v>0.8</v>
      </c>
      <c r="H33" s="529">
        <f>VLOOKUP(D33,ЧТС[],4,0)</f>
        <v>0.49149999999999999</v>
      </c>
      <c r="I33" s="530">
        <f t="shared" si="3"/>
        <v>0.39319999999999999</v>
      </c>
      <c r="J33" s="531">
        <f t="shared" si="2"/>
        <v>0</v>
      </c>
      <c r="L33" s="518"/>
    </row>
    <row r="34" spans="1:12" s="517" customFormat="1" ht="31.5" x14ac:dyDescent="0.25">
      <c r="A34" s="333">
        <v>42625</v>
      </c>
      <c r="B34" s="527" t="s">
        <v>3858</v>
      </c>
      <c r="C34" s="330">
        <f t="shared" si="0"/>
        <v>0.32258064516129031</v>
      </c>
      <c r="D34" s="331">
        <v>3</v>
      </c>
      <c r="E34" s="528"/>
      <c r="F34" s="333">
        <v>310</v>
      </c>
      <c r="G34" s="338">
        <f t="shared" si="1"/>
        <v>1.548</v>
      </c>
      <c r="H34" s="529">
        <f>VLOOKUP(D34,ЧТС[],4,0)</f>
        <v>0.59970000000000001</v>
      </c>
      <c r="I34" s="530">
        <f t="shared" si="3"/>
        <v>0.92830000000000001</v>
      </c>
      <c r="J34" s="531"/>
    </row>
    <row r="35" spans="1:12" s="517" customFormat="1" ht="31.5" x14ac:dyDescent="0.25">
      <c r="A35" s="333">
        <v>42626</v>
      </c>
      <c r="B35" s="527" t="s">
        <v>3859</v>
      </c>
      <c r="C35" s="334">
        <f t="shared" si="0"/>
        <v>0.41666666666666669</v>
      </c>
      <c r="D35" s="335">
        <v>3</v>
      </c>
      <c r="E35" s="532"/>
      <c r="F35" s="337">
        <v>240</v>
      </c>
      <c r="G35" s="338">
        <f t="shared" si="1"/>
        <v>2</v>
      </c>
      <c r="H35" s="529">
        <f>VLOOKUP(D35,ЧТС[],4,0)</f>
        <v>0.59970000000000001</v>
      </c>
      <c r="I35" s="530">
        <f>ROUND(G35*H35,4)</f>
        <v>1.1994</v>
      </c>
      <c r="J35" s="531">
        <f t="shared" si="2"/>
        <v>0</v>
      </c>
      <c r="L35" s="518" t="s">
        <v>3812</v>
      </c>
    </row>
    <row r="36" spans="1:12" s="517" customFormat="1" ht="31.5" x14ac:dyDescent="0.25">
      <c r="A36" s="333">
        <v>42627</v>
      </c>
      <c r="B36" s="527" t="s">
        <v>3860</v>
      </c>
      <c r="C36" s="330">
        <f t="shared" si="0"/>
        <v>0.2857142857142857</v>
      </c>
      <c r="D36" s="331">
        <v>2</v>
      </c>
      <c r="E36" s="528"/>
      <c r="F36" s="333">
        <v>350</v>
      </c>
      <c r="G36" s="338">
        <f t="shared" si="1"/>
        <v>1.371</v>
      </c>
      <c r="H36" s="529">
        <f>VLOOKUP(D36,ЧТС[],4,0)</f>
        <v>0.54069999999999996</v>
      </c>
      <c r="I36" s="530">
        <f>ROUND(G36*H36,4)</f>
        <v>0.74129999999999996</v>
      </c>
      <c r="J36" s="531">
        <f t="shared" si="2"/>
        <v>0</v>
      </c>
      <c r="L36" s="517" t="s">
        <v>3812</v>
      </c>
    </row>
    <row r="37" spans="1:12" s="517" customFormat="1" ht="47.25" x14ac:dyDescent="0.25">
      <c r="A37" s="333">
        <v>42628</v>
      </c>
      <c r="B37" s="527" t="s">
        <v>3829</v>
      </c>
      <c r="C37" s="330">
        <f t="shared" si="0"/>
        <v>0.22222222222222221</v>
      </c>
      <c r="D37" s="331">
        <v>1</v>
      </c>
      <c r="E37" s="528"/>
      <c r="F37" s="333">
        <v>450</v>
      </c>
      <c r="G37" s="338">
        <f t="shared" si="1"/>
        <v>1.0669999999999999</v>
      </c>
      <c r="H37" s="529">
        <f>VLOOKUP(D37,ЧТС[],4,0)</f>
        <v>0.49149999999999999</v>
      </c>
      <c r="I37" s="530">
        <f>ROUND(G37*H37,4)</f>
        <v>0.52439999999999998</v>
      </c>
      <c r="J37" s="531">
        <f t="shared" si="2"/>
        <v>0</v>
      </c>
    </row>
    <row r="38" spans="1:12" s="517" customFormat="1" ht="31.5" x14ac:dyDescent="0.25">
      <c r="A38" s="333">
        <v>42629</v>
      </c>
      <c r="B38" s="527" t="s">
        <v>3830</v>
      </c>
      <c r="C38" s="330">
        <f t="shared" si="0"/>
        <v>0.41666666666666669</v>
      </c>
      <c r="D38" s="331">
        <v>3</v>
      </c>
      <c r="E38" s="528"/>
      <c r="F38" s="333">
        <v>240</v>
      </c>
      <c r="G38" s="338">
        <f t="shared" si="1"/>
        <v>2</v>
      </c>
      <c r="H38" s="529">
        <f>VLOOKUP(D38,ЧТС[],4,0)</f>
        <v>0.59970000000000001</v>
      </c>
      <c r="I38" s="530">
        <f>ROUND(G38*H38,4)</f>
        <v>1.1994</v>
      </c>
      <c r="J38" s="531">
        <f t="shared" si="2"/>
        <v>0</v>
      </c>
    </row>
    <row r="39" spans="1:12" s="517" customFormat="1" ht="31.5" x14ac:dyDescent="0.25">
      <c r="A39" s="333">
        <v>42630</v>
      </c>
      <c r="B39" s="527" t="s">
        <v>3831</v>
      </c>
      <c r="C39" s="330">
        <f t="shared" si="0"/>
        <v>0.16666666666666666</v>
      </c>
      <c r="D39" s="331">
        <v>2</v>
      </c>
      <c r="E39" s="528"/>
      <c r="F39" s="333">
        <v>600</v>
      </c>
      <c r="G39" s="338">
        <f t="shared" si="1"/>
        <v>0.8</v>
      </c>
      <c r="H39" s="529">
        <f>VLOOKUP(D39,ЧТС[],4,0)</f>
        <v>0.54069999999999996</v>
      </c>
      <c r="I39" s="530">
        <f>ROUND(G39*H39,4)</f>
        <v>0.43259999999999998</v>
      </c>
      <c r="J39" s="531">
        <f t="shared" si="2"/>
        <v>0</v>
      </c>
    </row>
    <row r="40" spans="1:12" s="517" customFormat="1" ht="15.75" x14ac:dyDescent="0.25">
      <c r="A40" s="333">
        <v>42631</v>
      </c>
      <c r="B40" s="527" t="s">
        <v>3832</v>
      </c>
      <c r="C40" s="330">
        <f t="shared" ref="C40:C47" si="4">$I$6/F40</f>
        <v>0.16666666666666666</v>
      </c>
      <c r="D40" s="331">
        <v>3</v>
      </c>
      <c r="E40" s="528"/>
      <c r="F40" s="333">
        <v>600</v>
      </c>
      <c r="G40" s="338">
        <f t="shared" si="1"/>
        <v>0.8</v>
      </c>
      <c r="H40" s="529">
        <f>VLOOKUP(D40,ЧТС[],4,0)</f>
        <v>0.59970000000000001</v>
      </c>
      <c r="I40" s="530">
        <f t="shared" si="3"/>
        <v>0.4798</v>
      </c>
      <c r="J40" s="531">
        <f t="shared" si="2"/>
        <v>0</v>
      </c>
    </row>
    <row r="41" spans="1:12" s="517" customFormat="1" ht="15.75" x14ac:dyDescent="0.25">
      <c r="A41" s="333">
        <v>42632</v>
      </c>
      <c r="B41" s="527" t="s">
        <v>559</v>
      </c>
      <c r="C41" s="330">
        <f t="shared" si="4"/>
        <v>0.19230769230769232</v>
      </c>
      <c r="D41" s="331">
        <v>4</v>
      </c>
      <c r="E41" s="528"/>
      <c r="F41" s="333">
        <v>520</v>
      </c>
      <c r="G41" s="338">
        <f t="shared" si="1"/>
        <v>0.92300000000000004</v>
      </c>
      <c r="H41" s="529">
        <f>VLOOKUP(D41,ЧТС[],4,0)</f>
        <v>0.66849999999999998</v>
      </c>
      <c r="I41" s="530">
        <f t="shared" si="3"/>
        <v>0.61699999999999999</v>
      </c>
      <c r="J41" s="531"/>
    </row>
    <row r="42" spans="1:12" s="517" customFormat="1" ht="15.75" x14ac:dyDescent="0.25">
      <c r="A42" s="333">
        <v>42633</v>
      </c>
      <c r="B42" s="527" t="s">
        <v>558</v>
      </c>
      <c r="C42" s="330">
        <f t="shared" si="4"/>
        <v>5.2631578947368418E-2</v>
      </c>
      <c r="D42" s="331">
        <v>1</v>
      </c>
      <c r="E42" s="528"/>
      <c r="F42" s="333">
        <v>1900</v>
      </c>
      <c r="G42" s="338">
        <f t="shared" si="1"/>
        <v>0.253</v>
      </c>
      <c r="H42" s="529">
        <f>VLOOKUP(D42,ЧТС[],4,0)</f>
        <v>0.49149999999999999</v>
      </c>
      <c r="I42" s="530">
        <f t="shared" si="3"/>
        <v>0.12429999999999999</v>
      </c>
      <c r="J42" s="531">
        <f t="shared" si="2"/>
        <v>0</v>
      </c>
    </row>
    <row r="43" spans="1:12" s="517" customFormat="1" ht="15.75" x14ac:dyDescent="0.25">
      <c r="A43" s="333">
        <v>42634</v>
      </c>
      <c r="B43" s="527" t="s">
        <v>581</v>
      </c>
      <c r="C43" s="334">
        <f t="shared" si="4"/>
        <v>7.1428571428571425E-2</v>
      </c>
      <c r="D43" s="335">
        <v>1</v>
      </c>
      <c r="E43" s="532"/>
      <c r="F43" s="337">
        <v>1400</v>
      </c>
      <c r="G43" s="338">
        <f t="shared" si="1"/>
        <v>0.34300000000000003</v>
      </c>
      <c r="H43" s="529">
        <f>VLOOKUP(D43,ЧТС[],4,0)</f>
        <v>0.49149999999999999</v>
      </c>
      <c r="I43" s="530">
        <f t="shared" si="3"/>
        <v>0.1686</v>
      </c>
      <c r="J43" s="531"/>
      <c r="K43" s="83"/>
    </row>
    <row r="44" spans="1:12" s="517" customFormat="1" ht="31.5" x14ac:dyDescent="0.25">
      <c r="A44" s="333">
        <v>42635</v>
      </c>
      <c r="B44" s="527" t="s">
        <v>3833</v>
      </c>
      <c r="C44" s="334">
        <f t="shared" si="4"/>
        <v>5.5555555555555552E-2</v>
      </c>
      <c r="D44" s="335">
        <v>1</v>
      </c>
      <c r="E44" s="532"/>
      <c r="F44" s="337">
        <v>1800</v>
      </c>
      <c r="G44" s="338">
        <f t="shared" si="1"/>
        <v>0.26700000000000002</v>
      </c>
      <c r="H44" s="529">
        <f>VLOOKUP(D44,ЧТС[],4,0)</f>
        <v>0.49149999999999999</v>
      </c>
      <c r="I44" s="530">
        <f t="shared" si="3"/>
        <v>0.13120000000000001</v>
      </c>
      <c r="J44" s="531"/>
      <c r="K44" s="83"/>
    </row>
    <row r="45" spans="1:12" s="517" customFormat="1" ht="47.25" x14ac:dyDescent="0.25">
      <c r="A45" s="333">
        <v>42636</v>
      </c>
      <c r="B45" s="527" t="s">
        <v>87</v>
      </c>
      <c r="C45" s="334">
        <f t="shared" si="4"/>
        <v>0.13333333333333333</v>
      </c>
      <c r="D45" s="331">
        <v>3</v>
      </c>
      <c r="E45" s="528"/>
      <c r="F45" s="333">
        <v>750</v>
      </c>
      <c r="G45" s="338">
        <f t="shared" si="1"/>
        <v>0.64</v>
      </c>
      <c r="H45" s="529">
        <f>VLOOKUP(D45,ЧТС[],4,0)</f>
        <v>0.59970000000000001</v>
      </c>
      <c r="I45" s="530">
        <f t="shared" si="3"/>
        <v>0.38379999999999997</v>
      </c>
      <c r="J45" s="531">
        <f t="shared" si="2"/>
        <v>0</v>
      </c>
      <c r="K45" s="79"/>
    </row>
    <row r="46" spans="1:12" s="517" customFormat="1" ht="31.5" x14ac:dyDescent="0.25">
      <c r="A46" s="333">
        <v>42637</v>
      </c>
      <c r="B46" s="527" t="s">
        <v>3861</v>
      </c>
      <c r="C46" s="334">
        <f t="shared" si="4"/>
        <v>0.1111111111111111</v>
      </c>
      <c r="D46" s="331">
        <v>1</v>
      </c>
      <c r="E46" s="528"/>
      <c r="F46" s="333">
        <v>900</v>
      </c>
      <c r="G46" s="338">
        <f>ROUND(480/F46,3)</f>
        <v>0.53300000000000003</v>
      </c>
      <c r="H46" s="529">
        <f>VLOOKUP(D46,ЧТС[],4,0)</f>
        <v>0.49149999999999999</v>
      </c>
      <c r="I46" s="530">
        <f>ROUND(G46*H46,4)</f>
        <v>0.26200000000000001</v>
      </c>
      <c r="J46" s="531"/>
      <c r="K46" s="79"/>
    </row>
    <row r="47" spans="1:12" s="517" customFormat="1" ht="63" x14ac:dyDescent="0.25">
      <c r="A47" s="333">
        <v>42638</v>
      </c>
      <c r="B47" s="527" t="s">
        <v>4542</v>
      </c>
      <c r="C47" s="334">
        <f t="shared" si="4"/>
        <v>0.43478260869565216</v>
      </c>
      <c r="D47" s="331">
        <v>3</v>
      </c>
      <c r="E47" s="528"/>
      <c r="F47" s="333">
        <v>230</v>
      </c>
      <c r="G47" s="338">
        <f>ROUND(480/F47,3)</f>
        <v>2.0870000000000002</v>
      </c>
      <c r="H47" s="529">
        <f>VLOOKUP(D47,ЧТС[],4,0)</f>
        <v>0.59970000000000001</v>
      </c>
      <c r="I47" s="530">
        <f>ROUND(G47*H47,4)</f>
        <v>1.2516</v>
      </c>
      <c r="J47" s="531"/>
      <c r="K47" s="79"/>
    </row>
    <row r="48" spans="1:12" ht="15.75" x14ac:dyDescent="0.25">
      <c r="A48" s="533"/>
      <c r="B48" s="534" t="s">
        <v>3834</v>
      </c>
      <c r="C48" s="535">
        <f>SUM(C$10:C$47)</f>
        <v>12.59071057962664</v>
      </c>
      <c r="D48" s="535"/>
      <c r="E48" s="535"/>
      <c r="F48" s="535"/>
      <c r="G48" s="535">
        <f>SUM(G$10:G$47)</f>
        <v>60.434000000000019</v>
      </c>
      <c r="H48" s="535"/>
      <c r="I48" s="535">
        <f>SUM(I$10:I$47)</f>
        <v>35.169999999999995</v>
      </c>
      <c r="J48" s="535">
        <f>SUM(J$10:J$47)</f>
        <v>1.1528E-2</v>
      </c>
    </row>
    <row r="49" spans="1:10" ht="12.75" customHeight="1" x14ac:dyDescent="0.25">
      <c r="A49" s="94"/>
      <c r="B49" s="519"/>
      <c r="C49" s="85"/>
      <c r="D49" s="94"/>
      <c r="E49" s="86"/>
      <c r="F49" s="94"/>
      <c r="G49" s="91"/>
      <c r="H49" s="93"/>
      <c r="I49" s="92"/>
      <c r="J49" s="91"/>
    </row>
    <row r="50" spans="1:10" ht="12.75" customHeight="1" x14ac:dyDescent="0.25">
      <c r="A50" s="94"/>
      <c r="B50" s="55"/>
      <c r="D50" s="55"/>
      <c r="G50" s="520"/>
      <c r="H50" s="92"/>
      <c r="I50" s="93"/>
      <c r="J50" s="91"/>
    </row>
    <row r="51" spans="1:10" s="52" customFormat="1" ht="15.75" x14ac:dyDescent="0.25">
      <c r="A51" s="79"/>
      <c r="B51" s="55"/>
      <c r="D51" s="517"/>
      <c r="E51" s="82"/>
      <c r="F51" s="55" t="str">
        <f>НЦ</f>
        <v>Начальник цеха ________________</v>
      </c>
      <c r="H51" s="521"/>
      <c r="I51" s="80"/>
      <c r="J51" s="80"/>
    </row>
    <row r="52" spans="1:10" ht="15.75" x14ac:dyDescent="0.25">
      <c r="A52" s="79"/>
      <c r="E52" s="66"/>
      <c r="G52" s="522"/>
      <c r="H52" s="522"/>
      <c r="I52" s="516"/>
      <c r="J52" s="516"/>
    </row>
    <row r="53" spans="1:10" ht="15.75" x14ac:dyDescent="0.25">
      <c r="E53" s="523"/>
      <c r="F53" s="517" t="str">
        <f>ІТ</f>
        <v>Інженер-технолог ________________</v>
      </c>
      <c r="G53" s="522"/>
      <c r="H53" s="522"/>
      <c r="I53" s="516"/>
      <c r="J53" s="516"/>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72" firstPageNumber="0" fitToHeight="10" orientation="portrait" horizontalDpi="300" verticalDpi="300" r:id="rId1"/>
  <headerFooter alignWithMargins="0"/>
  <colBreaks count="1" manualBreakCount="1">
    <brk id="6" max="61" man="1"/>
  </colBreaks>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9">
    <tabColor theme="9" tint="-0.499984740745262"/>
    <pageSetUpPr fitToPage="1"/>
  </sheetPr>
  <dimension ref="A1:N47"/>
  <sheetViews>
    <sheetView workbookViewId="0">
      <pane xSplit="1" ySplit="9" topLeftCell="B34" activePane="bottomRight" state="frozen"/>
      <selection activeCell="C16" sqref="C16"/>
      <selection pane="topRight" activeCell="C16" sqref="C16"/>
      <selection pane="bottomLeft" activeCell="C16" sqref="C16"/>
      <selection pane="bottomRight" activeCell="G42" sqref="G42"/>
    </sheetView>
  </sheetViews>
  <sheetFormatPr defaultRowHeight="12.75" customHeight="1" outlineLevelCol="1" x14ac:dyDescent="0.25"/>
  <cols>
    <col min="1" max="1" width="6.42578125" style="517" customWidth="1"/>
    <col min="2" max="2" width="45.28515625" style="516" customWidth="1"/>
    <col min="3" max="3" width="6.28515625" style="516" customWidth="1"/>
    <col min="4" max="4" width="5.42578125" style="516" customWidth="1"/>
    <col min="5" max="5" width="4.7109375" style="516" customWidth="1"/>
    <col min="6" max="6" width="9.140625" style="516" customWidth="1"/>
    <col min="7" max="7" width="9.42578125" style="516" customWidth="1"/>
    <col min="8" max="8" width="9" style="516" customWidth="1"/>
    <col min="9" max="9" width="8.5703125" style="516" customWidth="1"/>
    <col min="10" max="10" width="8.28515625" style="516" customWidth="1"/>
    <col min="11" max="12" width="9.140625" style="516"/>
    <col min="13" max="13" width="0" style="516" hidden="1" customWidth="1" outlineLevel="1"/>
    <col min="14" max="14" width="9.140625" style="516" collapsed="1"/>
    <col min="15" max="16384" width="9.140625" style="516"/>
  </cols>
  <sheetData>
    <row r="1" spans="1:13" ht="15.75" x14ac:dyDescent="0.25">
      <c r="A1" s="457"/>
      <c r="E1" s="102"/>
      <c r="I1" s="103" t="s">
        <v>579</v>
      </c>
      <c r="M1" s="977"/>
    </row>
    <row r="2" spans="1:13" ht="15.75" x14ac:dyDescent="0.25">
      <c r="B2" s="517"/>
      <c r="E2" s="102"/>
      <c r="I2" s="103" t="s">
        <v>1947</v>
      </c>
      <c r="M2" s="977"/>
    </row>
    <row r="3" spans="1:13" ht="15.75" x14ac:dyDescent="0.25">
      <c r="E3" s="102"/>
      <c r="I3" s="103" t="s">
        <v>1013</v>
      </c>
      <c r="M3" s="977"/>
    </row>
    <row r="4" spans="1:13" ht="18" x14ac:dyDescent="0.25">
      <c r="B4" s="978" t="s">
        <v>1014</v>
      </c>
      <c r="C4" s="979"/>
      <c r="D4" s="240">
        <v>427</v>
      </c>
      <c r="E4" s="102"/>
      <c r="G4" s="980"/>
      <c r="H4" s="981"/>
      <c r="I4" s="107" t="s">
        <v>5638</v>
      </c>
      <c r="M4" s="977"/>
    </row>
    <row r="5" spans="1:13" ht="13.5" customHeight="1" x14ac:dyDescent="0.25">
      <c r="B5" s="516" t="s">
        <v>4491</v>
      </c>
      <c r="E5" s="102"/>
      <c r="G5" s="980"/>
      <c r="H5" s="522"/>
      <c r="I5" s="982"/>
      <c r="M5" s="977"/>
    </row>
    <row r="6" spans="1:13" ht="12.75" customHeight="1" x14ac:dyDescent="0.25">
      <c r="B6" s="516" t="s">
        <v>244</v>
      </c>
      <c r="E6" s="102"/>
      <c r="F6" s="983"/>
      <c r="G6" s="64" t="s">
        <v>245</v>
      </c>
      <c r="H6" s="522"/>
      <c r="I6" s="1288">
        <v>100</v>
      </c>
      <c r="M6" s="977" t="s">
        <v>577</v>
      </c>
    </row>
    <row r="7" spans="1:13" ht="12.75" customHeight="1" x14ac:dyDescent="0.25">
      <c r="A7" s="2585" t="s">
        <v>1932</v>
      </c>
      <c r="B7" s="2558" t="s">
        <v>564</v>
      </c>
      <c r="C7" s="2605" t="s">
        <v>721</v>
      </c>
      <c r="D7" s="2432" t="s">
        <v>1307</v>
      </c>
      <c r="E7" s="2485" t="s">
        <v>722</v>
      </c>
      <c r="F7" s="2607" t="s">
        <v>723</v>
      </c>
      <c r="G7" s="2608" t="s">
        <v>4492</v>
      </c>
      <c r="H7" s="2438" t="s">
        <v>1934</v>
      </c>
      <c r="I7" s="2608" t="s">
        <v>561</v>
      </c>
      <c r="J7" s="2583" t="s">
        <v>1935</v>
      </c>
      <c r="M7" s="2606" t="s">
        <v>562</v>
      </c>
    </row>
    <row r="8" spans="1:13" ht="12.75" customHeight="1" x14ac:dyDescent="0.25">
      <c r="A8" s="2585"/>
      <c r="B8" s="2559"/>
      <c r="C8" s="2559" t="s">
        <v>565</v>
      </c>
      <c r="D8" s="2433"/>
      <c r="E8" s="2486"/>
      <c r="F8" s="2573"/>
      <c r="G8" s="2570"/>
      <c r="H8" s="2439"/>
      <c r="I8" s="2570"/>
      <c r="J8" s="2583"/>
      <c r="M8" s="2606"/>
    </row>
    <row r="9" spans="1:13" ht="35.25" customHeight="1" x14ac:dyDescent="0.25">
      <c r="A9" s="2604"/>
      <c r="B9" s="2560"/>
      <c r="C9" s="2559"/>
      <c r="D9" s="2433"/>
      <c r="E9" s="2486"/>
      <c r="F9" s="2573"/>
      <c r="G9" s="2570"/>
      <c r="H9" s="2439"/>
      <c r="I9" s="2570"/>
      <c r="J9" s="2583"/>
      <c r="M9" s="2606"/>
    </row>
    <row r="10" spans="1:13" s="517" customFormat="1" ht="31.5" x14ac:dyDescent="0.25">
      <c r="A10" s="333">
        <v>42701</v>
      </c>
      <c r="B10" s="527" t="s">
        <v>1192</v>
      </c>
      <c r="C10" s="330">
        <f t="shared" ref="C10:C40" si="0">$I$6/F10</f>
        <v>0.3125</v>
      </c>
      <c r="D10" s="331">
        <v>3</v>
      </c>
      <c r="E10" s="332"/>
      <c r="F10" s="333">
        <v>320</v>
      </c>
      <c r="G10" s="338">
        <f t="shared" ref="G10:G40" si="1">ROUND(480/F10,3)</f>
        <v>1.5</v>
      </c>
      <c r="H10" s="529">
        <f>VLOOKUP(D10,ЧТС[],4,0)</f>
        <v>0.59970000000000001</v>
      </c>
      <c r="I10" s="530">
        <f t="shared" ref="I10:I40" si="2">ROUND(G10*H10,4)</f>
        <v>0.89959999999999996</v>
      </c>
      <c r="J10" s="946"/>
      <c r="M10" s="116"/>
    </row>
    <row r="11" spans="1:13" s="517" customFormat="1" ht="47.25" x14ac:dyDescent="0.25">
      <c r="A11" s="333">
        <v>42702</v>
      </c>
      <c r="B11" s="527" t="s">
        <v>1517</v>
      </c>
      <c r="C11" s="330">
        <f t="shared" si="0"/>
        <v>0.14285714285714285</v>
      </c>
      <c r="D11" s="331">
        <v>3</v>
      </c>
      <c r="E11" s="332"/>
      <c r="F11" s="333">
        <v>700</v>
      </c>
      <c r="G11" s="338">
        <f t="shared" si="1"/>
        <v>0.68600000000000005</v>
      </c>
      <c r="H11" s="529">
        <f>VLOOKUP(D11,ЧТС[],4,0)</f>
        <v>0.59970000000000001</v>
      </c>
      <c r="I11" s="530">
        <f t="shared" si="2"/>
        <v>0.41139999999999999</v>
      </c>
      <c r="J11" s="531"/>
      <c r="M11" s="116"/>
    </row>
    <row r="12" spans="1:13" s="517" customFormat="1" ht="15.75" x14ac:dyDescent="0.25">
      <c r="A12" s="333">
        <v>42703</v>
      </c>
      <c r="B12" s="527" t="s">
        <v>375</v>
      </c>
      <c r="C12" s="330">
        <f>$I$6/F12</f>
        <v>0.25</v>
      </c>
      <c r="D12" s="331">
        <v>2</v>
      </c>
      <c r="E12" s="332"/>
      <c r="F12" s="333">
        <v>400</v>
      </c>
      <c r="G12" s="338">
        <f t="shared" si="1"/>
        <v>1.2</v>
      </c>
      <c r="H12" s="529">
        <f>VLOOKUP(D12,ЧТС[],4,0)</f>
        <v>0.54069999999999996</v>
      </c>
      <c r="I12" s="530">
        <f t="shared" si="2"/>
        <v>0.64880000000000004</v>
      </c>
      <c r="J12" s="531"/>
      <c r="M12" s="116"/>
    </row>
    <row r="13" spans="1:13" s="517" customFormat="1" ht="31.5" x14ac:dyDescent="0.25">
      <c r="A13" s="333">
        <v>42704</v>
      </c>
      <c r="B13" s="527" t="s">
        <v>5476</v>
      </c>
      <c r="C13" s="330">
        <f>$I$6/F13</f>
        <v>0.2</v>
      </c>
      <c r="D13" s="331">
        <v>2</v>
      </c>
      <c r="E13" s="332"/>
      <c r="F13" s="333">
        <v>500</v>
      </c>
      <c r="G13" s="338">
        <f t="shared" si="1"/>
        <v>0.96</v>
      </c>
      <c r="H13" s="529">
        <f>VLOOKUP(D13,ЧТС[],4,0)</f>
        <v>0.54069999999999996</v>
      </c>
      <c r="I13" s="530">
        <f t="shared" si="2"/>
        <v>0.51910000000000001</v>
      </c>
      <c r="J13" s="531"/>
      <c r="M13" s="116"/>
    </row>
    <row r="14" spans="1:13" s="517" customFormat="1" ht="31.5" x14ac:dyDescent="0.25">
      <c r="A14" s="333">
        <v>42705</v>
      </c>
      <c r="B14" s="527" t="s">
        <v>5477</v>
      </c>
      <c r="C14" s="334">
        <f t="shared" si="0"/>
        <v>0.10416666666666667</v>
      </c>
      <c r="D14" s="331">
        <v>2</v>
      </c>
      <c r="E14" s="332"/>
      <c r="F14" s="333">
        <v>960</v>
      </c>
      <c r="G14" s="338">
        <f t="shared" si="1"/>
        <v>0.5</v>
      </c>
      <c r="H14" s="529">
        <f>VLOOKUP(D14,ЧТС[],4,0)</f>
        <v>0.54069999999999996</v>
      </c>
      <c r="I14" s="530">
        <f t="shared" si="2"/>
        <v>0.27039999999999997</v>
      </c>
      <c r="J14" s="531"/>
      <c r="M14" s="116"/>
    </row>
    <row r="15" spans="1:13" s="517" customFormat="1" ht="47.25" x14ac:dyDescent="0.25">
      <c r="A15" s="333">
        <v>42706</v>
      </c>
      <c r="B15" s="527" t="s">
        <v>5478</v>
      </c>
      <c r="C15" s="330">
        <f t="shared" si="0"/>
        <v>0.18181818181818182</v>
      </c>
      <c r="D15" s="331">
        <v>2</v>
      </c>
      <c r="E15" s="332"/>
      <c r="F15" s="333">
        <v>550</v>
      </c>
      <c r="G15" s="338">
        <f t="shared" si="1"/>
        <v>0.873</v>
      </c>
      <c r="H15" s="529">
        <f>VLOOKUP(D15,ЧТС[],4,0)</f>
        <v>0.54069999999999996</v>
      </c>
      <c r="I15" s="530">
        <f t="shared" si="2"/>
        <v>0.47199999999999998</v>
      </c>
      <c r="J15" s="531"/>
      <c r="M15" s="116"/>
    </row>
    <row r="16" spans="1:13" s="517" customFormat="1" ht="31.5" x14ac:dyDescent="0.25">
      <c r="A16" s="333">
        <v>42707</v>
      </c>
      <c r="B16" s="527" t="s">
        <v>1518</v>
      </c>
      <c r="C16" s="330">
        <f t="shared" si="0"/>
        <v>0.125</v>
      </c>
      <c r="D16" s="331">
        <v>2</v>
      </c>
      <c r="E16" s="332"/>
      <c r="F16" s="333">
        <v>800</v>
      </c>
      <c r="G16" s="338">
        <f t="shared" si="1"/>
        <v>0.6</v>
      </c>
      <c r="H16" s="529">
        <f>VLOOKUP(D16,ЧТС[],4,0)</f>
        <v>0.54069999999999996</v>
      </c>
      <c r="I16" s="530">
        <f t="shared" si="2"/>
        <v>0.32440000000000002</v>
      </c>
      <c r="J16" s="946"/>
      <c r="M16" s="116"/>
    </row>
    <row r="17" spans="1:13" s="517" customFormat="1" ht="31.5" x14ac:dyDescent="0.25">
      <c r="A17" s="333">
        <v>42708</v>
      </c>
      <c r="B17" s="527" t="s">
        <v>5479</v>
      </c>
      <c r="C17" s="334">
        <f t="shared" si="0"/>
        <v>0.17241379310344829</v>
      </c>
      <c r="D17" s="335">
        <v>2</v>
      </c>
      <c r="E17" s="336"/>
      <c r="F17" s="337">
        <v>580</v>
      </c>
      <c r="G17" s="338">
        <f t="shared" si="1"/>
        <v>0.82799999999999996</v>
      </c>
      <c r="H17" s="529">
        <f>VLOOKUP(D17,ЧТС[],4,0)</f>
        <v>0.54069999999999996</v>
      </c>
      <c r="I17" s="530">
        <f t="shared" si="2"/>
        <v>0.44769999999999999</v>
      </c>
      <c r="J17" s="531"/>
      <c r="M17" s="116">
        <v>0.08</v>
      </c>
    </row>
    <row r="18" spans="1:13" s="517" customFormat="1" ht="15.75" x14ac:dyDescent="0.25">
      <c r="A18" s="333">
        <v>42709</v>
      </c>
      <c r="B18" s="527" t="s">
        <v>5480</v>
      </c>
      <c r="C18" s="330">
        <f t="shared" si="0"/>
        <v>0.20408163265306123</v>
      </c>
      <c r="D18" s="331">
        <v>3</v>
      </c>
      <c r="E18" s="332"/>
      <c r="F18" s="333">
        <v>490</v>
      </c>
      <c r="G18" s="338">
        <f t="shared" si="1"/>
        <v>0.98</v>
      </c>
      <c r="H18" s="529">
        <f>VLOOKUP(D18,ЧТС[],4,0)</f>
        <v>0.59970000000000001</v>
      </c>
      <c r="I18" s="530">
        <f t="shared" si="2"/>
        <v>0.5877</v>
      </c>
      <c r="J18" s="531"/>
      <c r="M18" s="116"/>
    </row>
    <row r="19" spans="1:13" s="517" customFormat="1" ht="47.25" x14ac:dyDescent="0.25">
      <c r="A19" s="333">
        <v>42710</v>
      </c>
      <c r="B19" s="527" t="s">
        <v>5481</v>
      </c>
      <c r="C19" s="330">
        <f t="shared" si="0"/>
        <v>0.35087719298245612</v>
      </c>
      <c r="D19" s="331">
        <v>3</v>
      </c>
      <c r="E19" s="332"/>
      <c r="F19" s="984">
        <v>285</v>
      </c>
      <c r="G19" s="338">
        <f t="shared" si="1"/>
        <v>1.6839999999999999</v>
      </c>
      <c r="H19" s="529">
        <f>VLOOKUP(D19,ЧТС[],4,0)</f>
        <v>0.59970000000000001</v>
      </c>
      <c r="I19" s="530">
        <f t="shared" si="2"/>
        <v>1.0099</v>
      </c>
      <c r="J19" s="531"/>
      <c r="M19" s="116"/>
    </row>
    <row r="20" spans="1:13" s="517" customFormat="1" ht="31.5" x14ac:dyDescent="0.25">
      <c r="A20" s="333">
        <v>42711</v>
      </c>
      <c r="B20" s="527" t="s">
        <v>5482</v>
      </c>
      <c r="C20" s="334">
        <f t="shared" si="0"/>
        <v>0.30303030303030304</v>
      </c>
      <c r="D20" s="335">
        <v>3</v>
      </c>
      <c r="E20" s="336"/>
      <c r="F20" s="337">
        <v>330</v>
      </c>
      <c r="G20" s="338">
        <f t="shared" si="1"/>
        <v>1.4550000000000001</v>
      </c>
      <c r="H20" s="529">
        <f>VLOOKUP(D20,ЧТС[],4,0)</f>
        <v>0.59970000000000001</v>
      </c>
      <c r="I20" s="530">
        <f t="shared" si="2"/>
        <v>0.87260000000000004</v>
      </c>
      <c r="J20" s="531"/>
      <c r="M20" s="116">
        <v>0.08</v>
      </c>
    </row>
    <row r="21" spans="1:13" s="517" customFormat="1" ht="47.25" x14ac:dyDescent="0.25">
      <c r="A21" s="333">
        <v>42712</v>
      </c>
      <c r="B21" s="527" t="s">
        <v>5483</v>
      </c>
      <c r="C21" s="330">
        <f t="shared" si="0"/>
        <v>0.2857142857142857</v>
      </c>
      <c r="D21" s="331">
        <v>3</v>
      </c>
      <c r="E21" s="332"/>
      <c r="F21" s="333">
        <v>350</v>
      </c>
      <c r="G21" s="338">
        <f t="shared" si="1"/>
        <v>1.371</v>
      </c>
      <c r="H21" s="529">
        <f>VLOOKUP(D21,ЧТС[],4,0)</f>
        <v>0.59970000000000001</v>
      </c>
      <c r="I21" s="530">
        <f t="shared" si="2"/>
        <v>0.82220000000000004</v>
      </c>
      <c r="J21" s="531"/>
      <c r="M21" s="116"/>
    </row>
    <row r="22" spans="1:13" s="517" customFormat="1" ht="31.5" x14ac:dyDescent="0.25">
      <c r="A22" s="333">
        <v>42713</v>
      </c>
      <c r="B22" s="527" t="s">
        <v>5484</v>
      </c>
      <c r="C22" s="330">
        <f t="shared" si="0"/>
        <v>0.20833333333333334</v>
      </c>
      <c r="D22" s="331">
        <v>2</v>
      </c>
      <c r="E22" s="332"/>
      <c r="F22" s="337">
        <v>480</v>
      </c>
      <c r="G22" s="338">
        <f t="shared" si="1"/>
        <v>1</v>
      </c>
      <c r="H22" s="529">
        <f>VLOOKUP(D22,ЧТС[],4,0)</f>
        <v>0.54069999999999996</v>
      </c>
      <c r="I22" s="530">
        <f t="shared" si="2"/>
        <v>0.54069999999999996</v>
      </c>
      <c r="J22" s="531"/>
      <c r="M22" s="116"/>
    </row>
    <row r="23" spans="1:13" s="517" customFormat="1" ht="47.25" x14ac:dyDescent="0.25">
      <c r="A23" s="333">
        <v>42714</v>
      </c>
      <c r="B23" s="527" t="s">
        <v>1117</v>
      </c>
      <c r="C23" s="330">
        <f t="shared" si="0"/>
        <v>0.32258064516129031</v>
      </c>
      <c r="D23" s="331">
        <v>3</v>
      </c>
      <c r="E23" s="332"/>
      <c r="F23" s="333">
        <v>310</v>
      </c>
      <c r="G23" s="338">
        <f t="shared" si="1"/>
        <v>1.548</v>
      </c>
      <c r="H23" s="529">
        <f>VLOOKUP(D23,ЧТС[],4,0)</f>
        <v>0.59970000000000001</v>
      </c>
      <c r="I23" s="530">
        <f t="shared" si="2"/>
        <v>0.92830000000000001</v>
      </c>
      <c r="J23" s="531"/>
      <c r="M23" s="116"/>
    </row>
    <row r="24" spans="1:13" s="517" customFormat="1" ht="47.25" x14ac:dyDescent="0.25">
      <c r="A24" s="333">
        <v>42715</v>
      </c>
      <c r="B24" s="527" t="s">
        <v>5485</v>
      </c>
      <c r="C24" s="330">
        <f t="shared" si="0"/>
        <v>0.95238095238095233</v>
      </c>
      <c r="D24" s="331">
        <v>3</v>
      </c>
      <c r="E24" s="332"/>
      <c r="F24" s="333">
        <v>105</v>
      </c>
      <c r="G24" s="338">
        <f t="shared" si="1"/>
        <v>4.5709999999999997</v>
      </c>
      <c r="H24" s="529">
        <f>VLOOKUP(D24,ЧТС[],4,0)</f>
        <v>0.59970000000000001</v>
      </c>
      <c r="I24" s="530">
        <f t="shared" si="2"/>
        <v>2.7412000000000001</v>
      </c>
      <c r="J24" s="531"/>
      <c r="M24" s="116">
        <v>0.08</v>
      </c>
    </row>
    <row r="25" spans="1:13" s="517" customFormat="1" ht="63" x14ac:dyDescent="0.25">
      <c r="A25" s="333">
        <v>42716</v>
      </c>
      <c r="B25" s="527" t="s">
        <v>5486</v>
      </c>
      <c r="C25" s="330">
        <f t="shared" si="0"/>
        <v>0.95238095238095233</v>
      </c>
      <c r="D25" s="331">
        <v>3</v>
      </c>
      <c r="E25" s="332"/>
      <c r="F25" s="333">
        <v>105</v>
      </c>
      <c r="G25" s="338">
        <f t="shared" si="1"/>
        <v>4.5709999999999997</v>
      </c>
      <c r="H25" s="529">
        <f>VLOOKUP(D25,ЧТС[],4,0)</f>
        <v>0.59970000000000001</v>
      </c>
      <c r="I25" s="530">
        <f t="shared" si="2"/>
        <v>2.7412000000000001</v>
      </c>
      <c r="J25" s="531"/>
      <c r="M25" s="116"/>
    </row>
    <row r="26" spans="1:13" s="517" customFormat="1" ht="15.75" x14ac:dyDescent="0.25">
      <c r="A26" s="333">
        <v>42717</v>
      </c>
      <c r="B26" s="527" t="s">
        <v>5487</v>
      </c>
      <c r="C26" s="330">
        <f t="shared" si="0"/>
        <v>0.13333333333333333</v>
      </c>
      <c r="D26" s="331">
        <v>2</v>
      </c>
      <c r="E26" s="332">
        <v>0.04</v>
      </c>
      <c r="F26" s="333">
        <v>750</v>
      </c>
      <c r="G26" s="338">
        <f t="shared" si="1"/>
        <v>0.64</v>
      </c>
      <c r="H26" s="529">
        <f>VLOOKUP(D26,ЧТС[],4,0)</f>
        <v>0.54069999999999996</v>
      </c>
      <c r="I26" s="530">
        <f t="shared" si="2"/>
        <v>0.34599999999999997</v>
      </c>
      <c r="J26" s="531">
        <f>I26*E26</f>
        <v>1.384E-2</v>
      </c>
      <c r="M26" s="116"/>
    </row>
    <row r="27" spans="1:13" s="517" customFormat="1" ht="47.25" x14ac:dyDescent="0.25">
      <c r="A27" s="333">
        <v>42718</v>
      </c>
      <c r="B27" s="527" t="s">
        <v>5488</v>
      </c>
      <c r="C27" s="334">
        <f t="shared" si="0"/>
        <v>0.4</v>
      </c>
      <c r="D27" s="335">
        <v>4</v>
      </c>
      <c r="E27" s="336"/>
      <c r="F27" s="337">
        <v>250</v>
      </c>
      <c r="G27" s="338">
        <f t="shared" si="1"/>
        <v>1.92</v>
      </c>
      <c r="H27" s="529">
        <f>VLOOKUP(D27,ЧТС[],4,0)</f>
        <v>0.66849999999999998</v>
      </c>
      <c r="I27" s="530">
        <f t="shared" si="2"/>
        <v>1.2835000000000001</v>
      </c>
      <c r="J27" s="531"/>
      <c r="M27" s="116"/>
    </row>
    <row r="28" spans="1:13" s="517" customFormat="1" ht="31.5" x14ac:dyDescent="0.25">
      <c r="A28" s="333">
        <v>42719</v>
      </c>
      <c r="B28" s="527" t="s">
        <v>1183</v>
      </c>
      <c r="C28" s="330">
        <f t="shared" si="0"/>
        <v>0.7407407407407407</v>
      </c>
      <c r="D28" s="331">
        <v>4</v>
      </c>
      <c r="E28" s="332"/>
      <c r="F28" s="333">
        <v>135</v>
      </c>
      <c r="G28" s="338">
        <f t="shared" si="1"/>
        <v>3.556</v>
      </c>
      <c r="H28" s="529">
        <f>VLOOKUP(D28,ЧТС[],4,0)</f>
        <v>0.66849999999999998</v>
      </c>
      <c r="I28" s="530">
        <f t="shared" si="2"/>
        <v>2.3772000000000002</v>
      </c>
      <c r="J28" s="531"/>
      <c r="M28" s="116"/>
    </row>
    <row r="29" spans="1:13" s="517" customFormat="1" ht="31.5" x14ac:dyDescent="0.25">
      <c r="A29" s="333">
        <v>42720</v>
      </c>
      <c r="B29" s="527" t="s">
        <v>5489</v>
      </c>
      <c r="C29" s="330">
        <f t="shared" si="0"/>
        <v>0.4</v>
      </c>
      <c r="D29" s="331">
        <v>4</v>
      </c>
      <c r="E29" s="332"/>
      <c r="F29" s="333">
        <v>250</v>
      </c>
      <c r="G29" s="338">
        <f t="shared" si="1"/>
        <v>1.92</v>
      </c>
      <c r="H29" s="529">
        <f>VLOOKUP(D29,ЧТС[],4,0)</f>
        <v>0.66849999999999998</v>
      </c>
      <c r="I29" s="530">
        <f t="shared" si="2"/>
        <v>1.2835000000000001</v>
      </c>
      <c r="J29" s="531"/>
      <c r="M29" s="116"/>
    </row>
    <row r="30" spans="1:13" ht="47.25" x14ac:dyDescent="0.25">
      <c r="A30" s="333">
        <v>42721</v>
      </c>
      <c r="B30" s="985" t="s">
        <v>5490</v>
      </c>
      <c r="C30" s="986">
        <f t="shared" si="0"/>
        <v>0.32258064516129031</v>
      </c>
      <c r="D30" s="987">
        <v>2</v>
      </c>
      <c r="E30" s="332"/>
      <c r="F30" s="973">
        <v>310</v>
      </c>
      <c r="G30" s="988">
        <f t="shared" si="1"/>
        <v>1.548</v>
      </c>
      <c r="H30" s="529">
        <f>VLOOKUP(D30,ЧТС[],4,0)</f>
        <v>0.54069999999999996</v>
      </c>
      <c r="I30" s="1223">
        <f t="shared" si="2"/>
        <v>0.83699999999999997</v>
      </c>
      <c r="J30" s="531"/>
      <c r="M30" s="116">
        <v>0.15</v>
      </c>
    </row>
    <row r="31" spans="1:13" s="517" customFormat="1" ht="15.75" x14ac:dyDescent="0.25">
      <c r="A31" s="333">
        <v>42722</v>
      </c>
      <c r="B31" s="527" t="s">
        <v>3458</v>
      </c>
      <c r="C31" s="330">
        <f t="shared" si="0"/>
        <v>0.2857142857142857</v>
      </c>
      <c r="D31" s="331">
        <v>1</v>
      </c>
      <c r="E31" s="332"/>
      <c r="F31" s="333">
        <v>350</v>
      </c>
      <c r="G31" s="338">
        <f t="shared" si="1"/>
        <v>1.371</v>
      </c>
      <c r="H31" s="529">
        <f>VLOOKUP(D31,ЧТС[],4,0)</f>
        <v>0.49149999999999999</v>
      </c>
      <c r="I31" s="530">
        <f t="shared" si="2"/>
        <v>0.67379999999999995</v>
      </c>
      <c r="J31" s="531"/>
      <c r="M31" s="116"/>
    </row>
    <row r="32" spans="1:13" s="517" customFormat="1" ht="31.5" x14ac:dyDescent="0.25">
      <c r="A32" s="333">
        <v>42723</v>
      </c>
      <c r="B32" s="527" t="s">
        <v>5491</v>
      </c>
      <c r="C32" s="330">
        <f t="shared" si="0"/>
        <v>0.2857142857142857</v>
      </c>
      <c r="D32" s="331">
        <v>1</v>
      </c>
      <c r="E32" s="332"/>
      <c r="F32" s="333">
        <v>350</v>
      </c>
      <c r="G32" s="338">
        <f t="shared" si="1"/>
        <v>1.371</v>
      </c>
      <c r="H32" s="529">
        <f>VLOOKUP(D32,ЧТС[],4,0)</f>
        <v>0.49149999999999999</v>
      </c>
      <c r="I32" s="530">
        <f t="shared" si="2"/>
        <v>0.67379999999999995</v>
      </c>
      <c r="J32" s="531"/>
      <c r="M32" s="116">
        <v>0.08</v>
      </c>
    </row>
    <row r="33" spans="1:13" s="517" customFormat="1" ht="15.75" x14ac:dyDescent="0.25">
      <c r="A33" s="333">
        <v>42724</v>
      </c>
      <c r="B33" s="527" t="s">
        <v>4865</v>
      </c>
      <c r="C33" s="330">
        <f t="shared" si="0"/>
        <v>0.16666666666666666</v>
      </c>
      <c r="D33" s="331">
        <v>2</v>
      </c>
      <c r="E33" s="332"/>
      <c r="F33" s="333">
        <v>600</v>
      </c>
      <c r="G33" s="338">
        <f t="shared" si="1"/>
        <v>0.8</v>
      </c>
      <c r="H33" s="529">
        <f>VLOOKUP(D33,ЧТС[],4,0)</f>
        <v>0.54069999999999996</v>
      </c>
      <c r="I33" s="530">
        <f t="shared" si="2"/>
        <v>0.43259999999999998</v>
      </c>
      <c r="J33" s="531"/>
      <c r="M33" s="116"/>
    </row>
    <row r="34" spans="1:13" s="517" customFormat="1" ht="15.75" x14ac:dyDescent="0.25">
      <c r="A34" s="333">
        <v>42725</v>
      </c>
      <c r="B34" s="527" t="s">
        <v>5492</v>
      </c>
      <c r="C34" s="330">
        <f t="shared" si="0"/>
        <v>0.2</v>
      </c>
      <c r="D34" s="331">
        <v>3</v>
      </c>
      <c r="E34" s="332"/>
      <c r="F34" s="333">
        <v>500</v>
      </c>
      <c r="G34" s="338">
        <f t="shared" si="1"/>
        <v>0.96</v>
      </c>
      <c r="H34" s="529">
        <f>VLOOKUP(D34,ЧТС[],4,0)</f>
        <v>0.59970000000000001</v>
      </c>
      <c r="I34" s="530">
        <f t="shared" si="2"/>
        <v>0.57569999999999999</v>
      </c>
      <c r="J34" s="531"/>
      <c r="M34" s="116"/>
    </row>
    <row r="35" spans="1:13" s="517" customFormat="1" ht="15.75" x14ac:dyDescent="0.25">
      <c r="A35" s="333">
        <v>42726</v>
      </c>
      <c r="B35" s="527" t="s">
        <v>151</v>
      </c>
      <c r="C35" s="330">
        <f t="shared" si="0"/>
        <v>0.17543859649122806</v>
      </c>
      <c r="D35" s="331">
        <v>1</v>
      </c>
      <c r="E35" s="332"/>
      <c r="F35" s="333">
        <v>570</v>
      </c>
      <c r="G35" s="338">
        <f t="shared" si="1"/>
        <v>0.84199999999999997</v>
      </c>
      <c r="H35" s="529">
        <f>VLOOKUP(D35,ЧТС[],4,0)</f>
        <v>0.49149999999999999</v>
      </c>
      <c r="I35" s="530">
        <f t="shared" si="2"/>
        <v>0.4138</v>
      </c>
      <c r="J35" s="531"/>
      <c r="M35" s="116"/>
    </row>
    <row r="36" spans="1:13" s="517" customFormat="1" ht="15.75" x14ac:dyDescent="0.25">
      <c r="A36" s="333">
        <v>42727</v>
      </c>
      <c r="B36" s="527" t="s">
        <v>559</v>
      </c>
      <c r="C36" s="330">
        <f t="shared" si="0"/>
        <v>0.12987012987012986</v>
      </c>
      <c r="D36" s="331">
        <v>4</v>
      </c>
      <c r="E36" s="332"/>
      <c r="F36" s="333">
        <v>770</v>
      </c>
      <c r="G36" s="338">
        <f t="shared" si="1"/>
        <v>0.623</v>
      </c>
      <c r="H36" s="529">
        <f>VLOOKUP(D36,ЧТС[],4,0)</f>
        <v>0.66849999999999998</v>
      </c>
      <c r="I36" s="530">
        <f t="shared" si="2"/>
        <v>0.41649999999999998</v>
      </c>
      <c r="J36" s="531"/>
      <c r="M36" s="116"/>
    </row>
    <row r="37" spans="1:13" s="517" customFormat="1" ht="15.75" x14ac:dyDescent="0.25">
      <c r="A37" s="333">
        <v>42728</v>
      </c>
      <c r="B37" s="527" t="s">
        <v>558</v>
      </c>
      <c r="C37" s="330">
        <f t="shared" si="0"/>
        <v>5.2631578947368418E-2</v>
      </c>
      <c r="D37" s="331">
        <v>1</v>
      </c>
      <c r="E37" s="332"/>
      <c r="F37" s="333">
        <v>1900</v>
      </c>
      <c r="G37" s="338">
        <f t="shared" si="1"/>
        <v>0.253</v>
      </c>
      <c r="H37" s="529">
        <f>VLOOKUP(D37,ЧТС[],4,0)</f>
        <v>0.49149999999999999</v>
      </c>
      <c r="I37" s="530">
        <f t="shared" si="2"/>
        <v>0.12429999999999999</v>
      </c>
      <c r="J37" s="531"/>
      <c r="M37" s="116"/>
    </row>
    <row r="38" spans="1:13" s="517" customFormat="1" ht="15.75" x14ac:dyDescent="0.25">
      <c r="A38" s="333">
        <v>42729</v>
      </c>
      <c r="B38" s="527" t="s">
        <v>581</v>
      </c>
      <c r="C38" s="330">
        <f t="shared" si="0"/>
        <v>0.125</v>
      </c>
      <c r="D38" s="331">
        <v>1</v>
      </c>
      <c r="E38" s="332"/>
      <c r="F38" s="333">
        <v>800</v>
      </c>
      <c r="G38" s="338">
        <f t="shared" si="1"/>
        <v>0.6</v>
      </c>
      <c r="H38" s="529">
        <f>VLOOKUP(D38,ЧТС[],4,0)</f>
        <v>0.49149999999999999</v>
      </c>
      <c r="I38" s="530">
        <f t="shared" si="2"/>
        <v>0.2949</v>
      </c>
      <c r="J38" s="531"/>
      <c r="M38" s="116"/>
    </row>
    <row r="39" spans="1:13" s="517" customFormat="1" ht="15.75" x14ac:dyDescent="0.25">
      <c r="A39" s="333">
        <v>42730</v>
      </c>
      <c r="B39" s="527" t="s">
        <v>5493</v>
      </c>
      <c r="C39" s="330">
        <f t="shared" si="0"/>
        <v>5.5555555555555552E-2</v>
      </c>
      <c r="D39" s="331">
        <v>1</v>
      </c>
      <c r="E39" s="332"/>
      <c r="F39" s="333">
        <v>1800</v>
      </c>
      <c r="G39" s="338">
        <f t="shared" si="1"/>
        <v>0.26700000000000002</v>
      </c>
      <c r="H39" s="529">
        <f>VLOOKUP(D39,ЧТС[],4,0)</f>
        <v>0.49149999999999999</v>
      </c>
      <c r="I39" s="530">
        <f t="shared" si="2"/>
        <v>0.13120000000000001</v>
      </c>
      <c r="J39" s="531"/>
      <c r="M39" s="116"/>
    </row>
    <row r="40" spans="1:13" s="517" customFormat="1" ht="47.25" x14ac:dyDescent="0.25">
      <c r="A40" s="333">
        <v>42731</v>
      </c>
      <c r="B40" s="527" t="s">
        <v>87</v>
      </c>
      <c r="C40" s="330">
        <f t="shared" si="0"/>
        <v>0.13333333333333333</v>
      </c>
      <c r="D40" s="331">
        <v>3</v>
      </c>
      <c r="E40" s="332"/>
      <c r="F40" s="333">
        <v>750</v>
      </c>
      <c r="G40" s="338">
        <f t="shared" si="1"/>
        <v>0.64</v>
      </c>
      <c r="H40" s="529">
        <f>VLOOKUP(D40,ЧТС[],4,0)</f>
        <v>0.59970000000000001</v>
      </c>
      <c r="I40" s="530">
        <f t="shared" si="2"/>
        <v>0.38379999999999997</v>
      </c>
      <c r="J40" s="531"/>
      <c r="M40" s="116"/>
    </row>
    <row r="41" spans="1:13" ht="13.5" customHeight="1" x14ac:dyDescent="0.25">
      <c r="A41" s="533"/>
      <c r="B41" s="989" t="s">
        <v>2321</v>
      </c>
      <c r="C41" s="535">
        <f>SUM(C$10:C$40)</f>
        <v>8.67471423361029</v>
      </c>
      <c r="D41" s="536"/>
      <c r="E41" s="536"/>
      <c r="F41" s="536"/>
      <c r="G41" s="535">
        <f>SUM(G$10:G$40)</f>
        <v>41.638000000000005</v>
      </c>
      <c r="H41" s="990"/>
      <c r="I41" s="991">
        <f>SUM(I$10:I$40)</f>
        <v>24.484799999999996</v>
      </c>
      <c r="J41" s="991">
        <f>SUM(J$10:J$40)</f>
        <v>1.384E-2</v>
      </c>
      <c r="M41" s="84"/>
    </row>
    <row r="42" spans="1:13" ht="15.75" customHeight="1" x14ac:dyDescent="0.25">
      <c r="A42" s="79"/>
      <c r="E42" s="102"/>
      <c r="H42" s="980" t="s">
        <v>2322</v>
      </c>
      <c r="I42" s="992">
        <f>I41+J41</f>
        <v>24.498639999999995</v>
      </c>
      <c r="M42" s="977"/>
    </row>
    <row r="43" spans="1:13" ht="12.75" customHeight="1" x14ac:dyDescent="0.25">
      <c r="A43" s="94"/>
      <c r="B43" s="64" t="s">
        <v>2317</v>
      </c>
      <c r="C43" s="64"/>
      <c r="D43" s="516" t="s">
        <v>2318</v>
      </c>
      <c r="E43" s="102"/>
      <c r="F43" s="64"/>
      <c r="G43" s="906"/>
      <c r="H43" s="907"/>
      <c r="I43" s="993"/>
      <c r="J43" s="85"/>
      <c r="M43" s="86"/>
    </row>
    <row r="44" spans="1:13" ht="12.75" customHeight="1" x14ac:dyDescent="0.25">
      <c r="A44" s="79"/>
      <c r="B44" s="64"/>
      <c r="C44" s="64"/>
      <c r="D44" s="64"/>
      <c r="E44" s="102"/>
      <c r="F44" s="64"/>
      <c r="G44" s="906"/>
      <c r="H44" s="907"/>
      <c r="I44" s="982"/>
      <c r="M44" s="977"/>
    </row>
    <row r="45" spans="1:13" ht="12.75" customHeight="1" x14ac:dyDescent="0.25">
      <c r="B45" s="64" t="s">
        <v>2170</v>
      </c>
      <c r="C45" s="64"/>
      <c r="D45" s="516" t="s">
        <v>2320</v>
      </c>
      <c r="E45" s="64"/>
      <c r="F45" s="64"/>
      <c r="G45" s="906"/>
      <c r="H45" s="907"/>
    </row>
    <row r="46" spans="1:13" ht="12.75" customHeight="1" x14ac:dyDescent="0.25">
      <c r="B46" s="377"/>
      <c r="C46" s="377"/>
      <c r="D46" s="377"/>
      <c r="E46" s="377"/>
      <c r="F46" s="377"/>
      <c r="G46" s="906"/>
      <c r="H46" s="907"/>
    </row>
    <row r="47" spans="1:13" ht="13.5" customHeight="1" x14ac:dyDescent="0.25"/>
  </sheetData>
  <sheetProtection selectLockedCells="1" selectUnlockedCells="1"/>
  <mergeCells count="11">
    <mergeCell ref="M7:M9"/>
    <mergeCell ref="J7:J9"/>
    <mergeCell ref="F7:F9"/>
    <mergeCell ref="G7:G9"/>
    <mergeCell ref="H7:H9"/>
    <mergeCell ref="I7:I9"/>
    <mergeCell ref="A7:A9"/>
    <mergeCell ref="B7:B9"/>
    <mergeCell ref="C7:C9"/>
    <mergeCell ref="D7:D9"/>
    <mergeCell ref="E7:E9"/>
  </mergeCells>
  <pageMargins left="0.47244094488188981" right="0" top="0.11811023622047245" bottom="0.27559055118110237" header="0.11811023622047245" footer="0.23622047244094491"/>
  <pageSetup paperSize="9" scale="87" firstPageNumber="0" fitToHeight="2" orientation="portrait" horizontalDpi="300" verticalDpi="300" r:id="rId1"/>
  <headerFooter alignWithMargins="0"/>
  <drawing r:id="rId2"/>
  <legacyDrawing r:id="rId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tabColor theme="9" tint="-0.499984740745262"/>
    <pageSetUpPr fitToPage="1"/>
  </sheetPr>
  <dimension ref="A1:K143"/>
  <sheetViews>
    <sheetView zoomScaleNormal="115" workbookViewId="0">
      <pane xSplit="1" ySplit="9" topLeftCell="B28" activePane="bottomRight" state="frozen"/>
      <selection activeCell="C16" sqref="C16"/>
      <selection pane="topRight" activeCell="C16" sqref="C16"/>
      <selection pane="bottomLeft" activeCell="C16" sqref="C16"/>
      <selection pane="bottomRight" activeCell="I44" sqref="I44"/>
    </sheetView>
  </sheetViews>
  <sheetFormatPr defaultRowHeight="13.5" customHeight="1" outlineLevelRow="1" outlineLevelCol="1" x14ac:dyDescent="0.25"/>
  <cols>
    <col min="1" max="1" width="9.5703125" style="994" customWidth="1"/>
    <col min="2" max="2" width="45.5703125" style="995" customWidth="1"/>
    <col min="3" max="3" width="6.28515625" style="995" customWidth="1"/>
    <col min="4" max="4" width="4.28515625" style="995" customWidth="1"/>
    <col min="5" max="5" width="5" style="995" customWidth="1" outlineLevel="1"/>
    <col min="6" max="6" width="8.7109375" style="995" customWidth="1"/>
    <col min="7" max="7" width="10.5703125" style="997" customWidth="1"/>
    <col min="8" max="8" width="10.5703125" style="998" customWidth="1"/>
    <col min="9" max="9" width="9.5703125" style="995" customWidth="1"/>
    <col min="10" max="10" width="8.7109375" style="999" customWidth="1"/>
    <col min="11" max="16384" width="9.140625" style="995"/>
  </cols>
  <sheetData>
    <row r="1" spans="1:11" ht="15" customHeight="1" x14ac:dyDescent="0.25">
      <c r="B1" s="880"/>
      <c r="E1" s="996"/>
      <c r="I1" s="103" t="s">
        <v>579</v>
      </c>
    </row>
    <row r="2" spans="1:11" ht="24" customHeight="1" x14ac:dyDescent="0.25">
      <c r="B2" s="1000"/>
      <c r="E2" s="996"/>
      <c r="I2" s="103" t="s">
        <v>1947</v>
      </c>
    </row>
    <row r="3" spans="1:11" ht="12.75" customHeight="1" x14ac:dyDescent="0.25">
      <c r="E3" s="996"/>
      <c r="I3" s="103" t="s">
        <v>1013</v>
      </c>
    </row>
    <row r="4" spans="1:11" ht="23.25" customHeight="1" x14ac:dyDescent="0.3">
      <c r="B4" s="850" t="s">
        <v>1014</v>
      </c>
      <c r="C4" s="1001"/>
      <c r="D4" s="1002"/>
      <c r="E4" s="1003"/>
      <c r="F4" s="240">
        <v>428</v>
      </c>
      <c r="H4" s="1004"/>
      <c r="I4" s="107" t="s">
        <v>5638</v>
      </c>
    </row>
    <row r="5" spans="1:11" ht="15.75" customHeight="1" x14ac:dyDescent="0.3">
      <c r="A5" s="1005" t="s">
        <v>4493</v>
      </c>
      <c r="E5" s="996"/>
      <c r="F5" s="1006"/>
      <c r="I5" s="1006"/>
    </row>
    <row r="6" spans="1:11" ht="12.75" customHeight="1" x14ac:dyDescent="0.3">
      <c r="A6" s="1005" t="s">
        <v>244</v>
      </c>
      <c r="E6" s="996"/>
      <c r="F6" s="1007"/>
      <c r="G6" s="1008" t="s">
        <v>245</v>
      </c>
      <c r="I6" s="1303">
        <v>100</v>
      </c>
    </row>
    <row r="7" spans="1:11" ht="12.75" customHeight="1" x14ac:dyDescent="0.2">
      <c r="A7" s="2586" t="s">
        <v>1932</v>
      </c>
      <c r="B7" s="2558" t="s">
        <v>564</v>
      </c>
      <c r="C7" s="2561" t="s">
        <v>1306</v>
      </c>
      <c r="D7" s="2564" t="s">
        <v>1307</v>
      </c>
      <c r="E7" s="2485" t="s">
        <v>722</v>
      </c>
      <c r="F7" s="2569" t="s">
        <v>723</v>
      </c>
      <c r="G7" s="2569" t="s">
        <v>215</v>
      </c>
      <c r="H7" s="2569" t="s">
        <v>1934</v>
      </c>
      <c r="I7" s="2549" t="s">
        <v>561</v>
      </c>
      <c r="J7" s="2485" t="s">
        <v>1935</v>
      </c>
    </row>
    <row r="8" spans="1:11" ht="12.75" customHeight="1" x14ac:dyDescent="0.2">
      <c r="A8" s="2586"/>
      <c r="B8" s="2559"/>
      <c r="C8" s="2562"/>
      <c r="D8" s="2565"/>
      <c r="E8" s="2486"/>
      <c r="F8" s="2570"/>
      <c r="G8" s="2570"/>
      <c r="H8" s="2570"/>
      <c r="I8" s="2550"/>
      <c r="J8" s="2486"/>
    </row>
    <row r="9" spans="1:11" ht="35.25" customHeight="1" x14ac:dyDescent="0.2">
      <c r="A9" s="2586"/>
      <c r="B9" s="2560"/>
      <c r="C9" s="2563"/>
      <c r="D9" s="2566"/>
      <c r="E9" s="2486"/>
      <c r="F9" s="2571"/>
      <c r="G9" s="2571"/>
      <c r="H9" s="2571"/>
      <c r="I9" s="2551"/>
      <c r="J9" s="2486"/>
    </row>
    <row r="10" spans="1:11" s="1016" customFormat="1" ht="16.5" x14ac:dyDescent="0.2">
      <c r="A10" s="1009">
        <v>42801</v>
      </c>
      <c r="B10" s="1010" t="s">
        <v>4663</v>
      </c>
      <c r="C10" s="1011">
        <f t="shared" ref="C10:C34" si="0">$I$6/F10</f>
        <v>0.51282051282051277</v>
      </c>
      <c r="D10" s="1012">
        <v>6</v>
      </c>
      <c r="E10" s="1013"/>
      <c r="F10" s="1012">
        <v>195</v>
      </c>
      <c r="G10" s="1014">
        <f t="shared" ref="G10:G34" si="1">ROUND(480/F10,3)</f>
        <v>2.4620000000000002</v>
      </c>
      <c r="H10" s="529">
        <f>VLOOKUP(D10,ЧТС[],4,0)</f>
        <v>0.89470000000000005</v>
      </c>
      <c r="I10" s="1242">
        <f t="shared" ref="I10:I34" si="2">ROUND(G10*H10,4)</f>
        <v>2.2027999999999999</v>
      </c>
      <c r="J10" s="1015"/>
    </row>
    <row r="11" spans="1:11" s="377" customFormat="1" ht="16.5" x14ac:dyDescent="0.25">
      <c r="A11" s="1009">
        <v>42802</v>
      </c>
      <c r="B11" s="1010" t="s">
        <v>5494</v>
      </c>
      <c r="C11" s="1011">
        <f t="shared" si="0"/>
        <v>0.37037037037037035</v>
      </c>
      <c r="D11" s="1012">
        <v>5</v>
      </c>
      <c r="E11" s="1017"/>
      <c r="F11" s="1018">
        <v>270</v>
      </c>
      <c r="G11" s="1014">
        <f t="shared" si="1"/>
        <v>1.778</v>
      </c>
      <c r="H11" s="529">
        <f>VLOOKUP(D11,ЧТС[],4,0)</f>
        <v>0.76680000000000004</v>
      </c>
      <c r="I11" s="1242">
        <f t="shared" si="2"/>
        <v>1.3633999999999999</v>
      </c>
      <c r="J11" s="1015"/>
    </row>
    <row r="12" spans="1:11" s="377" customFormat="1" ht="16.5" x14ac:dyDescent="0.25">
      <c r="A12" s="1009">
        <v>42803</v>
      </c>
      <c r="B12" s="1010" t="s">
        <v>5495</v>
      </c>
      <c r="C12" s="1011">
        <f t="shared" si="0"/>
        <v>0.20618556701030927</v>
      </c>
      <c r="D12" s="1012">
        <v>3</v>
      </c>
      <c r="E12" s="1013"/>
      <c r="F12" s="1019">
        <v>485</v>
      </c>
      <c r="G12" s="1014">
        <f>ROUND(480/F12,3)</f>
        <v>0.99</v>
      </c>
      <c r="H12" s="529">
        <f>VLOOKUP(D12,ЧТС[],4,0)</f>
        <v>0.59970000000000001</v>
      </c>
      <c r="I12" s="1242">
        <f t="shared" si="2"/>
        <v>0.59370000000000001</v>
      </c>
      <c r="J12" s="1020"/>
    </row>
    <row r="13" spans="1:11" s="377" customFormat="1" ht="16.5" x14ac:dyDescent="0.25">
      <c r="A13" s="1009">
        <v>42804</v>
      </c>
      <c r="B13" s="1010" t="s">
        <v>5449</v>
      </c>
      <c r="C13" s="1011">
        <f t="shared" si="0"/>
        <v>0.12658227848101267</v>
      </c>
      <c r="D13" s="1012">
        <v>3</v>
      </c>
      <c r="E13" s="1017"/>
      <c r="F13" s="1021">
        <v>790</v>
      </c>
      <c r="G13" s="1014">
        <f>ROUND(480/F13,3)</f>
        <v>0.60799999999999998</v>
      </c>
      <c r="H13" s="529">
        <f>VLOOKUP(D13,ЧТС[],4,0)</f>
        <v>0.59970000000000001</v>
      </c>
      <c r="I13" s="1242">
        <f t="shared" si="2"/>
        <v>0.36459999999999998</v>
      </c>
      <c r="J13" s="1022"/>
      <c r="K13" s="818"/>
    </row>
    <row r="14" spans="1:11" s="377" customFormat="1" ht="31.5" x14ac:dyDescent="0.25">
      <c r="A14" s="1009">
        <v>42805</v>
      </c>
      <c r="B14" s="1010" t="s">
        <v>5496</v>
      </c>
      <c r="C14" s="1011">
        <f t="shared" si="0"/>
        <v>0.12987012987012986</v>
      </c>
      <c r="D14" s="1012">
        <v>3</v>
      </c>
      <c r="E14" s="1013"/>
      <c r="F14" s="1012">
        <v>770</v>
      </c>
      <c r="G14" s="1014">
        <f t="shared" si="1"/>
        <v>0.623</v>
      </c>
      <c r="H14" s="529">
        <f>VLOOKUP(D14,ЧТС[],4,0)</f>
        <v>0.59970000000000001</v>
      </c>
      <c r="I14" s="1242">
        <f t="shared" si="2"/>
        <v>0.37359999999999999</v>
      </c>
      <c r="J14" s="1020"/>
    </row>
    <row r="15" spans="1:11" s="377" customFormat="1" ht="31.5" x14ac:dyDescent="0.25">
      <c r="A15" s="1009">
        <v>42806</v>
      </c>
      <c r="B15" s="1010" t="s">
        <v>5497</v>
      </c>
      <c r="C15" s="1011">
        <f t="shared" si="0"/>
        <v>0.15873015873015872</v>
      </c>
      <c r="D15" s="1012">
        <v>3</v>
      </c>
      <c r="E15" s="1013"/>
      <c r="F15" s="1012">
        <v>630</v>
      </c>
      <c r="G15" s="1014">
        <f t="shared" si="1"/>
        <v>0.76200000000000001</v>
      </c>
      <c r="H15" s="529">
        <f>VLOOKUP(D15,ЧТС[],4,0)</f>
        <v>0.59970000000000001</v>
      </c>
      <c r="I15" s="1242">
        <f t="shared" si="2"/>
        <v>0.45700000000000002</v>
      </c>
      <c r="J15" s="1023"/>
    </row>
    <row r="16" spans="1:11" s="377" customFormat="1" ht="16.5" x14ac:dyDescent="0.25">
      <c r="A16" s="1009">
        <v>42807</v>
      </c>
      <c r="B16" s="1010" t="s">
        <v>5498</v>
      </c>
      <c r="C16" s="1011">
        <f t="shared" si="0"/>
        <v>0.05</v>
      </c>
      <c r="D16" s="1018">
        <v>4</v>
      </c>
      <c r="E16" s="1017"/>
      <c r="F16" s="1018">
        <v>2000</v>
      </c>
      <c r="G16" s="1014">
        <f t="shared" si="1"/>
        <v>0.24</v>
      </c>
      <c r="H16" s="529">
        <f>VLOOKUP(D16,ЧТС[],4,0)</f>
        <v>0.66849999999999998</v>
      </c>
      <c r="I16" s="1242">
        <f t="shared" si="2"/>
        <v>0.16039999999999999</v>
      </c>
      <c r="J16" s="1023"/>
    </row>
    <row r="17" spans="1:10" s="880" customFormat="1" ht="16.5" x14ac:dyDescent="0.25">
      <c r="A17" s="1009">
        <v>42808</v>
      </c>
      <c r="B17" s="1010" t="s">
        <v>5499</v>
      </c>
      <c r="C17" s="1011">
        <f t="shared" si="0"/>
        <v>2.6315789473684209E-2</v>
      </c>
      <c r="D17" s="1021">
        <v>3</v>
      </c>
      <c r="E17" s="1017"/>
      <c r="F17" s="1018">
        <v>3800</v>
      </c>
      <c r="G17" s="1014">
        <f t="shared" si="1"/>
        <v>0.126</v>
      </c>
      <c r="H17" s="529">
        <f>VLOOKUP(D17,ЧТС[],4,0)</f>
        <v>0.59970000000000001</v>
      </c>
      <c r="I17" s="1242">
        <f t="shared" si="2"/>
        <v>7.5600000000000001E-2</v>
      </c>
      <c r="J17" s="1022"/>
    </row>
    <row r="18" spans="1:10" s="880" customFormat="1" ht="16.5" x14ac:dyDescent="0.25">
      <c r="A18" s="1009">
        <v>42809</v>
      </c>
      <c r="B18" s="1010" t="s">
        <v>5500</v>
      </c>
      <c r="C18" s="1011">
        <f t="shared" si="0"/>
        <v>0.05</v>
      </c>
      <c r="D18" s="1024">
        <v>3</v>
      </c>
      <c r="E18" s="1025"/>
      <c r="F18" s="1024">
        <v>2000</v>
      </c>
      <c r="G18" s="1014">
        <f t="shared" si="1"/>
        <v>0.24</v>
      </c>
      <c r="H18" s="529">
        <f>VLOOKUP(D18,ЧТС[],4,0)</f>
        <v>0.59970000000000001</v>
      </c>
      <c r="I18" s="1242">
        <f t="shared" si="2"/>
        <v>0.1439</v>
      </c>
      <c r="J18" s="1022"/>
    </row>
    <row r="19" spans="1:10" s="880" customFormat="1" ht="33" customHeight="1" x14ac:dyDescent="0.25">
      <c r="A19" s="1009">
        <v>42810</v>
      </c>
      <c r="B19" s="1010" t="s">
        <v>5501</v>
      </c>
      <c r="C19" s="1011">
        <f t="shared" si="0"/>
        <v>3.3333333333333333E-2</v>
      </c>
      <c r="D19" s="1024">
        <v>3</v>
      </c>
      <c r="E19" s="1025"/>
      <c r="F19" s="1024">
        <v>3000</v>
      </c>
      <c r="G19" s="1014">
        <f t="shared" si="1"/>
        <v>0.16</v>
      </c>
      <c r="H19" s="529">
        <f>VLOOKUP(D19,ЧТС[],4,0)</f>
        <v>0.59970000000000001</v>
      </c>
      <c r="I19" s="1242">
        <f t="shared" si="2"/>
        <v>9.6000000000000002E-2</v>
      </c>
      <c r="J19" s="1026"/>
    </row>
    <row r="20" spans="1:10" s="880" customFormat="1" ht="31.5" x14ac:dyDescent="0.25">
      <c r="A20" s="1009">
        <v>42811</v>
      </c>
      <c r="B20" s="1010" t="s">
        <v>2593</v>
      </c>
      <c r="C20" s="1011">
        <f t="shared" si="0"/>
        <v>6.0606060606060608E-2</v>
      </c>
      <c r="D20" s="1024">
        <v>3</v>
      </c>
      <c r="E20" s="1025"/>
      <c r="F20" s="1024">
        <v>1650</v>
      </c>
      <c r="G20" s="1014">
        <f t="shared" si="1"/>
        <v>0.29099999999999998</v>
      </c>
      <c r="H20" s="529">
        <f>VLOOKUP(D20,ЧТС[],4,0)</f>
        <v>0.59970000000000001</v>
      </c>
      <c r="I20" s="1242">
        <f t="shared" si="2"/>
        <v>0.17449999999999999</v>
      </c>
      <c r="J20" s="1026"/>
    </row>
    <row r="21" spans="1:10" s="880" customFormat="1" ht="16.5" x14ac:dyDescent="0.25">
      <c r="A21" s="1009">
        <v>42812</v>
      </c>
      <c r="B21" s="1027" t="s">
        <v>2592</v>
      </c>
      <c r="C21" s="1011">
        <f t="shared" si="0"/>
        <v>6.0606060606060608E-2</v>
      </c>
      <c r="D21" s="1024">
        <v>3</v>
      </c>
      <c r="E21" s="1025"/>
      <c r="F21" s="1024">
        <v>1650</v>
      </c>
      <c r="G21" s="1014">
        <f t="shared" si="1"/>
        <v>0.29099999999999998</v>
      </c>
      <c r="H21" s="529">
        <f>VLOOKUP(D21,ЧТС[],4,0)</f>
        <v>0.59970000000000001</v>
      </c>
      <c r="I21" s="1242">
        <f t="shared" si="2"/>
        <v>0.17449999999999999</v>
      </c>
      <c r="J21" s="1022"/>
    </row>
    <row r="22" spans="1:10" s="880" customFormat="1" ht="16.5" x14ac:dyDescent="0.25">
      <c r="A22" s="1009">
        <v>42813</v>
      </c>
      <c r="B22" s="1028" t="s">
        <v>1299</v>
      </c>
      <c r="C22" s="1011">
        <f t="shared" si="0"/>
        <v>6.25E-2</v>
      </c>
      <c r="D22" s="1029">
        <v>3</v>
      </c>
      <c r="E22" s="1030"/>
      <c r="F22" s="1031">
        <v>1600</v>
      </c>
      <c r="G22" s="1014">
        <f t="shared" si="1"/>
        <v>0.3</v>
      </c>
      <c r="H22" s="529">
        <f>VLOOKUP(D22,ЧТС[],4,0)</f>
        <v>0.59970000000000001</v>
      </c>
      <c r="I22" s="1242">
        <f t="shared" si="2"/>
        <v>0.1799</v>
      </c>
      <c r="J22" s="1015"/>
    </row>
    <row r="23" spans="1:10" s="1016" customFormat="1" ht="16.5" x14ac:dyDescent="0.2">
      <c r="A23" s="1009">
        <v>42814</v>
      </c>
      <c r="B23" s="1032" t="s">
        <v>5502</v>
      </c>
      <c r="C23" s="1011">
        <f t="shared" si="0"/>
        <v>6.25E-2</v>
      </c>
      <c r="D23" s="1012">
        <v>3</v>
      </c>
      <c r="E23" s="1033"/>
      <c r="F23" s="1012">
        <v>1600</v>
      </c>
      <c r="G23" s="1014">
        <f t="shared" si="1"/>
        <v>0.3</v>
      </c>
      <c r="H23" s="529">
        <f>VLOOKUP(D23,ЧТС[],4,0)</f>
        <v>0.59970000000000001</v>
      </c>
      <c r="I23" s="1242">
        <f t="shared" si="2"/>
        <v>0.1799</v>
      </c>
      <c r="J23" s="1015"/>
    </row>
    <row r="24" spans="1:10" s="880" customFormat="1" ht="16.5" x14ac:dyDescent="0.25">
      <c r="A24" s="1009">
        <v>42815</v>
      </c>
      <c r="B24" s="1032" t="s">
        <v>1219</v>
      </c>
      <c r="C24" s="1011">
        <f t="shared" si="0"/>
        <v>3.2258064516129031E-2</v>
      </c>
      <c r="D24" s="1012">
        <v>3</v>
      </c>
      <c r="E24" s="1033"/>
      <c r="F24" s="1012">
        <v>3100</v>
      </c>
      <c r="G24" s="1014">
        <f t="shared" si="1"/>
        <v>0.155</v>
      </c>
      <c r="H24" s="529">
        <f>VLOOKUP(D24,ЧТС[],4,0)</f>
        <v>0.59970000000000001</v>
      </c>
      <c r="I24" s="1242">
        <f t="shared" si="2"/>
        <v>9.2999999999999999E-2</v>
      </c>
      <c r="J24" s="1015"/>
    </row>
    <row r="25" spans="1:10" s="880" customFormat="1" ht="31.5" x14ac:dyDescent="0.25">
      <c r="A25" s="1009">
        <v>42816</v>
      </c>
      <c r="B25" s="1034" t="s">
        <v>2185</v>
      </c>
      <c r="C25" s="1011">
        <f t="shared" si="0"/>
        <v>0.08</v>
      </c>
      <c r="D25" s="1024">
        <v>2</v>
      </c>
      <c r="E25" s="1025"/>
      <c r="F25" s="1024">
        <v>1250</v>
      </c>
      <c r="G25" s="1014">
        <f t="shared" si="1"/>
        <v>0.38400000000000001</v>
      </c>
      <c r="H25" s="529">
        <f>VLOOKUP(D25,ЧТС[],4,0)</f>
        <v>0.54069999999999996</v>
      </c>
      <c r="I25" s="1242">
        <f t="shared" si="2"/>
        <v>0.20760000000000001</v>
      </c>
      <c r="J25" s="1015"/>
    </row>
    <row r="26" spans="1:10" s="880" customFormat="1" ht="16.5" x14ac:dyDescent="0.25">
      <c r="A26" s="1009">
        <v>42817</v>
      </c>
      <c r="B26" s="1027" t="s">
        <v>2434</v>
      </c>
      <c r="C26" s="1011">
        <f t="shared" si="0"/>
        <v>9.5238095238095233E-2</v>
      </c>
      <c r="D26" s="1024">
        <v>3</v>
      </c>
      <c r="E26" s="1025"/>
      <c r="F26" s="1024">
        <v>1050</v>
      </c>
      <c r="G26" s="1014">
        <f>ROUND(480/F26,3)</f>
        <v>0.45700000000000002</v>
      </c>
      <c r="H26" s="529">
        <f>VLOOKUP(D26,ЧТС[],4,0)</f>
        <v>0.59970000000000001</v>
      </c>
      <c r="I26" s="1242">
        <f t="shared" si="2"/>
        <v>0.27410000000000001</v>
      </c>
      <c r="J26" s="1015"/>
    </row>
    <row r="27" spans="1:10" s="880" customFormat="1" ht="31.5" customHeight="1" x14ac:dyDescent="0.25">
      <c r="A27" s="1009">
        <v>42818</v>
      </c>
      <c r="B27" s="1027" t="s">
        <v>5503</v>
      </c>
      <c r="C27" s="1011">
        <f t="shared" si="0"/>
        <v>2.2222222222222223E-2</v>
      </c>
      <c r="D27" s="1031">
        <v>3</v>
      </c>
      <c r="E27" s="1030"/>
      <c r="F27" s="1024">
        <v>4500</v>
      </c>
      <c r="G27" s="1014">
        <f t="shared" si="1"/>
        <v>0.107</v>
      </c>
      <c r="H27" s="529">
        <f>VLOOKUP(D27,ЧТС[],4,0)</f>
        <v>0.59970000000000001</v>
      </c>
      <c r="I27" s="1242">
        <f t="shared" si="2"/>
        <v>6.4199999999999993E-2</v>
      </c>
      <c r="J27" s="1015"/>
    </row>
    <row r="28" spans="1:10" s="880" customFormat="1" ht="16.5" x14ac:dyDescent="0.25">
      <c r="A28" s="1009">
        <v>42819</v>
      </c>
      <c r="B28" s="1027" t="s">
        <v>5504</v>
      </c>
      <c r="C28" s="1011">
        <f t="shared" si="0"/>
        <v>2.2222222222222223E-2</v>
      </c>
      <c r="D28" s="1031">
        <v>3</v>
      </c>
      <c r="E28" s="1030"/>
      <c r="F28" s="1031">
        <v>4500</v>
      </c>
      <c r="G28" s="1014">
        <f t="shared" si="1"/>
        <v>0.107</v>
      </c>
      <c r="H28" s="529">
        <f>VLOOKUP(D28,ЧТС[],4,0)</f>
        <v>0.59970000000000001</v>
      </c>
      <c r="I28" s="1242">
        <f t="shared" si="2"/>
        <v>6.4199999999999993E-2</v>
      </c>
      <c r="J28" s="1015"/>
    </row>
    <row r="29" spans="1:10" s="880" customFormat="1" ht="31.5" x14ac:dyDescent="0.25">
      <c r="A29" s="1009">
        <v>42820</v>
      </c>
      <c r="B29" s="1027" t="s">
        <v>5505</v>
      </c>
      <c r="C29" s="1011">
        <f t="shared" si="0"/>
        <v>6.8965517241379309E-2</v>
      </c>
      <c r="D29" s="1031">
        <v>1</v>
      </c>
      <c r="E29" s="1030"/>
      <c r="F29" s="1031">
        <v>1450</v>
      </c>
      <c r="G29" s="1014">
        <f t="shared" si="1"/>
        <v>0.33100000000000002</v>
      </c>
      <c r="H29" s="529">
        <f>VLOOKUP(D29,ЧТС[],4,0)</f>
        <v>0.49149999999999999</v>
      </c>
      <c r="I29" s="1242">
        <f t="shared" si="2"/>
        <v>0.16270000000000001</v>
      </c>
      <c r="J29" s="1015"/>
    </row>
    <row r="30" spans="1:10" s="880" customFormat="1" ht="31.5" x14ac:dyDescent="0.25">
      <c r="A30" s="1009">
        <v>42821</v>
      </c>
      <c r="B30" s="1032" t="s">
        <v>490</v>
      </c>
      <c r="C30" s="1011">
        <f t="shared" si="0"/>
        <v>0.04</v>
      </c>
      <c r="D30" s="1019">
        <v>2</v>
      </c>
      <c r="E30" s="1035"/>
      <c r="F30" s="1019">
        <v>2500</v>
      </c>
      <c r="G30" s="1014">
        <f t="shared" si="1"/>
        <v>0.192</v>
      </c>
      <c r="H30" s="529">
        <f>VLOOKUP(D30,ЧТС[],4,0)</f>
        <v>0.54069999999999996</v>
      </c>
      <c r="I30" s="1242">
        <f t="shared" si="2"/>
        <v>0.1038</v>
      </c>
      <c r="J30" s="1015"/>
    </row>
    <row r="31" spans="1:10" s="880" customFormat="1" ht="16.5" x14ac:dyDescent="0.25">
      <c r="A31" s="1009">
        <v>42822</v>
      </c>
      <c r="B31" s="1032" t="s">
        <v>949</v>
      </c>
      <c r="C31" s="1011">
        <f t="shared" si="0"/>
        <v>0.16666666666666666</v>
      </c>
      <c r="D31" s="1012">
        <v>1</v>
      </c>
      <c r="E31" s="1033"/>
      <c r="F31" s="1012">
        <v>600</v>
      </c>
      <c r="G31" s="1014">
        <f t="shared" si="1"/>
        <v>0.8</v>
      </c>
      <c r="H31" s="529">
        <f>VLOOKUP(D31,ЧТС[],4,0)</f>
        <v>0.49149999999999999</v>
      </c>
      <c r="I31" s="1242">
        <f t="shared" si="2"/>
        <v>0.39319999999999999</v>
      </c>
      <c r="J31" s="1015"/>
    </row>
    <row r="32" spans="1:10" s="880" customFormat="1" ht="44.25" customHeight="1" x14ac:dyDescent="0.25">
      <c r="A32" s="1009">
        <v>42823</v>
      </c>
      <c r="B32" s="1032" t="s">
        <v>2241</v>
      </c>
      <c r="C32" s="1011">
        <f t="shared" si="0"/>
        <v>9.0909090909090912E-2</v>
      </c>
      <c r="D32" s="1012">
        <v>2</v>
      </c>
      <c r="E32" s="1033"/>
      <c r="F32" s="1012">
        <v>1100</v>
      </c>
      <c r="G32" s="1014">
        <f t="shared" si="1"/>
        <v>0.436</v>
      </c>
      <c r="H32" s="529">
        <f>VLOOKUP(D32,ЧТС[],4,0)</f>
        <v>0.54069999999999996</v>
      </c>
      <c r="I32" s="1242">
        <f t="shared" si="2"/>
        <v>0.23569999999999999</v>
      </c>
      <c r="J32" s="1015"/>
    </row>
    <row r="33" spans="1:10" s="880" customFormat="1" ht="16.5" x14ac:dyDescent="0.25">
      <c r="A33" s="1009">
        <v>42824</v>
      </c>
      <c r="B33" s="1032" t="s">
        <v>1782</v>
      </c>
      <c r="C33" s="1011">
        <f t="shared" si="0"/>
        <v>7.1428571428571425E-2</v>
      </c>
      <c r="D33" s="1012">
        <v>3</v>
      </c>
      <c r="E33" s="1033"/>
      <c r="F33" s="1012">
        <v>1400</v>
      </c>
      <c r="G33" s="1014">
        <f t="shared" si="1"/>
        <v>0.34300000000000003</v>
      </c>
      <c r="H33" s="529">
        <f>VLOOKUP(D33,ЧТС[],4,0)</f>
        <v>0.59970000000000001</v>
      </c>
      <c r="I33" s="1242">
        <f t="shared" si="2"/>
        <v>0.20569999999999999</v>
      </c>
      <c r="J33" s="1015"/>
    </row>
    <row r="34" spans="1:10" s="880" customFormat="1" ht="16.5" x14ac:dyDescent="0.25">
      <c r="A34" s="1009">
        <v>42825</v>
      </c>
      <c r="B34" s="1028" t="s">
        <v>1781</v>
      </c>
      <c r="C34" s="1011">
        <f t="shared" si="0"/>
        <v>4.3478260869565216E-2</v>
      </c>
      <c r="D34" s="1029">
        <v>2</v>
      </c>
      <c r="E34" s="1030"/>
      <c r="F34" s="1031">
        <v>2300</v>
      </c>
      <c r="G34" s="1014">
        <f t="shared" si="1"/>
        <v>0.20899999999999999</v>
      </c>
      <c r="H34" s="529">
        <f>VLOOKUP(D34,ЧТС[],4,0)</f>
        <v>0.54069999999999996</v>
      </c>
      <c r="I34" s="1242">
        <f t="shared" si="2"/>
        <v>0.113</v>
      </c>
      <c r="J34" s="1015"/>
    </row>
    <row r="35" spans="1:10" s="1244" customFormat="1" ht="16.5" x14ac:dyDescent="0.3">
      <c r="A35" s="1243" t="s">
        <v>1450</v>
      </c>
      <c r="C35" s="1245">
        <f>SUM(C10:C34)</f>
        <v>2.6438089726155751</v>
      </c>
      <c r="D35" s="1039"/>
      <c r="E35" s="1039"/>
      <c r="F35" s="1039"/>
      <c r="G35" s="1246">
        <f>SUM(G10:G34)</f>
        <v>12.692000000000002</v>
      </c>
      <c r="H35" s="1041"/>
      <c r="I35" s="1246">
        <f>SUM(I10:I34)</f>
        <v>8.456999999999999</v>
      </c>
      <c r="J35" s="1246">
        <f>SUM(J10:J34)</f>
        <v>0</v>
      </c>
    </row>
    <row r="36" spans="1:10" s="1037" customFormat="1" ht="16.5" x14ac:dyDescent="0.3">
      <c r="A36" s="1036"/>
      <c r="C36" s="1038"/>
      <c r="D36" s="1039"/>
      <c r="E36" s="1039"/>
      <c r="F36" s="1039"/>
      <c r="G36" s="1040"/>
      <c r="H36" s="1041" t="s">
        <v>2322</v>
      </c>
      <c r="I36" s="1040">
        <f>I35+J35</f>
        <v>8.456999999999999</v>
      </c>
      <c r="J36" s="1040"/>
    </row>
    <row r="37" spans="1:10" s="1037" customFormat="1" ht="16.5" x14ac:dyDescent="0.3">
      <c r="A37" s="1036"/>
      <c r="C37" s="1038"/>
      <c r="D37" s="1039"/>
      <c r="E37" s="1039"/>
      <c r="F37" s="1039"/>
      <c r="G37" s="1040"/>
      <c r="H37" s="1041"/>
      <c r="I37" s="1042"/>
      <c r="J37" s="1040"/>
    </row>
    <row r="38" spans="1:10" s="1037" customFormat="1" ht="16.5" x14ac:dyDescent="0.3">
      <c r="A38" s="1036"/>
      <c r="C38" s="1038"/>
      <c r="D38" s="1039"/>
      <c r="E38" s="1039"/>
      <c r="F38" s="1039"/>
      <c r="G38" s="1040"/>
      <c r="H38" s="1041"/>
      <c r="I38" s="1042"/>
      <c r="J38" s="1040"/>
    </row>
    <row r="39" spans="1:10" s="1037" customFormat="1" ht="16.5" x14ac:dyDescent="0.3">
      <c r="A39" s="1036"/>
      <c r="C39" s="1038"/>
      <c r="D39" s="1039"/>
      <c r="E39" s="1039"/>
      <c r="F39" s="1039"/>
      <c r="G39" s="1040"/>
      <c r="H39" s="1041"/>
      <c r="I39" s="1042"/>
      <c r="J39" s="1040"/>
    </row>
    <row r="40" spans="1:10" s="1037" customFormat="1" ht="16.5" x14ac:dyDescent="0.3">
      <c r="A40" s="1036"/>
      <c r="C40" s="1038"/>
      <c r="D40" s="1039"/>
      <c r="E40" s="1039"/>
      <c r="F40" s="1039"/>
      <c r="G40" s="1040"/>
      <c r="H40" s="1041"/>
      <c r="I40" s="1042"/>
      <c r="J40" s="1040"/>
    </row>
    <row r="41" spans="1:10" s="1037" customFormat="1" ht="16.5" x14ac:dyDescent="0.3">
      <c r="A41" s="1036"/>
      <c r="C41" s="1038"/>
      <c r="D41" s="1039"/>
      <c r="E41" s="1039"/>
      <c r="F41" s="1039"/>
      <c r="G41" s="1040"/>
      <c r="H41" s="1041"/>
      <c r="I41" s="1042"/>
      <c r="J41" s="1040"/>
    </row>
    <row r="42" spans="1:10" s="1037" customFormat="1" ht="16.5" x14ac:dyDescent="0.3">
      <c r="A42" s="1036"/>
      <c r="C42" s="1038"/>
      <c r="D42" s="1039"/>
      <c r="E42" s="1039"/>
      <c r="F42" s="1039"/>
      <c r="G42" s="1040"/>
      <c r="H42" s="1041"/>
      <c r="I42" s="1042"/>
      <c r="J42" s="1040"/>
    </row>
    <row r="43" spans="1:10" s="1037" customFormat="1" ht="16.5" x14ac:dyDescent="0.3">
      <c r="A43" s="1036"/>
      <c r="C43" s="1038"/>
      <c r="D43" s="1039"/>
      <c r="E43" s="1039"/>
      <c r="F43" s="1039"/>
      <c r="G43" s="1040"/>
      <c r="H43" s="1041"/>
      <c r="I43" s="1042"/>
      <c r="J43" s="1040"/>
    </row>
    <row r="44" spans="1:10" ht="12.75" customHeight="1" x14ac:dyDescent="0.25">
      <c r="A44" s="1043"/>
      <c r="C44" s="1044"/>
      <c r="D44" s="1045"/>
      <c r="E44" s="996"/>
      <c r="F44" s="1045"/>
      <c r="G44" s="1046"/>
      <c r="H44" s="1047"/>
      <c r="I44" s="1048"/>
      <c r="J44" s="1049"/>
    </row>
    <row r="45" spans="1:10" ht="12.75" customHeight="1" x14ac:dyDescent="0.25">
      <c r="A45" s="1043"/>
      <c r="C45" s="1044"/>
      <c r="D45" s="1045"/>
      <c r="E45" s="996"/>
      <c r="F45" s="1045"/>
      <c r="G45" s="1046"/>
      <c r="H45" s="1047"/>
      <c r="I45" s="1048"/>
      <c r="J45" s="1049"/>
    </row>
    <row r="46" spans="1:10" ht="13.5" customHeight="1" x14ac:dyDescent="0.25">
      <c r="A46" s="509" t="s">
        <v>2317</v>
      </c>
      <c r="C46" s="1050"/>
      <c r="D46" s="320" t="s">
        <v>2318</v>
      </c>
      <c r="E46" s="1051"/>
      <c r="F46" s="1050"/>
      <c r="I46" s="1006"/>
    </row>
    <row r="47" spans="1:10" ht="9.75" customHeight="1" x14ac:dyDescent="0.25">
      <c r="A47" s="509"/>
      <c r="C47" s="1050"/>
      <c r="D47" s="1050"/>
      <c r="E47" s="1051"/>
      <c r="F47" s="1050"/>
    </row>
    <row r="48" spans="1:10" ht="19.5" customHeight="1" x14ac:dyDescent="0.25">
      <c r="A48" s="509" t="s">
        <v>2319</v>
      </c>
      <c r="C48" s="1050"/>
      <c r="D48" s="320" t="s">
        <v>2320</v>
      </c>
      <c r="E48" s="1052"/>
      <c r="F48" s="1050"/>
    </row>
    <row r="49" spans="1:10" ht="13.5" customHeight="1" x14ac:dyDescent="0.25">
      <c r="A49" s="880"/>
    </row>
    <row r="50" spans="1:10" ht="13.5" hidden="1" customHeight="1" outlineLevel="1" x14ac:dyDescent="0.25">
      <c r="B50" s="377"/>
    </row>
    <row r="51" spans="1:10" s="1045" customFormat="1" ht="13.5" hidden="1" customHeight="1" outlineLevel="1" x14ac:dyDescent="0.25">
      <c r="A51" s="1053"/>
      <c r="B51" s="812"/>
      <c r="C51" s="995"/>
      <c r="D51" s="1054"/>
      <c r="E51" s="1054"/>
      <c r="F51" s="1054"/>
      <c r="G51" s="1055"/>
      <c r="H51" s="1056"/>
      <c r="I51" s="1055"/>
      <c r="J51" s="1049"/>
    </row>
    <row r="52" spans="1:10" s="1045" customFormat="1" ht="13.5" hidden="1" customHeight="1" outlineLevel="1" x14ac:dyDescent="0.25">
      <c r="A52" s="1053"/>
      <c r="B52" s="812"/>
      <c r="C52" s="995"/>
      <c r="D52" s="1054"/>
      <c r="E52" s="1054"/>
      <c r="F52" s="1054"/>
      <c r="G52" s="1055"/>
      <c r="H52" s="1056"/>
      <c r="I52" s="1055"/>
      <c r="J52" s="1049"/>
    </row>
    <row r="53" spans="1:10" ht="13.5" hidden="1" customHeight="1" outlineLevel="1" x14ac:dyDescent="0.25">
      <c r="B53" s="377"/>
    </row>
    <row r="54" spans="1:10" ht="26.25" hidden="1" customHeight="1" outlineLevel="1" x14ac:dyDescent="0.2">
      <c r="A54" s="1009">
        <v>42803</v>
      </c>
      <c r="B54" s="813" t="s">
        <v>2323</v>
      </c>
      <c r="C54" s="1057">
        <v>14</v>
      </c>
      <c r="D54" s="1058">
        <v>300</v>
      </c>
      <c r="E54" s="1059"/>
      <c r="F54" s="1060"/>
      <c r="G54" s="1061"/>
      <c r="H54" s="1062"/>
      <c r="I54" s="1063"/>
    </row>
    <row r="55" spans="1:10" ht="13.5" hidden="1" customHeight="1" outlineLevel="1" x14ac:dyDescent="0.25">
      <c r="B55" s="813" t="s">
        <v>2324</v>
      </c>
      <c r="C55" s="995">
        <v>8</v>
      </c>
      <c r="D55" s="995">
        <v>600</v>
      </c>
    </row>
    <row r="56" spans="1:10" ht="13.5" hidden="1" customHeight="1" outlineLevel="1" x14ac:dyDescent="0.25">
      <c r="B56" s="813" t="s">
        <v>2325</v>
      </c>
      <c r="C56" s="995">
        <v>26</v>
      </c>
      <c r="D56" s="995">
        <v>230</v>
      </c>
    </row>
    <row r="57" spans="1:10" ht="13.5" hidden="1" customHeight="1" outlineLevel="1" x14ac:dyDescent="0.25">
      <c r="B57" s="813" t="s">
        <v>2326</v>
      </c>
      <c r="C57" s="995">
        <v>4</v>
      </c>
      <c r="D57" s="995">
        <v>1390</v>
      </c>
    </row>
    <row r="58" spans="1:10" ht="13.5" hidden="1" customHeight="1" outlineLevel="1" x14ac:dyDescent="0.25">
      <c r="B58" s="377"/>
      <c r="C58" s="1064">
        <f>SUM(C54:C57)</f>
        <v>52</v>
      </c>
      <c r="D58" s="1064">
        <f>SUM(D54:D57)</f>
        <v>2520</v>
      </c>
      <c r="E58" s="995">
        <f>D58/C58*10</f>
        <v>484.61538461538458</v>
      </c>
    </row>
    <row r="59" spans="1:10" ht="13.5" hidden="1" customHeight="1" outlineLevel="1" x14ac:dyDescent="0.25">
      <c r="B59" s="377"/>
    </row>
    <row r="60" spans="1:10" ht="13.5" hidden="1" customHeight="1" outlineLevel="1" x14ac:dyDescent="0.25">
      <c r="A60" s="1009">
        <v>42804</v>
      </c>
      <c r="B60" s="377"/>
    </row>
    <row r="61" spans="1:10" ht="13.5" hidden="1" customHeight="1" outlineLevel="1" x14ac:dyDescent="0.25">
      <c r="B61" s="377"/>
    </row>
    <row r="62" spans="1:10" ht="13.5" hidden="1" customHeight="1" outlineLevel="1" x14ac:dyDescent="0.25">
      <c r="B62" s="377"/>
    </row>
    <row r="63" spans="1:10" ht="13.5" hidden="1" customHeight="1" outlineLevel="1" x14ac:dyDescent="0.25">
      <c r="B63" s="377"/>
    </row>
    <row r="64" spans="1:10" ht="13.5" hidden="1" customHeight="1" outlineLevel="1" x14ac:dyDescent="0.25">
      <c r="B64" s="377"/>
    </row>
    <row r="65" spans="2:2" ht="13.5" hidden="1" customHeight="1" outlineLevel="1" x14ac:dyDescent="0.25">
      <c r="B65" s="377"/>
    </row>
    <row r="66" spans="2:2" ht="13.5" customHeight="1" collapsed="1" x14ac:dyDescent="0.25">
      <c r="B66" s="377"/>
    </row>
    <row r="67" spans="2:2" ht="13.5" customHeight="1" x14ac:dyDescent="0.25">
      <c r="B67" s="377"/>
    </row>
    <row r="68" spans="2:2" ht="13.5" customHeight="1" x14ac:dyDescent="0.25">
      <c r="B68" s="377"/>
    </row>
    <row r="69" spans="2:2" ht="13.5" customHeight="1" x14ac:dyDescent="0.25">
      <c r="B69" s="377"/>
    </row>
    <row r="70" spans="2:2" ht="13.5" customHeight="1" x14ac:dyDescent="0.25">
      <c r="B70" s="377"/>
    </row>
    <row r="71" spans="2:2" ht="13.5" customHeight="1" x14ac:dyDescent="0.25">
      <c r="B71" s="377"/>
    </row>
    <row r="72" spans="2:2" ht="13.5" customHeight="1" x14ac:dyDescent="0.25">
      <c r="B72" s="377"/>
    </row>
    <row r="73" spans="2:2" ht="13.5" customHeight="1" x14ac:dyDescent="0.25">
      <c r="B73" s="377"/>
    </row>
    <row r="74" spans="2:2" ht="13.5" customHeight="1" x14ac:dyDescent="0.25">
      <c r="B74" s="377"/>
    </row>
    <row r="75" spans="2:2" ht="13.5" customHeight="1" x14ac:dyDescent="0.25">
      <c r="B75" s="377"/>
    </row>
    <row r="76" spans="2:2" ht="13.5" customHeight="1" x14ac:dyDescent="0.25">
      <c r="B76" s="377"/>
    </row>
    <row r="77" spans="2:2" ht="13.5" customHeight="1" x14ac:dyDescent="0.25">
      <c r="B77" s="377"/>
    </row>
    <row r="78" spans="2:2" ht="13.5" customHeight="1" x14ac:dyDescent="0.25">
      <c r="B78" s="377"/>
    </row>
    <row r="79" spans="2:2" ht="13.5" customHeight="1" x14ac:dyDescent="0.25">
      <c r="B79" s="377"/>
    </row>
    <row r="80" spans="2:2" ht="13.5" customHeight="1" x14ac:dyDescent="0.25">
      <c r="B80" s="377"/>
    </row>
    <row r="81" spans="2:2" ht="13.5" customHeight="1" x14ac:dyDescent="0.25">
      <c r="B81" s="377"/>
    </row>
    <row r="82" spans="2:2" ht="13.5" customHeight="1" x14ac:dyDescent="0.25">
      <c r="B82" s="377"/>
    </row>
    <row r="83" spans="2:2" ht="13.5" customHeight="1" x14ac:dyDescent="0.25">
      <c r="B83" s="377"/>
    </row>
    <row r="84" spans="2:2" ht="13.5" customHeight="1" x14ac:dyDescent="0.25">
      <c r="B84" s="377"/>
    </row>
    <row r="85" spans="2:2" ht="13.5" customHeight="1" x14ac:dyDescent="0.25">
      <c r="B85" s="377"/>
    </row>
    <row r="86" spans="2:2" ht="13.5" customHeight="1" x14ac:dyDescent="0.25">
      <c r="B86" s="377"/>
    </row>
    <row r="87" spans="2:2" ht="13.5" customHeight="1" x14ac:dyDescent="0.25">
      <c r="B87" s="377"/>
    </row>
    <row r="88" spans="2:2" ht="13.5" customHeight="1" x14ac:dyDescent="0.25">
      <c r="B88" s="377"/>
    </row>
    <row r="89" spans="2:2" ht="13.5" customHeight="1" x14ac:dyDescent="0.25">
      <c r="B89" s="377"/>
    </row>
    <row r="90" spans="2:2" ht="13.5" customHeight="1" x14ac:dyDescent="0.25">
      <c r="B90" s="377"/>
    </row>
    <row r="91" spans="2:2" ht="13.5" customHeight="1" x14ac:dyDescent="0.25">
      <c r="B91" s="377"/>
    </row>
    <row r="92" spans="2:2" ht="13.5" customHeight="1" x14ac:dyDescent="0.25">
      <c r="B92" s="377"/>
    </row>
    <row r="93" spans="2:2" ht="13.5" customHeight="1" x14ac:dyDescent="0.25">
      <c r="B93" s="377"/>
    </row>
    <row r="94" spans="2:2" ht="13.5" customHeight="1" x14ac:dyDescent="0.25">
      <c r="B94" s="377"/>
    </row>
    <row r="95" spans="2:2" ht="13.5" customHeight="1" x14ac:dyDescent="0.25">
      <c r="B95" s="377"/>
    </row>
    <row r="96" spans="2:2" ht="13.5" customHeight="1" x14ac:dyDescent="0.25">
      <c r="B96" s="377"/>
    </row>
    <row r="97" spans="2:2" ht="13.5" customHeight="1" x14ac:dyDescent="0.25">
      <c r="B97" s="377"/>
    </row>
    <row r="98" spans="2:2" ht="13.5" customHeight="1" x14ac:dyDescent="0.25">
      <c r="B98" s="377"/>
    </row>
    <row r="99" spans="2:2" ht="13.5" customHeight="1" x14ac:dyDescent="0.25">
      <c r="B99" s="377"/>
    </row>
    <row r="100" spans="2:2" ht="13.5" customHeight="1" x14ac:dyDescent="0.25">
      <c r="B100" s="377"/>
    </row>
    <row r="101" spans="2:2" ht="13.5" customHeight="1" x14ac:dyDescent="0.25">
      <c r="B101" s="377"/>
    </row>
    <row r="102" spans="2:2" ht="13.5" customHeight="1" x14ac:dyDescent="0.25">
      <c r="B102" s="377"/>
    </row>
    <row r="103" spans="2:2" ht="13.5" customHeight="1" x14ac:dyDescent="0.25">
      <c r="B103" s="377"/>
    </row>
    <row r="104" spans="2:2" ht="13.5" customHeight="1" x14ac:dyDescent="0.25">
      <c r="B104" s="377"/>
    </row>
    <row r="105" spans="2:2" ht="13.5" customHeight="1" x14ac:dyDescent="0.25">
      <c r="B105" s="377"/>
    </row>
    <row r="106" spans="2:2" ht="13.5" customHeight="1" x14ac:dyDescent="0.25">
      <c r="B106" s="377"/>
    </row>
    <row r="107" spans="2:2" ht="13.5" customHeight="1" x14ac:dyDescent="0.25">
      <c r="B107" s="377"/>
    </row>
    <row r="108" spans="2:2" ht="13.5" customHeight="1" x14ac:dyDescent="0.25">
      <c r="B108" s="377"/>
    </row>
    <row r="109" spans="2:2" ht="13.5" customHeight="1" x14ac:dyDescent="0.25">
      <c r="B109" s="377"/>
    </row>
    <row r="110" spans="2:2" ht="13.5" customHeight="1" x14ac:dyDescent="0.25">
      <c r="B110" s="377"/>
    </row>
    <row r="111" spans="2:2" ht="13.5" customHeight="1" x14ac:dyDescent="0.25">
      <c r="B111" s="377"/>
    </row>
    <row r="112" spans="2:2" ht="13.5" customHeight="1" x14ac:dyDescent="0.25">
      <c r="B112" s="377"/>
    </row>
    <row r="113" spans="2:2" ht="13.5" customHeight="1" x14ac:dyDescent="0.25">
      <c r="B113" s="377"/>
    </row>
    <row r="114" spans="2:2" ht="13.5" customHeight="1" x14ac:dyDescent="0.25">
      <c r="B114" s="377"/>
    </row>
    <row r="115" spans="2:2" ht="13.5" customHeight="1" x14ac:dyDescent="0.25">
      <c r="B115" s="377"/>
    </row>
    <row r="116" spans="2:2" ht="13.5" customHeight="1" x14ac:dyDescent="0.25">
      <c r="B116" s="377"/>
    </row>
    <row r="117" spans="2:2" ht="13.5" customHeight="1" x14ac:dyDescent="0.25">
      <c r="B117" s="377"/>
    </row>
    <row r="118" spans="2:2" ht="13.5" customHeight="1" x14ac:dyDescent="0.25">
      <c r="B118" s="377"/>
    </row>
    <row r="119" spans="2:2" ht="13.5" customHeight="1" x14ac:dyDescent="0.25">
      <c r="B119" s="377"/>
    </row>
    <row r="120" spans="2:2" ht="13.5" customHeight="1" x14ac:dyDescent="0.25">
      <c r="B120" s="377"/>
    </row>
    <row r="121" spans="2:2" ht="13.5" customHeight="1" x14ac:dyDescent="0.25">
      <c r="B121" s="377"/>
    </row>
    <row r="122" spans="2:2" ht="13.5" customHeight="1" x14ac:dyDescent="0.25">
      <c r="B122" s="377"/>
    </row>
    <row r="123" spans="2:2" ht="13.5" customHeight="1" x14ac:dyDescent="0.25">
      <c r="B123" s="377"/>
    </row>
    <row r="124" spans="2:2" ht="13.5" customHeight="1" x14ac:dyDescent="0.25">
      <c r="B124" s="377"/>
    </row>
    <row r="125" spans="2:2" ht="13.5" customHeight="1" x14ac:dyDescent="0.25">
      <c r="B125" s="377"/>
    </row>
    <row r="126" spans="2:2" ht="13.5" customHeight="1" x14ac:dyDescent="0.25">
      <c r="B126" s="377"/>
    </row>
    <row r="127" spans="2:2" ht="13.5" customHeight="1" x14ac:dyDescent="0.25">
      <c r="B127" s="377"/>
    </row>
    <row r="128" spans="2:2" ht="13.5" customHeight="1" x14ac:dyDescent="0.25">
      <c r="B128" s="377"/>
    </row>
    <row r="129" spans="2:2" ht="13.5" customHeight="1" x14ac:dyDescent="0.25">
      <c r="B129" s="377"/>
    </row>
    <row r="130" spans="2:2" ht="13.5" customHeight="1" x14ac:dyDescent="0.25">
      <c r="B130" s="377"/>
    </row>
    <row r="131" spans="2:2" ht="13.5" customHeight="1" x14ac:dyDescent="0.25">
      <c r="B131" s="377"/>
    </row>
    <row r="132" spans="2:2" ht="13.5" customHeight="1" x14ac:dyDescent="0.25">
      <c r="B132" s="377"/>
    </row>
    <row r="133" spans="2:2" ht="13.5" customHeight="1" x14ac:dyDescent="0.25">
      <c r="B133" s="377"/>
    </row>
    <row r="134" spans="2:2" ht="13.5" customHeight="1" x14ac:dyDescent="0.25">
      <c r="B134" s="377"/>
    </row>
    <row r="135" spans="2:2" ht="13.5" customHeight="1" x14ac:dyDescent="0.25">
      <c r="B135" s="377"/>
    </row>
    <row r="136" spans="2:2" ht="13.5" customHeight="1" x14ac:dyDescent="0.25">
      <c r="B136" s="377"/>
    </row>
    <row r="137" spans="2:2" ht="13.5" customHeight="1" x14ac:dyDescent="0.25">
      <c r="B137" s="377"/>
    </row>
    <row r="138" spans="2:2" ht="13.5" customHeight="1" x14ac:dyDescent="0.25">
      <c r="B138" s="377"/>
    </row>
    <row r="139" spans="2:2" ht="13.5" customHeight="1" x14ac:dyDescent="0.25">
      <c r="B139" s="377"/>
    </row>
    <row r="140" spans="2:2" ht="13.5" customHeight="1" x14ac:dyDescent="0.25">
      <c r="B140" s="377"/>
    </row>
    <row r="141" spans="2:2" ht="13.5" customHeight="1" x14ac:dyDescent="0.25">
      <c r="B141" s="377"/>
    </row>
    <row r="142" spans="2:2" ht="13.5" customHeight="1" x14ac:dyDescent="0.25">
      <c r="B142" s="377"/>
    </row>
    <row r="143" spans="2:2" ht="13.5" customHeight="1" x14ac:dyDescent="0.25">
      <c r="B143" s="377"/>
    </row>
  </sheetData>
  <sheetProtection selectLockedCells="1" selectUnlockedCells="1"/>
  <mergeCells count="10">
    <mergeCell ref="A7:A9"/>
    <mergeCell ref="B7:B9"/>
    <mergeCell ref="C7:C9"/>
    <mergeCell ref="D7:D9"/>
    <mergeCell ref="J7:J9"/>
    <mergeCell ref="E7:E9"/>
    <mergeCell ref="F7:F9"/>
    <mergeCell ref="G7:G9"/>
    <mergeCell ref="H7:H9"/>
    <mergeCell ref="I7:I9"/>
  </mergeCells>
  <pageMargins left="0.6692913385826772" right="0" top="0.31496062992125984" bottom="0.31496062992125984" header="0.11811023622047245" footer="0.23622047244094491"/>
  <pageSetup paperSize="9" scale="74" firstPageNumber="0" fitToHeight="3" orientation="portrait" horizontalDpi="300" verticalDpi="30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tabColor theme="9" tint="-0.499984740745262"/>
    <pageSetUpPr fitToPage="1"/>
  </sheetPr>
  <dimension ref="A1:J46"/>
  <sheetViews>
    <sheetView topLeftCell="A13" workbookViewId="0">
      <selection activeCell="F19" sqref="F19"/>
    </sheetView>
  </sheetViews>
  <sheetFormatPr defaultRowHeight="12.75" customHeight="1" x14ac:dyDescent="0.2"/>
  <cols>
    <col min="1" max="1" width="6.28515625" style="1065" customWidth="1"/>
    <col min="2" max="2" width="47.7109375" style="772" customWidth="1"/>
    <col min="3" max="3" width="5.85546875" style="1065" customWidth="1"/>
    <col min="4" max="4" width="5" style="1066" customWidth="1"/>
    <col min="5" max="5" width="4.5703125" style="1065" customWidth="1"/>
    <col min="6" max="6" width="9" style="1066" customWidth="1"/>
    <col min="7" max="7" width="9.42578125" style="1065" customWidth="1"/>
    <col min="8" max="8" width="7.85546875" style="1065" customWidth="1"/>
    <col min="9" max="9" width="10" style="1065" customWidth="1"/>
    <col min="10" max="10" width="6.28515625" style="1065" customWidth="1"/>
    <col min="11" max="251" width="9.140625" style="1065"/>
    <col min="252" max="252" width="2.85546875" style="1065" customWidth="1"/>
    <col min="253" max="253" width="48" style="1065" customWidth="1"/>
    <col min="254" max="254" width="4.7109375" style="1065" customWidth="1"/>
    <col min="255" max="255" width="3" style="1065" customWidth="1"/>
    <col min="256" max="256" width="4.5703125" style="1065" customWidth="1"/>
    <col min="257" max="257" width="8" style="1065" customWidth="1"/>
    <col min="258" max="258" width="9.42578125" style="1065" customWidth="1"/>
    <col min="259" max="259" width="7.85546875" style="1065" customWidth="1"/>
    <col min="260" max="260" width="8.85546875" style="1065" customWidth="1"/>
    <col min="261" max="264" width="0" style="1065" hidden="1" customWidth="1"/>
    <col min="265" max="265" width="6.5703125" style="1065" customWidth="1"/>
    <col min="266" max="507" width="9.140625" style="1065"/>
    <col min="508" max="508" width="2.85546875" style="1065" customWidth="1"/>
    <col min="509" max="509" width="48" style="1065" customWidth="1"/>
    <col min="510" max="510" width="4.7109375" style="1065" customWidth="1"/>
    <col min="511" max="511" width="3" style="1065" customWidth="1"/>
    <col min="512" max="512" width="4.5703125" style="1065" customWidth="1"/>
    <col min="513" max="513" width="8" style="1065" customWidth="1"/>
    <col min="514" max="514" width="9.42578125" style="1065" customWidth="1"/>
    <col min="515" max="515" width="7.85546875" style="1065" customWidth="1"/>
    <col min="516" max="516" width="8.85546875" style="1065" customWidth="1"/>
    <col min="517" max="520" width="0" style="1065" hidden="1" customWidth="1"/>
    <col min="521" max="521" width="6.5703125" style="1065" customWidth="1"/>
    <col min="522" max="763" width="9.140625" style="1065"/>
    <col min="764" max="764" width="2.85546875" style="1065" customWidth="1"/>
    <col min="765" max="765" width="48" style="1065" customWidth="1"/>
    <col min="766" max="766" width="4.7109375" style="1065" customWidth="1"/>
    <col min="767" max="767" width="3" style="1065" customWidth="1"/>
    <col min="768" max="768" width="4.5703125" style="1065" customWidth="1"/>
    <col min="769" max="769" width="8" style="1065" customWidth="1"/>
    <col min="770" max="770" width="9.42578125" style="1065" customWidth="1"/>
    <col min="771" max="771" width="7.85546875" style="1065" customWidth="1"/>
    <col min="772" max="772" width="8.85546875" style="1065" customWidth="1"/>
    <col min="773" max="776" width="0" style="1065" hidden="1" customWidth="1"/>
    <col min="777" max="777" width="6.5703125" style="1065" customWidth="1"/>
    <col min="778" max="1019" width="9.140625" style="1065"/>
    <col min="1020" max="1020" width="2.85546875" style="1065" customWidth="1"/>
    <col min="1021" max="1021" width="48" style="1065" customWidth="1"/>
    <col min="1022" max="1022" width="4.7109375" style="1065" customWidth="1"/>
    <col min="1023" max="1023" width="3" style="1065" customWidth="1"/>
    <col min="1024" max="1024" width="4.5703125" style="1065" customWidth="1"/>
    <col min="1025" max="1025" width="8" style="1065" customWidth="1"/>
    <col min="1026" max="1026" width="9.42578125" style="1065" customWidth="1"/>
    <col min="1027" max="1027" width="7.85546875" style="1065" customWidth="1"/>
    <col min="1028" max="1028" width="8.85546875" style="1065" customWidth="1"/>
    <col min="1029" max="1032" width="0" style="1065" hidden="1" customWidth="1"/>
    <col min="1033" max="1033" width="6.5703125" style="1065" customWidth="1"/>
    <col min="1034" max="1275" width="9.140625" style="1065"/>
    <col min="1276" max="1276" width="2.85546875" style="1065" customWidth="1"/>
    <col min="1277" max="1277" width="48" style="1065" customWidth="1"/>
    <col min="1278" max="1278" width="4.7109375" style="1065" customWidth="1"/>
    <col min="1279" max="1279" width="3" style="1065" customWidth="1"/>
    <col min="1280" max="1280" width="4.5703125" style="1065" customWidth="1"/>
    <col min="1281" max="1281" width="8" style="1065" customWidth="1"/>
    <col min="1282" max="1282" width="9.42578125" style="1065" customWidth="1"/>
    <col min="1283" max="1283" width="7.85546875" style="1065" customWidth="1"/>
    <col min="1284" max="1284" width="8.85546875" style="1065" customWidth="1"/>
    <col min="1285" max="1288" width="0" style="1065" hidden="1" customWidth="1"/>
    <col min="1289" max="1289" width="6.5703125" style="1065" customWidth="1"/>
    <col min="1290" max="1531" width="9.140625" style="1065"/>
    <col min="1532" max="1532" width="2.85546875" style="1065" customWidth="1"/>
    <col min="1533" max="1533" width="48" style="1065" customWidth="1"/>
    <col min="1534" max="1534" width="4.7109375" style="1065" customWidth="1"/>
    <col min="1535" max="1535" width="3" style="1065" customWidth="1"/>
    <col min="1536" max="1536" width="4.5703125" style="1065" customWidth="1"/>
    <col min="1537" max="1537" width="8" style="1065" customWidth="1"/>
    <col min="1538" max="1538" width="9.42578125" style="1065" customWidth="1"/>
    <col min="1539" max="1539" width="7.85546875" style="1065" customWidth="1"/>
    <col min="1540" max="1540" width="8.85546875" style="1065" customWidth="1"/>
    <col min="1541" max="1544" width="0" style="1065" hidden="1" customWidth="1"/>
    <col min="1545" max="1545" width="6.5703125" style="1065" customWidth="1"/>
    <col min="1546" max="1787" width="9.140625" style="1065"/>
    <col min="1788" max="1788" width="2.85546875" style="1065" customWidth="1"/>
    <col min="1789" max="1789" width="48" style="1065" customWidth="1"/>
    <col min="1790" max="1790" width="4.7109375" style="1065" customWidth="1"/>
    <col min="1791" max="1791" width="3" style="1065" customWidth="1"/>
    <col min="1792" max="1792" width="4.5703125" style="1065" customWidth="1"/>
    <col min="1793" max="1793" width="8" style="1065" customWidth="1"/>
    <col min="1794" max="1794" width="9.42578125" style="1065" customWidth="1"/>
    <col min="1795" max="1795" width="7.85546875" style="1065" customWidth="1"/>
    <col min="1796" max="1796" width="8.85546875" style="1065" customWidth="1"/>
    <col min="1797" max="1800" width="0" style="1065" hidden="1" customWidth="1"/>
    <col min="1801" max="1801" width="6.5703125" style="1065" customWidth="1"/>
    <col min="1802" max="2043" width="9.140625" style="1065"/>
    <col min="2044" max="2044" width="2.85546875" style="1065" customWidth="1"/>
    <col min="2045" max="2045" width="48" style="1065" customWidth="1"/>
    <col min="2046" max="2046" width="4.7109375" style="1065" customWidth="1"/>
    <col min="2047" max="2047" width="3" style="1065" customWidth="1"/>
    <col min="2048" max="2048" width="4.5703125" style="1065" customWidth="1"/>
    <col min="2049" max="2049" width="8" style="1065" customWidth="1"/>
    <col min="2050" max="2050" width="9.42578125" style="1065" customWidth="1"/>
    <col min="2051" max="2051" width="7.85546875" style="1065" customWidth="1"/>
    <col min="2052" max="2052" width="8.85546875" style="1065" customWidth="1"/>
    <col min="2053" max="2056" width="0" style="1065" hidden="1" customWidth="1"/>
    <col min="2057" max="2057" width="6.5703125" style="1065" customWidth="1"/>
    <col min="2058" max="2299" width="9.140625" style="1065"/>
    <col min="2300" max="2300" width="2.85546875" style="1065" customWidth="1"/>
    <col min="2301" max="2301" width="48" style="1065" customWidth="1"/>
    <col min="2302" max="2302" width="4.7109375" style="1065" customWidth="1"/>
    <col min="2303" max="2303" width="3" style="1065" customWidth="1"/>
    <col min="2304" max="2304" width="4.5703125" style="1065" customWidth="1"/>
    <col min="2305" max="2305" width="8" style="1065" customWidth="1"/>
    <col min="2306" max="2306" width="9.42578125" style="1065" customWidth="1"/>
    <col min="2307" max="2307" width="7.85546875" style="1065" customWidth="1"/>
    <col min="2308" max="2308" width="8.85546875" style="1065" customWidth="1"/>
    <col min="2309" max="2312" width="0" style="1065" hidden="1" customWidth="1"/>
    <col min="2313" max="2313" width="6.5703125" style="1065" customWidth="1"/>
    <col min="2314" max="2555" width="9.140625" style="1065"/>
    <col min="2556" max="2556" width="2.85546875" style="1065" customWidth="1"/>
    <col min="2557" max="2557" width="48" style="1065" customWidth="1"/>
    <col min="2558" max="2558" width="4.7109375" style="1065" customWidth="1"/>
    <col min="2559" max="2559" width="3" style="1065" customWidth="1"/>
    <col min="2560" max="2560" width="4.5703125" style="1065" customWidth="1"/>
    <col min="2561" max="2561" width="8" style="1065" customWidth="1"/>
    <col min="2562" max="2562" width="9.42578125" style="1065" customWidth="1"/>
    <col min="2563" max="2563" width="7.85546875" style="1065" customWidth="1"/>
    <col min="2564" max="2564" width="8.85546875" style="1065" customWidth="1"/>
    <col min="2565" max="2568" width="0" style="1065" hidden="1" customWidth="1"/>
    <col min="2569" max="2569" width="6.5703125" style="1065" customWidth="1"/>
    <col min="2570" max="2811" width="9.140625" style="1065"/>
    <col min="2812" max="2812" width="2.85546875" style="1065" customWidth="1"/>
    <col min="2813" max="2813" width="48" style="1065" customWidth="1"/>
    <col min="2814" max="2814" width="4.7109375" style="1065" customWidth="1"/>
    <col min="2815" max="2815" width="3" style="1065" customWidth="1"/>
    <col min="2816" max="2816" width="4.5703125" style="1065" customWidth="1"/>
    <col min="2817" max="2817" width="8" style="1065" customWidth="1"/>
    <col min="2818" max="2818" width="9.42578125" style="1065" customWidth="1"/>
    <col min="2819" max="2819" width="7.85546875" style="1065" customWidth="1"/>
    <col min="2820" max="2820" width="8.85546875" style="1065" customWidth="1"/>
    <col min="2821" max="2824" width="0" style="1065" hidden="1" customWidth="1"/>
    <col min="2825" max="2825" width="6.5703125" style="1065" customWidth="1"/>
    <col min="2826" max="3067" width="9.140625" style="1065"/>
    <col min="3068" max="3068" width="2.85546875" style="1065" customWidth="1"/>
    <col min="3069" max="3069" width="48" style="1065" customWidth="1"/>
    <col min="3070" max="3070" width="4.7109375" style="1065" customWidth="1"/>
    <col min="3071" max="3071" width="3" style="1065" customWidth="1"/>
    <col min="3072" max="3072" width="4.5703125" style="1065" customWidth="1"/>
    <col min="3073" max="3073" width="8" style="1065" customWidth="1"/>
    <col min="3074" max="3074" width="9.42578125" style="1065" customWidth="1"/>
    <col min="3075" max="3075" width="7.85546875" style="1065" customWidth="1"/>
    <col min="3076" max="3076" width="8.85546875" style="1065" customWidth="1"/>
    <col min="3077" max="3080" width="0" style="1065" hidden="1" customWidth="1"/>
    <col min="3081" max="3081" width="6.5703125" style="1065" customWidth="1"/>
    <col min="3082" max="3323" width="9.140625" style="1065"/>
    <col min="3324" max="3324" width="2.85546875" style="1065" customWidth="1"/>
    <col min="3325" max="3325" width="48" style="1065" customWidth="1"/>
    <col min="3326" max="3326" width="4.7109375" style="1065" customWidth="1"/>
    <col min="3327" max="3327" width="3" style="1065" customWidth="1"/>
    <col min="3328" max="3328" width="4.5703125" style="1065" customWidth="1"/>
    <col min="3329" max="3329" width="8" style="1065" customWidth="1"/>
    <col min="3330" max="3330" width="9.42578125" style="1065" customWidth="1"/>
    <col min="3331" max="3331" width="7.85546875" style="1065" customWidth="1"/>
    <col min="3332" max="3332" width="8.85546875" style="1065" customWidth="1"/>
    <col min="3333" max="3336" width="0" style="1065" hidden="1" customWidth="1"/>
    <col min="3337" max="3337" width="6.5703125" style="1065" customWidth="1"/>
    <col min="3338" max="3579" width="9.140625" style="1065"/>
    <col min="3580" max="3580" width="2.85546875" style="1065" customWidth="1"/>
    <col min="3581" max="3581" width="48" style="1065" customWidth="1"/>
    <col min="3582" max="3582" width="4.7109375" style="1065" customWidth="1"/>
    <col min="3583" max="3583" width="3" style="1065" customWidth="1"/>
    <col min="3584" max="3584" width="4.5703125" style="1065" customWidth="1"/>
    <col min="3585" max="3585" width="8" style="1065" customWidth="1"/>
    <col min="3586" max="3586" width="9.42578125" style="1065" customWidth="1"/>
    <col min="3587" max="3587" width="7.85546875" style="1065" customWidth="1"/>
    <col min="3588" max="3588" width="8.85546875" style="1065" customWidth="1"/>
    <col min="3589" max="3592" width="0" style="1065" hidden="1" customWidth="1"/>
    <col min="3593" max="3593" width="6.5703125" style="1065" customWidth="1"/>
    <col min="3594" max="3835" width="9.140625" style="1065"/>
    <col min="3836" max="3836" width="2.85546875" style="1065" customWidth="1"/>
    <col min="3837" max="3837" width="48" style="1065" customWidth="1"/>
    <col min="3838" max="3838" width="4.7109375" style="1065" customWidth="1"/>
    <col min="3839" max="3839" width="3" style="1065" customWidth="1"/>
    <col min="3840" max="3840" width="4.5703125" style="1065" customWidth="1"/>
    <col min="3841" max="3841" width="8" style="1065" customWidth="1"/>
    <col min="3842" max="3842" width="9.42578125" style="1065" customWidth="1"/>
    <col min="3843" max="3843" width="7.85546875" style="1065" customWidth="1"/>
    <col min="3844" max="3844" width="8.85546875" style="1065" customWidth="1"/>
    <col min="3845" max="3848" width="0" style="1065" hidden="1" customWidth="1"/>
    <col min="3849" max="3849" width="6.5703125" style="1065" customWidth="1"/>
    <col min="3850" max="4091" width="9.140625" style="1065"/>
    <col min="4092" max="4092" width="2.85546875" style="1065" customWidth="1"/>
    <col min="4093" max="4093" width="48" style="1065" customWidth="1"/>
    <col min="4094" max="4094" width="4.7109375" style="1065" customWidth="1"/>
    <col min="4095" max="4095" width="3" style="1065" customWidth="1"/>
    <col min="4096" max="4096" width="4.5703125" style="1065" customWidth="1"/>
    <col min="4097" max="4097" width="8" style="1065" customWidth="1"/>
    <col min="4098" max="4098" width="9.42578125" style="1065" customWidth="1"/>
    <col min="4099" max="4099" width="7.85546875" style="1065" customWidth="1"/>
    <col min="4100" max="4100" width="8.85546875" style="1065" customWidth="1"/>
    <col min="4101" max="4104" width="0" style="1065" hidden="1" customWidth="1"/>
    <col min="4105" max="4105" width="6.5703125" style="1065" customWidth="1"/>
    <col min="4106" max="4347" width="9.140625" style="1065"/>
    <col min="4348" max="4348" width="2.85546875" style="1065" customWidth="1"/>
    <col min="4349" max="4349" width="48" style="1065" customWidth="1"/>
    <col min="4350" max="4350" width="4.7109375" style="1065" customWidth="1"/>
    <col min="4351" max="4351" width="3" style="1065" customWidth="1"/>
    <col min="4352" max="4352" width="4.5703125" style="1065" customWidth="1"/>
    <col min="4353" max="4353" width="8" style="1065" customWidth="1"/>
    <col min="4354" max="4354" width="9.42578125" style="1065" customWidth="1"/>
    <col min="4355" max="4355" width="7.85546875" style="1065" customWidth="1"/>
    <col min="4356" max="4356" width="8.85546875" style="1065" customWidth="1"/>
    <col min="4357" max="4360" width="0" style="1065" hidden="1" customWidth="1"/>
    <col min="4361" max="4361" width="6.5703125" style="1065" customWidth="1"/>
    <col min="4362" max="4603" width="9.140625" style="1065"/>
    <col min="4604" max="4604" width="2.85546875" style="1065" customWidth="1"/>
    <col min="4605" max="4605" width="48" style="1065" customWidth="1"/>
    <col min="4606" max="4606" width="4.7109375" style="1065" customWidth="1"/>
    <col min="4607" max="4607" width="3" style="1065" customWidth="1"/>
    <col min="4608" max="4608" width="4.5703125" style="1065" customWidth="1"/>
    <col min="4609" max="4609" width="8" style="1065" customWidth="1"/>
    <col min="4610" max="4610" width="9.42578125" style="1065" customWidth="1"/>
    <col min="4611" max="4611" width="7.85546875" style="1065" customWidth="1"/>
    <col min="4612" max="4612" width="8.85546875" style="1065" customWidth="1"/>
    <col min="4613" max="4616" width="0" style="1065" hidden="1" customWidth="1"/>
    <col min="4617" max="4617" width="6.5703125" style="1065" customWidth="1"/>
    <col min="4618" max="4859" width="9.140625" style="1065"/>
    <col min="4860" max="4860" width="2.85546875" style="1065" customWidth="1"/>
    <col min="4861" max="4861" width="48" style="1065" customWidth="1"/>
    <col min="4862" max="4862" width="4.7109375" style="1065" customWidth="1"/>
    <col min="4863" max="4863" width="3" style="1065" customWidth="1"/>
    <col min="4864" max="4864" width="4.5703125" style="1065" customWidth="1"/>
    <col min="4865" max="4865" width="8" style="1065" customWidth="1"/>
    <col min="4866" max="4866" width="9.42578125" style="1065" customWidth="1"/>
    <col min="4867" max="4867" width="7.85546875" style="1065" customWidth="1"/>
    <col min="4868" max="4868" width="8.85546875" style="1065" customWidth="1"/>
    <col min="4869" max="4872" width="0" style="1065" hidden="1" customWidth="1"/>
    <col min="4873" max="4873" width="6.5703125" style="1065" customWidth="1"/>
    <col min="4874" max="5115" width="9.140625" style="1065"/>
    <col min="5116" max="5116" width="2.85546875" style="1065" customWidth="1"/>
    <col min="5117" max="5117" width="48" style="1065" customWidth="1"/>
    <col min="5118" max="5118" width="4.7109375" style="1065" customWidth="1"/>
    <col min="5119" max="5119" width="3" style="1065" customWidth="1"/>
    <col min="5120" max="5120" width="4.5703125" style="1065" customWidth="1"/>
    <col min="5121" max="5121" width="8" style="1065" customWidth="1"/>
    <col min="5122" max="5122" width="9.42578125" style="1065" customWidth="1"/>
    <col min="5123" max="5123" width="7.85546875" style="1065" customWidth="1"/>
    <col min="5124" max="5124" width="8.85546875" style="1065" customWidth="1"/>
    <col min="5125" max="5128" width="0" style="1065" hidden="1" customWidth="1"/>
    <col min="5129" max="5129" width="6.5703125" style="1065" customWidth="1"/>
    <col min="5130" max="5371" width="9.140625" style="1065"/>
    <col min="5372" max="5372" width="2.85546875" style="1065" customWidth="1"/>
    <col min="5373" max="5373" width="48" style="1065" customWidth="1"/>
    <col min="5374" max="5374" width="4.7109375" style="1065" customWidth="1"/>
    <col min="5375" max="5375" width="3" style="1065" customWidth="1"/>
    <col min="5376" max="5376" width="4.5703125" style="1065" customWidth="1"/>
    <col min="5377" max="5377" width="8" style="1065" customWidth="1"/>
    <col min="5378" max="5378" width="9.42578125" style="1065" customWidth="1"/>
    <col min="5379" max="5379" width="7.85546875" style="1065" customWidth="1"/>
    <col min="5380" max="5380" width="8.85546875" style="1065" customWidth="1"/>
    <col min="5381" max="5384" width="0" style="1065" hidden="1" customWidth="1"/>
    <col min="5385" max="5385" width="6.5703125" style="1065" customWidth="1"/>
    <col min="5386" max="5627" width="9.140625" style="1065"/>
    <col min="5628" max="5628" width="2.85546875" style="1065" customWidth="1"/>
    <col min="5629" max="5629" width="48" style="1065" customWidth="1"/>
    <col min="5630" max="5630" width="4.7109375" style="1065" customWidth="1"/>
    <col min="5631" max="5631" width="3" style="1065" customWidth="1"/>
    <col min="5632" max="5632" width="4.5703125" style="1065" customWidth="1"/>
    <col min="5633" max="5633" width="8" style="1065" customWidth="1"/>
    <col min="5634" max="5634" width="9.42578125" style="1065" customWidth="1"/>
    <col min="5635" max="5635" width="7.85546875" style="1065" customWidth="1"/>
    <col min="5636" max="5636" width="8.85546875" style="1065" customWidth="1"/>
    <col min="5637" max="5640" width="0" style="1065" hidden="1" customWidth="1"/>
    <col min="5641" max="5641" width="6.5703125" style="1065" customWidth="1"/>
    <col min="5642" max="5883" width="9.140625" style="1065"/>
    <col min="5884" max="5884" width="2.85546875" style="1065" customWidth="1"/>
    <col min="5885" max="5885" width="48" style="1065" customWidth="1"/>
    <col min="5886" max="5886" width="4.7109375" style="1065" customWidth="1"/>
    <col min="5887" max="5887" width="3" style="1065" customWidth="1"/>
    <col min="5888" max="5888" width="4.5703125" style="1065" customWidth="1"/>
    <col min="5889" max="5889" width="8" style="1065" customWidth="1"/>
    <col min="5890" max="5890" width="9.42578125" style="1065" customWidth="1"/>
    <col min="5891" max="5891" width="7.85546875" style="1065" customWidth="1"/>
    <col min="5892" max="5892" width="8.85546875" style="1065" customWidth="1"/>
    <col min="5893" max="5896" width="0" style="1065" hidden="1" customWidth="1"/>
    <col min="5897" max="5897" width="6.5703125" style="1065" customWidth="1"/>
    <col min="5898" max="6139" width="9.140625" style="1065"/>
    <col min="6140" max="6140" width="2.85546875" style="1065" customWidth="1"/>
    <col min="6141" max="6141" width="48" style="1065" customWidth="1"/>
    <col min="6142" max="6142" width="4.7109375" style="1065" customWidth="1"/>
    <col min="6143" max="6143" width="3" style="1065" customWidth="1"/>
    <col min="6144" max="6144" width="4.5703125" style="1065" customWidth="1"/>
    <col min="6145" max="6145" width="8" style="1065" customWidth="1"/>
    <col min="6146" max="6146" width="9.42578125" style="1065" customWidth="1"/>
    <col min="6147" max="6147" width="7.85546875" style="1065" customWidth="1"/>
    <col min="6148" max="6148" width="8.85546875" style="1065" customWidth="1"/>
    <col min="6149" max="6152" width="0" style="1065" hidden="1" customWidth="1"/>
    <col min="6153" max="6153" width="6.5703125" style="1065" customWidth="1"/>
    <col min="6154" max="6395" width="9.140625" style="1065"/>
    <col min="6396" max="6396" width="2.85546875" style="1065" customWidth="1"/>
    <col min="6397" max="6397" width="48" style="1065" customWidth="1"/>
    <col min="6398" max="6398" width="4.7109375" style="1065" customWidth="1"/>
    <col min="6399" max="6399" width="3" style="1065" customWidth="1"/>
    <col min="6400" max="6400" width="4.5703125" style="1065" customWidth="1"/>
    <col min="6401" max="6401" width="8" style="1065" customWidth="1"/>
    <col min="6402" max="6402" width="9.42578125" style="1065" customWidth="1"/>
    <col min="6403" max="6403" width="7.85546875" style="1065" customWidth="1"/>
    <col min="6404" max="6404" width="8.85546875" style="1065" customWidth="1"/>
    <col min="6405" max="6408" width="0" style="1065" hidden="1" customWidth="1"/>
    <col min="6409" max="6409" width="6.5703125" style="1065" customWidth="1"/>
    <col min="6410" max="6651" width="9.140625" style="1065"/>
    <col min="6652" max="6652" width="2.85546875" style="1065" customWidth="1"/>
    <col min="6653" max="6653" width="48" style="1065" customWidth="1"/>
    <col min="6654" max="6654" width="4.7109375" style="1065" customWidth="1"/>
    <col min="6655" max="6655" width="3" style="1065" customWidth="1"/>
    <col min="6656" max="6656" width="4.5703125" style="1065" customWidth="1"/>
    <col min="6657" max="6657" width="8" style="1065" customWidth="1"/>
    <col min="6658" max="6658" width="9.42578125" style="1065" customWidth="1"/>
    <col min="6659" max="6659" width="7.85546875" style="1065" customWidth="1"/>
    <col min="6660" max="6660" width="8.85546875" style="1065" customWidth="1"/>
    <col min="6661" max="6664" width="0" style="1065" hidden="1" customWidth="1"/>
    <col min="6665" max="6665" width="6.5703125" style="1065" customWidth="1"/>
    <col min="6666" max="6907" width="9.140625" style="1065"/>
    <col min="6908" max="6908" width="2.85546875" style="1065" customWidth="1"/>
    <col min="6909" max="6909" width="48" style="1065" customWidth="1"/>
    <col min="6910" max="6910" width="4.7109375" style="1065" customWidth="1"/>
    <col min="6911" max="6911" width="3" style="1065" customWidth="1"/>
    <col min="6912" max="6912" width="4.5703125" style="1065" customWidth="1"/>
    <col min="6913" max="6913" width="8" style="1065" customWidth="1"/>
    <col min="6914" max="6914" width="9.42578125" style="1065" customWidth="1"/>
    <col min="6915" max="6915" width="7.85546875" style="1065" customWidth="1"/>
    <col min="6916" max="6916" width="8.85546875" style="1065" customWidth="1"/>
    <col min="6917" max="6920" width="0" style="1065" hidden="1" customWidth="1"/>
    <col min="6921" max="6921" width="6.5703125" style="1065" customWidth="1"/>
    <col min="6922" max="7163" width="9.140625" style="1065"/>
    <col min="7164" max="7164" width="2.85546875" style="1065" customWidth="1"/>
    <col min="7165" max="7165" width="48" style="1065" customWidth="1"/>
    <col min="7166" max="7166" width="4.7109375" style="1065" customWidth="1"/>
    <col min="7167" max="7167" width="3" style="1065" customWidth="1"/>
    <col min="7168" max="7168" width="4.5703125" style="1065" customWidth="1"/>
    <col min="7169" max="7169" width="8" style="1065" customWidth="1"/>
    <col min="7170" max="7170" width="9.42578125" style="1065" customWidth="1"/>
    <col min="7171" max="7171" width="7.85546875" style="1065" customWidth="1"/>
    <col min="7172" max="7172" width="8.85546875" style="1065" customWidth="1"/>
    <col min="7173" max="7176" width="0" style="1065" hidden="1" customWidth="1"/>
    <col min="7177" max="7177" width="6.5703125" style="1065" customWidth="1"/>
    <col min="7178" max="7419" width="9.140625" style="1065"/>
    <col min="7420" max="7420" width="2.85546875" style="1065" customWidth="1"/>
    <col min="7421" max="7421" width="48" style="1065" customWidth="1"/>
    <col min="7422" max="7422" width="4.7109375" style="1065" customWidth="1"/>
    <col min="7423" max="7423" width="3" style="1065" customWidth="1"/>
    <col min="7424" max="7424" width="4.5703125" style="1065" customWidth="1"/>
    <col min="7425" max="7425" width="8" style="1065" customWidth="1"/>
    <col min="7426" max="7426" width="9.42578125" style="1065" customWidth="1"/>
    <col min="7427" max="7427" width="7.85546875" style="1065" customWidth="1"/>
    <col min="7428" max="7428" width="8.85546875" style="1065" customWidth="1"/>
    <col min="7429" max="7432" width="0" style="1065" hidden="1" customWidth="1"/>
    <col min="7433" max="7433" width="6.5703125" style="1065" customWidth="1"/>
    <col min="7434" max="7675" width="9.140625" style="1065"/>
    <col min="7676" max="7676" width="2.85546875" style="1065" customWidth="1"/>
    <col min="7677" max="7677" width="48" style="1065" customWidth="1"/>
    <col min="7678" max="7678" width="4.7109375" style="1065" customWidth="1"/>
    <col min="7679" max="7679" width="3" style="1065" customWidth="1"/>
    <col min="7680" max="7680" width="4.5703125" style="1065" customWidth="1"/>
    <col min="7681" max="7681" width="8" style="1065" customWidth="1"/>
    <col min="7682" max="7682" width="9.42578125" style="1065" customWidth="1"/>
    <col min="7683" max="7683" width="7.85546875" style="1065" customWidth="1"/>
    <col min="7684" max="7684" width="8.85546875" style="1065" customWidth="1"/>
    <col min="7685" max="7688" width="0" style="1065" hidden="1" customWidth="1"/>
    <col min="7689" max="7689" width="6.5703125" style="1065" customWidth="1"/>
    <col min="7690" max="7931" width="9.140625" style="1065"/>
    <col min="7932" max="7932" width="2.85546875" style="1065" customWidth="1"/>
    <col min="7933" max="7933" width="48" style="1065" customWidth="1"/>
    <col min="7934" max="7934" width="4.7109375" style="1065" customWidth="1"/>
    <col min="7935" max="7935" width="3" style="1065" customWidth="1"/>
    <col min="7936" max="7936" width="4.5703125" style="1065" customWidth="1"/>
    <col min="7937" max="7937" width="8" style="1065" customWidth="1"/>
    <col min="7938" max="7938" width="9.42578125" style="1065" customWidth="1"/>
    <col min="7939" max="7939" width="7.85546875" style="1065" customWidth="1"/>
    <col min="7940" max="7940" width="8.85546875" style="1065" customWidth="1"/>
    <col min="7941" max="7944" width="0" style="1065" hidden="1" customWidth="1"/>
    <col min="7945" max="7945" width="6.5703125" style="1065" customWidth="1"/>
    <col min="7946" max="8187" width="9.140625" style="1065"/>
    <col min="8188" max="8188" width="2.85546875" style="1065" customWidth="1"/>
    <col min="8189" max="8189" width="48" style="1065" customWidth="1"/>
    <col min="8190" max="8190" width="4.7109375" style="1065" customWidth="1"/>
    <col min="8191" max="8191" width="3" style="1065" customWidth="1"/>
    <col min="8192" max="8192" width="4.5703125" style="1065" customWidth="1"/>
    <col min="8193" max="8193" width="8" style="1065" customWidth="1"/>
    <col min="8194" max="8194" width="9.42578125" style="1065" customWidth="1"/>
    <col min="8195" max="8195" width="7.85546875" style="1065" customWidth="1"/>
    <col min="8196" max="8196" width="8.85546875" style="1065" customWidth="1"/>
    <col min="8197" max="8200" width="0" style="1065" hidden="1" customWidth="1"/>
    <col min="8201" max="8201" width="6.5703125" style="1065" customWidth="1"/>
    <col min="8202" max="8443" width="9.140625" style="1065"/>
    <col min="8444" max="8444" width="2.85546875" style="1065" customWidth="1"/>
    <col min="8445" max="8445" width="48" style="1065" customWidth="1"/>
    <col min="8446" max="8446" width="4.7109375" style="1065" customWidth="1"/>
    <col min="8447" max="8447" width="3" style="1065" customWidth="1"/>
    <col min="8448" max="8448" width="4.5703125" style="1065" customWidth="1"/>
    <col min="8449" max="8449" width="8" style="1065" customWidth="1"/>
    <col min="8450" max="8450" width="9.42578125" style="1065" customWidth="1"/>
    <col min="8451" max="8451" width="7.85546875" style="1065" customWidth="1"/>
    <col min="8452" max="8452" width="8.85546875" style="1065" customWidth="1"/>
    <col min="8453" max="8456" width="0" style="1065" hidden="1" customWidth="1"/>
    <col min="8457" max="8457" width="6.5703125" style="1065" customWidth="1"/>
    <col min="8458" max="8699" width="9.140625" style="1065"/>
    <col min="8700" max="8700" width="2.85546875" style="1065" customWidth="1"/>
    <col min="8701" max="8701" width="48" style="1065" customWidth="1"/>
    <col min="8702" max="8702" width="4.7109375" style="1065" customWidth="1"/>
    <col min="8703" max="8703" width="3" style="1065" customWidth="1"/>
    <col min="8704" max="8704" width="4.5703125" style="1065" customWidth="1"/>
    <col min="8705" max="8705" width="8" style="1065" customWidth="1"/>
    <col min="8706" max="8706" width="9.42578125" style="1065" customWidth="1"/>
    <col min="8707" max="8707" width="7.85546875" style="1065" customWidth="1"/>
    <col min="8708" max="8708" width="8.85546875" style="1065" customWidth="1"/>
    <col min="8709" max="8712" width="0" style="1065" hidden="1" customWidth="1"/>
    <col min="8713" max="8713" width="6.5703125" style="1065" customWidth="1"/>
    <col min="8714" max="8955" width="9.140625" style="1065"/>
    <col min="8956" max="8956" width="2.85546875" style="1065" customWidth="1"/>
    <col min="8957" max="8957" width="48" style="1065" customWidth="1"/>
    <col min="8958" max="8958" width="4.7109375" style="1065" customWidth="1"/>
    <col min="8959" max="8959" width="3" style="1065" customWidth="1"/>
    <col min="8960" max="8960" width="4.5703125" style="1065" customWidth="1"/>
    <col min="8961" max="8961" width="8" style="1065" customWidth="1"/>
    <col min="8962" max="8962" width="9.42578125" style="1065" customWidth="1"/>
    <col min="8963" max="8963" width="7.85546875" style="1065" customWidth="1"/>
    <col min="8964" max="8964" width="8.85546875" style="1065" customWidth="1"/>
    <col min="8965" max="8968" width="0" style="1065" hidden="1" customWidth="1"/>
    <col min="8969" max="8969" width="6.5703125" style="1065" customWidth="1"/>
    <col min="8970" max="9211" width="9.140625" style="1065"/>
    <col min="9212" max="9212" width="2.85546875" style="1065" customWidth="1"/>
    <col min="9213" max="9213" width="48" style="1065" customWidth="1"/>
    <col min="9214" max="9214" width="4.7109375" style="1065" customWidth="1"/>
    <col min="9215" max="9215" width="3" style="1065" customWidth="1"/>
    <col min="9216" max="9216" width="4.5703125" style="1065" customWidth="1"/>
    <col min="9217" max="9217" width="8" style="1065" customWidth="1"/>
    <col min="9218" max="9218" width="9.42578125" style="1065" customWidth="1"/>
    <col min="9219" max="9219" width="7.85546875" style="1065" customWidth="1"/>
    <col min="9220" max="9220" width="8.85546875" style="1065" customWidth="1"/>
    <col min="9221" max="9224" width="0" style="1065" hidden="1" customWidth="1"/>
    <col min="9225" max="9225" width="6.5703125" style="1065" customWidth="1"/>
    <col min="9226" max="9467" width="9.140625" style="1065"/>
    <col min="9468" max="9468" width="2.85546875" style="1065" customWidth="1"/>
    <col min="9469" max="9469" width="48" style="1065" customWidth="1"/>
    <col min="9470" max="9470" width="4.7109375" style="1065" customWidth="1"/>
    <col min="9471" max="9471" width="3" style="1065" customWidth="1"/>
    <col min="9472" max="9472" width="4.5703125" style="1065" customWidth="1"/>
    <col min="9473" max="9473" width="8" style="1065" customWidth="1"/>
    <col min="9474" max="9474" width="9.42578125" style="1065" customWidth="1"/>
    <col min="9475" max="9475" width="7.85546875" style="1065" customWidth="1"/>
    <col min="9476" max="9476" width="8.85546875" style="1065" customWidth="1"/>
    <col min="9477" max="9480" width="0" style="1065" hidden="1" customWidth="1"/>
    <col min="9481" max="9481" width="6.5703125" style="1065" customWidth="1"/>
    <col min="9482" max="9723" width="9.140625" style="1065"/>
    <col min="9724" max="9724" width="2.85546875" style="1065" customWidth="1"/>
    <col min="9725" max="9725" width="48" style="1065" customWidth="1"/>
    <col min="9726" max="9726" width="4.7109375" style="1065" customWidth="1"/>
    <col min="9727" max="9727" width="3" style="1065" customWidth="1"/>
    <col min="9728" max="9728" width="4.5703125" style="1065" customWidth="1"/>
    <col min="9729" max="9729" width="8" style="1065" customWidth="1"/>
    <col min="9730" max="9730" width="9.42578125" style="1065" customWidth="1"/>
    <col min="9731" max="9731" width="7.85546875" style="1065" customWidth="1"/>
    <col min="9732" max="9732" width="8.85546875" style="1065" customWidth="1"/>
    <col min="9733" max="9736" width="0" style="1065" hidden="1" customWidth="1"/>
    <col min="9737" max="9737" width="6.5703125" style="1065" customWidth="1"/>
    <col min="9738" max="9979" width="9.140625" style="1065"/>
    <col min="9980" max="9980" width="2.85546875" style="1065" customWidth="1"/>
    <col min="9981" max="9981" width="48" style="1065" customWidth="1"/>
    <col min="9982" max="9982" width="4.7109375" style="1065" customWidth="1"/>
    <col min="9983" max="9983" width="3" style="1065" customWidth="1"/>
    <col min="9984" max="9984" width="4.5703125" style="1065" customWidth="1"/>
    <col min="9985" max="9985" width="8" style="1065" customWidth="1"/>
    <col min="9986" max="9986" width="9.42578125" style="1065" customWidth="1"/>
    <col min="9987" max="9987" width="7.85546875" style="1065" customWidth="1"/>
    <col min="9988" max="9988" width="8.85546875" style="1065" customWidth="1"/>
    <col min="9989" max="9992" width="0" style="1065" hidden="1" customWidth="1"/>
    <col min="9993" max="9993" width="6.5703125" style="1065" customWidth="1"/>
    <col min="9994" max="10235" width="9.140625" style="1065"/>
    <col min="10236" max="10236" width="2.85546875" style="1065" customWidth="1"/>
    <col min="10237" max="10237" width="48" style="1065" customWidth="1"/>
    <col min="10238" max="10238" width="4.7109375" style="1065" customWidth="1"/>
    <col min="10239" max="10239" width="3" style="1065" customWidth="1"/>
    <col min="10240" max="10240" width="4.5703125" style="1065" customWidth="1"/>
    <col min="10241" max="10241" width="8" style="1065" customWidth="1"/>
    <col min="10242" max="10242" width="9.42578125" style="1065" customWidth="1"/>
    <col min="10243" max="10243" width="7.85546875" style="1065" customWidth="1"/>
    <col min="10244" max="10244" width="8.85546875" style="1065" customWidth="1"/>
    <col min="10245" max="10248" width="0" style="1065" hidden="1" customWidth="1"/>
    <col min="10249" max="10249" width="6.5703125" style="1065" customWidth="1"/>
    <col min="10250" max="10491" width="9.140625" style="1065"/>
    <col min="10492" max="10492" width="2.85546875" style="1065" customWidth="1"/>
    <col min="10493" max="10493" width="48" style="1065" customWidth="1"/>
    <col min="10494" max="10494" width="4.7109375" style="1065" customWidth="1"/>
    <col min="10495" max="10495" width="3" style="1065" customWidth="1"/>
    <col min="10496" max="10496" width="4.5703125" style="1065" customWidth="1"/>
    <col min="10497" max="10497" width="8" style="1065" customWidth="1"/>
    <col min="10498" max="10498" width="9.42578125" style="1065" customWidth="1"/>
    <col min="10499" max="10499" width="7.85546875" style="1065" customWidth="1"/>
    <col min="10500" max="10500" width="8.85546875" style="1065" customWidth="1"/>
    <col min="10501" max="10504" width="0" style="1065" hidden="1" customWidth="1"/>
    <col min="10505" max="10505" width="6.5703125" style="1065" customWidth="1"/>
    <col min="10506" max="10747" width="9.140625" style="1065"/>
    <col min="10748" max="10748" width="2.85546875" style="1065" customWidth="1"/>
    <col min="10749" max="10749" width="48" style="1065" customWidth="1"/>
    <col min="10750" max="10750" width="4.7109375" style="1065" customWidth="1"/>
    <col min="10751" max="10751" width="3" style="1065" customWidth="1"/>
    <col min="10752" max="10752" width="4.5703125" style="1065" customWidth="1"/>
    <col min="10753" max="10753" width="8" style="1065" customWidth="1"/>
    <col min="10754" max="10754" width="9.42578125" style="1065" customWidth="1"/>
    <col min="10755" max="10755" width="7.85546875" style="1065" customWidth="1"/>
    <col min="10756" max="10756" width="8.85546875" style="1065" customWidth="1"/>
    <col min="10757" max="10760" width="0" style="1065" hidden="1" customWidth="1"/>
    <col min="10761" max="10761" width="6.5703125" style="1065" customWidth="1"/>
    <col min="10762" max="11003" width="9.140625" style="1065"/>
    <col min="11004" max="11004" width="2.85546875" style="1065" customWidth="1"/>
    <col min="11005" max="11005" width="48" style="1065" customWidth="1"/>
    <col min="11006" max="11006" width="4.7109375" style="1065" customWidth="1"/>
    <col min="11007" max="11007" width="3" style="1065" customWidth="1"/>
    <col min="11008" max="11008" width="4.5703125" style="1065" customWidth="1"/>
    <col min="11009" max="11009" width="8" style="1065" customWidth="1"/>
    <col min="11010" max="11010" width="9.42578125" style="1065" customWidth="1"/>
    <col min="11011" max="11011" width="7.85546875" style="1065" customWidth="1"/>
    <col min="11012" max="11012" width="8.85546875" style="1065" customWidth="1"/>
    <col min="11013" max="11016" width="0" style="1065" hidden="1" customWidth="1"/>
    <col min="11017" max="11017" width="6.5703125" style="1065" customWidth="1"/>
    <col min="11018" max="11259" width="9.140625" style="1065"/>
    <col min="11260" max="11260" width="2.85546875" style="1065" customWidth="1"/>
    <col min="11261" max="11261" width="48" style="1065" customWidth="1"/>
    <col min="11262" max="11262" width="4.7109375" style="1065" customWidth="1"/>
    <col min="11263" max="11263" width="3" style="1065" customWidth="1"/>
    <col min="11264" max="11264" width="4.5703125" style="1065" customWidth="1"/>
    <col min="11265" max="11265" width="8" style="1065" customWidth="1"/>
    <col min="11266" max="11266" width="9.42578125" style="1065" customWidth="1"/>
    <col min="11267" max="11267" width="7.85546875" style="1065" customWidth="1"/>
    <col min="11268" max="11268" width="8.85546875" style="1065" customWidth="1"/>
    <col min="11269" max="11272" width="0" style="1065" hidden="1" customWidth="1"/>
    <col min="11273" max="11273" width="6.5703125" style="1065" customWidth="1"/>
    <col min="11274" max="11515" width="9.140625" style="1065"/>
    <col min="11516" max="11516" width="2.85546875" style="1065" customWidth="1"/>
    <col min="11517" max="11517" width="48" style="1065" customWidth="1"/>
    <col min="11518" max="11518" width="4.7109375" style="1065" customWidth="1"/>
    <col min="11519" max="11519" width="3" style="1065" customWidth="1"/>
    <col min="11520" max="11520" width="4.5703125" style="1065" customWidth="1"/>
    <col min="11521" max="11521" width="8" style="1065" customWidth="1"/>
    <col min="11522" max="11522" width="9.42578125" style="1065" customWidth="1"/>
    <col min="11523" max="11523" width="7.85546875" style="1065" customWidth="1"/>
    <col min="11524" max="11524" width="8.85546875" style="1065" customWidth="1"/>
    <col min="11525" max="11528" width="0" style="1065" hidden="1" customWidth="1"/>
    <col min="11529" max="11529" width="6.5703125" style="1065" customWidth="1"/>
    <col min="11530" max="11771" width="9.140625" style="1065"/>
    <col min="11772" max="11772" width="2.85546875" style="1065" customWidth="1"/>
    <col min="11773" max="11773" width="48" style="1065" customWidth="1"/>
    <col min="11774" max="11774" width="4.7109375" style="1065" customWidth="1"/>
    <col min="11775" max="11775" width="3" style="1065" customWidth="1"/>
    <col min="11776" max="11776" width="4.5703125" style="1065" customWidth="1"/>
    <col min="11777" max="11777" width="8" style="1065" customWidth="1"/>
    <col min="11778" max="11778" width="9.42578125" style="1065" customWidth="1"/>
    <col min="11779" max="11779" width="7.85546875" style="1065" customWidth="1"/>
    <col min="11780" max="11780" width="8.85546875" style="1065" customWidth="1"/>
    <col min="11781" max="11784" width="0" style="1065" hidden="1" customWidth="1"/>
    <col min="11785" max="11785" width="6.5703125" style="1065" customWidth="1"/>
    <col min="11786" max="12027" width="9.140625" style="1065"/>
    <col min="12028" max="12028" width="2.85546875" style="1065" customWidth="1"/>
    <col min="12029" max="12029" width="48" style="1065" customWidth="1"/>
    <col min="12030" max="12030" width="4.7109375" style="1065" customWidth="1"/>
    <col min="12031" max="12031" width="3" style="1065" customWidth="1"/>
    <col min="12032" max="12032" width="4.5703125" style="1065" customWidth="1"/>
    <col min="12033" max="12033" width="8" style="1065" customWidth="1"/>
    <col min="12034" max="12034" width="9.42578125" style="1065" customWidth="1"/>
    <col min="12035" max="12035" width="7.85546875" style="1065" customWidth="1"/>
    <col min="12036" max="12036" width="8.85546875" style="1065" customWidth="1"/>
    <col min="12037" max="12040" width="0" style="1065" hidden="1" customWidth="1"/>
    <col min="12041" max="12041" width="6.5703125" style="1065" customWidth="1"/>
    <col min="12042" max="12283" width="9.140625" style="1065"/>
    <col min="12284" max="12284" width="2.85546875" style="1065" customWidth="1"/>
    <col min="12285" max="12285" width="48" style="1065" customWidth="1"/>
    <col min="12286" max="12286" width="4.7109375" style="1065" customWidth="1"/>
    <col min="12287" max="12287" width="3" style="1065" customWidth="1"/>
    <col min="12288" max="12288" width="4.5703125" style="1065" customWidth="1"/>
    <col min="12289" max="12289" width="8" style="1065" customWidth="1"/>
    <col min="12290" max="12290" width="9.42578125" style="1065" customWidth="1"/>
    <col min="12291" max="12291" width="7.85546875" style="1065" customWidth="1"/>
    <col min="12292" max="12292" width="8.85546875" style="1065" customWidth="1"/>
    <col min="12293" max="12296" width="0" style="1065" hidden="1" customWidth="1"/>
    <col min="12297" max="12297" width="6.5703125" style="1065" customWidth="1"/>
    <col min="12298" max="12539" width="9.140625" style="1065"/>
    <col min="12540" max="12540" width="2.85546875" style="1065" customWidth="1"/>
    <col min="12541" max="12541" width="48" style="1065" customWidth="1"/>
    <col min="12542" max="12542" width="4.7109375" style="1065" customWidth="1"/>
    <col min="12543" max="12543" width="3" style="1065" customWidth="1"/>
    <col min="12544" max="12544" width="4.5703125" style="1065" customWidth="1"/>
    <col min="12545" max="12545" width="8" style="1065" customWidth="1"/>
    <col min="12546" max="12546" width="9.42578125" style="1065" customWidth="1"/>
    <col min="12547" max="12547" width="7.85546875" style="1065" customWidth="1"/>
    <col min="12548" max="12548" width="8.85546875" style="1065" customWidth="1"/>
    <col min="12549" max="12552" width="0" style="1065" hidden="1" customWidth="1"/>
    <col min="12553" max="12553" width="6.5703125" style="1065" customWidth="1"/>
    <col min="12554" max="12795" width="9.140625" style="1065"/>
    <col min="12796" max="12796" width="2.85546875" style="1065" customWidth="1"/>
    <col min="12797" max="12797" width="48" style="1065" customWidth="1"/>
    <col min="12798" max="12798" width="4.7109375" style="1065" customWidth="1"/>
    <col min="12799" max="12799" width="3" style="1065" customWidth="1"/>
    <col min="12800" max="12800" width="4.5703125" style="1065" customWidth="1"/>
    <col min="12801" max="12801" width="8" style="1065" customWidth="1"/>
    <col min="12802" max="12802" width="9.42578125" style="1065" customWidth="1"/>
    <col min="12803" max="12803" width="7.85546875" style="1065" customWidth="1"/>
    <col min="12804" max="12804" width="8.85546875" style="1065" customWidth="1"/>
    <col min="12805" max="12808" width="0" style="1065" hidden="1" customWidth="1"/>
    <col min="12809" max="12809" width="6.5703125" style="1065" customWidth="1"/>
    <col min="12810" max="13051" width="9.140625" style="1065"/>
    <col min="13052" max="13052" width="2.85546875" style="1065" customWidth="1"/>
    <col min="13053" max="13053" width="48" style="1065" customWidth="1"/>
    <col min="13054" max="13054" width="4.7109375" style="1065" customWidth="1"/>
    <col min="13055" max="13055" width="3" style="1065" customWidth="1"/>
    <col min="13056" max="13056" width="4.5703125" style="1065" customWidth="1"/>
    <col min="13057" max="13057" width="8" style="1065" customWidth="1"/>
    <col min="13058" max="13058" width="9.42578125" style="1065" customWidth="1"/>
    <col min="13059" max="13059" width="7.85546875" style="1065" customWidth="1"/>
    <col min="13060" max="13060" width="8.85546875" style="1065" customWidth="1"/>
    <col min="13061" max="13064" width="0" style="1065" hidden="1" customWidth="1"/>
    <col min="13065" max="13065" width="6.5703125" style="1065" customWidth="1"/>
    <col min="13066" max="13307" width="9.140625" style="1065"/>
    <col min="13308" max="13308" width="2.85546875" style="1065" customWidth="1"/>
    <col min="13309" max="13309" width="48" style="1065" customWidth="1"/>
    <col min="13310" max="13310" width="4.7109375" style="1065" customWidth="1"/>
    <col min="13311" max="13311" width="3" style="1065" customWidth="1"/>
    <col min="13312" max="13312" width="4.5703125" style="1065" customWidth="1"/>
    <col min="13313" max="13313" width="8" style="1065" customWidth="1"/>
    <col min="13314" max="13314" width="9.42578125" style="1065" customWidth="1"/>
    <col min="13315" max="13315" width="7.85546875" style="1065" customWidth="1"/>
    <col min="13316" max="13316" width="8.85546875" style="1065" customWidth="1"/>
    <col min="13317" max="13320" width="0" style="1065" hidden="1" customWidth="1"/>
    <col min="13321" max="13321" width="6.5703125" style="1065" customWidth="1"/>
    <col min="13322" max="13563" width="9.140625" style="1065"/>
    <col min="13564" max="13564" width="2.85546875" style="1065" customWidth="1"/>
    <col min="13565" max="13565" width="48" style="1065" customWidth="1"/>
    <col min="13566" max="13566" width="4.7109375" style="1065" customWidth="1"/>
    <col min="13567" max="13567" width="3" style="1065" customWidth="1"/>
    <col min="13568" max="13568" width="4.5703125" style="1065" customWidth="1"/>
    <col min="13569" max="13569" width="8" style="1065" customWidth="1"/>
    <col min="13570" max="13570" width="9.42578125" style="1065" customWidth="1"/>
    <col min="13571" max="13571" width="7.85546875" style="1065" customWidth="1"/>
    <col min="13572" max="13572" width="8.85546875" style="1065" customWidth="1"/>
    <col min="13573" max="13576" width="0" style="1065" hidden="1" customWidth="1"/>
    <col min="13577" max="13577" width="6.5703125" style="1065" customWidth="1"/>
    <col min="13578" max="13819" width="9.140625" style="1065"/>
    <col min="13820" max="13820" width="2.85546875" style="1065" customWidth="1"/>
    <col min="13821" max="13821" width="48" style="1065" customWidth="1"/>
    <col min="13822" max="13822" width="4.7109375" style="1065" customWidth="1"/>
    <col min="13823" max="13823" width="3" style="1065" customWidth="1"/>
    <col min="13824" max="13824" width="4.5703125" style="1065" customWidth="1"/>
    <col min="13825" max="13825" width="8" style="1065" customWidth="1"/>
    <col min="13826" max="13826" width="9.42578125" style="1065" customWidth="1"/>
    <col min="13827" max="13827" width="7.85546875" style="1065" customWidth="1"/>
    <col min="13828" max="13828" width="8.85546875" style="1065" customWidth="1"/>
    <col min="13829" max="13832" width="0" style="1065" hidden="1" customWidth="1"/>
    <col min="13833" max="13833" width="6.5703125" style="1065" customWidth="1"/>
    <col min="13834" max="14075" width="9.140625" style="1065"/>
    <col min="14076" max="14076" width="2.85546875" style="1065" customWidth="1"/>
    <col min="14077" max="14077" width="48" style="1065" customWidth="1"/>
    <col min="14078" max="14078" width="4.7109375" style="1065" customWidth="1"/>
    <col min="14079" max="14079" width="3" style="1065" customWidth="1"/>
    <col min="14080" max="14080" width="4.5703125" style="1065" customWidth="1"/>
    <col min="14081" max="14081" width="8" style="1065" customWidth="1"/>
    <col min="14082" max="14082" width="9.42578125" style="1065" customWidth="1"/>
    <col min="14083" max="14083" width="7.85546875" style="1065" customWidth="1"/>
    <col min="14084" max="14084" width="8.85546875" style="1065" customWidth="1"/>
    <col min="14085" max="14088" width="0" style="1065" hidden="1" customWidth="1"/>
    <col min="14089" max="14089" width="6.5703125" style="1065" customWidth="1"/>
    <col min="14090" max="14331" width="9.140625" style="1065"/>
    <col min="14332" max="14332" width="2.85546875" style="1065" customWidth="1"/>
    <col min="14333" max="14333" width="48" style="1065" customWidth="1"/>
    <col min="14334" max="14334" width="4.7109375" style="1065" customWidth="1"/>
    <col min="14335" max="14335" width="3" style="1065" customWidth="1"/>
    <col min="14336" max="14336" width="4.5703125" style="1065" customWidth="1"/>
    <col min="14337" max="14337" width="8" style="1065" customWidth="1"/>
    <col min="14338" max="14338" width="9.42578125" style="1065" customWidth="1"/>
    <col min="14339" max="14339" width="7.85546875" style="1065" customWidth="1"/>
    <col min="14340" max="14340" width="8.85546875" style="1065" customWidth="1"/>
    <col min="14341" max="14344" width="0" style="1065" hidden="1" customWidth="1"/>
    <col min="14345" max="14345" width="6.5703125" style="1065" customWidth="1"/>
    <col min="14346" max="14587" width="9.140625" style="1065"/>
    <col min="14588" max="14588" width="2.85546875" style="1065" customWidth="1"/>
    <col min="14589" max="14589" width="48" style="1065" customWidth="1"/>
    <col min="14590" max="14590" width="4.7109375" style="1065" customWidth="1"/>
    <col min="14591" max="14591" width="3" style="1065" customWidth="1"/>
    <col min="14592" max="14592" width="4.5703125" style="1065" customWidth="1"/>
    <col min="14593" max="14593" width="8" style="1065" customWidth="1"/>
    <col min="14594" max="14594" width="9.42578125" style="1065" customWidth="1"/>
    <col min="14595" max="14595" width="7.85546875" style="1065" customWidth="1"/>
    <col min="14596" max="14596" width="8.85546875" style="1065" customWidth="1"/>
    <col min="14597" max="14600" width="0" style="1065" hidden="1" customWidth="1"/>
    <col min="14601" max="14601" width="6.5703125" style="1065" customWidth="1"/>
    <col min="14602" max="14843" width="9.140625" style="1065"/>
    <col min="14844" max="14844" width="2.85546875" style="1065" customWidth="1"/>
    <col min="14845" max="14845" width="48" style="1065" customWidth="1"/>
    <col min="14846" max="14846" width="4.7109375" style="1065" customWidth="1"/>
    <col min="14847" max="14847" width="3" style="1065" customWidth="1"/>
    <col min="14848" max="14848" width="4.5703125" style="1065" customWidth="1"/>
    <col min="14849" max="14849" width="8" style="1065" customWidth="1"/>
    <col min="14850" max="14850" width="9.42578125" style="1065" customWidth="1"/>
    <col min="14851" max="14851" width="7.85546875" style="1065" customWidth="1"/>
    <col min="14852" max="14852" width="8.85546875" style="1065" customWidth="1"/>
    <col min="14853" max="14856" width="0" style="1065" hidden="1" customWidth="1"/>
    <col min="14857" max="14857" width="6.5703125" style="1065" customWidth="1"/>
    <col min="14858" max="15099" width="9.140625" style="1065"/>
    <col min="15100" max="15100" width="2.85546875" style="1065" customWidth="1"/>
    <col min="15101" max="15101" width="48" style="1065" customWidth="1"/>
    <col min="15102" max="15102" width="4.7109375" style="1065" customWidth="1"/>
    <col min="15103" max="15103" width="3" style="1065" customWidth="1"/>
    <col min="15104" max="15104" width="4.5703125" style="1065" customWidth="1"/>
    <col min="15105" max="15105" width="8" style="1065" customWidth="1"/>
    <col min="15106" max="15106" width="9.42578125" style="1065" customWidth="1"/>
    <col min="15107" max="15107" width="7.85546875" style="1065" customWidth="1"/>
    <col min="15108" max="15108" width="8.85546875" style="1065" customWidth="1"/>
    <col min="15109" max="15112" width="0" style="1065" hidden="1" customWidth="1"/>
    <col min="15113" max="15113" width="6.5703125" style="1065" customWidth="1"/>
    <col min="15114" max="15355" width="9.140625" style="1065"/>
    <col min="15356" max="15356" width="2.85546875" style="1065" customWidth="1"/>
    <col min="15357" max="15357" width="48" style="1065" customWidth="1"/>
    <col min="15358" max="15358" width="4.7109375" style="1065" customWidth="1"/>
    <col min="15359" max="15359" width="3" style="1065" customWidth="1"/>
    <col min="15360" max="15360" width="4.5703125" style="1065" customWidth="1"/>
    <col min="15361" max="15361" width="8" style="1065" customWidth="1"/>
    <col min="15362" max="15362" width="9.42578125" style="1065" customWidth="1"/>
    <col min="15363" max="15363" width="7.85546875" style="1065" customWidth="1"/>
    <col min="15364" max="15364" width="8.85546875" style="1065" customWidth="1"/>
    <col min="15365" max="15368" width="0" style="1065" hidden="1" customWidth="1"/>
    <col min="15369" max="15369" width="6.5703125" style="1065" customWidth="1"/>
    <col min="15370" max="15611" width="9.140625" style="1065"/>
    <col min="15612" max="15612" width="2.85546875" style="1065" customWidth="1"/>
    <col min="15613" max="15613" width="48" style="1065" customWidth="1"/>
    <col min="15614" max="15614" width="4.7109375" style="1065" customWidth="1"/>
    <col min="15615" max="15615" width="3" style="1065" customWidth="1"/>
    <col min="15616" max="15616" width="4.5703125" style="1065" customWidth="1"/>
    <col min="15617" max="15617" width="8" style="1065" customWidth="1"/>
    <col min="15618" max="15618" width="9.42578125" style="1065" customWidth="1"/>
    <col min="15619" max="15619" width="7.85546875" style="1065" customWidth="1"/>
    <col min="15620" max="15620" width="8.85546875" style="1065" customWidth="1"/>
    <col min="15621" max="15624" width="0" style="1065" hidden="1" customWidth="1"/>
    <col min="15625" max="15625" width="6.5703125" style="1065" customWidth="1"/>
    <col min="15626" max="15867" width="9.140625" style="1065"/>
    <col min="15868" max="15868" width="2.85546875" style="1065" customWidth="1"/>
    <col min="15869" max="15869" width="48" style="1065" customWidth="1"/>
    <col min="15870" max="15870" width="4.7109375" style="1065" customWidth="1"/>
    <col min="15871" max="15871" width="3" style="1065" customWidth="1"/>
    <col min="15872" max="15872" width="4.5703125" style="1065" customWidth="1"/>
    <col min="15873" max="15873" width="8" style="1065" customWidth="1"/>
    <col min="15874" max="15874" width="9.42578125" style="1065" customWidth="1"/>
    <col min="15875" max="15875" width="7.85546875" style="1065" customWidth="1"/>
    <col min="15876" max="15876" width="8.85546875" style="1065" customWidth="1"/>
    <col min="15877" max="15880" width="0" style="1065" hidden="1" customWidth="1"/>
    <col min="15881" max="15881" width="6.5703125" style="1065" customWidth="1"/>
    <col min="15882" max="16123" width="9.140625" style="1065"/>
    <col min="16124" max="16124" width="2.85546875" style="1065" customWidth="1"/>
    <col min="16125" max="16125" width="48" style="1065" customWidth="1"/>
    <col min="16126" max="16126" width="4.7109375" style="1065" customWidth="1"/>
    <col min="16127" max="16127" width="3" style="1065" customWidth="1"/>
    <col min="16128" max="16128" width="4.5703125" style="1065" customWidth="1"/>
    <col min="16129" max="16129" width="8" style="1065" customWidth="1"/>
    <col min="16130" max="16130" width="9.42578125" style="1065" customWidth="1"/>
    <col min="16131" max="16131" width="7.85546875" style="1065" customWidth="1"/>
    <col min="16132" max="16132" width="8.85546875" style="1065" customWidth="1"/>
    <col min="16133" max="16136" width="0" style="1065" hidden="1" customWidth="1"/>
    <col min="16137" max="16137" width="6.5703125" style="1065" customWidth="1"/>
    <col min="16138" max="16384" width="9.140625" style="1065"/>
  </cols>
  <sheetData>
    <row r="1" spans="1:10" ht="12.75" customHeight="1" x14ac:dyDescent="0.2">
      <c r="J1" s="103" t="s">
        <v>579</v>
      </c>
    </row>
    <row r="2" spans="1:10" ht="12.75" customHeight="1" x14ac:dyDescent="0.2">
      <c r="J2" s="103" t="s">
        <v>4745</v>
      </c>
    </row>
    <row r="3" spans="1:10" ht="12.75" customHeight="1" x14ac:dyDescent="0.2">
      <c r="J3" s="103" t="s">
        <v>1013</v>
      </c>
    </row>
    <row r="4" spans="1:10" ht="18" customHeight="1" x14ac:dyDescent="0.25">
      <c r="B4" s="1370" t="s">
        <v>1435</v>
      </c>
      <c r="C4" s="1360">
        <v>430</v>
      </c>
      <c r="I4" s="1328"/>
      <c r="J4" s="107" t="str">
        <f>дата</f>
        <v>з "01" вересня 2020 р.</v>
      </c>
    </row>
    <row r="5" spans="1:10" ht="18" customHeight="1" x14ac:dyDescent="0.2">
      <c r="B5" s="772" t="s">
        <v>4923</v>
      </c>
    </row>
    <row r="6" spans="1:10" ht="24" customHeight="1" x14ac:dyDescent="0.2">
      <c r="B6" s="772" t="s">
        <v>719</v>
      </c>
      <c r="F6" s="1066" t="s">
        <v>720</v>
      </c>
      <c r="I6" s="1304">
        <v>100</v>
      </c>
    </row>
    <row r="7" spans="1:10" ht="12.75" customHeight="1" x14ac:dyDescent="0.2">
      <c r="A7" s="2585" t="s">
        <v>1932</v>
      </c>
      <c r="B7" s="2558" t="s">
        <v>564</v>
      </c>
      <c r="C7" s="2561" t="s">
        <v>1306</v>
      </c>
      <c r="D7" s="2564" t="s">
        <v>1307</v>
      </c>
      <c r="E7" s="2567" t="s">
        <v>722</v>
      </c>
      <c r="F7" s="2569" t="s">
        <v>723</v>
      </c>
      <c r="G7" s="2569" t="s">
        <v>215</v>
      </c>
      <c r="H7" s="2569" t="s">
        <v>1934</v>
      </c>
      <c r="I7" s="2549" t="s">
        <v>561</v>
      </c>
      <c r="J7" s="2517" t="s">
        <v>1935</v>
      </c>
    </row>
    <row r="8" spans="1:10" ht="12.75" customHeight="1" x14ac:dyDescent="0.2">
      <c r="A8" s="2585"/>
      <c r="B8" s="2559"/>
      <c r="C8" s="2562"/>
      <c r="D8" s="2565"/>
      <c r="E8" s="2486"/>
      <c r="F8" s="2570"/>
      <c r="G8" s="2570"/>
      <c r="H8" s="2570"/>
      <c r="I8" s="2550"/>
      <c r="J8" s="2518"/>
    </row>
    <row r="9" spans="1:10" ht="28.5" customHeight="1" x14ac:dyDescent="0.2">
      <c r="A9" s="2604"/>
      <c r="B9" s="2559"/>
      <c r="C9" s="2562"/>
      <c r="D9" s="2565"/>
      <c r="E9" s="2486"/>
      <c r="F9" s="2570"/>
      <c r="G9" s="2570"/>
      <c r="H9" s="2570"/>
      <c r="I9" s="2550"/>
      <c r="J9" s="2518"/>
    </row>
    <row r="10" spans="1:10" ht="15.75" x14ac:dyDescent="0.2">
      <c r="A10" s="1069">
        <v>43001</v>
      </c>
      <c r="B10" s="1010" t="s">
        <v>30</v>
      </c>
      <c r="C10" s="1070">
        <f>$I$6/F10</f>
        <v>0.625</v>
      </c>
      <c r="D10" s="1071">
        <v>6</v>
      </c>
      <c r="E10" s="1070"/>
      <c r="F10" s="1071">
        <v>160</v>
      </c>
      <c r="G10" s="1329">
        <f t="shared" ref="G10:G19" si="0">ROUND(480/F10,3)</f>
        <v>3</v>
      </c>
      <c r="H10" s="529">
        <f>VLOOKUP(D10,ЧТС[],4,0)</f>
        <v>0.89470000000000005</v>
      </c>
      <c r="I10" s="1330">
        <f t="shared" ref="I10:I19" si="1">ROUND(G10*H10,4)</f>
        <v>2.6840999999999999</v>
      </c>
      <c r="J10" s="1072"/>
    </row>
    <row r="11" spans="1:10" ht="15.75" x14ac:dyDescent="0.2">
      <c r="A11" s="1069">
        <v>43002</v>
      </c>
      <c r="B11" s="1010" t="s">
        <v>1572</v>
      </c>
      <c r="C11" s="1070">
        <f t="shared" ref="C11:C19" si="2">$I$6/F11</f>
        <v>0.37037037037037035</v>
      </c>
      <c r="D11" s="1071">
        <v>5</v>
      </c>
      <c r="E11" s="1070"/>
      <c r="F11" s="1071">
        <v>270</v>
      </c>
      <c r="G11" s="1329">
        <f t="shared" si="0"/>
        <v>1.778</v>
      </c>
      <c r="H11" s="529">
        <f>VLOOKUP(D11,ЧТС[],4,0)</f>
        <v>0.76680000000000004</v>
      </c>
      <c r="I11" s="1330">
        <f t="shared" si="1"/>
        <v>1.3633999999999999</v>
      </c>
      <c r="J11" s="1072"/>
    </row>
    <row r="12" spans="1:10" ht="15.75" x14ac:dyDescent="0.2">
      <c r="A12" s="1069">
        <v>43003</v>
      </c>
      <c r="B12" s="1010" t="s">
        <v>4691</v>
      </c>
      <c r="C12" s="1070">
        <f t="shared" si="2"/>
        <v>0.24096385542168675</v>
      </c>
      <c r="D12" s="1071">
        <v>3</v>
      </c>
      <c r="E12" s="1070"/>
      <c r="F12" s="1071">
        <v>415</v>
      </c>
      <c r="G12" s="1329">
        <f t="shared" si="0"/>
        <v>1.157</v>
      </c>
      <c r="H12" s="529">
        <f>VLOOKUP(D12,ЧТС[],4,0)</f>
        <v>0.59970000000000001</v>
      </c>
      <c r="I12" s="1330">
        <f t="shared" si="1"/>
        <v>0.69389999999999996</v>
      </c>
      <c r="J12" s="1072"/>
    </row>
    <row r="13" spans="1:10" ht="15.75" x14ac:dyDescent="0.2">
      <c r="A13" s="1069">
        <v>43004</v>
      </c>
      <c r="B13" s="1010" t="s">
        <v>4921</v>
      </c>
      <c r="C13" s="1070">
        <f t="shared" si="2"/>
        <v>0.16666666666666666</v>
      </c>
      <c r="D13" s="1071">
        <v>3</v>
      </c>
      <c r="E13" s="1070"/>
      <c r="F13" s="1071">
        <v>600</v>
      </c>
      <c r="G13" s="1329">
        <f t="shared" si="0"/>
        <v>0.8</v>
      </c>
      <c r="H13" s="529">
        <f>VLOOKUP(D13,ЧТС[],4,0)</f>
        <v>0.59970000000000001</v>
      </c>
      <c r="I13" s="1330">
        <f t="shared" si="1"/>
        <v>0.4798</v>
      </c>
      <c r="J13" s="1072"/>
    </row>
    <row r="14" spans="1:10" ht="31.5" x14ac:dyDescent="0.2">
      <c r="A14" s="1069">
        <v>43005</v>
      </c>
      <c r="B14" s="1010" t="s">
        <v>4917</v>
      </c>
      <c r="C14" s="1070">
        <f t="shared" si="2"/>
        <v>0.32786885245901637</v>
      </c>
      <c r="D14" s="1071">
        <v>3</v>
      </c>
      <c r="E14" s="1070"/>
      <c r="F14" s="1071">
        <v>305</v>
      </c>
      <c r="G14" s="1329">
        <f t="shared" si="0"/>
        <v>1.5740000000000001</v>
      </c>
      <c r="H14" s="529">
        <f>VLOOKUP(D14,ЧТС[],4,0)</f>
        <v>0.59970000000000001</v>
      </c>
      <c r="I14" s="1330">
        <f t="shared" si="1"/>
        <v>0.94389999999999996</v>
      </c>
      <c r="J14" s="1072"/>
    </row>
    <row r="15" spans="1:10" ht="31.5" x14ac:dyDescent="0.2">
      <c r="A15" s="1069">
        <v>43006</v>
      </c>
      <c r="B15" s="1010" t="s">
        <v>4918</v>
      </c>
      <c r="C15" s="1070">
        <f t="shared" si="2"/>
        <v>0.17857142857142858</v>
      </c>
      <c r="D15" s="1071">
        <v>3</v>
      </c>
      <c r="E15" s="1070"/>
      <c r="F15" s="1071">
        <v>560</v>
      </c>
      <c r="G15" s="1329">
        <f t="shared" si="0"/>
        <v>0.85699999999999998</v>
      </c>
      <c r="H15" s="529">
        <f>VLOOKUP(D15,ЧТС[],4,0)</f>
        <v>0.59970000000000001</v>
      </c>
      <c r="I15" s="1330">
        <f t="shared" si="1"/>
        <v>0.51390000000000002</v>
      </c>
      <c r="J15" s="1072"/>
    </row>
    <row r="16" spans="1:10" ht="15.75" x14ac:dyDescent="0.2">
      <c r="A16" s="1069">
        <v>43007</v>
      </c>
      <c r="B16" s="1010" t="s">
        <v>4922</v>
      </c>
      <c r="C16" s="1070">
        <f t="shared" si="2"/>
        <v>3.875968992248062E-2</v>
      </c>
      <c r="D16" s="1071">
        <v>4</v>
      </c>
      <c r="E16" s="1070"/>
      <c r="F16" s="1071">
        <v>2580</v>
      </c>
      <c r="G16" s="1329">
        <f t="shared" si="0"/>
        <v>0.186</v>
      </c>
      <c r="H16" s="529">
        <f>VLOOKUP(D16,ЧТС[],4,0)</f>
        <v>0.66849999999999998</v>
      </c>
      <c r="I16" s="1330">
        <f t="shared" si="1"/>
        <v>0.12429999999999999</v>
      </c>
      <c r="J16" s="1072"/>
    </row>
    <row r="17" spans="1:10" ht="15.75" x14ac:dyDescent="0.2">
      <c r="A17" s="1069">
        <v>43008</v>
      </c>
      <c r="B17" s="1010" t="s">
        <v>4919</v>
      </c>
      <c r="C17" s="1070">
        <f t="shared" si="2"/>
        <v>0.4</v>
      </c>
      <c r="D17" s="1071">
        <v>3</v>
      </c>
      <c r="E17" s="1070"/>
      <c r="F17" s="1071">
        <v>250</v>
      </c>
      <c r="G17" s="1329">
        <f t="shared" si="0"/>
        <v>1.92</v>
      </c>
      <c r="H17" s="529">
        <f>VLOOKUP(D17,ЧТС[],4,0)</f>
        <v>0.59970000000000001</v>
      </c>
      <c r="I17" s="1330">
        <f t="shared" si="1"/>
        <v>1.1514</v>
      </c>
      <c r="J17" s="1072"/>
    </row>
    <row r="18" spans="1:10" ht="31.5" x14ac:dyDescent="0.2">
      <c r="A18" s="1069">
        <v>43009</v>
      </c>
      <c r="B18" s="1010" t="s">
        <v>4920</v>
      </c>
      <c r="C18" s="1070">
        <f t="shared" si="2"/>
        <v>3.3333333333333333E-2</v>
      </c>
      <c r="D18" s="1071">
        <v>3</v>
      </c>
      <c r="E18" s="1070"/>
      <c r="F18" s="1071">
        <v>3000</v>
      </c>
      <c r="G18" s="1329">
        <f t="shared" si="0"/>
        <v>0.16</v>
      </c>
      <c r="H18" s="529">
        <f>VLOOKUP(D18,ЧТС[],4,0)</f>
        <v>0.59970000000000001</v>
      </c>
      <c r="I18" s="1330">
        <f t="shared" si="1"/>
        <v>9.6000000000000002E-2</v>
      </c>
      <c r="J18" s="1072"/>
    </row>
    <row r="19" spans="1:10" s="1075" customFormat="1" ht="31.5" x14ac:dyDescent="0.25">
      <c r="A19" s="1069">
        <v>43010</v>
      </c>
      <c r="B19" s="1010" t="s">
        <v>2389</v>
      </c>
      <c r="C19" s="1070">
        <f t="shared" si="2"/>
        <v>1.3333333333333334E-2</v>
      </c>
      <c r="D19" s="1071">
        <v>3</v>
      </c>
      <c r="E19" s="1070"/>
      <c r="F19" s="1071">
        <v>7500</v>
      </c>
      <c r="G19" s="1329">
        <f t="shared" si="0"/>
        <v>6.4000000000000001E-2</v>
      </c>
      <c r="H19" s="529">
        <f>VLOOKUP(D19,ЧТС[],4,0)</f>
        <v>0.59970000000000001</v>
      </c>
      <c r="I19" s="1330">
        <f t="shared" si="1"/>
        <v>3.8399999999999997E-2</v>
      </c>
      <c r="J19" s="1072"/>
    </row>
    <row r="20" spans="1:10" s="1075" customFormat="1" ht="47.25" x14ac:dyDescent="0.25">
      <c r="A20" s="1069">
        <v>43011</v>
      </c>
      <c r="B20" s="1010" t="s">
        <v>4615</v>
      </c>
      <c r="C20" s="1070">
        <f t="shared" ref="C20:C38" si="3">$I$6/F20</f>
        <v>6.6666666666666666E-2</v>
      </c>
      <c r="D20" s="1071">
        <v>3</v>
      </c>
      <c r="E20" s="1070"/>
      <c r="F20" s="1071">
        <v>1500</v>
      </c>
      <c r="G20" s="1329">
        <f t="shared" ref="G20:G29" si="4">ROUND(480/F20,3)</f>
        <v>0.32</v>
      </c>
      <c r="H20" s="529">
        <f>VLOOKUP(D20,ЧТС[],4,0)</f>
        <v>0.59970000000000001</v>
      </c>
      <c r="I20" s="1330">
        <f t="shared" ref="I20:I27" si="5">ROUND(G20*H20,4)</f>
        <v>0.19189999999999999</v>
      </c>
      <c r="J20" s="1072"/>
    </row>
    <row r="21" spans="1:10" ht="15.75" x14ac:dyDescent="0.2">
      <c r="A21" s="1069">
        <v>43012</v>
      </c>
      <c r="B21" s="1010" t="s">
        <v>2188</v>
      </c>
      <c r="C21" s="1070">
        <f>$I$6/F21</f>
        <v>0.1</v>
      </c>
      <c r="D21" s="1071">
        <v>1</v>
      </c>
      <c r="E21" s="1070"/>
      <c r="F21" s="1071">
        <v>1000</v>
      </c>
      <c r="G21" s="1329">
        <f>ROUND(480/F21,3)</f>
        <v>0.48</v>
      </c>
      <c r="H21" s="529">
        <f>VLOOKUP(D21,ЧТС[],4,0)</f>
        <v>0.49149999999999999</v>
      </c>
      <c r="I21" s="1330">
        <f>ROUND(G21*H21,4)</f>
        <v>0.2359</v>
      </c>
      <c r="J21" s="1072"/>
    </row>
    <row r="22" spans="1:10" s="108" customFormat="1" ht="15.75" x14ac:dyDescent="0.2">
      <c r="A22" s="1069">
        <v>5805</v>
      </c>
      <c r="B22" s="1010" t="s">
        <v>2592</v>
      </c>
      <c r="C22" s="1070">
        <f t="shared" si="3"/>
        <v>6.0606060606060608E-2</v>
      </c>
      <c r="D22" s="1071">
        <v>3</v>
      </c>
      <c r="E22" s="1070"/>
      <c r="F22" s="1071">
        <f>1600+50</f>
        <v>1650</v>
      </c>
      <c r="G22" s="1329">
        <f t="shared" si="4"/>
        <v>0.29099999999999998</v>
      </c>
      <c r="H22" s="529">
        <f>VLOOKUP(D22,ЧТС[],4,0)</f>
        <v>0.59970000000000001</v>
      </c>
      <c r="I22" s="1330">
        <f t="shared" si="5"/>
        <v>0.17449999999999999</v>
      </c>
      <c r="J22" s="1072"/>
    </row>
    <row r="23" spans="1:10" s="772" customFormat="1" ht="15.75" x14ac:dyDescent="0.2">
      <c r="A23" s="1069">
        <v>5806</v>
      </c>
      <c r="B23" s="1010" t="s">
        <v>2593</v>
      </c>
      <c r="C23" s="1070">
        <f t="shared" si="3"/>
        <v>6.0606060606060608E-2</v>
      </c>
      <c r="D23" s="1071">
        <v>3</v>
      </c>
      <c r="E23" s="1070"/>
      <c r="F23" s="1071">
        <f>1600+50</f>
        <v>1650</v>
      </c>
      <c r="G23" s="1329">
        <f t="shared" si="4"/>
        <v>0.29099999999999998</v>
      </c>
      <c r="H23" s="529">
        <f>VLOOKUP(D23,ЧТС[],4,0)</f>
        <v>0.59970000000000001</v>
      </c>
      <c r="I23" s="1330">
        <f t="shared" si="5"/>
        <v>0.17449999999999999</v>
      </c>
      <c r="J23" s="1072"/>
    </row>
    <row r="24" spans="1:10" s="108" customFormat="1" ht="15.75" x14ac:dyDescent="0.2">
      <c r="A24" s="1069">
        <v>5807</v>
      </c>
      <c r="B24" s="1010" t="s">
        <v>1299</v>
      </c>
      <c r="C24" s="1070">
        <f t="shared" si="3"/>
        <v>6.25E-2</v>
      </c>
      <c r="D24" s="1071">
        <v>3</v>
      </c>
      <c r="E24" s="1070"/>
      <c r="F24" s="1071">
        <v>1600</v>
      </c>
      <c r="G24" s="1329">
        <f t="shared" si="4"/>
        <v>0.3</v>
      </c>
      <c r="H24" s="529">
        <f>VLOOKUP(D24,ЧТС[],4,0)</f>
        <v>0.59970000000000001</v>
      </c>
      <c r="I24" s="1330">
        <f t="shared" si="5"/>
        <v>0.1799</v>
      </c>
      <c r="J24" s="1072"/>
    </row>
    <row r="25" spans="1:10" s="108" customFormat="1" ht="15.75" x14ac:dyDescent="0.2">
      <c r="A25" s="1069">
        <v>5808</v>
      </c>
      <c r="B25" s="1010" t="s">
        <v>576</v>
      </c>
      <c r="C25" s="1070">
        <f t="shared" si="3"/>
        <v>6.25E-2</v>
      </c>
      <c r="D25" s="1071">
        <v>3</v>
      </c>
      <c r="E25" s="1070"/>
      <c r="F25" s="1071">
        <v>1600</v>
      </c>
      <c r="G25" s="1329">
        <f t="shared" si="4"/>
        <v>0.3</v>
      </c>
      <c r="H25" s="529">
        <f>VLOOKUP(D25,ЧТС[],4,0)</f>
        <v>0.59970000000000001</v>
      </c>
      <c r="I25" s="1330">
        <f t="shared" si="5"/>
        <v>0.1799</v>
      </c>
      <c r="J25" s="1072"/>
    </row>
    <row r="26" spans="1:10" s="108" customFormat="1" ht="15.75" x14ac:dyDescent="0.2">
      <c r="A26" s="1069">
        <v>5810</v>
      </c>
      <c r="B26" s="1010" t="s">
        <v>1219</v>
      </c>
      <c r="C26" s="1070">
        <f t="shared" si="3"/>
        <v>3.2258064516129031E-2</v>
      </c>
      <c r="D26" s="1071">
        <v>3</v>
      </c>
      <c r="E26" s="1070"/>
      <c r="F26" s="1071">
        <f>3000+100</f>
        <v>3100</v>
      </c>
      <c r="G26" s="1329">
        <f t="shared" si="4"/>
        <v>0.155</v>
      </c>
      <c r="H26" s="529">
        <f>VLOOKUP(D26,ЧТС[],4,0)</f>
        <v>0.59970000000000001</v>
      </c>
      <c r="I26" s="1330">
        <f t="shared" si="5"/>
        <v>9.2999999999999999E-2</v>
      </c>
      <c r="J26" s="1072"/>
    </row>
    <row r="27" spans="1:10" s="108" customFormat="1" ht="31.5" x14ac:dyDescent="0.2">
      <c r="A27" s="1069">
        <v>5811</v>
      </c>
      <c r="B27" s="1010" t="s">
        <v>2185</v>
      </c>
      <c r="C27" s="1070">
        <f t="shared" si="3"/>
        <v>0.08</v>
      </c>
      <c r="D27" s="1071">
        <v>2</v>
      </c>
      <c r="E27" s="1070"/>
      <c r="F27" s="1071">
        <v>1250</v>
      </c>
      <c r="G27" s="1329">
        <f t="shared" si="4"/>
        <v>0.38400000000000001</v>
      </c>
      <c r="H27" s="529">
        <f>VLOOKUP(D27,ЧТС[],4,0)</f>
        <v>0.54069999999999996</v>
      </c>
      <c r="I27" s="1330">
        <f t="shared" si="5"/>
        <v>0.20760000000000001</v>
      </c>
      <c r="J27" s="1072"/>
    </row>
    <row r="28" spans="1:10" s="108" customFormat="1" ht="15.75" x14ac:dyDescent="0.2">
      <c r="A28" s="1069">
        <v>5802</v>
      </c>
      <c r="B28" s="1010" t="s">
        <v>1727</v>
      </c>
      <c r="C28" s="1070">
        <f t="shared" si="3"/>
        <v>7.1428571428571425E-2</v>
      </c>
      <c r="D28" s="1071">
        <v>3</v>
      </c>
      <c r="E28" s="1070"/>
      <c r="F28" s="1071">
        <v>1400</v>
      </c>
      <c r="G28" s="1329">
        <f t="shared" si="4"/>
        <v>0.34300000000000003</v>
      </c>
      <c r="H28" s="529">
        <f>VLOOKUP(D28,ЧТС[],4,0)</f>
        <v>0.59970000000000001</v>
      </c>
      <c r="I28" s="1330">
        <f t="shared" ref="I28:I38" si="6">ROUND(G28*H28,4)</f>
        <v>0.20569999999999999</v>
      </c>
      <c r="J28" s="1072"/>
    </row>
    <row r="29" spans="1:10" s="108" customFormat="1" ht="31.5" x14ac:dyDescent="0.2">
      <c r="A29" s="1069">
        <v>5809</v>
      </c>
      <c r="B29" s="1010" t="s">
        <v>2594</v>
      </c>
      <c r="C29" s="1070">
        <f t="shared" si="3"/>
        <v>3.3333333333333333E-2</v>
      </c>
      <c r="D29" s="1071">
        <v>3</v>
      </c>
      <c r="E29" s="1070"/>
      <c r="F29" s="1071">
        <v>3000</v>
      </c>
      <c r="G29" s="1329">
        <f t="shared" si="4"/>
        <v>0.16</v>
      </c>
      <c r="H29" s="529">
        <f>VLOOKUP(D29,ЧТС[],4,0)</f>
        <v>0.59970000000000001</v>
      </c>
      <c r="I29" s="1330">
        <f t="shared" si="6"/>
        <v>9.6000000000000002E-2</v>
      </c>
      <c r="J29" s="1072"/>
    </row>
    <row r="30" spans="1:10" ht="15.75" x14ac:dyDescent="0.2">
      <c r="A30" s="1069">
        <v>513</v>
      </c>
      <c r="B30" s="1010" t="s">
        <v>2400</v>
      </c>
      <c r="C30" s="1070">
        <f t="shared" si="3"/>
        <v>1.4285714285714285E-2</v>
      </c>
      <c r="D30" s="1071">
        <v>2</v>
      </c>
      <c r="E30" s="1070"/>
      <c r="F30" s="1071">
        <v>7000</v>
      </c>
      <c r="G30" s="1329">
        <f t="shared" ref="G30:G38" si="7">ROUND(480/F30,3)</f>
        <v>6.9000000000000006E-2</v>
      </c>
      <c r="H30" s="529">
        <f>VLOOKUP(D30,ЧТС[],4,0)</f>
        <v>0.54069999999999996</v>
      </c>
      <c r="I30" s="1330">
        <f t="shared" si="6"/>
        <v>3.73E-2</v>
      </c>
      <c r="J30" s="1072"/>
    </row>
    <row r="31" spans="1:10" s="772" customFormat="1" ht="31.5" x14ac:dyDescent="0.2">
      <c r="A31" s="1069">
        <v>5837</v>
      </c>
      <c r="B31" s="1010" t="s">
        <v>4739</v>
      </c>
      <c r="C31" s="1070">
        <f t="shared" si="3"/>
        <v>4.7619047619047616E-2</v>
      </c>
      <c r="D31" s="1071">
        <v>4</v>
      </c>
      <c r="E31" s="1070"/>
      <c r="F31" s="1071">
        <v>2100</v>
      </c>
      <c r="G31" s="1329">
        <f t="shared" si="7"/>
        <v>0.22900000000000001</v>
      </c>
      <c r="H31" s="529">
        <f>VLOOKUP(D31,ЧТС[],4,0)</f>
        <v>0.66849999999999998</v>
      </c>
      <c r="I31" s="1330">
        <f t="shared" si="6"/>
        <v>0.15310000000000001</v>
      </c>
      <c r="J31" s="1072"/>
    </row>
    <row r="32" spans="1:10" s="772" customFormat="1" ht="31.5" x14ac:dyDescent="0.2">
      <c r="A32" s="1069">
        <v>5827</v>
      </c>
      <c r="B32" s="1010" t="s">
        <v>4729</v>
      </c>
      <c r="C32" s="1070">
        <f t="shared" si="3"/>
        <v>6.8965517241379309E-2</v>
      </c>
      <c r="D32" s="1071">
        <v>1</v>
      </c>
      <c r="E32" s="1070"/>
      <c r="F32" s="1071">
        <v>1450</v>
      </c>
      <c r="G32" s="1329">
        <f t="shared" si="7"/>
        <v>0.33100000000000002</v>
      </c>
      <c r="H32" s="529">
        <f>VLOOKUP(D32,ЧТС[],4,0)</f>
        <v>0.49149999999999999</v>
      </c>
      <c r="I32" s="1330">
        <f t="shared" si="6"/>
        <v>0.16270000000000001</v>
      </c>
      <c r="J32" s="1072"/>
    </row>
    <row r="33" spans="1:10" s="772" customFormat="1" ht="31.5" x14ac:dyDescent="0.2">
      <c r="A33" s="1069">
        <v>5829</v>
      </c>
      <c r="B33" s="1010" t="s">
        <v>490</v>
      </c>
      <c r="C33" s="1070">
        <f t="shared" si="3"/>
        <v>0.04</v>
      </c>
      <c r="D33" s="1071">
        <v>2</v>
      </c>
      <c r="E33" s="1070"/>
      <c r="F33" s="1071">
        <v>2500</v>
      </c>
      <c r="G33" s="1329">
        <f t="shared" si="7"/>
        <v>0.192</v>
      </c>
      <c r="H33" s="529">
        <f>VLOOKUP(D33,ЧТС[],4,0)</f>
        <v>0.54069999999999996</v>
      </c>
      <c r="I33" s="1330">
        <f t="shared" si="6"/>
        <v>0.1038</v>
      </c>
      <c r="J33" s="1072"/>
    </row>
    <row r="34" spans="1:10" s="108" customFormat="1" ht="31.5" x14ac:dyDescent="0.2">
      <c r="A34" s="1069">
        <v>5834</v>
      </c>
      <c r="B34" s="1010" t="s">
        <v>4730</v>
      </c>
      <c r="C34" s="1070">
        <f t="shared" si="3"/>
        <v>9.0909090909090912E-2</v>
      </c>
      <c r="D34" s="1071">
        <v>2</v>
      </c>
      <c r="E34" s="1070"/>
      <c r="F34" s="1071">
        <v>1100</v>
      </c>
      <c r="G34" s="1329">
        <f t="shared" si="7"/>
        <v>0.436</v>
      </c>
      <c r="H34" s="529">
        <f>VLOOKUP(D34,ЧТС[],4,0)</f>
        <v>0.54069999999999996</v>
      </c>
      <c r="I34" s="1330">
        <f t="shared" si="6"/>
        <v>0.23569999999999999</v>
      </c>
      <c r="J34" s="1072"/>
    </row>
    <row r="35" spans="1:10" s="108" customFormat="1" ht="15.75" x14ac:dyDescent="0.2">
      <c r="A35" s="1069">
        <v>5839</v>
      </c>
      <c r="B35" s="1010" t="s">
        <v>1781</v>
      </c>
      <c r="C35" s="1070">
        <f t="shared" si="3"/>
        <v>4.5454545454545456E-2</v>
      </c>
      <c r="D35" s="1071">
        <v>2</v>
      </c>
      <c r="E35" s="1070"/>
      <c r="F35" s="1071">
        <v>2200</v>
      </c>
      <c r="G35" s="1329">
        <f t="shared" si="7"/>
        <v>0.218</v>
      </c>
      <c r="H35" s="529">
        <f>VLOOKUP(D35,ЧТС[],4,0)</f>
        <v>0.54069999999999996</v>
      </c>
      <c r="I35" s="1330">
        <f t="shared" si="6"/>
        <v>0.1179</v>
      </c>
      <c r="J35" s="1072"/>
    </row>
    <row r="36" spans="1:10" s="772" customFormat="1" ht="15.75" x14ac:dyDescent="0.2">
      <c r="A36" s="1069">
        <v>5838</v>
      </c>
      <c r="B36" s="1010" t="s">
        <v>1782</v>
      </c>
      <c r="C36" s="1070">
        <f t="shared" si="3"/>
        <v>7.1428571428571425E-2</v>
      </c>
      <c r="D36" s="1071">
        <v>3</v>
      </c>
      <c r="E36" s="1070"/>
      <c r="F36" s="1071">
        <v>1400</v>
      </c>
      <c r="G36" s="1329">
        <f t="shared" si="7"/>
        <v>0.34300000000000003</v>
      </c>
      <c r="H36" s="529">
        <f>VLOOKUP(D36,ЧТС[],4,0)</f>
        <v>0.59970000000000001</v>
      </c>
      <c r="I36" s="1330">
        <f t="shared" si="6"/>
        <v>0.20569999999999999</v>
      </c>
      <c r="J36" s="1072"/>
    </row>
    <row r="37" spans="1:10" s="772" customFormat="1" ht="15.75" x14ac:dyDescent="0.2">
      <c r="A37" s="1069">
        <v>5840</v>
      </c>
      <c r="B37" s="1010" t="s">
        <v>950</v>
      </c>
      <c r="C37" s="1070">
        <f t="shared" si="3"/>
        <v>3.3333333333333333E-2</v>
      </c>
      <c r="D37" s="1071">
        <v>1</v>
      </c>
      <c r="E37" s="1070"/>
      <c r="F37" s="1071">
        <v>3000</v>
      </c>
      <c r="G37" s="1329">
        <f t="shared" si="7"/>
        <v>0.16</v>
      </c>
      <c r="H37" s="529">
        <f>VLOOKUP(D37,ЧТС[],4,0)</f>
        <v>0.49149999999999999</v>
      </c>
      <c r="I37" s="1330">
        <f t="shared" si="6"/>
        <v>7.8600000000000003E-2</v>
      </c>
      <c r="J37" s="1072"/>
    </row>
    <row r="38" spans="1:10" s="772" customFormat="1" ht="31.5" x14ac:dyDescent="0.2">
      <c r="A38" s="1069">
        <v>506</v>
      </c>
      <c r="B38" s="1010" t="s">
        <v>4731</v>
      </c>
      <c r="C38" s="1070">
        <f t="shared" si="3"/>
        <v>3.1055900621118012E-2</v>
      </c>
      <c r="D38" s="1071">
        <v>2</v>
      </c>
      <c r="E38" s="1070"/>
      <c r="F38" s="1071">
        <v>3220</v>
      </c>
      <c r="G38" s="1329">
        <f t="shared" si="7"/>
        <v>0.14899999999999999</v>
      </c>
      <c r="H38" s="529">
        <f>VLOOKUP(D38,ЧТС[],4,0)</f>
        <v>0.54069999999999996</v>
      </c>
      <c r="I38" s="1330">
        <f t="shared" si="6"/>
        <v>8.0600000000000005E-2</v>
      </c>
      <c r="J38" s="1072"/>
    </row>
    <row r="39" spans="1:10" s="1067" customFormat="1" ht="15.75" x14ac:dyDescent="0.2">
      <c r="A39" s="1636"/>
      <c r="B39" s="1637" t="s">
        <v>2327</v>
      </c>
      <c r="C39" s="1638">
        <f>SUM(C10:C38)</f>
        <v>3.4678180081279382</v>
      </c>
      <c r="D39" s="1638"/>
      <c r="E39" s="1638"/>
      <c r="F39" s="1638"/>
      <c r="G39" s="1639">
        <f>SUM(G10:G38)</f>
        <v>16.647000000000006</v>
      </c>
      <c r="H39" s="1639"/>
      <c r="I39" s="1639">
        <f>SUM(I10:I38)</f>
        <v>11.003399999999999</v>
      </c>
      <c r="J39" s="1636"/>
    </row>
    <row r="40" spans="1:10" ht="15.75" x14ac:dyDescent="0.2">
      <c r="A40" s="781"/>
      <c r="B40" s="1366"/>
      <c r="C40" s="1367"/>
      <c r="D40" s="1367"/>
      <c r="E40" s="1367"/>
      <c r="F40" s="1367"/>
      <c r="G40" s="1368"/>
      <c r="H40" s="1367"/>
      <c r="I40" s="1369"/>
      <c r="J40" s="781"/>
    </row>
    <row r="41" spans="1:10" ht="15.75" x14ac:dyDescent="0.2">
      <c r="A41" s="781"/>
      <c r="B41" s="1366"/>
      <c r="C41" s="1367"/>
      <c r="D41" s="1367"/>
      <c r="E41" s="1367"/>
      <c r="F41" s="1367"/>
      <c r="G41" s="1368"/>
      <c r="H41" s="1367"/>
      <c r="I41" s="1369"/>
      <c r="J41" s="781"/>
    </row>
    <row r="42" spans="1:10" s="108" customFormat="1" ht="15.75" x14ac:dyDescent="0.25">
      <c r="A42" s="108" t="s">
        <v>4736</v>
      </c>
      <c r="D42" s="111"/>
      <c r="E42" s="122"/>
      <c r="F42" s="108" t="s">
        <v>4737</v>
      </c>
      <c r="H42" s="131"/>
      <c r="I42" s="121"/>
      <c r="J42" s="121"/>
    </row>
    <row r="43" spans="1:10" s="111" customFormat="1" ht="15.75" x14ac:dyDescent="0.25">
      <c r="A43" s="112"/>
      <c r="E43" s="102"/>
      <c r="G43" s="146"/>
      <c r="H43" s="146"/>
    </row>
    <row r="44" spans="1:10" s="111" customFormat="1" ht="15.75" x14ac:dyDescent="0.25">
      <c r="A44" s="108" t="s">
        <v>4735</v>
      </c>
      <c r="E44" s="147"/>
      <c r="F44" s="111" t="s">
        <v>4738</v>
      </c>
      <c r="G44" s="146"/>
      <c r="H44" s="146"/>
    </row>
    <row r="45" spans="1:10" ht="15.75" x14ac:dyDescent="0.2">
      <c r="A45" s="777"/>
      <c r="B45" s="778"/>
      <c r="C45" s="1084"/>
      <c r="D45" s="779"/>
      <c r="E45" s="1084"/>
      <c r="F45" s="779"/>
      <c r="G45" s="1331"/>
      <c r="H45" s="1085"/>
      <c r="I45" s="1084"/>
    </row>
    <row r="46" spans="1:10" ht="13.5" customHeight="1" x14ac:dyDescent="0.2">
      <c r="A46" s="777"/>
      <c r="B46" s="778"/>
      <c r="C46" s="1084"/>
      <c r="D46" s="779"/>
      <c r="E46" s="1084"/>
      <c r="F46" s="779"/>
      <c r="G46" s="1331"/>
      <c r="H46" s="1085"/>
      <c r="I46" s="1084"/>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55118110236220474" right="0" top="0.27559055118110237" bottom="0" header="0.19685039370078741" footer="0.19685039370078741"/>
  <pageSetup paperSize="9" scale="80" firstPageNumber="0" orientation="portrait" horizontalDpi="300" verticalDpi="300"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tabColor theme="9" tint="-0.499984740745262"/>
    <pageSetUpPr fitToPage="1"/>
  </sheetPr>
  <dimension ref="A1:J135"/>
  <sheetViews>
    <sheetView workbookViewId="0">
      <selection activeCell="N36" sqref="N36"/>
    </sheetView>
  </sheetViews>
  <sheetFormatPr defaultRowHeight="12.75" customHeight="1" x14ac:dyDescent="0.25"/>
  <cols>
    <col min="1" max="1" width="5.7109375" style="1086" customWidth="1"/>
    <col min="2" max="2" width="43.7109375" style="1086" customWidth="1"/>
    <col min="3" max="3" width="5.42578125" style="1086" customWidth="1"/>
    <col min="4" max="4" width="6" style="1086" customWidth="1"/>
    <col min="5" max="5" width="5.5703125" style="1086" customWidth="1"/>
    <col min="6" max="6" width="9.7109375" style="1087" customWidth="1"/>
    <col min="7" max="7" width="9.28515625" style="1087" customWidth="1"/>
    <col min="8" max="8" width="7.28515625" style="1086" customWidth="1"/>
    <col min="9" max="9" width="10.140625" style="1087" customWidth="1"/>
    <col min="10" max="10" width="10.5703125" style="1086" customWidth="1"/>
    <col min="11" max="252" width="9.140625" style="1086"/>
    <col min="253" max="253" width="2.85546875" style="1086" customWidth="1"/>
    <col min="254" max="254" width="43.7109375" style="1086" customWidth="1"/>
    <col min="255" max="255" width="5.28515625" style="1086" customWidth="1"/>
    <col min="256" max="256" width="3" style="1086" customWidth="1"/>
    <col min="257" max="257" width="3.42578125" style="1086" customWidth="1"/>
    <col min="258" max="258" width="7.42578125" style="1086" customWidth="1"/>
    <col min="259" max="259" width="10" style="1086" customWidth="1"/>
    <col min="260" max="260" width="7.28515625" style="1086" customWidth="1"/>
    <col min="261" max="261" width="8.5703125" style="1086" customWidth="1"/>
    <col min="262" max="265" width="0" style="1086" hidden="1" customWidth="1"/>
    <col min="266" max="266" width="6.42578125" style="1086" customWidth="1"/>
    <col min="267" max="508" width="9.140625" style="1086"/>
    <col min="509" max="509" width="2.85546875" style="1086" customWidth="1"/>
    <col min="510" max="510" width="43.7109375" style="1086" customWidth="1"/>
    <col min="511" max="511" width="5.28515625" style="1086" customWidth="1"/>
    <col min="512" max="512" width="3" style="1086" customWidth="1"/>
    <col min="513" max="513" width="3.42578125" style="1086" customWidth="1"/>
    <col min="514" max="514" width="7.42578125" style="1086" customWidth="1"/>
    <col min="515" max="515" width="10" style="1086" customWidth="1"/>
    <col min="516" max="516" width="7.28515625" style="1086" customWidth="1"/>
    <col min="517" max="517" width="8.5703125" style="1086" customWidth="1"/>
    <col min="518" max="521" width="0" style="1086" hidden="1" customWidth="1"/>
    <col min="522" max="522" width="6.42578125" style="1086" customWidth="1"/>
    <col min="523" max="764" width="9.140625" style="1086"/>
    <col min="765" max="765" width="2.85546875" style="1086" customWidth="1"/>
    <col min="766" max="766" width="43.7109375" style="1086" customWidth="1"/>
    <col min="767" max="767" width="5.28515625" style="1086" customWidth="1"/>
    <col min="768" max="768" width="3" style="1086" customWidth="1"/>
    <col min="769" max="769" width="3.42578125" style="1086" customWidth="1"/>
    <col min="770" max="770" width="7.42578125" style="1086" customWidth="1"/>
    <col min="771" max="771" width="10" style="1086" customWidth="1"/>
    <col min="772" max="772" width="7.28515625" style="1086" customWidth="1"/>
    <col min="773" max="773" width="8.5703125" style="1086" customWidth="1"/>
    <col min="774" max="777" width="0" style="1086" hidden="1" customWidth="1"/>
    <col min="778" max="778" width="6.42578125" style="1086" customWidth="1"/>
    <col min="779" max="1020" width="9.140625" style="1086"/>
    <col min="1021" max="1021" width="2.85546875" style="1086" customWidth="1"/>
    <col min="1022" max="1022" width="43.7109375" style="1086" customWidth="1"/>
    <col min="1023" max="1023" width="5.28515625" style="1086" customWidth="1"/>
    <col min="1024" max="1024" width="3" style="1086" customWidth="1"/>
    <col min="1025" max="1025" width="3.42578125" style="1086" customWidth="1"/>
    <col min="1026" max="1026" width="7.42578125" style="1086" customWidth="1"/>
    <col min="1027" max="1027" width="10" style="1086" customWidth="1"/>
    <col min="1028" max="1028" width="7.28515625" style="1086" customWidth="1"/>
    <col min="1029" max="1029" width="8.5703125" style="1086" customWidth="1"/>
    <col min="1030" max="1033" width="0" style="1086" hidden="1" customWidth="1"/>
    <col min="1034" max="1034" width="6.42578125" style="1086" customWidth="1"/>
    <col min="1035" max="1276" width="9.140625" style="1086"/>
    <col min="1277" max="1277" width="2.85546875" style="1086" customWidth="1"/>
    <col min="1278" max="1278" width="43.7109375" style="1086" customWidth="1"/>
    <col min="1279" max="1279" width="5.28515625" style="1086" customWidth="1"/>
    <col min="1280" max="1280" width="3" style="1086" customWidth="1"/>
    <col min="1281" max="1281" width="3.42578125" style="1086" customWidth="1"/>
    <col min="1282" max="1282" width="7.42578125" style="1086" customWidth="1"/>
    <col min="1283" max="1283" width="10" style="1086" customWidth="1"/>
    <col min="1284" max="1284" width="7.28515625" style="1086" customWidth="1"/>
    <col min="1285" max="1285" width="8.5703125" style="1086" customWidth="1"/>
    <col min="1286" max="1289" width="0" style="1086" hidden="1" customWidth="1"/>
    <col min="1290" max="1290" width="6.42578125" style="1086" customWidth="1"/>
    <col min="1291" max="1532" width="9.140625" style="1086"/>
    <col min="1533" max="1533" width="2.85546875" style="1086" customWidth="1"/>
    <col min="1534" max="1534" width="43.7109375" style="1086" customWidth="1"/>
    <col min="1535" max="1535" width="5.28515625" style="1086" customWidth="1"/>
    <col min="1536" max="1536" width="3" style="1086" customWidth="1"/>
    <col min="1537" max="1537" width="3.42578125" style="1086" customWidth="1"/>
    <col min="1538" max="1538" width="7.42578125" style="1086" customWidth="1"/>
    <col min="1539" max="1539" width="10" style="1086" customWidth="1"/>
    <col min="1540" max="1540" width="7.28515625" style="1086" customWidth="1"/>
    <col min="1541" max="1541" width="8.5703125" style="1086" customWidth="1"/>
    <col min="1542" max="1545" width="0" style="1086" hidden="1" customWidth="1"/>
    <col min="1546" max="1546" width="6.42578125" style="1086" customWidth="1"/>
    <col min="1547" max="1788" width="9.140625" style="1086"/>
    <col min="1789" max="1789" width="2.85546875" style="1086" customWidth="1"/>
    <col min="1790" max="1790" width="43.7109375" style="1086" customWidth="1"/>
    <col min="1791" max="1791" width="5.28515625" style="1086" customWidth="1"/>
    <col min="1792" max="1792" width="3" style="1086" customWidth="1"/>
    <col min="1793" max="1793" width="3.42578125" style="1086" customWidth="1"/>
    <col min="1794" max="1794" width="7.42578125" style="1086" customWidth="1"/>
    <col min="1795" max="1795" width="10" style="1086" customWidth="1"/>
    <col min="1796" max="1796" width="7.28515625" style="1086" customWidth="1"/>
    <col min="1797" max="1797" width="8.5703125" style="1086" customWidth="1"/>
    <col min="1798" max="1801" width="0" style="1086" hidden="1" customWidth="1"/>
    <col min="1802" max="1802" width="6.42578125" style="1086" customWidth="1"/>
    <col min="1803" max="2044" width="9.140625" style="1086"/>
    <col min="2045" max="2045" width="2.85546875" style="1086" customWidth="1"/>
    <col min="2046" max="2046" width="43.7109375" style="1086" customWidth="1"/>
    <col min="2047" max="2047" width="5.28515625" style="1086" customWidth="1"/>
    <col min="2048" max="2048" width="3" style="1086" customWidth="1"/>
    <col min="2049" max="2049" width="3.42578125" style="1086" customWidth="1"/>
    <col min="2050" max="2050" width="7.42578125" style="1086" customWidth="1"/>
    <col min="2051" max="2051" width="10" style="1086" customWidth="1"/>
    <col min="2052" max="2052" width="7.28515625" style="1086" customWidth="1"/>
    <col min="2053" max="2053" width="8.5703125" style="1086" customWidth="1"/>
    <col min="2054" max="2057" width="0" style="1086" hidden="1" customWidth="1"/>
    <col min="2058" max="2058" width="6.42578125" style="1086" customWidth="1"/>
    <col min="2059" max="2300" width="9.140625" style="1086"/>
    <col min="2301" max="2301" width="2.85546875" style="1086" customWidth="1"/>
    <col min="2302" max="2302" width="43.7109375" style="1086" customWidth="1"/>
    <col min="2303" max="2303" width="5.28515625" style="1086" customWidth="1"/>
    <col min="2304" max="2304" width="3" style="1086" customWidth="1"/>
    <col min="2305" max="2305" width="3.42578125" style="1086" customWidth="1"/>
    <col min="2306" max="2306" width="7.42578125" style="1086" customWidth="1"/>
    <col min="2307" max="2307" width="10" style="1086" customWidth="1"/>
    <col min="2308" max="2308" width="7.28515625" style="1086" customWidth="1"/>
    <col min="2309" max="2309" width="8.5703125" style="1086" customWidth="1"/>
    <col min="2310" max="2313" width="0" style="1086" hidden="1" customWidth="1"/>
    <col min="2314" max="2314" width="6.42578125" style="1086" customWidth="1"/>
    <col min="2315" max="2556" width="9.140625" style="1086"/>
    <col min="2557" max="2557" width="2.85546875" style="1086" customWidth="1"/>
    <col min="2558" max="2558" width="43.7109375" style="1086" customWidth="1"/>
    <col min="2559" max="2559" width="5.28515625" style="1086" customWidth="1"/>
    <col min="2560" max="2560" width="3" style="1086" customWidth="1"/>
    <col min="2561" max="2561" width="3.42578125" style="1086" customWidth="1"/>
    <col min="2562" max="2562" width="7.42578125" style="1086" customWidth="1"/>
    <col min="2563" max="2563" width="10" style="1086" customWidth="1"/>
    <col min="2564" max="2564" width="7.28515625" style="1086" customWidth="1"/>
    <col min="2565" max="2565" width="8.5703125" style="1086" customWidth="1"/>
    <col min="2566" max="2569" width="0" style="1086" hidden="1" customWidth="1"/>
    <col min="2570" max="2570" width="6.42578125" style="1086" customWidth="1"/>
    <col min="2571" max="2812" width="9.140625" style="1086"/>
    <col min="2813" max="2813" width="2.85546875" style="1086" customWidth="1"/>
    <col min="2814" max="2814" width="43.7109375" style="1086" customWidth="1"/>
    <col min="2815" max="2815" width="5.28515625" style="1086" customWidth="1"/>
    <col min="2816" max="2816" width="3" style="1086" customWidth="1"/>
    <col min="2817" max="2817" width="3.42578125" style="1086" customWidth="1"/>
    <col min="2818" max="2818" width="7.42578125" style="1086" customWidth="1"/>
    <col min="2819" max="2819" width="10" style="1086" customWidth="1"/>
    <col min="2820" max="2820" width="7.28515625" style="1086" customWidth="1"/>
    <col min="2821" max="2821" width="8.5703125" style="1086" customWidth="1"/>
    <col min="2822" max="2825" width="0" style="1086" hidden="1" customWidth="1"/>
    <col min="2826" max="2826" width="6.42578125" style="1086" customWidth="1"/>
    <col min="2827" max="3068" width="9.140625" style="1086"/>
    <col min="3069" max="3069" width="2.85546875" style="1086" customWidth="1"/>
    <col min="3070" max="3070" width="43.7109375" style="1086" customWidth="1"/>
    <col min="3071" max="3071" width="5.28515625" style="1086" customWidth="1"/>
    <col min="3072" max="3072" width="3" style="1086" customWidth="1"/>
    <col min="3073" max="3073" width="3.42578125" style="1086" customWidth="1"/>
    <col min="3074" max="3074" width="7.42578125" style="1086" customWidth="1"/>
    <col min="3075" max="3075" width="10" style="1086" customWidth="1"/>
    <col min="3076" max="3076" width="7.28515625" style="1086" customWidth="1"/>
    <col min="3077" max="3077" width="8.5703125" style="1086" customWidth="1"/>
    <col min="3078" max="3081" width="0" style="1086" hidden="1" customWidth="1"/>
    <col min="3082" max="3082" width="6.42578125" style="1086" customWidth="1"/>
    <col min="3083" max="3324" width="9.140625" style="1086"/>
    <col min="3325" max="3325" width="2.85546875" style="1086" customWidth="1"/>
    <col min="3326" max="3326" width="43.7109375" style="1086" customWidth="1"/>
    <col min="3327" max="3327" width="5.28515625" style="1086" customWidth="1"/>
    <col min="3328" max="3328" width="3" style="1086" customWidth="1"/>
    <col min="3329" max="3329" width="3.42578125" style="1086" customWidth="1"/>
    <col min="3330" max="3330" width="7.42578125" style="1086" customWidth="1"/>
    <col min="3331" max="3331" width="10" style="1086" customWidth="1"/>
    <col min="3332" max="3332" width="7.28515625" style="1086" customWidth="1"/>
    <col min="3333" max="3333" width="8.5703125" style="1086" customWidth="1"/>
    <col min="3334" max="3337" width="0" style="1086" hidden="1" customWidth="1"/>
    <col min="3338" max="3338" width="6.42578125" style="1086" customWidth="1"/>
    <col min="3339" max="3580" width="9.140625" style="1086"/>
    <col min="3581" max="3581" width="2.85546875" style="1086" customWidth="1"/>
    <col min="3582" max="3582" width="43.7109375" style="1086" customWidth="1"/>
    <col min="3583" max="3583" width="5.28515625" style="1086" customWidth="1"/>
    <col min="3584" max="3584" width="3" style="1086" customWidth="1"/>
    <col min="3585" max="3585" width="3.42578125" style="1086" customWidth="1"/>
    <col min="3586" max="3586" width="7.42578125" style="1086" customWidth="1"/>
    <col min="3587" max="3587" width="10" style="1086" customWidth="1"/>
    <col min="3588" max="3588" width="7.28515625" style="1086" customWidth="1"/>
    <col min="3589" max="3589" width="8.5703125" style="1086" customWidth="1"/>
    <col min="3590" max="3593" width="0" style="1086" hidden="1" customWidth="1"/>
    <col min="3594" max="3594" width="6.42578125" style="1086" customWidth="1"/>
    <col min="3595" max="3836" width="9.140625" style="1086"/>
    <col min="3837" max="3837" width="2.85546875" style="1086" customWidth="1"/>
    <col min="3838" max="3838" width="43.7109375" style="1086" customWidth="1"/>
    <col min="3839" max="3839" width="5.28515625" style="1086" customWidth="1"/>
    <col min="3840" max="3840" width="3" style="1086" customWidth="1"/>
    <col min="3841" max="3841" width="3.42578125" style="1086" customWidth="1"/>
    <col min="3842" max="3842" width="7.42578125" style="1086" customWidth="1"/>
    <col min="3843" max="3843" width="10" style="1086" customWidth="1"/>
    <col min="3844" max="3844" width="7.28515625" style="1086" customWidth="1"/>
    <col min="3845" max="3845" width="8.5703125" style="1086" customWidth="1"/>
    <col min="3846" max="3849" width="0" style="1086" hidden="1" customWidth="1"/>
    <col min="3850" max="3850" width="6.42578125" style="1086" customWidth="1"/>
    <col min="3851" max="4092" width="9.140625" style="1086"/>
    <col min="4093" max="4093" width="2.85546875" style="1086" customWidth="1"/>
    <col min="4094" max="4094" width="43.7109375" style="1086" customWidth="1"/>
    <col min="4095" max="4095" width="5.28515625" style="1086" customWidth="1"/>
    <col min="4096" max="4096" width="3" style="1086" customWidth="1"/>
    <col min="4097" max="4097" width="3.42578125" style="1086" customWidth="1"/>
    <col min="4098" max="4098" width="7.42578125" style="1086" customWidth="1"/>
    <col min="4099" max="4099" width="10" style="1086" customWidth="1"/>
    <col min="4100" max="4100" width="7.28515625" style="1086" customWidth="1"/>
    <col min="4101" max="4101" width="8.5703125" style="1086" customWidth="1"/>
    <col min="4102" max="4105" width="0" style="1086" hidden="1" customWidth="1"/>
    <col min="4106" max="4106" width="6.42578125" style="1086" customWidth="1"/>
    <col min="4107" max="4348" width="9.140625" style="1086"/>
    <col min="4349" max="4349" width="2.85546875" style="1086" customWidth="1"/>
    <col min="4350" max="4350" width="43.7109375" style="1086" customWidth="1"/>
    <col min="4351" max="4351" width="5.28515625" style="1086" customWidth="1"/>
    <col min="4352" max="4352" width="3" style="1086" customWidth="1"/>
    <col min="4353" max="4353" width="3.42578125" style="1086" customWidth="1"/>
    <col min="4354" max="4354" width="7.42578125" style="1086" customWidth="1"/>
    <col min="4355" max="4355" width="10" style="1086" customWidth="1"/>
    <col min="4356" max="4356" width="7.28515625" style="1086" customWidth="1"/>
    <col min="4357" max="4357" width="8.5703125" style="1086" customWidth="1"/>
    <col min="4358" max="4361" width="0" style="1086" hidden="1" customWidth="1"/>
    <col min="4362" max="4362" width="6.42578125" style="1086" customWidth="1"/>
    <col min="4363" max="4604" width="9.140625" style="1086"/>
    <col min="4605" max="4605" width="2.85546875" style="1086" customWidth="1"/>
    <col min="4606" max="4606" width="43.7109375" style="1086" customWidth="1"/>
    <col min="4607" max="4607" width="5.28515625" style="1086" customWidth="1"/>
    <col min="4608" max="4608" width="3" style="1086" customWidth="1"/>
    <col min="4609" max="4609" width="3.42578125" style="1086" customWidth="1"/>
    <col min="4610" max="4610" width="7.42578125" style="1086" customWidth="1"/>
    <col min="4611" max="4611" width="10" style="1086" customWidth="1"/>
    <col min="4612" max="4612" width="7.28515625" style="1086" customWidth="1"/>
    <col min="4613" max="4613" width="8.5703125" style="1086" customWidth="1"/>
    <col min="4614" max="4617" width="0" style="1086" hidden="1" customWidth="1"/>
    <col min="4618" max="4618" width="6.42578125" style="1086" customWidth="1"/>
    <col min="4619" max="4860" width="9.140625" style="1086"/>
    <col min="4861" max="4861" width="2.85546875" style="1086" customWidth="1"/>
    <col min="4862" max="4862" width="43.7109375" style="1086" customWidth="1"/>
    <col min="4863" max="4863" width="5.28515625" style="1086" customWidth="1"/>
    <col min="4864" max="4864" width="3" style="1086" customWidth="1"/>
    <col min="4865" max="4865" width="3.42578125" style="1086" customWidth="1"/>
    <col min="4866" max="4866" width="7.42578125" style="1086" customWidth="1"/>
    <col min="4867" max="4867" width="10" style="1086" customWidth="1"/>
    <col min="4868" max="4868" width="7.28515625" style="1086" customWidth="1"/>
    <col min="4869" max="4869" width="8.5703125" style="1086" customWidth="1"/>
    <col min="4870" max="4873" width="0" style="1086" hidden="1" customWidth="1"/>
    <col min="4874" max="4874" width="6.42578125" style="1086" customWidth="1"/>
    <col min="4875" max="5116" width="9.140625" style="1086"/>
    <col min="5117" max="5117" width="2.85546875" style="1086" customWidth="1"/>
    <col min="5118" max="5118" width="43.7109375" style="1086" customWidth="1"/>
    <col min="5119" max="5119" width="5.28515625" style="1086" customWidth="1"/>
    <col min="5120" max="5120" width="3" style="1086" customWidth="1"/>
    <col min="5121" max="5121" width="3.42578125" style="1086" customWidth="1"/>
    <col min="5122" max="5122" width="7.42578125" style="1086" customWidth="1"/>
    <col min="5123" max="5123" width="10" style="1086" customWidth="1"/>
    <col min="5124" max="5124" width="7.28515625" style="1086" customWidth="1"/>
    <col min="5125" max="5125" width="8.5703125" style="1086" customWidth="1"/>
    <col min="5126" max="5129" width="0" style="1086" hidden="1" customWidth="1"/>
    <col min="5130" max="5130" width="6.42578125" style="1086" customWidth="1"/>
    <col min="5131" max="5372" width="9.140625" style="1086"/>
    <col min="5373" max="5373" width="2.85546875" style="1086" customWidth="1"/>
    <col min="5374" max="5374" width="43.7109375" style="1086" customWidth="1"/>
    <col min="5375" max="5375" width="5.28515625" style="1086" customWidth="1"/>
    <col min="5376" max="5376" width="3" style="1086" customWidth="1"/>
    <col min="5377" max="5377" width="3.42578125" style="1086" customWidth="1"/>
    <col min="5378" max="5378" width="7.42578125" style="1086" customWidth="1"/>
    <col min="5379" max="5379" width="10" style="1086" customWidth="1"/>
    <col min="5380" max="5380" width="7.28515625" style="1086" customWidth="1"/>
    <col min="5381" max="5381" width="8.5703125" style="1086" customWidth="1"/>
    <col min="5382" max="5385" width="0" style="1086" hidden="1" customWidth="1"/>
    <col min="5386" max="5386" width="6.42578125" style="1086" customWidth="1"/>
    <col min="5387" max="5628" width="9.140625" style="1086"/>
    <col min="5629" max="5629" width="2.85546875" style="1086" customWidth="1"/>
    <col min="5630" max="5630" width="43.7109375" style="1086" customWidth="1"/>
    <col min="5631" max="5631" width="5.28515625" style="1086" customWidth="1"/>
    <col min="5632" max="5632" width="3" style="1086" customWidth="1"/>
    <col min="5633" max="5633" width="3.42578125" style="1086" customWidth="1"/>
    <col min="5634" max="5634" width="7.42578125" style="1086" customWidth="1"/>
    <col min="5635" max="5635" width="10" style="1086" customWidth="1"/>
    <col min="5636" max="5636" width="7.28515625" style="1086" customWidth="1"/>
    <col min="5637" max="5637" width="8.5703125" style="1086" customWidth="1"/>
    <col min="5638" max="5641" width="0" style="1086" hidden="1" customWidth="1"/>
    <col min="5642" max="5642" width="6.42578125" style="1086" customWidth="1"/>
    <col min="5643" max="5884" width="9.140625" style="1086"/>
    <col min="5885" max="5885" width="2.85546875" style="1086" customWidth="1"/>
    <col min="5886" max="5886" width="43.7109375" style="1086" customWidth="1"/>
    <col min="5887" max="5887" width="5.28515625" style="1086" customWidth="1"/>
    <col min="5888" max="5888" width="3" style="1086" customWidth="1"/>
    <col min="5889" max="5889" width="3.42578125" style="1086" customWidth="1"/>
    <col min="5890" max="5890" width="7.42578125" style="1086" customWidth="1"/>
    <col min="5891" max="5891" width="10" style="1086" customWidth="1"/>
    <col min="5892" max="5892" width="7.28515625" style="1086" customWidth="1"/>
    <col min="5893" max="5893" width="8.5703125" style="1086" customWidth="1"/>
    <col min="5894" max="5897" width="0" style="1086" hidden="1" customWidth="1"/>
    <col min="5898" max="5898" width="6.42578125" style="1086" customWidth="1"/>
    <col min="5899" max="6140" width="9.140625" style="1086"/>
    <col min="6141" max="6141" width="2.85546875" style="1086" customWidth="1"/>
    <col min="6142" max="6142" width="43.7109375" style="1086" customWidth="1"/>
    <col min="6143" max="6143" width="5.28515625" style="1086" customWidth="1"/>
    <col min="6144" max="6144" width="3" style="1086" customWidth="1"/>
    <col min="6145" max="6145" width="3.42578125" style="1086" customWidth="1"/>
    <col min="6146" max="6146" width="7.42578125" style="1086" customWidth="1"/>
    <col min="6147" max="6147" width="10" style="1086" customWidth="1"/>
    <col min="6148" max="6148" width="7.28515625" style="1086" customWidth="1"/>
    <col min="6149" max="6149" width="8.5703125" style="1086" customWidth="1"/>
    <col min="6150" max="6153" width="0" style="1086" hidden="1" customWidth="1"/>
    <col min="6154" max="6154" width="6.42578125" style="1086" customWidth="1"/>
    <col min="6155" max="6396" width="9.140625" style="1086"/>
    <col min="6397" max="6397" width="2.85546875" style="1086" customWidth="1"/>
    <col min="6398" max="6398" width="43.7109375" style="1086" customWidth="1"/>
    <col min="6399" max="6399" width="5.28515625" style="1086" customWidth="1"/>
    <col min="6400" max="6400" width="3" style="1086" customWidth="1"/>
    <col min="6401" max="6401" width="3.42578125" style="1086" customWidth="1"/>
    <col min="6402" max="6402" width="7.42578125" style="1086" customWidth="1"/>
    <col min="6403" max="6403" width="10" style="1086" customWidth="1"/>
    <col min="6404" max="6404" width="7.28515625" style="1086" customWidth="1"/>
    <col min="6405" max="6405" width="8.5703125" style="1086" customWidth="1"/>
    <col min="6406" max="6409" width="0" style="1086" hidden="1" customWidth="1"/>
    <col min="6410" max="6410" width="6.42578125" style="1086" customWidth="1"/>
    <col min="6411" max="6652" width="9.140625" style="1086"/>
    <col min="6653" max="6653" width="2.85546875" style="1086" customWidth="1"/>
    <col min="6654" max="6654" width="43.7109375" style="1086" customWidth="1"/>
    <col min="6655" max="6655" width="5.28515625" style="1086" customWidth="1"/>
    <col min="6656" max="6656" width="3" style="1086" customWidth="1"/>
    <col min="6657" max="6657" width="3.42578125" style="1086" customWidth="1"/>
    <col min="6658" max="6658" width="7.42578125" style="1086" customWidth="1"/>
    <col min="6659" max="6659" width="10" style="1086" customWidth="1"/>
    <col min="6660" max="6660" width="7.28515625" style="1086" customWidth="1"/>
    <col min="6661" max="6661" width="8.5703125" style="1086" customWidth="1"/>
    <col min="6662" max="6665" width="0" style="1086" hidden="1" customWidth="1"/>
    <col min="6666" max="6666" width="6.42578125" style="1086" customWidth="1"/>
    <col min="6667" max="6908" width="9.140625" style="1086"/>
    <col min="6909" max="6909" width="2.85546875" style="1086" customWidth="1"/>
    <col min="6910" max="6910" width="43.7109375" style="1086" customWidth="1"/>
    <col min="6911" max="6911" width="5.28515625" style="1086" customWidth="1"/>
    <col min="6912" max="6912" width="3" style="1086" customWidth="1"/>
    <col min="6913" max="6913" width="3.42578125" style="1086" customWidth="1"/>
    <col min="6914" max="6914" width="7.42578125" style="1086" customWidth="1"/>
    <col min="6915" max="6915" width="10" style="1086" customWidth="1"/>
    <col min="6916" max="6916" width="7.28515625" style="1086" customWidth="1"/>
    <col min="6917" max="6917" width="8.5703125" style="1086" customWidth="1"/>
    <col min="6918" max="6921" width="0" style="1086" hidden="1" customWidth="1"/>
    <col min="6922" max="6922" width="6.42578125" style="1086" customWidth="1"/>
    <col min="6923" max="7164" width="9.140625" style="1086"/>
    <col min="7165" max="7165" width="2.85546875" style="1086" customWidth="1"/>
    <col min="7166" max="7166" width="43.7109375" style="1086" customWidth="1"/>
    <col min="7167" max="7167" width="5.28515625" style="1086" customWidth="1"/>
    <col min="7168" max="7168" width="3" style="1086" customWidth="1"/>
    <col min="7169" max="7169" width="3.42578125" style="1086" customWidth="1"/>
    <col min="7170" max="7170" width="7.42578125" style="1086" customWidth="1"/>
    <col min="7171" max="7171" width="10" style="1086" customWidth="1"/>
    <col min="7172" max="7172" width="7.28515625" style="1086" customWidth="1"/>
    <col min="7173" max="7173" width="8.5703125" style="1086" customWidth="1"/>
    <col min="7174" max="7177" width="0" style="1086" hidden="1" customWidth="1"/>
    <col min="7178" max="7178" width="6.42578125" style="1086" customWidth="1"/>
    <col min="7179" max="7420" width="9.140625" style="1086"/>
    <col min="7421" max="7421" width="2.85546875" style="1086" customWidth="1"/>
    <col min="7422" max="7422" width="43.7109375" style="1086" customWidth="1"/>
    <col min="7423" max="7423" width="5.28515625" style="1086" customWidth="1"/>
    <col min="7424" max="7424" width="3" style="1086" customWidth="1"/>
    <col min="7425" max="7425" width="3.42578125" style="1086" customWidth="1"/>
    <col min="7426" max="7426" width="7.42578125" style="1086" customWidth="1"/>
    <col min="7427" max="7427" width="10" style="1086" customWidth="1"/>
    <col min="7428" max="7428" width="7.28515625" style="1086" customWidth="1"/>
    <col min="7429" max="7429" width="8.5703125" style="1086" customWidth="1"/>
    <col min="7430" max="7433" width="0" style="1086" hidden="1" customWidth="1"/>
    <col min="7434" max="7434" width="6.42578125" style="1086" customWidth="1"/>
    <col min="7435" max="7676" width="9.140625" style="1086"/>
    <col min="7677" max="7677" width="2.85546875" style="1086" customWidth="1"/>
    <col min="7678" max="7678" width="43.7109375" style="1086" customWidth="1"/>
    <col min="7679" max="7679" width="5.28515625" style="1086" customWidth="1"/>
    <col min="7680" max="7680" width="3" style="1086" customWidth="1"/>
    <col min="7681" max="7681" width="3.42578125" style="1086" customWidth="1"/>
    <col min="7682" max="7682" width="7.42578125" style="1086" customWidth="1"/>
    <col min="7683" max="7683" width="10" style="1086" customWidth="1"/>
    <col min="7684" max="7684" width="7.28515625" style="1086" customWidth="1"/>
    <col min="7685" max="7685" width="8.5703125" style="1086" customWidth="1"/>
    <col min="7686" max="7689" width="0" style="1086" hidden="1" customWidth="1"/>
    <col min="7690" max="7690" width="6.42578125" style="1086" customWidth="1"/>
    <col min="7691" max="7932" width="9.140625" style="1086"/>
    <col min="7933" max="7933" width="2.85546875" style="1086" customWidth="1"/>
    <col min="7934" max="7934" width="43.7109375" style="1086" customWidth="1"/>
    <col min="7935" max="7935" width="5.28515625" style="1086" customWidth="1"/>
    <col min="7936" max="7936" width="3" style="1086" customWidth="1"/>
    <col min="7937" max="7937" width="3.42578125" style="1086" customWidth="1"/>
    <col min="7938" max="7938" width="7.42578125" style="1086" customWidth="1"/>
    <col min="7939" max="7939" width="10" style="1086" customWidth="1"/>
    <col min="7940" max="7940" width="7.28515625" style="1086" customWidth="1"/>
    <col min="7941" max="7941" width="8.5703125" style="1086" customWidth="1"/>
    <col min="7942" max="7945" width="0" style="1086" hidden="1" customWidth="1"/>
    <col min="7946" max="7946" width="6.42578125" style="1086" customWidth="1"/>
    <col min="7947" max="8188" width="9.140625" style="1086"/>
    <col min="8189" max="8189" width="2.85546875" style="1086" customWidth="1"/>
    <col min="8190" max="8190" width="43.7109375" style="1086" customWidth="1"/>
    <col min="8191" max="8191" width="5.28515625" style="1086" customWidth="1"/>
    <col min="8192" max="8192" width="3" style="1086" customWidth="1"/>
    <col min="8193" max="8193" width="3.42578125" style="1086" customWidth="1"/>
    <col min="8194" max="8194" width="7.42578125" style="1086" customWidth="1"/>
    <col min="8195" max="8195" width="10" style="1086" customWidth="1"/>
    <col min="8196" max="8196" width="7.28515625" style="1086" customWidth="1"/>
    <col min="8197" max="8197" width="8.5703125" style="1086" customWidth="1"/>
    <col min="8198" max="8201" width="0" style="1086" hidden="1" customWidth="1"/>
    <col min="8202" max="8202" width="6.42578125" style="1086" customWidth="1"/>
    <col min="8203" max="8444" width="9.140625" style="1086"/>
    <col min="8445" max="8445" width="2.85546875" style="1086" customWidth="1"/>
    <col min="8446" max="8446" width="43.7109375" style="1086" customWidth="1"/>
    <col min="8447" max="8447" width="5.28515625" style="1086" customWidth="1"/>
    <col min="8448" max="8448" width="3" style="1086" customWidth="1"/>
    <col min="8449" max="8449" width="3.42578125" style="1086" customWidth="1"/>
    <col min="8450" max="8450" width="7.42578125" style="1086" customWidth="1"/>
    <col min="8451" max="8451" width="10" style="1086" customWidth="1"/>
    <col min="8452" max="8452" width="7.28515625" style="1086" customWidth="1"/>
    <col min="8453" max="8453" width="8.5703125" style="1086" customWidth="1"/>
    <col min="8454" max="8457" width="0" style="1086" hidden="1" customWidth="1"/>
    <col min="8458" max="8458" width="6.42578125" style="1086" customWidth="1"/>
    <col min="8459" max="8700" width="9.140625" style="1086"/>
    <col min="8701" max="8701" width="2.85546875" style="1086" customWidth="1"/>
    <col min="8702" max="8702" width="43.7109375" style="1086" customWidth="1"/>
    <col min="8703" max="8703" width="5.28515625" style="1086" customWidth="1"/>
    <col min="8704" max="8704" width="3" style="1086" customWidth="1"/>
    <col min="8705" max="8705" width="3.42578125" style="1086" customWidth="1"/>
    <col min="8706" max="8706" width="7.42578125" style="1086" customWidth="1"/>
    <col min="8707" max="8707" width="10" style="1086" customWidth="1"/>
    <col min="8708" max="8708" width="7.28515625" style="1086" customWidth="1"/>
    <col min="8709" max="8709" width="8.5703125" style="1086" customWidth="1"/>
    <col min="8710" max="8713" width="0" style="1086" hidden="1" customWidth="1"/>
    <col min="8714" max="8714" width="6.42578125" style="1086" customWidth="1"/>
    <col min="8715" max="8956" width="9.140625" style="1086"/>
    <col min="8957" max="8957" width="2.85546875" style="1086" customWidth="1"/>
    <col min="8958" max="8958" width="43.7109375" style="1086" customWidth="1"/>
    <col min="8959" max="8959" width="5.28515625" style="1086" customWidth="1"/>
    <col min="8960" max="8960" width="3" style="1086" customWidth="1"/>
    <col min="8961" max="8961" width="3.42578125" style="1086" customWidth="1"/>
    <col min="8962" max="8962" width="7.42578125" style="1086" customWidth="1"/>
    <col min="8963" max="8963" width="10" style="1086" customWidth="1"/>
    <col min="8964" max="8964" width="7.28515625" style="1086" customWidth="1"/>
    <col min="8965" max="8965" width="8.5703125" style="1086" customWidth="1"/>
    <col min="8966" max="8969" width="0" style="1086" hidden="1" customWidth="1"/>
    <col min="8970" max="8970" width="6.42578125" style="1086" customWidth="1"/>
    <col min="8971" max="9212" width="9.140625" style="1086"/>
    <col min="9213" max="9213" width="2.85546875" style="1086" customWidth="1"/>
    <col min="9214" max="9214" width="43.7109375" style="1086" customWidth="1"/>
    <col min="9215" max="9215" width="5.28515625" style="1086" customWidth="1"/>
    <col min="9216" max="9216" width="3" style="1086" customWidth="1"/>
    <col min="9217" max="9217" width="3.42578125" style="1086" customWidth="1"/>
    <col min="9218" max="9218" width="7.42578125" style="1086" customWidth="1"/>
    <col min="9219" max="9219" width="10" style="1086" customWidth="1"/>
    <col min="9220" max="9220" width="7.28515625" style="1086" customWidth="1"/>
    <col min="9221" max="9221" width="8.5703125" style="1086" customWidth="1"/>
    <col min="9222" max="9225" width="0" style="1086" hidden="1" customWidth="1"/>
    <col min="9226" max="9226" width="6.42578125" style="1086" customWidth="1"/>
    <col min="9227" max="9468" width="9.140625" style="1086"/>
    <col min="9469" max="9469" width="2.85546875" style="1086" customWidth="1"/>
    <col min="9470" max="9470" width="43.7109375" style="1086" customWidth="1"/>
    <col min="9471" max="9471" width="5.28515625" style="1086" customWidth="1"/>
    <col min="9472" max="9472" width="3" style="1086" customWidth="1"/>
    <col min="9473" max="9473" width="3.42578125" style="1086" customWidth="1"/>
    <col min="9474" max="9474" width="7.42578125" style="1086" customWidth="1"/>
    <col min="9475" max="9475" width="10" style="1086" customWidth="1"/>
    <col min="9476" max="9476" width="7.28515625" style="1086" customWidth="1"/>
    <col min="9477" max="9477" width="8.5703125" style="1086" customWidth="1"/>
    <col min="9478" max="9481" width="0" style="1086" hidden="1" customWidth="1"/>
    <col min="9482" max="9482" width="6.42578125" style="1086" customWidth="1"/>
    <col min="9483" max="9724" width="9.140625" style="1086"/>
    <col min="9725" max="9725" width="2.85546875" style="1086" customWidth="1"/>
    <col min="9726" max="9726" width="43.7109375" style="1086" customWidth="1"/>
    <col min="9727" max="9727" width="5.28515625" style="1086" customWidth="1"/>
    <col min="9728" max="9728" width="3" style="1086" customWidth="1"/>
    <col min="9729" max="9729" width="3.42578125" style="1086" customWidth="1"/>
    <col min="9730" max="9730" width="7.42578125" style="1086" customWidth="1"/>
    <col min="9731" max="9731" width="10" style="1086" customWidth="1"/>
    <col min="9732" max="9732" width="7.28515625" style="1086" customWidth="1"/>
    <col min="9733" max="9733" width="8.5703125" style="1086" customWidth="1"/>
    <col min="9734" max="9737" width="0" style="1086" hidden="1" customWidth="1"/>
    <col min="9738" max="9738" width="6.42578125" style="1086" customWidth="1"/>
    <col min="9739" max="9980" width="9.140625" style="1086"/>
    <col min="9981" max="9981" width="2.85546875" style="1086" customWidth="1"/>
    <col min="9982" max="9982" width="43.7109375" style="1086" customWidth="1"/>
    <col min="9983" max="9983" width="5.28515625" style="1086" customWidth="1"/>
    <col min="9984" max="9984" width="3" style="1086" customWidth="1"/>
    <col min="9985" max="9985" width="3.42578125" style="1086" customWidth="1"/>
    <col min="9986" max="9986" width="7.42578125" style="1086" customWidth="1"/>
    <col min="9987" max="9987" width="10" style="1086" customWidth="1"/>
    <col min="9988" max="9988" width="7.28515625" style="1086" customWidth="1"/>
    <col min="9989" max="9989" width="8.5703125" style="1086" customWidth="1"/>
    <col min="9990" max="9993" width="0" style="1086" hidden="1" customWidth="1"/>
    <col min="9994" max="9994" width="6.42578125" style="1086" customWidth="1"/>
    <col min="9995" max="10236" width="9.140625" style="1086"/>
    <col min="10237" max="10237" width="2.85546875" style="1086" customWidth="1"/>
    <col min="10238" max="10238" width="43.7109375" style="1086" customWidth="1"/>
    <col min="10239" max="10239" width="5.28515625" style="1086" customWidth="1"/>
    <col min="10240" max="10240" width="3" style="1086" customWidth="1"/>
    <col min="10241" max="10241" width="3.42578125" style="1086" customWidth="1"/>
    <col min="10242" max="10242" width="7.42578125" style="1086" customWidth="1"/>
    <col min="10243" max="10243" width="10" style="1086" customWidth="1"/>
    <col min="10244" max="10244" width="7.28515625" style="1086" customWidth="1"/>
    <col min="10245" max="10245" width="8.5703125" style="1086" customWidth="1"/>
    <col min="10246" max="10249" width="0" style="1086" hidden="1" customWidth="1"/>
    <col min="10250" max="10250" width="6.42578125" style="1086" customWidth="1"/>
    <col min="10251" max="10492" width="9.140625" style="1086"/>
    <col min="10493" max="10493" width="2.85546875" style="1086" customWidth="1"/>
    <col min="10494" max="10494" width="43.7109375" style="1086" customWidth="1"/>
    <col min="10495" max="10495" width="5.28515625" style="1086" customWidth="1"/>
    <col min="10496" max="10496" width="3" style="1086" customWidth="1"/>
    <col min="10497" max="10497" width="3.42578125" style="1086" customWidth="1"/>
    <col min="10498" max="10498" width="7.42578125" style="1086" customWidth="1"/>
    <col min="10499" max="10499" width="10" style="1086" customWidth="1"/>
    <col min="10500" max="10500" width="7.28515625" style="1086" customWidth="1"/>
    <col min="10501" max="10501" width="8.5703125" style="1086" customWidth="1"/>
    <col min="10502" max="10505" width="0" style="1086" hidden="1" customWidth="1"/>
    <col min="10506" max="10506" width="6.42578125" style="1086" customWidth="1"/>
    <col min="10507" max="10748" width="9.140625" style="1086"/>
    <col min="10749" max="10749" width="2.85546875" style="1086" customWidth="1"/>
    <col min="10750" max="10750" width="43.7109375" style="1086" customWidth="1"/>
    <col min="10751" max="10751" width="5.28515625" style="1086" customWidth="1"/>
    <col min="10752" max="10752" width="3" style="1086" customWidth="1"/>
    <col min="10753" max="10753" width="3.42578125" style="1086" customWidth="1"/>
    <col min="10754" max="10754" width="7.42578125" style="1086" customWidth="1"/>
    <col min="10755" max="10755" width="10" style="1086" customWidth="1"/>
    <col min="10756" max="10756" width="7.28515625" style="1086" customWidth="1"/>
    <col min="10757" max="10757" width="8.5703125" style="1086" customWidth="1"/>
    <col min="10758" max="10761" width="0" style="1086" hidden="1" customWidth="1"/>
    <col min="10762" max="10762" width="6.42578125" style="1086" customWidth="1"/>
    <col min="10763" max="11004" width="9.140625" style="1086"/>
    <col min="11005" max="11005" width="2.85546875" style="1086" customWidth="1"/>
    <col min="11006" max="11006" width="43.7109375" style="1086" customWidth="1"/>
    <col min="11007" max="11007" width="5.28515625" style="1086" customWidth="1"/>
    <col min="11008" max="11008" width="3" style="1086" customWidth="1"/>
    <col min="11009" max="11009" width="3.42578125" style="1086" customWidth="1"/>
    <col min="11010" max="11010" width="7.42578125" style="1086" customWidth="1"/>
    <col min="11011" max="11011" width="10" style="1086" customWidth="1"/>
    <col min="11012" max="11012" width="7.28515625" style="1086" customWidth="1"/>
    <col min="11013" max="11013" width="8.5703125" style="1086" customWidth="1"/>
    <col min="11014" max="11017" width="0" style="1086" hidden="1" customWidth="1"/>
    <col min="11018" max="11018" width="6.42578125" style="1086" customWidth="1"/>
    <col min="11019" max="11260" width="9.140625" style="1086"/>
    <col min="11261" max="11261" width="2.85546875" style="1086" customWidth="1"/>
    <col min="11262" max="11262" width="43.7109375" style="1086" customWidth="1"/>
    <col min="11263" max="11263" width="5.28515625" style="1086" customWidth="1"/>
    <col min="11264" max="11264" width="3" style="1086" customWidth="1"/>
    <col min="11265" max="11265" width="3.42578125" style="1086" customWidth="1"/>
    <col min="11266" max="11266" width="7.42578125" style="1086" customWidth="1"/>
    <col min="11267" max="11267" width="10" style="1086" customWidth="1"/>
    <col min="11268" max="11268" width="7.28515625" style="1086" customWidth="1"/>
    <col min="11269" max="11269" width="8.5703125" style="1086" customWidth="1"/>
    <col min="11270" max="11273" width="0" style="1086" hidden="1" customWidth="1"/>
    <col min="11274" max="11274" width="6.42578125" style="1086" customWidth="1"/>
    <col min="11275" max="11516" width="9.140625" style="1086"/>
    <col min="11517" max="11517" width="2.85546875" style="1086" customWidth="1"/>
    <col min="11518" max="11518" width="43.7109375" style="1086" customWidth="1"/>
    <col min="11519" max="11519" width="5.28515625" style="1086" customWidth="1"/>
    <col min="11520" max="11520" width="3" style="1086" customWidth="1"/>
    <col min="11521" max="11521" width="3.42578125" style="1086" customWidth="1"/>
    <col min="11522" max="11522" width="7.42578125" style="1086" customWidth="1"/>
    <col min="11523" max="11523" width="10" style="1086" customWidth="1"/>
    <col min="11524" max="11524" width="7.28515625" style="1086" customWidth="1"/>
    <col min="11525" max="11525" width="8.5703125" style="1086" customWidth="1"/>
    <col min="11526" max="11529" width="0" style="1086" hidden="1" customWidth="1"/>
    <col min="11530" max="11530" width="6.42578125" style="1086" customWidth="1"/>
    <col min="11531" max="11772" width="9.140625" style="1086"/>
    <col min="11773" max="11773" width="2.85546875" style="1086" customWidth="1"/>
    <col min="11774" max="11774" width="43.7109375" style="1086" customWidth="1"/>
    <col min="11775" max="11775" width="5.28515625" style="1086" customWidth="1"/>
    <col min="11776" max="11776" width="3" style="1086" customWidth="1"/>
    <col min="11777" max="11777" width="3.42578125" style="1086" customWidth="1"/>
    <col min="11778" max="11778" width="7.42578125" style="1086" customWidth="1"/>
    <col min="11779" max="11779" width="10" style="1086" customWidth="1"/>
    <col min="11780" max="11780" width="7.28515625" style="1086" customWidth="1"/>
    <col min="11781" max="11781" width="8.5703125" style="1086" customWidth="1"/>
    <col min="11782" max="11785" width="0" style="1086" hidden="1" customWidth="1"/>
    <col min="11786" max="11786" width="6.42578125" style="1086" customWidth="1"/>
    <col min="11787" max="12028" width="9.140625" style="1086"/>
    <col min="12029" max="12029" width="2.85546875" style="1086" customWidth="1"/>
    <col min="12030" max="12030" width="43.7109375" style="1086" customWidth="1"/>
    <col min="12031" max="12031" width="5.28515625" style="1086" customWidth="1"/>
    <col min="12032" max="12032" width="3" style="1086" customWidth="1"/>
    <col min="12033" max="12033" width="3.42578125" style="1086" customWidth="1"/>
    <col min="12034" max="12034" width="7.42578125" style="1086" customWidth="1"/>
    <col min="12035" max="12035" width="10" style="1086" customWidth="1"/>
    <col min="12036" max="12036" width="7.28515625" style="1086" customWidth="1"/>
    <col min="12037" max="12037" width="8.5703125" style="1086" customWidth="1"/>
    <col min="12038" max="12041" width="0" style="1086" hidden="1" customWidth="1"/>
    <col min="12042" max="12042" width="6.42578125" style="1086" customWidth="1"/>
    <col min="12043" max="12284" width="9.140625" style="1086"/>
    <col min="12285" max="12285" width="2.85546875" style="1086" customWidth="1"/>
    <col min="12286" max="12286" width="43.7109375" style="1086" customWidth="1"/>
    <col min="12287" max="12287" width="5.28515625" style="1086" customWidth="1"/>
    <col min="12288" max="12288" width="3" style="1086" customWidth="1"/>
    <col min="12289" max="12289" width="3.42578125" style="1086" customWidth="1"/>
    <col min="12290" max="12290" width="7.42578125" style="1086" customWidth="1"/>
    <col min="12291" max="12291" width="10" style="1086" customWidth="1"/>
    <col min="12292" max="12292" width="7.28515625" style="1086" customWidth="1"/>
    <col min="12293" max="12293" width="8.5703125" style="1086" customWidth="1"/>
    <col min="12294" max="12297" width="0" style="1086" hidden="1" customWidth="1"/>
    <col min="12298" max="12298" width="6.42578125" style="1086" customWidth="1"/>
    <col min="12299" max="12540" width="9.140625" style="1086"/>
    <col min="12541" max="12541" width="2.85546875" style="1086" customWidth="1"/>
    <col min="12542" max="12542" width="43.7109375" style="1086" customWidth="1"/>
    <col min="12543" max="12543" width="5.28515625" style="1086" customWidth="1"/>
    <col min="12544" max="12544" width="3" style="1086" customWidth="1"/>
    <col min="12545" max="12545" width="3.42578125" style="1086" customWidth="1"/>
    <col min="12546" max="12546" width="7.42578125" style="1086" customWidth="1"/>
    <col min="12547" max="12547" width="10" style="1086" customWidth="1"/>
    <col min="12548" max="12548" width="7.28515625" style="1086" customWidth="1"/>
    <col min="12549" max="12549" width="8.5703125" style="1086" customWidth="1"/>
    <col min="12550" max="12553" width="0" style="1086" hidden="1" customWidth="1"/>
    <col min="12554" max="12554" width="6.42578125" style="1086" customWidth="1"/>
    <col min="12555" max="12796" width="9.140625" style="1086"/>
    <col min="12797" max="12797" width="2.85546875" style="1086" customWidth="1"/>
    <col min="12798" max="12798" width="43.7109375" style="1086" customWidth="1"/>
    <col min="12799" max="12799" width="5.28515625" style="1086" customWidth="1"/>
    <col min="12800" max="12800" width="3" style="1086" customWidth="1"/>
    <col min="12801" max="12801" width="3.42578125" style="1086" customWidth="1"/>
    <col min="12802" max="12802" width="7.42578125" style="1086" customWidth="1"/>
    <col min="12803" max="12803" width="10" style="1086" customWidth="1"/>
    <col min="12804" max="12804" width="7.28515625" style="1086" customWidth="1"/>
    <col min="12805" max="12805" width="8.5703125" style="1086" customWidth="1"/>
    <col min="12806" max="12809" width="0" style="1086" hidden="1" customWidth="1"/>
    <col min="12810" max="12810" width="6.42578125" style="1086" customWidth="1"/>
    <col min="12811" max="13052" width="9.140625" style="1086"/>
    <col min="13053" max="13053" width="2.85546875" style="1086" customWidth="1"/>
    <col min="13054" max="13054" width="43.7109375" style="1086" customWidth="1"/>
    <col min="13055" max="13055" width="5.28515625" style="1086" customWidth="1"/>
    <col min="13056" max="13056" width="3" style="1086" customWidth="1"/>
    <col min="13057" max="13057" width="3.42578125" style="1086" customWidth="1"/>
    <col min="13058" max="13058" width="7.42578125" style="1086" customWidth="1"/>
    <col min="13059" max="13059" width="10" style="1086" customWidth="1"/>
    <col min="13060" max="13060" width="7.28515625" style="1086" customWidth="1"/>
    <col min="13061" max="13061" width="8.5703125" style="1086" customWidth="1"/>
    <col min="13062" max="13065" width="0" style="1086" hidden="1" customWidth="1"/>
    <col min="13066" max="13066" width="6.42578125" style="1086" customWidth="1"/>
    <col min="13067" max="13308" width="9.140625" style="1086"/>
    <col min="13309" max="13309" width="2.85546875" style="1086" customWidth="1"/>
    <col min="13310" max="13310" width="43.7109375" style="1086" customWidth="1"/>
    <col min="13311" max="13311" width="5.28515625" style="1086" customWidth="1"/>
    <col min="13312" max="13312" width="3" style="1086" customWidth="1"/>
    <col min="13313" max="13313" width="3.42578125" style="1086" customWidth="1"/>
    <col min="13314" max="13314" width="7.42578125" style="1086" customWidth="1"/>
    <col min="13315" max="13315" width="10" style="1086" customWidth="1"/>
    <col min="13316" max="13316" width="7.28515625" style="1086" customWidth="1"/>
    <col min="13317" max="13317" width="8.5703125" style="1086" customWidth="1"/>
    <col min="13318" max="13321" width="0" style="1086" hidden="1" customWidth="1"/>
    <col min="13322" max="13322" width="6.42578125" style="1086" customWidth="1"/>
    <col min="13323" max="13564" width="9.140625" style="1086"/>
    <col min="13565" max="13565" width="2.85546875" style="1086" customWidth="1"/>
    <col min="13566" max="13566" width="43.7109375" style="1086" customWidth="1"/>
    <col min="13567" max="13567" width="5.28515625" style="1086" customWidth="1"/>
    <col min="13568" max="13568" width="3" style="1086" customWidth="1"/>
    <col min="13569" max="13569" width="3.42578125" style="1086" customWidth="1"/>
    <col min="13570" max="13570" width="7.42578125" style="1086" customWidth="1"/>
    <col min="13571" max="13571" width="10" style="1086" customWidth="1"/>
    <col min="13572" max="13572" width="7.28515625" style="1086" customWidth="1"/>
    <col min="13573" max="13573" width="8.5703125" style="1086" customWidth="1"/>
    <col min="13574" max="13577" width="0" style="1086" hidden="1" customWidth="1"/>
    <col min="13578" max="13578" width="6.42578125" style="1086" customWidth="1"/>
    <col min="13579" max="13820" width="9.140625" style="1086"/>
    <col min="13821" max="13821" width="2.85546875" style="1086" customWidth="1"/>
    <col min="13822" max="13822" width="43.7109375" style="1086" customWidth="1"/>
    <col min="13823" max="13823" width="5.28515625" style="1086" customWidth="1"/>
    <col min="13824" max="13824" width="3" style="1086" customWidth="1"/>
    <col min="13825" max="13825" width="3.42578125" style="1086" customWidth="1"/>
    <col min="13826" max="13826" width="7.42578125" style="1086" customWidth="1"/>
    <col min="13827" max="13827" width="10" style="1086" customWidth="1"/>
    <col min="13828" max="13828" width="7.28515625" style="1086" customWidth="1"/>
    <col min="13829" max="13829" width="8.5703125" style="1086" customWidth="1"/>
    <col min="13830" max="13833" width="0" style="1086" hidden="1" customWidth="1"/>
    <col min="13834" max="13834" width="6.42578125" style="1086" customWidth="1"/>
    <col min="13835" max="14076" width="9.140625" style="1086"/>
    <col min="14077" max="14077" width="2.85546875" style="1086" customWidth="1"/>
    <col min="14078" max="14078" width="43.7109375" style="1086" customWidth="1"/>
    <col min="14079" max="14079" width="5.28515625" style="1086" customWidth="1"/>
    <col min="14080" max="14080" width="3" style="1086" customWidth="1"/>
    <col min="14081" max="14081" width="3.42578125" style="1086" customWidth="1"/>
    <col min="14082" max="14082" width="7.42578125" style="1086" customWidth="1"/>
    <col min="14083" max="14083" width="10" style="1086" customWidth="1"/>
    <col min="14084" max="14084" width="7.28515625" style="1086" customWidth="1"/>
    <col min="14085" max="14085" width="8.5703125" style="1086" customWidth="1"/>
    <col min="14086" max="14089" width="0" style="1086" hidden="1" customWidth="1"/>
    <col min="14090" max="14090" width="6.42578125" style="1086" customWidth="1"/>
    <col min="14091" max="14332" width="9.140625" style="1086"/>
    <col min="14333" max="14333" width="2.85546875" style="1086" customWidth="1"/>
    <col min="14334" max="14334" width="43.7109375" style="1086" customWidth="1"/>
    <col min="14335" max="14335" width="5.28515625" style="1086" customWidth="1"/>
    <col min="14336" max="14336" width="3" style="1086" customWidth="1"/>
    <col min="14337" max="14337" width="3.42578125" style="1086" customWidth="1"/>
    <col min="14338" max="14338" width="7.42578125" style="1086" customWidth="1"/>
    <col min="14339" max="14339" width="10" style="1086" customWidth="1"/>
    <col min="14340" max="14340" width="7.28515625" style="1086" customWidth="1"/>
    <col min="14341" max="14341" width="8.5703125" style="1086" customWidth="1"/>
    <col min="14342" max="14345" width="0" style="1086" hidden="1" customWidth="1"/>
    <col min="14346" max="14346" width="6.42578125" style="1086" customWidth="1"/>
    <col min="14347" max="14588" width="9.140625" style="1086"/>
    <col min="14589" max="14589" width="2.85546875" style="1086" customWidth="1"/>
    <col min="14590" max="14590" width="43.7109375" style="1086" customWidth="1"/>
    <col min="14591" max="14591" width="5.28515625" style="1086" customWidth="1"/>
    <col min="14592" max="14592" width="3" style="1086" customWidth="1"/>
    <col min="14593" max="14593" width="3.42578125" style="1086" customWidth="1"/>
    <col min="14594" max="14594" width="7.42578125" style="1086" customWidth="1"/>
    <col min="14595" max="14595" width="10" style="1086" customWidth="1"/>
    <col min="14596" max="14596" width="7.28515625" style="1086" customWidth="1"/>
    <col min="14597" max="14597" width="8.5703125" style="1086" customWidth="1"/>
    <col min="14598" max="14601" width="0" style="1086" hidden="1" customWidth="1"/>
    <col min="14602" max="14602" width="6.42578125" style="1086" customWidth="1"/>
    <col min="14603" max="14844" width="9.140625" style="1086"/>
    <col min="14845" max="14845" width="2.85546875" style="1086" customWidth="1"/>
    <col min="14846" max="14846" width="43.7109375" style="1086" customWidth="1"/>
    <col min="14847" max="14847" width="5.28515625" style="1086" customWidth="1"/>
    <col min="14848" max="14848" width="3" style="1086" customWidth="1"/>
    <col min="14849" max="14849" width="3.42578125" style="1086" customWidth="1"/>
    <col min="14850" max="14850" width="7.42578125" style="1086" customWidth="1"/>
    <col min="14851" max="14851" width="10" style="1086" customWidth="1"/>
    <col min="14852" max="14852" width="7.28515625" style="1086" customWidth="1"/>
    <col min="14853" max="14853" width="8.5703125" style="1086" customWidth="1"/>
    <col min="14854" max="14857" width="0" style="1086" hidden="1" customWidth="1"/>
    <col min="14858" max="14858" width="6.42578125" style="1086" customWidth="1"/>
    <col min="14859" max="15100" width="9.140625" style="1086"/>
    <col min="15101" max="15101" width="2.85546875" style="1086" customWidth="1"/>
    <col min="15102" max="15102" width="43.7109375" style="1086" customWidth="1"/>
    <col min="15103" max="15103" width="5.28515625" style="1086" customWidth="1"/>
    <col min="15104" max="15104" width="3" style="1086" customWidth="1"/>
    <col min="15105" max="15105" width="3.42578125" style="1086" customWidth="1"/>
    <col min="15106" max="15106" width="7.42578125" style="1086" customWidth="1"/>
    <col min="15107" max="15107" width="10" style="1086" customWidth="1"/>
    <col min="15108" max="15108" width="7.28515625" style="1086" customWidth="1"/>
    <col min="15109" max="15109" width="8.5703125" style="1086" customWidth="1"/>
    <col min="15110" max="15113" width="0" style="1086" hidden="1" customWidth="1"/>
    <col min="15114" max="15114" width="6.42578125" style="1086" customWidth="1"/>
    <col min="15115" max="15356" width="9.140625" style="1086"/>
    <col min="15357" max="15357" width="2.85546875" style="1086" customWidth="1"/>
    <col min="15358" max="15358" width="43.7109375" style="1086" customWidth="1"/>
    <col min="15359" max="15359" width="5.28515625" style="1086" customWidth="1"/>
    <col min="15360" max="15360" width="3" style="1086" customWidth="1"/>
    <col min="15361" max="15361" width="3.42578125" style="1086" customWidth="1"/>
    <col min="15362" max="15362" width="7.42578125" style="1086" customWidth="1"/>
    <col min="15363" max="15363" width="10" style="1086" customWidth="1"/>
    <col min="15364" max="15364" width="7.28515625" style="1086" customWidth="1"/>
    <col min="15365" max="15365" width="8.5703125" style="1086" customWidth="1"/>
    <col min="15366" max="15369" width="0" style="1086" hidden="1" customWidth="1"/>
    <col min="15370" max="15370" width="6.42578125" style="1086" customWidth="1"/>
    <col min="15371" max="15612" width="9.140625" style="1086"/>
    <col min="15613" max="15613" width="2.85546875" style="1086" customWidth="1"/>
    <col min="15614" max="15614" width="43.7109375" style="1086" customWidth="1"/>
    <col min="15615" max="15615" width="5.28515625" style="1086" customWidth="1"/>
    <col min="15616" max="15616" width="3" style="1086" customWidth="1"/>
    <col min="15617" max="15617" width="3.42578125" style="1086" customWidth="1"/>
    <col min="15618" max="15618" width="7.42578125" style="1086" customWidth="1"/>
    <col min="15619" max="15619" width="10" style="1086" customWidth="1"/>
    <col min="15620" max="15620" width="7.28515625" style="1086" customWidth="1"/>
    <col min="15621" max="15621" width="8.5703125" style="1086" customWidth="1"/>
    <col min="15622" max="15625" width="0" style="1086" hidden="1" customWidth="1"/>
    <col min="15626" max="15626" width="6.42578125" style="1086" customWidth="1"/>
    <col min="15627" max="15868" width="9.140625" style="1086"/>
    <col min="15869" max="15869" width="2.85546875" style="1086" customWidth="1"/>
    <col min="15870" max="15870" width="43.7109375" style="1086" customWidth="1"/>
    <col min="15871" max="15871" width="5.28515625" style="1086" customWidth="1"/>
    <col min="15872" max="15872" width="3" style="1086" customWidth="1"/>
    <col min="15873" max="15873" width="3.42578125" style="1086" customWidth="1"/>
    <col min="15874" max="15874" width="7.42578125" style="1086" customWidth="1"/>
    <col min="15875" max="15875" width="10" style="1086" customWidth="1"/>
    <col min="15876" max="15876" width="7.28515625" style="1086" customWidth="1"/>
    <col min="15877" max="15877" width="8.5703125" style="1086" customWidth="1"/>
    <col min="15878" max="15881" width="0" style="1086" hidden="1" customWidth="1"/>
    <col min="15882" max="15882" width="6.42578125" style="1086" customWidth="1"/>
    <col min="15883" max="16124" width="9.140625" style="1086"/>
    <col min="16125" max="16125" width="2.85546875" style="1086" customWidth="1"/>
    <col min="16126" max="16126" width="43.7109375" style="1086" customWidth="1"/>
    <col min="16127" max="16127" width="5.28515625" style="1086" customWidth="1"/>
    <col min="16128" max="16128" width="3" style="1086" customWidth="1"/>
    <col min="16129" max="16129" width="3.42578125" style="1086" customWidth="1"/>
    <col min="16130" max="16130" width="7.42578125" style="1086" customWidth="1"/>
    <col min="16131" max="16131" width="10" style="1086" customWidth="1"/>
    <col min="16132" max="16132" width="7.28515625" style="1086" customWidth="1"/>
    <col min="16133" max="16133" width="8.5703125" style="1086" customWidth="1"/>
    <col min="16134" max="16137" width="0" style="1086" hidden="1" customWidth="1"/>
    <col min="16138" max="16138" width="6.42578125" style="1086" customWidth="1"/>
    <col min="16139" max="16384" width="9.140625" style="1086"/>
  </cols>
  <sheetData>
    <row r="1" spans="1:10" ht="15.75" x14ac:dyDescent="0.25">
      <c r="E1" s="66"/>
      <c r="G1" s="1088"/>
      <c r="H1" s="1089"/>
      <c r="I1" s="1090"/>
      <c r="J1" s="103" t="s">
        <v>579</v>
      </c>
    </row>
    <row r="2" spans="1:10" ht="15.75" x14ac:dyDescent="0.25">
      <c r="E2" s="66"/>
      <c r="G2" s="1088"/>
      <c r="H2" s="1089"/>
      <c r="I2" s="1090"/>
      <c r="J2" s="103" t="s">
        <v>4745</v>
      </c>
    </row>
    <row r="3" spans="1:10" ht="15.75" x14ac:dyDescent="0.25">
      <c r="E3" s="66"/>
      <c r="G3" s="1088"/>
      <c r="H3" s="1089"/>
      <c r="I3" s="1090"/>
      <c r="J3" s="103" t="s">
        <v>1013</v>
      </c>
    </row>
    <row r="4" spans="1:10" ht="18.75" customHeight="1" x14ac:dyDescent="0.25">
      <c r="B4" s="1091" t="s">
        <v>877</v>
      </c>
      <c r="C4" s="240">
        <v>431</v>
      </c>
      <c r="E4" s="66"/>
      <c r="G4" s="1088"/>
      <c r="H4" s="1089"/>
      <c r="I4" s="1068"/>
      <c r="J4" s="107" t="str">
        <f>дата</f>
        <v>з "01" вересня 2020 р.</v>
      </c>
    </row>
    <row r="5" spans="1:10" ht="17.25" customHeight="1" x14ac:dyDescent="0.25">
      <c r="B5" s="1086" t="s">
        <v>4494</v>
      </c>
      <c r="E5" s="66"/>
      <c r="G5" s="1088"/>
      <c r="H5" s="1092"/>
      <c r="I5" s="1090"/>
    </row>
    <row r="6" spans="1:10" ht="12.75" customHeight="1" x14ac:dyDescent="0.25">
      <c r="B6" s="1086" t="s">
        <v>244</v>
      </c>
      <c r="E6" s="66"/>
      <c r="G6" s="1088" t="s">
        <v>720</v>
      </c>
      <c r="H6" s="1092"/>
      <c r="I6" s="1287">
        <v>100</v>
      </c>
    </row>
    <row r="7" spans="1:10" ht="12.75" customHeight="1" x14ac:dyDescent="0.25">
      <c r="A7" s="2609" t="s">
        <v>1932</v>
      </c>
      <c r="B7" s="2558" t="s">
        <v>564</v>
      </c>
      <c r="C7" s="2561" t="s">
        <v>1306</v>
      </c>
      <c r="D7" s="2564" t="s">
        <v>1307</v>
      </c>
      <c r="E7" s="2572" t="s">
        <v>722</v>
      </c>
      <c r="F7" s="2569" t="s">
        <v>723</v>
      </c>
      <c r="G7" s="2569" t="s">
        <v>215</v>
      </c>
      <c r="H7" s="2569" t="s">
        <v>1934</v>
      </c>
      <c r="I7" s="2549" t="s">
        <v>561</v>
      </c>
      <c r="J7" s="2611" t="s">
        <v>1935</v>
      </c>
    </row>
    <row r="8" spans="1:10" ht="12.75" customHeight="1" x14ac:dyDescent="0.25">
      <c r="A8" s="2609"/>
      <c r="B8" s="2559"/>
      <c r="C8" s="2562"/>
      <c r="D8" s="2565"/>
      <c r="E8" s="2573"/>
      <c r="F8" s="2570"/>
      <c r="G8" s="2570"/>
      <c r="H8" s="2570"/>
      <c r="I8" s="2550"/>
      <c r="J8" s="2550"/>
    </row>
    <row r="9" spans="1:10" ht="33.75" customHeight="1" x14ac:dyDescent="0.25">
      <c r="A9" s="2610"/>
      <c r="B9" s="2559"/>
      <c r="C9" s="2562"/>
      <c r="D9" s="2565"/>
      <c r="E9" s="2573"/>
      <c r="F9" s="2570"/>
      <c r="G9" s="2570"/>
      <c r="H9" s="2570"/>
      <c r="I9" s="2550"/>
      <c r="J9" s="2550"/>
    </row>
    <row r="10" spans="1:10" s="1089" customFormat="1" ht="31.5" x14ac:dyDescent="0.25">
      <c r="A10" s="1093">
        <v>43101</v>
      </c>
      <c r="B10" s="1094" t="s">
        <v>1192</v>
      </c>
      <c r="C10" s="1095">
        <f t="shared" ref="C10:C42" si="0">$I$6/F10</f>
        <v>0.3125</v>
      </c>
      <c r="D10" s="1096">
        <v>1</v>
      </c>
      <c r="E10" s="921"/>
      <c r="F10" s="1097">
        <v>320</v>
      </c>
      <c r="G10" s="1098">
        <f t="shared" ref="G10:G35" si="1">ROUND(480/F10,3)</f>
        <v>1.5</v>
      </c>
      <c r="H10" s="945">
        <f>VLOOKUP(D10,ЧТС[],4,0)</f>
        <v>0.49149999999999999</v>
      </c>
      <c r="I10" s="1140">
        <f t="shared" ref="I10:I40" si="2">ROUND(G10*H10,4)</f>
        <v>0.73729999999999996</v>
      </c>
      <c r="J10" s="1099"/>
    </row>
    <row r="11" spans="1:10" s="1089" customFormat="1" ht="47.25" x14ac:dyDescent="0.25">
      <c r="A11" s="1093">
        <v>43102</v>
      </c>
      <c r="B11" s="1094" t="s">
        <v>201</v>
      </c>
      <c r="C11" s="1095">
        <f t="shared" si="0"/>
        <v>0.15873015873015872</v>
      </c>
      <c r="D11" s="1096">
        <v>1</v>
      </c>
      <c r="E11" s="921"/>
      <c r="F11" s="1096">
        <v>630</v>
      </c>
      <c r="G11" s="1098">
        <f t="shared" si="1"/>
        <v>0.76200000000000001</v>
      </c>
      <c r="H11" s="945">
        <f>VLOOKUP(D11,ЧТС[],4,0)</f>
        <v>0.49149999999999999</v>
      </c>
      <c r="I11" s="1140">
        <f t="shared" si="2"/>
        <v>0.3745</v>
      </c>
      <c r="J11" s="1100"/>
    </row>
    <row r="12" spans="1:10" s="1089" customFormat="1" ht="15.75" x14ac:dyDescent="0.25">
      <c r="A12" s="1093">
        <v>43103</v>
      </c>
      <c r="B12" s="1094" t="s">
        <v>202</v>
      </c>
      <c r="C12" s="1095">
        <f t="shared" si="0"/>
        <v>0.38461538461538464</v>
      </c>
      <c r="D12" s="1096">
        <v>2</v>
      </c>
      <c r="E12" s="921"/>
      <c r="F12" s="1097">
        <v>260</v>
      </c>
      <c r="G12" s="1098">
        <f t="shared" si="1"/>
        <v>1.8460000000000001</v>
      </c>
      <c r="H12" s="945">
        <f>VLOOKUP(D12,ЧТС[],4,0)</f>
        <v>0.54069999999999996</v>
      </c>
      <c r="I12" s="1140">
        <f t="shared" si="2"/>
        <v>0.99809999999999999</v>
      </c>
      <c r="J12" s="1100"/>
    </row>
    <row r="13" spans="1:10" s="1089" customFormat="1" ht="31.5" x14ac:dyDescent="0.25">
      <c r="A13" s="1093">
        <v>43104</v>
      </c>
      <c r="B13" s="1094" t="s">
        <v>5506</v>
      </c>
      <c r="C13" s="1095">
        <f t="shared" si="0"/>
        <v>0.27777777777777779</v>
      </c>
      <c r="D13" s="1096">
        <v>1</v>
      </c>
      <c r="E13" s="921"/>
      <c r="F13" s="1097">
        <v>360</v>
      </c>
      <c r="G13" s="1098">
        <f t="shared" si="1"/>
        <v>1.333</v>
      </c>
      <c r="H13" s="945">
        <f>VLOOKUP(D13,ЧТС[],4,0)</f>
        <v>0.49149999999999999</v>
      </c>
      <c r="I13" s="1140">
        <f t="shared" si="2"/>
        <v>0.6552</v>
      </c>
      <c r="J13" s="1100"/>
    </row>
    <row r="14" spans="1:10" s="1089" customFormat="1" ht="31.5" x14ac:dyDescent="0.25">
      <c r="A14" s="1093">
        <v>43105</v>
      </c>
      <c r="B14" s="1094" t="s">
        <v>5507</v>
      </c>
      <c r="C14" s="1101">
        <f t="shared" si="0"/>
        <v>0.27397260273972601</v>
      </c>
      <c r="D14" s="1102">
        <v>2</v>
      </c>
      <c r="E14" s="929"/>
      <c r="F14" s="1103">
        <v>365</v>
      </c>
      <c r="G14" s="1098">
        <f t="shared" si="1"/>
        <v>1.3149999999999999</v>
      </c>
      <c r="H14" s="945">
        <f>VLOOKUP(D14,ЧТС[],4,0)</f>
        <v>0.54069999999999996</v>
      </c>
      <c r="I14" s="1140">
        <f t="shared" si="2"/>
        <v>0.71099999999999997</v>
      </c>
      <c r="J14" s="1100"/>
    </row>
    <row r="15" spans="1:10" s="1089" customFormat="1" ht="31.5" x14ac:dyDescent="0.25">
      <c r="A15" s="1093">
        <v>43106</v>
      </c>
      <c r="B15" s="1094" t="s">
        <v>5508</v>
      </c>
      <c r="C15" s="1101">
        <f t="shared" si="0"/>
        <v>0.20202020202020202</v>
      </c>
      <c r="D15" s="1096">
        <v>2</v>
      </c>
      <c r="E15" s="926"/>
      <c r="F15" s="1096">
        <v>495</v>
      </c>
      <c r="G15" s="1098">
        <f t="shared" si="1"/>
        <v>0.97</v>
      </c>
      <c r="H15" s="945">
        <f>VLOOKUP(D15,ЧТС[],4,0)</f>
        <v>0.54069999999999996</v>
      </c>
      <c r="I15" s="1140">
        <f t="shared" si="2"/>
        <v>0.52449999999999997</v>
      </c>
      <c r="J15" s="946"/>
    </row>
    <row r="16" spans="1:10" s="1089" customFormat="1" ht="47.25" x14ac:dyDescent="0.25">
      <c r="A16" s="1093">
        <v>43107</v>
      </c>
      <c r="B16" s="1094" t="s">
        <v>5509</v>
      </c>
      <c r="C16" s="1101">
        <f t="shared" si="0"/>
        <v>0.16260162601626016</v>
      </c>
      <c r="D16" s="1102">
        <v>2</v>
      </c>
      <c r="E16" s="929"/>
      <c r="F16" s="1103">
        <v>615</v>
      </c>
      <c r="G16" s="1098">
        <f t="shared" si="1"/>
        <v>0.78</v>
      </c>
      <c r="H16" s="945">
        <f>VLOOKUP(D16,ЧТС[],4,0)</f>
        <v>0.54069999999999996</v>
      </c>
      <c r="I16" s="1140">
        <f t="shared" si="2"/>
        <v>0.42170000000000002</v>
      </c>
      <c r="J16" s="946"/>
    </row>
    <row r="17" spans="1:10" s="1089" customFormat="1" ht="31.5" x14ac:dyDescent="0.25">
      <c r="A17" s="1093">
        <v>43108</v>
      </c>
      <c r="B17" s="1094" t="s">
        <v>5510</v>
      </c>
      <c r="C17" s="1101">
        <f t="shared" si="0"/>
        <v>0.33333333333333331</v>
      </c>
      <c r="D17" s="1096">
        <v>1</v>
      </c>
      <c r="E17" s="921"/>
      <c r="F17" s="1097">
        <v>300</v>
      </c>
      <c r="G17" s="1098">
        <f t="shared" si="1"/>
        <v>1.6</v>
      </c>
      <c r="H17" s="945">
        <f>VLOOKUP(D17,ЧТС[],4,0)</f>
        <v>0.49149999999999999</v>
      </c>
      <c r="I17" s="1140">
        <f t="shared" si="2"/>
        <v>0.78639999999999999</v>
      </c>
      <c r="J17" s="946"/>
    </row>
    <row r="18" spans="1:10" s="1089" customFormat="1" ht="31.5" x14ac:dyDescent="0.25">
      <c r="A18" s="1093">
        <v>43109</v>
      </c>
      <c r="B18" s="1104" t="s">
        <v>5511</v>
      </c>
      <c r="C18" s="1105">
        <f t="shared" si="0"/>
        <v>0.45454545454545453</v>
      </c>
      <c r="D18" s="1106">
        <v>4</v>
      </c>
      <c r="E18" s="929"/>
      <c r="F18" s="1106">
        <v>220</v>
      </c>
      <c r="G18" s="1098">
        <f t="shared" si="1"/>
        <v>2.1819999999999999</v>
      </c>
      <c r="H18" s="945">
        <f>VLOOKUP(D18,ЧТС[],4,0)</f>
        <v>0.66849999999999998</v>
      </c>
      <c r="I18" s="1140">
        <f t="shared" si="2"/>
        <v>1.4587000000000001</v>
      </c>
      <c r="J18" s="946"/>
    </row>
    <row r="19" spans="1:10" s="1089" customFormat="1" ht="31.5" x14ac:dyDescent="0.25">
      <c r="A19" s="1093">
        <v>43110</v>
      </c>
      <c r="B19" s="1076" t="s">
        <v>5512</v>
      </c>
      <c r="C19" s="1107">
        <f t="shared" si="0"/>
        <v>0.16666666666666666</v>
      </c>
      <c r="D19" s="1108">
        <v>3</v>
      </c>
      <c r="E19" s="1109"/>
      <c r="F19" s="1108">
        <v>600</v>
      </c>
      <c r="G19" s="1098">
        <f t="shared" si="1"/>
        <v>0.8</v>
      </c>
      <c r="H19" s="945">
        <f>VLOOKUP(D19,ЧТС[],4,0)</f>
        <v>0.59970000000000001</v>
      </c>
      <c r="I19" s="1140">
        <f t="shared" si="2"/>
        <v>0.4798</v>
      </c>
      <c r="J19" s="946"/>
    </row>
    <row r="20" spans="1:10" s="1089" customFormat="1" ht="27.75" customHeight="1" x14ac:dyDescent="0.25">
      <c r="A20" s="1093">
        <v>43111</v>
      </c>
      <c r="B20" s="1094" t="s">
        <v>5513</v>
      </c>
      <c r="C20" s="1107">
        <f t="shared" si="0"/>
        <v>0.1</v>
      </c>
      <c r="D20" s="1108">
        <v>2</v>
      </c>
      <c r="E20" s="1109"/>
      <c r="F20" s="1108">
        <v>1000</v>
      </c>
      <c r="G20" s="1098">
        <f t="shared" si="1"/>
        <v>0.48</v>
      </c>
      <c r="H20" s="945">
        <f>VLOOKUP(D20,ЧТС[],4,0)</f>
        <v>0.54069999999999996</v>
      </c>
      <c r="I20" s="1140">
        <f t="shared" si="2"/>
        <v>0.25950000000000001</v>
      </c>
      <c r="J20" s="946"/>
    </row>
    <row r="21" spans="1:10" s="1089" customFormat="1" ht="31.5" x14ac:dyDescent="0.25">
      <c r="A21" s="1093">
        <v>43112</v>
      </c>
      <c r="B21" s="1094" t="s">
        <v>5514</v>
      </c>
      <c r="C21" s="1101">
        <f t="shared" si="0"/>
        <v>0.32258064516129031</v>
      </c>
      <c r="D21" s="1096">
        <v>2</v>
      </c>
      <c r="E21" s="929"/>
      <c r="F21" s="1096">
        <v>310</v>
      </c>
      <c r="G21" s="1098">
        <f t="shared" si="1"/>
        <v>1.548</v>
      </c>
      <c r="H21" s="945">
        <f>VLOOKUP(D21,ЧТС[],4,0)</f>
        <v>0.54069999999999996</v>
      </c>
      <c r="I21" s="1140">
        <f t="shared" si="2"/>
        <v>0.83699999999999997</v>
      </c>
      <c r="J21" s="946"/>
    </row>
    <row r="22" spans="1:10" s="1089" customFormat="1" ht="31.5" x14ac:dyDescent="0.25">
      <c r="A22" s="1093">
        <v>43113</v>
      </c>
      <c r="B22" s="1094" t="s">
        <v>5515</v>
      </c>
      <c r="C22" s="1101">
        <f t="shared" si="0"/>
        <v>0.21276595744680851</v>
      </c>
      <c r="D22" s="1096">
        <v>3</v>
      </c>
      <c r="E22" s="926"/>
      <c r="F22" s="1096">
        <v>470</v>
      </c>
      <c r="G22" s="1098">
        <f t="shared" si="1"/>
        <v>1.0209999999999999</v>
      </c>
      <c r="H22" s="945">
        <f>VLOOKUP(D22,ЧТС[],4,0)</f>
        <v>0.59970000000000001</v>
      </c>
      <c r="I22" s="1140">
        <f t="shared" si="2"/>
        <v>0.61229999999999996</v>
      </c>
      <c r="J22" s="946"/>
    </row>
    <row r="23" spans="1:10" s="1089" customFormat="1" ht="31.5" x14ac:dyDescent="0.25">
      <c r="A23" s="1093">
        <v>43114</v>
      </c>
      <c r="B23" s="1076" t="s">
        <v>4784</v>
      </c>
      <c r="C23" s="1107">
        <f t="shared" si="0"/>
        <v>0.27027027027027029</v>
      </c>
      <c r="D23" s="1108">
        <v>3</v>
      </c>
      <c r="E23" s="1109"/>
      <c r="F23" s="1108">
        <v>370</v>
      </c>
      <c r="G23" s="1098">
        <f t="shared" si="1"/>
        <v>1.2969999999999999</v>
      </c>
      <c r="H23" s="945">
        <f>VLOOKUP(D23,ЧТС[],4,0)</f>
        <v>0.59970000000000001</v>
      </c>
      <c r="I23" s="1140">
        <f t="shared" si="2"/>
        <v>0.77780000000000005</v>
      </c>
      <c r="J23" s="946"/>
    </row>
    <row r="24" spans="1:10" s="1089" customFormat="1" ht="63" x14ac:dyDescent="0.25">
      <c r="A24" s="1093">
        <v>43115</v>
      </c>
      <c r="B24" s="1094" t="s">
        <v>5516</v>
      </c>
      <c r="C24" s="1095">
        <f t="shared" si="0"/>
        <v>0.83333333333333337</v>
      </c>
      <c r="D24" s="1096">
        <v>3</v>
      </c>
      <c r="E24" s="929"/>
      <c r="F24" s="1096">
        <v>120</v>
      </c>
      <c r="G24" s="1098">
        <f t="shared" si="1"/>
        <v>4</v>
      </c>
      <c r="H24" s="945">
        <f>VLOOKUP(D24,ЧТС[],4,0)</f>
        <v>0.59970000000000001</v>
      </c>
      <c r="I24" s="1140">
        <f t="shared" si="2"/>
        <v>2.3988</v>
      </c>
      <c r="J24" s="946"/>
    </row>
    <row r="25" spans="1:10" s="1089" customFormat="1" ht="31.5" x14ac:dyDescent="0.25">
      <c r="A25" s="1093">
        <v>43116</v>
      </c>
      <c r="B25" s="1094" t="s">
        <v>5517</v>
      </c>
      <c r="C25" s="1095">
        <f t="shared" si="0"/>
        <v>0.23809523809523808</v>
      </c>
      <c r="D25" s="1096">
        <v>2</v>
      </c>
      <c r="E25" s="929"/>
      <c r="F25" s="1096">
        <v>420</v>
      </c>
      <c r="G25" s="1098">
        <f t="shared" si="1"/>
        <v>1.143</v>
      </c>
      <c r="H25" s="945">
        <f>VLOOKUP(D25,ЧТС[],4,0)</f>
        <v>0.54069999999999996</v>
      </c>
      <c r="I25" s="1140">
        <f t="shared" si="2"/>
        <v>0.61799999999999999</v>
      </c>
      <c r="J25" s="946"/>
    </row>
    <row r="26" spans="1:10" s="1089" customFormat="1" ht="47.25" x14ac:dyDescent="0.25">
      <c r="A26" s="1093">
        <v>43117</v>
      </c>
      <c r="B26" s="1076" t="s">
        <v>5518</v>
      </c>
      <c r="C26" s="1107">
        <f t="shared" si="0"/>
        <v>0.21276595744680851</v>
      </c>
      <c r="D26" s="1110">
        <v>3</v>
      </c>
      <c r="E26" s="1111"/>
      <c r="F26" s="1110">
        <v>470</v>
      </c>
      <c r="G26" s="1112">
        <f t="shared" si="1"/>
        <v>1.0209999999999999</v>
      </c>
      <c r="H26" s="945">
        <f>VLOOKUP(D26,ЧТС[],4,0)</f>
        <v>0.59970000000000001</v>
      </c>
      <c r="I26" s="1140">
        <f t="shared" si="2"/>
        <v>0.61229999999999996</v>
      </c>
      <c r="J26" s="946"/>
    </row>
    <row r="27" spans="1:10" s="1089" customFormat="1" ht="47.25" x14ac:dyDescent="0.25">
      <c r="A27" s="1093">
        <v>43118</v>
      </c>
      <c r="B27" s="1076" t="s">
        <v>5519</v>
      </c>
      <c r="C27" s="1107">
        <f t="shared" si="0"/>
        <v>0.29411764705882354</v>
      </c>
      <c r="D27" s="1110">
        <v>3</v>
      </c>
      <c r="E27" s="1111"/>
      <c r="F27" s="1110">
        <v>340</v>
      </c>
      <c r="G27" s="1112">
        <f t="shared" si="1"/>
        <v>1.4119999999999999</v>
      </c>
      <c r="H27" s="945">
        <f>VLOOKUP(D27,ЧТС[],4,0)</f>
        <v>0.59970000000000001</v>
      </c>
      <c r="I27" s="1140">
        <f t="shared" si="2"/>
        <v>0.8468</v>
      </c>
      <c r="J27" s="1113"/>
    </row>
    <row r="28" spans="1:10" s="1089" customFormat="1" ht="47.25" x14ac:dyDescent="0.25">
      <c r="A28" s="1093">
        <v>43119</v>
      </c>
      <c r="B28" s="1104" t="s">
        <v>5520</v>
      </c>
      <c r="C28" s="1114">
        <f t="shared" si="0"/>
        <v>0.37735849056603776</v>
      </c>
      <c r="D28" s="1106">
        <v>2</v>
      </c>
      <c r="E28" s="929"/>
      <c r="F28" s="1115">
        <v>265</v>
      </c>
      <c r="G28" s="1098">
        <f t="shared" si="1"/>
        <v>1.8109999999999999</v>
      </c>
      <c r="H28" s="945">
        <f>VLOOKUP(D28,ЧТС[],4,0)</f>
        <v>0.54069999999999996</v>
      </c>
      <c r="I28" s="1140">
        <f t="shared" si="2"/>
        <v>0.97919999999999996</v>
      </c>
      <c r="J28" s="1113"/>
    </row>
    <row r="29" spans="1:10" s="1089" customFormat="1" ht="15.75" x14ac:dyDescent="0.25">
      <c r="A29" s="1093">
        <v>43120</v>
      </c>
      <c r="B29" s="1076" t="s">
        <v>2212</v>
      </c>
      <c r="C29" s="1107">
        <f t="shared" si="0"/>
        <v>0.14285714285714285</v>
      </c>
      <c r="D29" s="1108">
        <v>2</v>
      </c>
      <c r="E29" s="1109">
        <v>0.04</v>
      </c>
      <c r="F29" s="1108">
        <v>700</v>
      </c>
      <c r="G29" s="1098">
        <f t="shared" si="1"/>
        <v>0.68600000000000005</v>
      </c>
      <c r="H29" s="945">
        <f>VLOOKUP(D29,ЧТС[],4,0)</f>
        <v>0.54069999999999996</v>
      </c>
      <c r="I29" s="1140">
        <f t="shared" si="2"/>
        <v>0.37090000000000001</v>
      </c>
      <c r="J29" s="946">
        <f>I29*E29</f>
        <v>1.4836E-2</v>
      </c>
    </row>
    <row r="30" spans="1:10" s="1089" customFormat="1" ht="31.5" x14ac:dyDescent="0.25">
      <c r="A30" s="1093">
        <v>43121</v>
      </c>
      <c r="B30" s="1076" t="s">
        <v>5521</v>
      </c>
      <c r="C30" s="1107">
        <f t="shared" si="0"/>
        <v>0.28985507246376813</v>
      </c>
      <c r="D30" s="1108">
        <v>3</v>
      </c>
      <c r="E30" s="1109"/>
      <c r="F30" s="1108">
        <v>345</v>
      </c>
      <c r="G30" s="1098">
        <f t="shared" si="1"/>
        <v>1.391</v>
      </c>
      <c r="H30" s="945">
        <f>VLOOKUP(D30,ЧТС[],4,0)</f>
        <v>0.59970000000000001</v>
      </c>
      <c r="I30" s="1140">
        <f t="shared" si="2"/>
        <v>0.83420000000000005</v>
      </c>
      <c r="J30" s="1113"/>
    </row>
    <row r="31" spans="1:10" s="1089" customFormat="1" ht="31.5" x14ac:dyDescent="0.25">
      <c r="A31" s="1093">
        <v>43122</v>
      </c>
      <c r="B31" s="1104" t="s">
        <v>5522</v>
      </c>
      <c r="C31" s="1114">
        <f t="shared" si="0"/>
        <v>0.22222222222222221</v>
      </c>
      <c r="D31" s="1106">
        <v>2</v>
      </c>
      <c r="E31" s="929"/>
      <c r="F31" s="1115">
        <v>450</v>
      </c>
      <c r="G31" s="1098">
        <f t="shared" si="1"/>
        <v>1.0669999999999999</v>
      </c>
      <c r="H31" s="945">
        <f>VLOOKUP(D31,ЧТС[],4,0)</f>
        <v>0.54069999999999996</v>
      </c>
      <c r="I31" s="1140">
        <f t="shared" si="2"/>
        <v>0.57689999999999997</v>
      </c>
      <c r="J31" s="1113"/>
    </row>
    <row r="32" spans="1:10" s="1089" customFormat="1" ht="47.25" x14ac:dyDescent="0.25">
      <c r="A32" s="1093">
        <v>43123</v>
      </c>
      <c r="B32" s="1076" t="s">
        <v>5523</v>
      </c>
      <c r="C32" s="1107">
        <f t="shared" si="0"/>
        <v>0.20833333333333334</v>
      </c>
      <c r="D32" s="1108">
        <v>3</v>
      </c>
      <c r="E32" s="1109"/>
      <c r="F32" s="1108">
        <v>480</v>
      </c>
      <c r="G32" s="1098">
        <f t="shared" si="1"/>
        <v>1</v>
      </c>
      <c r="H32" s="945">
        <f>VLOOKUP(D32,ЧТС[],4,0)</f>
        <v>0.59970000000000001</v>
      </c>
      <c r="I32" s="1140">
        <f t="shared" si="2"/>
        <v>0.59970000000000001</v>
      </c>
      <c r="J32" s="946"/>
    </row>
    <row r="33" spans="1:10" s="1089" customFormat="1" ht="31.5" x14ac:dyDescent="0.25">
      <c r="A33" s="1093">
        <v>43124</v>
      </c>
      <c r="B33" s="1076" t="s">
        <v>5524</v>
      </c>
      <c r="C33" s="1107">
        <f t="shared" si="0"/>
        <v>0.27777777777777779</v>
      </c>
      <c r="D33" s="1108">
        <v>3</v>
      </c>
      <c r="E33" s="1109"/>
      <c r="F33" s="1108">
        <v>360</v>
      </c>
      <c r="G33" s="1098">
        <f t="shared" si="1"/>
        <v>1.333</v>
      </c>
      <c r="H33" s="945">
        <f>VLOOKUP(D33,ЧТС[],4,0)</f>
        <v>0.59970000000000001</v>
      </c>
      <c r="I33" s="1140">
        <f t="shared" si="2"/>
        <v>0.7994</v>
      </c>
      <c r="J33" s="946"/>
    </row>
    <row r="34" spans="1:10" s="1089" customFormat="1" ht="31.5" x14ac:dyDescent="0.25">
      <c r="A34" s="1093">
        <v>43125</v>
      </c>
      <c r="B34" s="1094" t="s">
        <v>4805</v>
      </c>
      <c r="C34" s="1101">
        <f t="shared" si="0"/>
        <v>0.28985507246376813</v>
      </c>
      <c r="D34" s="1096">
        <v>2</v>
      </c>
      <c r="E34" s="929"/>
      <c r="F34" s="1096">
        <v>345</v>
      </c>
      <c r="G34" s="1098">
        <f t="shared" si="1"/>
        <v>1.391</v>
      </c>
      <c r="H34" s="945">
        <f>VLOOKUP(D34,ЧТС[],4,0)</f>
        <v>0.54069999999999996</v>
      </c>
      <c r="I34" s="1140">
        <f t="shared" si="2"/>
        <v>0.75209999999999999</v>
      </c>
      <c r="J34" s="946"/>
    </row>
    <row r="35" spans="1:10" s="1089" customFormat="1" ht="15.75" x14ac:dyDescent="0.25">
      <c r="A35" s="1093">
        <v>43126</v>
      </c>
      <c r="B35" s="1094" t="s">
        <v>1625</v>
      </c>
      <c r="C35" s="1101">
        <f t="shared" si="0"/>
        <v>0.18867924528301888</v>
      </c>
      <c r="D35" s="1096">
        <v>3</v>
      </c>
      <c r="E35" s="929"/>
      <c r="F35" s="1096">
        <v>530</v>
      </c>
      <c r="G35" s="1098">
        <f t="shared" si="1"/>
        <v>0.90600000000000003</v>
      </c>
      <c r="H35" s="945">
        <f>VLOOKUP(D35,ЧТС[],4,0)</f>
        <v>0.59970000000000001</v>
      </c>
      <c r="I35" s="1140">
        <f t="shared" si="2"/>
        <v>0.54330000000000001</v>
      </c>
      <c r="J35" s="946"/>
    </row>
    <row r="36" spans="1:10" s="1089" customFormat="1" ht="31.5" x14ac:dyDescent="0.25">
      <c r="A36" s="1093">
        <v>43127</v>
      </c>
      <c r="B36" s="1094" t="s">
        <v>4806</v>
      </c>
      <c r="C36" s="1095">
        <f t="shared" si="0"/>
        <v>0.21739130434782608</v>
      </c>
      <c r="D36" s="1096">
        <v>3</v>
      </c>
      <c r="E36" s="921"/>
      <c r="F36" s="1096">
        <v>460</v>
      </c>
      <c r="G36" s="1098">
        <f>ROUND(480/F36,3)</f>
        <v>1.0429999999999999</v>
      </c>
      <c r="H36" s="945">
        <f>VLOOKUP(D36,ЧТС[],4,0)</f>
        <v>0.59970000000000001</v>
      </c>
      <c r="I36" s="1140">
        <f t="shared" si="2"/>
        <v>0.62549999999999994</v>
      </c>
      <c r="J36" s="1100"/>
    </row>
    <row r="37" spans="1:10" s="1089" customFormat="1" ht="15.75" x14ac:dyDescent="0.25">
      <c r="A37" s="1093">
        <v>43128</v>
      </c>
      <c r="B37" s="1104" t="s">
        <v>559</v>
      </c>
      <c r="C37" s="1105">
        <f t="shared" si="0"/>
        <v>0.15384615384615385</v>
      </c>
      <c r="D37" s="1106">
        <v>4</v>
      </c>
      <c r="E37" s="1109"/>
      <c r="F37" s="1106">
        <v>650</v>
      </c>
      <c r="G37" s="1098">
        <f t="shared" ref="G37:G42" si="3">ROUND(480/F37,3)</f>
        <v>0.73799999999999999</v>
      </c>
      <c r="H37" s="945">
        <f>VLOOKUP(D37,ЧТС[],4,0)</f>
        <v>0.66849999999999998</v>
      </c>
      <c r="I37" s="1140">
        <f t="shared" si="2"/>
        <v>0.49340000000000001</v>
      </c>
      <c r="J37" s="1113"/>
    </row>
    <row r="38" spans="1:10" s="1089" customFormat="1" ht="15.75" x14ac:dyDescent="0.25">
      <c r="A38" s="1093">
        <v>43129</v>
      </c>
      <c r="B38" s="1104" t="s">
        <v>581</v>
      </c>
      <c r="C38" s="1105">
        <f t="shared" si="0"/>
        <v>0.1</v>
      </c>
      <c r="D38" s="1106">
        <v>1</v>
      </c>
      <c r="E38" s="1109"/>
      <c r="F38" s="1106">
        <v>1000</v>
      </c>
      <c r="G38" s="1098">
        <f t="shared" si="3"/>
        <v>0.48</v>
      </c>
      <c r="H38" s="945">
        <f>VLOOKUP(D38,ЧТС[],4,0)</f>
        <v>0.49149999999999999</v>
      </c>
      <c r="I38" s="1140">
        <f t="shared" si="2"/>
        <v>0.2359</v>
      </c>
      <c r="J38" s="1113"/>
    </row>
    <row r="39" spans="1:10" s="1089" customFormat="1" ht="15.75" x14ac:dyDescent="0.25">
      <c r="A39" s="1093">
        <v>43130</v>
      </c>
      <c r="B39" s="1104" t="s">
        <v>1406</v>
      </c>
      <c r="C39" s="1105">
        <f t="shared" si="0"/>
        <v>0.16666666666666666</v>
      </c>
      <c r="D39" s="1106">
        <v>1</v>
      </c>
      <c r="E39" s="1109"/>
      <c r="F39" s="1106">
        <v>600</v>
      </c>
      <c r="G39" s="1098">
        <f t="shared" si="3"/>
        <v>0.8</v>
      </c>
      <c r="H39" s="945">
        <f>VLOOKUP(D39,ЧТС[],4,0)</f>
        <v>0.49149999999999999</v>
      </c>
      <c r="I39" s="1140">
        <f t="shared" si="2"/>
        <v>0.39319999999999999</v>
      </c>
      <c r="J39" s="1100"/>
    </row>
    <row r="40" spans="1:10" s="1089" customFormat="1" ht="15.75" x14ac:dyDescent="0.25">
      <c r="A40" s="1093">
        <v>43131</v>
      </c>
      <c r="B40" s="1104" t="s">
        <v>558</v>
      </c>
      <c r="C40" s="1105">
        <f t="shared" si="0"/>
        <v>5.5555555555555552E-2</v>
      </c>
      <c r="D40" s="1106">
        <v>1</v>
      </c>
      <c r="E40" s="1109"/>
      <c r="F40" s="1106">
        <v>1800</v>
      </c>
      <c r="G40" s="1098">
        <f t="shared" si="3"/>
        <v>0.26700000000000002</v>
      </c>
      <c r="H40" s="945">
        <f>VLOOKUP(D40,ЧТС[],4,0)</f>
        <v>0.49149999999999999</v>
      </c>
      <c r="I40" s="1140">
        <f t="shared" si="2"/>
        <v>0.13120000000000001</v>
      </c>
      <c r="J40" s="1113"/>
    </row>
    <row r="41" spans="1:10" ht="15.75" x14ac:dyDescent="0.25">
      <c r="A41" s="1093">
        <v>43132</v>
      </c>
      <c r="B41" s="1104" t="s">
        <v>1208</v>
      </c>
      <c r="C41" s="1105">
        <f t="shared" si="0"/>
        <v>0.10752688172043011</v>
      </c>
      <c r="D41" s="1106">
        <v>1</v>
      </c>
      <c r="E41" s="1109"/>
      <c r="F41" s="1106">
        <v>930</v>
      </c>
      <c r="G41" s="1098">
        <f t="shared" si="3"/>
        <v>0.51600000000000001</v>
      </c>
      <c r="H41" s="945">
        <f>VLOOKUP(D41,ЧТС[],4,0)</f>
        <v>0.49149999999999999</v>
      </c>
      <c r="I41" s="1140">
        <f>ROUND(G41*H41,4)</f>
        <v>0.25359999999999999</v>
      </c>
      <c r="J41" s="1113"/>
    </row>
    <row r="42" spans="1:10" ht="47.25" x14ac:dyDescent="0.25">
      <c r="A42" s="1093">
        <v>43133</v>
      </c>
      <c r="B42" s="1104" t="s">
        <v>582</v>
      </c>
      <c r="C42" s="1105">
        <f t="shared" si="0"/>
        <v>0.16666666666666666</v>
      </c>
      <c r="D42" s="1106">
        <v>3</v>
      </c>
      <c r="E42" s="1109"/>
      <c r="F42" s="1106">
        <v>600</v>
      </c>
      <c r="G42" s="1098">
        <f t="shared" si="3"/>
        <v>0.8</v>
      </c>
      <c r="H42" s="945">
        <f>VLOOKUP(D42,ЧТС[],4,0)</f>
        <v>0.59970000000000001</v>
      </c>
      <c r="I42" s="1140">
        <f>ROUND(G42*H42,4)</f>
        <v>0.4798</v>
      </c>
      <c r="J42" s="1113"/>
    </row>
    <row r="43" spans="1:10" ht="12.75" customHeight="1" x14ac:dyDescent="0.25">
      <c r="A43" s="1116"/>
      <c r="B43" s="1117"/>
      <c r="C43" s="1118"/>
      <c r="D43" s="1119"/>
      <c r="E43" s="74"/>
      <c r="F43" s="1119"/>
      <c r="G43" s="1120"/>
      <c r="H43" s="1121"/>
      <c r="I43" s="1122"/>
      <c r="J43" s="1123"/>
    </row>
    <row r="44" spans="1:10" s="1129" customFormat="1" ht="13.5" customHeight="1" x14ac:dyDescent="0.25">
      <c r="A44" s="1124"/>
      <c r="B44" s="1126" t="s">
        <v>2331</v>
      </c>
      <c r="C44" s="1127">
        <f>SUM(C10:C42)</f>
        <v>8.1752838410279054</v>
      </c>
      <c r="D44" s="1125"/>
      <c r="E44" s="1125"/>
      <c r="F44" s="1128"/>
      <c r="G44" s="1127">
        <f>SUM(G10:G42)</f>
        <v>39.23899999999999</v>
      </c>
      <c r="H44" s="1127"/>
      <c r="I44" s="1141">
        <f>SUM(I10:I42)</f>
        <v>22.177999999999994</v>
      </c>
      <c r="J44" s="1141">
        <f>SUM(J10:J42)</f>
        <v>1.4836E-2</v>
      </c>
    </row>
    <row r="45" spans="1:10" s="1129" customFormat="1" ht="13.5" customHeight="1" x14ac:dyDescent="0.25">
      <c r="A45" s="1130"/>
      <c r="B45" s="1131"/>
      <c r="C45" s="1132"/>
      <c r="D45" s="1130"/>
      <c r="E45" s="1130"/>
      <c r="F45" s="1133"/>
      <c r="G45" s="1134"/>
      <c r="H45" s="1135"/>
      <c r="I45" s="1136"/>
      <c r="J45" s="1123"/>
    </row>
    <row r="46" spans="1:10" s="1138" customFormat="1" ht="21" customHeight="1" x14ac:dyDescent="0.25">
      <c r="A46" s="1137"/>
      <c r="B46" s="1080" t="s">
        <v>2328</v>
      </c>
      <c r="C46" s="1081"/>
      <c r="D46" s="1081"/>
      <c r="E46" s="1065"/>
      <c r="F46" s="1082" t="s">
        <v>2329</v>
      </c>
      <c r="G46" s="1065"/>
      <c r="H46" s="1065"/>
      <c r="I46" s="1067"/>
      <c r="J46" s="1065"/>
    </row>
    <row r="47" spans="1:10" s="1138" customFormat="1" ht="21" customHeight="1" x14ac:dyDescent="0.25">
      <c r="A47" s="1137"/>
      <c r="B47" s="1080"/>
      <c r="C47" s="1083"/>
      <c r="D47" s="1083"/>
      <c r="E47" s="1065"/>
      <c r="F47" s="1066"/>
      <c r="G47" s="1065"/>
      <c r="H47" s="1065"/>
      <c r="I47" s="1065"/>
      <c r="J47" s="1065"/>
    </row>
    <row r="48" spans="1:10" ht="12.75" customHeight="1" x14ac:dyDescent="0.25">
      <c r="B48" s="772" t="s">
        <v>2332</v>
      </c>
      <c r="C48" s="1065"/>
      <c r="D48" s="1065"/>
      <c r="E48" s="1065"/>
      <c r="F48" s="1082" t="s">
        <v>2330</v>
      </c>
      <c r="G48" s="1081"/>
      <c r="H48" s="1065"/>
      <c r="I48" s="1067"/>
      <c r="J48" s="1065"/>
    </row>
    <row r="49" spans="10:10" ht="12.75" customHeight="1" x14ac:dyDescent="0.25">
      <c r="J49" s="1139"/>
    </row>
    <row r="50" spans="10:10" ht="12.75" customHeight="1" x14ac:dyDescent="0.25">
      <c r="J50" s="785"/>
    </row>
    <row r="51" spans="10:10" ht="12.75" customHeight="1" x14ac:dyDescent="0.25">
      <c r="J51" s="785"/>
    </row>
    <row r="52" spans="10:10" ht="12.75" customHeight="1" x14ac:dyDescent="0.25">
      <c r="J52" s="785"/>
    </row>
    <row r="53" spans="10:10" ht="12.75" customHeight="1" x14ac:dyDescent="0.25">
      <c r="J53" s="785"/>
    </row>
    <row r="54" spans="10:10" ht="12.75" customHeight="1" x14ac:dyDescent="0.25">
      <c r="J54" s="377"/>
    </row>
    <row r="55" spans="10:10" ht="12.75" customHeight="1" x14ac:dyDescent="0.25">
      <c r="J55" s="377"/>
    </row>
    <row r="56" spans="10:10" ht="12.75" customHeight="1" x14ac:dyDescent="0.25">
      <c r="J56" s="377"/>
    </row>
    <row r="57" spans="10:10" ht="12.75" customHeight="1" x14ac:dyDescent="0.25">
      <c r="J57" s="377"/>
    </row>
    <row r="58" spans="10:10" ht="12.75" customHeight="1" x14ac:dyDescent="0.25">
      <c r="J58" s="377"/>
    </row>
    <row r="59" spans="10:10" ht="12.75" customHeight="1" x14ac:dyDescent="0.25">
      <c r="J59" s="796"/>
    </row>
    <row r="60" spans="10:10" ht="12.75" customHeight="1" x14ac:dyDescent="0.25">
      <c r="J60" s="796"/>
    </row>
    <row r="61" spans="10:10" ht="12.75" customHeight="1" x14ac:dyDescent="0.25">
      <c r="J61" s="377"/>
    </row>
    <row r="62" spans="10:10" ht="12.75" customHeight="1" x14ac:dyDescent="0.25">
      <c r="J62" s="377"/>
    </row>
    <row r="63" spans="10:10" ht="12.75" customHeight="1" x14ac:dyDescent="0.25">
      <c r="J63" s="377"/>
    </row>
    <row r="64" spans="10:10" ht="12.75" customHeight="1" x14ac:dyDescent="0.25">
      <c r="J64" s="377"/>
    </row>
    <row r="65" spans="10:10" ht="12.75" customHeight="1" x14ac:dyDescent="0.25">
      <c r="J65" s="377"/>
    </row>
    <row r="66" spans="10:10" ht="12.75" customHeight="1" x14ac:dyDescent="0.25">
      <c r="J66" s="377"/>
    </row>
    <row r="67" spans="10:10" ht="12.75" customHeight="1" x14ac:dyDescent="0.25">
      <c r="J67" s="377"/>
    </row>
    <row r="68" spans="10:10" ht="12.75" customHeight="1" x14ac:dyDescent="0.25">
      <c r="J68" s="377"/>
    </row>
    <row r="69" spans="10:10" ht="12.75" customHeight="1" x14ac:dyDescent="0.25">
      <c r="J69" s="377"/>
    </row>
    <row r="70" spans="10:10" ht="12.75" customHeight="1" x14ac:dyDescent="0.25">
      <c r="J70" s="377"/>
    </row>
    <row r="71" spans="10:10" ht="12.75" customHeight="1" x14ac:dyDescent="0.25">
      <c r="J71" s="377"/>
    </row>
    <row r="72" spans="10:10" ht="12.75" customHeight="1" x14ac:dyDescent="0.25">
      <c r="J72" s="377"/>
    </row>
    <row r="73" spans="10:10" ht="12.75" customHeight="1" x14ac:dyDescent="0.25">
      <c r="J73" s="377"/>
    </row>
    <row r="74" spans="10:10" ht="12.75" customHeight="1" x14ac:dyDescent="0.25">
      <c r="J74" s="377"/>
    </row>
    <row r="75" spans="10:10" ht="12.75" customHeight="1" x14ac:dyDescent="0.25">
      <c r="J75" s="377"/>
    </row>
    <row r="76" spans="10:10" ht="12.75" customHeight="1" x14ac:dyDescent="0.25">
      <c r="J76" s="377"/>
    </row>
    <row r="77" spans="10:10" ht="12.75" customHeight="1" x14ac:dyDescent="0.25">
      <c r="J77" s="377"/>
    </row>
    <row r="78" spans="10:10" ht="12.75" customHeight="1" x14ac:dyDescent="0.25">
      <c r="J78" s="377"/>
    </row>
    <row r="79" spans="10:10" ht="12.75" customHeight="1" x14ac:dyDescent="0.25">
      <c r="J79" s="377"/>
    </row>
    <row r="80" spans="10:10" ht="12.75" customHeight="1" x14ac:dyDescent="0.25">
      <c r="J80" s="377"/>
    </row>
    <row r="81" spans="10:10" ht="12.75" customHeight="1" x14ac:dyDescent="0.25">
      <c r="J81" s="377"/>
    </row>
    <row r="82" spans="10:10" ht="12.75" customHeight="1" x14ac:dyDescent="0.25">
      <c r="J82" s="377"/>
    </row>
    <row r="83" spans="10:10" ht="12.75" customHeight="1" x14ac:dyDescent="0.25">
      <c r="J83" s="377"/>
    </row>
    <row r="84" spans="10:10" ht="12.75" customHeight="1" x14ac:dyDescent="0.25">
      <c r="J84" s="377"/>
    </row>
    <row r="85" spans="10:10" ht="12.75" customHeight="1" x14ac:dyDescent="0.25">
      <c r="J85" s="377"/>
    </row>
    <row r="86" spans="10:10" ht="12.75" customHeight="1" x14ac:dyDescent="0.25">
      <c r="J86" s="377"/>
    </row>
    <row r="87" spans="10:10" ht="12.75" customHeight="1" x14ac:dyDescent="0.25">
      <c r="J87" s="377"/>
    </row>
    <row r="88" spans="10:10" ht="12.75" customHeight="1" x14ac:dyDescent="0.25">
      <c r="J88" s="377"/>
    </row>
    <row r="89" spans="10:10" ht="12.75" customHeight="1" x14ac:dyDescent="0.25">
      <c r="J89" s="377"/>
    </row>
    <row r="90" spans="10:10" ht="12.75" customHeight="1" x14ac:dyDescent="0.25">
      <c r="J90" s="377"/>
    </row>
    <row r="91" spans="10:10" ht="12.75" customHeight="1" x14ac:dyDescent="0.25">
      <c r="J91" s="377"/>
    </row>
    <row r="92" spans="10:10" ht="12.75" customHeight="1" x14ac:dyDescent="0.25">
      <c r="J92" s="377"/>
    </row>
    <row r="93" spans="10:10" ht="12.75" customHeight="1" x14ac:dyDescent="0.25">
      <c r="J93" s="377"/>
    </row>
    <row r="94" spans="10:10" ht="12.75" customHeight="1" x14ac:dyDescent="0.25">
      <c r="J94" s="377"/>
    </row>
    <row r="95" spans="10:10" ht="12.75" customHeight="1" x14ac:dyDescent="0.25">
      <c r="J95" s="377"/>
    </row>
    <row r="96" spans="10:10" ht="12.75" customHeight="1" x14ac:dyDescent="0.25">
      <c r="J96" s="377"/>
    </row>
    <row r="97" spans="10:10" ht="12.75" customHeight="1" x14ac:dyDescent="0.25">
      <c r="J97" s="377"/>
    </row>
    <row r="98" spans="10:10" ht="12.75" customHeight="1" x14ac:dyDescent="0.25">
      <c r="J98" s="377"/>
    </row>
    <row r="99" spans="10:10" ht="12.75" customHeight="1" x14ac:dyDescent="0.25">
      <c r="J99" s="377"/>
    </row>
    <row r="100" spans="10:10" ht="12.75" customHeight="1" x14ac:dyDescent="0.25">
      <c r="J100" s="377"/>
    </row>
    <row r="101" spans="10:10" ht="12.75" customHeight="1" x14ac:dyDescent="0.25">
      <c r="J101" s="377"/>
    </row>
    <row r="102" spans="10:10" ht="12.75" customHeight="1" x14ac:dyDescent="0.25">
      <c r="J102" s="377"/>
    </row>
    <row r="103" spans="10:10" ht="12.75" customHeight="1" x14ac:dyDescent="0.25">
      <c r="J103" s="377"/>
    </row>
    <row r="104" spans="10:10" ht="12.75" customHeight="1" x14ac:dyDescent="0.25">
      <c r="J104" s="377"/>
    </row>
    <row r="105" spans="10:10" ht="12.75" customHeight="1" x14ac:dyDescent="0.25">
      <c r="J105" s="377"/>
    </row>
    <row r="106" spans="10:10" ht="12.75" customHeight="1" x14ac:dyDescent="0.25">
      <c r="J106" s="377"/>
    </row>
    <row r="107" spans="10:10" ht="12.75" customHeight="1" x14ac:dyDescent="0.25">
      <c r="J107" s="377"/>
    </row>
    <row r="108" spans="10:10" ht="12.75" customHeight="1" x14ac:dyDescent="0.25">
      <c r="J108" s="377"/>
    </row>
    <row r="109" spans="10:10" ht="12.75" customHeight="1" x14ac:dyDescent="0.25">
      <c r="J109" s="377"/>
    </row>
    <row r="110" spans="10:10" ht="12.75" customHeight="1" x14ac:dyDescent="0.25">
      <c r="J110" s="377"/>
    </row>
    <row r="111" spans="10:10" ht="12.75" customHeight="1" x14ac:dyDescent="0.25">
      <c r="J111" s="377"/>
    </row>
    <row r="112" spans="10:10" ht="12.75" customHeight="1" x14ac:dyDescent="0.25">
      <c r="J112" s="377"/>
    </row>
    <row r="113" spans="10:10" ht="12.75" customHeight="1" x14ac:dyDescent="0.25">
      <c r="J113" s="377"/>
    </row>
    <row r="114" spans="10:10" ht="12.75" customHeight="1" x14ac:dyDescent="0.25">
      <c r="J114" s="377"/>
    </row>
    <row r="115" spans="10:10" ht="12.75" customHeight="1" x14ac:dyDescent="0.25">
      <c r="J115" s="377"/>
    </row>
    <row r="116" spans="10:10" ht="12.75" customHeight="1" x14ac:dyDescent="0.25">
      <c r="J116" s="377"/>
    </row>
    <row r="117" spans="10:10" ht="12.75" customHeight="1" x14ac:dyDescent="0.25">
      <c r="J117" s="377"/>
    </row>
    <row r="118" spans="10:10" ht="12.75" customHeight="1" x14ac:dyDescent="0.25">
      <c r="J118" s="377"/>
    </row>
    <row r="119" spans="10:10" ht="12.75" customHeight="1" x14ac:dyDescent="0.25">
      <c r="J119" s="377"/>
    </row>
    <row r="120" spans="10:10" ht="12.75" customHeight="1" x14ac:dyDescent="0.25">
      <c r="J120" s="377"/>
    </row>
    <row r="121" spans="10:10" ht="12.75" customHeight="1" x14ac:dyDescent="0.25">
      <c r="J121" s="377"/>
    </row>
    <row r="122" spans="10:10" ht="12.75" customHeight="1" x14ac:dyDescent="0.25">
      <c r="J122" s="377"/>
    </row>
    <row r="123" spans="10:10" ht="12.75" customHeight="1" x14ac:dyDescent="0.25">
      <c r="J123" s="377"/>
    </row>
    <row r="124" spans="10:10" ht="12.75" customHeight="1" x14ac:dyDescent="0.25">
      <c r="J124" s="377"/>
    </row>
    <row r="125" spans="10:10" ht="12.75" customHeight="1" x14ac:dyDescent="0.25">
      <c r="J125" s="377"/>
    </row>
    <row r="126" spans="10:10" ht="12.75" customHeight="1" x14ac:dyDescent="0.25">
      <c r="J126" s="377"/>
    </row>
    <row r="127" spans="10:10" ht="12.75" customHeight="1" x14ac:dyDescent="0.25">
      <c r="J127" s="377"/>
    </row>
    <row r="128" spans="10:10" ht="12.75" customHeight="1" x14ac:dyDescent="0.25">
      <c r="J128" s="377"/>
    </row>
    <row r="129" spans="10:10" ht="12.75" customHeight="1" x14ac:dyDescent="0.25">
      <c r="J129" s="377"/>
    </row>
    <row r="130" spans="10:10" ht="12.75" customHeight="1" x14ac:dyDescent="0.25">
      <c r="J130" s="377"/>
    </row>
    <row r="131" spans="10:10" ht="12.75" customHeight="1" x14ac:dyDescent="0.25">
      <c r="J131" s="377"/>
    </row>
    <row r="132" spans="10:10" ht="12.75" customHeight="1" x14ac:dyDescent="0.25">
      <c r="J132" s="377"/>
    </row>
    <row r="133" spans="10:10" ht="12.75" customHeight="1" x14ac:dyDescent="0.25">
      <c r="J133" s="377"/>
    </row>
    <row r="134" spans="10:10" ht="12.75" customHeight="1" x14ac:dyDescent="0.25">
      <c r="J134" s="377"/>
    </row>
    <row r="135" spans="10:10" ht="12.75" customHeight="1" x14ac:dyDescent="0.25">
      <c r="J135" s="377"/>
    </row>
  </sheetData>
  <sheetProtection selectLockedCells="1" selectUnlockedCells="1"/>
  <mergeCells count="10">
    <mergeCell ref="J7:J9"/>
    <mergeCell ref="F7:F9"/>
    <mergeCell ref="G7:G9"/>
    <mergeCell ref="H7:H9"/>
    <mergeCell ref="I7:I9"/>
    <mergeCell ref="E7:E9"/>
    <mergeCell ref="A7:A9"/>
    <mergeCell ref="B7:B9"/>
    <mergeCell ref="C7:C9"/>
    <mergeCell ref="D7:D9"/>
  </mergeCells>
  <pageMargins left="0.55118110236220474" right="0" top="0.35433070866141736" bottom="0.19685039370078741" header="0.27559055118110237" footer="0.11811023622047245"/>
  <pageSetup paperSize="9" scale="79" firstPageNumber="0" fitToHeight="2" orientation="portrait" horizontalDpi="300" verticalDpi="300" r:id="rId1"/>
  <headerFooter alignWithMargins="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4">
    <tabColor theme="9" tint="-0.499984740745262"/>
    <pageSetUpPr fitToPage="1"/>
  </sheetPr>
  <dimension ref="A1:J48"/>
  <sheetViews>
    <sheetView showZeros="0" zoomScaleSheetLayoutView="100" workbookViewId="0">
      <pane xSplit="1" ySplit="9" topLeftCell="B13" activePane="bottomRight" state="frozen"/>
      <selection activeCell="C16" sqref="C16"/>
      <selection pane="topRight" activeCell="C16" sqref="C16"/>
      <selection pane="bottomLeft" activeCell="C16" sqref="C16"/>
      <selection pane="bottomRight" activeCell="D44" sqref="D44"/>
    </sheetView>
  </sheetViews>
  <sheetFormatPr defaultRowHeight="13.5" customHeight="1" x14ac:dyDescent="0.25"/>
  <cols>
    <col min="1" max="1" width="10.1406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378" customWidth="1"/>
    <col min="8" max="8" width="10.140625" style="379" customWidth="1"/>
    <col min="9" max="9" width="9.7109375" style="818" customWidth="1"/>
    <col min="10" max="10" width="9.42578125" style="594" customWidth="1"/>
    <col min="11" max="254" width="9.140625" style="377"/>
    <col min="255" max="255" width="10.140625" style="377" customWidth="1"/>
    <col min="256" max="256" width="18.7109375" style="377" customWidth="1"/>
    <col min="257" max="257" width="45.7109375" style="377" customWidth="1"/>
    <col min="258" max="258" width="8.42578125" style="377" customWidth="1"/>
    <col min="259" max="259" width="6" style="377" customWidth="1"/>
    <col min="260" max="260" width="5.7109375" style="377" customWidth="1"/>
    <col min="261" max="261" width="8" style="377" customWidth="1"/>
    <col min="262" max="262" width="11.5703125" style="377" customWidth="1"/>
    <col min="263" max="263" width="10.140625" style="377" customWidth="1"/>
    <col min="264" max="264" width="9.7109375" style="377" customWidth="1"/>
    <col min="265" max="265" width="9.42578125" style="377" customWidth="1"/>
    <col min="266" max="510" width="9.140625" style="377"/>
    <col min="511" max="511" width="10.140625" style="377" customWidth="1"/>
    <col min="512" max="512" width="18.7109375" style="377" customWidth="1"/>
    <col min="513" max="513" width="45.7109375" style="377" customWidth="1"/>
    <col min="514" max="514" width="8.42578125" style="377" customWidth="1"/>
    <col min="515" max="515" width="6" style="377" customWidth="1"/>
    <col min="516" max="516" width="5.7109375" style="377" customWidth="1"/>
    <col min="517" max="517" width="8" style="377" customWidth="1"/>
    <col min="518" max="518" width="11.5703125" style="377" customWidth="1"/>
    <col min="519" max="519" width="10.140625" style="377" customWidth="1"/>
    <col min="520" max="520" width="9.7109375" style="377" customWidth="1"/>
    <col min="521" max="521" width="9.42578125" style="377" customWidth="1"/>
    <col min="522" max="766" width="9.140625" style="377"/>
    <col min="767" max="767" width="10.140625" style="377" customWidth="1"/>
    <col min="768" max="768" width="18.7109375" style="377" customWidth="1"/>
    <col min="769" max="769" width="45.7109375" style="377" customWidth="1"/>
    <col min="770" max="770" width="8.42578125" style="377" customWidth="1"/>
    <col min="771" max="771" width="6" style="377" customWidth="1"/>
    <col min="772" max="772" width="5.7109375" style="377" customWidth="1"/>
    <col min="773" max="773" width="8" style="377" customWidth="1"/>
    <col min="774" max="774" width="11.5703125" style="377" customWidth="1"/>
    <col min="775" max="775" width="10.140625" style="377" customWidth="1"/>
    <col min="776" max="776" width="9.7109375" style="377" customWidth="1"/>
    <col min="777" max="777" width="9.42578125" style="377" customWidth="1"/>
    <col min="778" max="1022" width="9.140625" style="377"/>
    <col min="1023" max="1023" width="10.140625" style="377" customWidth="1"/>
    <col min="1024" max="1024" width="18.7109375" style="377" customWidth="1"/>
    <col min="1025" max="1025" width="45.7109375" style="377" customWidth="1"/>
    <col min="1026" max="1026" width="8.42578125" style="377" customWidth="1"/>
    <col min="1027" max="1027" width="6" style="377" customWidth="1"/>
    <col min="1028" max="1028" width="5.7109375" style="377" customWidth="1"/>
    <col min="1029" max="1029" width="8" style="377" customWidth="1"/>
    <col min="1030" max="1030" width="11.5703125" style="377" customWidth="1"/>
    <col min="1031" max="1031" width="10.140625" style="377" customWidth="1"/>
    <col min="1032" max="1032" width="9.7109375" style="377" customWidth="1"/>
    <col min="1033" max="1033" width="9.42578125" style="377" customWidth="1"/>
    <col min="1034" max="1278" width="9.140625" style="377"/>
    <col min="1279" max="1279" width="10.140625" style="377" customWidth="1"/>
    <col min="1280" max="1280" width="18.7109375" style="377" customWidth="1"/>
    <col min="1281" max="1281" width="45.7109375" style="377" customWidth="1"/>
    <col min="1282" max="1282" width="8.42578125" style="377" customWidth="1"/>
    <col min="1283" max="1283" width="6" style="377" customWidth="1"/>
    <col min="1284" max="1284" width="5.7109375" style="377" customWidth="1"/>
    <col min="1285" max="1285" width="8" style="377" customWidth="1"/>
    <col min="1286" max="1286" width="11.5703125" style="377" customWidth="1"/>
    <col min="1287" max="1287" width="10.140625" style="377" customWidth="1"/>
    <col min="1288" max="1288" width="9.7109375" style="377" customWidth="1"/>
    <col min="1289" max="1289" width="9.42578125" style="377" customWidth="1"/>
    <col min="1290" max="1534" width="9.140625" style="377"/>
    <col min="1535" max="1535" width="10.140625" style="377" customWidth="1"/>
    <col min="1536" max="1536" width="18.7109375" style="377" customWidth="1"/>
    <col min="1537" max="1537" width="45.7109375" style="377" customWidth="1"/>
    <col min="1538" max="1538" width="8.42578125" style="377" customWidth="1"/>
    <col min="1539" max="1539" width="6" style="377" customWidth="1"/>
    <col min="1540" max="1540" width="5.7109375" style="377" customWidth="1"/>
    <col min="1541" max="1541" width="8" style="377" customWidth="1"/>
    <col min="1542" max="1542" width="11.5703125" style="377" customWidth="1"/>
    <col min="1543" max="1543" width="10.140625" style="377" customWidth="1"/>
    <col min="1544" max="1544" width="9.7109375" style="377" customWidth="1"/>
    <col min="1545" max="1545" width="9.42578125" style="377" customWidth="1"/>
    <col min="1546" max="1790" width="9.140625" style="377"/>
    <col min="1791" max="1791" width="10.140625" style="377" customWidth="1"/>
    <col min="1792" max="1792" width="18.7109375" style="377" customWidth="1"/>
    <col min="1793" max="1793" width="45.7109375" style="377" customWidth="1"/>
    <col min="1794" max="1794" width="8.42578125" style="377" customWidth="1"/>
    <col min="1795" max="1795" width="6" style="377" customWidth="1"/>
    <col min="1796" max="1796" width="5.7109375" style="377" customWidth="1"/>
    <col min="1797" max="1797" width="8" style="377" customWidth="1"/>
    <col min="1798" max="1798" width="11.5703125" style="377" customWidth="1"/>
    <col min="1799" max="1799" width="10.140625" style="377" customWidth="1"/>
    <col min="1800" max="1800" width="9.7109375" style="377" customWidth="1"/>
    <col min="1801" max="1801" width="9.42578125" style="377" customWidth="1"/>
    <col min="1802" max="2046" width="9.140625" style="377"/>
    <col min="2047" max="2047" width="10.140625" style="377" customWidth="1"/>
    <col min="2048" max="2048" width="18.7109375" style="377" customWidth="1"/>
    <col min="2049" max="2049" width="45.7109375" style="377" customWidth="1"/>
    <col min="2050" max="2050" width="8.42578125" style="377" customWidth="1"/>
    <col min="2051" max="2051" width="6" style="377" customWidth="1"/>
    <col min="2052" max="2052" width="5.7109375" style="377" customWidth="1"/>
    <col min="2053" max="2053" width="8" style="377" customWidth="1"/>
    <col min="2054" max="2054" width="11.5703125" style="377" customWidth="1"/>
    <col min="2055" max="2055" width="10.140625" style="377" customWidth="1"/>
    <col min="2056" max="2056" width="9.7109375" style="377" customWidth="1"/>
    <col min="2057" max="2057" width="9.42578125" style="377" customWidth="1"/>
    <col min="2058" max="2302" width="9.140625" style="377"/>
    <col min="2303" max="2303" width="10.140625" style="377" customWidth="1"/>
    <col min="2304" max="2304" width="18.7109375" style="377" customWidth="1"/>
    <col min="2305" max="2305" width="45.7109375" style="377" customWidth="1"/>
    <col min="2306" max="2306" width="8.42578125" style="377" customWidth="1"/>
    <col min="2307" max="2307" width="6" style="377" customWidth="1"/>
    <col min="2308" max="2308" width="5.7109375" style="377" customWidth="1"/>
    <col min="2309" max="2309" width="8" style="377" customWidth="1"/>
    <col min="2310" max="2310" width="11.5703125" style="377" customWidth="1"/>
    <col min="2311" max="2311" width="10.140625" style="377" customWidth="1"/>
    <col min="2312" max="2312" width="9.7109375" style="377" customWidth="1"/>
    <col min="2313" max="2313" width="9.42578125" style="377" customWidth="1"/>
    <col min="2314" max="2558" width="9.140625" style="377"/>
    <col min="2559" max="2559" width="10.140625" style="377" customWidth="1"/>
    <col min="2560" max="2560" width="18.7109375" style="377" customWidth="1"/>
    <col min="2561" max="2561" width="45.7109375" style="377" customWidth="1"/>
    <col min="2562" max="2562" width="8.42578125" style="377" customWidth="1"/>
    <col min="2563" max="2563" width="6" style="377" customWidth="1"/>
    <col min="2564" max="2564" width="5.7109375" style="377" customWidth="1"/>
    <col min="2565" max="2565" width="8" style="377" customWidth="1"/>
    <col min="2566" max="2566" width="11.5703125" style="377" customWidth="1"/>
    <col min="2567" max="2567" width="10.140625" style="377" customWidth="1"/>
    <col min="2568" max="2568" width="9.7109375" style="377" customWidth="1"/>
    <col min="2569" max="2569" width="9.42578125" style="377" customWidth="1"/>
    <col min="2570" max="2814" width="9.140625" style="377"/>
    <col min="2815" max="2815" width="10.140625" style="377" customWidth="1"/>
    <col min="2816" max="2816" width="18.7109375" style="377" customWidth="1"/>
    <col min="2817" max="2817" width="45.7109375" style="377" customWidth="1"/>
    <col min="2818" max="2818" width="8.42578125" style="377" customWidth="1"/>
    <col min="2819" max="2819" width="6" style="377" customWidth="1"/>
    <col min="2820" max="2820" width="5.7109375" style="377" customWidth="1"/>
    <col min="2821" max="2821" width="8" style="377" customWidth="1"/>
    <col min="2822" max="2822" width="11.5703125" style="377" customWidth="1"/>
    <col min="2823" max="2823" width="10.140625" style="377" customWidth="1"/>
    <col min="2824" max="2824" width="9.7109375" style="377" customWidth="1"/>
    <col min="2825" max="2825" width="9.42578125" style="377" customWidth="1"/>
    <col min="2826" max="3070" width="9.140625" style="377"/>
    <col min="3071" max="3071" width="10.140625" style="377" customWidth="1"/>
    <col min="3072" max="3072" width="18.7109375" style="377" customWidth="1"/>
    <col min="3073" max="3073" width="45.7109375" style="377" customWidth="1"/>
    <col min="3074" max="3074" width="8.42578125" style="377" customWidth="1"/>
    <col min="3075" max="3075" width="6" style="377" customWidth="1"/>
    <col min="3076" max="3076" width="5.7109375" style="377" customWidth="1"/>
    <col min="3077" max="3077" width="8" style="377" customWidth="1"/>
    <col min="3078" max="3078" width="11.5703125" style="377" customWidth="1"/>
    <col min="3079" max="3079" width="10.140625" style="377" customWidth="1"/>
    <col min="3080" max="3080" width="9.7109375" style="377" customWidth="1"/>
    <col min="3081" max="3081" width="9.42578125" style="377" customWidth="1"/>
    <col min="3082" max="3326" width="9.140625" style="377"/>
    <col min="3327" max="3327" width="10.140625" style="377" customWidth="1"/>
    <col min="3328" max="3328" width="18.7109375" style="377" customWidth="1"/>
    <col min="3329" max="3329" width="45.7109375" style="377" customWidth="1"/>
    <col min="3330" max="3330" width="8.42578125" style="377" customWidth="1"/>
    <col min="3331" max="3331" width="6" style="377" customWidth="1"/>
    <col min="3332" max="3332" width="5.7109375" style="377" customWidth="1"/>
    <col min="3333" max="3333" width="8" style="377" customWidth="1"/>
    <col min="3334" max="3334" width="11.5703125" style="377" customWidth="1"/>
    <col min="3335" max="3335" width="10.140625" style="377" customWidth="1"/>
    <col min="3336" max="3336" width="9.7109375" style="377" customWidth="1"/>
    <col min="3337" max="3337" width="9.42578125" style="377" customWidth="1"/>
    <col min="3338" max="3582" width="9.140625" style="377"/>
    <col min="3583" max="3583" width="10.140625" style="377" customWidth="1"/>
    <col min="3584" max="3584" width="18.7109375" style="377" customWidth="1"/>
    <col min="3585" max="3585" width="45.7109375" style="377" customWidth="1"/>
    <col min="3586" max="3586" width="8.42578125" style="377" customWidth="1"/>
    <col min="3587" max="3587" width="6" style="377" customWidth="1"/>
    <col min="3588" max="3588" width="5.7109375" style="377" customWidth="1"/>
    <col min="3589" max="3589" width="8" style="377" customWidth="1"/>
    <col min="3590" max="3590" width="11.5703125" style="377" customWidth="1"/>
    <col min="3591" max="3591" width="10.140625" style="377" customWidth="1"/>
    <col min="3592" max="3592" width="9.7109375" style="377" customWidth="1"/>
    <col min="3593" max="3593" width="9.42578125" style="377" customWidth="1"/>
    <col min="3594" max="3838" width="9.140625" style="377"/>
    <col min="3839" max="3839" width="10.140625" style="377" customWidth="1"/>
    <col min="3840" max="3840" width="18.7109375" style="377" customWidth="1"/>
    <col min="3841" max="3841" width="45.7109375" style="377" customWidth="1"/>
    <col min="3842" max="3842" width="8.42578125" style="377" customWidth="1"/>
    <col min="3843" max="3843" width="6" style="377" customWidth="1"/>
    <col min="3844" max="3844" width="5.7109375" style="377" customWidth="1"/>
    <col min="3845" max="3845" width="8" style="377" customWidth="1"/>
    <col min="3846" max="3846" width="11.5703125" style="377" customWidth="1"/>
    <col min="3847" max="3847" width="10.140625" style="377" customWidth="1"/>
    <col min="3848" max="3848" width="9.7109375" style="377" customWidth="1"/>
    <col min="3849" max="3849" width="9.42578125" style="377" customWidth="1"/>
    <col min="3850" max="4094" width="9.140625" style="377"/>
    <col min="4095" max="4095" width="10.140625" style="377" customWidth="1"/>
    <col min="4096" max="4096" width="18.7109375" style="377" customWidth="1"/>
    <col min="4097" max="4097" width="45.7109375" style="377" customWidth="1"/>
    <col min="4098" max="4098" width="8.42578125" style="377" customWidth="1"/>
    <col min="4099" max="4099" width="6" style="377" customWidth="1"/>
    <col min="4100" max="4100" width="5.7109375" style="377" customWidth="1"/>
    <col min="4101" max="4101" width="8" style="377" customWidth="1"/>
    <col min="4102" max="4102" width="11.5703125" style="377" customWidth="1"/>
    <col min="4103" max="4103" width="10.140625" style="377" customWidth="1"/>
    <col min="4104" max="4104" width="9.7109375" style="377" customWidth="1"/>
    <col min="4105" max="4105" width="9.42578125" style="377" customWidth="1"/>
    <col min="4106" max="4350" width="9.140625" style="377"/>
    <col min="4351" max="4351" width="10.140625" style="377" customWidth="1"/>
    <col min="4352" max="4352" width="18.7109375" style="377" customWidth="1"/>
    <col min="4353" max="4353" width="45.7109375" style="377" customWidth="1"/>
    <col min="4354" max="4354" width="8.42578125" style="377" customWidth="1"/>
    <col min="4355" max="4355" width="6" style="377" customWidth="1"/>
    <col min="4356" max="4356" width="5.7109375" style="377" customWidth="1"/>
    <col min="4357" max="4357" width="8" style="377" customWidth="1"/>
    <col min="4358" max="4358" width="11.5703125" style="377" customWidth="1"/>
    <col min="4359" max="4359" width="10.140625" style="377" customWidth="1"/>
    <col min="4360" max="4360" width="9.7109375" style="377" customWidth="1"/>
    <col min="4361" max="4361" width="9.42578125" style="377" customWidth="1"/>
    <col min="4362" max="4606" width="9.140625" style="377"/>
    <col min="4607" max="4607" width="10.140625" style="377" customWidth="1"/>
    <col min="4608" max="4608" width="18.7109375" style="377" customWidth="1"/>
    <col min="4609" max="4609" width="45.7109375" style="377" customWidth="1"/>
    <col min="4610" max="4610" width="8.42578125" style="377" customWidth="1"/>
    <col min="4611" max="4611" width="6" style="377" customWidth="1"/>
    <col min="4612" max="4612" width="5.7109375" style="377" customWidth="1"/>
    <col min="4613" max="4613" width="8" style="377" customWidth="1"/>
    <col min="4614" max="4614" width="11.5703125" style="377" customWidth="1"/>
    <col min="4615" max="4615" width="10.140625" style="377" customWidth="1"/>
    <col min="4616" max="4616" width="9.7109375" style="377" customWidth="1"/>
    <col min="4617" max="4617" width="9.42578125" style="377" customWidth="1"/>
    <col min="4618" max="4862" width="9.140625" style="377"/>
    <col min="4863" max="4863" width="10.140625" style="377" customWidth="1"/>
    <col min="4864" max="4864" width="18.7109375" style="377" customWidth="1"/>
    <col min="4865" max="4865" width="45.7109375" style="377" customWidth="1"/>
    <col min="4866" max="4866" width="8.42578125" style="377" customWidth="1"/>
    <col min="4867" max="4867" width="6" style="377" customWidth="1"/>
    <col min="4868" max="4868" width="5.7109375" style="377" customWidth="1"/>
    <col min="4869" max="4869" width="8" style="377" customWidth="1"/>
    <col min="4870" max="4870" width="11.5703125" style="377" customWidth="1"/>
    <col min="4871" max="4871" width="10.140625" style="377" customWidth="1"/>
    <col min="4872" max="4872" width="9.7109375" style="377" customWidth="1"/>
    <col min="4873" max="4873" width="9.42578125" style="377" customWidth="1"/>
    <col min="4874" max="5118" width="9.140625" style="377"/>
    <col min="5119" max="5119" width="10.140625" style="377" customWidth="1"/>
    <col min="5120" max="5120" width="18.7109375" style="377" customWidth="1"/>
    <col min="5121" max="5121" width="45.7109375" style="377" customWidth="1"/>
    <col min="5122" max="5122" width="8.42578125" style="377" customWidth="1"/>
    <col min="5123" max="5123" width="6" style="377" customWidth="1"/>
    <col min="5124" max="5124" width="5.7109375" style="377" customWidth="1"/>
    <col min="5125" max="5125" width="8" style="377" customWidth="1"/>
    <col min="5126" max="5126" width="11.5703125" style="377" customWidth="1"/>
    <col min="5127" max="5127" width="10.140625" style="377" customWidth="1"/>
    <col min="5128" max="5128" width="9.7109375" style="377" customWidth="1"/>
    <col min="5129" max="5129" width="9.42578125" style="377" customWidth="1"/>
    <col min="5130" max="5374" width="9.140625" style="377"/>
    <col min="5375" max="5375" width="10.140625" style="377" customWidth="1"/>
    <col min="5376" max="5376" width="18.7109375" style="377" customWidth="1"/>
    <col min="5377" max="5377" width="45.7109375" style="377" customWidth="1"/>
    <col min="5378" max="5378" width="8.42578125" style="377" customWidth="1"/>
    <col min="5379" max="5379" width="6" style="377" customWidth="1"/>
    <col min="5380" max="5380" width="5.7109375" style="377" customWidth="1"/>
    <col min="5381" max="5381" width="8" style="377" customWidth="1"/>
    <col min="5382" max="5382" width="11.5703125" style="377" customWidth="1"/>
    <col min="5383" max="5383" width="10.140625" style="377" customWidth="1"/>
    <col min="5384" max="5384" width="9.7109375" style="377" customWidth="1"/>
    <col min="5385" max="5385" width="9.42578125" style="377" customWidth="1"/>
    <col min="5386" max="5630" width="9.140625" style="377"/>
    <col min="5631" max="5631" width="10.140625" style="377" customWidth="1"/>
    <col min="5632" max="5632" width="18.7109375" style="377" customWidth="1"/>
    <col min="5633" max="5633" width="45.7109375" style="377" customWidth="1"/>
    <col min="5634" max="5634" width="8.42578125" style="377" customWidth="1"/>
    <col min="5635" max="5635" width="6" style="377" customWidth="1"/>
    <col min="5636" max="5636" width="5.7109375" style="377" customWidth="1"/>
    <col min="5637" max="5637" width="8" style="377" customWidth="1"/>
    <col min="5638" max="5638" width="11.5703125" style="377" customWidth="1"/>
    <col min="5639" max="5639" width="10.140625" style="377" customWidth="1"/>
    <col min="5640" max="5640" width="9.7109375" style="377" customWidth="1"/>
    <col min="5641" max="5641" width="9.42578125" style="377" customWidth="1"/>
    <col min="5642" max="5886" width="9.140625" style="377"/>
    <col min="5887" max="5887" width="10.140625" style="377" customWidth="1"/>
    <col min="5888" max="5888" width="18.7109375" style="377" customWidth="1"/>
    <col min="5889" max="5889" width="45.7109375" style="377" customWidth="1"/>
    <col min="5890" max="5890" width="8.42578125" style="377" customWidth="1"/>
    <col min="5891" max="5891" width="6" style="377" customWidth="1"/>
    <col min="5892" max="5892" width="5.7109375" style="377" customWidth="1"/>
    <col min="5893" max="5893" width="8" style="377" customWidth="1"/>
    <col min="5894" max="5894" width="11.5703125" style="377" customWidth="1"/>
    <col min="5895" max="5895" width="10.140625" style="377" customWidth="1"/>
    <col min="5896" max="5896" width="9.7109375" style="377" customWidth="1"/>
    <col min="5897" max="5897" width="9.42578125" style="377" customWidth="1"/>
    <col min="5898" max="6142" width="9.140625" style="377"/>
    <col min="6143" max="6143" width="10.140625" style="377" customWidth="1"/>
    <col min="6144" max="6144" width="18.7109375" style="377" customWidth="1"/>
    <col min="6145" max="6145" width="45.7109375" style="377" customWidth="1"/>
    <col min="6146" max="6146" width="8.42578125" style="377" customWidth="1"/>
    <col min="6147" max="6147" width="6" style="377" customWidth="1"/>
    <col min="6148" max="6148" width="5.7109375" style="377" customWidth="1"/>
    <col min="6149" max="6149" width="8" style="377" customWidth="1"/>
    <col min="6150" max="6150" width="11.5703125" style="377" customWidth="1"/>
    <col min="6151" max="6151" width="10.140625" style="377" customWidth="1"/>
    <col min="6152" max="6152" width="9.7109375" style="377" customWidth="1"/>
    <col min="6153" max="6153" width="9.42578125" style="377" customWidth="1"/>
    <col min="6154" max="6398" width="9.140625" style="377"/>
    <col min="6399" max="6399" width="10.140625" style="377" customWidth="1"/>
    <col min="6400" max="6400" width="18.7109375" style="377" customWidth="1"/>
    <col min="6401" max="6401" width="45.7109375" style="377" customWidth="1"/>
    <col min="6402" max="6402" width="8.42578125" style="377" customWidth="1"/>
    <col min="6403" max="6403" width="6" style="377" customWidth="1"/>
    <col min="6404" max="6404" width="5.7109375" style="377" customWidth="1"/>
    <col min="6405" max="6405" width="8" style="377" customWidth="1"/>
    <col min="6406" max="6406" width="11.5703125" style="377" customWidth="1"/>
    <col min="6407" max="6407" width="10.140625" style="377" customWidth="1"/>
    <col min="6408" max="6408" width="9.7109375" style="377" customWidth="1"/>
    <col min="6409" max="6409" width="9.42578125" style="377" customWidth="1"/>
    <col min="6410" max="6654" width="9.140625" style="377"/>
    <col min="6655" max="6655" width="10.140625" style="377" customWidth="1"/>
    <col min="6656" max="6656" width="18.7109375" style="377" customWidth="1"/>
    <col min="6657" max="6657" width="45.7109375" style="377" customWidth="1"/>
    <col min="6658" max="6658" width="8.42578125" style="377" customWidth="1"/>
    <col min="6659" max="6659" width="6" style="377" customWidth="1"/>
    <col min="6660" max="6660" width="5.7109375" style="377" customWidth="1"/>
    <col min="6661" max="6661" width="8" style="377" customWidth="1"/>
    <col min="6662" max="6662" width="11.5703125" style="377" customWidth="1"/>
    <col min="6663" max="6663" width="10.140625" style="377" customWidth="1"/>
    <col min="6664" max="6664" width="9.7109375" style="377" customWidth="1"/>
    <col min="6665" max="6665" width="9.42578125" style="377" customWidth="1"/>
    <col min="6666" max="6910" width="9.140625" style="377"/>
    <col min="6911" max="6911" width="10.140625" style="377" customWidth="1"/>
    <col min="6912" max="6912" width="18.7109375" style="377" customWidth="1"/>
    <col min="6913" max="6913" width="45.7109375" style="377" customWidth="1"/>
    <col min="6914" max="6914" width="8.42578125" style="377" customWidth="1"/>
    <col min="6915" max="6915" width="6" style="377" customWidth="1"/>
    <col min="6916" max="6916" width="5.7109375" style="377" customWidth="1"/>
    <col min="6917" max="6917" width="8" style="377" customWidth="1"/>
    <col min="6918" max="6918" width="11.5703125" style="377" customWidth="1"/>
    <col min="6919" max="6919" width="10.140625" style="377" customWidth="1"/>
    <col min="6920" max="6920" width="9.7109375" style="377" customWidth="1"/>
    <col min="6921" max="6921" width="9.42578125" style="377" customWidth="1"/>
    <col min="6922" max="7166" width="9.140625" style="377"/>
    <col min="7167" max="7167" width="10.140625" style="377" customWidth="1"/>
    <col min="7168" max="7168" width="18.7109375" style="377" customWidth="1"/>
    <col min="7169" max="7169" width="45.7109375" style="377" customWidth="1"/>
    <col min="7170" max="7170" width="8.42578125" style="377" customWidth="1"/>
    <col min="7171" max="7171" width="6" style="377" customWidth="1"/>
    <col min="7172" max="7172" width="5.7109375" style="377" customWidth="1"/>
    <col min="7173" max="7173" width="8" style="377" customWidth="1"/>
    <col min="7174" max="7174" width="11.5703125" style="377" customWidth="1"/>
    <col min="7175" max="7175" width="10.140625" style="377" customWidth="1"/>
    <col min="7176" max="7176" width="9.7109375" style="377" customWidth="1"/>
    <col min="7177" max="7177" width="9.42578125" style="377" customWidth="1"/>
    <col min="7178" max="7422" width="9.140625" style="377"/>
    <col min="7423" max="7423" width="10.140625" style="377" customWidth="1"/>
    <col min="7424" max="7424" width="18.7109375" style="377" customWidth="1"/>
    <col min="7425" max="7425" width="45.7109375" style="377" customWidth="1"/>
    <col min="7426" max="7426" width="8.42578125" style="377" customWidth="1"/>
    <col min="7427" max="7427" width="6" style="377" customWidth="1"/>
    <col min="7428" max="7428" width="5.7109375" style="377" customWidth="1"/>
    <col min="7429" max="7429" width="8" style="377" customWidth="1"/>
    <col min="7430" max="7430" width="11.5703125" style="377" customWidth="1"/>
    <col min="7431" max="7431" width="10.140625" style="377" customWidth="1"/>
    <col min="7432" max="7432" width="9.7109375" style="377" customWidth="1"/>
    <col min="7433" max="7433" width="9.42578125" style="377" customWidth="1"/>
    <col min="7434" max="7678" width="9.140625" style="377"/>
    <col min="7679" max="7679" width="10.140625" style="377" customWidth="1"/>
    <col min="7680" max="7680" width="18.7109375" style="377" customWidth="1"/>
    <col min="7681" max="7681" width="45.7109375" style="377" customWidth="1"/>
    <col min="7682" max="7682" width="8.42578125" style="377" customWidth="1"/>
    <col min="7683" max="7683" width="6" style="377" customWidth="1"/>
    <col min="7684" max="7684" width="5.7109375" style="377" customWidth="1"/>
    <col min="7685" max="7685" width="8" style="377" customWidth="1"/>
    <col min="7686" max="7686" width="11.5703125" style="377" customWidth="1"/>
    <col min="7687" max="7687" width="10.140625" style="377" customWidth="1"/>
    <col min="7688" max="7688" width="9.7109375" style="377" customWidth="1"/>
    <col min="7689" max="7689" width="9.42578125" style="377" customWidth="1"/>
    <col min="7690" max="7934" width="9.140625" style="377"/>
    <col min="7935" max="7935" width="10.140625" style="377" customWidth="1"/>
    <col min="7936" max="7936" width="18.7109375" style="377" customWidth="1"/>
    <col min="7937" max="7937" width="45.7109375" style="377" customWidth="1"/>
    <col min="7938" max="7938" width="8.42578125" style="377" customWidth="1"/>
    <col min="7939" max="7939" width="6" style="377" customWidth="1"/>
    <col min="7940" max="7940" width="5.7109375" style="377" customWidth="1"/>
    <col min="7941" max="7941" width="8" style="377" customWidth="1"/>
    <col min="7942" max="7942" width="11.5703125" style="377" customWidth="1"/>
    <col min="7943" max="7943" width="10.140625" style="377" customWidth="1"/>
    <col min="7944" max="7944" width="9.7109375" style="377" customWidth="1"/>
    <col min="7945" max="7945" width="9.42578125" style="377" customWidth="1"/>
    <col min="7946" max="8190" width="9.140625" style="377"/>
    <col min="8191" max="8191" width="10.140625" style="377" customWidth="1"/>
    <col min="8192" max="8192" width="18.7109375" style="377" customWidth="1"/>
    <col min="8193" max="8193" width="45.7109375" style="377" customWidth="1"/>
    <col min="8194" max="8194" width="8.42578125" style="377" customWidth="1"/>
    <col min="8195" max="8195" width="6" style="377" customWidth="1"/>
    <col min="8196" max="8196" width="5.7109375" style="377" customWidth="1"/>
    <col min="8197" max="8197" width="8" style="377" customWidth="1"/>
    <col min="8198" max="8198" width="11.5703125" style="377" customWidth="1"/>
    <col min="8199" max="8199" width="10.140625" style="377" customWidth="1"/>
    <col min="8200" max="8200" width="9.7109375" style="377" customWidth="1"/>
    <col min="8201" max="8201" width="9.42578125" style="377" customWidth="1"/>
    <col min="8202" max="8446" width="9.140625" style="377"/>
    <col min="8447" max="8447" width="10.140625" style="377" customWidth="1"/>
    <col min="8448" max="8448" width="18.7109375" style="377" customWidth="1"/>
    <col min="8449" max="8449" width="45.7109375" style="377" customWidth="1"/>
    <col min="8450" max="8450" width="8.42578125" style="377" customWidth="1"/>
    <col min="8451" max="8451" width="6" style="377" customWidth="1"/>
    <col min="8452" max="8452" width="5.7109375" style="377" customWidth="1"/>
    <col min="8453" max="8453" width="8" style="377" customWidth="1"/>
    <col min="8454" max="8454" width="11.5703125" style="377" customWidth="1"/>
    <col min="8455" max="8455" width="10.140625" style="377" customWidth="1"/>
    <col min="8456" max="8456" width="9.7109375" style="377" customWidth="1"/>
    <col min="8457" max="8457" width="9.42578125" style="377" customWidth="1"/>
    <col min="8458" max="8702" width="9.140625" style="377"/>
    <col min="8703" max="8703" width="10.140625" style="377" customWidth="1"/>
    <col min="8704" max="8704" width="18.7109375" style="377" customWidth="1"/>
    <col min="8705" max="8705" width="45.7109375" style="377" customWidth="1"/>
    <col min="8706" max="8706" width="8.42578125" style="377" customWidth="1"/>
    <col min="8707" max="8707" width="6" style="377" customWidth="1"/>
    <col min="8708" max="8708" width="5.7109375" style="377" customWidth="1"/>
    <col min="8709" max="8709" width="8" style="377" customWidth="1"/>
    <col min="8710" max="8710" width="11.5703125" style="377" customWidth="1"/>
    <col min="8711" max="8711" width="10.140625" style="377" customWidth="1"/>
    <col min="8712" max="8712" width="9.7109375" style="377" customWidth="1"/>
    <col min="8713" max="8713" width="9.42578125" style="377" customWidth="1"/>
    <col min="8714" max="8958" width="9.140625" style="377"/>
    <col min="8959" max="8959" width="10.140625" style="377" customWidth="1"/>
    <col min="8960" max="8960" width="18.7109375" style="377" customWidth="1"/>
    <col min="8961" max="8961" width="45.7109375" style="377" customWidth="1"/>
    <col min="8962" max="8962" width="8.42578125" style="377" customWidth="1"/>
    <col min="8963" max="8963" width="6" style="377" customWidth="1"/>
    <col min="8964" max="8964" width="5.7109375" style="377" customWidth="1"/>
    <col min="8965" max="8965" width="8" style="377" customWidth="1"/>
    <col min="8966" max="8966" width="11.5703125" style="377" customWidth="1"/>
    <col min="8967" max="8967" width="10.140625" style="377" customWidth="1"/>
    <col min="8968" max="8968" width="9.7109375" style="377" customWidth="1"/>
    <col min="8969" max="8969" width="9.42578125" style="377" customWidth="1"/>
    <col min="8970" max="9214" width="9.140625" style="377"/>
    <col min="9215" max="9215" width="10.140625" style="377" customWidth="1"/>
    <col min="9216" max="9216" width="18.7109375" style="377" customWidth="1"/>
    <col min="9217" max="9217" width="45.7109375" style="377" customWidth="1"/>
    <col min="9218" max="9218" width="8.42578125" style="377" customWidth="1"/>
    <col min="9219" max="9219" width="6" style="377" customWidth="1"/>
    <col min="9220" max="9220" width="5.7109375" style="377" customWidth="1"/>
    <col min="9221" max="9221" width="8" style="377" customWidth="1"/>
    <col min="9222" max="9222" width="11.5703125" style="377" customWidth="1"/>
    <col min="9223" max="9223" width="10.140625" style="377" customWidth="1"/>
    <col min="9224" max="9224" width="9.7109375" style="377" customWidth="1"/>
    <col min="9225" max="9225" width="9.42578125" style="377" customWidth="1"/>
    <col min="9226" max="9470" width="9.140625" style="377"/>
    <col min="9471" max="9471" width="10.140625" style="377" customWidth="1"/>
    <col min="9472" max="9472" width="18.7109375" style="377" customWidth="1"/>
    <col min="9473" max="9473" width="45.7109375" style="377" customWidth="1"/>
    <col min="9474" max="9474" width="8.42578125" style="377" customWidth="1"/>
    <col min="9475" max="9475" width="6" style="377" customWidth="1"/>
    <col min="9476" max="9476" width="5.7109375" style="377" customWidth="1"/>
    <col min="9477" max="9477" width="8" style="377" customWidth="1"/>
    <col min="9478" max="9478" width="11.5703125" style="377" customWidth="1"/>
    <col min="9479" max="9479" width="10.140625" style="377" customWidth="1"/>
    <col min="9480" max="9480" width="9.7109375" style="377" customWidth="1"/>
    <col min="9481" max="9481" width="9.42578125" style="377" customWidth="1"/>
    <col min="9482" max="9726" width="9.140625" style="377"/>
    <col min="9727" max="9727" width="10.140625" style="377" customWidth="1"/>
    <col min="9728" max="9728" width="18.7109375" style="377" customWidth="1"/>
    <col min="9729" max="9729" width="45.7109375" style="377" customWidth="1"/>
    <col min="9730" max="9730" width="8.42578125" style="377" customWidth="1"/>
    <col min="9731" max="9731" width="6" style="377" customWidth="1"/>
    <col min="9732" max="9732" width="5.7109375" style="377" customWidth="1"/>
    <col min="9733" max="9733" width="8" style="377" customWidth="1"/>
    <col min="9734" max="9734" width="11.5703125" style="377" customWidth="1"/>
    <col min="9735" max="9735" width="10.140625" style="377" customWidth="1"/>
    <col min="9736" max="9736" width="9.7109375" style="377" customWidth="1"/>
    <col min="9737" max="9737" width="9.42578125" style="377" customWidth="1"/>
    <col min="9738" max="9982" width="9.140625" style="377"/>
    <col min="9983" max="9983" width="10.140625" style="377" customWidth="1"/>
    <col min="9984" max="9984" width="18.7109375" style="377" customWidth="1"/>
    <col min="9985" max="9985" width="45.7109375" style="377" customWidth="1"/>
    <col min="9986" max="9986" width="8.42578125" style="377" customWidth="1"/>
    <col min="9987" max="9987" width="6" style="377" customWidth="1"/>
    <col min="9988" max="9988" width="5.7109375" style="377" customWidth="1"/>
    <col min="9989" max="9989" width="8" style="377" customWidth="1"/>
    <col min="9990" max="9990" width="11.5703125" style="377" customWidth="1"/>
    <col min="9991" max="9991" width="10.140625" style="377" customWidth="1"/>
    <col min="9992" max="9992" width="9.7109375" style="377" customWidth="1"/>
    <col min="9993" max="9993" width="9.42578125" style="377" customWidth="1"/>
    <col min="9994" max="10238" width="9.140625" style="377"/>
    <col min="10239" max="10239" width="10.140625" style="377" customWidth="1"/>
    <col min="10240" max="10240" width="18.7109375" style="377" customWidth="1"/>
    <col min="10241" max="10241" width="45.7109375" style="377" customWidth="1"/>
    <col min="10242" max="10242" width="8.42578125" style="377" customWidth="1"/>
    <col min="10243" max="10243" width="6" style="377" customWidth="1"/>
    <col min="10244" max="10244" width="5.7109375" style="377" customWidth="1"/>
    <col min="10245" max="10245" width="8" style="377" customWidth="1"/>
    <col min="10246" max="10246" width="11.5703125" style="377" customWidth="1"/>
    <col min="10247" max="10247" width="10.140625" style="377" customWidth="1"/>
    <col min="10248" max="10248" width="9.7109375" style="377" customWidth="1"/>
    <col min="10249" max="10249" width="9.42578125" style="377" customWidth="1"/>
    <col min="10250" max="10494" width="9.140625" style="377"/>
    <col min="10495" max="10495" width="10.140625" style="377" customWidth="1"/>
    <col min="10496" max="10496" width="18.7109375" style="377" customWidth="1"/>
    <col min="10497" max="10497" width="45.7109375" style="377" customWidth="1"/>
    <col min="10498" max="10498" width="8.42578125" style="377" customWidth="1"/>
    <col min="10499" max="10499" width="6" style="377" customWidth="1"/>
    <col min="10500" max="10500" width="5.7109375" style="377" customWidth="1"/>
    <col min="10501" max="10501" width="8" style="377" customWidth="1"/>
    <col min="10502" max="10502" width="11.5703125" style="377" customWidth="1"/>
    <col min="10503" max="10503" width="10.140625" style="377" customWidth="1"/>
    <col min="10504" max="10504" width="9.7109375" style="377" customWidth="1"/>
    <col min="10505" max="10505" width="9.42578125" style="377" customWidth="1"/>
    <col min="10506" max="10750" width="9.140625" style="377"/>
    <col min="10751" max="10751" width="10.140625" style="377" customWidth="1"/>
    <col min="10752" max="10752" width="18.7109375" style="377" customWidth="1"/>
    <col min="10753" max="10753" width="45.7109375" style="377" customWidth="1"/>
    <col min="10754" max="10754" width="8.42578125" style="377" customWidth="1"/>
    <col min="10755" max="10755" width="6" style="377" customWidth="1"/>
    <col min="10756" max="10756" width="5.7109375" style="377" customWidth="1"/>
    <col min="10757" max="10757" width="8" style="377" customWidth="1"/>
    <col min="10758" max="10758" width="11.5703125" style="377" customWidth="1"/>
    <col min="10759" max="10759" width="10.140625" style="377" customWidth="1"/>
    <col min="10760" max="10760" width="9.7109375" style="377" customWidth="1"/>
    <col min="10761" max="10761" width="9.42578125" style="377" customWidth="1"/>
    <col min="10762" max="11006" width="9.140625" style="377"/>
    <col min="11007" max="11007" width="10.140625" style="377" customWidth="1"/>
    <col min="11008" max="11008" width="18.7109375" style="377" customWidth="1"/>
    <col min="11009" max="11009" width="45.7109375" style="377" customWidth="1"/>
    <col min="11010" max="11010" width="8.42578125" style="377" customWidth="1"/>
    <col min="11011" max="11011" width="6" style="377" customWidth="1"/>
    <col min="11012" max="11012" width="5.7109375" style="377" customWidth="1"/>
    <col min="11013" max="11013" width="8" style="377" customWidth="1"/>
    <col min="11014" max="11014" width="11.5703125" style="377" customWidth="1"/>
    <col min="11015" max="11015" width="10.140625" style="377" customWidth="1"/>
    <col min="11016" max="11016" width="9.7109375" style="377" customWidth="1"/>
    <col min="11017" max="11017" width="9.42578125" style="377" customWidth="1"/>
    <col min="11018" max="11262" width="9.140625" style="377"/>
    <col min="11263" max="11263" width="10.140625" style="377" customWidth="1"/>
    <col min="11264" max="11264" width="18.7109375" style="377" customWidth="1"/>
    <col min="11265" max="11265" width="45.7109375" style="377" customWidth="1"/>
    <col min="11266" max="11266" width="8.42578125" style="377" customWidth="1"/>
    <col min="11267" max="11267" width="6" style="377" customWidth="1"/>
    <col min="11268" max="11268" width="5.7109375" style="377" customWidth="1"/>
    <col min="11269" max="11269" width="8" style="377" customWidth="1"/>
    <col min="11270" max="11270" width="11.5703125" style="377" customWidth="1"/>
    <col min="11271" max="11271" width="10.140625" style="377" customWidth="1"/>
    <col min="11272" max="11272" width="9.7109375" style="377" customWidth="1"/>
    <col min="11273" max="11273" width="9.42578125" style="377" customWidth="1"/>
    <col min="11274" max="11518" width="9.140625" style="377"/>
    <col min="11519" max="11519" width="10.140625" style="377" customWidth="1"/>
    <col min="11520" max="11520" width="18.7109375" style="377" customWidth="1"/>
    <col min="11521" max="11521" width="45.7109375" style="377" customWidth="1"/>
    <col min="11522" max="11522" width="8.42578125" style="377" customWidth="1"/>
    <col min="11523" max="11523" width="6" style="377" customWidth="1"/>
    <col min="11524" max="11524" width="5.7109375" style="377" customWidth="1"/>
    <col min="11525" max="11525" width="8" style="377" customWidth="1"/>
    <col min="11526" max="11526" width="11.5703125" style="377" customWidth="1"/>
    <col min="11527" max="11527" width="10.140625" style="377" customWidth="1"/>
    <col min="11528" max="11528" width="9.7109375" style="377" customWidth="1"/>
    <col min="11529" max="11529" width="9.42578125" style="377" customWidth="1"/>
    <col min="11530" max="11774" width="9.140625" style="377"/>
    <col min="11775" max="11775" width="10.140625" style="377" customWidth="1"/>
    <col min="11776" max="11776" width="18.7109375" style="377" customWidth="1"/>
    <col min="11777" max="11777" width="45.7109375" style="377" customWidth="1"/>
    <col min="11778" max="11778" width="8.42578125" style="377" customWidth="1"/>
    <col min="11779" max="11779" width="6" style="377" customWidth="1"/>
    <col min="11780" max="11780" width="5.7109375" style="377" customWidth="1"/>
    <col min="11781" max="11781" width="8" style="377" customWidth="1"/>
    <col min="11782" max="11782" width="11.5703125" style="377" customWidth="1"/>
    <col min="11783" max="11783" width="10.140625" style="377" customWidth="1"/>
    <col min="11784" max="11784" width="9.7109375" style="377" customWidth="1"/>
    <col min="11785" max="11785" width="9.42578125" style="377" customWidth="1"/>
    <col min="11786" max="12030" width="9.140625" style="377"/>
    <col min="12031" max="12031" width="10.140625" style="377" customWidth="1"/>
    <col min="12032" max="12032" width="18.7109375" style="377" customWidth="1"/>
    <col min="12033" max="12033" width="45.7109375" style="377" customWidth="1"/>
    <col min="12034" max="12034" width="8.42578125" style="377" customWidth="1"/>
    <col min="12035" max="12035" width="6" style="377" customWidth="1"/>
    <col min="12036" max="12036" width="5.7109375" style="377" customWidth="1"/>
    <col min="12037" max="12037" width="8" style="377" customWidth="1"/>
    <col min="12038" max="12038" width="11.5703125" style="377" customWidth="1"/>
    <col min="12039" max="12039" width="10.140625" style="377" customWidth="1"/>
    <col min="12040" max="12040" width="9.7109375" style="377" customWidth="1"/>
    <col min="12041" max="12041" width="9.42578125" style="377" customWidth="1"/>
    <col min="12042" max="12286" width="9.140625" style="377"/>
    <col min="12287" max="12287" width="10.140625" style="377" customWidth="1"/>
    <col min="12288" max="12288" width="18.7109375" style="377" customWidth="1"/>
    <col min="12289" max="12289" width="45.7109375" style="377" customWidth="1"/>
    <col min="12290" max="12290" width="8.42578125" style="377" customWidth="1"/>
    <col min="12291" max="12291" width="6" style="377" customWidth="1"/>
    <col min="12292" max="12292" width="5.7109375" style="377" customWidth="1"/>
    <col min="12293" max="12293" width="8" style="377" customWidth="1"/>
    <col min="12294" max="12294" width="11.5703125" style="377" customWidth="1"/>
    <col min="12295" max="12295" width="10.140625" style="377" customWidth="1"/>
    <col min="12296" max="12296" width="9.7109375" style="377" customWidth="1"/>
    <col min="12297" max="12297" width="9.42578125" style="377" customWidth="1"/>
    <col min="12298" max="12542" width="9.140625" style="377"/>
    <col min="12543" max="12543" width="10.140625" style="377" customWidth="1"/>
    <col min="12544" max="12544" width="18.7109375" style="377" customWidth="1"/>
    <col min="12545" max="12545" width="45.7109375" style="377" customWidth="1"/>
    <col min="12546" max="12546" width="8.42578125" style="377" customWidth="1"/>
    <col min="12547" max="12547" width="6" style="377" customWidth="1"/>
    <col min="12548" max="12548" width="5.7109375" style="377" customWidth="1"/>
    <col min="12549" max="12549" width="8" style="377" customWidth="1"/>
    <col min="12550" max="12550" width="11.5703125" style="377" customWidth="1"/>
    <col min="12551" max="12551" width="10.140625" style="377" customWidth="1"/>
    <col min="12552" max="12552" width="9.7109375" style="377" customWidth="1"/>
    <col min="12553" max="12553" width="9.42578125" style="377" customWidth="1"/>
    <col min="12554" max="12798" width="9.140625" style="377"/>
    <col min="12799" max="12799" width="10.140625" style="377" customWidth="1"/>
    <col min="12800" max="12800" width="18.7109375" style="377" customWidth="1"/>
    <col min="12801" max="12801" width="45.7109375" style="377" customWidth="1"/>
    <col min="12802" max="12802" width="8.42578125" style="377" customWidth="1"/>
    <col min="12803" max="12803" width="6" style="377" customWidth="1"/>
    <col min="12804" max="12804" width="5.7109375" style="377" customWidth="1"/>
    <col min="12805" max="12805" width="8" style="377" customWidth="1"/>
    <col min="12806" max="12806" width="11.5703125" style="377" customWidth="1"/>
    <col min="12807" max="12807" width="10.140625" style="377" customWidth="1"/>
    <col min="12808" max="12808" width="9.7109375" style="377" customWidth="1"/>
    <col min="12809" max="12809" width="9.42578125" style="377" customWidth="1"/>
    <col min="12810" max="13054" width="9.140625" style="377"/>
    <col min="13055" max="13055" width="10.140625" style="377" customWidth="1"/>
    <col min="13056" max="13056" width="18.7109375" style="377" customWidth="1"/>
    <col min="13057" max="13057" width="45.7109375" style="377" customWidth="1"/>
    <col min="13058" max="13058" width="8.42578125" style="377" customWidth="1"/>
    <col min="13059" max="13059" width="6" style="377" customWidth="1"/>
    <col min="13060" max="13060" width="5.7109375" style="377" customWidth="1"/>
    <col min="13061" max="13061" width="8" style="377" customWidth="1"/>
    <col min="13062" max="13062" width="11.5703125" style="377" customWidth="1"/>
    <col min="13063" max="13063" width="10.140625" style="377" customWidth="1"/>
    <col min="13064" max="13064" width="9.7109375" style="377" customWidth="1"/>
    <col min="13065" max="13065" width="9.42578125" style="377" customWidth="1"/>
    <col min="13066" max="13310" width="9.140625" style="377"/>
    <col min="13311" max="13311" width="10.140625" style="377" customWidth="1"/>
    <col min="13312" max="13312" width="18.7109375" style="377" customWidth="1"/>
    <col min="13313" max="13313" width="45.7109375" style="377" customWidth="1"/>
    <col min="13314" max="13314" width="8.42578125" style="377" customWidth="1"/>
    <col min="13315" max="13315" width="6" style="377" customWidth="1"/>
    <col min="13316" max="13316" width="5.7109375" style="377" customWidth="1"/>
    <col min="13317" max="13317" width="8" style="377" customWidth="1"/>
    <col min="13318" max="13318" width="11.5703125" style="377" customWidth="1"/>
    <col min="13319" max="13319" width="10.140625" style="377" customWidth="1"/>
    <col min="13320" max="13320" width="9.7109375" style="377" customWidth="1"/>
    <col min="13321" max="13321" width="9.42578125" style="377" customWidth="1"/>
    <col min="13322" max="13566" width="9.140625" style="377"/>
    <col min="13567" max="13567" width="10.140625" style="377" customWidth="1"/>
    <col min="13568" max="13568" width="18.7109375" style="377" customWidth="1"/>
    <col min="13569" max="13569" width="45.7109375" style="377" customWidth="1"/>
    <col min="13570" max="13570" width="8.42578125" style="377" customWidth="1"/>
    <col min="13571" max="13571" width="6" style="377" customWidth="1"/>
    <col min="13572" max="13572" width="5.7109375" style="377" customWidth="1"/>
    <col min="13573" max="13573" width="8" style="377" customWidth="1"/>
    <col min="13574" max="13574" width="11.5703125" style="377" customWidth="1"/>
    <col min="13575" max="13575" width="10.140625" style="377" customWidth="1"/>
    <col min="13576" max="13576" width="9.7109375" style="377" customWidth="1"/>
    <col min="13577" max="13577" width="9.42578125" style="377" customWidth="1"/>
    <col min="13578" max="13822" width="9.140625" style="377"/>
    <col min="13823" max="13823" width="10.140625" style="377" customWidth="1"/>
    <col min="13824" max="13824" width="18.7109375" style="377" customWidth="1"/>
    <col min="13825" max="13825" width="45.7109375" style="377" customWidth="1"/>
    <col min="13826" max="13826" width="8.42578125" style="377" customWidth="1"/>
    <col min="13827" max="13827" width="6" style="377" customWidth="1"/>
    <col min="13828" max="13828" width="5.7109375" style="377" customWidth="1"/>
    <col min="13829" max="13829" width="8" style="377" customWidth="1"/>
    <col min="13830" max="13830" width="11.5703125" style="377" customWidth="1"/>
    <col min="13831" max="13831" width="10.140625" style="377" customWidth="1"/>
    <col min="13832" max="13832" width="9.7109375" style="377" customWidth="1"/>
    <col min="13833" max="13833" width="9.42578125" style="377" customWidth="1"/>
    <col min="13834" max="14078" width="9.140625" style="377"/>
    <col min="14079" max="14079" width="10.140625" style="377" customWidth="1"/>
    <col min="14080" max="14080" width="18.7109375" style="377" customWidth="1"/>
    <col min="14081" max="14081" width="45.7109375" style="377" customWidth="1"/>
    <col min="14082" max="14082" width="8.42578125" style="377" customWidth="1"/>
    <col min="14083" max="14083" width="6" style="377" customWidth="1"/>
    <col min="14084" max="14084" width="5.7109375" style="377" customWidth="1"/>
    <col min="14085" max="14085" width="8" style="377" customWidth="1"/>
    <col min="14086" max="14086" width="11.5703125" style="377" customWidth="1"/>
    <col min="14087" max="14087" width="10.140625" style="377" customWidth="1"/>
    <col min="14088" max="14088" width="9.7109375" style="377" customWidth="1"/>
    <col min="14089" max="14089" width="9.42578125" style="377" customWidth="1"/>
    <col min="14090" max="14334" width="9.140625" style="377"/>
    <col min="14335" max="14335" width="10.140625" style="377" customWidth="1"/>
    <col min="14336" max="14336" width="18.7109375" style="377" customWidth="1"/>
    <col min="14337" max="14337" width="45.7109375" style="377" customWidth="1"/>
    <col min="14338" max="14338" width="8.42578125" style="377" customWidth="1"/>
    <col min="14339" max="14339" width="6" style="377" customWidth="1"/>
    <col min="14340" max="14340" width="5.7109375" style="377" customWidth="1"/>
    <col min="14341" max="14341" width="8" style="377" customWidth="1"/>
    <col min="14342" max="14342" width="11.5703125" style="377" customWidth="1"/>
    <col min="14343" max="14343" width="10.140625" style="377" customWidth="1"/>
    <col min="14344" max="14344" width="9.7109375" style="377" customWidth="1"/>
    <col min="14345" max="14345" width="9.42578125" style="377" customWidth="1"/>
    <col min="14346" max="14590" width="9.140625" style="377"/>
    <col min="14591" max="14591" width="10.140625" style="377" customWidth="1"/>
    <col min="14592" max="14592" width="18.7109375" style="377" customWidth="1"/>
    <col min="14593" max="14593" width="45.7109375" style="377" customWidth="1"/>
    <col min="14594" max="14594" width="8.42578125" style="377" customWidth="1"/>
    <col min="14595" max="14595" width="6" style="377" customWidth="1"/>
    <col min="14596" max="14596" width="5.7109375" style="377" customWidth="1"/>
    <col min="14597" max="14597" width="8" style="377" customWidth="1"/>
    <col min="14598" max="14598" width="11.5703125" style="377" customWidth="1"/>
    <col min="14599" max="14599" width="10.140625" style="377" customWidth="1"/>
    <col min="14600" max="14600" width="9.7109375" style="377" customWidth="1"/>
    <col min="14601" max="14601" width="9.42578125" style="377" customWidth="1"/>
    <col min="14602" max="14846" width="9.140625" style="377"/>
    <col min="14847" max="14847" width="10.140625" style="377" customWidth="1"/>
    <col min="14848" max="14848" width="18.7109375" style="377" customWidth="1"/>
    <col min="14849" max="14849" width="45.7109375" style="377" customWidth="1"/>
    <col min="14850" max="14850" width="8.42578125" style="377" customWidth="1"/>
    <col min="14851" max="14851" width="6" style="377" customWidth="1"/>
    <col min="14852" max="14852" width="5.7109375" style="377" customWidth="1"/>
    <col min="14853" max="14853" width="8" style="377" customWidth="1"/>
    <col min="14854" max="14854" width="11.5703125" style="377" customWidth="1"/>
    <col min="14855" max="14855" width="10.140625" style="377" customWidth="1"/>
    <col min="14856" max="14856" width="9.7109375" style="377" customWidth="1"/>
    <col min="14857" max="14857" width="9.42578125" style="377" customWidth="1"/>
    <col min="14858" max="15102" width="9.140625" style="377"/>
    <col min="15103" max="15103" width="10.140625" style="377" customWidth="1"/>
    <col min="15104" max="15104" width="18.7109375" style="377" customWidth="1"/>
    <col min="15105" max="15105" width="45.7109375" style="377" customWidth="1"/>
    <col min="15106" max="15106" width="8.42578125" style="377" customWidth="1"/>
    <col min="15107" max="15107" width="6" style="377" customWidth="1"/>
    <col min="15108" max="15108" width="5.7109375" style="377" customWidth="1"/>
    <col min="15109" max="15109" width="8" style="377" customWidth="1"/>
    <col min="15110" max="15110" width="11.5703125" style="377" customWidth="1"/>
    <col min="15111" max="15111" width="10.140625" style="377" customWidth="1"/>
    <col min="15112" max="15112" width="9.7109375" style="377" customWidth="1"/>
    <col min="15113" max="15113" width="9.42578125" style="377" customWidth="1"/>
    <col min="15114" max="15358" width="9.140625" style="377"/>
    <col min="15359" max="15359" width="10.140625" style="377" customWidth="1"/>
    <col min="15360" max="15360" width="18.7109375" style="377" customWidth="1"/>
    <col min="15361" max="15361" width="45.7109375" style="377" customWidth="1"/>
    <col min="15362" max="15362" width="8.42578125" style="377" customWidth="1"/>
    <col min="15363" max="15363" width="6" style="377" customWidth="1"/>
    <col min="15364" max="15364" width="5.7109375" style="377" customWidth="1"/>
    <col min="15365" max="15365" width="8" style="377" customWidth="1"/>
    <col min="15366" max="15366" width="11.5703125" style="377" customWidth="1"/>
    <col min="15367" max="15367" width="10.140625" style="377" customWidth="1"/>
    <col min="15368" max="15368" width="9.7109375" style="377" customWidth="1"/>
    <col min="15369" max="15369" width="9.42578125" style="377" customWidth="1"/>
    <col min="15370" max="15614" width="9.140625" style="377"/>
    <col min="15615" max="15615" width="10.140625" style="377" customWidth="1"/>
    <col min="15616" max="15616" width="18.7109375" style="377" customWidth="1"/>
    <col min="15617" max="15617" width="45.7109375" style="377" customWidth="1"/>
    <col min="15618" max="15618" width="8.42578125" style="377" customWidth="1"/>
    <col min="15619" max="15619" width="6" style="377" customWidth="1"/>
    <col min="15620" max="15620" width="5.7109375" style="377" customWidth="1"/>
    <col min="15621" max="15621" width="8" style="377" customWidth="1"/>
    <col min="15622" max="15622" width="11.5703125" style="377" customWidth="1"/>
    <col min="15623" max="15623" width="10.140625" style="377" customWidth="1"/>
    <col min="15624" max="15624" width="9.7109375" style="377" customWidth="1"/>
    <col min="15625" max="15625" width="9.42578125" style="377" customWidth="1"/>
    <col min="15626" max="15870" width="9.140625" style="377"/>
    <col min="15871" max="15871" width="10.140625" style="377" customWidth="1"/>
    <col min="15872" max="15872" width="18.7109375" style="377" customWidth="1"/>
    <col min="15873" max="15873" width="45.7109375" style="377" customWidth="1"/>
    <col min="15874" max="15874" width="8.42578125" style="377" customWidth="1"/>
    <col min="15875" max="15875" width="6" style="377" customWidth="1"/>
    <col min="15876" max="15876" width="5.7109375" style="377" customWidth="1"/>
    <col min="15877" max="15877" width="8" style="377" customWidth="1"/>
    <col min="15878" max="15878" width="11.5703125" style="377" customWidth="1"/>
    <col min="15879" max="15879" width="10.140625" style="377" customWidth="1"/>
    <col min="15880" max="15880" width="9.7109375" style="377" customWidth="1"/>
    <col min="15881" max="15881" width="9.42578125" style="377" customWidth="1"/>
    <col min="15882" max="16126" width="9.140625" style="377"/>
    <col min="16127" max="16127" width="10.140625" style="377" customWidth="1"/>
    <col min="16128" max="16128" width="18.7109375" style="377" customWidth="1"/>
    <col min="16129" max="16129" width="45.7109375" style="377" customWidth="1"/>
    <col min="16130" max="16130" width="8.42578125" style="377" customWidth="1"/>
    <col min="16131" max="16131" width="6" style="377" customWidth="1"/>
    <col min="16132" max="16132" width="5.7109375" style="377" customWidth="1"/>
    <col min="16133" max="16133" width="8" style="377" customWidth="1"/>
    <col min="16134" max="16134" width="11.5703125" style="377" customWidth="1"/>
    <col min="16135" max="16135" width="10.140625" style="377" customWidth="1"/>
    <col min="16136" max="16136" width="9.7109375" style="377" customWidth="1"/>
    <col min="16137" max="16137" width="9.42578125" style="377" customWidth="1"/>
    <col min="16138" max="16384" width="9.140625" style="377"/>
  </cols>
  <sheetData>
    <row r="1" spans="1:10" s="763" customFormat="1" ht="20.25" customHeight="1" x14ac:dyDescent="0.25">
      <c r="E1" s="764"/>
      <c r="G1" s="765"/>
      <c r="H1" s="766"/>
      <c r="I1" s="767"/>
      <c r="J1" s="510" t="s">
        <v>579</v>
      </c>
    </row>
    <row r="2" spans="1:10" s="763" customFormat="1" ht="20.25" customHeight="1" x14ac:dyDescent="0.25">
      <c r="E2" s="764"/>
      <c r="G2" s="765"/>
      <c r="H2" s="766"/>
      <c r="I2" s="767"/>
      <c r="J2" s="510" t="s">
        <v>1947</v>
      </c>
    </row>
    <row r="3" spans="1:10" s="763" customFormat="1" ht="20.25" customHeight="1" x14ac:dyDescent="0.25">
      <c r="E3" s="764"/>
      <c r="G3" s="765"/>
      <c r="H3" s="766"/>
      <c r="I3" s="768"/>
      <c r="J3" s="510" t="s">
        <v>1013</v>
      </c>
    </row>
    <row r="4" spans="1:10" s="763" customFormat="1" ht="20.25" customHeight="1" x14ac:dyDescent="0.25">
      <c r="B4" s="1142" t="s">
        <v>1014</v>
      </c>
      <c r="C4" s="769"/>
      <c r="D4" s="240">
        <v>432</v>
      </c>
      <c r="E4" s="770"/>
      <c r="G4" s="765"/>
      <c r="H4" s="767"/>
      <c r="I4" s="771"/>
      <c r="J4" s="107" t="str">
        <f>дата</f>
        <v>з "01" вересня 2020 р.</v>
      </c>
    </row>
    <row r="5" spans="1:10" s="763" customFormat="1" ht="20.25" customHeight="1" x14ac:dyDescent="0.25">
      <c r="B5" s="772" t="s">
        <v>4495</v>
      </c>
      <c r="E5" s="764"/>
      <c r="G5" s="765"/>
      <c r="H5" s="766"/>
      <c r="I5" s="767"/>
      <c r="J5" s="773"/>
    </row>
    <row r="6" spans="1:10" s="763" customFormat="1" ht="20.25" customHeight="1" x14ac:dyDescent="0.25">
      <c r="B6" s="772" t="s">
        <v>719</v>
      </c>
      <c r="E6" s="764"/>
      <c r="F6" s="774"/>
      <c r="G6" s="775" t="s">
        <v>245</v>
      </c>
      <c r="H6" s="766"/>
      <c r="I6" s="776">
        <v>100</v>
      </c>
      <c r="J6" s="773"/>
    </row>
    <row r="7" spans="1:10" ht="15" customHeight="1" x14ac:dyDescent="0.25">
      <c r="A7" s="2586" t="s">
        <v>1932</v>
      </c>
      <c r="B7" s="2586" t="s">
        <v>564</v>
      </c>
      <c r="C7" s="2581" t="s">
        <v>1306</v>
      </c>
      <c r="D7" s="2587" t="s">
        <v>1307</v>
      </c>
      <c r="E7" s="2612" t="s">
        <v>722</v>
      </c>
      <c r="F7" s="2581" t="s">
        <v>723</v>
      </c>
      <c r="G7" s="2581" t="s">
        <v>215</v>
      </c>
      <c r="H7" s="2581" t="s">
        <v>1934</v>
      </c>
      <c r="I7" s="2582" t="s">
        <v>561</v>
      </c>
      <c r="J7" s="2582" t="s">
        <v>1935</v>
      </c>
    </row>
    <row r="8" spans="1:10" ht="15.75" customHeight="1" x14ac:dyDescent="0.25">
      <c r="A8" s="2586"/>
      <c r="B8" s="2586"/>
      <c r="C8" s="2581"/>
      <c r="D8" s="2587"/>
      <c r="E8" s="2612"/>
      <c r="F8" s="2581"/>
      <c r="G8" s="2581"/>
      <c r="H8" s="2581"/>
      <c r="I8" s="2582"/>
      <c r="J8" s="2582"/>
    </row>
    <row r="9" spans="1:10" ht="15.75" customHeight="1" x14ac:dyDescent="0.25">
      <c r="A9" s="2586"/>
      <c r="B9" s="2586"/>
      <c r="C9" s="2581"/>
      <c r="D9" s="2587"/>
      <c r="E9" s="2612"/>
      <c r="F9" s="2581"/>
      <c r="G9" s="2581"/>
      <c r="H9" s="2581"/>
      <c r="I9" s="2582"/>
      <c r="J9" s="2582"/>
    </row>
    <row r="10" spans="1:10" s="785" customFormat="1" ht="41.25" customHeight="1" x14ac:dyDescent="0.25">
      <c r="A10" s="1069">
        <v>43201</v>
      </c>
      <c r="B10" s="1010" t="s">
        <v>4663</v>
      </c>
      <c r="C10" s="1144">
        <f t="shared" ref="C10:C34" si="0">$I$6/F10</f>
        <v>0.66666666666666663</v>
      </c>
      <c r="D10" s="1071">
        <v>6</v>
      </c>
      <c r="E10" s="1145"/>
      <c r="F10" s="1072">
        <v>150</v>
      </c>
      <c r="G10" s="1146">
        <f t="shared" ref="G10:G34" si="1">ROUND(480/F10,3)</f>
        <v>3.2</v>
      </c>
      <c r="H10" s="1147">
        <f>VLOOKUP(D10,ЧТС[],4,0)</f>
        <v>0.89470000000000005</v>
      </c>
      <c r="I10" s="1148">
        <f>ROUND(H10*G10,4)</f>
        <v>2.863</v>
      </c>
      <c r="J10" s="1149">
        <f>IF(E10=0,,E10*I10)</f>
        <v>0</v>
      </c>
    </row>
    <row r="11" spans="1:10" s="785" customFormat="1" ht="41.25" customHeight="1" x14ac:dyDescent="0.25">
      <c r="A11" s="1069">
        <v>43202</v>
      </c>
      <c r="B11" s="1010" t="s">
        <v>5732</v>
      </c>
      <c r="C11" s="1144">
        <f t="shared" si="0"/>
        <v>0.66666666666666663</v>
      </c>
      <c r="D11" s="1071">
        <v>6</v>
      </c>
      <c r="E11" s="1150"/>
      <c r="F11" s="1069">
        <v>150</v>
      </c>
      <c r="G11" s="1146">
        <f t="shared" si="1"/>
        <v>3.2</v>
      </c>
      <c r="H11" s="1147">
        <f>VLOOKUP(D11,ЧТС[],4,0)</f>
        <v>0.89470000000000005</v>
      </c>
      <c r="I11" s="1148">
        <f>ROUND(G11*H11,4)</f>
        <v>2.863</v>
      </c>
      <c r="J11" s="1149">
        <f>IF(E11=0,,E11*I11)</f>
        <v>0</v>
      </c>
    </row>
    <row r="12" spans="1:10" s="785" customFormat="1" ht="41.25" customHeight="1" x14ac:dyDescent="0.25">
      <c r="A12" s="1069">
        <v>43203</v>
      </c>
      <c r="B12" s="1010" t="s">
        <v>5733</v>
      </c>
      <c r="C12" s="1144">
        <f t="shared" si="0"/>
        <v>0.2857142857142857</v>
      </c>
      <c r="D12" s="1071">
        <v>5</v>
      </c>
      <c r="E12" s="1145"/>
      <c r="F12" s="1072">
        <v>350</v>
      </c>
      <c r="G12" s="1146">
        <f t="shared" si="1"/>
        <v>1.371</v>
      </c>
      <c r="H12" s="1147">
        <f>VLOOKUP(D12,ЧТС[],4,0)</f>
        <v>0.76680000000000004</v>
      </c>
      <c r="I12" s="1148">
        <f t="shared" ref="I12:I27" si="2">ROUND(H12*G12,4)</f>
        <v>1.0512999999999999</v>
      </c>
      <c r="J12" s="1149">
        <f>IF(E12=0,,E12*I12)</f>
        <v>0</v>
      </c>
    </row>
    <row r="13" spans="1:10" s="785" customFormat="1" ht="41.25" customHeight="1" x14ac:dyDescent="0.25">
      <c r="A13" s="1069">
        <v>43204</v>
      </c>
      <c r="B13" s="1010" t="s">
        <v>5734</v>
      </c>
      <c r="C13" s="1144">
        <f t="shared" si="0"/>
        <v>0.14285714285714285</v>
      </c>
      <c r="D13" s="1073">
        <v>4</v>
      </c>
      <c r="E13" s="1150"/>
      <c r="F13" s="1069">
        <v>700</v>
      </c>
      <c r="G13" s="1146">
        <f t="shared" si="1"/>
        <v>0.68600000000000005</v>
      </c>
      <c r="H13" s="1147">
        <f>VLOOKUP(D13,ЧТС[],4,0)</f>
        <v>0.66849999999999998</v>
      </c>
      <c r="I13" s="1148">
        <f t="shared" si="2"/>
        <v>0.45860000000000001</v>
      </c>
      <c r="J13" s="1149">
        <f>IF(E13=0,,E13*I13)</f>
        <v>0</v>
      </c>
    </row>
    <row r="14" spans="1:10" s="785" customFormat="1" ht="41.25" customHeight="1" x14ac:dyDescent="0.25">
      <c r="A14" s="1069">
        <v>43205</v>
      </c>
      <c r="B14" s="1010" t="s">
        <v>462</v>
      </c>
      <c r="C14" s="1151">
        <f t="shared" si="0"/>
        <v>3.3333333333333333E-2</v>
      </c>
      <c r="D14" s="1152">
        <v>4</v>
      </c>
      <c r="E14" s="1150"/>
      <c r="F14" s="1153">
        <v>3000</v>
      </c>
      <c r="G14" s="1146">
        <f t="shared" si="1"/>
        <v>0.16</v>
      </c>
      <c r="H14" s="1147">
        <f>VLOOKUP(D14,ЧТС[],4,0)</f>
        <v>0.66849999999999998</v>
      </c>
      <c r="I14" s="1148">
        <f t="shared" si="2"/>
        <v>0.107</v>
      </c>
      <c r="J14" s="1149">
        <f>IF(E14=0,,E14*I14)</f>
        <v>0</v>
      </c>
    </row>
    <row r="15" spans="1:10" s="785" customFormat="1" ht="41.25" customHeight="1" x14ac:dyDescent="0.25">
      <c r="A15" s="1069">
        <v>43206</v>
      </c>
      <c r="B15" s="1010" t="s">
        <v>5735</v>
      </c>
      <c r="C15" s="1151">
        <f t="shared" si="0"/>
        <v>2.8571428571428571E-2</v>
      </c>
      <c r="D15" s="1152">
        <v>3</v>
      </c>
      <c r="E15" s="1150"/>
      <c r="F15" s="1153">
        <v>3500</v>
      </c>
      <c r="G15" s="1146">
        <f t="shared" si="1"/>
        <v>0.13700000000000001</v>
      </c>
      <c r="H15" s="1147">
        <f>VLOOKUP(D15,ЧТС[],4,0)</f>
        <v>0.59970000000000001</v>
      </c>
      <c r="I15" s="1148">
        <f t="shared" si="2"/>
        <v>8.2199999999999995E-2</v>
      </c>
      <c r="J15" s="1149"/>
    </row>
    <row r="16" spans="1:10" s="785" customFormat="1" ht="15.75" x14ac:dyDescent="0.25">
      <c r="A16" s="1069">
        <v>43207</v>
      </c>
      <c r="B16" s="1154" t="s">
        <v>1727</v>
      </c>
      <c r="C16" s="1155">
        <f t="shared" si="0"/>
        <v>6.25E-2</v>
      </c>
      <c r="D16" s="1156">
        <v>3</v>
      </c>
      <c r="E16" s="1157"/>
      <c r="F16" s="1158">
        <v>1600</v>
      </c>
      <c r="G16" s="1146">
        <f t="shared" si="1"/>
        <v>0.3</v>
      </c>
      <c r="H16" s="1147">
        <f>VLOOKUP(D16,ЧТС[],4,0)</f>
        <v>0.59970000000000001</v>
      </c>
      <c r="I16" s="1148">
        <f t="shared" si="2"/>
        <v>0.1799</v>
      </c>
      <c r="J16" s="1149">
        <f>IF(E16=0,,E16*I16)</f>
        <v>0</v>
      </c>
    </row>
    <row r="17" spans="1:10" s="790" customFormat="1" ht="41.25" customHeight="1" x14ac:dyDescent="0.2">
      <c r="A17" s="1069">
        <v>43208</v>
      </c>
      <c r="B17" s="1154" t="s">
        <v>3630</v>
      </c>
      <c r="C17" s="1155">
        <f t="shared" si="0"/>
        <v>6.0606060606060608E-2</v>
      </c>
      <c r="D17" s="1159">
        <v>3</v>
      </c>
      <c r="E17" s="1160"/>
      <c r="F17" s="1161">
        <v>1650</v>
      </c>
      <c r="G17" s="1146">
        <f t="shared" si="1"/>
        <v>0.29099999999999998</v>
      </c>
      <c r="H17" s="1147">
        <f>VLOOKUP(D17,ЧТС[],4,0)</f>
        <v>0.59970000000000001</v>
      </c>
      <c r="I17" s="1148">
        <f t="shared" si="2"/>
        <v>0.17449999999999999</v>
      </c>
      <c r="J17" s="1149">
        <f>IF(E17=0,,E17*I17)</f>
        <v>0</v>
      </c>
    </row>
    <row r="18" spans="1:10" s="791" customFormat="1" ht="41.25" customHeight="1" x14ac:dyDescent="0.2">
      <c r="A18" s="1069">
        <v>43209</v>
      </c>
      <c r="B18" s="1154" t="s">
        <v>3631</v>
      </c>
      <c r="C18" s="1155">
        <f t="shared" si="0"/>
        <v>6.0606060606060608E-2</v>
      </c>
      <c r="D18" s="1159">
        <v>3</v>
      </c>
      <c r="E18" s="1160"/>
      <c r="F18" s="1161">
        <v>1650</v>
      </c>
      <c r="G18" s="1146">
        <f t="shared" si="1"/>
        <v>0.29099999999999998</v>
      </c>
      <c r="H18" s="1147">
        <f>VLOOKUP(D18,ЧТС[],4,0)</f>
        <v>0.59970000000000001</v>
      </c>
      <c r="I18" s="1148">
        <f t="shared" si="2"/>
        <v>0.17449999999999999</v>
      </c>
      <c r="J18" s="1149">
        <f>IF(E18=0,,E18*I18)</f>
        <v>0</v>
      </c>
    </row>
    <row r="19" spans="1:10" s="785" customFormat="1" ht="15.75" x14ac:dyDescent="0.25">
      <c r="A19" s="1069">
        <v>43210</v>
      </c>
      <c r="B19" s="1154" t="s">
        <v>5736</v>
      </c>
      <c r="C19" s="1155">
        <f t="shared" si="0"/>
        <v>3.3333333333333333E-2</v>
      </c>
      <c r="D19" s="1156">
        <v>3</v>
      </c>
      <c r="E19" s="1157"/>
      <c r="F19" s="1158">
        <v>3000</v>
      </c>
      <c r="G19" s="1146">
        <f t="shared" si="1"/>
        <v>0.16</v>
      </c>
      <c r="H19" s="1147">
        <f>VLOOKUP(D19,ЧТС[],4,0)</f>
        <v>0.59970000000000001</v>
      </c>
      <c r="I19" s="1148">
        <f t="shared" si="2"/>
        <v>9.6000000000000002E-2</v>
      </c>
      <c r="J19" s="1149">
        <f>IF(E19=0,,E19*I19)</f>
        <v>0</v>
      </c>
    </row>
    <row r="20" spans="1:10" s="785" customFormat="1" ht="15.75" x14ac:dyDescent="0.25">
      <c r="A20" s="1069">
        <v>43211</v>
      </c>
      <c r="B20" s="1154" t="s">
        <v>921</v>
      </c>
      <c r="C20" s="1155">
        <f t="shared" si="0"/>
        <v>3.3333333333333333E-2</v>
      </c>
      <c r="D20" s="1156">
        <v>3</v>
      </c>
      <c r="E20" s="1157"/>
      <c r="F20" s="1158">
        <v>3000</v>
      </c>
      <c r="G20" s="1146">
        <f t="shared" si="1"/>
        <v>0.16</v>
      </c>
      <c r="H20" s="1147">
        <f>VLOOKUP(D20,ЧТС[],4,0)</f>
        <v>0.59970000000000001</v>
      </c>
      <c r="I20" s="1148">
        <f t="shared" si="2"/>
        <v>9.6000000000000002E-2</v>
      </c>
      <c r="J20" s="1149"/>
    </row>
    <row r="21" spans="1:10" s="785" customFormat="1" ht="41.25" customHeight="1" x14ac:dyDescent="0.25">
      <c r="A21" s="1069">
        <v>43212</v>
      </c>
      <c r="B21" s="1010" t="s">
        <v>5737</v>
      </c>
      <c r="C21" s="1144">
        <f t="shared" si="0"/>
        <v>2.6315789473684209E-2</v>
      </c>
      <c r="D21" s="1071">
        <v>3</v>
      </c>
      <c r="E21" s="1145"/>
      <c r="F21" s="1072">
        <v>3800</v>
      </c>
      <c r="G21" s="1146">
        <f t="shared" si="1"/>
        <v>0.126</v>
      </c>
      <c r="H21" s="1147">
        <f>VLOOKUP(D21,ЧТС[],4,0)</f>
        <v>0.59970000000000001</v>
      </c>
      <c r="I21" s="1148">
        <f t="shared" si="2"/>
        <v>7.5600000000000001E-2</v>
      </c>
      <c r="J21" s="1149"/>
    </row>
    <row r="22" spans="1:10" s="785" customFormat="1" ht="48" customHeight="1" x14ac:dyDescent="0.25">
      <c r="A22" s="1069">
        <v>43213</v>
      </c>
      <c r="B22" s="1010" t="s">
        <v>5738</v>
      </c>
      <c r="C22" s="1155">
        <f t="shared" si="0"/>
        <v>0.76923076923076927</v>
      </c>
      <c r="D22" s="1071">
        <v>3</v>
      </c>
      <c r="E22" s="1150"/>
      <c r="F22" s="1069">
        <v>130</v>
      </c>
      <c r="G22" s="1146">
        <f t="shared" si="1"/>
        <v>3.6920000000000002</v>
      </c>
      <c r="H22" s="1147">
        <f>VLOOKUP(D22,ЧТС[],4,0)</f>
        <v>0.59970000000000001</v>
      </c>
      <c r="I22" s="1148">
        <f t="shared" si="2"/>
        <v>2.2141000000000002</v>
      </c>
      <c r="J22" s="1149"/>
    </row>
    <row r="23" spans="1:10" s="785" customFormat="1" ht="48" customHeight="1" x14ac:dyDescent="0.25">
      <c r="A23" s="1069">
        <v>43214</v>
      </c>
      <c r="B23" s="1010" t="s">
        <v>5739</v>
      </c>
      <c r="C23" s="1155">
        <f t="shared" si="0"/>
        <v>0.14285714285714285</v>
      </c>
      <c r="D23" s="1071">
        <v>3</v>
      </c>
      <c r="E23" s="1150"/>
      <c r="F23" s="1069">
        <v>700</v>
      </c>
      <c r="G23" s="1146">
        <f t="shared" si="1"/>
        <v>0.68600000000000005</v>
      </c>
      <c r="H23" s="1147">
        <f>VLOOKUP(D23,ЧТС[],4,0)</f>
        <v>0.59970000000000001</v>
      </c>
      <c r="I23" s="1148">
        <f t="shared" si="2"/>
        <v>0.41139999999999999</v>
      </c>
      <c r="J23" s="1149">
        <f>IF(E23=0,,E23*I23)</f>
        <v>0</v>
      </c>
    </row>
    <row r="24" spans="1:10" s="785" customFormat="1" ht="77.25" customHeight="1" x14ac:dyDescent="0.25">
      <c r="A24" s="1069">
        <v>43215</v>
      </c>
      <c r="B24" s="1010" t="s">
        <v>5740</v>
      </c>
      <c r="C24" s="1144">
        <f t="shared" si="0"/>
        <v>0.22222222222222221</v>
      </c>
      <c r="D24" s="1071">
        <v>3</v>
      </c>
      <c r="E24" s="1145"/>
      <c r="F24" s="1072">
        <v>450</v>
      </c>
      <c r="G24" s="1146">
        <f t="shared" si="1"/>
        <v>1.0669999999999999</v>
      </c>
      <c r="H24" s="1147">
        <f>VLOOKUP(D24,ЧТС[],4,0)</f>
        <v>0.59970000000000001</v>
      </c>
      <c r="I24" s="1148">
        <f t="shared" si="2"/>
        <v>0.63990000000000002</v>
      </c>
      <c r="J24" s="1149"/>
    </row>
    <row r="25" spans="1:10" s="785" customFormat="1" ht="77.25" customHeight="1" x14ac:dyDescent="0.25">
      <c r="A25" s="1069">
        <v>43216</v>
      </c>
      <c r="B25" s="1010" t="s">
        <v>5741</v>
      </c>
      <c r="C25" s="1144">
        <f t="shared" si="0"/>
        <v>0.47619047619047616</v>
      </c>
      <c r="D25" s="1071">
        <v>3</v>
      </c>
      <c r="E25" s="1145"/>
      <c r="F25" s="1072">
        <v>210</v>
      </c>
      <c r="G25" s="1146">
        <f t="shared" si="1"/>
        <v>2.286</v>
      </c>
      <c r="H25" s="1147">
        <f>VLOOKUP(D25,ЧТС[],4,0)</f>
        <v>0.59970000000000001</v>
      </c>
      <c r="I25" s="1148">
        <f t="shared" si="2"/>
        <v>1.3709</v>
      </c>
      <c r="J25" s="1149"/>
    </row>
    <row r="26" spans="1:10" s="785" customFormat="1" ht="15.75" x14ac:dyDescent="0.25">
      <c r="A26" s="1069">
        <v>43217</v>
      </c>
      <c r="B26" s="1154" t="s">
        <v>5742</v>
      </c>
      <c r="C26" s="1155">
        <f t="shared" si="0"/>
        <v>0.17857142857142858</v>
      </c>
      <c r="D26" s="1156">
        <v>3</v>
      </c>
      <c r="E26" s="1157"/>
      <c r="F26" s="1158">
        <v>560</v>
      </c>
      <c r="G26" s="1146">
        <f t="shared" si="1"/>
        <v>0.85699999999999998</v>
      </c>
      <c r="H26" s="1147">
        <f>VLOOKUP(D26,ЧТС[],4,0)</f>
        <v>0.59970000000000001</v>
      </c>
      <c r="I26" s="1148">
        <f t="shared" si="2"/>
        <v>0.51390000000000002</v>
      </c>
      <c r="J26" s="1149"/>
    </row>
    <row r="27" spans="1:10" s="785" customFormat="1" ht="15.75" x14ac:dyDescent="0.25">
      <c r="A27" s="1069">
        <v>43218</v>
      </c>
      <c r="B27" s="1154" t="s">
        <v>5743</v>
      </c>
      <c r="C27" s="1155">
        <f t="shared" si="0"/>
        <v>0.14285714285714285</v>
      </c>
      <c r="D27" s="1156">
        <v>1</v>
      </c>
      <c r="E27" s="1157"/>
      <c r="F27" s="1158">
        <v>700</v>
      </c>
      <c r="G27" s="1146">
        <f t="shared" si="1"/>
        <v>0.68600000000000005</v>
      </c>
      <c r="H27" s="1147">
        <f>VLOOKUP(D27,ЧТС[],4,0)</f>
        <v>0.49149999999999999</v>
      </c>
      <c r="I27" s="1148">
        <f t="shared" si="2"/>
        <v>0.3372</v>
      </c>
      <c r="J27" s="1149"/>
    </row>
    <row r="28" spans="1:10" s="785" customFormat="1" ht="42.75" customHeight="1" x14ac:dyDescent="0.25">
      <c r="A28" s="1069">
        <v>43219</v>
      </c>
      <c r="B28" s="1154" t="s">
        <v>5744</v>
      </c>
      <c r="C28" s="1011">
        <f t="shared" si="0"/>
        <v>4.3478260869565216E-2</v>
      </c>
      <c r="D28" s="1162">
        <v>2</v>
      </c>
      <c r="E28" s="1157"/>
      <c r="F28" s="1158">
        <v>2300</v>
      </c>
      <c r="G28" s="1146">
        <f t="shared" si="1"/>
        <v>0.20899999999999999</v>
      </c>
      <c r="H28" s="1147">
        <f>VLOOKUP(D28,ЧТС[],4,0)</f>
        <v>0.54069999999999996</v>
      </c>
      <c r="I28" s="1148">
        <f>ROUND(G28*H28,4)</f>
        <v>0.113</v>
      </c>
      <c r="J28" s="1149">
        <f>IF(E28=0,,E28*I28)</f>
        <v>0</v>
      </c>
    </row>
    <row r="29" spans="1:10" s="785" customFormat="1" ht="42.75" customHeight="1" x14ac:dyDescent="0.25">
      <c r="A29" s="1069">
        <v>43220</v>
      </c>
      <c r="B29" s="1154" t="s">
        <v>2276</v>
      </c>
      <c r="C29" s="1011">
        <f t="shared" si="0"/>
        <v>0.1</v>
      </c>
      <c r="D29" s="1162">
        <v>1</v>
      </c>
      <c r="E29" s="1157"/>
      <c r="F29" s="1158">
        <v>1000</v>
      </c>
      <c r="G29" s="1146">
        <f t="shared" si="1"/>
        <v>0.48</v>
      </c>
      <c r="H29" s="1147">
        <f>VLOOKUP(D29,ЧТС[],4,0)</f>
        <v>0.49149999999999999</v>
      </c>
      <c r="I29" s="1148">
        <f>ROUND(G29*H29,4)</f>
        <v>0.2359</v>
      </c>
      <c r="J29" s="1149"/>
    </row>
    <row r="30" spans="1:10" s="785" customFormat="1" ht="15.75" x14ac:dyDescent="0.25">
      <c r="A30" s="1069">
        <v>43221</v>
      </c>
      <c r="B30" s="1154" t="s">
        <v>1299</v>
      </c>
      <c r="C30" s="1155">
        <f t="shared" si="0"/>
        <v>6.25E-2</v>
      </c>
      <c r="D30" s="1159">
        <v>3</v>
      </c>
      <c r="E30" s="1160"/>
      <c r="F30" s="1161">
        <v>1600</v>
      </c>
      <c r="G30" s="1146">
        <f t="shared" si="1"/>
        <v>0.3</v>
      </c>
      <c r="H30" s="1147">
        <f>VLOOKUP(D30,ЧТС[],4,0)</f>
        <v>0.59970000000000001</v>
      </c>
      <c r="I30" s="1148">
        <f>ROUND(H30*G30,4)</f>
        <v>0.1799</v>
      </c>
      <c r="J30" s="1149">
        <f>IF(E30=0,,E30*I30)</f>
        <v>0</v>
      </c>
    </row>
    <row r="31" spans="1:10" s="785" customFormat="1" ht="15.75" x14ac:dyDescent="0.25">
      <c r="A31" s="1069">
        <v>43222</v>
      </c>
      <c r="B31" s="1154" t="s">
        <v>5502</v>
      </c>
      <c r="C31" s="1155">
        <f t="shared" si="0"/>
        <v>6.25E-2</v>
      </c>
      <c r="D31" s="1159">
        <v>3</v>
      </c>
      <c r="E31" s="1160"/>
      <c r="F31" s="1161">
        <v>1600</v>
      </c>
      <c r="G31" s="1146">
        <f t="shared" si="1"/>
        <v>0.3</v>
      </c>
      <c r="H31" s="1147">
        <f>VLOOKUP(D31,ЧТС[],4,0)</f>
        <v>0.59970000000000001</v>
      </c>
      <c r="I31" s="1148">
        <f>ROUND(H31*G31,4)</f>
        <v>0.1799</v>
      </c>
      <c r="J31" s="1149">
        <f>IF(E31=0,,E31*I31)</f>
        <v>0</v>
      </c>
    </row>
    <row r="32" spans="1:10" s="785" customFormat="1" ht="15.75" x14ac:dyDescent="0.25">
      <c r="A32" s="1069">
        <v>43223</v>
      </c>
      <c r="B32" s="1154" t="s">
        <v>1219</v>
      </c>
      <c r="C32" s="1164">
        <f t="shared" si="0"/>
        <v>3.2258064516129031E-2</v>
      </c>
      <c r="D32" s="1159">
        <v>3</v>
      </c>
      <c r="E32" s="1160"/>
      <c r="F32" s="1161">
        <v>3100</v>
      </c>
      <c r="G32" s="1146">
        <f t="shared" si="1"/>
        <v>0.155</v>
      </c>
      <c r="H32" s="1147">
        <f>VLOOKUP(D32,ЧТС[],4,0)</f>
        <v>0.59970000000000001</v>
      </c>
      <c r="I32" s="1148">
        <f>ROUND(H32*G32,4)</f>
        <v>9.2999999999999999E-2</v>
      </c>
      <c r="J32" s="1149">
        <f>IF(E32=0,,E32*I32)</f>
        <v>0</v>
      </c>
    </row>
    <row r="33" spans="1:10" s="785" customFormat="1" ht="31.5" x14ac:dyDescent="0.25">
      <c r="A33" s="1069">
        <v>43224</v>
      </c>
      <c r="B33" s="1154" t="s">
        <v>5745</v>
      </c>
      <c r="C33" s="1011">
        <f t="shared" si="0"/>
        <v>5.8823529411764705E-2</v>
      </c>
      <c r="D33" s="1156">
        <v>1</v>
      </c>
      <c r="E33" s="1157"/>
      <c r="F33" s="1158">
        <v>1700</v>
      </c>
      <c r="G33" s="1146">
        <f t="shared" si="1"/>
        <v>0.28199999999999997</v>
      </c>
      <c r="H33" s="1147">
        <f>VLOOKUP(D33,ЧТС[],4,0)</f>
        <v>0.49149999999999999</v>
      </c>
      <c r="I33" s="1148">
        <f>ROUND(H33*G33,4)</f>
        <v>0.1386</v>
      </c>
      <c r="J33" s="1149">
        <f>IF(E33=0,,E33*I33)</f>
        <v>0</v>
      </c>
    </row>
    <row r="34" spans="1:10" s="785" customFormat="1" ht="31.5" x14ac:dyDescent="0.25">
      <c r="A34" s="1069">
        <v>43225</v>
      </c>
      <c r="B34" s="1154" t="s">
        <v>2185</v>
      </c>
      <c r="C34" s="1011">
        <f t="shared" si="0"/>
        <v>0.08</v>
      </c>
      <c r="D34" s="1156">
        <v>2</v>
      </c>
      <c r="E34" s="1157"/>
      <c r="F34" s="1158">
        <v>1250</v>
      </c>
      <c r="G34" s="1146">
        <f t="shared" si="1"/>
        <v>0.38400000000000001</v>
      </c>
      <c r="H34" s="1147">
        <f>VLOOKUP(D34,ЧТС[],4,0)</f>
        <v>0.54069999999999996</v>
      </c>
      <c r="I34" s="1148">
        <f>ROUND(H34*G34,4)</f>
        <v>0.20760000000000001</v>
      </c>
      <c r="J34" s="1149">
        <f>IF(E34=0,,E34*I34)</f>
        <v>0</v>
      </c>
    </row>
    <row r="35" spans="1:10" ht="15.75" x14ac:dyDescent="0.25">
      <c r="A35" s="1143"/>
      <c r="B35" s="1165" t="s">
        <v>2333</v>
      </c>
      <c r="C35" s="1166">
        <f>SUM(C10:C34)</f>
        <v>4.4719931378886359</v>
      </c>
      <c r="D35" s="1167"/>
      <c r="E35" s="1167"/>
      <c r="F35" s="1167"/>
      <c r="G35" s="1168">
        <f>SUM(G10:G34)</f>
        <v>21.466000000000005</v>
      </c>
      <c r="H35" s="1168"/>
      <c r="I35" s="1168">
        <f>SUM(I10:I34)</f>
        <v>14.8569</v>
      </c>
      <c r="J35" s="1168">
        <f>SUM(J10:J34)</f>
        <v>0</v>
      </c>
    </row>
    <row r="36" spans="1:10" s="785" customFormat="1" ht="12.75" customHeight="1" x14ac:dyDescent="0.25">
      <c r="A36" s="790"/>
      <c r="B36" s="810"/>
      <c r="C36" s="796"/>
      <c r="E36" s="764"/>
      <c r="G36" s="798"/>
      <c r="H36" s="808"/>
      <c r="I36" s="811"/>
      <c r="J36" s="798"/>
    </row>
    <row r="37" spans="1:10" ht="12.75" customHeight="1" x14ac:dyDescent="0.25">
      <c r="A37" s="790"/>
      <c r="B37" s="810"/>
      <c r="C37" s="796"/>
      <c r="D37" s="785"/>
      <c r="E37" s="764"/>
      <c r="F37" s="785"/>
      <c r="G37" s="798"/>
      <c r="H37" s="808"/>
      <c r="I37" s="811"/>
      <c r="J37" s="798"/>
    </row>
    <row r="38" spans="1:10" s="52" customFormat="1" ht="15.75" x14ac:dyDescent="0.25">
      <c r="A38" s="75"/>
      <c r="D38" s="516"/>
      <c r="E38" s="82"/>
      <c r="F38" s="52" t="str">
        <f>НЦ</f>
        <v>Начальник цеха ________________</v>
      </c>
      <c r="H38" s="783"/>
      <c r="I38" s="80"/>
      <c r="J38" s="80"/>
    </row>
    <row r="39" spans="1:10" s="516" customFormat="1" ht="15.75" x14ac:dyDescent="0.25">
      <c r="A39" s="75"/>
      <c r="E39" s="66"/>
      <c r="G39" s="522"/>
      <c r="H39" s="783"/>
      <c r="I39" s="80"/>
    </row>
    <row r="40" spans="1:10" s="516" customFormat="1" ht="15.75" x14ac:dyDescent="0.25">
      <c r="E40" s="523"/>
      <c r="F40" s="516" t="str">
        <f>ІТ</f>
        <v>Инженер-технолог ________________</v>
      </c>
      <c r="G40" s="522"/>
      <c r="H40" s="783"/>
      <c r="I40" s="80"/>
    </row>
    <row r="41" spans="1:10" ht="9.75" customHeight="1" x14ac:dyDescent="0.25">
      <c r="B41" s="64"/>
      <c r="C41" s="64"/>
      <c r="D41" s="64"/>
      <c r="E41" s="66"/>
      <c r="F41" s="64"/>
      <c r="H41" s="783"/>
      <c r="I41" s="80"/>
    </row>
    <row r="42" spans="1:10" ht="15.75" x14ac:dyDescent="0.25">
      <c r="B42" s="64"/>
      <c r="C42" s="64"/>
      <c r="D42" s="516"/>
      <c r="E42" s="64"/>
      <c r="F42" s="64"/>
      <c r="H42" s="783"/>
      <c r="I42" s="80"/>
    </row>
    <row r="43" spans="1:10" ht="13.5" customHeight="1" x14ac:dyDescent="0.25">
      <c r="H43" s="783"/>
      <c r="I43" s="80"/>
    </row>
    <row r="45" spans="1:10" s="785" customFormat="1" ht="13.5" customHeight="1" x14ac:dyDescent="0.25">
      <c r="B45" s="812"/>
      <c r="C45" s="377"/>
      <c r="D45" s="807"/>
      <c r="E45" s="807"/>
      <c r="F45" s="807"/>
      <c r="G45" s="798"/>
      <c r="H45" s="808"/>
      <c r="I45" s="811"/>
      <c r="J45" s="798"/>
    </row>
    <row r="46" spans="1:10" s="785" customFormat="1" ht="13.5" customHeight="1" x14ac:dyDescent="0.25">
      <c r="B46" s="812"/>
      <c r="C46" s="377"/>
      <c r="D46" s="807"/>
      <c r="E46" s="807"/>
      <c r="F46" s="807"/>
      <c r="G46" s="798"/>
      <c r="H46" s="808"/>
      <c r="I46" s="811"/>
      <c r="J46" s="798"/>
    </row>
    <row r="48" spans="1:10" ht="26.25" customHeight="1" x14ac:dyDescent="0.25">
      <c r="A48" s="790"/>
      <c r="B48" s="813"/>
      <c r="C48" s="787"/>
      <c r="D48" s="814"/>
      <c r="E48" s="815"/>
      <c r="F48" s="816"/>
      <c r="G48" s="782"/>
      <c r="H48" s="817"/>
      <c r="I48" s="784"/>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68" firstPageNumber="0" fitToHeight="10" orientation="portrait" horizontalDpi="300" verticalDpi="300" r:id="rId1"/>
  <headerFooter alignWithMargins="0"/>
  <colBreaks count="1" manualBreakCount="1">
    <brk id="6" max="41" man="1"/>
  </colBreaks>
  <legacy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tabColor theme="9" tint="-0.499984740745262"/>
    <pageSetUpPr fitToPage="1"/>
  </sheetPr>
  <dimension ref="A1:L64"/>
  <sheetViews>
    <sheetView showZeros="0" zoomScaleSheetLayoutView="100" workbookViewId="0">
      <pane xSplit="1" ySplit="9" topLeftCell="B49" activePane="bottomRight" state="frozen"/>
      <selection activeCell="C16" sqref="C16"/>
      <selection pane="topRight" activeCell="C16" sqref="C16"/>
      <selection pane="bottomLeft" activeCell="C16" sqref="C16"/>
      <selection pane="bottomRight" activeCell="J4" sqref="J4"/>
    </sheetView>
  </sheetViews>
  <sheetFormatPr defaultRowHeight="15.75" x14ac:dyDescent="0.25"/>
  <cols>
    <col min="1" max="1" width="10.140625" style="377" customWidth="1"/>
    <col min="2" max="2" width="45.7109375" style="377" customWidth="1"/>
    <col min="3" max="3" width="8.42578125" style="377" customWidth="1"/>
    <col min="4" max="4" width="6" style="377" customWidth="1"/>
    <col min="5" max="5" width="5.7109375" style="377" customWidth="1"/>
    <col min="6" max="6" width="8" style="377" customWidth="1"/>
    <col min="7" max="7" width="11.5703125" style="627" customWidth="1"/>
    <col min="8" max="8" width="10.140625" style="379" customWidth="1"/>
    <col min="9" max="9" width="9.7109375" style="818" customWidth="1"/>
    <col min="10" max="10" width="9.42578125" style="594" customWidth="1"/>
    <col min="11" max="254" width="9.140625" style="377"/>
    <col min="255" max="255" width="10.140625" style="377" customWidth="1"/>
    <col min="256" max="256" width="18.7109375" style="377" customWidth="1"/>
    <col min="257" max="257" width="45.7109375" style="377" customWidth="1"/>
    <col min="258" max="258" width="8.42578125" style="377" customWidth="1"/>
    <col min="259" max="259" width="6" style="377" customWidth="1"/>
    <col min="260" max="260" width="5.7109375" style="377" customWidth="1"/>
    <col min="261" max="261" width="8" style="377" customWidth="1"/>
    <col min="262" max="262" width="11.5703125" style="377" customWidth="1"/>
    <col min="263" max="263" width="10.140625" style="377" customWidth="1"/>
    <col min="264" max="264" width="9.7109375" style="377" customWidth="1"/>
    <col min="265" max="265" width="9.42578125" style="377" customWidth="1"/>
    <col min="266" max="266" width="9.5703125" style="377" bestFit="1" customWidth="1"/>
    <col min="267" max="510" width="9.140625" style="377"/>
    <col min="511" max="511" width="10.140625" style="377" customWidth="1"/>
    <col min="512" max="512" width="18.7109375" style="377" customWidth="1"/>
    <col min="513" max="513" width="45.7109375" style="377" customWidth="1"/>
    <col min="514" max="514" width="8.42578125" style="377" customWidth="1"/>
    <col min="515" max="515" width="6" style="377" customWidth="1"/>
    <col min="516" max="516" width="5.7109375" style="377" customWidth="1"/>
    <col min="517" max="517" width="8" style="377" customWidth="1"/>
    <col min="518" max="518" width="11.5703125" style="377" customWidth="1"/>
    <col min="519" max="519" width="10.140625" style="377" customWidth="1"/>
    <col min="520" max="520" width="9.7109375" style="377" customWidth="1"/>
    <col min="521" max="521" width="9.42578125" style="377" customWidth="1"/>
    <col min="522" max="522" width="9.5703125" style="377" bestFit="1" customWidth="1"/>
    <col min="523" max="766" width="9.140625" style="377"/>
    <col min="767" max="767" width="10.140625" style="377" customWidth="1"/>
    <col min="768" max="768" width="18.7109375" style="377" customWidth="1"/>
    <col min="769" max="769" width="45.7109375" style="377" customWidth="1"/>
    <col min="770" max="770" width="8.42578125" style="377" customWidth="1"/>
    <col min="771" max="771" width="6" style="377" customWidth="1"/>
    <col min="772" max="772" width="5.7109375" style="377" customWidth="1"/>
    <col min="773" max="773" width="8" style="377" customWidth="1"/>
    <col min="774" max="774" width="11.5703125" style="377" customWidth="1"/>
    <col min="775" max="775" width="10.140625" style="377" customWidth="1"/>
    <col min="776" max="776" width="9.7109375" style="377" customWidth="1"/>
    <col min="777" max="777" width="9.42578125" style="377" customWidth="1"/>
    <col min="778" max="778" width="9.5703125" style="377" bestFit="1" customWidth="1"/>
    <col min="779" max="1022" width="9.140625" style="377"/>
    <col min="1023" max="1023" width="10.140625" style="377" customWidth="1"/>
    <col min="1024" max="1024" width="18.7109375" style="377" customWidth="1"/>
    <col min="1025" max="1025" width="45.7109375" style="377" customWidth="1"/>
    <col min="1026" max="1026" width="8.42578125" style="377" customWidth="1"/>
    <col min="1027" max="1027" width="6" style="377" customWidth="1"/>
    <col min="1028" max="1028" width="5.7109375" style="377" customWidth="1"/>
    <col min="1029" max="1029" width="8" style="377" customWidth="1"/>
    <col min="1030" max="1030" width="11.5703125" style="377" customWidth="1"/>
    <col min="1031" max="1031" width="10.140625" style="377" customWidth="1"/>
    <col min="1032" max="1032" width="9.7109375" style="377" customWidth="1"/>
    <col min="1033" max="1033" width="9.42578125" style="377" customWidth="1"/>
    <col min="1034" max="1034" width="9.5703125" style="377" bestFit="1" customWidth="1"/>
    <col min="1035" max="1278" width="9.140625" style="377"/>
    <col min="1279" max="1279" width="10.140625" style="377" customWidth="1"/>
    <col min="1280" max="1280" width="18.7109375" style="377" customWidth="1"/>
    <col min="1281" max="1281" width="45.7109375" style="377" customWidth="1"/>
    <col min="1282" max="1282" width="8.42578125" style="377" customWidth="1"/>
    <col min="1283" max="1283" width="6" style="377" customWidth="1"/>
    <col min="1284" max="1284" width="5.7109375" style="377" customWidth="1"/>
    <col min="1285" max="1285" width="8" style="377" customWidth="1"/>
    <col min="1286" max="1286" width="11.5703125" style="377" customWidth="1"/>
    <col min="1287" max="1287" width="10.140625" style="377" customWidth="1"/>
    <col min="1288" max="1288" width="9.7109375" style="377" customWidth="1"/>
    <col min="1289" max="1289" width="9.42578125" style="377" customWidth="1"/>
    <col min="1290" max="1290" width="9.5703125" style="377" bestFit="1" customWidth="1"/>
    <col min="1291" max="1534" width="9.140625" style="377"/>
    <col min="1535" max="1535" width="10.140625" style="377" customWidth="1"/>
    <col min="1536" max="1536" width="18.7109375" style="377" customWidth="1"/>
    <col min="1537" max="1537" width="45.7109375" style="377" customWidth="1"/>
    <col min="1538" max="1538" width="8.42578125" style="377" customWidth="1"/>
    <col min="1539" max="1539" width="6" style="377" customWidth="1"/>
    <col min="1540" max="1540" width="5.7109375" style="377" customWidth="1"/>
    <col min="1541" max="1541" width="8" style="377" customWidth="1"/>
    <col min="1542" max="1542" width="11.5703125" style="377" customWidth="1"/>
    <col min="1543" max="1543" width="10.140625" style="377" customWidth="1"/>
    <col min="1544" max="1544" width="9.7109375" style="377" customWidth="1"/>
    <col min="1545" max="1545" width="9.42578125" style="377" customWidth="1"/>
    <col min="1546" max="1546" width="9.5703125" style="377" bestFit="1" customWidth="1"/>
    <col min="1547" max="1790" width="9.140625" style="377"/>
    <col min="1791" max="1791" width="10.140625" style="377" customWidth="1"/>
    <col min="1792" max="1792" width="18.7109375" style="377" customWidth="1"/>
    <col min="1793" max="1793" width="45.7109375" style="377" customWidth="1"/>
    <col min="1794" max="1794" width="8.42578125" style="377" customWidth="1"/>
    <col min="1795" max="1795" width="6" style="377" customWidth="1"/>
    <col min="1796" max="1796" width="5.7109375" style="377" customWidth="1"/>
    <col min="1797" max="1797" width="8" style="377" customWidth="1"/>
    <col min="1798" max="1798" width="11.5703125" style="377" customWidth="1"/>
    <col min="1799" max="1799" width="10.140625" style="377" customWidth="1"/>
    <col min="1800" max="1800" width="9.7109375" style="377" customWidth="1"/>
    <col min="1801" max="1801" width="9.42578125" style="377" customWidth="1"/>
    <col min="1802" max="1802" width="9.5703125" style="377" bestFit="1" customWidth="1"/>
    <col min="1803" max="2046" width="9.140625" style="377"/>
    <col min="2047" max="2047" width="10.140625" style="377" customWidth="1"/>
    <col min="2048" max="2048" width="18.7109375" style="377" customWidth="1"/>
    <col min="2049" max="2049" width="45.7109375" style="377" customWidth="1"/>
    <col min="2050" max="2050" width="8.42578125" style="377" customWidth="1"/>
    <col min="2051" max="2051" width="6" style="377" customWidth="1"/>
    <col min="2052" max="2052" width="5.7109375" style="377" customWidth="1"/>
    <col min="2053" max="2053" width="8" style="377" customWidth="1"/>
    <col min="2054" max="2054" width="11.5703125" style="377" customWidth="1"/>
    <col min="2055" max="2055" width="10.140625" style="377" customWidth="1"/>
    <col min="2056" max="2056" width="9.7109375" style="377" customWidth="1"/>
    <col min="2057" max="2057" width="9.42578125" style="377" customWidth="1"/>
    <col min="2058" max="2058" width="9.5703125" style="377" bestFit="1" customWidth="1"/>
    <col min="2059" max="2302" width="9.140625" style="377"/>
    <col min="2303" max="2303" width="10.140625" style="377" customWidth="1"/>
    <col min="2304" max="2304" width="18.7109375" style="377" customWidth="1"/>
    <col min="2305" max="2305" width="45.7109375" style="377" customWidth="1"/>
    <col min="2306" max="2306" width="8.42578125" style="377" customWidth="1"/>
    <col min="2307" max="2307" width="6" style="377" customWidth="1"/>
    <col min="2308" max="2308" width="5.7109375" style="377" customWidth="1"/>
    <col min="2309" max="2309" width="8" style="377" customWidth="1"/>
    <col min="2310" max="2310" width="11.5703125" style="377" customWidth="1"/>
    <col min="2311" max="2311" width="10.140625" style="377" customWidth="1"/>
    <col min="2312" max="2312" width="9.7109375" style="377" customWidth="1"/>
    <col min="2313" max="2313" width="9.42578125" style="377" customWidth="1"/>
    <col min="2314" max="2314" width="9.5703125" style="377" bestFit="1" customWidth="1"/>
    <col min="2315" max="2558" width="9.140625" style="377"/>
    <col min="2559" max="2559" width="10.140625" style="377" customWidth="1"/>
    <col min="2560" max="2560" width="18.7109375" style="377" customWidth="1"/>
    <col min="2561" max="2561" width="45.7109375" style="377" customWidth="1"/>
    <col min="2562" max="2562" width="8.42578125" style="377" customWidth="1"/>
    <col min="2563" max="2563" width="6" style="377" customWidth="1"/>
    <col min="2564" max="2564" width="5.7109375" style="377" customWidth="1"/>
    <col min="2565" max="2565" width="8" style="377" customWidth="1"/>
    <col min="2566" max="2566" width="11.5703125" style="377" customWidth="1"/>
    <col min="2567" max="2567" width="10.140625" style="377" customWidth="1"/>
    <col min="2568" max="2568" width="9.7109375" style="377" customWidth="1"/>
    <col min="2569" max="2569" width="9.42578125" style="377" customWidth="1"/>
    <col min="2570" max="2570" width="9.5703125" style="377" bestFit="1" customWidth="1"/>
    <col min="2571" max="2814" width="9.140625" style="377"/>
    <col min="2815" max="2815" width="10.140625" style="377" customWidth="1"/>
    <col min="2816" max="2816" width="18.7109375" style="377" customWidth="1"/>
    <col min="2817" max="2817" width="45.7109375" style="377" customWidth="1"/>
    <col min="2818" max="2818" width="8.42578125" style="377" customWidth="1"/>
    <col min="2819" max="2819" width="6" style="377" customWidth="1"/>
    <col min="2820" max="2820" width="5.7109375" style="377" customWidth="1"/>
    <col min="2821" max="2821" width="8" style="377" customWidth="1"/>
    <col min="2822" max="2822" width="11.5703125" style="377" customWidth="1"/>
    <col min="2823" max="2823" width="10.140625" style="377" customWidth="1"/>
    <col min="2824" max="2824" width="9.7109375" style="377" customWidth="1"/>
    <col min="2825" max="2825" width="9.42578125" style="377" customWidth="1"/>
    <col min="2826" max="2826" width="9.5703125" style="377" bestFit="1" customWidth="1"/>
    <col min="2827" max="3070" width="9.140625" style="377"/>
    <col min="3071" max="3071" width="10.140625" style="377" customWidth="1"/>
    <col min="3072" max="3072" width="18.7109375" style="377" customWidth="1"/>
    <col min="3073" max="3073" width="45.7109375" style="377" customWidth="1"/>
    <col min="3074" max="3074" width="8.42578125" style="377" customWidth="1"/>
    <col min="3075" max="3075" width="6" style="377" customWidth="1"/>
    <col min="3076" max="3076" width="5.7109375" style="377" customWidth="1"/>
    <col min="3077" max="3077" width="8" style="377" customWidth="1"/>
    <col min="3078" max="3078" width="11.5703125" style="377" customWidth="1"/>
    <col min="3079" max="3079" width="10.140625" style="377" customWidth="1"/>
    <col min="3080" max="3080" width="9.7109375" style="377" customWidth="1"/>
    <col min="3081" max="3081" width="9.42578125" style="377" customWidth="1"/>
    <col min="3082" max="3082" width="9.5703125" style="377" bestFit="1" customWidth="1"/>
    <col min="3083" max="3326" width="9.140625" style="377"/>
    <col min="3327" max="3327" width="10.140625" style="377" customWidth="1"/>
    <col min="3328" max="3328" width="18.7109375" style="377" customWidth="1"/>
    <col min="3329" max="3329" width="45.7109375" style="377" customWidth="1"/>
    <col min="3330" max="3330" width="8.42578125" style="377" customWidth="1"/>
    <col min="3331" max="3331" width="6" style="377" customWidth="1"/>
    <col min="3332" max="3332" width="5.7109375" style="377" customWidth="1"/>
    <col min="3333" max="3333" width="8" style="377" customWidth="1"/>
    <col min="3334" max="3334" width="11.5703125" style="377" customWidth="1"/>
    <col min="3335" max="3335" width="10.140625" style="377" customWidth="1"/>
    <col min="3336" max="3336" width="9.7109375" style="377" customWidth="1"/>
    <col min="3337" max="3337" width="9.42578125" style="377" customWidth="1"/>
    <col min="3338" max="3338" width="9.5703125" style="377" bestFit="1" customWidth="1"/>
    <col min="3339" max="3582" width="9.140625" style="377"/>
    <col min="3583" max="3583" width="10.140625" style="377" customWidth="1"/>
    <col min="3584" max="3584" width="18.7109375" style="377" customWidth="1"/>
    <col min="3585" max="3585" width="45.7109375" style="377" customWidth="1"/>
    <col min="3586" max="3586" width="8.42578125" style="377" customWidth="1"/>
    <col min="3587" max="3587" width="6" style="377" customWidth="1"/>
    <col min="3588" max="3588" width="5.7109375" style="377" customWidth="1"/>
    <col min="3589" max="3589" width="8" style="377" customWidth="1"/>
    <col min="3590" max="3590" width="11.5703125" style="377" customWidth="1"/>
    <col min="3591" max="3591" width="10.140625" style="377" customWidth="1"/>
    <col min="3592" max="3592" width="9.7109375" style="377" customWidth="1"/>
    <col min="3593" max="3593" width="9.42578125" style="377" customWidth="1"/>
    <col min="3594" max="3594" width="9.5703125" style="377" bestFit="1" customWidth="1"/>
    <col min="3595" max="3838" width="9.140625" style="377"/>
    <col min="3839" max="3839" width="10.140625" style="377" customWidth="1"/>
    <col min="3840" max="3840" width="18.7109375" style="377" customWidth="1"/>
    <col min="3841" max="3841" width="45.7109375" style="377" customWidth="1"/>
    <col min="3842" max="3842" width="8.42578125" style="377" customWidth="1"/>
    <col min="3843" max="3843" width="6" style="377" customWidth="1"/>
    <col min="3844" max="3844" width="5.7109375" style="377" customWidth="1"/>
    <col min="3845" max="3845" width="8" style="377" customWidth="1"/>
    <col min="3846" max="3846" width="11.5703125" style="377" customWidth="1"/>
    <col min="3847" max="3847" width="10.140625" style="377" customWidth="1"/>
    <col min="3848" max="3848" width="9.7109375" style="377" customWidth="1"/>
    <col min="3849" max="3849" width="9.42578125" style="377" customWidth="1"/>
    <col min="3850" max="3850" width="9.5703125" style="377" bestFit="1" customWidth="1"/>
    <col min="3851" max="4094" width="9.140625" style="377"/>
    <col min="4095" max="4095" width="10.140625" style="377" customWidth="1"/>
    <col min="4096" max="4096" width="18.7109375" style="377" customWidth="1"/>
    <col min="4097" max="4097" width="45.7109375" style="377" customWidth="1"/>
    <col min="4098" max="4098" width="8.42578125" style="377" customWidth="1"/>
    <col min="4099" max="4099" width="6" style="377" customWidth="1"/>
    <col min="4100" max="4100" width="5.7109375" style="377" customWidth="1"/>
    <col min="4101" max="4101" width="8" style="377" customWidth="1"/>
    <col min="4102" max="4102" width="11.5703125" style="377" customWidth="1"/>
    <col min="4103" max="4103" width="10.140625" style="377" customWidth="1"/>
    <col min="4104" max="4104" width="9.7109375" style="377" customWidth="1"/>
    <col min="4105" max="4105" width="9.42578125" style="377" customWidth="1"/>
    <col min="4106" max="4106" width="9.5703125" style="377" bestFit="1" customWidth="1"/>
    <col min="4107" max="4350" width="9.140625" style="377"/>
    <col min="4351" max="4351" width="10.140625" style="377" customWidth="1"/>
    <col min="4352" max="4352" width="18.7109375" style="377" customWidth="1"/>
    <col min="4353" max="4353" width="45.7109375" style="377" customWidth="1"/>
    <col min="4354" max="4354" width="8.42578125" style="377" customWidth="1"/>
    <col min="4355" max="4355" width="6" style="377" customWidth="1"/>
    <col min="4356" max="4356" width="5.7109375" style="377" customWidth="1"/>
    <col min="4357" max="4357" width="8" style="377" customWidth="1"/>
    <col min="4358" max="4358" width="11.5703125" style="377" customWidth="1"/>
    <col min="4359" max="4359" width="10.140625" style="377" customWidth="1"/>
    <col min="4360" max="4360" width="9.7109375" style="377" customWidth="1"/>
    <col min="4361" max="4361" width="9.42578125" style="377" customWidth="1"/>
    <col min="4362" max="4362" width="9.5703125" style="377" bestFit="1" customWidth="1"/>
    <col min="4363" max="4606" width="9.140625" style="377"/>
    <col min="4607" max="4607" width="10.140625" style="377" customWidth="1"/>
    <col min="4608" max="4608" width="18.7109375" style="377" customWidth="1"/>
    <col min="4609" max="4609" width="45.7109375" style="377" customWidth="1"/>
    <col min="4610" max="4610" width="8.42578125" style="377" customWidth="1"/>
    <col min="4611" max="4611" width="6" style="377" customWidth="1"/>
    <col min="4612" max="4612" width="5.7109375" style="377" customWidth="1"/>
    <col min="4613" max="4613" width="8" style="377" customWidth="1"/>
    <col min="4614" max="4614" width="11.5703125" style="377" customWidth="1"/>
    <col min="4615" max="4615" width="10.140625" style="377" customWidth="1"/>
    <col min="4616" max="4616" width="9.7109375" style="377" customWidth="1"/>
    <col min="4617" max="4617" width="9.42578125" style="377" customWidth="1"/>
    <col min="4618" max="4618" width="9.5703125" style="377" bestFit="1" customWidth="1"/>
    <col min="4619" max="4862" width="9.140625" style="377"/>
    <col min="4863" max="4863" width="10.140625" style="377" customWidth="1"/>
    <col min="4864" max="4864" width="18.7109375" style="377" customWidth="1"/>
    <col min="4865" max="4865" width="45.7109375" style="377" customWidth="1"/>
    <col min="4866" max="4866" width="8.42578125" style="377" customWidth="1"/>
    <col min="4867" max="4867" width="6" style="377" customWidth="1"/>
    <col min="4868" max="4868" width="5.7109375" style="377" customWidth="1"/>
    <col min="4869" max="4869" width="8" style="377" customWidth="1"/>
    <col min="4870" max="4870" width="11.5703125" style="377" customWidth="1"/>
    <col min="4871" max="4871" width="10.140625" style="377" customWidth="1"/>
    <col min="4872" max="4872" width="9.7109375" style="377" customWidth="1"/>
    <col min="4873" max="4873" width="9.42578125" style="377" customWidth="1"/>
    <col min="4874" max="4874" width="9.5703125" style="377" bestFit="1" customWidth="1"/>
    <col min="4875" max="5118" width="9.140625" style="377"/>
    <col min="5119" max="5119" width="10.140625" style="377" customWidth="1"/>
    <col min="5120" max="5120" width="18.7109375" style="377" customWidth="1"/>
    <col min="5121" max="5121" width="45.7109375" style="377" customWidth="1"/>
    <col min="5122" max="5122" width="8.42578125" style="377" customWidth="1"/>
    <col min="5123" max="5123" width="6" style="377" customWidth="1"/>
    <col min="5124" max="5124" width="5.7109375" style="377" customWidth="1"/>
    <col min="5125" max="5125" width="8" style="377" customWidth="1"/>
    <col min="5126" max="5126" width="11.5703125" style="377" customWidth="1"/>
    <col min="5127" max="5127" width="10.140625" style="377" customWidth="1"/>
    <col min="5128" max="5128" width="9.7109375" style="377" customWidth="1"/>
    <col min="5129" max="5129" width="9.42578125" style="377" customWidth="1"/>
    <col min="5130" max="5130" width="9.5703125" style="377" bestFit="1" customWidth="1"/>
    <col min="5131" max="5374" width="9.140625" style="377"/>
    <col min="5375" max="5375" width="10.140625" style="377" customWidth="1"/>
    <col min="5376" max="5376" width="18.7109375" style="377" customWidth="1"/>
    <col min="5377" max="5377" width="45.7109375" style="377" customWidth="1"/>
    <col min="5378" max="5378" width="8.42578125" style="377" customWidth="1"/>
    <col min="5379" max="5379" width="6" style="377" customWidth="1"/>
    <col min="5380" max="5380" width="5.7109375" style="377" customWidth="1"/>
    <col min="5381" max="5381" width="8" style="377" customWidth="1"/>
    <col min="5382" max="5382" width="11.5703125" style="377" customWidth="1"/>
    <col min="5383" max="5383" width="10.140625" style="377" customWidth="1"/>
    <col min="5384" max="5384" width="9.7109375" style="377" customWidth="1"/>
    <col min="5385" max="5385" width="9.42578125" style="377" customWidth="1"/>
    <col min="5386" max="5386" width="9.5703125" style="377" bestFit="1" customWidth="1"/>
    <col min="5387" max="5630" width="9.140625" style="377"/>
    <col min="5631" max="5631" width="10.140625" style="377" customWidth="1"/>
    <col min="5632" max="5632" width="18.7109375" style="377" customWidth="1"/>
    <col min="5633" max="5633" width="45.7109375" style="377" customWidth="1"/>
    <col min="5634" max="5634" width="8.42578125" style="377" customWidth="1"/>
    <col min="5635" max="5635" width="6" style="377" customWidth="1"/>
    <col min="5636" max="5636" width="5.7109375" style="377" customWidth="1"/>
    <col min="5637" max="5637" width="8" style="377" customWidth="1"/>
    <col min="5638" max="5638" width="11.5703125" style="377" customWidth="1"/>
    <col min="5639" max="5639" width="10.140625" style="377" customWidth="1"/>
    <col min="5640" max="5640" width="9.7109375" style="377" customWidth="1"/>
    <col min="5641" max="5641" width="9.42578125" style="377" customWidth="1"/>
    <col min="5642" max="5642" width="9.5703125" style="377" bestFit="1" customWidth="1"/>
    <col min="5643" max="5886" width="9.140625" style="377"/>
    <col min="5887" max="5887" width="10.140625" style="377" customWidth="1"/>
    <col min="5888" max="5888" width="18.7109375" style="377" customWidth="1"/>
    <col min="5889" max="5889" width="45.7109375" style="377" customWidth="1"/>
    <col min="5890" max="5890" width="8.42578125" style="377" customWidth="1"/>
    <col min="5891" max="5891" width="6" style="377" customWidth="1"/>
    <col min="5892" max="5892" width="5.7109375" style="377" customWidth="1"/>
    <col min="5893" max="5893" width="8" style="377" customWidth="1"/>
    <col min="5894" max="5894" width="11.5703125" style="377" customWidth="1"/>
    <col min="5895" max="5895" width="10.140625" style="377" customWidth="1"/>
    <col min="5896" max="5896" width="9.7109375" style="377" customWidth="1"/>
    <col min="5897" max="5897" width="9.42578125" style="377" customWidth="1"/>
    <col min="5898" max="5898" width="9.5703125" style="377" bestFit="1" customWidth="1"/>
    <col min="5899" max="6142" width="9.140625" style="377"/>
    <col min="6143" max="6143" width="10.140625" style="377" customWidth="1"/>
    <col min="6144" max="6144" width="18.7109375" style="377" customWidth="1"/>
    <col min="6145" max="6145" width="45.7109375" style="377" customWidth="1"/>
    <col min="6146" max="6146" width="8.42578125" style="377" customWidth="1"/>
    <col min="6147" max="6147" width="6" style="377" customWidth="1"/>
    <col min="6148" max="6148" width="5.7109375" style="377" customWidth="1"/>
    <col min="6149" max="6149" width="8" style="377" customWidth="1"/>
    <col min="6150" max="6150" width="11.5703125" style="377" customWidth="1"/>
    <col min="6151" max="6151" width="10.140625" style="377" customWidth="1"/>
    <col min="6152" max="6152" width="9.7109375" style="377" customWidth="1"/>
    <col min="6153" max="6153" width="9.42578125" style="377" customWidth="1"/>
    <col min="6154" max="6154" width="9.5703125" style="377" bestFit="1" customWidth="1"/>
    <col min="6155" max="6398" width="9.140625" style="377"/>
    <col min="6399" max="6399" width="10.140625" style="377" customWidth="1"/>
    <col min="6400" max="6400" width="18.7109375" style="377" customWidth="1"/>
    <col min="6401" max="6401" width="45.7109375" style="377" customWidth="1"/>
    <col min="6402" max="6402" width="8.42578125" style="377" customWidth="1"/>
    <col min="6403" max="6403" width="6" style="377" customWidth="1"/>
    <col min="6404" max="6404" width="5.7109375" style="377" customWidth="1"/>
    <col min="6405" max="6405" width="8" style="377" customWidth="1"/>
    <col min="6406" max="6406" width="11.5703125" style="377" customWidth="1"/>
    <col min="6407" max="6407" width="10.140625" style="377" customWidth="1"/>
    <col min="6408" max="6408" width="9.7109375" style="377" customWidth="1"/>
    <col min="6409" max="6409" width="9.42578125" style="377" customWidth="1"/>
    <col min="6410" max="6410" width="9.5703125" style="377" bestFit="1" customWidth="1"/>
    <col min="6411" max="6654" width="9.140625" style="377"/>
    <col min="6655" max="6655" width="10.140625" style="377" customWidth="1"/>
    <col min="6656" max="6656" width="18.7109375" style="377" customWidth="1"/>
    <col min="6657" max="6657" width="45.7109375" style="377" customWidth="1"/>
    <col min="6658" max="6658" width="8.42578125" style="377" customWidth="1"/>
    <col min="6659" max="6659" width="6" style="377" customWidth="1"/>
    <col min="6660" max="6660" width="5.7109375" style="377" customWidth="1"/>
    <col min="6661" max="6661" width="8" style="377" customWidth="1"/>
    <col min="6662" max="6662" width="11.5703125" style="377" customWidth="1"/>
    <col min="6663" max="6663" width="10.140625" style="377" customWidth="1"/>
    <col min="6664" max="6664" width="9.7109375" style="377" customWidth="1"/>
    <col min="6665" max="6665" width="9.42578125" style="377" customWidth="1"/>
    <col min="6666" max="6666" width="9.5703125" style="377" bestFit="1" customWidth="1"/>
    <col min="6667" max="6910" width="9.140625" style="377"/>
    <col min="6911" max="6911" width="10.140625" style="377" customWidth="1"/>
    <col min="6912" max="6912" width="18.7109375" style="377" customWidth="1"/>
    <col min="6913" max="6913" width="45.7109375" style="377" customWidth="1"/>
    <col min="6914" max="6914" width="8.42578125" style="377" customWidth="1"/>
    <col min="6915" max="6915" width="6" style="377" customWidth="1"/>
    <col min="6916" max="6916" width="5.7109375" style="377" customWidth="1"/>
    <col min="6917" max="6917" width="8" style="377" customWidth="1"/>
    <col min="6918" max="6918" width="11.5703125" style="377" customWidth="1"/>
    <col min="6919" max="6919" width="10.140625" style="377" customWidth="1"/>
    <col min="6920" max="6920" width="9.7109375" style="377" customWidth="1"/>
    <col min="6921" max="6921" width="9.42578125" style="377" customWidth="1"/>
    <col min="6922" max="6922" width="9.5703125" style="377" bestFit="1" customWidth="1"/>
    <col min="6923" max="7166" width="9.140625" style="377"/>
    <col min="7167" max="7167" width="10.140625" style="377" customWidth="1"/>
    <col min="7168" max="7168" width="18.7109375" style="377" customWidth="1"/>
    <col min="7169" max="7169" width="45.7109375" style="377" customWidth="1"/>
    <col min="7170" max="7170" width="8.42578125" style="377" customWidth="1"/>
    <col min="7171" max="7171" width="6" style="377" customWidth="1"/>
    <col min="7172" max="7172" width="5.7109375" style="377" customWidth="1"/>
    <col min="7173" max="7173" width="8" style="377" customWidth="1"/>
    <col min="7174" max="7174" width="11.5703125" style="377" customWidth="1"/>
    <col min="7175" max="7175" width="10.140625" style="377" customWidth="1"/>
    <col min="7176" max="7176" width="9.7109375" style="377" customWidth="1"/>
    <col min="7177" max="7177" width="9.42578125" style="377" customWidth="1"/>
    <col min="7178" max="7178" width="9.5703125" style="377" bestFit="1" customWidth="1"/>
    <col min="7179" max="7422" width="9.140625" style="377"/>
    <col min="7423" max="7423" width="10.140625" style="377" customWidth="1"/>
    <col min="7424" max="7424" width="18.7109375" style="377" customWidth="1"/>
    <col min="7425" max="7425" width="45.7109375" style="377" customWidth="1"/>
    <col min="7426" max="7426" width="8.42578125" style="377" customWidth="1"/>
    <col min="7427" max="7427" width="6" style="377" customWidth="1"/>
    <col min="7428" max="7428" width="5.7109375" style="377" customWidth="1"/>
    <col min="7429" max="7429" width="8" style="377" customWidth="1"/>
    <col min="7430" max="7430" width="11.5703125" style="377" customWidth="1"/>
    <col min="7431" max="7431" width="10.140625" style="377" customWidth="1"/>
    <col min="7432" max="7432" width="9.7109375" style="377" customWidth="1"/>
    <col min="7433" max="7433" width="9.42578125" style="377" customWidth="1"/>
    <col min="7434" max="7434" width="9.5703125" style="377" bestFit="1" customWidth="1"/>
    <col min="7435" max="7678" width="9.140625" style="377"/>
    <col min="7679" max="7679" width="10.140625" style="377" customWidth="1"/>
    <col min="7680" max="7680" width="18.7109375" style="377" customWidth="1"/>
    <col min="7681" max="7681" width="45.7109375" style="377" customWidth="1"/>
    <col min="7682" max="7682" width="8.42578125" style="377" customWidth="1"/>
    <col min="7683" max="7683" width="6" style="377" customWidth="1"/>
    <col min="7684" max="7684" width="5.7109375" style="377" customWidth="1"/>
    <col min="7685" max="7685" width="8" style="377" customWidth="1"/>
    <col min="7686" max="7686" width="11.5703125" style="377" customWidth="1"/>
    <col min="7687" max="7687" width="10.140625" style="377" customWidth="1"/>
    <col min="7688" max="7688" width="9.7109375" style="377" customWidth="1"/>
    <col min="7689" max="7689" width="9.42578125" style="377" customWidth="1"/>
    <col min="7690" max="7690" width="9.5703125" style="377" bestFit="1" customWidth="1"/>
    <col min="7691" max="7934" width="9.140625" style="377"/>
    <col min="7935" max="7935" width="10.140625" style="377" customWidth="1"/>
    <col min="7936" max="7936" width="18.7109375" style="377" customWidth="1"/>
    <col min="7937" max="7937" width="45.7109375" style="377" customWidth="1"/>
    <col min="7938" max="7938" width="8.42578125" style="377" customWidth="1"/>
    <col min="7939" max="7939" width="6" style="377" customWidth="1"/>
    <col min="7940" max="7940" width="5.7109375" style="377" customWidth="1"/>
    <col min="7941" max="7941" width="8" style="377" customWidth="1"/>
    <col min="7942" max="7942" width="11.5703125" style="377" customWidth="1"/>
    <col min="7943" max="7943" width="10.140625" style="377" customWidth="1"/>
    <col min="7944" max="7944" width="9.7109375" style="377" customWidth="1"/>
    <col min="7945" max="7945" width="9.42578125" style="377" customWidth="1"/>
    <col min="7946" max="7946" width="9.5703125" style="377" bestFit="1" customWidth="1"/>
    <col min="7947" max="8190" width="9.140625" style="377"/>
    <col min="8191" max="8191" width="10.140625" style="377" customWidth="1"/>
    <col min="8192" max="8192" width="18.7109375" style="377" customWidth="1"/>
    <col min="8193" max="8193" width="45.7109375" style="377" customWidth="1"/>
    <col min="8194" max="8194" width="8.42578125" style="377" customWidth="1"/>
    <col min="8195" max="8195" width="6" style="377" customWidth="1"/>
    <col min="8196" max="8196" width="5.7109375" style="377" customWidth="1"/>
    <col min="8197" max="8197" width="8" style="377" customWidth="1"/>
    <col min="8198" max="8198" width="11.5703125" style="377" customWidth="1"/>
    <col min="8199" max="8199" width="10.140625" style="377" customWidth="1"/>
    <col min="8200" max="8200" width="9.7109375" style="377" customWidth="1"/>
    <col min="8201" max="8201" width="9.42578125" style="377" customWidth="1"/>
    <col min="8202" max="8202" width="9.5703125" style="377" bestFit="1" customWidth="1"/>
    <col min="8203" max="8446" width="9.140625" style="377"/>
    <col min="8447" max="8447" width="10.140625" style="377" customWidth="1"/>
    <col min="8448" max="8448" width="18.7109375" style="377" customWidth="1"/>
    <col min="8449" max="8449" width="45.7109375" style="377" customWidth="1"/>
    <col min="8450" max="8450" width="8.42578125" style="377" customWidth="1"/>
    <col min="8451" max="8451" width="6" style="377" customWidth="1"/>
    <col min="8452" max="8452" width="5.7109375" style="377" customWidth="1"/>
    <col min="8453" max="8453" width="8" style="377" customWidth="1"/>
    <col min="8454" max="8454" width="11.5703125" style="377" customWidth="1"/>
    <col min="8455" max="8455" width="10.140625" style="377" customWidth="1"/>
    <col min="8456" max="8456" width="9.7109375" style="377" customWidth="1"/>
    <col min="8457" max="8457" width="9.42578125" style="377" customWidth="1"/>
    <col min="8458" max="8458" width="9.5703125" style="377" bestFit="1" customWidth="1"/>
    <col min="8459" max="8702" width="9.140625" style="377"/>
    <col min="8703" max="8703" width="10.140625" style="377" customWidth="1"/>
    <col min="8704" max="8704" width="18.7109375" style="377" customWidth="1"/>
    <col min="8705" max="8705" width="45.7109375" style="377" customWidth="1"/>
    <col min="8706" max="8706" width="8.42578125" style="377" customWidth="1"/>
    <col min="8707" max="8707" width="6" style="377" customWidth="1"/>
    <col min="8708" max="8708" width="5.7109375" style="377" customWidth="1"/>
    <col min="8709" max="8709" width="8" style="377" customWidth="1"/>
    <col min="8710" max="8710" width="11.5703125" style="377" customWidth="1"/>
    <col min="8711" max="8711" width="10.140625" style="377" customWidth="1"/>
    <col min="8712" max="8712" width="9.7109375" style="377" customWidth="1"/>
    <col min="8713" max="8713" width="9.42578125" style="377" customWidth="1"/>
    <col min="8714" max="8714" width="9.5703125" style="377" bestFit="1" customWidth="1"/>
    <col min="8715" max="8958" width="9.140625" style="377"/>
    <col min="8959" max="8959" width="10.140625" style="377" customWidth="1"/>
    <col min="8960" max="8960" width="18.7109375" style="377" customWidth="1"/>
    <col min="8961" max="8961" width="45.7109375" style="377" customWidth="1"/>
    <col min="8962" max="8962" width="8.42578125" style="377" customWidth="1"/>
    <col min="8963" max="8963" width="6" style="377" customWidth="1"/>
    <col min="8964" max="8964" width="5.7109375" style="377" customWidth="1"/>
    <col min="8965" max="8965" width="8" style="377" customWidth="1"/>
    <col min="8966" max="8966" width="11.5703125" style="377" customWidth="1"/>
    <col min="8967" max="8967" width="10.140625" style="377" customWidth="1"/>
    <col min="8968" max="8968" width="9.7109375" style="377" customWidth="1"/>
    <col min="8969" max="8969" width="9.42578125" style="377" customWidth="1"/>
    <col min="8970" max="8970" width="9.5703125" style="377" bestFit="1" customWidth="1"/>
    <col min="8971" max="9214" width="9.140625" style="377"/>
    <col min="9215" max="9215" width="10.140625" style="377" customWidth="1"/>
    <col min="9216" max="9216" width="18.7109375" style="377" customWidth="1"/>
    <col min="9217" max="9217" width="45.7109375" style="377" customWidth="1"/>
    <col min="9218" max="9218" width="8.42578125" style="377" customWidth="1"/>
    <col min="9219" max="9219" width="6" style="377" customWidth="1"/>
    <col min="9220" max="9220" width="5.7109375" style="377" customWidth="1"/>
    <col min="9221" max="9221" width="8" style="377" customWidth="1"/>
    <col min="9222" max="9222" width="11.5703125" style="377" customWidth="1"/>
    <col min="9223" max="9223" width="10.140625" style="377" customWidth="1"/>
    <col min="9224" max="9224" width="9.7109375" style="377" customWidth="1"/>
    <col min="9225" max="9225" width="9.42578125" style="377" customWidth="1"/>
    <col min="9226" max="9226" width="9.5703125" style="377" bestFit="1" customWidth="1"/>
    <col min="9227" max="9470" width="9.140625" style="377"/>
    <col min="9471" max="9471" width="10.140625" style="377" customWidth="1"/>
    <col min="9472" max="9472" width="18.7109375" style="377" customWidth="1"/>
    <col min="9473" max="9473" width="45.7109375" style="377" customWidth="1"/>
    <col min="9474" max="9474" width="8.42578125" style="377" customWidth="1"/>
    <col min="9475" max="9475" width="6" style="377" customWidth="1"/>
    <col min="9476" max="9476" width="5.7109375" style="377" customWidth="1"/>
    <col min="9477" max="9477" width="8" style="377" customWidth="1"/>
    <col min="9478" max="9478" width="11.5703125" style="377" customWidth="1"/>
    <col min="9479" max="9479" width="10.140625" style="377" customWidth="1"/>
    <col min="9480" max="9480" width="9.7109375" style="377" customWidth="1"/>
    <col min="9481" max="9481" width="9.42578125" style="377" customWidth="1"/>
    <col min="9482" max="9482" width="9.5703125" style="377" bestFit="1" customWidth="1"/>
    <col min="9483" max="9726" width="9.140625" style="377"/>
    <col min="9727" max="9727" width="10.140625" style="377" customWidth="1"/>
    <col min="9728" max="9728" width="18.7109375" style="377" customWidth="1"/>
    <col min="9729" max="9729" width="45.7109375" style="377" customWidth="1"/>
    <col min="9730" max="9730" width="8.42578125" style="377" customWidth="1"/>
    <col min="9731" max="9731" width="6" style="377" customWidth="1"/>
    <col min="9732" max="9732" width="5.7109375" style="377" customWidth="1"/>
    <col min="9733" max="9733" width="8" style="377" customWidth="1"/>
    <col min="9734" max="9734" width="11.5703125" style="377" customWidth="1"/>
    <col min="9735" max="9735" width="10.140625" style="377" customWidth="1"/>
    <col min="9736" max="9736" width="9.7109375" style="377" customWidth="1"/>
    <col min="9737" max="9737" width="9.42578125" style="377" customWidth="1"/>
    <col min="9738" max="9738" width="9.5703125" style="377" bestFit="1" customWidth="1"/>
    <col min="9739" max="9982" width="9.140625" style="377"/>
    <col min="9983" max="9983" width="10.140625" style="377" customWidth="1"/>
    <col min="9984" max="9984" width="18.7109375" style="377" customWidth="1"/>
    <col min="9985" max="9985" width="45.7109375" style="377" customWidth="1"/>
    <col min="9986" max="9986" width="8.42578125" style="377" customWidth="1"/>
    <col min="9987" max="9987" width="6" style="377" customWidth="1"/>
    <col min="9988" max="9988" width="5.7109375" style="377" customWidth="1"/>
    <col min="9989" max="9989" width="8" style="377" customWidth="1"/>
    <col min="9990" max="9990" width="11.5703125" style="377" customWidth="1"/>
    <col min="9991" max="9991" width="10.140625" style="377" customWidth="1"/>
    <col min="9992" max="9992" width="9.7109375" style="377" customWidth="1"/>
    <col min="9993" max="9993" width="9.42578125" style="377" customWidth="1"/>
    <col min="9994" max="9994" width="9.5703125" style="377" bestFit="1" customWidth="1"/>
    <col min="9995" max="10238" width="9.140625" style="377"/>
    <col min="10239" max="10239" width="10.140625" style="377" customWidth="1"/>
    <col min="10240" max="10240" width="18.7109375" style="377" customWidth="1"/>
    <col min="10241" max="10241" width="45.7109375" style="377" customWidth="1"/>
    <col min="10242" max="10242" width="8.42578125" style="377" customWidth="1"/>
    <col min="10243" max="10243" width="6" style="377" customWidth="1"/>
    <col min="10244" max="10244" width="5.7109375" style="377" customWidth="1"/>
    <col min="10245" max="10245" width="8" style="377" customWidth="1"/>
    <col min="10246" max="10246" width="11.5703125" style="377" customWidth="1"/>
    <col min="10247" max="10247" width="10.140625" style="377" customWidth="1"/>
    <col min="10248" max="10248" width="9.7109375" style="377" customWidth="1"/>
    <col min="10249" max="10249" width="9.42578125" style="377" customWidth="1"/>
    <col min="10250" max="10250" width="9.5703125" style="377" bestFit="1" customWidth="1"/>
    <col min="10251" max="10494" width="9.140625" style="377"/>
    <col min="10495" max="10495" width="10.140625" style="377" customWidth="1"/>
    <col min="10496" max="10496" width="18.7109375" style="377" customWidth="1"/>
    <col min="10497" max="10497" width="45.7109375" style="377" customWidth="1"/>
    <col min="10498" max="10498" width="8.42578125" style="377" customWidth="1"/>
    <col min="10499" max="10499" width="6" style="377" customWidth="1"/>
    <col min="10500" max="10500" width="5.7109375" style="377" customWidth="1"/>
    <col min="10501" max="10501" width="8" style="377" customWidth="1"/>
    <col min="10502" max="10502" width="11.5703125" style="377" customWidth="1"/>
    <col min="10503" max="10503" width="10.140625" style="377" customWidth="1"/>
    <col min="10504" max="10504" width="9.7109375" style="377" customWidth="1"/>
    <col min="10505" max="10505" width="9.42578125" style="377" customWidth="1"/>
    <col min="10506" max="10506" width="9.5703125" style="377" bestFit="1" customWidth="1"/>
    <col min="10507" max="10750" width="9.140625" style="377"/>
    <col min="10751" max="10751" width="10.140625" style="377" customWidth="1"/>
    <col min="10752" max="10752" width="18.7109375" style="377" customWidth="1"/>
    <col min="10753" max="10753" width="45.7109375" style="377" customWidth="1"/>
    <col min="10754" max="10754" width="8.42578125" style="377" customWidth="1"/>
    <col min="10755" max="10755" width="6" style="377" customWidth="1"/>
    <col min="10756" max="10756" width="5.7109375" style="377" customWidth="1"/>
    <col min="10757" max="10757" width="8" style="377" customWidth="1"/>
    <col min="10758" max="10758" width="11.5703125" style="377" customWidth="1"/>
    <col min="10759" max="10759" width="10.140625" style="377" customWidth="1"/>
    <col min="10760" max="10760" width="9.7109375" style="377" customWidth="1"/>
    <col min="10761" max="10761" width="9.42578125" style="377" customWidth="1"/>
    <col min="10762" max="10762" width="9.5703125" style="377" bestFit="1" customWidth="1"/>
    <col min="10763" max="11006" width="9.140625" style="377"/>
    <col min="11007" max="11007" width="10.140625" style="377" customWidth="1"/>
    <col min="11008" max="11008" width="18.7109375" style="377" customWidth="1"/>
    <col min="11009" max="11009" width="45.7109375" style="377" customWidth="1"/>
    <col min="11010" max="11010" width="8.42578125" style="377" customWidth="1"/>
    <col min="11011" max="11011" width="6" style="377" customWidth="1"/>
    <col min="11012" max="11012" width="5.7109375" style="377" customWidth="1"/>
    <col min="11013" max="11013" width="8" style="377" customWidth="1"/>
    <col min="11014" max="11014" width="11.5703125" style="377" customWidth="1"/>
    <col min="11015" max="11015" width="10.140625" style="377" customWidth="1"/>
    <col min="11016" max="11016" width="9.7109375" style="377" customWidth="1"/>
    <col min="11017" max="11017" width="9.42578125" style="377" customWidth="1"/>
    <col min="11018" max="11018" width="9.5703125" style="377" bestFit="1" customWidth="1"/>
    <col min="11019" max="11262" width="9.140625" style="377"/>
    <col min="11263" max="11263" width="10.140625" style="377" customWidth="1"/>
    <col min="11264" max="11264" width="18.7109375" style="377" customWidth="1"/>
    <col min="11265" max="11265" width="45.7109375" style="377" customWidth="1"/>
    <col min="11266" max="11266" width="8.42578125" style="377" customWidth="1"/>
    <col min="11267" max="11267" width="6" style="377" customWidth="1"/>
    <col min="11268" max="11268" width="5.7109375" style="377" customWidth="1"/>
    <col min="11269" max="11269" width="8" style="377" customWidth="1"/>
    <col min="11270" max="11270" width="11.5703125" style="377" customWidth="1"/>
    <col min="11271" max="11271" width="10.140625" style="377" customWidth="1"/>
    <col min="11272" max="11272" width="9.7109375" style="377" customWidth="1"/>
    <col min="11273" max="11273" width="9.42578125" style="377" customWidth="1"/>
    <col min="11274" max="11274" width="9.5703125" style="377" bestFit="1" customWidth="1"/>
    <col min="11275" max="11518" width="9.140625" style="377"/>
    <col min="11519" max="11519" width="10.140625" style="377" customWidth="1"/>
    <col min="11520" max="11520" width="18.7109375" style="377" customWidth="1"/>
    <col min="11521" max="11521" width="45.7109375" style="377" customWidth="1"/>
    <col min="11522" max="11522" width="8.42578125" style="377" customWidth="1"/>
    <col min="11523" max="11523" width="6" style="377" customWidth="1"/>
    <col min="11524" max="11524" width="5.7109375" style="377" customWidth="1"/>
    <col min="11525" max="11525" width="8" style="377" customWidth="1"/>
    <col min="11526" max="11526" width="11.5703125" style="377" customWidth="1"/>
    <col min="11527" max="11527" width="10.140625" style="377" customWidth="1"/>
    <col min="11528" max="11528" width="9.7109375" style="377" customWidth="1"/>
    <col min="11529" max="11529" width="9.42578125" style="377" customWidth="1"/>
    <col min="11530" max="11530" width="9.5703125" style="377" bestFit="1" customWidth="1"/>
    <col min="11531" max="11774" width="9.140625" style="377"/>
    <col min="11775" max="11775" width="10.140625" style="377" customWidth="1"/>
    <col min="11776" max="11776" width="18.7109375" style="377" customWidth="1"/>
    <col min="11777" max="11777" width="45.7109375" style="377" customWidth="1"/>
    <col min="11778" max="11778" width="8.42578125" style="377" customWidth="1"/>
    <col min="11779" max="11779" width="6" style="377" customWidth="1"/>
    <col min="11780" max="11780" width="5.7109375" style="377" customWidth="1"/>
    <col min="11781" max="11781" width="8" style="377" customWidth="1"/>
    <col min="11782" max="11782" width="11.5703125" style="377" customWidth="1"/>
    <col min="11783" max="11783" width="10.140625" style="377" customWidth="1"/>
    <col min="11784" max="11784" width="9.7109375" style="377" customWidth="1"/>
    <col min="11785" max="11785" width="9.42578125" style="377" customWidth="1"/>
    <col min="11786" max="11786" width="9.5703125" style="377" bestFit="1" customWidth="1"/>
    <col min="11787" max="12030" width="9.140625" style="377"/>
    <col min="12031" max="12031" width="10.140625" style="377" customWidth="1"/>
    <col min="12032" max="12032" width="18.7109375" style="377" customWidth="1"/>
    <col min="12033" max="12033" width="45.7109375" style="377" customWidth="1"/>
    <col min="12034" max="12034" width="8.42578125" style="377" customWidth="1"/>
    <col min="12035" max="12035" width="6" style="377" customWidth="1"/>
    <col min="12036" max="12036" width="5.7109375" style="377" customWidth="1"/>
    <col min="12037" max="12037" width="8" style="377" customWidth="1"/>
    <col min="12038" max="12038" width="11.5703125" style="377" customWidth="1"/>
    <col min="12039" max="12039" width="10.140625" style="377" customWidth="1"/>
    <col min="12040" max="12040" width="9.7109375" style="377" customWidth="1"/>
    <col min="12041" max="12041" width="9.42578125" style="377" customWidth="1"/>
    <col min="12042" max="12042" width="9.5703125" style="377" bestFit="1" customWidth="1"/>
    <col min="12043" max="12286" width="9.140625" style="377"/>
    <col min="12287" max="12287" width="10.140625" style="377" customWidth="1"/>
    <col min="12288" max="12288" width="18.7109375" style="377" customWidth="1"/>
    <col min="12289" max="12289" width="45.7109375" style="377" customWidth="1"/>
    <col min="12290" max="12290" width="8.42578125" style="377" customWidth="1"/>
    <col min="12291" max="12291" width="6" style="377" customWidth="1"/>
    <col min="12292" max="12292" width="5.7109375" style="377" customWidth="1"/>
    <col min="12293" max="12293" width="8" style="377" customWidth="1"/>
    <col min="12294" max="12294" width="11.5703125" style="377" customWidth="1"/>
    <col min="12295" max="12295" width="10.140625" style="377" customWidth="1"/>
    <col min="12296" max="12296" width="9.7109375" style="377" customWidth="1"/>
    <col min="12297" max="12297" width="9.42578125" style="377" customWidth="1"/>
    <col min="12298" max="12298" width="9.5703125" style="377" bestFit="1" customWidth="1"/>
    <col min="12299" max="12542" width="9.140625" style="377"/>
    <col min="12543" max="12543" width="10.140625" style="377" customWidth="1"/>
    <col min="12544" max="12544" width="18.7109375" style="377" customWidth="1"/>
    <col min="12545" max="12545" width="45.7109375" style="377" customWidth="1"/>
    <col min="12546" max="12546" width="8.42578125" style="377" customWidth="1"/>
    <col min="12547" max="12547" width="6" style="377" customWidth="1"/>
    <col min="12548" max="12548" width="5.7109375" style="377" customWidth="1"/>
    <col min="12549" max="12549" width="8" style="377" customWidth="1"/>
    <col min="12550" max="12550" width="11.5703125" style="377" customWidth="1"/>
    <col min="12551" max="12551" width="10.140625" style="377" customWidth="1"/>
    <col min="12552" max="12552" width="9.7109375" style="377" customWidth="1"/>
    <col min="12553" max="12553" width="9.42578125" style="377" customWidth="1"/>
    <col min="12554" max="12554" width="9.5703125" style="377" bestFit="1" customWidth="1"/>
    <col min="12555" max="12798" width="9.140625" style="377"/>
    <col min="12799" max="12799" width="10.140625" style="377" customWidth="1"/>
    <col min="12800" max="12800" width="18.7109375" style="377" customWidth="1"/>
    <col min="12801" max="12801" width="45.7109375" style="377" customWidth="1"/>
    <col min="12802" max="12802" width="8.42578125" style="377" customWidth="1"/>
    <col min="12803" max="12803" width="6" style="377" customWidth="1"/>
    <col min="12804" max="12804" width="5.7109375" style="377" customWidth="1"/>
    <col min="12805" max="12805" width="8" style="377" customWidth="1"/>
    <col min="12806" max="12806" width="11.5703125" style="377" customWidth="1"/>
    <col min="12807" max="12807" width="10.140625" style="377" customWidth="1"/>
    <col min="12808" max="12808" width="9.7109375" style="377" customWidth="1"/>
    <col min="12809" max="12809" width="9.42578125" style="377" customWidth="1"/>
    <col min="12810" max="12810" width="9.5703125" style="377" bestFit="1" customWidth="1"/>
    <col min="12811" max="13054" width="9.140625" style="377"/>
    <col min="13055" max="13055" width="10.140625" style="377" customWidth="1"/>
    <col min="13056" max="13056" width="18.7109375" style="377" customWidth="1"/>
    <col min="13057" max="13057" width="45.7109375" style="377" customWidth="1"/>
    <col min="13058" max="13058" width="8.42578125" style="377" customWidth="1"/>
    <col min="13059" max="13059" width="6" style="377" customWidth="1"/>
    <col min="13060" max="13060" width="5.7109375" style="377" customWidth="1"/>
    <col min="13061" max="13061" width="8" style="377" customWidth="1"/>
    <col min="13062" max="13062" width="11.5703125" style="377" customWidth="1"/>
    <col min="13063" max="13063" width="10.140625" style="377" customWidth="1"/>
    <col min="13064" max="13064" width="9.7109375" style="377" customWidth="1"/>
    <col min="13065" max="13065" width="9.42578125" style="377" customWidth="1"/>
    <col min="13066" max="13066" width="9.5703125" style="377" bestFit="1" customWidth="1"/>
    <col min="13067" max="13310" width="9.140625" style="377"/>
    <col min="13311" max="13311" width="10.140625" style="377" customWidth="1"/>
    <col min="13312" max="13312" width="18.7109375" style="377" customWidth="1"/>
    <col min="13313" max="13313" width="45.7109375" style="377" customWidth="1"/>
    <col min="13314" max="13314" width="8.42578125" style="377" customWidth="1"/>
    <col min="13315" max="13315" width="6" style="377" customWidth="1"/>
    <col min="13316" max="13316" width="5.7109375" style="377" customWidth="1"/>
    <col min="13317" max="13317" width="8" style="377" customWidth="1"/>
    <col min="13318" max="13318" width="11.5703125" style="377" customWidth="1"/>
    <col min="13319" max="13319" width="10.140625" style="377" customWidth="1"/>
    <col min="13320" max="13320" width="9.7109375" style="377" customWidth="1"/>
    <col min="13321" max="13321" width="9.42578125" style="377" customWidth="1"/>
    <col min="13322" max="13322" width="9.5703125" style="377" bestFit="1" customWidth="1"/>
    <col min="13323" max="13566" width="9.140625" style="377"/>
    <col min="13567" max="13567" width="10.140625" style="377" customWidth="1"/>
    <col min="13568" max="13568" width="18.7109375" style="377" customWidth="1"/>
    <col min="13569" max="13569" width="45.7109375" style="377" customWidth="1"/>
    <col min="13570" max="13570" width="8.42578125" style="377" customWidth="1"/>
    <col min="13571" max="13571" width="6" style="377" customWidth="1"/>
    <col min="13572" max="13572" width="5.7109375" style="377" customWidth="1"/>
    <col min="13573" max="13573" width="8" style="377" customWidth="1"/>
    <col min="13574" max="13574" width="11.5703125" style="377" customWidth="1"/>
    <col min="13575" max="13575" width="10.140625" style="377" customWidth="1"/>
    <col min="13576" max="13576" width="9.7109375" style="377" customWidth="1"/>
    <col min="13577" max="13577" width="9.42578125" style="377" customWidth="1"/>
    <col min="13578" max="13578" width="9.5703125" style="377" bestFit="1" customWidth="1"/>
    <col min="13579" max="13822" width="9.140625" style="377"/>
    <col min="13823" max="13823" width="10.140625" style="377" customWidth="1"/>
    <col min="13824" max="13824" width="18.7109375" style="377" customWidth="1"/>
    <col min="13825" max="13825" width="45.7109375" style="377" customWidth="1"/>
    <col min="13826" max="13826" width="8.42578125" style="377" customWidth="1"/>
    <col min="13827" max="13827" width="6" style="377" customWidth="1"/>
    <col min="13828" max="13828" width="5.7109375" style="377" customWidth="1"/>
    <col min="13829" max="13829" width="8" style="377" customWidth="1"/>
    <col min="13830" max="13830" width="11.5703125" style="377" customWidth="1"/>
    <col min="13831" max="13831" width="10.140625" style="377" customWidth="1"/>
    <col min="13832" max="13832" width="9.7109375" style="377" customWidth="1"/>
    <col min="13833" max="13833" width="9.42578125" style="377" customWidth="1"/>
    <col min="13834" max="13834" width="9.5703125" style="377" bestFit="1" customWidth="1"/>
    <col min="13835" max="14078" width="9.140625" style="377"/>
    <col min="14079" max="14079" width="10.140625" style="377" customWidth="1"/>
    <col min="14080" max="14080" width="18.7109375" style="377" customWidth="1"/>
    <col min="14081" max="14081" width="45.7109375" style="377" customWidth="1"/>
    <col min="14082" max="14082" width="8.42578125" style="377" customWidth="1"/>
    <col min="14083" max="14083" width="6" style="377" customWidth="1"/>
    <col min="14084" max="14084" width="5.7109375" style="377" customWidth="1"/>
    <col min="14085" max="14085" width="8" style="377" customWidth="1"/>
    <col min="14086" max="14086" width="11.5703125" style="377" customWidth="1"/>
    <col min="14087" max="14087" width="10.140625" style="377" customWidth="1"/>
    <col min="14088" max="14088" width="9.7109375" style="377" customWidth="1"/>
    <col min="14089" max="14089" width="9.42578125" style="377" customWidth="1"/>
    <col min="14090" max="14090" width="9.5703125" style="377" bestFit="1" customWidth="1"/>
    <col min="14091" max="14334" width="9.140625" style="377"/>
    <col min="14335" max="14335" width="10.140625" style="377" customWidth="1"/>
    <col min="14336" max="14336" width="18.7109375" style="377" customWidth="1"/>
    <col min="14337" max="14337" width="45.7109375" style="377" customWidth="1"/>
    <col min="14338" max="14338" width="8.42578125" style="377" customWidth="1"/>
    <col min="14339" max="14339" width="6" style="377" customWidth="1"/>
    <col min="14340" max="14340" width="5.7109375" style="377" customWidth="1"/>
    <col min="14341" max="14341" width="8" style="377" customWidth="1"/>
    <col min="14342" max="14342" width="11.5703125" style="377" customWidth="1"/>
    <col min="14343" max="14343" width="10.140625" style="377" customWidth="1"/>
    <col min="14344" max="14344" width="9.7109375" style="377" customWidth="1"/>
    <col min="14345" max="14345" width="9.42578125" style="377" customWidth="1"/>
    <col min="14346" max="14346" width="9.5703125" style="377" bestFit="1" customWidth="1"/>
    <col min="14347" max="14590" width="9.140625" style="377"/>
    <col min="14591" max="14591" width="10.140625" style="377" customWidth="1"/>
    <col min="14592" max="14592" width="18.7109375" style="377" customWidth="1"/>
    <col min="14593" max="14593" width="45.7109375" style="377" customWidth="1"/>
    <col min="14594" max="14594" width="8.42578125" style="377" customWidth="1"/>
    <col min="14595" max="14595" width="6" style="377" customWidth="1"/>
    <col min="14596" max="14596" width="5.7109375" style="377" customWidth="1"/>
    <col min="14597" max="14597" width="8" style="377" customWidth="1"/>
    <col min="14598" max="14598" width="11.5703125" style="377" customWidth="1"/>
    <col min="14599" max="14599" width="10.140625" style="377" customWidth="1"/>
    <col min="14600" max="14600" width="9.7109375" style="377" customWidth="1"/>
    <col min="14601" max="14601" width="9.42578125" style="377" customWidth="1"/>
    <col min="14602" max="14602" width="9.5703125" style="377" bestFit="1" customWidth="1"/>
    <col min="14603" max="14846" width="9.140625" style="377"/>
    <col min="14847" max="14847" width="10.140625" style="377" customWidth="1"/>
    <col min="14848" max="14848" width="18.7109375" style="377" customWidth="1"/>
    <col min="14849" max="14849" width="45.7109375" style="377" customWidth="1"/>
    <col min="14850" max="14850" width="8.42578125" style="377" customWidth="1"/>
    <col min="14851" max="14851" width="6" style="377" customWidth="1"/>
    <col min="14852" max="14852" width="5.7109375" style="377" customWidth="1"/>
    <col min="14853" max="14853" width="8" style="377" customWidth="1"/>
    <col min="14854" max="14854" width="11.5703125" style="377" customWidth="1"/>
    <col min="14855" max="14855" width="10.140625" style="377" customWidth="1"/>
    <col min="14856" max="14856" width="9.7109375" style="377" customWidth="1"/>
    <col min="14857" max="14857" width="9.42578125" style="377" customWidth="1"/>
    <col min="14858" max="14858" width="9.5703125" style="377" bestFit="1" customWidth="1"/>
    <col min="14859" max="15102" width="9.140625" style="377"/>
    <col min="15103" max="15103" width="10.140625" style="377" customWidth="1"/>
    <col min="15104" max="15104" width="18.7109375" style="377" customWidth="1"/>
    <col min="15105" max="15105" width="45.7109375" style="377" customWidth="1"/>
    <col min="15106" max="15106" width="8.42578125" style="377" customWidth="1"/>
    <col min="15107" max="15107" width="6" style="377" customWidth="1"/>
    <col min="15108" max="15108" width="5.7109375" style="377" customWidth="1"/>
    <col min="15109" max="15109" width="8" style="377" customWidth="1"/>
    <col min="15110" max="15110" width="11.5703125" style="377" customWidth="1"/>
    <col min="15111" max="15111" width="10.140625" style="377" customWidth="1"/>
    <col min="15112" max="15112" width="9.7109375" style="377" customWidth="1"/>
    <col min="15113" max="15113" width="9.42578125" style="377" customWidth="1"/>
    <col min="15114" max="15114" width="9.5703125" style="377" bestFit="1" customWidth="1"/>
    <col min="15115" max="15358" width="9.140625" style="377"/>
    <col min="15359" max="15359" width="10.140625" style="377" customWidth="1"/>
    <col min="15360" max="15360" width="18.7109375" style="377" customWidth="1"/>
    <col min="15361" max="15361" width="45.7109375" style="377" customWidth="1"/>
    <col min="15362" max="15362" width="8.42578125" style="377" customWidth="1"/>
    <col min="15363" max="15363" width="6" style="377" customWidth="1"/>
    <col min="15364" max="15364" width="5.7109375" style="377" customWidth="1"/>
    <col min="15365" max="15365" width="8" style="377" customWidth="1"/>
    <col min="15366" max="15366" width="11.5703125" style="377" customWidth="1"/>
    <col min="15367" max="15367" width="10.140625" style="377" customWidth="1"/>
    <col min="15368" max="15368" width="9.7109375" style="377" customWidth="1"/>
    <col min="15369" max="15369" width="9.42578125" style="377" customWidth="1"/>
    <col min="15370" max="15370" width="9.5703125" style="377" bestFit="1" customWidth="1"/>
    <col min="15371" max="15614" width="9.140625" style="377"/>
    <col min="15615" max="15615" width="10.140625" style="377" customWidth="1"/>
    <col min="15616" max="15616" width="18.7109375" style="377" customWidth="1"/>
    <col min="15617" max="15617" width="45.7109375" style="377" customWidth="1"/>
    <col min="15618" max="15618" width="8.42578125" style="377" customWidth="1"/>
    <col min="15619" max="15619" width="6" style="377" customWidth="1"/>
    <col min="15620" max="15620" width="5.7109375" style="377" customWidth="1"/>
    <col min="15621" max="15621" width="8" style="377" customWidth="1"/>
    <col min="15622" max="15622" width="11.5703125" style="377" customWidth="1"/>
    <col min="15623" max="15623" width="10.140625" style="377" customWidth="1"/>
    <col min="15624" max="15624" width="9.7109375" style="377" customWidth="1"/>
    <col min="15625" max="15625" width="9.42578125" style="377" customWidth="1"/>
    <col min="15626" max="15626" width="9.5703125" style="377" bestFit="1" customWidth="1"/>
    <col min="15627" max="15870" width="9.140625" style="377"/>
    <col min="15871" max="15871" width="10.140625" style="377" customWidth="1"/>
    <col min="15872" max="15872" width="18.7109375" style="377" customWidth="1"/>
    <col min="15873" max="15873" width="45.7109375" style="377" customWidth="1"/>
    <col min="15874" max="15874" width="8.42578125" style="377" customWidth="1"/>
    <col min="15875" max="15875" width="6" style="377" customWidth="1"/>
    <col min="15876" max="15876" width="5.7109375" style="377" customWidth="1"/>
    <col min="15877" max="15877" width="8" style="377" customWidth="1"/>
    <col min="15878" max="15878" width="11.5703125" style="377" customWidth="1"/>
    <col min="15879" max="15879" width="10.140625" style="377" customWidth="1"/>
    <col min="15880" max="15880" width="9.7109375" style="377" customWidth="1"/>
    <col min="15881" max="15881" width="9.42578125" style="377" customWidth="1"/>
    <col min="15882" max="15882" width="9.5703125" style="377" bestFit="1" customWidth="1"/>
    <col min="15883" max="16126" width="9.140625" style="377"/>
    <col min="16127" max="16127" width="10.140625" style="377" customWidth="1"/>
    <col min="16128" max="16128" width="18.7109375" style="377" customWidth="1"/>
    <col min="16129" max="16129" width="45.7109375" style="377" customWidth="1"/>
    <col min="16130" max="16130" width="8.42578125" style="377" customWidth="1"/>
    <col min="16131" max="16131" width="6" style="377" customWidth="1"/>
    <col min="16132" max="16132" width="5.7109375" style="377" customWidth="1"/>
    <col min="16133" max="16133" width="8" style="377" customWidth="1"/>
    <col min="16134" max="16134" width="11.5703125" style="377" customWidth="1"/>
    <col min="16135" max="16135" width="10.140625" style="377" customWidth="1"/>
    <col min="16136" max="16136" width="9.7109375" style="377" customWidth="1"/>
    <col min="16137" max="16137" width="9.42578125" style="377" customWidth="1"/>
    <col min="16138" max="16138" width="9.5703125" style="377" bestFit="1" customWidth="1"/>
    <col min="16139" max="16384" width="9.140625" style="377"/>
  </cols>
  <sheetData>
    <row r="1" spans="1:11" s="763" customFormat="1" ht="20.25" customHeight="1" x14ac:dyDescent="0.25">
      <c r="E1" s="764"/>
      <c r="G1" s="819"/>
      <c r="H1" s="766"/>
      <c r="I1" s="767"/>
      <c r="J1" s="510" t="s">
        <v>579</v>
      </c>
    </row>
    <row r="2" spans="1:11" s="763" customFormat="1" ht="20.25" customHeight="1" x14ac:dyDescent="0.25">
      <c r="B2" s="763" t="s">
        <v>5102</v>
      </c>
      <c r="E2" s="764"/>
      <c r="G2" s="819"/>
      <c r="H2" s="766"/>
      <c r="I2" s="767"/>
      <c r="J2" s="510" t="s">
        <v>1947</v>
      </c>
    </row>
    <row r="3" spans="1:11" s="763" customFormat="1" ht="20.25" customHeight="1" x14ac:dyDescent="0.25">
      <c r="E3" s="764"/>
      <c r="G3" s="819"/>
      <c r="H3" s="766"/>
      <c r="I3" s="768"/>
      <c r="J3" s="510" t="s">
        <v>1013</v>
      </c>
    </row>
    <row r="4" spans="1:11" s="763" customFormat="1" ht="20.25" customHeight="1" x14ac:dyDescent="0.25">
      <c r="B4" s="820" t="s">
        <v>1014</v>
      </c>
      <c r="C4" s="769"/>
      <c r="D4" s="240">
        <v>433</v>
      </c>
      <c r="E4" s="770"/>
      <c r="G4" s="819"/>
      <c r="H4" s="767"/>
      <c r="I4" s="771"/>
      <c r="J4" s="107" t="str">
        <f>дата</f>
        <v>з "01" вересня 2020 р.</v>
      </c>
    </row>
    <row r="5" spans="1:11" s="763" customFormat="1" ht="20.25" customHeight="1" x14ac:dyDescent="0.25">
      <c r="B5" s="64" t="s">
        <v>4496</v>
      </c>
      <c r="E5" s="764"/>
      <c r="F5" s="821"/>
      <c r="G5" s="819"/>
      <c r="H5" s="766"/>
      <c r="I5" s="767"/>
      <c r="J5" s="773"/>
    </row>
    <row r="6" spans="1:11" s="763" customFormat="1" ht="20.25" customHeight="1" x14ac:dyDescent="0.25">
      <c r="B6" s="64" t="s">
        <v>244</v>
      </c>
      <c r="E6" s="764"/>
      <c r="F6" s="774"/>
      <c r="G6" s="775" t="s">
        <v>245</v>
      </c>
      <c r="H6" s="766"/>
      <c r="I6" s="776">
        <v>100</v>
      </c>
      <c r="J6" s="773"/>
    </row>
    <row r="7" spans="1:11" ht="15" customHeight="1" x14ac:dyDescent="0.25">
      <c r="A7" s="2586" t="s">
        <v>1932</v>
      </c>
      <c r="B7" s="2586" t="s">
        <v>564</v>
      </c>
      <c r="C7" s="2581" t="s">
        <v>1306</v>
      </c>
      <c r="D7" s="2587" t="s">
        <v>1307</v>
      </c>
      <c r="E7" s="2612" t="s">
        <v>722</v>
      </c>
      <c r="F7" s="2581" t="s">
        <v>723</v>
      </c>
      <c r="G7" s="2581" t="s">
        <v>215</v>
      </c>
      <c r="H7" s="2581" t="s">
        <v>1934</v>
      </c>
      <c r="I7" s="2582" t="s">
        <v>561</v>
      </c>
      <c r="J7" s="2582" t="s">
        <v>1935</v>
      </c>
    </row>
    <row r="8" spans="1:11" ht="15.75" customHeight="1" x14ac:dyDescent="0.25">
      <c r="A8" s="2586"/>
      <c r="B8" s="2586"/>
      <c r="C8" s="2581"/>
      <c r="D8" s="2587"/>
      <c r="E8" s="2612"/>
      <c r="F8" s="2581"/>
      <c r="G8" s="2581"/>
      <c r="H8" s="2581"/>
      <c r="I8" s="2582"/>
      <c r="J8" s="2582"/>
    </row>
    <row r="9" spans="1:11" ht="15.75" customHeight="1" x14ac:dyDescent="0.25">
      <c r="A9" s="2586"/>
      <c r="B9" s="2586"/>
      <c r="C9" s="2581"/>
      <c r="D9" s="2587"/>
      <c r="E9" s="2612"/>
      <c r="F9" s="2581"/>
      <c r="G9" s="2581"/>
      <c r="H9" s="2581"/>
      <c r="I9" s="2582"/>
      <c r="J9" s="2582"/>
    </row>
    <row r="10" spans="1:11" s="791" customFormat="1" ht="31.5" x14ac:dyDescent="0.2">
      <c r="A10" s="333">
        <v>43301</v>
      </c>
      <c r="B10" s="919" t="s">
        <v>1192</v>
      </c>
      <c r="C10" s="1169">
        <f t="shared" ref="C10:C50" si="0">$I$6/F10</f>
        <v>0.33333333333333331</v>
      </c>
      <c r="D10" s="1170">
        <v>3</v>
      </c>
      <c r="E10" s="1171"/>
      <c r="F10" s="1170">
        <v>300</v>
      </c>
      <c r="G10" s="1172">
        <f t="shared" ref="G10:G50" si="1">ROUND(480/F10,3)</f>
        <v>1.6</v>
      </c>
      <c r="H10" s="1173">
        <f>VLOOKUP(D10,ЧТС[],4,0)</f>
        <v>0.59970000000000001</v>
      </c>
      <c r="I10" s="1174">
        <f>ROUND(G10*H10,4)</f>
        <v>0.95950000000000002</v>
      </c>
      <c r="J10" s="1175">
        <f>IF(E10=0,,E10*I10)</f>
        <v>0</v>
      </c>
    </row>
    <row r="11" spans="1:11" s="785" customFormat="1" ht="57" customHeight="1" x14ac:dyDescent="0.25">
      <c r="A11" s="333">
        <v>43302</v>
      </c>
      <c r="B11" s="919" t="s">
        <v>4771</v>
      </c>
      <c r="C11" s="1169">
        <f t="shared" si="0"/>
        <v>0.33333333333333331</v>
      </c>
      <c r="D11" s="1170">
        <v>3</v>
      </c>
      <c r="E11" s="1171"/>
      <c r="F11" s="1170">
        <v>300</v>
      </c>
      <c r="G11" s="1172">
        <f t="shared" si="1"/>
        <v>1.6</v>
      </c>
      <c r="H11" s="1173">
        <f>VLOOKUP(D11,ЧТС[],4,0)</f>
        <v>0.59970000000000001</v>
      </c>
      <c r="I11" s="1174">
        <f>ROUND(G11*H11,4)</f>
        <v>0.95950000000000002</v>
      </c>
      <c r="J11" s="1175">
        <f t="shared" ref="J11:J50" si="2">IF(E11=0,,E11*I11)</f>
        <v>0</v>
      </c>
    </row>
    <row r="12" spans="1:11" s="785" customFormat="1" ht="40.5" customHeight="1" x14ac:dyDescent="0.25">
      <c r="A12" s="333">
        <v>43303</v>
      </c>
      <c r="B12" s="919" t="s">
        <v>2190</v>
      </c>
      <c r="C12" s="1169">
        <f t="shared" si="0"/>
        <v>0.76923076923076927</v>
      </c>
      <c r="D12" s="1170">
        <v>2</v>
      </c>
      <c r="E12" s="1171"/>
      <c r="F12" s="1170">
        <v>130</v>
      </c>
      <c r="G12" s="1172">
        <f t="shared" si="1"/>
        <v>3.6920000000000002</v>
      </c>
      <c r="H12" s="1173">
        <f>VLOOKUP(D12,ЧТС[],4,0)</f>
        <v>0.54069999999999996</v>
      </c>
      <c r="I12" s="1174">
        <f t="shared" ref="I12:I50" si="3">ROUND(G12*H12,4)</f>
        <v>1.9963</v>
      </c>
      <c r="J12" s="1175">
        <f t="shared" si="2"/>
        <v>0</v>
      </c>
    </row>
    <row r="13" spans="1:11" s="785" customFormat="1" ht="50.25" customHeight="1" x14ac:dyDescent="0.25">
      <c r="A13" s="333">
        <v>43304</v>
      </c>
      <c r="B13" s="919" t="s">
        <v>5746</v>
      </c>
      <c r="C13" s="1169">
        <f t="shared" si="0"/>
        <v>0.17241379310344829</v>
      </c>
      <c r="D13" s="1170">
        <v>1</v>
      </c>
      <c r="E13" s="1171"/>
      <c r="F13" s="1170">
        <v>580</v>
      </c>
      <c r="G13" s="1172">
        <f t="shared" si="1"/>
        <v>0.82799999999999996</v>
      </c>
      <c r="H13" s="1173">
        <f>VLOOKUP(D13,ЧТС[],4,0)</f>
        <v>0.49149999999999999</v>
      </c>
      <c r="I13" s="1174">
        <f t="shared" si="3"/>
        <v>0.40699999999999997</v>
      </c>
      <c r="J13" s="1175">
        <f t="shared" si="2"/>
        <v>0</v>
      </c>
      <c r="K13" s="811"/>
    </row>
    <row r="14" spans="1:11" s="785" customFormat="1" ht="50.25" customHeight="1" x14ac:dyDescent="0.25">
      <c r="A14" s="333">
        <v>43305</v>
      </c>
      <c r="B14" s="919" t="s">
        <v>5747</v>
      </c>
      <c r="C14" s="1169">
        <f t="shared" si="0"/>
        <v>0.19047619047619047</v>
      </c>
      <c r="D14" s="1170">
        <v>3</v>
      </c>
      <c r="E14" s="1171"/>
      <c r="F14" s="1170">
        <v>525</v>
      </c>
      <c r="G14" s="1172">
        <f t="shared" si="1"/>
        <v>0.91400000000000003</v>
      </c>
      <c r="H14" s="1173">
        <f>VLOOKUP(D14,ЧТС[],4,0)</f>
        <v>0.59970000000000001</v>
      </c>
      <c r="I14" s="1174">
        <f t="shared" si="3"/>
        <v>0.54810000000000003</v>
      </c>
      <c r="J14" s="1175">
        <f t="shared" si="2"/>
        <v>0</v>
      </c>
      <c r="K14" s="811"/>
    </row>
    <row r="15" spans="1:11" s="785" customFormat="1" ht="46.5" customHeight="1" x14ac:dyDescent="0.25">
      <c r="A15" s="333">
        <v>43306</v>
      </c>
      <c r="B15" s="919" t="s">
        <v>5748</v>
      </c>
      <c r="C15" s="1169">
        <f t="shared" si="0"/>
        <v>0.25</v>
      </c>
      <c r="D15" s="1170">
        <v>2</v>
      </c>
      <c r="E15" s="1171"/>
      <c r="F15" s="1170">
        <v>400</v>
      </c>
      <c r="G15" s="1172">
        <f t="shared" si="1"/>
        <v>1.2</v>
      </c>
      <c r="H15" s="1173">
        <f>VLOOKUP(D15,ЧТС[],4,0)</f>
        <v>0.54069999999999996</v>
      </c>
      <c r="I15" s="1174">
        <f t="shared" si="3"/>
        <v>0.64880000000000004</v>
      </c>
      <c r="J15" s="1175">
        <f t="shared" si="2"/>
        <v>0</v>
      </c>
    </row>
    <row r="16" spans="1:11" s="785" customFormat="1" ht="48.75" customHeight="1" x14ac:dyDescent="0.25">
      <c r="A16" s="333">
        <v>43307</v>
      </c>
      <c r="B16" s="919" t="s">
        <v>5749</v>
      </c>
      <c r="C16" s="1169">
        <f t="shared" si="0"/>
        <v>0.2</v>
      </c>
      <c r="D16" s="1170">
        <v>2</v>
      </c>
      <c r="E16" s="1171"/>
      <c r="F16" s="1170">
        <v>500</v>
      </c>
      <c r="G16" s="1172">
        <f t="shared" si="1"/>
        <v>0.96</v>
      </c>
      <c r="H16" s="1173">
        <f>VLOOKUP(D16,ЧТС[],4,0)</f>
        <v>0.54069999999999996</v>
      </c>
      <c r="I16" s="1174">
        <f t="shared" si="3"/>
        <v>0.51910000000000001</v>
      </c>
      <c r="J16" s="1175">
        <f t="shared" si="2"/>
        <v>0</v>
      </c>
    </row>
    <row r="17" spans="1:10" s="785" customFormat="1" ht="67.5" customHeight="1" x14ac:dyDescent="0.25">
      <c r="A17" s="333">
        <v>43308</v>
      </c>
      <c r="B17" s="919" t="s">
        <v>5750</v>
      </c>
      <c r="C17" s="1169">
        <f t="shared" si="0"/>
        <v>0.25</v>
      </c>
      <c r="D17" s="1170">
        <v>2</v>
      </c>
      <c r="E17" s="1171"/>
      <c r="F17" s="1170">
        <v>400</v>
      </c>
      <c r="G17" s="1172">
        <f t="shared" si="1"/>
        <v>1.2</v>
      </c>
      <c r="H17" s="1173">
        <f>VLOOKUP(D17,ЧТС[],4,0)</f>
        <v>0.54069999999999996</v>
      </c>
      <c r="I17" s="1174">
        <f t="shared" si="3"/>
        <v>0.64880000000000004</v>
      </c>
      <c r="J17" s="1175"/>
    </row>
    <row r="18" spans="1:10" s="825" customFormat="1" ht="51" customHeight="1" x14ac:dyDescent="0.25">
      <c r="A18" s="333">
        <v>43309</v>
      </c>
      <c r="B18" s="919" t="s">
        <v>5751</v>
      </c>
      <c r="C18" s="1169">
        <f t="shared" si="0"/>
        <v>0.55555555555555558</v>
      </c>
      <c r="D18" s="1170">
        <v>2</v>
      </c>
      <c r="E18" s="1171"/>
      <c r="F18" s="1170">
        <v>180</v>
      </c>
      <c r="G18" s="1172">
        <f t="shared" si="1"/>
        <v>2.6669999999999998</v>
      </c>
      <c r="H18" s="1173">
        <f>VLOOKUP(D18,ЧТС[],4,0)</f>
        <v>0.54069999999999996</v>
      </c>
      <c r="I18" s="1174">
        <f t="shared" si="3"/>
        <v>1.4419999999999999</v>
      </c>
      <c r="J18" s="1175">
        <f t="shared" si="2"/>
        <v>0</v>
      </c>
    </row>
    <row r="19" spans="1:10" s="825" customFormat="1" ht="60.75" customHeight="1" x14ac:dyDescent="0.25">
      <c r="A19" s="333">
        <v>43310</v>
      </c>
      <c r="B19" s="919" t="s">
        <v>5752</v>
      </c>
      <c r="C19" s="1169">
        <f t="shared" si="0"/>
        <v>0.1941747572815534</v>
      </c>
      <c r="D19" s="1170">
        <v>3</v>
      </c>
      <c r="E19" s="1171"/>
      <c r="F19" s="1170">
        <v>515</v>
      </c>
      <c r="G19" s="1172">
        <f t="shared" si="1"/>
        <v>0.93200000000000005</v>
      </c>
      <c r="H19" s="1173">
        <f>VLOOKUP(D19,ЧТС[],4,0)</f>
        <v>0.59970000000000001</v>
      </c>
      <c r="I19" s="1174">
        <f t="shared" si="3"/>
        <v>0.55889999999999995</v>
      </c>
      <c r="J19" s="1175">
        <f>IF(E19=0,,E19*I19)</f>
        <v>0</v>
      </c>
    </row>
    <row r="20" spans="1:10" s="825" customFormat="1" ht="31.5" x14ac:dyDescent="0.25">
      <c r="A20" s="333">
        <v>43311</v>
      </c>
      <c r="B20" s="919" t="s">
        <v>5753</v>
      </c>
      <c r="C20" s="1169">
        <f t="shared" si="0"/>
        <v>0.68965517241379315</v>
      </c>
      <c r="D20" s="1170">
        <v>2</v>
      </c>
      <c r="E20" s="1171"/>
      <c r="F20" s="1170">
        <v>145</v>
      </c>
      <c r="G20" s="1172">
        <f t="shared" si="1"/>
        <v>3.31</v>
      </c>
      <c r="H20" s="1173">
        <f>VLOOKUP(D20,ЧТС[],4,0)</f>
        <v>0.54069999999999996</v>
      </c>
      <c r="I20" s="1174">
        <f t="shared" si="3"/>
        <v>1.7897000000000001</v>
      </c>
      <c r="J20" s="1175"/>
    </row>
    <row r="21" spans="1:10" s="825" customFormat="1" ht="31.5" x14ac:dyDescent="0.25">
      <c r="A21" s="333">
        <v>43312</v>
      </c>
      <c r="B21" s="919" t="s">
        <v>5754</v>
      </c>
      <c r="C21" s="1169">
        <f t="shared" si="0"/>
        <v>0.20833333333333334</v>
      </c>
      <c r="D21" s="1170">
        <v>3</v>
      </c>
      <c r="E21" s="1171"/>
      <c r="F21" s="1170">
        <v>480</v>
      </c>
      <c r="G21" s="1172">
        <f t="shared" si="1"/>
        <v>1</v>
      </c>
      <c r="H21" s="1173">
        <f>VLOOKUP(D21,ЧТС[],4,0)</f>
        <v>0.59970000000000001</v>
      </c>
      <c r="I21" s="1174">
        <f t="shared" si="3"/>
        <v>0.59970000000000001</v>
      </c>
      <c r="J21" s="1175">
        <f t="shared" si="2"/>
        <v>0</v>
      </c>
    </row>
    <row r="22" spans="1:10" s="825" customFormat="1" ht="31.5" x14ac:dyDescent="0.25">
      <c r="A22" s="333">
        <v>43313</v>
      </c>
      <c r="B22" s="919" t="s">
        <v>5755</v>
      </c>
      <c r="C22" s="1169">
        <f t="shared" si="0"/>
        <v>0.15384615384615385</v>
      </c>
      <c r="D22" s="1170">
        <v>3</v>
      </c>
      <c r="E22" s="1171"/>
      <c r="F22" s="1170">
        <v>650</v>
      </c>
      <c r="G22" s="1172">
        <f t="shared" si="1"/>
        <v>0.73799999999999999</v>
      </c>
      <c r="H22" s="1173">
        <f>VLOOKUP(D22,ЧТС[],4,0)</f>
        <v>0.59970000000000001</v>
      </c>
      <c r="I22" s="1174">
        <f t="shared" si="3"/>
        <v>0.44259999999999999</v>
      </c>
      <c r="J22" s="1175">
        <f t="shared" si="2"/>
        <v>0</v>
      </c>
    </row>
    <row r="23" spans="1:10" s="825" customFormat="1" ht="31.5" x14ac:dyDescent="0.25">
      <c r="A23" s="333">
        <v>43314</v>
      </c>
      <c r="B23" s="919" t="s">
        <v>5756</v>
      </c>
      <c r="C23" s="1169">
        <f t="shared" si="0"/>
        <v>0.60606060606060608</v>
      </c>
      <c r="D23" s="1170">
        <v>3</v>
      </c>
      <c r="E23" s="1171"/>
      <c r="F23" s="1170">
        <v>165</v>
      </c>
      <c r="G23" s="1172">
        <f t="shared" si="1"/>
        <v>2.9089999999999998</v>
      </c>
      <c r="H23" s="1173">
        <f>VLOOKUP(D23,ЧТС[],4,0)</f>
        <v>0.59970000000000001</v>
      </c>
      <c r="I23" s="1174">
        <f t="shared" si="3"/>
        <v>1.7444999999999999</v>
      </c>
      <c r="J23" s="1175">
        <f t="shared" si="2"/>
        <v>0</v>
      </c>
    </row>
    <row r="24" spans="1:10" s="825" customFormat="1" x14ac:dyDescent="0.25">
      <c r="A24" s="333">
        <v>43315</v>
      </c>
      <c r="B24" s="919" t="s">
        <v>5757</v>
      </c>
      <c r="C24" s="1169">
        <f t="shared" si="0"/>
        <v>0.2857142857142857</v>
      </c>
      <c r="D24" s="1170">
        <v>3</v>
      </c>
      <c r="E24" s="1171"/>
      <c r="F24" s="1170">
        <v>350</v>
      </c>
      <c r="G24" s="1172">
        <f t="shared" si="1"/>
        <v>1.371</v>
      </c>
      <c r="H24" s="1173">
        <f>VLOOKUP(D24,ЧТС[],4,0)</f>
        <v>0.59970000000000001</v>
      </c>
      <c r="I24" s="1174">
        <f t="shared" si="3"/>
        <v>0.82220000000000004</v>
      </c>
      <c r="J24" s="1175">
        <f t="shared" si="2"/>
        <v>0</v>
      </c>
    </row>
    <row r="25" spans="1:10" s="825" customFormat="1" x14ac:dyDescent="0.25">
      <c r="A25" s="333">
        <v>43316</v>
      </c>
      <c r="B25" s="919" t="s">
        <v>5758</v>
      </c>
      <c r="C25" s="1169">
        <f t="shared" si="0"/>
        <v>0.125</v>
      </c>
      <c r="D25" s="1170">
        <v>2</v>
      </c>
      <c r="E25" s="1171"/>
      <c r="F25" s="1170">
        <v>800</v>
      </c>
      <c r="G25" s="1172">
        <f t="shared" si="1"/>
        <v>0.6</v>
      </c>
      <c r="H25" s="1173">
        <f>VLOOKUP(D25,ЧТС[],4,0)</f>
        <v>0.54069999999999996</v>
      </c>
      <c r="I25" s="1174">
        <f t="shared" si="3"/>
        <v>0.32440000000000002</v>
      </c>
      <c r="J25" s="1175">
        <f t="shared" si="2"/>
        <v>0</v>
      </c>
    </row>
    <row r="26" spans="1:10" s="825" customFormat="1" ht="35.25" customHeight="1" x14ac:dyDescent="0.25">
      <c r="A26" s="333">
        <v>43317</v>
      </c>
      <c r="B26" s="919" t="s">
        <v>5759</v>
      </c>
      <c r="C26" s="1169">
        <f t="shared" si="0"/>
        <v>0.33333333333333331</v>
      </c>
      <c r="D26" s="1170">
        <v>3</v>
      </c>
      <c r="E26" s="1171"/>
      <c r="F26" s="1170">
        <v>300</v>
      </c>
      <c r="G26" s="1172">
        <f t="shared" si="1"/>
        <v>1.6</v>
      </c>
      <c r="H26" s="1173">
        <f>VLOOKUP(D26,ЧТС[],4,0)</f>
        <v>0.59970000000000001</v>
      </c>
      <c r="I26" s="1174">
        <f t="shared" si="3"/>
        <v>0.95950000000000002</v>
      </c>
      <c r="J26" s="1175">
        <f t="shared" si="2"/>
        <v>0</v>
      </c>
    </row>
    <row r="27" spans="1:10" s="791" customFormat="1" ht="47.25" x14ac:dyDescent="0.2">
      <c r="A27" s="333">
        <v>43318</v>
      </c>
      <c r="B27" s="919" t="s">
        <v>5760</v>
      </c>
      <c r="C27" s="1169">
        <f t="shared" si="0"/>
        <v>0.4</v>
      </c>
      <c r="D27" s="1170">
        <v>4</v>
      </c>
      <c r="E27" s="1171"/>
      <c r="F27" s="1170">
        <v>250</v>
      </c>
      <c r="G27" s="1172">
        <f t="shared" si="1"/>
        <v>1.92</v>
      </c>
      <c r="H27" s="1173">
        <f>VLOOKUP(D27,ЧТС[],4,0)</f>
        <v>0.66849999999999998</v>
      </c>
      <c r="I27" s="1174">
        <f t="shared" si="3"/>
        <v>1.2835000000000001</v>
      </c>
      <c r="J27" s="1175">
        <f t="shared" si="2"/>
        <v>0</v>
      </c>
    </row>
    <row r="28" spans="1:10" s="825" customFormat="1" x14ac:dyDescent="0.25">
      <c r="A28" s="333">
        <v>43319</v>
      </c>
      <c r="B28" s="919" t="s">
        <v>5761</v>
      </c>
      <c r="C28" s="1169">
        <f t="shared" si="0"/>
        <v>0.2</v>
      </c>
      <c r="D28" s="1170">
        <v>2</v>
      </c>
      <c r="E28" s="1171"/>
      <c r="F28" s="1170">
        <v>500</v>
      </c>
      <c r="G28" s="1172">
        <f t="shared" si="1"/>
        <v>0.96</v>
      </c>
      <c r="H28" s="1173">
        <f>VLOOKUP(D28,ЧТС[],4,0)</f>
        <v>0.54069999999999996</v>
      </c>
      <c r="I28" s="1174">
        <f t="shared" si="3"/>
        <v>0.51910000000000001</v>
      </c>
      <c r="J28" s="1175"/>
    </row>
    <row r="29" spans="1:10" s="825" customFormat="1" x14ac:dyDescent="0.25">
      <c r="A29" s="333">
        <v>43320</v>
      </c>
      <c r="B29" s="919" t="s">
        <v>5762</v>
      </c>
      <c r="C29" s="1169">
        <f t="shared" si="0"/>
        <v>0.2</v>
      </c>
      <c r="D29" s="1170">
        <v>2</v>
      </c>
      <c r="E29" s="1171"/>
      <c r="F29" s="1170">
        <v>500</v>
      </c>
      <c r="G29" s="1172">
        <f t="shared" si="1"/>
        <v>0.96</v>
      </c>
      <c r="H29" s="1173">
        <f>VLOOKUP(D29,ЧТС[],4,0)</f>
        <v>0.54069999999999996</v>
      </c>
      <c r="I29" s="1174">
        <f t="shared" si="3"/>
        <v>0.51910000000000001</v>
      </c>
      <c r="J29" s="1175">
        <f t="shared" si="2"/>
        <v>0</v>
      </c>
    </row>
    <row r="30" spans="1:10" s="825" customFormat="1" ht="31.5" x14ac:dyDescent="0.25">
      <c r="A30" s="333">
        <v>43321</v>
      </c>
      <c r="B30" s="930" t="s">
        <v>5763</v>
      </c>
      <c r="C30" s="1169">
        <f t="shared" si="0"/>
        <v>0.4</v>
      </c>
      <c r="D30" s="1170">
        <v>2</v>
      </c>
      <c r="E30" s="1171"/>
      <c r="F30" s="1170">
        <v>250</v>
      </c>
      <c r="G30" s="1172">
        <f t="shared" si="1"/>
        <v>1.92</v>
      </c>
      <c r="H30" s="1173">
        <f>VLOOKUP(D30,ЧТС[],4,0)</f>
        <v>0.54069999999999996</v>
      </c>
      <c r="I30" s="1174">
        <f t="shared" si="3"/>
        <v>1.0381</v>
      </c>
      <c r="J30" s="1175">
        <f t="shared" si="2"/>
        <v>0</v>
      </c>
    </row>
    <row r="31" spans="1:10" s="825" customFormat="1" x14ac:dyDescent="0.25">
      <c r="A31" s="333">
        <v>43322</v>
      </c>
      <c r="B31" s="930" t="s">
        <v>5764</v>
      </c>
      <c r="C31" s="1169">
        <f t="shared" si="0"/>
        <v>0.25</v>
      </c>
      <c r="D31" s="1170">
        <v>2</v>
      </c>
      <c r="E31" s="1171"/>
      <c r="F31" s="1170">
        <v>400</v>
      </c>
      <c r="G31" s="1172">
        <f t="shared" si="1"/>
        <v>1.2</v>
      </c>
      <c r="H31" s="1173">
        <f>VLOOKUP(D31,ЧТС[],4,0)</f>
        <v>0.54069999999999996</v>
      </c>
      <c r="I31" s="1174">
        <f>ROUND(G31*H31,4)</f>
        <v>0.64880000000000004</v>
      </c>
      <c r="J31" s="1175">
        <f t="shared" si="2"/>
        <v>0</v>
      </c>
    </row>
    <row r="32" spans="1:10" s="825" customFormat="1" ht="31.5" x14ac:dyDescent="0.25">
      <c r="A32" s="333">
        <v>43323</v>
      </c>
      <c r="B32" s="930" t="s">
        <v>5765</v>
      </c>
      <c r="C32" s="1169">
        <f t="shared" si="0"/>
        <v>0.20833333333333334</v>
      </c>
      <c r="D32" s="1170">
        <v>1</v>
      </c>
      <c r="E32" s="1171"/>
      <c r="F32" s="1170">
        <v>480</v>
      </c>
      <c r="G32" s="1172">
        <f t="shared" si="1"/>
        <v>1</v>
      </c>
      <c r="H32" s="1173">
        <f>VLOOKUP(D32,ЧТС[],4,0)</f>
        <v>0.49149999999999999</v>
      </c>
      <c r="I32" s="1174">
        <f t="shared" si="3"/>
        <v>0.49149999999999999</v>
      </c>
      <c r="J32" s="1175">
        <f t="shared" si="2"/>
        <v>0</v>
      </c>
    </row>
    <row r="33" spans="1:10" s="825" customFormat="1" ht="47.25" x14ac:dyDescent="0.25">
      <c r="A33" s="333">
        <v>43324</v>
      </c>
      <c r="B33" s="919" t="s">
        <v>5766</v>
      </c>
      <c r="C33" s="1169">
        <f t="shared" si="0"/>
        <v>0.66666666666666663</v>
      </c>
      <c r="D33" s="1170">
        <v>3</v>
      </c>
      <c r="E33" s="1171"/>
      <c r="F33" s="1170">
        <v>150</v>
      </c>
      <c r="G33" s="1172">
        <f t="shared" si="1"/>
        <v>3.2</v>
      </c>
      <c r="H33" s="1173">
        <f>VLOOKUP(D33,ЧТС[],4,0)</f>
        <v>0.59970000000000001</v>
      </c>
      <c r="I33" s="1174">
        <f>ROUND(G33*H33,4)</f>
        <v>1.919</v>
      </c>
      <c r="J33" s="1175">
        <f t="shared" si="2"/>
        <v>0</v>
      </c>
    </row>
    <row r="34" spans="1:10" s="825" customFormat="1" ht="48" customHeight="1" x14ac:dyDescent="0.25">
      <c r="A34" s="333">
        <v>43325</v>
      </c>
      <c r="B34" s="919" t="s">
        <v>5767</v>
      </c>
      <c r="C34" s="1169">
        <f t="shared" si="0"/>
        <v>0.33333333333333331</v>
      </c>
      <c r="D34" s="1170">
        <v>3</v>
      </c>
      <c r="E34" s="1171"/>
      <c r="F34" s="1170">
        <v>300</v>
      </c>
      <c r="G34" s="1172">
        <f t="shared" si="1"/>
        <v>1.6</v>
      </c>
      <c r="H34" s="1173">
        <f>VLOOKUP(D34,ЧТС[],4,0)</f>
        <v>0.59970000000000001</v>
      </c>
      <c r="I34" s="1174">
        <f>ROUND(G34*H34,4)</f>
        <v>0.95950000000000002</v>
      </c>
      <c r="J34" s="1175"/>
    </row>
    <row r="35" spans="1:10" s="825" customFormat="1" ht="63" x14ac:dyDescent="0.25">
      <c r="A35" s="333">
        <v>43326</v>
      </c>
      <c r="B35" s="919" t="s">
        <v>5768</v>
      </c>
      <c r="C35" s="1169">
        <f t="shared" si="0"/>
        <v>1.3333333333333333</v>
      </c>
      <c r="D35" s="1170">
        <v>3</v>
      </c>
      <c r="E35" s="1171"/>
      <c r="F35" s="1170">
        <v>75</v>
      </c>
      <c r="G35" s="1172">
        <f t="shared" si="1"/>
        <v>6.4</v>
      </c>
      <c r="H35" s="1173">
        <f>VLOOKUP(D35,ЧТС[],4,0)</f>
        <v>0.59970000000000001</v>
      </c>
      <c r="I35" s="1174">
        <f t="shared" si="3"/>
        <v>3.8380999999999998</v>
      </c>
      <c r="J35" s="1175">
        <f t="shared" si="2"/>
        <v>0</v>
      </c>
    </row>
    <row r="36" spans="1:10" s="825" customFormat="1" x14ac:dyDescent="0.25">
      <c r="A36" s="333">
        <v>43327</v>
      </c>
      <c r="B36" s="919" t="s">
        <v>2212</v>
      </c>
      <c r="C36" s="1169">
        <f t="shared" si="0"/>
        <v>0.125</v>
      </c>
      <c r="D36" s="1170">
        <v>2</v>
      </c>
      <c r="E36" s="1171">
        <v>0.04</v>
      </c>
      <c r="F36" s="1170">
        <v>800</v>
      </c>
      <c r="G36" s="1172">
        <f t="shared" si="1"/>
        <v>0.6</v>
      </c>
      <c r="H36" s="1173">
        <f>VLOOKUP(D36,ЧТС[],4,0)</f>
        <v>0.54069999999999996</v>
      </c>
      <c r="I36" s="1174">
        <f t="shared" si="3"/>
        <v>0.32440000000000002</v>
      </c>
      <c r="J36" s="1175">
        <f t="shared" si="2"/>
        <v>1.2976000000000001E-2</v>
      </c>
    </row>
    <row r="37" spans="1:10" s="825" customFormat="1" ht="80.25" customHeight="1" x14ac:dyDescent="0.25">
      <c r="A37" s="333">
        <v>43328</v>
      </c>
      <c r="B37" s="919" t="s">
        <v>5769</v>
      </c>
      <c r="C37" s="1169">
        <f t="shared" si="0"/>
        <v>1</v>
      </c>
      <c r="D37" s="1170">
        <v>4</v>
      </c>
      <c r="E37" s="1171"/>
      <c r="F37" s="1170">
        <v>100</v>
      </c>
      <c r="G37" s="1172">
        <f t="shared" si="1"/>
        <v>4.8</v>
      </c>
      <c r="H37" s="1173">
        <f>VLOOKUP(D37,ЧТС[],4,0)</f>
        <v>0.66849999999999998</v>
      </c>
      <c r="I37" s="1174">
        <f t="shared" si="3"/>
        <v>3.2088000000000001</v>
      </c>
      <c r="J37" s="1175">
        <f t="shared" si="2"/>
        <v>0</v>
      </c>
    </row>
    <row r="38" spans="1:10" s="825" customFormat="1" x14ac:dyDescent="0.25">
      <c r="A38" s="333">
        <v>43329</v>
      </c>
      <c r="B38" s="930" t="s">
        <v>5770</v>
      </c>
      <c r="C38" s="1169">
        <f t="shared" si="0"/>
        <v>0.5</v>
      </c>
      <c r="D38" s="1170">
        <v>1</v>
      </c>
      <c r="E38" s="1171"/>
      <c r="F38" s="1170">
        <v>200</v>
      </c>
      <c r="G38" s="1172">
        <f t="shared" si="1"/>
        <v>2.4</v>
      </c>
      <c r="H38" s="1173">
        <f>VLOOKUP(D38,ЧТС[],4,0)</f>
        <v>0.49149999999999999</v>
      </c>
      <c r="I38" s="1174">
        <f t="shared" si="3"/>
        <v>1.1796</v>
      </c>
      <c r="J38" s="1175"/>
    </row>
    <row r="39" spans="1:10" s="825" customFormat="1" ht="54" customHeight="1" x14ac:dyDescent="0.25">
      <c r="A39" s="333">
        <v>43330</v>
      </c>
      <c r="B39" s="930" t="s">
        <v>5771</v>
      </c>
      <c r="C39" s="1169">
        <f t="shared" si="0"/>
        <v>1.25</v>
      </c>
      <c r="D39" s="1170">
        <v>3</v>
      </c>
      <c r="E39" s="1171"/>
      <c r="F39" s="1170">
        <v>80</v>
      </c>
      <c r="G39" s="1172">
        <f t="shared" si="1"/>
        <v>6</v>
      </c>
      <c r="H39" s="1173">
        <f>VLOOKUP(D39,ЧТС[],4,0)</f>
        <v>0.59970000000000001</v>
      </c>
      <c r="I39" s="1174">
        <f t="shared" si="3"/>
        <v>3.5981999999999998</v>
      </c>
      <c r="J39" s="1175">
        <f t="shared" si="2"/>
        <v>0</v>
      </c>
    </row>
    <row r="40" spans="1:10" s="825" customFormat="1" ht="57.75" customHeight="1" x14ac:dyDescent="0.25">
      <c r="A40" s="333">
        <v>43331</v>
      </c>
      <c r="B40" s="930" t="s">
        <v>5772</v>
      </c>
      <c r="C40" s="1169">
        <f t="shared" si="0"/>
        <v>1.6666666666666667</v>
      </c>
      <c r="D40" s="1170">
        <v>4</v>
      </c>
      <c r="E40" s="1171"/>
      <c r="F40" s="1170">
        <v>60</v>
      </c>
      <c r="G40" s="1172">
        <f t="shared" si="1"/>
        <v>8</v>
      </c>
      <c r="H40" s="1173">
        <f>VLOOKUP(D40,ЧТС[],4,0)</f>
        <v>0.66849999999999998</v>
      </c>
      <c r="I40" s="1174">
        <f t="shared" si="3"/>
        <v>5.3479999999999999</v>
      </c>
      <c r="J40" s="1175">
        <f t="shared" si="2"/>
        <v>0</v>
      </c>
    </row>
    <row r="41" spans="1:10" s="825" customFormat="1" ht="52.5" customHeight="1" x14ac:dyDescent="0.25">
      <c r="A41" s="333">
        <v>43332</v>
      </c>
      <c r="B41" s="930" t="s">
        <v>5773</v>
      </c>
      <c r="C41" s="1169">
        <f t="shared" si="0"/>
        <v>0.35714285714285715</v>
      </c>
      <c r="D41" s="1170">
        <v>2</v>
      </c>
      <c r="E41" s="1171"/>
      <c r="F41" s="1170">
        <v>280</v>
      </c>
      <c r="G41" s="1172">
        <f t="shared" si="1"/>
        <v>1.714</v>
      </c>
      <c r="H41" s="1173">
        <f>VLOOKUP(D41,ЧТС[],4,0)</f>
        <v>0.54069999999999996</v>
      </c>
      <c r="I41" s="1174">
        <f t="shared" si="3"/>
        <v>0.92679999999999996</v>
      </c>
      <c r="J41" s="1175">
        <f t="shared" si="2"/>
        <v>0</v>
      </c>
    </row>
    <row r="42" spans="1:10" s="825" customFormat="1" ht="59.25" customHeight="1" x14ac:dyDescent="0.25">
      <c r="A42" s="333">
        <v>43333</v>
      </c>
      <c r="B42" s="930" t="s">
        <v>5774</v>
      </c>
      <c r="C42" s="1169">
        <f t="shared" si="0"/>
        <v>0.17543859649122806</v>
      </c>
      <c r="D42" s="1170">
        <v>2</v>
      </c>
      <c r="E42" s="1171"/>
      <c r="F42" s="1170">
        <v>570</v>
      </c>
      <c r="G42" s="1172">
        <f t="shared" si="1"/>
        <v>0.84199999999999997</v>
      </c>
      <c r="H42" s="1173">
        <f>VLOOKUP(D42,ЧТС[],4,0)</f>
        <v>0.54069999999999996</v>
      </c>
      <c r="I42" s="1174">
        <f t="shared" si="3"/>
        <v>0.45529999999999998</v>
      </c>
      <c r="J42" s="1175">
        <f t="shared" si="2"/>
        <v>0</v>
      </c>
    </row>
    <row r="43" spans="1:10" s="825" customFormat="1" ht="59.25" customHeight="1" x14ac:dyDescent="0.25">
      <c r="A43" s="333">
        <v>43334</v>
      </c>
      <c r="B43" s="930" t="s">
        <v>1625</v>
      </c>
      <c r="C43" s="1169">
        <f t="shared" si="0"/>
        <v>0.18867924528301888</v>
      </c>
      <c r="D43" s="1170">
        <v>3</v>
      </c>
      <c r="E43" s="1171"/>
      <c r="F43" s="1170">
        <v>530</v>
      </c>
      <c r="G43" s="1172">
        <f t="shared" si="1"/>
        <v>0.90600000000000003</v>
      </c>
      <c r="H43" s="1173">
        <f>VLOOKUP(D43,ЧТС[],4,0)</f>
        <v>0.59970000000000001</v>
      </c>
      <c r="I43" s="1174">
        <f t="shared" si="3"/>
        <v>0.54330000000000001</v>
      </c>
      <c r="J43" s="1175"/>
    </row>
    <row r="44" spans="1:10" s="825" customFormat="1" ht="59.25" customHeight="1" x14ac:dyDescent="0.25">
      <c r="A44" s="333">
        <v>43335</v>
      </c>
      <c r="B44" s="930" t="s">
        <v>257</v>
      </c>
      <c r="C44" s="1169">
        <f t="shared" si="0"/>
        <v>0.1</v>
      </c>
      <c r="D44" s="1170">
        <v>1</v>
      </c>
      <c r="E44" s="1171"/>
      <c r="F44" s="1170">
        <v>1000</v>
      </c>
      <c r="G44" s="1172">
        <f t="shared" si="1"/>
        <v>0.48</v>
      </c>
      <c r="H44" s="1173">
        <f>VLOOKUP(D44,ЧТС[],4,0)</f>
        <v>0.49149999999999999</v>
      </c>
      <c r="I44" s="1174">
        <f t="shared" si="3"/>
        <v>0.2359</v>
      </c>
      <c r="J44" s="1175"/>
    </row>
    <row r="45" spans="1:10" s="825" customFormat="1" ht="59.25" customHeight="1" x14ac:dyDescent="0.25">
      <c r="A45" s="333">
        <v>43336</v>
      </c>
      <c r="B45" s="930" t="s">
        <v>559</v>
      </c>
      <c r="C45" s="1169">
        <f t="shared" si="0"/>
        <v>0.15384615384615385</v>
      </c>
      <c r="D45" s="1170">
        <v>4</v>
      </c>
      <c r="E45" s="1171"/>
      <c r="F45" s="1170">
        <v>650</v>
      </c>
      <c r="G45" s="1172">
        <f t="shared" si="1"/>
        <v>0.73799999999999999</v>
      </c>
      <c r="H45" s="1173">
        <f>VLOOKUP(D45,ЧТС[],4,0)</f>
        <v>0.66849999999999998</v>
      </c>
      <c r="I45" s="1174">
        <f t="shared" si="3"/>
        <v>0.49340000000000001</v>
      </c>
      <c r="J45" s="1175"/>
    </row>
    <row r="46" spans="1:10" s="825" customFormat="1" ht="38.25" customHeight="1" x14ac:dyDescent="0.25">
      <c r="A46" s="333">
        <v>43337</v>
      </c>
      <c r="B46" s="930" t="s">
        <v>581</v>
      </c>
      <c r="C46" s="1169">
        <f t="shared" si="0"/>
        <v>0.1</v>
      </c>
      <c r="D46" s="1170">
        <v>1</v>
      </c>
      <c r="E46" s="1171"/>
      <c r="F46" s="1170">
        <v>1000</v>
      </c>
      <c r="G46" s="1172">
        <f t="shared" si="1"/>
        <v>0.48</v>
      </c>
      <c r="H46" s="1173">
        <f>VLOOKUP(D46,ЧТС[],4,0)</f>
        <v>0.49149999999999999</v>
      </c>
      <c r="I46" s="1174">
        <f t="shared" si="3"/>
        <v>0.2359</v>
      </c>
      <c r="J46" s="1175">
        <f t="shared" si="2"/>
        <v>0</v>
      </c>
    </row>
    <row r="47" spans="1:10" s="825" customFormat="1" ht="38.25" customHeight="1" x14ac:dyDescent="0.25">
      <c r="A47" s="333">
        <v>43338</v>
      </c>
      <c r="B47" s="930" t="s">
        <v>5775</v>
      </c>
      <c r="C47" s="1169">
        <f t="shared" si="0"/>
        <v>0.25</v>
      </c>
      <c r="D47" s="1170">
        <v>1</v>
      </c>
      <c r="E47" s="1171"/>
      <c r="F47" s="1170">
        <v>400</v>
      </c>
      <c r="G47" s="1172">
        <f t="shared" si="1"/>
        <v>1.2</v>
      </c>
      <c r="H47" s="1173">
        <f>VLOOKUP(D47,ЧТС[],4,0)</f>
        <v>0.49149999999999999</v>
      </c>
      <c r="I47" s="1174">
        <f t="shared" si="3"/>
        <v>0.58979999999999999</v>
      </c>
      <c r="J47" s="1175">
        <f t="shared" si="2"/>
        <v>0</v>
      </c>
    </row>
    <row r="48" spans="1:10" s="825" customFormat="1" ht="38.25" customHeight="1" x14ac:dyDescent="0.25">
      <c r="A48" s="333">
        <v>43339</v>
      </c>
      <c r="B48" s="930" t="s">
        <v>558</v>
      </c>
      <c r="C48" s="1169">
        <f t="shared" si="0"/>
        <v>5.5555555555555552E-2</v>
      </c>
      <c r="D48" s="1170">
        <v>1</v>
      </c>
      <c r="E48" s="1171"/>
      <c r="F48" s="1170">
        <v>1800</v>
      </c>
      <c r="G48" s="1172">
        <f t="shared" si="1"/>
        <v>0.26700000000000002</v>
      </c>
      <c r="H48" s="1173">
        <f>VLOOKUP(D48,ЧТС[],4,0)</f>
        <v>0.49149999999999999</v>
      </c>
      <c r="I48" s="1174">
        <f t="shared" si="3"/>
        <v>0.13120000000000001</v>
      </c>
      <c r="J48" s="1175">
        <f t="shared" si="2"/>
        <v>0</v>
      </c>
    </row>
    <row r="49" spans="1:12" s="825" customFormat="1" ht="38.25" customHeight="1" x14ac:dyDescent="0.25">
      <c r="A49" s="333">
        <v>43340</v>
      </c>
      <c r="B49" s="930" t="s">
        <v>1407</v>
      </c>
      <c r="C49" s="1169">
        <f t="shared" si="0"/>
        <v>3.3333333333333333E-2</v>
      </c>
      <c r="D49" s="1170">
        <v>1</v>
      </c>
      <c r="E49" s="1171"/>
      <c r="F49" s="1170">
        <v>3000</v>
      </c>
      <c r="G49" s="1172">
        <f t="shared" si="1"/>
        <v>0.16</v>
      </c>
      <c r="H49" s="1173">
        <f>VLOOKUP(D49,ЧТС[],4,0)</f>
        <v>0.49149999999999999</v>
      </c>
      <c r="I49" s="1174">
        <f t="shared" si="3"/>
        <v>7.8600000000000003E-2</v>
      </c>
      <c r="J49" s="1175">
        <f t="shared" si="2"/>
        <v>0</v>
      </c>
    </row>
    <row r="50" spans="1:12" s="825" customFormat="1" ht="31.5" x14ac:dyDescent="0.25">
      <c r="A50" s="333">
        <v>43341</v>
      </c>
      <c r="B50" s="930" t="s">
        <v>5776</v>
      </c>
      <c r="C50" s="1169">
        <f t="shared" si="0"/>
        <v>0.16666666666666666</v>
      </c>
      <c r="D50" s="1170">
        <v>3</v>
      </c>
      <c r="E50" s="1171"/>
      <c r="F50" s="1170">
        <v>600</v>
      </c>
      <c r="G50" s="1172">
        <f t="shared" si="1"/>
        <v>0.8</v>
      </c>
      <c r="H50" s="1173">
        <f>VLOOKUP(D50,ЧТС[],4,0)</f>
        <v>0.59970000000000001</v>
      </c>
      <c r="I50" s="1174">
        <f t="shared" si="3"/>
        <v>0.4798</v>
      </c>
      <c r="J50" s="1175">
        <f t="shared" si="2"/>
        <v>0</v>
      </c>
    </row>
    <row r="51" spans="1:12" x14ac:dyDescent="0.25">
      <c r="A51" s="1143"/>
      <c r="B51" s="1177" t="s">
        <v>1593</v>
      </c>
      <c r="C51" s="1166">
        <f>SUM(C10:C50)</f>
        <v>15.764456358667836</v>
      </c>
      <c r="D51" s="1166">
        <f t="shared" ref="D51:J51" si="4">SUM(D10:D50)</f>
        <v>97</v>
      </c>
      <c r="E51" s="1166"/>
      <c r="F51" s="1166"/>
      <c r="G51" s="1166">
        <f t="shared" si="4"/>
        <v>75.668000000000006</v>
      </c>
      <c r="H51" s="1166"/>
      <c r="I51" s="1168">
        <f t="shared" si="4"/>
        <v>44.416300000000007</v>
      </c>
      <c r="J51" s="1168">
        <f t="shared" si="4"/>
        <v>1.2976000000000001E-2</v>
      </c>
    </row>
    <row r="52" spans="1:12" ht="12.75" customHeight="1" x14ac:dyDescent="0.25">
      <c r="A52" s="790"/>
      <c r="B52" s="810"/>
      <c r="C52" s="796"/>
      <c r="D52" s="785"/>
      <c r="E52" s="764"/>
      <c r="F52" s="785"/>
      <c r="G52" s="798"/>
      <c r="H52" s="808"/>
      <c r="I52" s="811"/>
      <c r="J52" s="798"/>
    </row>
    <row r="53" spans="1:12" s="785" customFormat="1" ht="12.75" customHeight="1" x14ac:dyDescent="0.25">
      <c r="A53" s="790"/>
      <c r="B53" s="810"/>
      <c r="C53" s="796"/>
      <c r="E53" s="764"/>
      <c r="G53" s="798"/>
      <c r="H53" s="808"/>
      <c r="I53" s="898">
        <f>I51+J51</f>
        <v>44.429276000000009</v>
      </c>
      <c r="J53" s="798"/>
    </row>
    <row r="54" spans="1:12" s="52" customFormat="1" x14ac:dyDescent="0.25">
      <c r="A54" s="75"/>
      <c r="D54" s="516"/>
      <c r="E54" s="82"/>
      <c r="F54" s="52" t="str">
        <f>НЦ</f>
        <v>Начальник цеха ________________</v>
      </c>
      <c r="H54" s="521"/>
      <c r="I54" s="80"/>
      <c r="J54" s="80"/>
    </row>
    <row r="55" spans="1:12" s="516" customFormat="1" x14ac:dyDescent="0.25">
      <c r="A55" s="75"/>
      <c r="E55" s="66"/>
      <c r="G55" s="522"/>
      <c r="H55" s="522"/>
    </row>
    <row r="56" spans="1:12" s="516" customFormat="1" x14ac:dyDescent="0.25">
      <c r="E56" s="523"/>
      <c r="F56" s="516" t="str">
        <f>ІТ</f>
        <v>Инженер-технолог ________________</v>
      </c>
      <c r="G56" s="522"/>
      <c r="H56" s="522"/>
    </row>
    <row r="57" spans="1:12" ht="9.75" customHeight="1" x14ac:dyDescent="0.25">
      <c r="B57" s="64"/>
      <c r="C57" s="64"/>
      <c r="D57" s="64"/>
      <c r="E57" s="66"/>
      <c r="F57" s="64"/>
      <c r="L57" s="516"/>
    </row>
    <row r="58" spans="1:12" ht="19.5" customHeight="1" x14ac:dyDescent="0.25">
      <c r="B58" s="64"/>
      <c r="C58" s="64"/>
      <c r="D58" s="516"/>
      <c r="E58" s="64"/>
      <c r="F58" s="64"/>
    </row>
    <row r="59" spans="1:12" ht="13.5" customHeight="1" x14ac:dyDescent="0.25"/>
    <row r="61" spans="1:12" s="785" customFormat="1" ht="13.5" customHeight="1" x14ac:dyDescent="0.25">
      <c r="B61" s="812"/>
      <c r="C61" s="377"/>
      <c r="D61" s="807"/>
      <c r="E61" s="807"/>
      <c r="F61" s="807"/>
      <c r="G61" s="828"/>
      <c r="H61" s="808"/>
      <c r="I61" s="811"/>
      <c r="J61" s="798"/>
    </row>
    <row r="62" spans="1:12" s="785" customFormat="1" ht="13.5" customHeight="1" x14ac:dyDescent="0.25">
      <c r="B62" s="812"/>
      <c r="C62" s="377"/>
      <c r="D62" s="807"/>
      <c r="E62" s="807"/>
      <c r="F62" s="807"/>
      <c r="G62" s="828"/>
      <c r="H62" s="808"/>
      <c r="I62" s="811"/>
      <c r="J62" s="798"/>
    </row>
    <row r="64" spans="1:12" ht="26.25" customHeight="1" x14ac:dyDescent="0.25">
      <c r="A64" s="790"/>
      <c r="B64" s="813"/>
      <c r="C64" s="787"/>
      <c r="D64" s="814"/>
      <c r="E64" s="815"/>
      <c r="F64" s="816"/>
      <c r="G64" s="829"/>
      <c r="H64" s="817"/>
      <c r="I64" s="784"/>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68" firstPageNumber="0" fitToHeight="10" orientation="portrait" horizontalDpi="300" verticalDpi="300" r:id="rId1"/>
  <headerFooter alignWithMargins="0"/>
  <rowBreaks count="1" manualBreakCount="1">
    <brk id="18" max="10" man="1"/>
  </rowBreaks>
  <colBreaks count="1" manualBreakCount="1">
    <brk id="6" max="62" man="1"/>
  </colBreak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6">
    <tabColor theme="9" tint="-0.499984740745262"/>
    <pageSetUpPr fitToPage="1"/>
  </sheetPr>
  <dimension ref="A1:J61"/>
  <sheetViews>
    <sheetView showZeros="0" zoomScaleSheetLayoutView="100" workbookViewId="0">
      <pane xSplit="1" ySplit="9" topLeftCell="B28" activePane="bottomRight" state="frozen"/>
      <selection activeCell="C16" sqref="C16"/>
      <selection pane="topRight" activeCell="C16" sqref="C16"/>
      <selection pane="bottomLeft" activeCell="C16" sqref="C16"/>
      <selection pane="bottomRight" activeCell="I14" sqref="I14"/>
    </sheetView>
  </sheetViews>
  <sheetFormatPr defaultRowHeight="12.75" customHeight="1" outlineLevelRow="1" x14ac:dyDescent="0.25"/>
  <cols>
    <col min="1" max="1" width="10.42578125" style="111" customWidth="1"/>
    <col min="2" max="2" width="45.7109375" style="111" customWidth="1"/>
    <col min="3" max="3" width="8.42578125" style="111" customWidth="1"/>
    <col min="4" max="4" width="6" style="111" customWidth="1"/>
    <col min="5" max="5" width="9.140625" style="111" customWidth="1"/>
    <col min="6" max="6" width="8" style="111" customWidth="1"/>
    <col min="7" max="7" width="11.5703125" style="156" customWidth="1"/>
    <col min="8" max="8" width="10.140625" style="219" customWidth="1"/>
    <col min="9" max="9" width="9.7109375" style="219" customWidth="1"/>
    <col min="10" max="10" width="9.42578125" style="156" customWidth="1"/>
    <col min="11" max="255" width="9.140625" style="111"/>
    <col min="256" max="256" width="9.28515625" style="111" customWidth="1"/>
    <col min="257" max="257" width="18.7109375" style="111" customWidth="1"/>
    <col min="258" max="258" width="45.7109375" style="111" customWidth="1"/>
    <col min="259" max="259" width="8.42578125" style="111" customWidth="1"/>
    <col min="260" max="260" width="6" style="111" customWidth="1"/>
    <col min="261" max="261" width="9.140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511" width="9.140625" style="111"/>
    <col min="512" max="512" width="9.28515625" style="111" customWidth="1"/>
    <col min="513" max="513" width="18.7109375" style="111" customWidth="1"/>
    <col min="514" max="514" width="45.7109375" style="111" customWidth="1"/>
    <col min="515" max="515" width="8.42578125" style="111" customWidth="1"/>
    <col min="516" max="516" width="6" style="111" customWidth="1"/>
    <col min="517" max="517" width="9.140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767" width="9.140625" style="111"/>
    <col min="768" max="768" width="9.28515625" style="111" customWidth="1"/>
    <col min="769" max="769" width="18.7109375" style="111" customWidth="1"/>
    <col min="770" max="770" width="45.7109375" style="111" customWidth="1"/>
    <col min="771" max="771" width="8.42578125" style="111" customWidth="1"/>
    <col min="772" max="772" width="6" style="111" customWidth="1"/>
    <col min="773" max="773" width="9.140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1023" width="9.140625" style="111"/>
    <col min="1024" max="1024" width="9.28515625" style="111" customWidth="1"/>
    <col min="1025" max="1025" width="18.7109375" style="111" customWidth="1"/>
    <col min="1026" max="1026" width="45.7109375" style="111" customWidth="1"/>
    <col min="1027" max="1027" width="8.42578125" style="111" customWidth="1"/>
    <col min="1028" max="1028" width="6" style="111" customWidth="1"/>
    <col min="1029" max="1029" width="9.140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279" width="9.140625" style="111"/>
    <col min="1280" max="1280" width="9.28515625" style="111" customWidth="1"/>
    <col min="1281" max="1281" width="18.7109375" style="111" customWidth="1"/>
    <col min="1282" max="1282" width="45.7109375" style="111" customWidth="1"/>
    <col min="1283" max="1283" width="8.42578125" style="111" customWidth="1"/>
    <col min="1284" max="1284" width="6" style="111" customWidth="1"/>
    <col min="1285" max="1285" width="9.140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535" width="9.140625" style="111"/>
    <col min="1536" max="1536" width="9.28515625" style="111" customWidth="1"/>
    <col min="1537" max="1537" width="18.7109375" style="111" customWidth="1"/>
    <col min="1538" max="1538" width="45.7109375" style="111" customWidth="1"/>
    <col min="1539" max="1539" width="8.42578125" style="111" customWidth="1"/>
    <col min="1540" max="1540" width="6" style="111" customWidth="1"/>
    <col min="1541" max="1541" width="9.140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791" width="9.140625" style="111"/>
    <col min="1792" max="1792" width="9.28515625" style="111" customWidth="1"/>
    <col min="1793" max="1793" width="18.7109375" style="111" customWidth="1"/>
    <col min="1794" max="1794" width="45.7109375" style="111" customWidth="1"/>
    <col min="1795" max="1795" width="8.42578125" style="111" customWidth="1"/>
    <col min="1796" max="1796" width="6" style="111" customWidth="1"/>
    <col min="1797" max="1797" width="9.140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2047" width="9.140625" style="111"/>
    <col min="2048" max="2048" width="9.28515625" style="111" customWidth="1"/>
    <col min="2049" max="2049" width="18.7109375" style="111" customWidth="1"/>
    <col min="2050" max="2050" width="45.7109375" style="111" customWidth="1"/>
    <col min="2051" max="2051" width="8.42578125" style="111" customWidth="1"/>
    <col min="2052" max="2052" width="6" style="111" customWidth="1"/>
    <col min="2053" max="2053" width="9.140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303" width="9.140625" style="111"/>
    <col min="2304" max="2304" width="9.28515625" style="111" customWidth="1"/>
    <col min="2305" max="2305" width="18.7109375" style="111" customWidth="1"/>
    <col min="2306" max="2306" width="45.7109375" style="111" customWidth="1"/>
    <col min="2307" max="2307" width="8.42578125" style="111" customWidth="1"/>
    <col min="2308" max="2308" width="6" style="111" customWidth="1"/>
    <col min="2309" max="2309" width="9.140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559" width="9.140625" style="111"/>
    <col min="2560" max="2560" width="9.28515625" style="111" customWidth="1"/>
    <col min="2561" max="2561" width="18.7109375" style="111" customWidth="1"/>
    <col min="2562" max="2562" width="45.7109375" style="111" customWidth="1"/>
    <col min="2563" max="2563" width="8.42578125" style="111" customWidth="1"/>
    <col min="2564" max="2564" width="6" style="111" customWidth="1"/>
    <col min="2565" max="2565" width="9.140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815" width="9.140625" style="111"/>
    <col min="2816" max="2816" width="9.28515625" style="111" customWidth="1"/>
    <col min="2817" max="2817" width="18.7109375" style="111" customWidth="1"/>
    <col min="2818" max="2818" width="45.7109375" style="111" customWidth="1"/>
    <col min="2819" max="2819" width="8.42578125" style="111" customWidth="1"/>
    <col min="2820" max="2820" width="6" style="111" customWidth="1"/>
    <col min="2821" max="2821" width="9.140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3071" width="9.140625" style="111"/>
    <col min="3072" max="3072" width="9.28515625" style="111" customWidth="1"/>
    <col min="3073" max="3073" width="18.7109375" style="111" customWidth="1"/>
    <col min="3074" max="3074" width="45.7109375" style="111" customWidth="1"/>
    <col min="3075" max="3075" width="8.42578125" style="111" customWidth="1"/>
    <col min="3076" max="3076" width="6" style="111" customWidth="1"/>
    <col min="3077" max="3077" width="9.140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327" width="9.140625" style="111"/>
    <col min="3328" max="3328" width="9.28515625" style="111" customWidth="1"/>
    <col min="3329" max="3329" width="18.7109375" style="111" customWidth="1"/>
    <col min="3330" max="3330" width="45.7109375" style="111" customWidth="1"/>
    <col min="3331" max="3331" width="8.42578125" style="111" customWidth="1"/>
    <col min="3332" max="3332" width="6" style="111" customWidth="1"/>
    <col min="3333" max="3333" width="9.140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583" width="9.140625" style="111"/>
    <col min="3584" max="3584" width="9.28515625" style="111" customWidth="1"/>
    <col min="3585" max="3585" width="18.7109375" style="111" customWidth="1"/>
    <col min="3586" max="3586" width="45.7109375" style="111" customWidth="1"/>
    <col min="3587" max="3587" width="8.42578125" style="111" customWidth="1"/>
    <col min="3588" max="3588" width="6" style="111" customWidth="1"/>
    <col min="3589" max="3589" width="9.140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839" width="9.140625" style="111"/>
    <col min="3840" max="3840" width="9.28515625" style="111" customWidth="1"/>
    <col min="3841" max="3841" width="18.7109375" style="111" customWidth="1"/>
    <col min="3842" max="3842" width="45.7109375" style="111" customWidth="1"/>
    <col min="3843" max="3843" width="8.42578125" style="111" customWidth="1"/>
    <col min="3844" max="3844" width="6" style="111" customWidth="1"/>
    <col min="3845" max="3845" width="9.140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4095" width="9.140625" style="111"/>
    <col min="4096" max="4096" width="9.28515625" style="111" customWidth="1"/>
    <col min="4097" max="4097" width="18.7109375" style="111" customWidth="1"/>
    <col min="4098" max="4098" width="45.7109375" style="111" customWidth="1"/>
    <col min="4099" max="4099" width="8.42578125" style="111" customWidth="1"/>
    <col min="4100" max="4100" width="6" style="111" customWidth="1"/>
    <col min="4101" max="4101" width="9.140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351" width="9.140625" style="111"/>
    <col min="4352" max="4352" width="9.28515625" style="111" customWidth="1"/>
    <col min="4353" max="4353" width="18.7109375" style="111" customWidth="1"/>
    <col min="4354" max="4354" width="45.7109375" style="111" customWidth="1"/>
    <col min="4355" max="4355" width="8.42578125" style="111" customWidth="1"/>
    <col min="4356" max="4356" width="6" style="111" customWidth="1"/>
    <col min="4357" max="4357" width="9.140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607" width="9.140625" style="111"/>
    <col min="4608" max="4608" width="9.28515625" style="111" customWidth="1"/>
    <col min="4609" max="4609" width="18.7109375" style="111" customWidth="1"/>
    <col min="4610" max="4610" width="45.7109375" style="111" customWidth="1"/>
    <col min="4611" max="4611" width="8.42578125" style="111" customWidth="1"/>
    <col min="4612" max="4612" width="6" style="111" customWidth="1"/>
    <col min="4613" max="4613" width="9.140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863" width="9.140625" style="111"/>
    <col min="4864" max="4864" width="9.28515625" style="111" customWidth="1"/>
    <col min="4865" max="4865" width="18.7109375" style="111" customWidth="1"/>
    <col min="4866" max="4866" width="45.7109375" style="111" customWidth="1"/>
    <col min="4867" max="4867" width="8.42578125" style="111" customWidth="1"/>
    <col min="4868" max="4868" width="6" style="111" customWidth="1"/>
    <col min="4869" max="4869" width="9.140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5119" width="9.140625" style="111"/>
    <col min="5120" max="5120" width="9.28515625" style="111" customWidth="1"/>
    <col min="5121" max="5121" width="18.7109375" style="111" customWidth="1"/>
    <col min="5122" max="5122" width="45.7109375" style="111" customWidth="1"/>
    <col min="5123" max="5123" width="8.42578125" style="111" customWidth="1"/>
    <col min="5124" max="5124" width="6" style="111" customWidth="1"/>
    <col min="5125" max="5125" width="9.140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375" width="9.140625" style="111"/>
    <col min="5376" max="5376" width="9.28515625" style="111" customWidth="1"/>
    <col min="5377" max="5377" width="18.7109375" style="111" customWidth="1"/>
    <col min="5378" max="5378" width="45.7109375" style="111" customWidth="1"/>
    <col min="5379" max="5379" width="8.42578125" style="111" customWidth="1"/>
    <col min="5380" max="5380" width="6" style="111" customWidth="1"/>
    <col min="5381" max="5381" width="9.140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631" width="9.140625" style="111"/>
    <col min="5632" max="5632" width="9.28515625" style="111" customWidth="1"/>
    <col min="5633" max="5633" width="18.7109375" style="111" customWidth="1"/>
    <col min="5634" max="5634" width="45.7109375" style="111" customWidth="1"/>
    <col min="5635" max="5635" width="8.42578125" style="111" customWidth="1"/>
    <col min="5636" max="5636" width="6" style="111" customWidth="1"/>
    <col min="5637" max="5637" width="9.140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887" width="9.140625" style="111"/>
    <col min="5888" max="5888" width="9.28515625" style="111" customWidth="1"/>
    <col min="5889" max="5889" width="18.7109375" style="111" customWidth="1"/>
    <col min="5890" max="5890" width="45.7109375" style="111" customWidth="1"/>
    <col min="5891" max="5891" width="8.42578125" style="111" customWidth="1"/>
    <col min="5892" max="5892" width="6" style="111" customWidth="1"/>
    <col min="5893" max="5893" width="9.140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6143" width="9.140625" style="111"/>
    <col min="6144" max="6144" width="9.28515625" style="111" customWidth="1"/>
    <col min="6145" max="6145" width="18.7109375" style="111" customWidth="1"/>
    <col min="6146" max="6146" width="45.7109375" style="111" customWidth="1"/>
    <col min="6147" max="6147" width="8.42578125" style="111" customWidth="1"/>
    <col min="6148" max="6148" width="6" style="111" customWidth="1"/>
    <col min="6149" max="6149" width="9.140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399" width="9.140625" style="111"/>
    <col min="6400" max="6400" width="9.28515625" style="111" customWidth="1"/>
    <col min="6401" max="6401" width="18.7109375" style="111" customWidth="1"/>
    <col min="6402" max="6402" width="45.7109375" style="111" customWidth="1"/>
    <col min="6403" max="6403" width="8.42578125" style="111" customWidth="1"/>
    <col min="6404" max="6404" width="6" style="111" customWidth="1"/>
    <col min="6405" max="6405" width="9.140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655" width="9.140625" style="111"/>
    <col min="6656" max="6656" width="9.28515625" style="111" customWidth="1"/>
    <col min="6657" max="6657" width="18.7109375" style="111" customWidth="1"/>
    <col min="6658" max="6658" width="45.7109375" style="111" customWidth="1"/>
    <col min="6659" max="6659" width="8.42578125" style="111" customWidth="1"/>
    <col min="6660" max="6660" width="6" style="111" customWidth="1"/>
    <col min="6661" max="6661" width="9.140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911" width="9.140625" style="111"/>
    <col min="6912" max="6912" width="9.28515625" style="111" customWidth="1"/>
    <col min="6913" max="6913" width="18.7109375" style="111" customWidth="1"/>
    <col min="6914" max="6914" width="45.7109375" style="111" customWidth="1"/>
    <col min="6915" max="6915" width="8.42578125" style="111" customWidth="1"/>
    <col min="6916" max="6916" width="6" style="111" customWidth="1"/>
    <col min="6917" max="6917" width="9.140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7167" width="9.140625" style="111"/>
    <col min="7168" max="7168" width="9.28515625" style="111" customWidth="1"/>
    <col min="7169" max="7169" width="18.7109375" style="111" customWidth="1"/>
    <col min="7170" max="7170" width="45.7109375" style="111" customWidth="1"/>
    <col min="7171" max="7171" width="8.42578125" style="111" customWidth="1"/>
    <col min="7172" max="7172" width="6" style="111" customWidth="1"/>
    <col min="7173" max="7173" width="9.140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423" width="9.140625" style="111"/>
    <col min="7424" max="7424" width="9.28515625" style="111" customWidth="1"/>
    <col min="7425" max="7425" width="18.7109375" style="111" customWidth="1"/>
    <col min="7426" max="7426" width="45.7109375" style="111" customWidth="1"/>
    <col min="7427" max="7427" width="8.42578125" style="111" customWidth="1"/>
    <col min="7428" max="7428" width="6" style="111" customWidth="1"/>
    <col min="7429" max="7429" width="9.140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679" width="9.140625" style="111"/>
    <col min="7680" max="7680" width="9.28515625" style="111" customWidth="1"/>
    <col min="7681" max="7681" width="18.7109375" style="111" customWidth="1"/>
    <col min="7682" max="7682" width="45.7109375" style="111" customWidth="1"/>
    <col min="7683" max="7683" width="8.42578125" style="111" customWidth="1"/>
    <col min="7684" max="7684" width="6" style="111" customWidth="1"/>
    <col min="7685" max="7685" width="9.140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935" width="9.140625" style="111"/>
    <col min="7936" max="7936" width="9.28515625" style="111" customWidth="1"/>
    <col min="7937" max="7937" width="18.7109375" style="111" customWidth="1"/>
    <col min="7938" max="7938" width="45.7109375" style="111" customWidth="1"/>
    <col min="7939" max="7939" width="8.42578125" style="111" customWidth="1"/>
    <col min="7940" max="7940" width="6" style="111" customWidth="1"/>
    <col min="7941" max="7941" width="9.140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8191" width="9.140625" style="111"/>
    <col min="8192" max="8192" width="9.28515625" style="111" customWidth="1"/>
    <col min="8193" max="8193" width="18.7109375" style="111" customWidth="1"/>
    <col min="8194" max="8194" width="45.7109375" style="111" customWidth="1"/>
    <col min="8195" max="8195" width="8.42578125" style="111" customWidth="1"/>
    <col min="8196" max="8196" width="6" style="111" customWidth="1"/>
    <col min="8197" max="8197" width="9.140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447" width="9.140625" style="111"/>
    <col min="8448" max="8448" width="9.28515625" style="111" customWidth="1"/>
    <col min="8449" max="8449" width="18.7109375" style="111" customWidth="1"/>
    <col min="8450" max="8450" width="45.7109375" style="111" customWidth="1"/>
    <col min="8451" max="8451" width="8.42578125" style="111" customWidth="1"/>
    <col min="8452" max="8452" width="6" style="111" customWidth="1"/>
    <col min="8453" max="8453" width="9.140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703" width="9.140625" style="111"/>
    <col min="8704" max="8704" width="9.28515625" style="111" customWidth="1"/>
    <col min="8705" max="8705" width="18.7109375" style="111" customWidth="1"/>
    <col min="8706" max="8706" width="45.7109375" style="111" customWidth="1"/>
    <col min="8707" max="8707" width="8.42578125" style="111" customWidth="1"/>
    <col min="8708" max="8708" width="6" style="111" customWidth="1"/>
    <col min="8709" max="8709" width="9.140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959" width="9.140625" style="111"/>
    <col min="8960" max="8960" width="9.28515625" style="111" customWidth="1"/>
    <col min="8961" max="8961" width="18.7109375" style="111" customWidth="1"/>
    <col min="8962" max="8962" width="45.7109375" style="111" customWidth="1"/>
    <col min="8963" max="8963" width="8.42578125" style="111" customWidth="1"/>
    <col min="8964" max="8964" width="6" style="111" customWidth="1"/>
    <col min="8965" max="8965" width="9.140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9215" width="9.140625" style="111"/>
    <col min="9216" max="9216" width="9.28515625" style="111" customWidth="1"/>
    <col min="9217" max="9217" width="18.7109375" style="111" customWidth="1"/>
    <col min="9218" max="9218" width="45.7109375" style="111" customWidth="1"/>
    <col min="9219" max="9219" width="8.42578125" style="111" customWidth="1"/>
    <col min="9220" max="9220" width="6" style="111" customWidth="1"/>
    <col min="9221" max="9221" width="9.140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471" width="9.140625" style="111"/>
    <col min="9472" max="9472" width="9.28515625" style="111" customWidth="1"/>
    <col min="9473" max="9473" width="18.7109375" style="111" customWidth="1"/>
    <col min="9474" max="9474" width="45.7109375" style="111" customWidth="1"/>
    <col min="9475" max="9475" width="8.42578125" style="111" customWidth="1"/>
    <col min="9476" max="9476" width="6" style="111" customWidth="1"/>
    <col min="9477" max="9477" width="9.140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727" width="9.140625" style="111"/>
    <col min="9728" max="9728" width="9.28515625" style="111" customWidth="1"/>
    <col min="9729" max="9729" width="18.7109375" style="111" customWidth="1"/>
    <col min="9730" max="9730" width="45.7109375" style="111" customWidth="1"/>
    <col min="9731" max="9731" width="8.42578125" style="111" customWidth="1"/>
    <col min="9732" max="9732" width="6" style="111" customWidth="1"/>
    <col min="9733" max="9733" width="9.140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983" width="9.140625" style="111"/>
    <col min="9984" max="9984" width="9.28515625" style="111" customWidth="1"/>
    <col min="9985" max="9985" width="18.7109375" style="111" customWidth="1"/>
    <col min="9986" max="9986" width="45.7109375" style="111" customWidth="1"/>
    <col min="9987" max="9987" width="8.42578125" style="111" customWidth="1"/>
    <col min="9988" max="9988" width="6" style="111" customWidth="1"/>
    <col min="9989" max="9989" width="9.140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10239" width="9.140625" style="111"/>
    <col min="10240" max="10240" width="9.28515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9.140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495" width="9.140625" style="111"/>
    <col min="10496" max="10496" width="9.28515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9.140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751" width="9.140625" style="111"/>
    <col min="10752" max="10752" width="9.28515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9.140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1007" width="9.140625" style="111"/>
    <col min="11008" max="11008" width="9.28515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9.140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263" width="9.140625" style="111"/>
    <col min="11264" max="11264" width="9.28515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9.140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519" width="9.140625" style="111"/>
    <col min="11520" max="11520" width="9.28515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9.140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775" width="9.140625" style="111"/>
    <col min="11776" max="11776" width="9.28515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9.140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2031" width="9.140625" style="111"/>
    <col min="12032" max="12032" width="9.28515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9.140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287" width="9.140625" style="111"/>
    <col min="12288" max="12288" width="9.28515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9.140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543" width="9.140625" style="111"/>
    <col min="12544" max="12544" width="9.28515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9.140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799" width="9.140625" style="111"/>
    <col min="12800" max="12800" width="9.28515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9.140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3055" width="9.140625" style="111"/>
    <col min="13056" max="13056" width="9.28515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9.140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311" width="9.140625" style="111"/>
    <col min="13312" max="13312" width="9.28515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9.140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567" width="9.140625" style="111"/>
    <col min="13568" max="13568" width="9.28515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9.140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823" width="9.140625" style="111"/>
    <col min="13824" max="13824" width="9.28515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9.140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4079" width="9.140625" style="111"/>
    <col min="14080" max="14080" width="9.28515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9.140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335" width="9.140625" style="111"/>
    <col min="14336" max="14336" width="9.28515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9.140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591" width="9.140625" style="111"/>
    <col min="14592" max="14592" width="9.28515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9.140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847" width="9.140625" style="111"/>
    <col min="14848" max="14848" width="9.28515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9.140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5103" width="9.140625" style="111"/>
    <col min="15104" max="15104" width="9.28515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9.140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359" width="9.140625" style="111"/>
    <col min="15360" max="15360" width="9.28515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9.140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615" width="9.140625" style="111"/>
    <col min="15616" max="15616" width="9.28515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9.140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871" width="9.140625" style="111"/>
    <col min="15872" max="15872" width="9.28515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9.140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6127" width="9.140625" style="111"/>
    <col min="16128" max="16128" width="9.28515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9.140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384" width="9.140625" style="111"/>
  </cols>
  <sheetData>
    <row r="1" spans="1:10" s="101" customFormat="1" ht="20.25" customHeight="1" x14ac:dyDescent="0.25">
      <c r="E1" s="102"/>
      <c r="F1" s="230"/>
      <c r="G1" s="380"/>
      <c r="H1" s="366"/>
      <c r="I1" s="103"/>
      <c r="J1" s="103" t="s">
        <v>579</v>
      </c>
    </row>
    <row r="2" spans="1:10" s="101" customFormat="1" ht="20.25" customHeight="1" x14ac:dyDescent="0.25">
      <c r="E2" s="102"/>
      <c r="F2" s="230"/>
      <c r="G2" s="380"/>
      <c r="H2" s="366"/>
      <c r="I2" s="103"/>
      <c r="J2" s="103" t="s">
        <v>4862</v>
      </c>
    </row>
    <row r="3" spans="1:10" s="101" customFormat="1" ht="20.25" customHeight="1" x14ac:dyDescent="0.25">
      <c r="E3" s="102"/>
      <c r="F3" s="230"/>
      <c r="G3" s="380"/>
      <c r="H3" s="366"/>
      <c r="I3" s="103"/>
      <c r="J3" s="103" t="s">
        <v>1013</v>
      </c>
    </row>
    <row r="4" spans="1:10" s="101" customFormat="1" ht="20.25" customHeight="1" x14ac:dyDescent="0.25">
      <c r="B4" s="104" t="s">
        <v>1435</v>
      </c>
      <c r="C4" s="105"/>
      <c r="D4" s="240">
        <v>434</v>
      </c>
      <c r="E4" s="102"/>
      <c r="F4" s="230"/>
      <c r="G4" s="380"/>
      <c r="H4" s="366"/>
      <c r="I4" s="107"/>
      <c r="J4" s="107" t="s">
        <v>6295</v>
      </c>
    </row>
    <row r="5" spans="1:10" s="101" customFormat="1" ht="20.25" customHeight="1" x14ac:dyDescent="0.25">
      <c r="B5" s="101" t="s">
        <v>1687</v>
      </c>
      <c r="E5" s="102"/>
      <c r="G5" s="230"/>
      <c r="H5" s="380"/>
      <c r="I5" s="366"/>
      <c r="J5" s="148"/>
    </row>
    <row r="6" spans="1:10" s="101" customFormat="1" ht="20.25" customHeight="1" x14ac:dyDescent="0.25">
      <c r="B6" s="101" t="s">
        <v>4497</v>
      </c>
      <c r="E6" s="102"/>
      <c r="F6" s="109"/>
      <c r="G6" s="230" t="s">
        <v>720</v>
      </c>
      <c r="H6" s="380"/>
      <c r="I6" s="1267">
        <v>100</v>
      </c>
      <c r="J6" s="148"/>
    </row>
    <row r="7" spans="1:10" ht="15" customHeight="1" x14ac:dyDescent="0.25">
      <c r="A7" s="2447" t="s">
        <v>1932</v>
      </c>
      <c r="B7" s="2447" t="s">
        <v>564</v>
      </c>
      <c r="C7" s="2448" t="s">
        <v>1306</v>
      </c>
      <c r="D7" s="2449" t="s">
        <v>1307</v>
      </c>
      <c r="E7" s="2613" t="s">
        <v>722</v>
      </c>
      <c r="F7" s="2448" t="s">
        <v>723</v>
      </c>
      <c r="G7" s="2448" t="s">
        <v>215</v>
      </c>
      <c r="H7" s="2448" t="s">
        <v>1934</v>
      </c>
      <c r="I7" s="2450" t="s">
        <v>561</v>
      </c>
      <c r="J7" s="2450" t="s">
        <v>1935</v>
      </c>
    </row>
    <row r="8" spans="1:10" ht="15.75" customHeight="1" x14ac:dyDescent="0.25">
      <c r="A8" s="2447"/>
      <c r="B8" s="2447"/>
      <c r="C8" s="2448"/>
      <c r="D8" s="2449"/>
      <c r="E8" s="2613"/>
      <c r="F8" s="2448"/>
      <c r="G8" s="2448"/>
      <c r="H8" s="2448"/>
      <c r="I8" s="2450"/>
      <c r="J8" s="2450"/>
    </row>
    <row r="9" spans="1:10" ht="15.75" customHeight="1" x14ac:dyDescent="0.25">
      <c r="A9" s="2447"/>
      <c r="B9" s="2447"/>
      <c r="C9" s="2448"/>
      <c r="D9" s="2449"/>
      <c r="E9" s="2613"/>
      <c r="F9" s="2448"/>
      <c r="G9" s="2448"/>
      <c r="H9" s="2448"/>
      <c r="I9" s="2450"/>
      <c r="J9" s="2450"/>
    </row>
    <row r="10" spans="1:10" s="234" customFormat="1" ht="15.75" x14ac:dyDescent="0.2">
      <c r="A10" s="396">
        <v>43401</v>
      </c>
      <c r="B10" s="383" t="s">
        <v>2425</v>
      </c>
      <c r="C10" s="384">
        <f>[4]s84!$J$6/F10</f>
        <v>2.2727272727272729</v>
      </c>
      <c r="D10" s="385">
        <v>6</v>
      </c>
      <c r="E10" s="332"/>
      <c r="F10" s="381">
        <v>110</v>
      </c>
      <c r="G10" s="386">
        <f t="shared" ref="G10:G29" si="0">ROUND(480/F10,3)</f>
        <v>4.3639999999999999</v>
      </c>
      <c r="H10" s="411">
        <f>VLOOKUP(D10,ЧТС[],4,0)</f>
        <v>0.89470000000000005</v>
      </c>
      <c r="I10" s="388">
        <f t="shared" ref="I10:I29" si="1">ROUND(G10*H10,4)</f>
        <v>3.9045000000000001</v>
      </c>
      <c r="J10" s="414">
        <f>IF(E10=0,,E10*I10)</f>
        <v>0</v>
      </c>
    </row>
    <row r="11" spans="1:10" s="234" customFormat="1" ht="15.75" x14ac:dyDescent="0.2">
      <c r="A11" s="396">
        <v>43402</v>
      </c>
      <c r="B11" s="383" t="s">
        <v>2426</v>
      </c>
      <c r="C11" s="394">
        <f>[4]s84!$J$6/F11</f>
        <v>0.64102564102564108</v>
      </c>
      <c r="D11" s="385">
        <v>3</v>
      </c>
      <c r="E11" s="336"/>
      <c r="F11" s="396">
        <v>390</v>
      </c>
      <c r="G11" s="386">
        <f t="shared" si="0"/>
        <v>1.2310000000000001</v>
      </c>
      <c r="H11" s="411">
        <f>VLOOKUP(D11,ЧТС[],4,0)</f>
        <v>0.59970000000000001</v>
      </c>
      <c r="I11" s="388">
        <f t="shared" si="1"/>
        <v>0.73819999999999997</v>
      </c>
      <c r="J11" s="414">
        <f>IF(E11=0,,E11*I11)</f>
        <v>0</v>
      </c>
    </row>
    <row r="12" spans="1:10" s="234" customFormat="1" ht="31.5" x14ac:dyDescent="0.2">
      <c r="A12" s="396">
        <v>43403</v>
      </c>
      <c r="B12" s="383" t="s">
        <v>2427</v>
      </c>
      <c r="C12" s="384">
        <f>[4]s84!$J$6/F12</f>
        <v>0.69444444444444442</v>
      </c>
      <c r="D12" s="385">
        <v>3</v>
      </c>
      <c r="E12" s="332"/>
      <c r="F12" s="381">
        <v>360</v>
      </c>
      <c r="G12" s="386">
        <f t="shared" si="0"/>
        <v>1.333</v>
      </c>
      <c r="H12" s="411">
        <f>VLOOKUP(D12,ЧТС[],4,0)</f>
        <v>0.59970000000000001</v>
      </c>
      <c r="I12" s="388">
        <f t="shared" si="1"/>
        <v>0.7994</v>
      </c>
      <c r="J12" s="414">
        <f>IF(E12=0,,E12*I12)</f>
        <v>0</v>
      </c>
    </row>
    <row r="13" spans="1:10" s="234" customFormat="1" ht="31.5" x14ac:dyDescent="0.2">
      <c r="A13" s="396">
        <v>43404</v>
      </c>
      <c r="B13" s="383" t="s">
        <v>702</v>
      </c>
      <c r="C13" s="384">
        <f>[4]s84!$J$6/F13</f>
        <v>0.56818181818181823</v>
      </c>
      <c r="D13" s="385">
        <v>4</v>
      </c>
      <c r="E13" s="332"/>
      <c r="F13" s="381">
        <v>440</v>
      </c>
      <c r="G13" s="386">
        <f t="shared" si="0"/>
        <v>1.091</v>
      </c>
      <c r="H13" s="411">
        <f>VLOOKUP(D13,ЧТС[],4,0)</f>
        <v>0.66849999999999998</v>
      </c>
      <c r="I13" s="388">
        <f t="shared" si="1"/>
        <v>0.72929999999999995</v>
      </c>
      <c r="J13" s="414">
        <f>IF(E13=0,,E13*I13)</f>
        <v>0</v>
      </c>
    </row>
    <row r="14" spans="1:10" s="234" customFormat="1" ht="31.5" x14ac:dyDescent="0.2">
      <c r="A14" s="396">
        <v>43405</v>
      </c>
      <c r="B14" s="383" t="s">
        <v>3930</v>
      </c>
      <c r="C14" s="384">
        <f>[4]s84!$J$6/F14</f>
        <v>0.96153846153846156</v>
      </c>
      <c r="D14" s="385">
        <v>3</v>
      </c>
      <c r="E14" s="332"/>
      <c r="F14" s="381">
        <v>260</v>
      </c>
      <c r="G14" s="386">
        <f t="shared" si="0"/>
        <v>1.8460000000000001</v>
      </c>
      <c r="H14" s="411">
        <f>VLOOKUP(D14,ЧТС[],4,0)</f>
        <v>0.59970000000000001</v>
      </c>
      <c r="I14" s="388">
        <f t="shared" si="1"/>
        <v>1.107</v>
      </c>
      <c r="J14" s="414">
        <f>IF(E14=0,,E14*I14)</f>
        <v>0</v>
      </c>
    </row>
    <row r="15" spans="1:10" s="234" customFormat="1" ht="31.5" x14ac:dyDescent="0.2">
      <c r="A15" s="396">
        <v>43406</v>
      </c>
      <c r="B15" s="383" t="s">
        <v>2428</v>
      </c>
      <c r="C15" s="384">
        <f>[4]s84!$J$6/F15</f>
        <v>7.3529411764705885E-2</v>
      </c>
      <c r="D15" s="385">
        <v>3</v>
      </c>
      <c r="E15" s="332"/>
      <c r="F15" s="381">
        <v>3400</v>
      </c>
      <c r="G15" s="386">
        <f t="shared" si="0"/>
        <v>0.14099999999999999</v>
      </c>
      <c r="H15" s="411">
        <f>VLOOKUP(D15,ЧТС[],4,0)</f>
        <v>0.59970000000000001</v>
      </c>
      <c r="I15" s="388">
        <f t="shared" si="1"/>
        <v>8.4599999999999995E-2</v>
      </c>
      <c r="J15" s="414"/>
    </row>
    <row r="16" spans="1:10" s="234" customFormat="1" ht="31.5" x14ac:dyDescent="0.2">
      <c r="A16" s="396">
        <v>43407</v>
      </c>
      <c r="B16" s="383" t="s">
        <v>2429</v>
      </c>
      <c r="C16" s="384">
        <f>[4]s84!$J$6/F16</f>
        <v>8.3333333333333329E-2</v>
      </c>
      <c r="D16" s="385">
        <v>3</v>
      </c>
      <c r="E16" s="332"/>
      <c r="F16" s="381">
        <v>3000</v>
      </c>
      <c r="G16" s="386">
        <f t="shared" si="0"/>
        <v>0.16</v>
      </c>
      <c r="H16" s="411">
        <f>VLOOKUP(D16,ЧТС[],4,0)</f>
        <v>0.59970000000000001</v>
      </c>
      <c r="I16" s="388">
        <f t="shared" si="1"/>
        <v>9.6000000000000002E-2</v>
      </c>
      <c r="J16" s="414"/>
    </row>
    <row r="17" spans="1:10" s="234" customFormat="1" ht="15.75" x14ac:dyDescent="0.2">
      <c r="A17" s="396">
        <v>43408</v>
      </c>
      <c r="B17" s="383" t="s">
        <v>2430</v>
      </c>
      <c r="C17" s="384">
        <f>[4]s84!$J$6/F17</f>
        <v>0.125</v>
      </c>
      <c r="D17" s="385">
        <v>3</v>
      </c>
      <c r="E17" s="332"/>
      <c r="F17" s="381">
        <v>2000</v>
      </c>
      <c r="G17" s="386">
        <f t="shared" si="0"/>
        <v>0.24</v>
      </c>
      <c r="H17" s="411">
        <f>VLOOKUP(D17,ЧТС[],4,0)</f>
        <v>0.59970000000000001</v>
      </c>
      <c r="I17" s="388">
        <f t="shared" si="1"/>
        <v>0.1439</v>
      </c>
      <c r="J17" s="414"/>
    </row>
    <row r="18" spans="1:10" s="234" customFormat="1" ht="15.75" x14ac:dyDescent="0.2">
      <c r="A18" s="396">
        <v>43409</v>
      </c>
      <c r="B18" s="383" t="s">
        <v>2431</v>
      </c>
      <c r="C18" s="384">
        <f>[4]s84!$J$6/F18</f>
        <v>0.125</v>
      </c>
      <c r="D18" s="385">
        <v>3</v>
      </c>
      <c r="E18" s="332"/>
      <c r="F18" s="381">
        <v>2000</v>
      </c>
      <c r="G18" s="386">
        <f t="shared" si="0"/>
        <v>0.24</v>
      </c>
      <c r="H18" s="411">
        <f>VLOOKUP(D18,ЧТС[],4,0)</f>
        <v>0.59970000000000001</v>
      </c>
      <c r="I18" s="388">
        <f t="shared" si="1"/>
        <v>0.1439</v>
      </c>
      <c r="J18" s="414"/>
    </row>
    <row r="19" spans="1:10" s="234" customFormat="1" ht="15.75" x14ac:dyDescent="0.2">
      <c r="A19" s="396">
        <v>43410</v>
      </c>
      <c r="B19" s="383" t="s">
        <v>2432</v>
      </c>
      <c r="C19" s="384">
        <f>[4]s84!$J$6/F19</f>
        <v>0.15625</v>
      </c>
      <c r="D19" s="385">
        <v>3</v>
      </c>
      <c r="E19" s="332"/>
      <c r="F19" s="381">
        <v>1600</v>
      </c>
      <c r="G19" s="386">
        <f t="shared" si="0"/>
        <v>0.3</v>
      </c>
      <c r="H19" s="411">
        <f>VLOOKUP(D19,ЧТС[],4,0)</f>
        <v>0.59970000000000001</v>
      </c>
      <c r="I19" s="388">
        <f t="shared" si="1"/>
        <v>0.1799</v>
      </c>
      <c r="J19" s="414"/>
    </row>
    <row r="20" spans="1:10" s="234" customFormat="1" ht="15.75" x14ac:dyDescent="0.2">
      <c r="A20" s="396">
        <v>43411</v>
      </c>
      <c r="B20" s="383" t="s">
        <v>2433</v>
      </c>
      <c r="C20" s="384">
        <f>[4]s84!$J$6/F20</f>
        <v>0.15625</v>
      </c>
      <c r="D20" s="385">
        <v>3</v>
      </c>
      <c r="E20" s="332"/>
      <c r="F20" s="381">
        <v>1600</v>
      </c>
      <c r="G20" s="386">
        <f t="shared" si="0"/>
        <v>0.3</v>
      </c>
      <c r="H20" s="411">
        <f>VLOOKUP(D20,ЧТС[],4,0)</f>
        <v>0.59970000000000001</v>
      </c>
      <c r="I20" s="388">
        <f t="shared" si="1"/>
        <v>0.1799</v>
      </c>
      <c r="J20" s="414"/>
    </row>
    <row r="21" spans="1:10" s="234" customFormat="1" ht="15.75" x14ac:dyDescent="0.2">
      <c r="A21" s="396">
        <v>43412</v>
      </c>
      <c r="B21" s="383" t="s">
        <v>2434</v>
      </c>
      <c r="C21" s="384">
        <f>[4]s84!$J$6/F21</f>
        <v>0.23809523809523808</v>
      </c>
      <c r="D21" s="385">
        <v>3</v>
      </c>
      <c r="E21" s="332"/>
      <c r="F21" s="381">
        <v>1050</v>
      </c>
      <c r="G21" s="386">
        <f t="shared" si="0"/>
        <v>0.45700000000000002</v>
      </c>
      <c r="H21" s="411">
        <f>VLOOKUP(D21,ЧТС[],4,0)</f>
        <v>0.59970000000000001</v>
      </c>
      <c r="I21" s="388">
        <f t="shared" si="1"/>
        <v>0.27410000000000001</v>
      </c>
      <c r="J21" s="414"/>
    </row>
    <row r="22" spans="1:10" s="234" customFormat="1" ht="15.75" x14ac:dyDescent="0.2">
      <c r="A22" s="396">
        <v>43413</v>
      </c>
      <c r="B22" s="383" t="s">
        <v>2435</v>
      </c>
      <c r="C22" s="384">
        <f>[4]s84!$J$6/F22</f>
        <v>8.3333333333333329E-2</v>
      </c>
      <c r="D22" s="385">
        <v>3</v>
      </c>
      <c r="E22" s="332"/>
      <c r="F22" s="381">
        <v>3000</v>
      </c>
      <c r="G22" s="386">
        <f t="shared" si="0"/>
        <v>0.16</v>
      </c>
      <c r="H22" s="411">
        <f>VLOOKUP(D22,ЧТС[],4,0)</f>
        <v>0.59970000000000001</v>
      </c>
      <c r="I22" s="388">
        <f t="shared" si="1"/>
        <v>9.6000000000000002E-2</v>
      </c>
      <c r="J22" s="414"/>
    </row>
    <row r="23" spans="1:10" s="234" customFormat="1" ht="15.75" x14ac:dyDescent="0.2">
      <c r="A23" s="396">
        <v>43414</v>
      </c>
      <c r="B23" s="383" t="s">
        <v>2396</v>
      </c>
      <c r="C23" s="384">
        <f>[4]s84!$J$6/F23</f>
        <v>8.0645161290322578E-2</v>
      </c>
      <c r="D23" s="385">
        <v>3</v>
      </c>
      <c r="E23" s="332"/>
      <c r="F23" s="381">
        <v>3100</v>
      </c>
      <c r="G23" s="386">
        <f t="shared" si="0"/>
        <v>0.155</v>
      </c>
      <c r="H23" s="411">
        <f>VLOOKUP(D23,ЧТС[],4,0)</f>
        <v>0.59970000000000001</v>
      </c>
      <c r="I23" s="388">
        <f t="shared" si="1"/>
        <v>9.2999999999999999E-2</v>
      </c>
      <c r="J23" s="414"/>
    </row>
    <row r="24" spans="1:10" s="234" customFormat="1" ht="31.5" x14ac:dyDescent="0.2">
      <c r="A24" s="396">
        <v>43415</v>
      </c>
      <c r="B24" s="1309" t="s">
        <v>2436</v>
      </c>
      <c r="C24" s="384">
        <f>[4]s84!$J$6/F24</f>
        <v>0.2</v>
      </c>
      <c r="D24" s="385">
        <v>1</v>
      </c>
      <c r="E24" s="332"/>
      <c r="F24" s="381">
        <v>1250</v>
      </c>
      <c r="G24" s="386">
        <f t="shared" si="0"/>
        <v>0.38400000000000001</v>
      </c>
      <c r="H24" s="411">
        <f>VLOOKUP(D24,ЧТС[],4,0)</f>
        <v>0.49149999999999999</v>
      </c>
      <c r="I24" s="388">
        <f t="shared" si="1"/>
        <v>0.18870000000000001</v>
      </c>
      <c r="J24" s="414">
        <f>I24*E24</f>
        <v>0</v>
      </c>
    </row>
    <row r="25" spans="1:10" s="234" customFormat="1" ht="15.75" x14ac:dyDescent="0.2">
      <c r="A25" s="396">
        <v>43416</v>
      </c>
      <c r="B25" s="383" t="s">
        <v>2437</v>
      </c>
      <c r="C25" s="384">
        <f>[4]s84!$J$6/F25</f>
        <v>0.1</v>
      </c>
      <c r="D25" s="385">
        <v>3</v>
      </c>
      <c r="E25" s="332"/>
      <c r="F25" s="381">
        <v>2500</v>
      </c>
      <c r="G25" s="386">
        <f t="shared" si="0"/>
        <v>0.192</v>
      </c>
      <c r="H25" s="411">
        <f>VLOOKUP(D25,ЧТС[],4,0)</f>
        <v>0.59970000000000001</v>
      </c>
      <c r="I25" s="388">
        <f t="shared" si="1"/>
        <v>0.11509999999999999</v>
      </c>
      <c r="J25" s="414"/>
    </row>
    <row r="26" spans="1:10" s="234" customFormat="1" ht="15.75" x14ac:dyDescent="0.2">
      <c r="A26" s="396">
        <v>43417</v>
      </c>
      <c r="B26" s="383" t="s">
        <v>2438</v>
      </c>
      <c r="C26" s="384">
        <f>[4]s84!$J$6/F26</f>
        <v>6.5789473684210523E-2</v>
      </c>
      <c r="D26" s="385">
        <v>3</v>
      </c>
      <c r="E26" s="332"/>
      <c r="F26" s="381">
        <v>3800</v>
      </c>
      <c r="G26" s="386">
        <f t="shared" si="0"/>
        <v>0.126</v>
      </c>
      <c r="H26" s="411">
        <f>VLOOKUP(D26,ЧТС[],4,0)</f>
        <v>0.59970000000000001</v>
      </c>
      <c r="I26" s="388">
        <f t="shared" si="1"/>
        <v>7.5600000000000001E-2</v>
      </c>
      <c r="J26" s="414"/>
    </row>
    <row r="27" spans="1:10" s="234" customFormat="1" ht="31.5" x14ac:dyDescent="0.2">
      <c r="A27" s="396">
        <v>43418</v>
      </c>
      <c r="B27" s="383" t="s">
        <v>2240</v>
      </c>
      <c r="C27" s="384">
        <f>[4]s84!$J$6/F27</f>
        <v>5.5555555555555552E-2</v>
      </c>
      <c r="D27" s="385">
        <v>2</v>
      </c>
      <c r="E27" s="332"/>
      <c r="F27" s="381">
        <v>4500</v>
      </c>
      <c r="G27" s="386">
        <f t="shared" si="0"/>
        <v>0.107</v>
      </c>
      <c r="H27" s="411">
        <f>VLOOKUP(D27,ЧТС[],4,0)</f>
        <v>0.54069999999999996</v>
      </c>
      <c r="I27" s="388">
        <f t="shared" si="1"/>
        <v>5.79E-2</v>
      </c>
      <c r="J27" s="414"/>
    </row>
    <row r="28" spans="1:10" s="234" customFormat="1" ht="31.5" x14ac:dyDescent="0.2">
      <c r="A28" s="396">
        <v>43419</v>
      </c>
      <c r="B28" s="383" t="s">
        <v>2439</v>
      </c>
      <c r="C28" s="384">
        <f>[4]s84!$J$6/F28</f>
        <v>0.1</v>
      </c>
      <c r="D28" s="385">
        <v>2</v>
      </c>
      <c r="E28" s="332"/>
      <c r="F28" s="381">
        <v>2500</v>
      </c>
      <c r="G28" s="386">
        <f t="shared" si="0"/>
        <v>0.192</v>
      </c>
      <c r="H28" s="411">
        <f>VLOOKUP(D28,ЧТС[],4,0)</f>
        <v>0.54069999999999996</v>
      </c>
      <c r="I28" s="388">
        <f t="shared" si="1"/>
        <v>0.1038</v>
      </c>
      <c r="J28" s="414"/>
    </row>
    <row r="29" spans="1:10" s="234" customFormat="1" ht="15.75" x14ac:dyDescent="0.2">
      <c r="A29" s="396">
        <v>43420</v>
      </c>
      <c r="B29" s="383" t="s">
        <v>2440</v>
      </c>
      <c r="C29" s="384">
        <f>[4]s84!$J$6/F29</f>
        <v>0.10869565217391304</v>
      </c>
      <c r="D29" s="385">
        <v>2</v>
      </c>
      <c r="E29" s="332"/>
      <c r="F29" s="381">
        <v>2300</v>
      </c>
      <c r="G29" s="386">
        <f t="shared" si="0"/>
        <v>0.20899999999999999</v>
      </c>
      <c r="H29" s="411">
        <f>VLOOKUP(D29,ЧТС[],4,0)</f>
        <v>0.54069999999999996</v>
      </c>
      <c r="I29" s="388">
        <f t="shared" si="1"/>
        <v>0.113</v>
      </c>
      <c r="J29" s="414"/>
    </row>
    <row r="30" spans="1:10" s="234" customFormat="1" ht="18" customHeight="1" x14ac:dyDescent="0.2">
      <c r="A30" s="396">
        <v>43421</v>
      </c>
      <c r="B30" s="383" t="s">
        <v>4498</v>
      </c>
      <c r="C30" s="384">
        <f>[4]s84!$J$6/F30</f>
        <v>0.25</v>
      </c>
      <c r="D30" s="385">
        <v>1</v>
      </c>
      <c r="E30" s="332"/>
      <c r="F30" s="381">
        <v>1000</v>
      </c>
      <c r="G30" s="386">
        <f>ROUND(480/F30,3)</f>
        <v>0.48</v>
      </c>
      <c r="H30" s="411">
        <f>VLOOKUP(D30,ЧТС[],4,0)</f>
        <v>0.49149999999999999</v>
      </c>
      <c r="I30" s="388">
        <f>ROUND(G30*H30,4)</f>
        <v>0.2359</v>
      </c>
      <c r="J30" s="414">
        <f>IF(E30=0,,E30*I30)</f>
        <v>0</v>
      </c>
    </row>
    <row r="31" spans="1:10" s="234" customFormat="1" ht="18" customHeight="1" x14ac:dyDescent="0.2">
      <c r="A31" s="396">
        <v>43422</v>
      </c>
      <c r="B31" s="383" t="s">
        <v>6292</v>
      </c>
      <c r="C31" s="384">
        <f>[4]s84!$J$6/F31</f>
        <v>0.15822784810126583</v>
      </c>
      <c r="D31" s="385">
        <v>4</v>
      </c>
      <c r="E31" s="332"/>
      <c r="F31" s="381">
        <v>1580</v>
      </c>
      <c r="G31" s="386">
        <f>ROUND(480/F31,3)</f>
        <v>0.30399999999999999</v>
      </c>
      <c r="H31" s="411">
        <f>VLOOKUP(D31,ЧТС[],4,0)</f>
        <v>0.66849999999999998</v>
      </c>
      <c r="I31" s="388">
        <f>ROUND(G31*H31,4)</f>
        <v>0.20319999999999999</v>
      </c>
      <c r="J31" s="414">
        <f>IF(E31=0,,E31*I31)</f>
        <v>0</v>
      </c>
    </row>
    <row r="32" spans="1:10" s="234" customFormat="1" ht="18" customHeight="1" x14ac:dyDescent="0.2">
      <c r="A32" s="396">
        <v>43423</v>
      </c>
      <c r="B32" s="383" t="s">
        <v>6293</v>
      </c>
      <c r="C32" s="384">
        <f>[4]s84!$J$6/F32</f>
        <v>1</v>
      </c>
      <c r="D32" s="385">
        <v>3</v>
      </c>
      <c r="E32" s="332"/>
      <c r="F32" s="381">
        <v>250</v>
      </c>
      <c r="G32" s="386">
        <f>ROUND(480/F32,3)</f>
        <v>1.92</v>
      </c>
      <c r="H32" s="411">
        <f>VLOOKUP(D32,ЧТС[],4,0)</f>
        <v>0.59970000000000001</v>
      </c>
      <c r="I32" s="388">
        <f>ROUND(G32*H32,4)</f>
        <v>1.1514</v>
      </c>
      <c r="J32" s="414">
        <f>IF(E32=0,,E32*I32)</f>
        <v>0</v>
      </c>
    </row>
    <row r="33" spans="1:10" s="137" customFormat="1" ht="13.5" customHeight="1" x14ac:dyDescent="0.25">
      <c r="A33" s="419"/>
      <c r="B33" s="441" t="s">
        <v>2441</v>
      </c>
      <c r="C33" s="1178">
        <f>SUM(C10:C32)</f>
        <v>8.2976226452495148</v>
      </c>
      <c r="D33" s="419"/>
      <c r="E33" s="419"/>
      <c r="F33" s="419"/>
      <c r="G33" s="1178">
        <f>SUM(G10:G32)</f>
        <v>15.932000000000002</v>
      </c>
      <c r="H33" s="1178"/>
      <c r="I33" s="1179">
        <f>SUM(I10:I32)</f>
        <v>10.814300000000003</v>
      </c>
      <c r="J33" s="1179">
        <f>SUM(J10:J30)</f>
        <v>0</v>
      </c>
    </row>
    <row r="34" spans="1:10" s="137" customFormat="1" ht="13.5" customHeight="1" x14ac:dyDescent="0.25">
      <c r="A34" s="419"/>
      <c r="B34" s="193"/>
      <c r="C34" s="420"/>
      <c r="D34" s="419"/>
      <c r="E34" s="419"/>
      <c r="F34" s="419"/>
      <c r="G34" s="421"/>
      <c r="H34" s="423"/>
      <c r="I34" s="1180">
        <f>I33+J33</f>
        <v>10.814300000000003</v>
      </c>
      <c r="J34" s="421"/>
    </row>
    <row r="35" spans="1:10" s="137" customFormat="1" ht="13.5" hidden="1" customHeight="1" outlineLevel="1" x14ac:dyDescent="0.25">
      <c r="B35" s="144" t="s">
        <v>3921</v>
      </c>
      <c r="C35" s="139" t="e">
        <f>SUM(#REF!,#REF!,#REF!,#REF!,#REF!)</f>
        <v>#REF!</v>
      </c>
      <c r="G35" s="140" t="e">
        <f>SUM(#REF!,#REF!,#REF!,#REF!,#REF!)</f>
        <v>#REF!</v>
      </c>
      <c r="H35" s="142"/>
      <c r="I35" s="142" t="e">
        <f>SUM(#REF!,#REF!,#REF!,#REF!,#REF!)</f>
        <v>#REF!</v>
      </c>
      <c r="J35" s="140" t="e">
        <f>SUM(#REF!,#REF!,#REF!,#REF!,#REF!)</f>
        <v>#REF!</v>
      </c>
    </row>
    <row r="36" spans="1:10" s="137" customFormat="1" ht="13.5" hidden="1" customHeight="1" outlineLevel="1" x14ac:dyDescent="0.25">
      <c r="B36" s="144" t="s">
        <v>3922</v>
      </c>
      <c r="C36" s="139" t="e">
        <f>SUM(#REF!,#REF!,#REF!,#REF!)</f>
        <v>#REF!</v>
      </c>
      <c r="G36" s="140" t="e">
        <f>SUM(#REF!,#REF!,#REF!,#REF!)</f>
        <v>#REF!</v>
      </c>
      <c r="H36" s="142"/>
      <c r="I36" s="142" t="e">
        <f>SUM(#REF!,#REF!,#REF!,#REF!)</f>
        <v>#REF!</v>
      </c>
      <c r="J36" s="140" t="e">
        <f>SUM(#REF!,#REF!,#REF!,#REF!)</f>
        <v>#REF!</v>
      </c>
    </row>
    <row r="37" spans="1:10" ht="13.5" hidden="1" customHeight="1" outlineLevel="1" x14ac:dyDescent="0.25">
      <c r="A37" s="221"/>
      <c r="B37" s="550" t="s">
        <v>3923</v>
      </c>
      <c r="C37" s="223" t="e">
        <f>SUM(#REF!,#REF!,#REF!)</f>
        <v>#REF!</v>
      </c>
      <c r="D37" s="221"/>
      <c r="E37" s="221"/>
      <c r="F37" s="221"/>
      <c r="G37" s="225" t="e">
        <f>SUM(#REF!,#REF!,#REF!)</f>
        <v>#REF!</v>
      </c>
      <c r="H37" s="227"/>
      <c r="I37" s="227" t="e">
        <f>SUM(#REF!,#REF!,#REF!)</f>
        <v>#REF!</v>
      </c>
      <c r="J37" s="225" t="e">
        <f>SUM(#REF!,#REF!,#REF!)</f>
        <v>#REF!</v>
      </c>
    </row>
    <row r="38" spans="1:10" ht="13.5" hidden="1" customHeight="1" outlineLevel="1" x14ac:dyDescent="0.25">
      <c r="A38" s="137"/>
      <c r="B38" s="144" t="s">
        <v>3924</v>
      </c>
      <c r="C38" s="139" t="e">
        <f>SUM(C$10:C$30)+SUM(#REF!,#REF!)</f>
        <v>#REF!</v>
      </c>
      <c r="D38" s="137"/>
      <c r="E38" s="137"/>
      <c r="F38" s="137"/>
      <c r="G38" s="140" t="e">
        <f>SUM(G$10:G$30)+SUM(#REF!,#REF!)</f>
        <v>#REF!</v>
      </c>
      <c r="H38" s="142"/>
      <c r="I38" s="142" t="e">
        <f>SUM(I$10:I$30)+SUM(#REF!,#REF!)</f>
        <v>#REF!</v>
      </c>
      <c r="J38" s="140" t="e">
        <f>SUM(J$10:J$30)+SUM(#REF!,#REF!)</f>
        <v>#REF!</v>
      </c>
    </row>
    <row r="39" spans="1:10" ht="12.75" customHeight="1" collapsed="1" x14ac:dyDescent="0.25">
      <c r="A39" s="137"/>
      <c r="B39" s="144"/>
      <c r="C39" s="139"/>
      <c r="D39" s="137"/>
      <c r="E39" s="137"/>
      <c r="F39" s="137"/>
      <c r="G39" s="140"/>
      <c r="H39" s="142"/>
      <c r="I39" s="142"/>
      <c r="J39" s="140"/>
    </row>
    <row r="40" spans="1:10" s="108" customFormat="1" ht="15.75" x14ac:dyDescent="0.25">
      <c r="A40" s="79" t="s">
        <v>2169</v>
      </c>
      <c r="B40" s="52"/>
      <c r="C40" s="52"/>
      <c r="D40" s="516"/>
      <c r="E40" s="82"/>
      <c r="F40" s="52" t="s">
        <v>2160</v>
      </c>
      <c r="G40" s="52"/>
      <c r="H40" s="521"/>
      <c r="I40" s="80"/>
      <c r="J40" s="80"/>
    </row>
    <row r="41" spans="1:10" ht="15.75" x14ac:dyDescent="0.25">
      <c r="A41" s="79"/>
      <c r="B41" s="516"/>
      <c r="C41" s="516"/>
      <c r="D41" s="516"/>
      <c r="E41" s="66"/>
      <c r="F41" s="516"/>
      <c r="G41" s="522"/>
      <c r="H41" s="522"/>
      <c r="I41" s="516"/>
      <c r="J41" s="516"/>
    </row>
    <row r="42" spans="1:10" ht="15.75" x14ac:dyDescent="0.25">
      <c r="A42" s="517" t="s">
        <v>2170</v>
      </c>
      <c r="B42" s="516"/>
      <c r="C42" s="516"/>
      <c r="D42" s="516"/>
      <c r="E42" s="523"/>
      <c r="F42" s="516" t="s">
        <v>2162</v>
      </c>
      <c r="G42" s="522"/>
      <c r="H42" s="522"/>
      <c r="I42" s="516"/>
      <c r="J42" s="516"/>
    </row>
    <row r="61" spans="2:2" ht="12.75" customHeight="1" x14ac:dyDescent="0.25">
      <c r="B61" s="2244" t="s">
        <v>6294</v>
      </c>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dataValidations count="1">
    <dataValidation type="list" allowBlank="1" showInputMessage="1" showErrorMessage="1" sqref="IW65479:IW65563 SS65479:SS65563 ACO65479:ACO65563 AMK65479:AMK65563 AWG65479:AWG65563 BGC65479:BGC65563 BPY65479:BPY65563 BZU65479:BZU65563 CJQ65479:CJQ65563 CTM65479:CTM65563 DDI65479:DDI65563 DNE65479:DNE65563 DXA65479:DXA65563 EGW65479:EGW65563 EQS65479:EQS65563 FAO65479:FAO65563 FKK65479:FKK65563 FUG65479:FUG65563 GEC65479:GEC65563 GNY65479:GNY65563 GXU65479:GXU65563 HHQ65479:HHQ65563 HRM65479:HRM65563 IBI65479:IBI65563 ILE65479:ILE65563 IVA65479:IVA65563 JEW65479:JEW65563 JOS65479:JOS65563 JYO65479:JYO65563 KIK65479:KIK65563 KSG65479:KSG65563 LCC65479:LCC65563 LLY65479:LLY65563 LVU65479:LVU65563 MFQ65479:MFQ65563 MPM65479:MPM65563 MZI65479:MZI65563 NJE65479:NJE65563 NTA65479:NTA65563 OCW65479:OCW65563 OMS65479:OMS65563 OWO65479:OWO65563 PGK65479:PGK65563 PQG65479:PQG65563 QAC65479:QAC65563 QJY65479:QJY65563 QTU65479:QTU65563 RDQ65479:RDQ65563 RNM65479:RNM65563 RXI65479:RXI65563 SHE65479:SHE65563 SRA65479:SRA65563 TAW65479:TAW65563 TKS65479:TKS65563 TUO65479:TUO65563 UEK65479:UEK65563 UOG65479:UOG65563 UYC65479:UYC65563 VHY65479:VHY65563 VRU65479:VRU65563 WBQ65479:WBQ65563 WLM65479:WLM65563 WVI65479:WVI65563 IW131015:IW131099 SS131015:SS131099 ACO131015:ACO131099 AMK131015:AMK131099 AWG131015:AWG131099 BGC131015:BGC131099 BPY131015:BPY131099 BZU131015:BZU131099 CJQ131015:CJQ131099 CTM131015:CTM131099 DDI131015:DDI131099 DNE131015:DNE131099 DXA131015:DXA131099 EGW131015:EGW131099 EQS131015:EQS131099 FAO131015:FAO131099 FKK131015:FKK131099 FUG131015:FUG131099 GEC131015:GEC131099 GNY131015:GNY131099 GXU131015:GXU131099 HHQ131015:HHQ131099 HRM131015:HRM131099 IBI131015:IBI131099 ILE131015:ILE131099 IVA131015:IVA131099 JEW131015:JEW131099 JOS131015:JOS131099 JYO131015:JYO131099 KIK131015:KIK131099 KSG131015:KSG131099 LCC131015:LCC131099 LLY131015:LLY131099 LVU131015:LVU131099 MFQ131015:MFQ131099 MPM131015:MPM131099 MZI131015:MZI131099 NJE131015:NJE131099 NTA131015:NTA131099 OCW131015:OCW131099 OMS131015:OMS131099 OWO131015:OWO131099 PGK131015:PGK131099 PQG131015:PQG131099 QAC131015:QAC131099 QJY131015:QJY131099 QTU131015:QTU131099 RDQ131015:RDQ131099 RNM131015:RNM131099 RXI131015:RXI131099 SHE131015:SHE131099 SRA131015:SRA131099 TAW131015:TAW131099 TKS131015:TKS131099 TUO131015:TUO131099 UEK131015:UEK131099 UOG131015:UOG131099 UYC131015:UYC131099 VHY131015:VHY131099 VRU131015:VRU131099 WBQ131015:WBQ131099 WLM131015:WLM131099 WVI131015:WVI131099 IW196551:IW196635 SS196551:SS196635 ACO196551:ACO196635 AMK196551:AMK196635 AWG196551:AWG196635 BGC196551:BGC196635 BPY196551:BPY196635 BZU196551:BZU196635 CJQ196551:CJQ196635 CTM196551:CTM196635 DDI196551:DDI196635 DNE196551:DNE196635 DXA196551:DXA196635 EGW196551:EGW196635 EQS196551:EQS196635 FAO196551:FAO196635 FKK196551:FKK196635 FUG196551:FUG196635 GEC196551:GEC196635 GNY196551:GNY196635 GXU196551:GXU196635 HHQ196551:HHQ196635 HRM196551:HRM196635 IBI196551:IBI196635 ILE196551:ILE196635 IVA196551:IVA196635 JEW196551:JEW196635 JOS196551:JOS196635 JYO196551:JYO196635 KIK196551:KIK196635 KSG196551:KSG196635 LCC196551:LCC196635 LLY196551:LLY196635 LVU196551:LVU196635 MFQ196551:MFQ196635 MPM196551:MPM196635 MZI196551:MZI196635 NJE196551:NJE196635 NTA196551:NTA196635 OCW196551:OCW196635 OMS196551:OMS196635 OWO196551:OWO196635 PGK196551:PGK196635 PQG196551:PQG196635 QAC196551:QAC196635 QJY196551:QJY196635 QTU196551:QTU196635 RDQ196551:RDQ196635 RNM196551:RNM196635 RXI196551:RXI196635 SHE196551:SHE196635 SRA196551:SRA196635 TAW196551:TAW196635 TKS196551:TKS196635 TUO196551:TUO196635 UEK196551:UEK196635 UOG196551:UOG196635 UYC196551:UYC196635 VHY196551:VHY196635 VRU196551:VRU196635 WBQ196551:WBQ196635 WLM196551:WLM196635 WVI196551:WVI196635 IW262087:IW262171 SS262087:SS262171 ACO262087:ACO262171 AMK262087:AMK262171 AWG262087:AWG262171 BGC262087:BGC262171 BPY262087:BPY262171 BZU262087:BZU262171 CJQ262087:CJQ262171 CTM262087:CTM262171 DDI262087:DDI262171 DNE262087:DNE262171 DXA262087:DXA262171 EGW262087:EGW262171 EQS262087:EQS262171 FAO262087:FAO262171 FKK262087:FKK262171 FUG262087:FUG262171 GEC262087:GEC262171 GNY262087:GNY262171 GXU262087:GXU262171 HHQ262087:HHQ262171 HRM262087:HRM262171 IBI262087:IBI262171 ILE262087:ILE262171 IVA262087:IVA262171 JEW262087:JEW262171 JOS262087:JOS262171 JYO262087:JYO262171 KIK262087:KIK262171 KSG262087:KSG262171 LCC262087:LCC262171 LLY262087:LLY262171 LVU262087:LVU262171 MFQ262087:MFQ262171 MPM262087:MPM262171 MZI262087:MZI262171 NJE262087:NJE262171 NTA262087:NTA262171 OCW262087:OCW262171 OMS262087:OMS262171 OWO262087:OWO262171 PGK262087:PGK262171 PQG262087:PQG262171 QAC262087:QAC262171 QJY262087:QJY262171 QTU262087:QTU262171 RDQ262087:RDQ262171 RNM262087:RNM262171 RXI262087:RXI262171 SHE262087:SHE262171 SRA262087:SRA262171 TAW262087:TAW262171 TKS262087:TKS262171 TUO262087:TUO262171 UEK262087:UEK262171 UOG262087:UOG262171 UYC262087:UYC262171 VHY262087:VHY262171 VRU262087:VRU262171 WBQ262087:WBQ262171 WLM262087:WLM262171 WVI262087:WVI262171 IW327623:IW327707 SS327623:SS327707 ACO327623:ACO327707 AMK327623:AMK327707 AWG327623:AWG327707 BGC327623:BGC327707 BPY327623:BPY327707 BZU327623:BZU327707 CJQ327623:CJQ327707 CTM327623:CTM327707 DDI327623:DDI327707 DNE327623:DNE327707 DXA327623:DXA327707 EGW327623:EGW327707 EQS327623:EQS327707 FAO327623:FAO327707 FKK327623:FKK327707 FUG327623:FUG327707 GEC327623:GEC327707 GNY327623:GNY327707 GXU327623:GXU327707 HHQ327623:HHQ327707 HRM327623:HRM327707 IBI327623:IBI327707 ILE327623:ILE327707 IVA327623:IVA327707 JEW327623:JEW327707 JOS327623:JOS327707 JYO327623:JYO327707 KIK327623:KIK327707 KSG327623:KSG327707 LCC327623:LCC327707 LLY327623:LLY327707 LVU327623:LVU327707 MFQ327623:MFQ327707 MPM327623:MPM327707 MZI327623:MZI327707 NJE327623:NJE327707 NTA327623:NTA327707 OCW327623:OCW327707 OMS327623:OMS327707 OWO327623:OWO327707 PGK327623:PGK327707 PQG327623:PQG327707 QAC327623:QAC327707 QJY327623:QJY327707 QTU327623:QTU327707 RDQ327623:RDQ327707 RNM327623:RNM327707 RXI327623:RXI327707 SHE327623:SHE327707 SRA327623:SRA327707 TAW327623:TAW327707 TKS327623:TKS327707 TUO327623:TUO327707 UEK327623:UEK327707 UOG327623:UOG327707 UYC327623:UYC327707 VHY327623:VHY327707 VRU327623:VRU327707 WBQ327623:WBQ327707 WLM327623:WLM327707 WVI327623:WVI327707 IW393159:IW393243 SS393159:SS393243 ACO393159:ACO393243 AMK393159:AMK393243 AWG393159:AWG393243 BGC393159:BGC393243 BPY393159:BPY393243 BZU393159:BZU393243 CJQ393159:CJQ393243 CTM393159:CTM393243 DDI393159:DDI393243 DNE393159:DNE393243 DXA393159:DXA393243 EGW393159:EGW393243 EQS393159:EQS393243 FAO393159:FAO393243 FKK393159:FKK393243 FUG393159:FUG393243 GEC393159:GEC393243 GNY393159:GNY393243 GXU393159:GXU393243 HHQ393159:HHQ393243 HRM393159:HRM393243 IBI393159:IBI393243 ILE393159:ILE393243 IVA393159:IVA393243 JEW393159:JEW393243 JOS393159:JOS393243 JYO393159:JYO393243 KIK393159:KIK393243 KSG393159:KSG393243 LCC393159:LCC393243 LLY393159:LLY393243 LVU393159:LVU393243 MFQ393159:MFQ393243 MPM393159:MPM393243 MZI393159:MZI393243 NJE393159:NJE393243 NTA393159:NTA393243 OCW393159:OCW393243 OMS393159:OMS393243 OWO393159:OWO393243 PGK393159:PGK393243 PQG393159:PQG393243 QAC393159:QAC393243 QJY393159:QJY393243 QTU393159:QTU393243 RDQ393159:RDQ393243 RNM393159:RNM393243 RXI393159:RXI393243 SHE393159:SHE393243 SRA393159:SRA393243 TAW393159:TAW393243 TKS393159:TKS393243 TUO393159:TUO393243 UEK393159:UEK393243 UOG393159:UOG393243 UYC393159:UYC393243 VHY393159:VHY393243 VRU393159:VRU393243 WBQ393159:WBQ393243 WLM393159:WLM393243 WVI393159:WVI393243 IW458695:IW458779 SS458695:SS458779 ACO458695:ACO458779 AMK458695:AMK458779 AWG458695:AWG458779 BGC458695:BGC458779 BPY458695:BPY458779 BZU458695:BZU458779 CJQ458695:CJQ458779 CTM458695:CTM458779 DDI458695:DDI458779 DNE458695:DNE458779 DXA458695:DXA458779 EGW458695:EGW458779 EQS458695:EQS458779 FAO458695:FAO458779 FKK458695:FKK458779 FUG458695:FUG458779 GEC458695:GEC458779 GNY458695:GNY458779 GXU458695:GXU458779 HHQ458695:HHQ458779 HRM458695:HRM458779 IBI458695:IBI458779 ILE458695:ILE458779 IVA458695:IVA458779 JEW458695:JEW458779 JOS458695:JOS458779 JYO458695:JYO458779 KIK458695:KIK458779 KSG458695:KSG458779 LCC458695:LCC458779 LLY458695:LLY458779 LVU458695:LVU458779 MFQ458695:MFQ458779 MPM458695:MPM458779 MZI458695:MZI458779 NJE458695:NJE458779 NTA458695:NTA458779 OCW458695:OCW458779 OMS458695:OMS458779 OWO458695:OWO458779 PGK458695:PGK458779 PQG458695:PQG458779 QAC458695:QAC458779 QJY458695:QJY458779 QTU458695:QTU458779 RDQ458695:RDQ458779 RNM458695:RNM458779 RXI458695:RXI458779 SHE458695:SHE458779 SRA458695:SRA458779 TAW458695:TAW458779 TKS458695:TKS458779 TUO458695:TUO458779 UEK458695:UEK458779 UOG458695:UOG458779 UYC458695:UYC458779 VHY458695:VHY458779 VRU458695:VRU458779 WBQ458695:WBQ458779 WLM458695:WLM458779 WVI458695:WVI458779 IW524231:IW524315 SS524231:SS524315 ACO524231:ACO524315 AMK524231:AMK524315 AWG524231:AWG524315 BGC524231:BGC524315 BPY524231:BPY524315 BZU524231:BZU524315 CJQ524231:CJQ524315 CTM524231:CTM524315 DDI524231:DDI524315 DNE524231:DNE524315 DXA524231:DXA524315 EGW524231:EGW524315 EQS524231:EQS524315 FAO524231:FAO524315 FKK524231:FKK524315 FUG524231:FUG524315 GEC524231:GEC524315 GNY524231:GNY524315 GXU524231:GXU524315 HHQ524231:HHQ524315 HRM524231:HRM524315 IBI524231:IBI524315 ILE524231:ILE524315 IVA524231:IVA524315 JEW524231:JEW524315 JOS524231:JOS524315 JYO524231:JYO524315 KIK524231:KIK524315 KSG524231:KSG524315 LCC524231:LCC524315 LLY524231:LLY524315 LVU524231:LVU524315 MFQ524231:MFQ524315 MPM524231:MPM524315 MZI524231:MZI524315 NJE524231:NJE524315 NTA524231:NTA524315 OCW524231:OCW524315 OMS524231:OMS524315 OWO524231:OWO524315 PGK524231:PGK524315 PQG524231:PQG524315 QAC524231:QAC524315 QJY524231:QJY524315 QTU524231:QTU524315 RDQ524231:RDQ524315 RNM524231:RNM524315 RXI524231:RXI524315 SHE524231:SHE524315 SRA524231:SRA524315 TAW524231:TAW524315 TKS524231:TKS524315 TUO524231:TUO524315 UEK524231:UEK524315 UOG524231:UOG524315 UYC524231:UYC524315 VHY524231:VHY524315 VRU524231:VRU524315 WBQ524231:WBQ524315 WLM524231:WLM524315 WVI524231:WVI524315 IW589767:IW589851 SS589767:SS589851 ACO589767:ACO589851 AMK589767:AMK589851 AWG589767:AWG589851 BGC589767:BGC589851 BPY589767:BPY589851 BZU589767:BZU589851 CJQ589767:CJQ589851 CTM589767:CTM589851 DDI589767:DDI589851 DNE589767:DNE589851 DXA589767:DXA589851 EGW589767:EGW589851 EQS589767:EQS589851 FAO589767:FAO589851 FKK589767:FKK589851 FUG589767:FUG589851 GEC589767:GEC589851 GNY589767:GNY589851 GXU589767:GXU589851 HHQ589767:HHQ589851 HRM589767:HRM589851 IBI589767:IBI589851 ILE589767:ILE589851 IVA589767:IVA589851 JEW589767:JEW589851 JOS589767:JOS589851 JYO589767:JYO589851 KIK589767:KIK589851 KSG589767:KSG589851 LCC589767:LCC589851 LLY589767:LLY589851 LVU589767:LVU589851 MFQ589767:MFQ589851 MPM589767:MPM589851 MZI589767:MZI589851 NJE589767:NJE589851 NTA589767:NTA589851 OCW589767:OCW589851 OMS589767:OMS589851 OWO589767:OWO589851 PGK589767:PGK589851 PQG589767:PQG589851 QAC589767:QAC589851 QJY589767:QJY589851 QTU589767:QTU589851 RDQ589767:RDQ589851 RNM589767:RNM589851 RXI589767:RXI589851 SHE589767:SHE589851 SRA589767:SRA589851 TAW589767:TAW589851 TKS589767:TKS589851 TUO589767:TUO589851 UEK589767:UEK589851 UOG589767:UOG589851 UYC589767:UYC589851 VHY589767:VHY589851 VRU589767:VRU589851 WBQ589767:WBQ589851 WLM589767:WLM589851 WVI589767:WVI589851 IW655303:IW655387 SS655303:SS655387 ACO655303:ACO655387 AMK655303:AMK655387 AWG655303:AWG655387 BGC655303:BGC655387 BPY655303:BPY655387 BZU655303:BZU655387 CJQ655303:CJQ655387 CTM655303:CTM655387 DDI655303:DDI655387 DNE655303:DNE655387 DXA655303:DXA655387 EGW655303:EGW655387 EQS655303:EQS655387 FAO655303:FAO655387 FKK655303:FKK655387 FUG655303:FUG655387 GEC655303:GEC655387 GNY655303:GNY655387 GXU655303:GXU655387 HHQ655303:HHQ655387 HRM655303:HRM655387 IBI655303:IBI655387 ILE655303:ILE655387 IVA655303:IVA655387 JEW655303:JEW655387 JOS655303:JOS655387 JYO655303:JYO655387 KIK655303:KIK655387 KSG655303:KSG655387 LCC655303:LCC655387 LLY655303:LLY655387 LVU655303:LVU655387 MFQ655303:MFQ655387 MPM655303:MPM655387 MZI655303:MZI655387 NJE655303:NJE655387 NTA655303:NTA655387 OCW655303:OCW655387 OMS655303:OMS655387 OWO655303:OWO655387 PGK655303:PGK655387 PQG655303:PQG655387 QAC655303:QAC655387 QJY655303:QJY655387 QTU655303:QTU655387 RDQ655303:RDQ655387 RNM655303:RNM655387 RXI655303:RXI655387 SHE655303:SHE655387 SRA655303:SRA655387 TAW655303:TAW655387 TKS655303:TKS655387 TUO655303:TUO655387 UEK655303:UEK655387 UOG655303:UOG655387 UYC655303:UYC655387 VHY655303:VHY655387 VRU655303:VRU655387 WBQ655303:WBQ655387 WLM655303:WLM655387 WVI655303:WVI655387 IW720839:IW720923 SS720839:SS720923 ACO720839:ACO720923 AMK720839:AMK720923 AWG720839:AWG720923 BGC720839:BGC720923 BPY720839:BPY720923 BZU720839:BZU720923 CJQ720839:CJQ720923 CTM720839:CTM720923 DDI720839:DDI720923 DNE720839:DNE720923 DXA720839:DXA720923 EGW720839:EGW720923 EQS720839:EQS720923 FAO720839:FAO720923 FKK720839:FKK720923 FUG720839:FUG720923 GEC720839:GEC720923 GNY720839:GNY720923 GXU720839:GXU720923 HHQ720839:HHQ720923 HRM720839:HRM720923 IBI720839:IBI720923 ILE720839:ILE720923 IVA720839:IVA720923 JEW720839:JEW720923 JOS720839:JOS720923 JYO720839:JYO720923 KIK720839:KIK720923 KSG720839:KSG720923 LCC720839:LCC720923 LLY720839:LLY720923 LVU720839:LVU720923 MFQ720839:MFQ720923 MPM720839:MPM720923 MZI720839:MZI720923 NJE720839:NJE720923 NTA720839:NTA720923 OCW720839:OCW720923 OMS720839:OMS720923 OWO720839:OWO720923 PGK720839:PGK720923 PQG720839:PQG720923 QAC720839:QAC720923 QJY720839:QJY720923 QTU720839:QTU720923 RDQ720839:RDQ720923 RNM720839:RNM720923 RXI720839:RXI720923 SHE720839:SHE720923 SRA720839:SRA720923 TAW720839:TAW720923 TKS720839:TKS720923 TUO720839:TUO720923 UEK720839:UEK720923 UOG720839:UOG720923 UYC720839:UYC720923 VHY720839:VHY720923 VRU720839:VRU720923 WBQ720839:WBQ720923 WLM720839:WLM720923 WVI720839:WVI720923 IW786375:IW786459 SS786375:SS786459 ACO786375:ACO786459 AMK786375:AMK786459 AWG786375:AWG786459 BGC786375:BGC786459 BPY786375:BPY786459 BZU786375:BZU786459 CJQ786375:CJQ786459 CTM786375:CTM786459 DDI786375:DDI786459 DNE786375:DNE786459 DXA786375:DXA786459 EGW786375:EGW786459 EQS786375:EQS786459 FAO786375:FAO786459 FKK786375:FKK786459 FUG786375:FUG786459 GEC786375:GEC786459 GNY786375:GNY786459 GXU786375:GXU786459 HHQ786375:HHQ786459 HRM786375:HRM786459 IBI786375:IBI786459 ILE786375:ILE786459 IVA786375:IVA786459 JEW786375:JEW786459 JOS786375:JOS786459 JYO786375:JYO786459 KIK786375:KIK786459 KSG786375:KSG786459 LCC786375:LCC786459 LLY786375:LLY786459 LVU786375:LVU786459 MFQ786375:MFQ786459 MPM786375:MPM786459 MZI786375:MZI786459 NJE786375:NJE786459 NTA786375:NTA786459 OCW786375:OCW786459 OMS786375:OMS786459 OWO786375:OWO786459 PGK786375:PGK786459 PQG786375:PQG786459 QAC786375:QAC786459 QJY786375:QJY786459 QTU786375:QTU786459 RDQ786375:RDQ786459 RNM786375:RNM786459 RXI786375:RXI786459 SHE786375:SHE786459 SRA786375:SRA786459 TAW786375:TAW786459 TKS786375:TKS786459 TUO786375:TUO786459 UEK786375:UEK786459 UOG786375:UOG786459 UYC786375:UYC786459 VHY786375:VHY786459 VRU786375:VRU786459 WBQ786375:WBQ786459 WLM786375:WLM786459 WVI786375:WVI786459 IW851911:IW851995 SS851911:SS851995 ACO851911:ACO851995 AMK851911:AMK851995 AWG851911:AWG851995 BGC851911:BGC851995 BPY851911:BPY851995 BZU851911:BZU851995 CJQ851911:CJQ851995 CTM851911:CTM851995 DDI851911:DDI851995 DNE851911:DNE851995 DXA851911:DXA851995 EGW851911:EGW851995 EQS851911:EQS851995 FAO851911:FAO851995 FKK851911:FKK851995 FUG851911:FUG851995 GEC851911:GEC851995 GNY851911:GNY851995 GXU851911:GXU851995 HHQ851911:HHQ851995 HRM851911:HRM851995 IBI851911:IBI851995 ILE851911:ILE851995 IVA851911:IVA851995 JEW851911:JEW851995 JOS851911:JOS851995 JYO851911:JYO851995 KIK851911:KIK851995 KSG851911:KSG851995 LCC851911:LCC851995 LLY851911:LLY851995 LVU851911:LVU851995 MFQ851911:MFQ851995 MPM851911:MPM851995 MZI851911:MZI851995 NJE851911:NJE851995 NTA851911:NTA851995 OCW851911:OCW851995 OMS851911:OMS851995 OWO851911:OWO851995 PGK851911:PGK851995 PQG851911:PQG851995 QAC851911:QAC851995 QJY851911:QJY851995 QTU851911:QTU851995 RDQ851911:RDQ851995 RNM851911:RNM851995 RXI851911:RXI851995 SHE851911:SHE851995 SRA851911:SRA851995 TAW851911:TAW851995 TKS851911:TKS851995 TUO851911:TUO851995 UEK851911:UEK851995 UOG851911:UOG851995 UYC851911:UYC851995 VHY851911:VHY851995 VRU851911:VRU851995 WBQ851911:WBQ851995 WLM851911:WLM851995 WVI851911:WVI851995 IW917447:IW917531 SS917447:SS917531 ACO917447:ACO917531 AMK917447:AMK917531 AWG917447:AWG917531 BGC917447:BGC917531 BPY917447:BPY917531 BZU917447:BZU917531 CJQ917447:CJQ917531 CTM917447:CTM917531 DDI917447:DDI917531 DNE917447:DNE917531 DXA917447:DXA917531 EGW917447:EGW917531 EQS917447:EQS917531 FAO917447:FAO917531 FKK917447:FKK917531 FUG917447:FUG917531 GEC917447:GEC917531 GNY917447:GNY917531 GXU917447:GXU917531 HHQ917447:HHQ917531 HRM917447:HRM917531 IBI917447:IBI917531 ILE917447:ILE917531 IVA917447:IVA917531 JEW917447:JEW917531 JOS917447:JOS917531 JYO917447:JYO917531 KIK917447:KIK917531 KSG917447:KSG917531 LCC917447:LCC917531 LLY917447:LLY917531 LVU917447:LVU917531 MFQ917447:MFQ917531 MPM917447:MPM917531 MZI917447:MZI917531 NJE917447:NJE917531 NTA917447:NTA917531 OCW917447:OCW917531 OMS917447:OMS917531 OWO917447:OWO917531 PGK917447:PGK917531 PQG917447:PQG917531 QAC917447:QAC917531 QJY917447:QJY917531 QTU917447:QTU917531 RDQ917447:RDQ917531 RNM917447:RNM917531 RXI917447:RXI917531 SHE917447:SHE917531 SRA917447:SRA917531 TAW917447:TAW917531 TKS917447:TKS917531 TUO917447:TUO917531 UEK917447:UEK917531 UOG917447:UOG917531 UYC917447:UYC917531 VHY917447:VHY917531 VRU917447:VRU917531 WBQ917447:WBQ917531 WLM917447:WLM917531 WVI917447:WVI917531 IW982983:IW983067 SS982983:SS983067 ACO982983:ACO983067 AMK982983:AMK983067 AWG982983:AWG983067 BGC982983:BGC983067 BPY982983:BPY983067 BZU982983:BZU983067 CJQ982983:CJQ983067 CTM982983:CTM983067 DDI982983:DDI983067 DNE982983:DNE983067 DXA982983:DXA983067 EGW982983:EGW983067 EQS982983:EQS983067 FAO982983:FAO983067 FKK982983:FKK983067 FUG982983:FUG983067 GEC982983:GEC983067 GNY982983:GNY983067 GXU982983:GXU983067 HHQ982983:HHQ983067 HRM982983:HRM983067 IBI982983:IBI983067 ILE982983:ILE983067 IVA982983:IVA983067 JEW982983:JEW983067 JOS982983:JOS983067 JYO982983:JYO983067 KIK982983:KIK983067 KSG982983:KSG983067 LCC982983:LCC983067 LLY982983:LLY983067 LVU982983:LVU983067 MFQ982983:MFQ983067 MPM982983:MPM983067 MZI982983:MZI983067 NJE982983:NJE983067 NTA982983:NTA983067 OCW982983:OCW983067 OMS982983:OMS983067 OWO982983:OWO983067 PGK982983:PGK983067 PQG982983:PQG983067 QAC982983:QAC983067 QJY982983:QJY983067 QTU982983:QTU983067 RDQ982983:RDQ983067 RNM982983:RNM983067 RXI982983:RXI983067 SHE982983:SHE983067 SRA982983:SRA983067 TAW982983:TAW983067 TKS982983:TKS983067 TUO982983:TUO983067 UEK982983:UEK983067 UOG982983:UOG983067 UYC982983:UYC983067 VHY982983:VHY983067 VRU982983:VRU983067 WBQ982983:WBQ983067 WLM982983:WLM983067 WVI982983:WVI983067 IW10:IW32 SS10:SS32 ACO10:ACO32 AMK10:AMK32 AWG10:AWG32 BGC10:BGC32 BPY10:BPY32 BZU10:BZU32 CJQ10:CJQ32 CTM10:CTM32 DDI10:DDI32 DNE10:DNE32 DXA10:DXA32 EGW10:EGW32 EQS10:EQS32 FAO10:FAO32 FKK10:FKK32 FUG10:FUG32 GEC10:GEC32 GNY10:GNY32 GXU10:GXU32 HHQ10:HHQ32 HRM10:HRM32 IBI10:IBI32 ILE10:ILE32 IVA10:IVA32 JEW10:JEW32 JOS10:JOS32 JYO10:JYO32 KIK10:KIK32 KSG10:KSG32 LCC10:LCC32 LLY10:LLY32 LVU10:LVU32 MFQ10:MFQ32 MPM10:MPM32 MZI10:MZI32 NJE10:NJE32 NTA10:NTA32 OCW10:OCW32 OMS10:OMS32 OWO10:OWO32 PGK10:PGK32 PQG10:PQG32 QAC10:QAC32 QJY10:QJY32 QTU10:QTU32 RDQ10:RDQ32 RNM10:RNM32 RXI10:RXI32 SHE10:SHE32 SRA10:SRA32 TAW10:TAW32 TKS10:TKS32 TUO10:TUO32 UEK10:UEK32 UOG10:UOG32 UYC10:UYC32 VHY10:VHY32 VRU10:VRU32 WBQ10:WBQ32 WLM10:WLM32 WVI10:WVI32">
      <formula1>Професійна_назва_роботи</formula1>
    </dataValidation>
  </dataValidations>
  <pageMargins left="0.43307086614173229" right="0" top="0.35433070866141736" bottom="0.43307086614173229" header="0.35433070866141736" footer="0.51181102362204722"/>
  <pageSetup paperSize="9" scale="77" firstPageNumber="0" orientation="portrait" horizontalDpi="300" verticalDpi="300" r:id="rId1"/>
  <headerFooter alignWithMargins="0"/>
  <colBreaks count="1" manualBreakCount="1">
    <brk id="6" max="106" man="1"/>
  </colBreaks>
  <drawing r:id="rId2"/>
  <legacyDrawing r:id="rId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tabColor theme="9" tint="-0.499984740745262"/>
    <pageSetUpPr fitToPage="1"/>
  </sheetPr>
  <dimension ref="A1:L67"/>
  <sheetViews>
    <sheetView showZeros="0" topLeftCell="A25" zoomScaleSheetLayoutView="100" workbookViewId="0">
      <selection activeCell="A57" sqref="A57:J59"/>
    </sheetView>
  </sheetViews>
  <sheetFormatPr defaultRowHeight="15.75" x14ac:dyDescent="0.25"/>
  <cols>
    <col min="1" max="1" width="7.7109375" style="880" customWidth="1"/>
    <col min="2" max="2" width="45.7109375" style="377" customWidth="1"/>
    <col min="3" max="3" width="8.42578125" style="377" customWidth="1"/>
    <col min="4" max="4" width="6" style="377" customWidth="1"/>
    <col min="5" max="5" width="5.42578125" style="377" customWidth="1"/>
    <col min="6" max="6" width="9.5703125" style="377" customWidth="1"/>
    <col min="7" max="7" width="11.5703125" style="627" customWidth="1"/>
    <col min="8" max="8" width="10.140625" style="379" customWidth="1"/>
    <col min="9" max="9" width="9.7109375" style="818" customWidth="1"/>
    <col min="10" max="10" width="8.42578125" style="594" customWidth="1"/>
    <col min="11" max="11" width="9.5703125" style="377" hidden="1" customWidth="1" collapsed="1"/>
    <col min="12" max="16384" width="9.140625" style="377"/>
  </cols>
  <sheetData>
    <row r="1" spans="1:12" s="763" customFormat="1" ht="20.25" customHeight="1" x14ac:dyDescent="0.25">
      <c r="A1" s="1181"/>
      <c r="E1" s="764"/>
      <c r="G1" s="819"/>
      <c r="H1" s="766"/>
      <c r="I1" s="767"/>
      <c r="J1" s="103" t="s">
        <v>579</v>
      </c>
    </row>
    <row r="2" spans="1:12" s="763" customFormat="1" ht="20.25" customHeight="1" x14ac:dyDescent="0.25">
      <c r="A2" s="1181"/>
      <c r="E2" s="764"/>
      <c r="G2" s="819"/>
      <c r="H2" s="766"/>
      <c r="I2" s="767"/>
      <c r="J2" s="103" t="s">
        <v>1947</v>
      </c>
    </row>
    <row r="3" spans="1:12" s="763" customFormat="1" ht="20.25" customHeight="1" x14ac:dyDescent="0.25">
      <c r="A3" s="1181"/>
      <c r="E3" s="764"/>
      <c r="G3" s="819"/>
      <c r="H3" s="766"/>
      <c r="I3" s="768"/>
      <c r="J3" s="103" t="s">
        <v>1013</v>
      </c>
    </row>
    <row r="4" spans="1:12" s="763" customFormat="1" ht="20.25" customHeight="1" x14ac:dyDescent="0.25">
      <c r="A4" s="1181"/>
      <c r="B4" s="820" t="s">
        <v>1014</v>
      </c>
      <c r="C4" s="769"/>
      <c r="D4" s="240">
        <v>437</v>
      </c>
      <c r="E4" s="770"/>
      <c r="G4" s="819"/>
      <c r="H4" s="767"/>
      <c r="I4" s="771"/>
      <c r="J4" s="107" t="s">
        <v>5638</v>
      </c>
    </row>
    <row r="5" spans="1:12" s="763" customFormat="1" ht="20.25" customHeight="1" x14ac:dyDescent="0.25">
      <c r="A5" s="1181"/>
      <c r="B5" s="64" t="s">
        <v>2335</v>
      </c>
      <c r="E5" s="1182"/>
      <c r="F5" s="821" t="s">
        <v>2336</v>
      </c>
      <c r="G5" s="819"/>
      <c r="H5" s="766"/>
      <c r="I5" s="767"/>
      <c r="J5" s="773"/>
    </row>
    <row r="6" spans="1:12" s="763" customFormat="1" ht="20.25" customHeight="1" x14ac:dyDescent="0.25">
      <c r="A6" s="1181"/>
      <c r="B6" s="64" t="s">
        <v>244</v>
      </c>
      <c r="E6" s="764"/>
      <c r="F6" s="774"/>
      <c r="G6" s="775" t="s">
        <v>245</v>
      </c>
      <c r="H6" s="766"/>
      <c r="I6" s="918">
        <v>100</v>
      </c>
      <c r="J6" s="773"/>
    </row>
    <row r="7" spans="1:12" ht="15" customHeight="1" x14ac:dyDescent="0.25">
      <c r="A7" s="2596" t="s">
        <v>1932</v>
      </c>
      <c r="B7" s="2614" t="s">
        <v>564</v>
      </c>
      <c r="C7" s="2600" t="s">
        <v>1306</v>
      </c>
      <c r="D7" s="2602" t="s">
        <v>1307</v>
      </c>
      <c r="E7" s="2594" t="s">
        <v>722</v>
      </c>
      <c r="F7" s="2588" t="s">
        <v>723</v>
      </c>
      <c r="G7" s="2588" t="s">
        <v>215</v>
      </c>
      <c r="H7" s="2588" t="s">
        <v>1934</v>
      </c>
      <c r="I7" s="2590" t="s">
        <v>561</v>
      </c>
      <c r="J7" s="2592" t="s">
        <v>1935</v>
      </c>
    </row>
    <row r="8" spans="1:12" ht="15.75" customHeight="1" x14ac:dyDescent="0.25">
      <c r="A8" s="2597"/>
      <c r="B8" s="2615"/>
      <c r="C8" s="2601"/>
      <c r="D8" s="2603"/>
      <c r="E8" s="2595"/>
      <c r="F8" s="2589"/>
      <c r="G8" s="2589"/>
      <c r="H8" s="2589"/>
      <c r="I8" s="2591"/>
      <c r="J8" s="2593"/>
    </row>
    <row r="9" spans="1:12" ht="15.75" customHeight="1" x14ac:dyDescent="0.25">
      <c r="A9" s="2597"/>
      <c r="B9" s="2615"/>
      <c r="C9" s="2601"/>
      <c r="D9" s="2603"/>
      <c r="E9" s="2595"/>
      <c r="F9" s="2589"/>
      <c r="G9" s="2589"/>
      <c r="H9" s="2589"/>
      <c r="I9" s="2591"/>
      <c r="J9" s="2593"/>
    </row>
    <row r="10" spans="1:12" s="791" customFormat="1" ht="31.5" x14ac:dyDescent="0.25">
      <c r="A10" s="333">
        <v>43701</v>
      </c>
      <c r="B10" s="919" t="s">
        <v>1192</v>
      </c>
      <c r="C10" s="1183">
        <f t="shared" ref="C10:C48" si="0">$I$6/F10</f>
        <v>0.23809523809523808</v>
      </c>
      <c r="D10" s="920">
        <v>3</v>
      </c>
      <c r="E10" s="921"/>
      <c r="F10" s="922">
        <v>420</v>
      </c>
      <c r="G10" s="1184">
        <f t="shared" ref="G10:G48" si="1">ROUND(480/F10,3)</f>
        <v>1.143</v>
      </c>
      <c r="H10" s="1185">
        <f>VLOOKUP(D10,ЧТС[],4,0)</f>
        <v>0.59970000000000001</v>
      </c>
      <c r="I10" s="1186">
        <f t="shared" ref="I10:I48" si="2">ROUND(G10*H10,4)</f>
        <v>0.6855</v>
      </c>
      <c r="J10" s="924">
        <f t="shared" ref="J10:J37" si="3">IF(E10=0,,E10*I10)</f>
        <v>0</v>
      </c>
      <c r="K10" s="791" t="s">
        <v>2337</v>
      </c>
      <c r="L10" s="1187" t="s">
        <v>2337</v>
      </c>
    </row>
    <row r="11" spans="1:12" s="791" customFormat="1" ht="47.25" x14ac:dyDescent="0.25">
      <c r="A11" s="333">
        <v>43702</v>
      </c>
      <c r="B11" s="919" t="s">
        <v>201</v>
      </c>
      <c r="C11" s="1183">
        <f t="shared" si="0"/>
        <v>0.125</v>
      </c>
      <c r="D11" s="920">
        <v>3</v>
      </c>
      <c r="E11" s="921"/>
      <c r="F11" s="922">
        <v>800</v>
      </c>
      <c r="G11" s="1184">
        <f t="shared" si="1"/>
        <v>0.6</v>
      </c>
      <c r="H11" s="1185">
        <f>VLOOKUP(D11,ЧТС[],4,0)</f>
        <v>0.59970000000000001</v>
      </c>
      <c r="I11" s="1186">
        <f t="shared" si="2"/>
        <v>0.35980000000000001</v>
      </c>
      <c r="J11" s="924">
        <f t="shared" si="3"/>
        <v>0</v>
      </c>
      <c r="K11" s="791" t="s">
        <v>2337</v>
      </c>
      <c r="L11" s="1187" t="s">
        <v>2337</v>
      </c>
    </row>
    <row r="12" spans="1:12" s="791" customFormat="1" x14ac:dyDescent="0.25">
      <c r="A12" s="333">
        <v>43703</v>
      </c>
      <c r="B12" s="919" t="s">
        <v>2190</v>
      </c>
      <c r="C12" s="1183">
        <f t="shared" si="0"/>
        <v>0.34482758620689657</v>
      </c>
      <c r="D12" s="920">
        <v>2</v>
      </c>
      <c r="E12" s="921"/>
      <c r="F12" s="922">
        <v>290</v>
      </c>
      <c r="G12" s="1184">
        <f t="shared" si="1"/>
        <v>1.655</v>
      </c>
      <c r="H12" s="1185">
        <f>VLOOKUP(D12,ЧТС[],4,0)</f>
        <v>0.54069999999999996</v>
      </c>
      <c r="I12" s="1186">
        <f t="shared" si="2"/>
        <v>0.89490000000000003</v>
      </c>
      <c r="J12" s="924">
        <f t="shared" si="3"/>
        <v>0</v>
      </c>
      <c r="K12" s="791" t="s">
        <v>2337</v>
      </c>
      <c r="L12" s="1187" t="s">
        <v>2337</v>
      </c>
    </row>
    <row r="13" spans="1:12" s="791" customFormat="1" ht="31.5" x14ac:dyDescent="0.25">
      <c r="A13" s="333">
        <v>43704</v>
      </c>
      <c r="B13" s="919" t="s">
        <v>2338</v>
      </c>
      <c r="C13" s="1183">
        <f t="shared" si="0"/>
        <v>0.23255813953488372</v>
      </c>
      <c r="D13" s="920">
        <v>2</v>
      </c>
      <c r="E13" s="921"/>
      <c r="F13" s="922">
        <v>430</v>
      </c>
      <c r="G13" s="1184">
        <f t="shared" si="1"/>
        <v>1.1160000000000001</v>
      </c>
      <c r="H13" s="1185">
        <f>VLOOKUP(D13,ЧТС[],4,0)</f>
        <v>0.54069999999999996</v>
      </c>
      <c r="I13" s="1186">
        <f t="shared" si="2"/>
        <v>0.60340000000000005</v>
      </c>
      <c r="J13" s="924">
        <f t="shared" si="3"/>
        <v>0</v>
      </c>
      <c r="K13" s="791" t="s">
        <v>2339</v>
      </c>
      <c r="L13" s="1187" t="s">
        <v>2339</v>
      </c>
    </row>
    <row r="14" spans="1:12" s="791" customFormat="1" x14ac:dyDescent="0.25">
      <c r="A14" s="333">
        <v>43705</v>
      </c>
      <c r="B14" s="919" t="s">
        <v>2192</v>
      </c>
      <c r="C14" s="1183">
        <f t="shared" si="0"/>
        <v>0.38461538461538464</v>
      </c>
      <c r="D14" s="920">
        <v>2</v>
      </c>
      <c r="E14" s="921"/>
      <c r="F14" s="922">
        <v>260</v>
      </c>
      <c r="G14" s="1184">
        <f t="shared" si="1"/>
        <v>1.8460000000000001</v>
      </c>
      <c r="H14" s="1185">
        <f>VLOOKUP(D14,ЧТС[],4,0)</f>
        <v>0.54069999999999996</v>
      </c>
      <c r="I14" s="1186">
        <f t="shared" si="2"/>
        <v>0.99809999999999999</v>
      </c>
      <c r="J14" s="924">
        <f t="shared" si="3"/>
        <v>0</v>
      </c>
      <c r="K14" s="791" t="s">
        <v>2340</v>
      </c>
    </row>
    <row r="15" spans="1:12" s="791" customFormat="1" ht="31.5" x14ac:dyDescent="0.25">
      <c r="A15" s="333">
        <v>43706</v>
      </c>
      <c r="B15" s="919" t="s">
        <v>2341</v>
      </c>
      <c r="C15" s="1183">
        <f t="shared" si="0"/>
        <v>7.6923076923076927E-2</v>
      </c>
      <c r="D15" s="920">
        <v>2</v>
      </c>
      <c r="E15" s="921"/>
      <c r="F15" s="922">
        <v>1300</v>
      </c>
      <c r="G15" s="1184">
        <f t="shared" si="1"/>
        <v>0.36899999999999999</v>
      </c>
      <c r="H15" s="1185">
        <f>VLOOKUP(D15,ЧТС[],4,0)</f>
        <v>0.54069999999999996</v>
      </c>
      <c r="I15" s="1186">
        <f t="shared" si="2"/>
        <v>0.19950000000000001</v>
      </c>
      <c r="J15" s="924">
        <f t="shared" si="3"/>
        <v>0</v>
      </c>
      <c r="K15" s="791" t="s">
        <v>2342</v>
      </c>
    </row>
    <row r="16" spans="1:12" s="791" customFormat="1" ht="31.5" x14ac:dyDescent="0.25">
      <c r="A16" s="333">
        <v>43707</v>
      </c>
      <c r="B16" s="919" t="s">
        <v>2343</v>
      </c>
      <c r="C16" s="1183">
        <f t="shared" si="0"/>
        <v>0.22727272727272727</v>
      </c>
      <c r="D16" s="920">
        <v>3</v>
      </c>
      <c r="E16" s="921"/>
      <c r="F16" s="922">
        <v>440</v>
      </c>
      <c r="G16" s="1184">
        <f t="shared" si="1"/>
        <v>1.091</v>
      </c>
      <c r="H16" s="1185">
        <f>VLOOKUP(D16,ЧТС[],4,0)</f>
        <v>0.59970000000000001</v>
      </c>
      <c r="I16" s="1186">
        <f t="shared" si="2"/>
        <v>0.65429999999999999</v>
      </c>
      <c r="J16" s="924">
        <f t="shared" si="3"/>
        <v>0</v>
      </c>
      <c r="K16" s="791" t="s">
        <v>2344</v>
      </c>
    </row>
    <row r="17" spans="1:12" s="791" customFormat="1" ht="47.25" x14ac:dyDescent="0.25">
      <c r="A17" s="333">
        <v>43708</v>
      </c>
      <c r="B17" s="919" t="s">
        <v>2345</v>
      </c>
      <c r="C17" s="1183">
        <f t="shared" si="0"/>
        <v>0.3125</v>
      </c>
      <c r="D17" s="920">
        <v>3</v>
      </c>
      <c r="E17" s="921"/>
      <c r="F17" s="922">
        <v>320</v>
      </c>
      <c r="G17" s="1184">
        <f t="shared" si="1"/>
        <v>1.5</v>
      </c>
      <c r="H17" s="1185">
        <f>VLOOKUP(D17,ЧТС[],4,0)</f>
        <v>0.59970000000000001</v>
      </c>
      <c r="I17" s="1186">
        <f t="shared" si="2"/>
        <v>0.89959999999999996</v>
      </c>
      <c r="J17" s="924">
        <f t="shared" si="3"/>
        <v>0</v>
      </c>
      <c r="K17" s="791" t="s">
        <v>2346</v>
      </c>
    </row>
    <row r="18" spans="1:12" s="791" customFormat="1" ht="31.5" x14ac:dyDescent="0.25">
      <c r="A18" s="333">
        <v>43709</v>
      </c>
      <c r="B18" s="919" t="s">
        <v>2347</v>
      </c>
      <c r="C18" s="1183">
        <f t="shared" si="0"/>
        <v>0.55555555555555558</v>
      </c>
      <c r="D18" s="920">
        <v>3</v>
      </c>
      <c r="E18" s="921"/>
      <c r="F18" s="922">
        <v>180</v>
      </c>
      <c r="G18" s="1184">
        <f t="shared" si="1"/>
        <v>2.6669999999999998</v>
      </c>
      <c r="H18" s="1185">
        <f>VLOOKUP(D18,ЧТС[],4,0)</f>
        <v>0.59970000000000001</v>
      </c>
      <c r="I18" s="1186">
        <f t="shared" si="2"/>
        <v>1.5993999999999999</v>
      </c>
      <c r="J18" s="924">
        <f t="shared" si="3"/>
        <v>0</v>
      </c>
      <c r="K18" s="791" t="s">
        <v>2348</v>
      </c>
    </row>
    <row r="19" spans="1:12" s="791" customFormat="1" ht="47.25" x14ac:dyDescent="0.25">
      <c r="A19" s="333">
        <v>43710</v>
      </c>
      <c r="B19" s="919" t="s">
        <v>2349</v>
      </c>
      <c r="C19" s="1183">
        <f t="shared" si="0"/>
        <v>0.43478260869565216</v>
      </c>
      <c r="D19" s="920">
        <v>2</v>
      </c>
      <c r="E19" s="921"/>
      <c r="F19" s="922">
        <v>230</v>
      </c>
      <c r="G19" s="1184">
        <f t="shared" si="1"/>
        <v>2.0870000000000002</v>
      </c>
      <c r="H19" s="1185">
        <f>VLOOKUP(D19,ЧТС[],4,0)</f>
        <v>0.54069999999999996</v>
      </c>
      <c r="I19" s="1186">
        <f t="shared" si="2"/>
        <v>1.1284000000000001</v>
      </c>
      <c r="J19" s="924">
        <f t="shared" si="3"/>
        <v>0</v>
      </c>
      <c r="K19" s="791" t="s">
        <v>2350</v>
      </c>
      <c r="L19" s="1187"/>
    </row>
    <row r="20" spans="1:12" s="791" customFormat="1" ht="31.5" x14ac:dyDescent="0.25">
      <c r="A20" s="333">
        <v>43711</v>
      </c>
      <c r="B20" s="919" t="s">
        <v>2351</v>
      </c>
      <c r="C20" s="1183">
        <f t="shared" si="0"/>
        <v>0.17857142857142858</v>
      </c>
      <c r="D20" s="920">
        <v>3</v>
      </c>
      <c r="E20" s="921"/>
      <c r="F20" s="922">
        <v>560</v>
      </c>
      <c r="G20" s="1184">
        <f t="shared" si="1"/>
        <v>0.85699999999999998</v>
      </c>
      <c r="H20" s="1185">
        <f>VLOOKUP(D20,ЧТС[],4,0)</f>
        <v>0.59970000000000001</v>
      </c>
      <c r="I20" s="1186">
        <f t="shared" si="2"/>
        <v>0.51390000000000002</v>
      </c>
      <c r="J20" s="924">
        <f t="shared" si="3"/>
        <v>0</v>
      </c>
      <c r="K20" s="791" t="s">
        <v>2352</v>
      </c>
      <c r="L20" s="791" t="s">
        <v>2352</v>
      </c>
    </row>
    <row r="21" spans="1:12" s="791" customFormat="1" ht="31.5" x14ac:dyDescent="0.25">
      <c r="A21" s="333">
        <v>43712</v>
      </c>
      <c r="B21" s="919" t="s">
        <v>2353</v>
      </c>
      <c r="C21" s="1183">
        <f t="shared" si="0"/>
        <v>0.2857142857142857</v>
      </c>
      <c r="D21" s="920">
        <v>3</v>
      </c>
      <c r="E21" s="921"/>
      <c r="F21" s="922">
        <v>350</v>
      </c>
      <c r="G21" s="1184">
        <f t="shared" si="1"/>
        <v>1.371</v>
      </c>
      <c r="H21" s="1185">
        <f>VLOOKUP(D21,ЧТС[],4,0)</f>
        <v>0.59970000000000001</v>
      </c>
      <c r="I21" s="1186">
        <f t="shared" si="2"/>
        <v>0.82220000000000004</v>
      </c>
      <c r="J21" s="924">
        <f t="shared" si="3"/>
        <v>0</v>
      </c>
      <c r="K21" s="791" t="s">
        <v>2350</v>
      </c>
    </row>
    <row r="22" spans="1:12" s="791" customFormat="1" ht="31.5" x14ac:dyDescent="0.25">
      <c r="A22" s="333">
        <v>43713</v>
      </c>
      <c r="B22" s="919" t="s">
        <v>2354</v>
      </c>
      <c r="C22" s="1183">
        <f t="shared" si="0"/>
        <v>0.29411764705882354</v>
      </c>
      <c r="D22" s="920">
        <v>2</v>
      </c>
      <c r="E22" s="921"/>
      <c r="F22" s="922">
        <v>340</v>
      </c>
      <c r="G22" s="1184">
        <f t="shared" si="1"/>
        <v>1.4119999999999999</v>
      </c>
      <c r="H22" s="1185">
        <f>VLOOKUP(D22,ЧТС[],4,0)</f>
        <v>0.54069999999999996</v>
      </c>
      <c r="I22" s="1186">
        <f t="shared" si="2"/>
        <v>0.76349999999999996</v>
      </c>
      <c r="J22" s="924">
        <f t="shared" si="3"/>
        <v>0</v>
      </c>
      <c r="K22" s="791" t="s">
        <v>2350</v>
      </c>
    </row>
    <row r="23" spans="1:12" s="825" customFormat="1" ht="31.5" x14ac:dyDescent="0.25">
      <c r="A23" s="333">
        <v>43714</v>
      </c>
      <c r="B23" s="919" t="s">
        <v>2355</v>
      </c>
      <c r="C23" s="1183">
        <f t="shared" si="0"/>
        <v>0.2857142857142857</v>
      </c>
      <c r="D23" s="920">
        <v>3</v>
      </c>
      <c r="E23" s="929"/>
      <c r="F23" s="920">
        <v>350</v>
      </c>
      <c r="G23" s="1184">
        <f t="shared" si="1"/>
        <v>1.371</v>
      </c>
      <c r="H23" s="1185">
        <f>VLOOKUP(D23,ЧТС[],4,0)</f>
        <v>0.59970000000000001</v>
      </c>
      <c r="I23" s="1186">
        <f t="shared" si="2"/>
        <v>0.82220000000000004</v>
      </c>
      <c r="J23" s="928">
        <f t="shared" si="3"/>
        <v>0</v>
      </c>
      <c r="K23" s="825" t="s">
        <v>2356</v>
      </c>
    </row>
    <row r="24" spans="1:12" s="791" customFormat="1" ht="31.5" x14ac:dyDescent="0.25">
      <c r="A24" s="333">
        <v>43715</v>
      </c>
      <c r="B24" s="919" t="s">
        <v>2357</v>
      </c>
      <c r="C24" s="1183">
        <f t="shared" si="0"/>
        <v>0.43478260869565216</v>
      </c>
      <c r="D24" s="920">
        <v>3</v>
      </c>
      <c r="E24" s="921"/>
      <c r="F24" s="920">
        <v>230</v>
      </c>
      <c r="G24" s="1184">
        <f t="shared" si="1"/>
        <v>2.0870000000000002</v>
      </c>
      <c r="H24" s="1185">
        <f>VLOOKUP(D24,ЧТС[],4,0)</f>
        <v>0.59970000000000001</v>
      </c>
      <c r="I24" s="1186">
        <f t="shared" si="2"/>
        <v>1.2516</v>
      </c>
      <c r="J24" s="924">
        <f t="shared" si="3"/>
        <v>0</v>
      </c>
      <c r="K24" s="825" t="s">
        <v>2358</v>
      </c>
    </row>
    <row r="25" spans="1:12" s="825" customFormat="1" ht="47.25" x14ac:dyDescent="0.25">
      <c r="A25" s="333">
        <v>43716</v>
      </c>
      <c r="B25" s="1188" t="s">
        <v>2359</v>
      </c>
      <c r="C25" s="1183">
        <f t="shared" si="0"/>
        <v>0.14492753623188406</v>
      </c>
      <c r="D25" s="1189">
        <v>1</v>
      </c>
      <c r="E25" s="929"/>
      <c r="F25" s="1189">
        <v>690</v>
      </c>
      <c r="G25" s="1184">
        <f t="shared" si="1"/>
        <v>0.69599999999999995</v>
      </c>
      <c r="H25" s="1185">
        <f>VLOOKUP(D25,ЧТС[],4,0)</f>
        <v>0.49149999999999999</v>
      </c>
      <c r="I25" s="1186">
        <f t="shared" si="2"/>
        <v>0.34210000000000002</v>
      </c>
      <c r="J25" s="928">
        <f t="shared" si="3"/>
        <v>0</v>
      </c>
      <c r="K25" s="825" t="s">
        <v>2360</v>
      </c>
    </row>
    <row r="26" spans="1:12" s="825" customFormat="1" ht="36" customHeight="1" x14ac:dyDescent="0.25">
      <c r="A26" s="333">
        <v>43717</v>
      </c>
      <c r="B26" s="1188" t="s">
        <v>2361</v>
      </c>
      <c r="C26" s="1183">
        <f t="shared" si="0"/>
        <v>0.5</v>
      </c>
      <c r="D26" s="1189">
        <v>3</v>
      </c>
      <c r="E26" s="929"/>
      <c r="F26" s="1189">
        <v>200</v>
      </c>
      <c r="G26" s="1184">
        <f t="shared" si="1"/>
        <v>2.4</v>
      </c>
      <c r="H26" s="1185">
        <f>VLOOKUP(D26,ЧТС[],4,0)</f>
        <v>0.59970000000000001</v>
      </c>
      <c r="I26" s="1186">
        <f t="shared" si="2"/>
        <v>1.4393</v>
      </c>
      <c r="J26" s="924">
        <f t="shared" si="3"/>
        <v>0</v>
      </c>
      <c r="K26" s="825" t="s">
        <v>2360</v>
      </c>
    </row>
    <row r="27" spans="1:12" s="825" customFormat="1" ht="47.25" x14ac:dyDescent="0.25">
      <c r="A27" s="333">
        <v>43718</v>
      </c>
      <c r="B27" s="919" t="s">
        <v>2362</v>
      </c>
      <c r="C27" s="1183">
        <f t="shared" si="0"/>
        <v>0.2857142857142857</v>
      </c>
      <c r="D27" s="920">
        <v>3</v>
      </c>
      <c r="E27" s="929"/>
      <c r="F27" s="920">
        <v>350</v>
      </c>
      <c r="G27" s="1184">
        <f t="shared" si="1"/>
        <v>1.371</v>
      </c>
      <c r="H27" s="1185">
        <f>VLOOKUP(D27,ЧТС[],4,0)</f>
        <v>0.59970000000000001</v>
      </c>
      <c r="I27" s="1186">
        <f t="shared" si="2"/>
        <v>0.82220000000000004</v>
      </c>
      <c r="J27" s="928">
        <f t="shared" si="3"/>
        <v>0</v>
      </c>
      <c r="K27" s="825" t="s">
        <v>2363</v>
      </c>
    </row>
    <row r="28" spans="1:12" s="825" customFormat="1" ht="31.5" x14ac:dyDescent="0.25">
      <c r="A28" s="333">
        <v>43719</v>
      </c>
      <c r="B28" s="919" t="s">
        <v>2364</v>
      </c>
      <c r="C28" s="1183">
        <f t="shared" si="0"/>
        <v>0.2857142857142857</v>
      </c>
      <c r="D28" s="920">
        <v>3</v>
      </c>
      <c r="E28" s="929"/>
      <c r="F28" s="920">
        <v>350</v>
      </c>
      <c r="G28" s="1184">
        <f t="shared" si="1"/>
        <v>1.371</v>
      </c>
      <c r="H28" s="1185">
        <f>VLOOKUP(D28,ЧТС[],4,0)</f>
        <v>0.59970000000000001</v>
      </c>
      <c r="I28" s="1186">
        <f t="shared" si="2"/>
        <v>0.82220000000000004</v>
      </c>
      <c r="J28" s="924">
        <f t="shared" si="3"/>
        <v>0</v>
      </c>
      <c r="K28" s="825" t="s">
        <v>2360</v>
      </c>
    </row>
    <row r="29" spans="1:12" s="825" customFormat="1" ht="31.5" x14ac:dyDescent="0.25">
      <c r="A29" s="333">
        <v>43720</v>
      </c>
      <c r="B29" s="919" t="s">
        <v>2365</v>
      </c>
      <c r="C29" s="1183">
        <f t="shared" si="0"/>
        <v>0.35714285714285715</v>
      </c>
      <c r="D29" s="925">
        <v>2</v>
      </c>
      <c r="E29" s="926"/>
      <c r="F29" s="925">
        <v>280</v>
      </c>
      <c r="G29" s="1184">
        <f t="shared" si="1"/>
        <v>1.714</v>
      </c>
      <c r="H29" s="1185">
        <f>VLOOKUP(D29,ЧТС[],4,0)</f>
        <v>0.54069999999999996</v>
      </c>
      <c r="I29" s="1186">
        <f t="shared" si="2"/>
        <v>0.92679999999999996</v>
      </c>
      <c r="J29" s="924">
        <f t="shared" si="3"/>
        <v>0</v>
      </c>
      <c r="K29" s="825" t="s">
        <v>2348</v>
      </c>
    </row>
    <row r="30" spans="1:12" s="791" customFormat="1" ht="31.5" x14ac:dyDescent="0.25">
      <c r="A30" s="333">
        <v>43721</v>
      </c>
      <c r="B30" s="919" t="s">
        <v>2366</v>
      </c>
      <c r="C30" s="1183">
        <f t="shared" si="0"/>
        <v>0.55555555555555558</v>
      </c>
      <c r="D30" s="920">
        <v>3</v>
      </c>
      <c r="E30" s="929"/>
      <c r="F30" s="922">
        <v>180</v>
      </c>
      <c r="G30" s="1184">
        <f t="shared" si="1"/>
        <v>2.6669999999999998</v>
      </c>
      <c r="H30" s="1185">
        <f>VLOOKUP(D30,ЧТС[],4,0)</f>
        <v>0.59970000000000001</v>
      </c>
      <c r="I30" s="1186">
        <f t="shared" si="2"/>
        <v>1.5993999999999999</v>
      </c>
      <c r="J30" s="924">
        <f t="shared" si="3"/>
        <v>0</v>
      </c>
      <c r="K30" s="791" t="s">
        <v>2346</v>
      </c>
      <c r="L30" s="791" t="s">
        <v>2346</v>
      </c>
    </row>
    <row r="31" spans="1:12" s="825" customFormat="1" ht="78.75" x14ac:dyDescent="0.25">
      <c r="A31" s="333">
        <v>43722</v>
      </c>
      <c r="B31" s="919" t="s">
        <v>2367</v>
      </c>
      <c r="C31" s="909">
        <f t="shared" si="0"/>
        <v>1.8181818181818181</v>
      </c>
      <c r="D31" s="920">
        <v>3</v>
      </c>
      <c r="E31" s="929"/>
      <c r="F31" s="925">
        <v>55</v>
      </c>
      <c r="G31" s="910">
        <f t="shared" si="1"/>
        <v>8.7270000000000003</v>
      </c>
      <c r="H31" s="1185">
        <f>VLOOKUP(D31,ЧТС[],4,0)</f>
        <v>0.59970000000000001</v>
      </c>
      <c r="I31" s="911">
        <f t="shared" si="2"/>
        <v>5.2336</v>
      </c>
      <c r="J31" s="928">
        <f t="shared" si="3"/>
        <v>0</v>
      </c>
      <c r="K31" s="825" t="s">
        <v>2344</v>
      </c>
    </row>
    <row r="32" spans="1:12" s="825" customFormat="1" x14ac:dyDescent="0.25">
      <c r="A32" s="333">
        <v>43723</v>
      </c>
      <c r="B32" s="919" t="s">
        <v>2212</v>
      </c>
      <c r="C32" s="1183">
        <f t="shared" si="0"/>
        <v>0.13333333333333333</v>
      </c>
      <c r="D32" s="920">
        <v>2</v>
      </c>
      <c r="E32" s="929">
        <v>0.04</v>
      </c>
      <c r="F32" s="920">
        <v>750</v>
      </c>
      <c r="G32" s="1184">
        <f t="shared" si="1"/>
        <v>0.64</v>
      </c>
      <c r="H32" s="1185">
        <f>VLOOKUP(D32,ЧТС[],4,0)</f>
        <v>0.54069999999999996</v>
      </c>
      <c r="I32" s="1186">
        <f t="shared" si="2"/>
        <v>0.34599999999999997</v>
      </c>
      <c r="J32" s="928">
        <f>IF(E32=0,,E32*I32)</f>
        <v>1.384E-2</v>
      </c>
      <c r="K32" s="825" t="s">
        <v>2368</v>
      </c>
    </row>
    <row r="33" spans="1:12" s="825" customFormat="1" ht="47.25" x14ac:dyDescent="0.25">
      <c r="A33" s="333">
        <v>43724</v>
      </c>
      <c r="B33" s="919" t="s">
        <v>2369</v>
      </c>
      <c r="C33" s="1183">
        <f t="shared" si="0"/>
        <v>0.43478260869565216</v>
      </c>
      <c r="D33" s="920">
        <v>3</v>
      </c>
      <c r="E33" s="921"/>
      <c r="F33" s="920">
        <v>230</v>
      </c>
      <c r="G33" s="1184">
        <f t="shared" si="1"/>
        <v>2.0870000000000002</v>
      </c>
      <c r="H33" s="1185">
        <f>VLOOKUP(D33,ЧТС[],4,0)</f>
        <v>0.59970000000000001</v>
      </c>
      <c r="I33" s="1186">
        <f t="shared" si="2"/>
        <v>1.2516</v>
      </c>
      <c r="J33" s="924">
        <f t="shared" si="3"/>
        <v>0</v>
      </c>
      <c r="K33" s="825" t="s">
        <v>2340</v>
      </c>
    </row>
    <row r="34" spans="1:12" s="825" customFormat="1" x14ac:dyDescent="0.25">
      <c r="A34" s="333">
        <v>43725</v>
      </c>
      <c r="B34" s="1188" t="s">
        <v>2370</v>
      </c>
      <c r="C34" s="1183">
        <f t="shared" si="0"/>
        <v>0.45454545454545453</v>
      </c>
      <c r="D34" s="1189">
        <v>3</v>
      </c>
      <c r="E34" s="932"/>
      <c r="F34" s="1189">
        <v>220</v>
      </c>
      <c r="G34" s="1184">
        <f t="shared" si="1"/>
        <v>2.1819999999999999</v>
      </c>
      <c r="H34" s="1185">
        <f>VLOOKUP(D34,ЧТС[],4,0)</f>
        <v>0.59970000000000001</v>
      </c>
      <c r="I34" s="1186">
        <f t="shared" si="2"/>
        <v>1.3085</v>
      </c>
      <c r="J34" s="924">
        <f t="shared" si="3"/>
        <v>0</v>
      </c>
      <c r="K34" s="825" t="s">
        <v>2371</v>
      </c>
    </row>
    <row r="35" spans="1:12" s="825" customFormat="1" ht="31.5" x14ac:dyDescent="0.25">
      <c r="A35" s="333">
        <v>43726</v>
      </c>
      <c r="B35" s="1188" t="s">
        <v>2372</v>
      </c>
      <c r="C35" s="1183">
        <f t="shared" si="0"/>
        <v>0.7142857142857143</v>
      </c>
      <c r="D35" s="920">
        <v>4</v>
      </c>
      <c r="E35" s="921"/>
      <c r="F35" s="920">
        <v>140</v>
      </c>
      <c r="G35" s="1184">
        <f t="shared" si="1"/>
        <v>3.4289999999999998</v>
      </c>
      <c r="H35" s="1185">
        <f>VLOOKUP(D35,ЧТС[],4,0)</f>
        <v>0.66849999999999998</v>
      </c>
      <c r="I35" s="1186">
        <f t="shared" si="2"/>
        <v>2.2923</v>
      </c>
      <c r="J35" s="924">
        <f t="shared" si="3"/>
        <v>0</v>
      </c>
      <c r="K35" s="825" t="s">
        <v>2350</v>
      </c>
    </row>
    <row r="36" spans="1:12" s="825" customFormat="1" ht="31.5" x14ac:dyDescent="0.25">
      <c r="A36" s="333">
        <v>43727</v>
      </c>
      <c r="B36" s="1188" t="s">
        <v>2373</v>
      </c>
      <c r="C36" s="1183">
        <f t="shared" si="0"/>
        <v>0.2857142857142857</v>
      </c>
      <c r="D36" s="1189">
        <v>2</v>
      </c>
      <c r="E36" s="929"/>
      <c r="F36" s="1189">
        <v>350</v>
      </c>
      <c r="G36" s="1184">
        <f t="shared" si="1"/>
        <v>1.371</v>
      </c>
      <c r="H36" s="1185">
        <f>VLOOKUP(D36,ЧТС[],4,0)</f>
        <v>0.54069999999999996</v>
      </c>
      <c r="I36" s="1186">
        <f t="shared" si="2"/>
        <v>0.74129999999999996</v>
      </c>
      <c r="J36" s="928">
        <f t="shared" si="3"/>
        <v>0</v>
      </c>
      <c r="K36" s="825" t="s">
        <v>2368</v>
      </c>
    </row>
    <row r="37" spans="1:12" s="825" customFormat="1" ht="31.5" x14ac:dyDescent="0.25">
      <c r="A37" s="333">
        <v>43728</v>
      </c>
      <c r="B37" s="1188" t="s">
        <v>1250</v>
      </c>
      <c r="C37" s="1183">
        <f t="shared" si="0"/>
        <v>0.16666666666666666</v>
      </c>
      <c r="D37" s="1189">
        <v>2</v>
      </c>
      <c r="E37" s="932"/>
      <c r="F37" s="1189">
        <v>600</v>
      </c>
      <c r="G37" s="1184">
        <f t="shared" si="1"/>
        <v>0.8</v>
      </c>
      <c r="H37" s="1185">
        <f>VLOOKUP(D37,ЧТС[],4,0)</f>
        <v>0.54069999999999996</v>
      </c>
      <c r="I37" s="1186">
        <f t="shared" si="2"/>
        <v>0.43259999999999998</v>
      </c>
      <c r="J37" s="924">
        <f t="shared" si="3"/>
        <v>0</v>
      </c>
      <c r="K37" s="825" t="s">
        <v>2368</v>
      </c>
    </row>
    <row r="38" spans="1:12" s="825" customFormat="1" x14ac:dyDescent="0.25">
      <c r="A38" s="333">
        <v>43729</v>
      </c>
      <c r="B38" s="1188" t="s">
        <v>1625</v>
      </c>
      <c r="C38" s="1183">
        <f t="shared" si="0"/>
        <v>0.2</v>
      </c>
      <c r="D38" s="1189">
        <v>3</v>
      </c>
      <c r="E38" s="932"/>
      <c r="F38" s="1189">
        <v>500</v>
      </c>
      <c r="G38" s="1184">
        <f t="shared" si="1"/>
        <v>0.96</v>
      </c>
      <c r="H38" s="1185">
        <f>VLOOKUP(D38,ЧТС[],4,0)</f>
        <v>0.59970000000000001</v>
      </c>
      <c r="I38" s="1186">
        <f t="shared" si="2"/>
        <v>0.57569999999999999</v>
      </c>
      <c r="J38" s="924"/>
      <c r="K38" s="791" t="s">
        <v>2348</v>
      </c>
    </row>
    <row r="39" spans="1:12" s="825" customFormat="1" ht="31.5" x14ac:dyDescent="0.25">
      <c r="A39" s="333">
        <v>43730</v>
      </c>
      <c r="B39" s="1188" t="s">
        <v>2374</v>
      </c>
      <c r="C39" s="1183">
        <f t="shared" si="0"/>
        <v>0.1</v>
      </c>
      <c r="D39" s="1189">
        <v>1</v>
      </c>
      <c r="E39" s="932"/>
      <c r="F39" s="1189">
        <v>1000</v>
      </c>
      <c r="G39" s="1184">
        <f t="shared" si="1"/>
        <v>0.48</v>
      </c>
      <c r="H39" s="1185">
        <f>VLOOKUP(D39,ЧТС[],4,0)</f>
        <v>0.49149999999999999</v>
      </c>
      <c r="I39" s="1186">
        <f t="shared" si="2"/>
        <v>0.2359</v>
      </c>
      <c r="J39" s="924">
        <f t="shared" ref="J39:J44" si="4">IF(E39=0,,E39*I39)</f>
        <v>0</v>
      </c>
      <c r="K39" s="825" t="s">
        <v>2360</v>
      </c>
    </row>
    <row r="40" spans="1:12" s="825" customFormat="1" ht="38.25" customHeight="1" x14ac:dyDescent="0.25">
      <c r="A40" s="333">
        <v>43731</v>
      </c>
      <c r="B40" s="1188" t="s">
        <v>559</v>
      </c>
      <c r="C40" s="1183">
        <f t="shared" si="0"/>
        <v>0.12987012987012986</v>
      </c>
      <c r="D40" s="1189">
        <v>4</v>
      </c>
      <c r="E40" s="932"/>
      <c r="F40" s="1189">
        <v>770</v>
      </c>
      <c r="G40" s="1184">
        <f t="shared" si="1"/>
        <v>0.623</v>
      </c>
      <c r="H40" s="1185">
        <f>VLOOKUP(D40,ЧТС[],4,0)</f>
        <v>0.66849999999999998</v>
      </c>
      <c r="I40" s="1186">
        <f t="shared" si="2"/>
        <v>0.41649999999999998</v>
      </c>
      <c r="J40" s="924">
        <f t="shared" si="4"/>
        <v>0</v>
      </c>
      <c r="K40" s="825" t="s">
        <v>2368</v>
      </c>
    </row>
    <row r="41" spans="1:12" s="825" customFormat="1" ht="38.25" customHeight="1" x14ac:dyDescent="0.25">
      <c r="A41" s="333">
        <v>43732</v>
      </c>
      <c r="B41" s="1188" t="s">
        <v>2215</v>
      </c>
      <c r="C41" s="1183">
        <f t="shared" si="0"/>
        <v>5.2631578947368418E-2</v>
      </c>
      <c r="D41" s="1189">
        <v>1</v>
      </c>
      <c r="E41" s="932"/>
      <c r="F41" s="1189">
        <v>1900</v>
      </c>
      <c r="G41" s="1184">
        <f t="shared" si="1"/>
        <v>0.253</v>
      </c>
      <c r="H41" s="1185">
        <f>VLOOKUP(D41,ЧТС[],4,0)</f>
        <v>0.49149999999999999</v>
      </c>
      <c r="I41" s="1186">
        <f t="shared" si="2"/>
        <v>0.12429999999999999</v>
      </c>
      <c r="J41" s="924">
        <f t="shared" si="4"/>
        <v>0</v>
      </c>
      <c r="K41" s="791" t="s">
        <v>2337</v>
      </c>
      <c r="L41" s="791" t="s">
        <v>2337</v>
      </c>
    </row>
    <row r="42" spans="1:12" s="825" customFormat="1" ht="38.25" customHeight="1" x14ac:dyDescent="0.25">
      <c r="A42" s="333">
        <v>43733</v>
      </c>
      <c r="B42" s="1188" t="s">
        <v>2214</v>
      </c>
      <c r="C42" s="1183">
        <f t="shared" si="0"/>
        <v>0.1</v>
      </c>
      <c r="D42" s="1189">
        <v>1</v>
      </c>
      <c r="E42" s="932"/>
      <c r="F42" s="1189">
        <v>1000</v>
      </c>
      <c r="G42" s="1184">
        <f t="shared" si="1"/>
        <v>0.48</v>
      </c>
      <c r="H42" s="1185">
        <f>VLOOKUP(D42,ЧТС[],4,0)</f>
        <v>0.49149999999999999</v>
      </c>
      <c r="I42" s="1186">
        <f t="shared" si="2"/>
        <v>0.2359</v>
      </c>
      <c r="J42" s="924">
        <f t="shared" si="4"/>
        <v>0</v>
      </c>
      <c r="K42" s="825" t="s">
        <v>2368</v>
      </c>
    </row>
    <row r="43" spans="1:12" s="825" customFormat="1" ht="38.25" customHeight="1" x14ac:dyDescent="0.25">
      <c r="A43" s="333">
        <v>43734</v>
      </c>
      <c r="B43" s="1188" t="s">
        <v>1406</v>
      </c>
      <c r="C43" s="1183">
        <f t="shared" si="0"/>
        <v>0.23809523809523808</v>
      </c>
      <c r="D43" s="1189">
        <v>1</v>
      </c>
      <c r="E43" s="932"/>
      <c r="F43" s="1189">
        <v>420</v>
      </c>
      <c r="G43" s="1184">
        <f t="shared" si="1"/>
        <v>1.143</v>
      </c>
      <c r="H43" s="1185">
        <f>VLOOKUP(D43,ЧТС[],4,0)</f>
        <v>0.49149999999999999</v>
      </c>
      <c r="I43" s="1186">
        <f t="shared" si="2"/>
        <v>0.56179999999999997</v>
      </c>
      <c r="J43" s="924">
        <f t="shared" si="4"/>
        <v>0</v>
      </c>
      <c r="K43" s="791" t="s">
        <v>2348</v>
      </c>
    </row>
    <row r="44" spans="1:12" s="825" customFormat="1" ht="31.5" x14ac:dyDescent="0.25">
      <c r="A44" s="333">
        <v>43735</v>
      </c>
      <c r="B44" s="919" t="s">
        <v>2375</v>
      </c>
      <c r="C44" s="1183">
        <f t="shared" si="0"/>
        <v>9.0909090909090912E-2</v>
      </c>
      <c r="D44" s="925">
        <v>1</v>
      </c>
      <c r="E44" s="926"/>
      <c r="F44" s="925">
        <v>1100</v>
      </c>
      <c r="G44" s="1184">
        <f t="shared" si="1"/>
        <v>0.436</v>
      </c>
      <c r="H44" s="1185">
        <f>VLOOKUP(D44,ЧТС[],4,0)</f>
        <v>0.49149999999999999</v>
      </c>
      <c r="I44" s="1186">
        <f t="shared" si="2"/>
        <v>0.21429999999999999</v>
      </c>
      <c r="J44" s="924">
        <f t="shared" si="4"/>
        <v>0</v>
      </c>
      <c r="K44" s="825" t="s">
        <v>2376</v>
      </c>
    </row>
    <row r="45" spans="1:12" s="825" customFormat="1" x14ac:dyDescent="0.25">
      <c r="A45" s="333">
        <v>43736</v>
      </c>
      <c r="B45" s="919" t="s">
        <v>2377</v>
      </c>
      <c r="C45" s="1183">
        <f t="shared" si="0"/>
        <v>0.95238095238095233</v>
      </c>
      <c r="D45" s="925">
        <v>3</v>
      </c>
      <c r="E45" s="926"/>
      <c r="F45" s="925">
        <v>105</v>
      </c>
      <c r="G45" s="1184">
        <f t="shared" si="1"/>
        <v>4.5709999999999997</v>
      </c>
      <c r="H45" s="1185">
        <f>VLOOKUP(D45,ЧТС[],4,0)</f>
        <v>0.59970000000000001</v>
      </c>
      <c r="I45" s="1186">
        <f t="shared" si="2"/>
        <v>2.7412000000000001</v>
      </c>
      <c r="J45" s="924"/>
    </row>
    <row r="46" spans="1:12" s="825" customFormat="1" ht="31.5" x14ac:dyDescent="0.25">
      <c r="A46" s="333">
        <v>43737</v>
      </c>
      <c r="B46" s="919" t="s">
        <v>2378</v>
      </c>
      <c r="C46" s="1183">
        <f t="shared" si="0"/>
        <v>0.16666666666666666</v>
      </c>
      <c r="D46" s="925">
        <v>1</v>
      </c>
      <c r="E46" s="926"/>
      <c r="F46" s="925">
        <v>600</v>
      </c>
      <c r="G46" s="1184">
        <f t="shared" si="1"/>
        <v>0.8</v>
      </c>
      <c r="H46" s="1185">
        <f>VLOOKUP(D46,ЧТС[],4,0)</f>
        <v>0.49149999999999999</v>
      </c>
      <c r="I46" s="1186">
        <f t="shared" si="2"/>
        <v>0.39319999999999999</v>
      </c>
      <c r="J46" s="924"/>
    </row>
    <row r="47" spans="1:12" s="825" customFormat="1" x14ac:dyDescent="0.25">
      <c r="A47" s="333">
        <v>43738</v>
      </c>
      <c r="B47" s="919" t="s">
        <v>2379</v>
      </c>
      <c r="C47" s="1183">
        <f t="shared" si="0"/>
        <v>0.25</v>
      </c>
      <c r="D47" s="925">
        <v>3</v>
      </c>
      <c r="E47" s="926"/>
      <c r="F47" s="925">
        <v>400</v>
      </c>
      <c r="G47" s="1184">
        <f t="shared" si="1"/>
        <v>1.2</v>
      </c>
      <c r="H47" s="1185">
        <f>VLOOKUP(D47,ЧТС[],4,0)</f>
        <v>0.59970000000000001</v>
      </c>
      <c r="I47" s="1186">
        <f t="shared" si="2"/>
        <v>0.71960000000000002</v>
      </c>
      <c r="J47" s="924"/>
    </row>
    <row r="48" spans="1:12" s="825" customFormat="1" ht="47.25" x14ac:dyDescent="0.25">
      <c r="A48" s="333">
        <v>43739</v>
      </c>
      <c r="B48" s="1188" t="s">
        <v>582</v>
      </c>
      <c r="C48" s="1183">
        <f t="shared" si="0"/>
        <v>0.13333333333333333</v>
      </c>
      <c r="D48" s="1189">
        <v>3</v>
      </c>
      <c r="E48" s="932"/>
      <c r="F48" s="1189">
        <v>750</v>
      </c>
      <c r="G48" s="1184">
        <f t="shared" si="1"/>
        <v>0.64</v>
      </c>
      <c r="H48" s="1185">
        <f>VLOOKUP(D48,ЧТС[],4,0)</f>
        <v>0.59970000000000001</v>
      </c>
      <c r="I48" s="1186">
        <f t="shared" si="2"/>
        <v>0.38379999999999997</v>
      </c>
      <c r="J48" s="924">
        <f>IF(E48=0,,E48*I48)</f>
        <v>0</v>
      </c>
      <c r="K48" s="825" t="s">
        <v>2368</v>
      </c>
    </row>
    <row r="49" spans="1:11" s="791" customFormat="1" hidden="1" x14ac:dyDescent="0.25">
      <c r="A49" s="79"/>
      <c r="B49" s="1190"/>
      <c r="C49" s="1191"/>
      <c r="D49" s="95"/>
      <c r="E49" s="1192"/>
      <c r="F49" s="1193"/>
      <c r="G49" s="1194"/>
      <c r="H49" s="1195"/>
      <c r="I49" s="1196"/>
      <c r="J49" s="1197"/>
    </row>
    <row r="50" spans="1:11" s="791" customFormat="1" hidden="1" x14ac:dyDescent="0.25">
      <c r="A50" s="79"/>
      <c r="B50" s="1190"/>
      <c r="C50" s="1191"/>
      <c r="D50" s="95"/>
      <c r="E50" s="1192"/>
      <c r="F50" s="1193"/>
      <c r="G50" s="1194"/>
      <c r="H50" s="1195"/>
      <c r="I50" s="1196"/>
      <c r="J50" s="1197"/>
    </row>
    <row r="51" spans="1:11" hidden="1" x14ac:dyDescent="0.25"/>
    <row r="52" spans="1:11" s="936" customFormat="1" x14ac:dyDescent="0.25">
      <c r="A52" s="1198"/>
      <c r="B52" s="806" t="s">
        <v>1593</v>
      </c>
      <c r="C52" s="896">
        <f>SUM(C10:C50)</f>
        <v>12.961481964638457</v>
      </c>
      <c r="D52" s="807"/>
      <c r="E52" s="807"/>
      <c r="F52" s="807"/>
      <c r="G52" s="933">
        <f>SUM(G10:G50)</f>
        <v>62.212999999999994</v>
      </c>
      <c r="H52" s="934"/>
      <c r="I52" s="898">
        <f>SUM(I10:I50)</f>
        <v>36.356400000000001</v>
      </c>
      <c r="J52" s="934">
        <f>SUM(J10:J50)</f>
        <v>1.384E-2</v>
      </c>
      <c r="K52" s="935"/>
    </row>
    <row r="53" spans="1:11" s="936" customFormat="1" x14ac:dyDescent="0.25">
      <c r="A53" s="1198"/>
      <c r="B53" s="806"/>
      <c r="C53" s="896"/>
      <c r="D53" s="807"/>
      <c r="E53" s="807"/>
      <c r="F53" s="807"/>
      <c r="G53" s="828"/>
      <c r="H53" s="934"/>
      <c r="I53" s="898"/>
      <c r="J53" s="898"/>
      <c r="K53" s="935"/>
    </row>
    <row r="54" spans="1:11" s="936" customFormat="1" x14ac:dyDescent="0.25">
      <c r="A54" s="1198"/>
      <c r="B54" s="806"/>
      <c r="C54" s="896"/>
      <c r="D54" s="807"/>
      <c r="E54" s="807"/>
      <c r="F54" s="807"/>
      <c r="G54" s="828"/>
      <c r="H54" s="934"/>
      <c r="I54" s="898"/>
      <c r="J54" s="898"/>
      <c r="K54" s="935"/>
    </row>
    <row r="55" spans="1:11" ht="12.75" customHeight="1" x14ac:dyDescent="0.25">
      <c r="A55" s="791"/>
      <c r="B55" s="810"/>
      <c r="C55" s="796"/>
      <c r="D55" s="785"/>
      <c r="E55" s="764"/>
      <c r="F55" s="785"/>
      <c r="G55" s="798"/>
      <c r="H55" s="808"/>
      <c r="I55" s="811"/>
      <c r="J55" s="798"/>
    </row>
    <row r="56" spans="1:11" s="785" customFormat="1" ht="12.75" customHeight="1" x14ac:dyDescent="0.25">
      <c r="A56" s="791"/>
      <c r="B56" s="810"/>
      <c r="C56" s="796"/>
      <c r="E56" s="764"/>
      <c r="G56" s="798"/>
      <c r="H56" s="808"/>
      <c r="I56" s="811"/>
      <c r="J56" s="798"/>
    </row>
    <row r="57" spans="1:11" s="52" customFormat="1" x14ac:dyDescent="0.25">
      <c r="A57" s="79" t="s">
        <v>2169</v>
      </c>
      <c r="D57" s="516"/>
      <c r="E57" s="82"/>
      <c r="F57" s="52" t="s">
        <v>2160</v>
      </c>
      <c r="H57" s="521"/>
      <c r="I57" s="80"/>
      <c r="J57" s="80"/>
    </row>
    <row r="58" spans="1:11" s="516" customFormat="1" x14ac:dyDescent="0.25">
      <c r="A58" s="79"/>
      <c r="E58" s="66"/>
      <c r="G58" s="522"/>
      <c r="H58" s="522"/>
    </row>
    <row r="59" spans="1:11" s="516" customFormat="1" x14ac:dyDescent="0.25">
      <c r="A59" s="517" t="s">
        <v>2170</v>
      </c>
      <c r="E59" s="523"/>
      <c r="F59" s="516" t="s">
        <v>2162</v>
      </c>
      <c r="G59" s="522"/>
      <c r="H59" s="522"/>
    </row>
    <row r="60" spans="1:11" ht="9.75" customHeight="1" x14ac:dyDescent="0.25">
      <c r="B60" s="64"/>
      <c r="C60" s="64"/>
      <c r="D60" s="64"/>
      <c r="E60" s="66"/>
      <c r="F60" s="64"/>
    </row>
    <row r="61" spans="1:11" ht="19.5" customHeight="1" x14ac:dyDescent="0.25">
      <c r="B61" s="64"/>
      <c r="C61" s="64"/>
      <c r="D61" s="516"/>
      <c r="E61" s="64"/>
      <c r="F61" s="64"/>
    </row>
    <row r="62" spans="1:11" ht="13.5" customHeight="1" x14ac:dyDescent="0.25"/>
    <row r="64" spans="1:11" s="785" customFormat="1" ht="13.5" customHeight="1" x14ac:dyDescent="0.25">
      <c r="A64" s="825"/>
      <c r="B64" s="812"/>
      <c r="C64" s="377"/>
      <c r="D64" s="807"/>
      <c r="E64" s="807"/>
      <c r="F64" s="807"/>
      <c r="G64" s="828"/>
      <c r="H64" s="808"/>
      <c r="I64" s="811"/>
      <c r="J64" s="798"/>
    </row>
    <row r="65" spans="1:10" s="785" customFormat="1" ht="13.5" customHeight="1" x14ac:dyDescent="0.25">
      <c r="A65" s="825"/>
      <c r="B65" s="812"/>
      <c r="C65" s="377"/>
      <c r="D65" s="807"/>
      <c r="E65" s="807"/>
      <c r="F65" s="807"/>
      <c r="G65" s="828"/>
      <c r="H65" s="808"/>
      <c r="I65" s="811"/>
      <c r="J65" s="798"/>
    </row>
    <row r="67" spans="1:10" ht="26.25" customHeight="1" x14ac:dyDescent="0.25">
      <c r="A67" s="791"/>
      <c r="B67" s="813"/>
      <c r="C67" s="787"/>
      <c r="D67" s="814"/>
      <c r="E67" s="815"/>
      <c r="F67" s="816"/>
      <c r="G67" s="829"/>
      <c r="H67" s="817"/>
      <c r="I67" s="784"/>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8">
    <tabColor theme="9" tint="-0.499984740745262"/>
    <pageSetUpPr fitToPage="1"/>
  </sheetPr>
  <dimension ref="A1:J35"/>
  <sheetViews>
    <sheetView showZeros="0" zoomScaleSheetLayoutView="100" workbookViewId="0">
      <pane xSplit="1" ySplit="10" topLeftCell="B26" activePane="bottomRight" state="frozen"/>
      <selection activeCell="C16" sqref="C16"/>
      <selection pane="topRight" activeCell="C16" sqref="C16"/>
      <selection pane="bottomLeft" activeCell="C16" sqref="C16"/>
      <selection pane="bottomRight" activeCell="I1" sqref="I1:I4"/>
    </sheetView>
  </sheetViews>
  <sheetFormatPr defaultRowHeight="12.75" customHeight="1" outlineLevelCol="1" x14ac:dyDescent="0.2"/>
  <cols>
    <col min="1" max="1" width="7.7109375" style="41" customWidth="1"/>
    <col min="2" max="2" width="42.42578125" style="41" customWidth="1"/>
    <col min="3" max="3" width="8" style="41" customWidth="1"/>
    <col min="4" max="4" width="5.28515625" style="41" customWidth="1"/>
    <col min="5" max="5" width="7.28515625" style="41" customWidth="1" outlineLevel="1"/>
    <col min="6" max="6" width="8.7109375" style="45" customWidth="1"/>
    <col min="7" max="7" width="10" style="47" customWidth="1"/>
    <col min="8" max="8" width="10.140625" style="48" customWidth="1"/>
    <col min="9" max="9" width="9.7109375" style="48" customWidth="1"/>
    <col min="10" max="16384" width="9.140625" style="41"/>
  </cols>
  <sheetData>
    <row r="1" spans="1:10" ht="20.25" customHeight="1" x14ac:dyDescent="0.2">
      <c r="E1" s="46"/>
      <c r="F1" s="49"/>
      <c r="G1" s="50"/>
      <c r="H1" s="50"/>
      <c r="I1" s="103" t="s">
        <v>579</v>
      </c>
      <c r="J1" s="51"/>
    </row>
    <row r="2" spans="1:10" ht="20.25" customHeight="1" x14ac:dyDescent="0.2">
      <c r="E2" s="46"/>
      <c r="F2" s="49"/>
      <c r="G2" s="50"/>
      <c r="H2" s="50"/>
      <c r="I2" s="103" t="s">
        <v>1947</v>
      </c>
    </row>
    <row r="3" spans="1:10" ht="20.25" customHeight="1" x14ac:dyDescent="0.2">
      <c r="E3" s="46"/>
      <c r="F3" s="49"/>
      <c r="G3" s="50"/>
      <c r="H3" s="50"/>
      <c r="I3" s="103" t="s">
        <v>1013</v>
      </c>
    </row>
    <row r="4" spans="1:10" ht="20.25" customHeight="1" x14ac:dyDescent="0.2">
      <c r="E4" s="46"/>
      <c r="F4" s="49"/>
      <c r="G4" s="50"/>
      <c r="H4" s="1215"/>
      <c r="I4" s="107" t="s">
        <v>5638</v>
      </c>
    </row>
    <row r="5" spans="1:10" s="52" customFormat="1" ht="20.25" customHeight="1" x14ac:dyDescent="0.25">
      <c r="B5" s="53" t="s">
        <v>1435</v>
      </c>
      <c r="D5" s="240">
        <v>438</v>
      </c>
      <c r="E5" s="54"/>
      <c r="F5" s="55"/>
      <c r="G5" s="56"/>
      <c r="H5" s="57"/>
      <c r="I5" s="57"/>
    </row>
    <row r="6" spans="1:10" s="52" customFormat="1" ht="20.25" customHeight="1" x14ac:dyDescent="0.2">
      <c r="B6" s="52" t="s">
        <v>1436</v>
      </c>
      <c r="D6" s="58" t="s">
        <v>2404</v>
      </c>
      <c r="E6" s="59"/>
      <c r="F6" s="55"/>
      <c r="G6" s="56"/>
      <c r="H6" s="57"/>
      <c r="I6" s="57"/>
    </row>
    <row r="7" spans="1:10" s="52" customFormat="1" ht="20.25" customHeight="1" x14ac:dyDescent="0.2">
      <c r="B7" s="52" t="s">
        <v>719</v>
      </c>
      <c r="E7" s="54"/>
      <c r="F7" s="60"/>
      <c r="G7" s="56" t="s">
        <v>720</v>
      </c>
      <c r="H7" s="57"/>
      <c r="I7" s="1301">
        <v>100</v>
      </c>
    </row>
    <row r="8" spans="1:10" ht="15" customHeight="1" x14ac:dyDescent="0.2">
      <c r="A8" s="2617" t="s">
        <v>1932</v>
      </c>
      <c r="B8" s="2618" t="s">
        <v>564</v>
      </c>
      <c r="C8" s="2619" t="s">
        <v>1306</v>
      </c>
      <c r="D8" s="2620" t="s">
        <v>1307</v>
      </c>
      <c r="E8" s="2538" t="s">
        <v>722</v>
      </c>
      <c r="F8" s="2619" t="s">
        <v>723</v>
      </c>
      <c r="G8" s="2621" t="s">
        <v>2405</v>
      </c>
      <c r="H8" s="2622" t="s">
        <v>1768</v>
      </c>
      <c r="I8" s="2616" t="s">
        <v>561</v>
      </c>
    </row>
    <row r="9" spans="1:10" ht="15" customHeight="1" x14ac:dyDescent="0.2">
      <c r="A9" s="2617"/>
      <c r="B9" s="2618"/>
      <c r="C9" s="2619"/>
      <c r="D9" s="2620"/>
      <c r="E9" s="2538"/>
      <c r="F9" s="2619"/>
      <c r="G9" s="2621"/>
      <c r="H9" s="2622"/>
      <c r="I9" s="2616"/>
    </row>
    <row r="10" spans="1:10" ht="31.5" customHeight="1" x14ac:dyDescent="0.2">
      <c r="A10" s="2617"/>
      <c r="B10" s="2618"/>
      <c r="C10" s="2619"/>
      <c r="D10" s="2620"/>
      <c r="E10" s="2538"/>
      <c r="F10" s="2619"/>
      <c r="G10" s="2621"/>
      <c r="H10" s="2622"/>
      <c r="I10" s="2616"/>
    </row>
    <row r="11" spans="1:10" s="19" customFormat="1" ht="15.75" x14ac:dyDescent="0.2">
      <c r="A11" s="1199">
        <v>43801</v>
      </c>
      <c r="B11" s="527" t="s">
        <v>30</v>
      </c>
      <c r="C11" s="1200">
        <f t="shared" ref="C11:C29" si="0">$I$7/F11</f>
        <v>0.5714285714285714</v>
      </c>
      <c r="D11" s="1201">
        <v>6</v>
      </c>
      <c r="E11" s="1202"/>
      <c r="F11" s="38">
        <v>175</v>
      </c>
      <c r="G11" s="1203">
        <f t="shared" ref="G11:G29" si="1">ROUND(480/F11,3)</f>
        <v>2.7429999999999999</v>
      </c>
      <c r="H11" s="1204">
        <f>VLOOKUP(D11,ЧТС[],4,0)</f>
        <v>0.89470000000000005</v>
      </c>
      <c r="I11" s="1213">
        <f t="shared" ref="I11:I17" si="2">ROUND(G11*H11,4)</f>
        <v>2.4542000000000002</v>
      </c>
    </row>
    <row r="12" spans="1:10" s="19" customFormat="1" ht="15.75" x14ac:dyDescent="0.2">
      <c r="A12" s="1199">
        <v>43802</v>
      </c>
      <c r="B12" s="527" t="s">
        <v>2406</v>
      </c>
      <c r="C12" s="1200">
        <f t="shared" si="0"/>
        <v>0.20833333333333334</v>
      </c>
      <c r="D12" s="1201">
        <v>5</v>
      </c>
      <c r="E12" s="1205"/>
      <c r="F12" s="39">
        <v>480</v>
      </c>
      <c r="G12" s="1203">
        <f t="shared" si="1"/>
        <v>1</v>
      </c>
      <c r="H12" s="1204">
        <f>VLOOKUP(D12,ЧТС[],4,0)</f>
        <v>0.76680000000000004</v>
      </c>
      <c r="I12" s="1214">
        <f t="shared" si="2"/>
        <v>0.76680000000000004</v>
      </c>
    </row>
    <row r="13" spans="1:10" s="19" customFormat="1" ht="15.75" x14ac:dyDescent="0.2">
      <c r="A13" s="1199">
        <v>43803</v>
      </c>
      <c r="B13" s="527" t="s">
        <v>1866</v>
      </c>
      <c r="C13" s="1200">
        <f t="shared" si="0"/>
        <v>0.17543859649122806</v>
      </c>
      <c r="D13" s="1201">
        <v>3</v>
      </c>
      <c r="E13" s="1202"/>
      <c r="F13" s="38">
        <v>570</v>
      </c>
      <c r="G13" s="1203">
        <f t="shared" si="1"/>
        <v>0.84199999999999997</v>
      </c>
      <c r="H13" s="1204">
        <f>VLOOKUP(D13,ЧТС[],4,0)</f>
        <v>0.59970000000000001</v>
      </c>
      <c r="I13" s="1214">
        <f t="shared" si="2"/>
        <v>0.50490000000000002</v>
      </c>
    </row>
    <row r="14" spans="1:10" s="19" customFormat="1" ht="15.75" x14ac:dyDescent="0.2">
      <c r="A14" s="1199">
        <v>43804</v>
      </c>
      <c r="B14" s="527" t="s">
        <v>858</v>
      </c>
      <c r="C14" s="1200">
        <f t="shared" si="0"/>
        <v>8.3333333333333329E-2</v>
      </c>
      <c r="D14" s="1201">
        <v>3</v>
      </c>
      <c r="E14" s="1205"/>
      <c r="F14" s="39">
        <v>1200</v>
      </c>
      <c r="G14" s="1203">
        <f t="shared" si="1"/>
        <v>0.4</v>
      </c>
      <c r="H14" s="1204">
        <f>VLOOKUP(D14,ЧТС[],4,0)</f>
        <v>0.59970000000000001</v>
      </c>
      <c r="I14" s="1214">
        <f t="shared" si="2"/>
        <v>0.2399</v>
      </c>
    </row>
    <row r="15" spans="1:10" s="19" customFormat="1" ht="31.5" x14ac:dyDescent="0.2">
      <c r="A15" s="1199">
        <v>43805</v>
      </c>
      <c r="B15" s="527" t="s">
        <v>338</v>
      </c>
      <c r="C15" s="1200">
        <f t="shared" si="0"/>
        <v>0.29411764705882354</v>
      </c>
      <c r="D15" s="1201">
        <v>3</v>
      </c>
      <c r="E15" s="1202"/>
      <c r="F15" s="38">
        <v>340</v>
      </c>
      <c r="G15" s="1203">
        <f t="shared" si="1"/>
        <v>1.4119999999999999</v>
      </c>
      <c r="H15" s="1204">
        <f>VLOOKUP(D15,ЧТС[],4,0)</f>
        <v>0.59970000000000001</v>
      </c>
      <c r="I15" s="1214">
        <f t="shared" si="2"/>
        <v>0.8468</v>
      </c>
    </row>
    <row r="16" spans="1:10" s="19" customFormat="1" ht="31.5" x14ac:dyDescent="0.2">
      <c r="A16" s="1199">
        <v>43806</v>
      </c>
      <c r="B16" s="527" t="s">
        <v>2407</v>
      </c>
      <c r="C16" s="1200">
        <f t="shared" si="0"/>
        <v>7.6923076923076927E-2</v>
      </c>
      <c r="D16" s="1201">
        <v>3</v>
      </c>
      <c r="E16" s="1202"/>
      <c r="F16" s="38">
        <v>1300</v>
      </c>
      <c r="G16" s="1203">
        <f t="shared" si="1"/>
        <v>0.36899999999999999</v>
      </c>
      <c r="H16" s="1204">
        <f>VLOOKUP(D16,ЧТС[],4,0)</f>
        <v>0.59970000000000001</v>
      </c>
      <c r="I16" s="1214">
        <f t="shared" si="2"/>
        <v>0.2213</v>
      </c>
    </row>
    <row r="17" spans="1:9" s="45" customFormat="1" ht="31.5" x14ac:dyDescent="0.2">
      <c r="A17" s="1199">
        <v>43807</v>
      </c>
      <c r="B17" s="527" t="s">
        <v>2408</v>
      </c>
      <c r="C17" s="1206">
        <f t="shared" si="0"/>
        <v>2.2222222222222223E-2</v>
      </c>
      <c r="D17" s="1207">
        <v>4</v>
      </c>
      <c r="E17" s="1205"/>
      <c r="F17" s="39">
        <v>4500</v>
      </c>
      <c r="G17" s="1203">
        <f t="shared" si="1"/>
        <v>0.107</v>
      </c>
      <c r="H17" s="1204">
        <f>VLOOKUP(D17,ЧТС[],4,0)</f>
        <v>0.66849999999999998</v>
      </c>
      <c r="I17" s="1214">
        <f t="shared" si="2"/>
        <v>7.1499999999999994E-2</v>
      </c>
    </row>
    <row r="18" spans="1:9" s="45" customFormat="1" ht="31.5" x14ac:dyDescent="0.2">
      <c r="A18" s="1199">
        <v>43808</v>
      </c>
      <c r="B18" s="527" t="s">
        <v>2409</v>
      </c>
      <c r="C18" s="1206">
        <f t="shared" si="0"/>
        <v>2.9411764705882353E-2</v>
      </c>
      <c r="D18" s="1201">
        <v>3</v>
      </c>
      <c r="E18" s="1202"/>
      <c r="F18" s="38">
        <v>3400</v>
      </c>
      <c r="G18" s="1203">
        <f t="shared" si="1"/>
        <v>0.14099999999999999</v>
      </c>
      <c r="H18" s="1204">
        <f>VLOOKUP(D18,ЧТС[],4,0)</f>
        <v>0.59970000000000001</v>
      </c>
      <c r="I18" s="1214">
        <f t="shared" ref="I18:I27" si="3">ROUND(G18*H18,4)</f>
        <v>8.4599999999999995E-2</v>
      </c>
    </row>
    <row r="19" spans="1:9" s="45" customFormat="1" ht="31.5" x14ac:dyDescent="0.2">
      <c r="A19" s="1199">
        <v>43809</v>
      </c>
      <c r="B19" s="527" t="s">
        <v>2410</v>
      </c>
      <c r="C19" s="1206">
        <f t="shared" si="0"/>
        <v>3.3333333333333333E-2</v>
      </c>
      <c r="D19" s="1207">
        <v>3</v>
      </c>
      <c r="E19" s="1205"/>
      <c r="F19" s="39">
        <v>3000</v>
      </c>
      <c r="G19" s="1203">
        <f t="shared" si="1"/>
        <v>0.16</v>
      </c>
      <c r="H19" s="1204">
        <f>VLOOKUP(D19,ЧТС[],4,0)</f>
        <v>0.59970000000000001</v>
      </c>
      <c r="I19" s="1214">
        <f t="shared" si="3"/>
        <v>9.6000000000000002E-2</v>
      </c>
    </row>
    <row r="20" spans="1:9" s="44" customFormat="1" ht="31.5" x14ac:dyDescent="0.2">
      <c r="A20" s="1199">
        <v>43810</v>
      </c>
      <c r="B20" s="527" t="s">
        <v>2411</v>
      </c>
      <c r="C20" s="1206">
        <f t="shared" si="0"/>
        <v>1.3333333333333334E-2</v>
      </c>
      <c r="D20" s="1207">
        <v>3</v>
      </c>
      <c r="E20" s="1205"/>
      <c r="F20" s="39">
        <v>7500</v>
      </c>
      <c r="G20" s="1203">
        <f t="shared" si="1"/>
        <v>6.4000000000000001E-2</v>
      </c>
      <c r="H20" s="1204">
        <f>VLOOKUP(D20,ЧТС[],4,0)</f>
        <v>0.59970000000000001</v>
      </c>
      <c r="I20" s="1214">
        <f t="shared" si="3"/>
        <v>3.8399999999999997E-2</v>
      </c>
    </row>
    <row r="21" spans="1:9" s="45" customFormat="1" ht="15.75" x14ac:dyDescent="0.25">
      <c r="A21" s="190">
        <v>5839</v>
      </c>
      <c r="B21" s="527" t="s">
        <v>1781</v>
      </c>
      <c r="C21" s="1206">
        <f t="shared" si="0"/>
        <v>4.5454545454545456E-2</v>
      </c>
      <c r="D21" s="1207">
        <v>2</v>
      </c>
      <c r="E21" s="1205"/>
      <c r="F21" s="39">
        <v>2200</v>
      </c>
      <c r="G21" s="1203">
        <f t="shared" si="1"/>
        <v>0.218</v>
      </c>
      <c r="H21" s="1204">
        <f>VLOOKUP(D21,ЧТС[],4,0)</f>
        <v>0.54069999999999996</v>
      </c>
      <c r="I21" s="1214">
        <f t="shared" si="3"/>
        <v>0.1179</v>
      </c>
    </row>
    <row r="22" spans="1:9" s="45" customFormat="1" ht="15.75" x14ac:dyDescent="0.25">
      <c r="A22" s="190">
        <v>5838</v>
      </c>
      <c r="B22" s="527" t="s">
        <v>1782</v>
      </c>
      <c r="C22" s="1206">
        <f t="shared" si="0"/>
        <v>7.1428571428571425E-2</v>
      </c>
      <c r="D22" s="1207">
        <v>3</v>
      </c>
      <c r="E22" s="1205"/>
      <c r="F22" s="39">
        <v>1400</v>
      </c>
      <c r="G22" s="1203">
        <f t="shared" si="1"/>
        <v>0.34300000000000003</v>
      </c>
      <c r="H22" s="1204">
        <f>VLOOKUP(D22,ЧТС[],4,0)</f>
        <v>0.59970000000000001</v>
      </c>
      <c r="I22" s="1214">
        <f t="shared" si="3"/>
        <v>0.20569999999999999</v>
      </c>
    </row>
    <row r="23" spans="1:9" s="44" customFormat="1" ht="15.75" x14ac:dyDescent="0.25">
      <c r="A23" s="189">
        <v>5805</v>
      </c>
      <c r="B23" s="527" t="s">
        <v>4583</v>
      </c>
      <c r="C23" s="1206">
        <f t="shared" si="0"/>
        <v>6.0606060606060608E-2</v>
      </c>
      <c r="D23" s="1207">
        <v>3</v>
      </c>
      <c r="E23" s="1205"/>
      <c r="F23" s="39">
        <v>1650</v>
      </c>
      <c r="G23" s="1203">
        <f t="shared" si="1"/>
        <v>0.29099999999999998</v>
      </c>
      <c r="H23" s="1204">
        <f>VLOOKUP(D23,ЧТС[],4,0)</f>
        <v>0.59970000000000001</v>
      </c>
      <c r="I23" s="1214">
        <f t="shared" si="3"/>
        <v>0.17449999999999999</v>
      </c>
    </row>
    <row r="24" spans="1:9" s="44" customFormat="1" ht="15.75" x14ac:dyDescent="0.2">
      <c r="A24" s="1199">
        <v>5807</v>
      </c>
      <c r="B24" s="527" t="s">
        <v>4584</v>
      </c>
      <c r="C24" s="1206">
        <f>$I$7/F24</f>
        <v>6.25E-2</v>
      </c>
      <c r="D24" s="1207">
        <v>3</v>
      </c>
      <c r="E24" s="1205"/>
      <c r="F24" s="39">
        <v>1600</v>
      </c>
      <c r="G24" s="1203">
        <f>ROUND(480/F24,3)</f>
        <v>0.3</v>
      </c>
      <c r="H24" s="1204">
        <f>VLOOKUP(D24,ЧТС[],4,0)</f>
        <v>0.59970000000000001</v>
      </c>
      <c r="I24" s="1214">
        <f>ROUND(G24*H24,4)</f>
        <v>0.1799</v>
      </c>
    </row>
    <row r="25" spans="1:9" s="44" customFormat="1" ht="31.5" x14ac:dyDescent="0.2">
      <c r="A25" s="1199">
        <v>5827</v>
      </c>
      <c r="B25" s="1032" t="s">
        <v>3040</v>
      </c>
      <c r="C25" s="1206">
        <f>$I$7/F25</f>
        <v>6.8965517241379309E-2</v>
      </c>
      <c r="D25" s="1079">
        <v>1</v>
      </c>
      <c r="E25" s="1078"/>
      <c r="F25" s="39">
        <v>1450</v>
      </c>
      <c r="G25" s="1203">
        <f>ROUND(480/F25,3)</f>
        <v>0.33100000000000002</v>
      </c>
      <c r="H25" s="1204">
        <f>VLOOKUP(D25,ЧТС[],4,0)</f>
        <v>0.49149999999999999</v>
      </c>
      <c r="I25" s="1214">
        <f>ROUND(G25*H25,4)</f>
        <v>0.16270000000000001</v>
      </c>
    </row>
    <row r="26" spans="1:9" s="44" customFormat="1" ht="31.5" x14ac:dyDescent="0.2">
      <c r="A26" s="1199">
        <v>5829</v>
      </c>
      <c r="B26" s="1032" t="s">
        <v>490</v>
      </c>
      <c r="C26" s="1206">
        <f>$I$7/F26</f>
        <v>0.04</v>
      </c>
      <c r="D26" s="1079">
        <v>2</v>
      </c>
      <c r="E26" s="1078"/>
      <c r="F26" s="39">
        <v>2500</v>
      </c>
      <c r="G26" s="1203">
        <f>ROUND(480/F26,3)</f>
        <v>0.192</v>
      </c>
      <c r="H26" s="1204">
        <f>VLOOKUP(D26,ЧТС[],4,0)</f>
        <v>0.54069999999999996</v>
      </c>
      <c r="I26" s="1214">
        <f>ROUND(G26*H26,4)</f>
        <v>0.1038</v>
      </c>
    </row>
    <row r="27" spans="1:9" s="44" customFormat="1" ht="31.5" x14ac:dyDescent="0.2">
      <c r="A27" s="1199">
        <v>5809</v>
      </c>
      <c r="B27" s="527" t="s">
        <v>2412</v>
      </c>
      <c r="C27" s="1206">
        <f t="shared" si="0"/>
        <v>3.3333333333333333E-2</v>
      </c>
      <c r="D27" s="1207">
        <v>3</v>
      </c>
      <c r="E27" s="1205"/>
      <c r="F27" s="39">
        <v>3000</v>
      </c>
      <c r="G27" s="1203">
        <f t="shared" si="1"/>
        <v>0.16</v>
      </c>
      <c r="H27" s="1204">
        <f>VLOOKUP(D27,ЧТС[],4,0)</f>
        <v>0.59970000000000001</v>
      </c>
      <c r="I27" s="1214">
        <f t="shared" si="3"/>
        <v>9.6000000000000002E-2</v>
      </c>
    </row>
    <row r="28" spans="1:9" s="44" customFormat="1" ht="31.5" x14ac:dyDescent="0.2">
      <c r="A28" s="1199">
        <v>43818</v>
      </c>
      <c r="B28" s="527" t="s">
        <v>5007</v>
      </c>
      <c r="C28" s="1206">
        <f t="shared" si="0"/>
        <v>4.5454545454545456E-2</v>
      </c>
      <c r="D28" s="1207">
        <v>4</v>
      </c>
      <c r="E28" s="1205"/>
      <c r="F28" s="39">
        <v>2200</v>
      </c>
      <c r="G28" s="1203">
        <f t="shared" si="1"/>
        <v>0.218</v>
      </c>
      <c r="H28" s="1204">
        <f>VLOOKUP(D28,ЧТС[],4,0)</f>
        <v>0.66849999999999998</v>
      </c>
      <c r="I28" s="1214">
        <f>ROUND(G28*H28,4)</f>
        <v>0.1457</v>
      </c>
    </row>
    <row r="29" spans="1:9" s="44" customFormat="1" ht="15.75" x14ac:dyDescent="0.2">
      <c r="A29" s="1199">
        <v>43819</v>
      </c>
      <c r="B29" s="383" t="s">
        <v>1098</v>
      </c>
      <c r="C29" s="1206">
        <f t="shared" si="0"/>
        <v>8.3333333333333329E-2</v>
      </c>
      <c r="D29" s="1207">
        <v>3</v>
      </c>
      <c r="E29" s="1205"/>
      <c r="F29" s="39">
        <v>1200</v>
      </c>
      <c r="G29" s="1203">
        <f t="shared" si="1"/>
        <v>0.4</v>
      </c>
      <c r="H29" s="1204">
        <f>VLOOKUP(D29,ЧТС[],4,0)</f>
        <v>0.59970000000000001</v>
      </c>
      <c r="I29" s="1214">
        <f>ROUND(G29*H29,4)</f>
        <v>0.2399</v>
      </c>
    </row>
    <row r="30" spans="1:9" ht="15" x14ac:dyDescent="0.2">
      <c r="A30" s="1208"/>
      <c r="B30" s="1209" t="s">
        <v>2413</v>
      </c>
      <c r="C30" s="1210">
        <f>SUM(C11:C29)</f>
        <v>2.0189511190149068</v>
      </c>
      <c r="D30" s="1211"/>
      <c r="E30" s="1205"/>
      <c r="F30" s="39"/>
      <c r="G30" s="1212">
        <f>SUM(G11:G29)</f>
        <v>9.6910000000000007</v>
      </c>
      <c r="H30" s="1212"/>
      <c r="I30" s="1212">
        <f>SUM(I11:I29)</f>
        <v>6.7505000000000006</v>
      </c>
    </row>
    <row r="31" spans="1:9" ht="15" x14ac:dyDescent="0.2">
      <c r="A31" s="40"/>
      <c r="B31" s="61"/>
      <c r="C31" s="42"/>
      <c r="D31" s="62"/>
      <c r="E31" s="20"/>
      <c r="F31" s="43"/>
      <c r="G31" s="63"/>
      <c r="H31" s="63"/>
      <c r="I31" s="63"/>
    </row>
    <row r="32" spans="1:9" ht="15" x14ac:dyDescent="0.2">
      <c r="A32" s="40"/>
      <c r="B32" s="61"/>
      <c r="C32" s="42"/>
      <c r="D32" s="62"/>
      <c r="E32" s="20"/>
      <c r="F32" s="43"/>
      <c r="G32" s="63"/>
      <c r="H32" s="63"/>
      <c r="I32" s="63"/>
    </row>
    <row r="33" spans="1:9" s="1372" customFormat="1" ht="17.25" customHeight="1" x14ac:dyDescent="0.2">
      <c r="A33" s="1390" t="s">
        <v>4758</v>
      </c>
      <c r="C33" s="1391"/>
      <c r="E33" s="1392" t="s">
        <v>4757</v>
      </c>
      <c r="I33" s="1375"/>
    </row>
    <row r="34" spans="1:9" s="1372" customFormat="1" ht="17.25" customHeight="1" x14ac:dyDescent="0.2">
      <c r="A34" s="1390"/>
      <c r="C34" s="1393"/>
      <c r="E34" s="1374"/>
    </row>
    <row r="35" spans="1:9" s="1372" customFormat="1" ht="12.75" customHeight="1" x14ac:dyDescent="0.2">
      <c r="A35" s="1373" t="s">
        <v>4759</v>
      </c>
      <c r="E35" s="1392" t="s">
        <v>4752</v>
      </c>
      <c r="G35" s="1391"/>
      <c r="I35" s="1375"/>
    </row>
  </sheetData>
  <sheetProtection selectLockedCells="1" selectUnlockedCells="1"/>
  <mergeCells count="9">
    <mergeCell ref="I8:I10"/>
    <mergeCell ref="A8:A10"/>
    <mergeCell ref="B8:B10"/>
    <mergeCell ref="C8:C10"/>
    <mergeCell ref="D8:D10"/>
    <mergeCell ref="E8:E10"/>
    <mergeCell ref="F8:F10"/>
    <mergeCell ref="G8:G10"/>
    <mergeCell ref="H8:H10"/>
  </mergeCells>
  <pageMargins left="0.43307086614173229" right="0" top="0.35433070866141736" bottom="0.43307086614173229" header="0.35433070866141736" footer="0.51181102362204722"/>
  <pageSetup paperSize="9" scale="83" firstPageNumber="0" fitToHeight="10" orientation="portrait" horizontalDpi="300" verticalDpi="300" r:id="rId1"/>
  <headerFooter alignWithMargins="0"/>
  <colBreaks count="1" manualBreakCount="1">
    <brk id="6" max="143" man="1"/>
  </colBreaks>
  <drawing r:id="rId2"/>
  <legacyDrawing r:id="rId3"/>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9">
    <tabColor theme="9" tint="-0.499984740745262"/>
    <pageSetUpPr fitToPage="1"/>
  </sheetPr>
  <dimension ref="A1:L53"/>
  <sheetViews>
    <sheetView showZeros="0" zoomScaleSheetLayoutView="100" workbookViewId="0">
      <pane xSplit="1" ySplit="9" topLeftCell="B31" activePane="bottomRight" state="frozen"/>
      <selection activeCell="C16" sqref="C16"/>
      <selection pane="topRight" activeCell="C16" sqref="C16"/>
      <selection pane="bottomLeft" activeCell="C16" sqref="C16"/>
      <selection pane="bottomRight" activeCell="B45" sqref="B45"/>
    </sheetView>
  </sheetViews>
  <sheetFormatPr defaultRowHeight="12.75" customHeight="1" x14ac:dyDescent="0.25"/>
  <cols>
    <col min="1" max="1" width="6.42578125" style="516" customWidth="1"/>
    <col min="2" max="2" width="45.7109375" style="516" customWidth="1"/>
    <col min="3" max="3" width="7" style="516" customWidth="1"/>
    <col min="4" max="4" width="6" style="516" customWidth="1"/>
    <col min="5" max="5" width="5.42578125" style="516" customWidth="1"/>
    <col min="6" max="6" width="8.28515625" style="516" customWidth="1"/>
    <col min="7" max="7" width="11.5703125" style="520" customWidth="1"/>
    <col min="8" max="8" width="10.140625" style="525" customWidth="1"/>
    <col min="9" max="9" width="9.7109375" style="525" customWidth="1"/>
    <col min="10" max="10" width="8.85546875" style="520" customWidth="1"/>
    <col min="11" max="12" width="8.28515625" style="516" customWidth="1"/>
    <col min="13" max="16384" width="9.140625" style="516"/>
  </cols>
  <sheetData>
    <row r="1" spans="1:12" s="64" customFormat="1" ht="20.25" customHeight="1" x14ac:dyDescent="0.25">
      <c r="E1" s="66"/>
      <c r="G1" s="70"/>
      <c r="H1" s="69"/>
      <c r="I1" s="69"/>
      <c r="J1" s="103" t="s">
        <v>579</v>
      </c>
    </row>
    <row r="2" spans="1:12" s="64" customFormat="1" ht="20.25" customHeight="1" x14ac:dyDescent="0.25">
      <c r="E2" s="66"/>
      <c r="G2" s="70"/>
      <c r="H2" s="69"/>
      <c r="I2" s="69"/>
      <c r="J2" s="103" t="s">
        <v>1947</v>
      </c>
    </row>
    <row r="3" spans="1:12" s="64" customFormat="1" ht="20.25" customHeight="1" x14ac:dyDescent="0.25">
      <c r="E3" s="66"/>
      <c r="G3" s="70"/>
      <c r="H3" s="69"/>
      <c r="I3" s="69"/>
      <c r="J3" s="103" t="s">
        <v>1013</v>
      </c>
    </row>
    <row r="4" spans="1:12" s="64" customFormat="1" ht="20.25" customHeight="1" x14ac:dyDescent="0.25">
      <c r="B4" s="53" t="s">
        <v>1014</v>
      </c>
      <c r="C4" s="52"/>
      <c r="D4" s="240">
        <v>439</v>
      </c>
      <c r="E4" s="66"/>
      <c r="G4" s="70"/>
      <c r="H4" s="69"/>
      <c r="I4" s="981"/>
      <c r="J4" s="107" t="s">
        <v>5638</v>
      </c>
    </row>
    <row r="5" spans="1:12" s="64" customFormat="1" ht="20.25" customHeight="1" x14ac:dyDescent="0.25">
      <c r="B5" s="52" t="s">
        <v>2417</v>
      </c>
      <c r="C5" s="58" t="s">
        <v>2404</v>
      </c>
      <c r="D5" s="65"/>
      <c r="E5" s="66"/>
      <c r="G5" s="67"/>
      <c r="H5" s="68"/>
      <c r="I5" s="69"/>
      <c r="J5" s="70"/>
    </row>
    <row r="6" spans="1:12" s="64" customFormat="1" ht="20.25" customHeight="1" x14ac:dyDescent="0.25">
      <c r="B6" s="64" t="s">
        <v>244</v>
      </c>
      <c r="E6" s="66"/>
      <c r="F6" s="71"/>
      <c r="G6" s="70" t="s">
        <v>245</v>
      </c>
      <c r="H6" s="68"/>
      <c r="I6" s="1300">
        <v>100</v>
      </c>
      <c r="J6" s="70"/>
    </row>
    <row r="7" spans="1:12" ht="15" customHeight="1" x14ac:dyDescent="0.25">
      <c r="A7" s="2585" t="s">
        <v>1932</v>
      </c>
      <c r="B7" s="2586" t="s">
        <v>564</v>
      </c>
      <c r="C7" s="2581" t="s">
        <v>1306</v>
      </c>
      <c r="D7" s="2587" t="s">
        <v>1307</v>
      </c>
      <c r="E7" s="2584" t="s">
        <v>722</v>
      </c>
      <c r="F7" s="2581" t="s">
        <v>723</v>
      </c>
      <c r="G7" s="2581" t="s">
        <v>215</v>
      </c>
      <c r="H7" s="2581" t="s">
        <v>1934</v>
      </c>
      <c r="I7" s="2582" t="s">
        <v>561</v>
      </c>
      <c r="J7" s="2583" t="s">
        <v>1935</v>
      </c>
    </row>
    <row r="8" spans="1:12" ht="15.75" customHeight="1" x14ac:dyDescent="0.25">
      <c r="A8" s="2585"/>
      <c r="B8" s="2586"/>
      <c r="C8" s="2581"/>
      <c r="D8" s="2587"/>
      <c r="E8" s="2584"/>
      <c r="F8" s="2581"/>
      <c r="G8" s="2581"/>
      <c r="H8" s="2581"/>
      <c r="I8" s="2582"/>
      <c r="J8" s="2583"/>
    </row>
    <row r="9" spans="1:12" ht="15.75" customHeight="1" x14ac:dyDescent="0.25">
      <c r="A9" s="2585"/>
      <c r="B9" s="2586"/>
      <c r="C9" s="2581"/>
      <c r="D9" s="2587"/>
      <c r="E9" s="2584"/>
      <c r="F9" s="2581"/>
      <c r="G9" s="2581"/>
      <c r="H9" s="2581"/>
      <c r="I9" s="2582"/>
      <c r="J9" s="2583"/>
    </row>
    <row r="10" spans="1:12" ht="31.5" x14ac:dyDescent="0.25">
      <c r="A10" s="319">
        <v>43901</v>
      </c>
      <c r="B10" s="985" t="s">
        <v>246</v>
      </c>
      <c r="C10" s="986">
        <f t="shared" ref="C10:C39" si="0">$I$6/F10</f>
        <v>0.2</v>
      </c>
      <c r="D10" s="987">
        <v>3</v>
      </c>
      <c r="E10" s="528"/>
      <c r="F10" s="973">
        <v>500</v>
      </c>
      <c r="G10" s="988">
        <f t="shared" ref="G10:G39" si="1">ROUND(480/F10,3)</f>
        <v>0.96</v>
      </c>
      <c r="H10" s="1222">
        <f>VLOOKUP(D10,ЧТС[],4,0)</f>
        <v>0.59970000000000001</v>
      </c>
      <c r="I10" s="1223">
        <f>ROUND(G10*H10,4)</f>
        <v>0.57569999999999999</v>
      </c>
      <c r="J10" s="1224">
        <f>IF(E10=0,,E10*I10)</f>
        <v>0</v>
      </c>
    </row>
    <row r="11" spans="1:12" ht="47.25" x14ac:dyDescent="0.25">
      <c r="A11" s="973">
        <v>43902</v>
      </c>
      <c r="B11" s="985" t="s">
        <v>750</v>
      </c>
      <c r="C11" s="986">
        <f t="shared" si="0"/>
        <v>0.125</v>
      </c>
      <c r="D11" s="987">
        <v>3</v>
      </c>
      <c r="E11" s="528"/>
      <c r="F11" s="973">
        <v>800</v>
      </c>
      <c r="G11" s="988">
        <f t="shared" si="1"/>
        <v>0.6</v>
      </c>
      <c r="H11" s="1222">
        <f>VLOOKUP(D11,ЧТС[],4,0)</f>
        <v>0.59970000000000001</v>
      </c>
      <c r="I11" s="1223">
        <f>ROUND(G11*H11,4)</f>
        <v>0.35980000000000001</v>
      </c>
      <c r="J11" s="1224">
        <f t="shared" ref="J11:J39" si="2">IF(E11=0,,E11*I11)</f>
        <v>0</v>
      </c>
    </row>
    <row r="12" spans="1:12" ht="15.75" x14ac:dyDescent="0.25">
      <c r="A12" s="973">
        <v>43903</v>
      </c>
      <c r="B12" s="985" t="s">
        <v>375</v>
      </c>
      <c r="C12" s="986">
        <f t="shared" si="0"/>
        <v>0.30303030303030304</v>
      </c>
      <c r="D12" s="987">
        <v>1</v>
      </c>
      <c r="E12" s="528"/>
      <c r="F12" s="333">
        <v>330</v>
      </c>
      <c r="G12" s="988">
        <f t="shared" si="1"/>
        <v>1.4550000000000001</v>
      </c>
      <c r="H12" s="1222">
        <f>VLOOKUP(D12,ЧТС[],4,0)</f>
        <v>0.49149999999999999</v>
      </c>
      <c r="I12" s="1223">
        <f t="shared" ref="I12:I38" si="3">ROUND(G12*H12,4)</f>
        <v>0.71509999999999996</v>
      </c>
      <c r="J12" s="1224">
        <f t="shared" si="2"/>
        <v>0</v>
      </c>
    </row>
    <row r="13" spans="1:12" ht="47.25" x14ac:dyDescent="0.25">
      <c r="A13" s="973">
        <v>43904</v>
      </c>
      <c r="B13" s="985" t="s">
        <v>1022</v>
      </c>
      <c r="C13" s="986">
        <f t="shared" si="0"/>
        <v>0.33333333333333331</v>
      </c>
      <c r="D13" s="987">
        <v>2</v>
      </c>
      <c r="E13" s="528"/>
      <c r="F13" s="973">
        <v>300</v>
      </c>
      <c r="G13" s="988">
        <f t="shared" si="1"/>
        <v>1.6</v>
      </c>
      <c r="H13" s="1222">
        <f>VLOOKUP(D13,ЧТС[],4,0)</f>
        <v>0.54069999999999996</v>
      </c>
      <c r="I13" s="1223">
        <f t="shared" si="3"/>
        <v>0.86509999999999998</v>
      </c>
      <c r="J13" s="1224">
        <f t="shared" si="2"/>
        <v>0</v>
      </c>
    </row>
    <row r="14" spans="1:12" ht="31.5" x14ac:dyDescent="0.25">
      <c r="A14" s="973">
        <v>43905</v>
      </c>
      <c r="B14" s="985" t="s">
        <v>178</v>
      </c>
      <c r="C14" s="986">
        <f t="shared" si="0"/>
        <v>0.24390243902439024</v>
      </c>
      <c r="D14" s="987">
        <v>3</v>
      </c>
      <c r="E14" s="528"/>
      <c r="F14" s="973">
        <v>410</v>
      </c>
      <c r="G14" s="988">
        <f t="shared" si="1"/>
        <v>1.171</v>
      </c>
      <c r="H14" s="1222">
        <f>VLOOKUP(D14,ЧТС[],4,0)</f>
        <v>0.59970000000000001</v>
      </c>
      <c r="I14" s="1223">
        <f t="shared" si="3"/>
        <v>0.70220000000000005</v>
      </c>
      <c r="J14" s="1224">
        <f t="shared" si="2"/>
        <v>0</v>
      </c>
    </row>
    <row r="15" spans="1:12" ht="15.75" x14ac:dyDescent="0.25">
      <c r="A15" s="973">
        <v>43906</v>
      </c>
      <c r="B15" s="985" t="s">
        <v>836</v>
      </c>
      <c r="C15" s="986">
        <f t="shared" si="0"/>
        <v>0.1</v>
      </c>
      <c r="D15" s="987">
        <v>2</v>
      </c>
      <c r="E15" s="528"/>
      <c r="F15" s="973">
        <v>1000</v>
      </c>
      <c r="G15" s="988">
        <f t="shared" si="1"/>
        <v>0.48</v>
      </c>
      <c r="H15" s="1222">
        <f>VLOOKUP(D15,ЧТС[],4,0)</f>
        <v>0.54069999999999996</v>
      </c>
      <c r="I15" s="1223">
        <f t="shared" si="3"/>
        <v>0.25950000000000001</v>
      </c>
      <c r="J15" s="1224">
        <f t="shared" si="2"/>
        <v>0</v>
      </c>
    </row>
    <row r="16" spans="1:12" ht="47.25" x14ac:dyDescent="0.25">
      <c r="A16" s="973">
        <v>43907</v>
      </c>
      <c r="B16" s="985" t="s">
        <v>2418</v>
      </c>
      <c r="C16" s="986">
        <f t="shared" si="0"/>
        <v>0.33333333333333331</v>
      </c>
      <c r="D16" s="987">
        <v>3</v>
      </c>
      <c r="E16" s="528"/>
      <c r="F16" s="973">
        <v>300</v>
      </c>
      <c r="G16" s="988">
        <f t="shared" si="1"/>
        <v>1.6</v>
      </c>
      <c r="H16" s="1222">
        <f>VLOOKUP(D16,ЧТС[],4,0)</f>
        <v>0.59970000000000001</v>
      </c>
      <c r="I16" s="1223">
        <f t="shared" si="3"/>
        <v>0.95950000000000002</v>
      </c>
      <c r="J16" s="1224">
        <f t="shared" si="2"/>
        <v>0</v>
      </c>
      <c r="L16" s="982"/>
    </row>
    <row r="17" spans="1:12" ht="31.5" x14ac:dyDescent="0.25">
      <c r="A17" s="973">
        <v>43908</v>
      </c>
      <c r="B17" s="985" t="s">
        <v>316</v>
      </c>
      <c r="C17" s="986">
        <f t="shared" si="0"/>
        <v>0.14285714285714285</v>
      </c>
      <c r="D17" s="987">
        <v>3</v>
      </c>
      <c r="E17" s="528"/>
      <c r="F17" s="973">
        <v>700</v>
      </c>
      <c r="G17" s="988">
        <f t="shared" si="1"/>
        <v>0.68600000000000005</v>
      </c>
      <c r="H17" s="1222">
        <f>VLOOKUP(D17,ЧТС[],4,0)</f>
        <v>0.59970000000000001</v>
      </c>
      <c r="I17" s="1223">
        <f t="shared" si="3"/>
        <v>0.41139999999999999</v>
      </c>
      <c r="J17" s="1224">
        <f t="shared" si="2"/>
        <v>0</v>
      </c>
      <c r="L17" s="982"/>
    </row>
    <row r="18" spans="1:12" ht="31.5" x14ac:dyDescent="0.25">
      <c r="A18" s="973">
        <v>43909</v>
      </c>
      <c r="B18" s="985" t="s">
        <v>1576</v>
      </c>
      <c r="C18" s="986">
        <f t="shared" si="0"/>
        <v>0.1</v>
      </c>
      <c r="D18" s="987">
        <v>2</v>
      </c>
      <c r="E18" s="528"/>
      <c r="F18" s="973">
        <v>1000</v>
      </c>
      <c r="G18" s="988">
        <f t="shared" si="1"/>
        <v>0.48</v>
      </c>
      <c r="H18" s="1222">
        <f>VLOOKUP(D18,ЧТС[],4,0)</f>
        <v>0.54069999999999996</v>
      </c>
      <c r="I18" s="1223">
        <f t="shared" si="3"/>
        <v>0.25950000000000001</v>
      </c>
      <c r="J18" s="1224">
        <f t="shared" si="2"/>
        <v>0</v>
      </c>
      <c r="L18" s="982"/>
    </row>
    <row r="19" spans="1:12" ht="31.5" x14ac:dyDescent="0.25">
      <c r="A19" s="973">
        <v>43910</v>
      </c>
      <c r="B19" s="985" t="s">
        <v>1577</v>
      </c>
      <c r="C19" s="986">
        <f t="shared" si="0"/>
        <v>0.25</v>
      </c>
      <c r="D19" s="987">
        <v>3</v>
      </c>
      <c r="E19" s="528"/>
      <c r="F19" s="973">
        <v>400</v>
      </c>
      <c r="G19" s="988">
        <f t="shared" si="1"/>
        <v>1.2</v>
      </c>
      <c r="H19" s="1222">
        <f>VLOOKUP(D19,ЧТС[],4,0)</f>
        <v>0.59970000000000001</v>
      </c>
      <c r="I19" s="1223">
        <f t="shared" si="3"/>
        <v>0.71960000000000002</v>
      </c>
      <c r="J19" s="1224">
        <f t="shared" si="2"/>
        <v>0</v>
      </c>
    </row>
    <row r="20" spans="1:12" ht="31.5" x14ac:dyDescent="0.25">
      <c r="A20" s="973">
        <v>43911</v>
      </c>
      <c r="B20" s="985" t="s">
        <v>1151</v>
      </c>
      <c r="C20" s="975">
        <f t="shared" si="0"/>
        <v>0.23809523809523808</v>
      </c>
      <c r="D20" s="976">
        <v>3</v>
      </c>
      <c r="E20" s="532"/>
      <c r="F20" s="1163">
        <v>420</v>
      </c>
      <c r="G20" s="988">
        <f t="shared" si="1"/>
        <v>1.143</v>
      </c>
      <c r="H20" s="1222">
        <f>VLOOKUP(D20,ЧТС[],4,0)</f>
        <v>0.59970000000000001</v>
      </c>
      <c r="I20" s="1223">
        <f t="shared" si="3"/>
        <v>0.6855</v>
      </c>
      <c r="J20" s="1224">
        <f t="shared" si="2"/>
        <v>0</v>
      </c>
    </row>
    <row r="21" spans="1:12" ht="94.5" x14ac:dyDescent="0.25">
      <c r="A21" s="973">
        <v>43912</v>
      </c>
      <c r="B21" s="1225" t="s">
        <v>2419</v>
      </c>
      <c r="C21" s="975">
        <f t="shared" si="0"/>
        <v>0.83333333333333337</v>
      </c>
      <c r="D21" s="987">
        <v>3</v>
      </c>
      <c r="E21" s="528"/>
      <c r="F21" s="973">
        <v>120</v>
      </c>
      <c r="G21" s="988">
        <f t="shared" si="1"/>
        <v>4</v>
      </c>
      <c r="H21" s="1222">
        <f>VLOOKUP(D21,ЧТС[],4,0)</f>
        <v>0.59970000000000001</v>
      </c>
      <c r="I21" s="1223">
        <f t="shared" si="3"/>
        <v>2.3988</v>
      </c>
      <c r="J21" s="1224">
        <f t="shared" si="2"/>
        <v>0</v>
      </c>
      <c r="L21" s="982"/>
    </row>
    <row r="22" spans="1:12" ht="15.75" x14ac:dyDescent="0.25">
      <c r="A22" s="973">
        <v>43913</v>
      </c>
      <c r="B22" s="985" t="s">
        <v>759</v>
      </c>
      <c r="C22" s="986">
        <f t="shared" si="0"/>
        <v>0.1111111111111111</v>
      </c>
      <c r="D22" s="987">
        <v>2</v>
      </c>
      <c r="E22" s="528">
        <v>0.04</v>
      </c>
      <c r="F22" s="973">
        <v>900</v>
      </c>
      <c r="G22" s="988">
        <f t="shared" si="1"/>
        <v>0.53300000000000003</v>
      </c>
      <c r="H22" s="1222">
        <f>VLOOKUP(D22,ЧТС[],4,0)</f>
        <v>0.54069999999999996</v>
      </c>
      <c r="I22" s="1223">
        <f t="shared" si="3"/>
        <v>0.28820000000000001</v>
      </c>
      <c r="J22" s="1224">
        <f>IF(E22=0,,E22*I22)</f>
        <v>1.1528E-2</v>
      </c>
    </row>
    <row r="23" spans="1:12" s="517" customFormat="1" ht="31.5" x14ac:dyDescent="0.25">
      <c r="A23" s="973">
        <v>43914</v>
      </c>
      <c r="B23" s="527" t="s">
        <v>646</v>
      </c>
      <c r="C23" s="330">
        <f t="shared" si="0"/>
        <v>0.32258064516129031</v>
      </c>
      <c r="D23" s="331">
        <v>3</v>
      </c>
      <c r="E23" s="528"/>
      <c r="F23" s="333">
        <v>310</v>
      </c>
      <c r="G23" s="338">
        <f t="shared" si="1"/>
        <v>1.548</v>
      </c>
      <c r="H23" s="1222">
        <f>VLOOKUP(D23,ЧТС[],4,0)</f>
        <v>0.59970000000000001</v>
      </c>
      <c r="I23" s="1223">
        <f t="shared" si="3"/>
        <v>0.92830000000000001</v>
      </c>
      <c r="J23" s="1224">
        <f t="shared" si="2"/>
        <v>0</v>
      </c>
      <c r="K23" s="516"/>
    </row>
    <row r="24" spans="1:12" ht="47.25" x14ac:dyDescent="0.25">
      <c r="A24" s="973">
        <v>43915</v>
      </c>
      <c r="B24" s="985" t="s">
        <v>941</v>
      </c>
      <c r="C24" s="986">
        <f t="shared" si="0"/>
        <v>0.13333333333333333</v>
      </c>
      <c r="D24" s="987">
        <v>2</v>
      </c>
      <c r="E24" s="528"/>
      <c r="F24" s="973">
        <v>750</v>
      </c>
      <c r="G24" s="988">
        <f t="shared" si="1"/>
        <v>0.64</v>
      </c>
      <c r="H24" s="1222">
        <f>VLOOKUP(D24,ЧТС[],4,0)</f>
        <v>0.54069999999999996</v>
      </c>
      <c r="I24" s="1223">
        <f t="shared" si="3"/>
        <v>0.34599999999999997</v>
      </c>
      <c r="J24" s="1224">
        <f t="shared" si="2"/>
        <v>0</v>
      </c>
    </row>
    <row r="25" spans="1:12" ht="15.75" x14ac:dyDescent="0.25">
      <c r="A25" s="973">
        <v>43916</v>
      </c>
      <c r="B25" s="985" t="s">
        <v>1612</v>
      </c>
      <c r="C25" s="986">
        <f t="shared" si="0"/>
        <v>0.17241379310344829</v>
      </c>
      <c r="D25" s="987">
        <v>2</v>
      </c>
      <c r="E25" s="528"/>
      <c r="F25" s="973">
        <v>580</v>
      </c>
      <c r="G25" s="988">
        <f t="shared" si="1"/>
        <v>0.82799999999999996</v>
      </c>
      <c r="H25" s="1222">
        <f>VLOOKUP(D25,ЧТС[],4,0)</f>
        <v>0.54069999999999996</v>
      </c>
      <c r="I25" s="1223">
        <f t="shared" si="3"/>
        <v>0.44769999999999999</v>
      </c>
      <c r="J25" s="1224">
        <f t="shared" si="2"/>
        <v>0</v>
      </c>
    </row>
    <row r="26" spans="1:12" s="517" customFormat="1" ht="15.75" x14ac:dyDescent="0.25">
      <c r="A26" s="973">
        <v>43917</v>
      </c>
      <c r="B26" s="527" t="s">
        <v>1853</v>
      </c>
      <c r="C26" s="330">
        <f t="shared" si="0"/>
        <v>0.2</v>
      </c>
      <c r="D26" s="331">
        <v>3</v>
      </c>
      <c r="E26" s="528"/>
      <c r="F26" s="333">
        <v>500</v>
      </c>
      <c r="G26" s="338">
        <f t="shared" si="1"/>
        <v>0.96</v>
      </c>
      <c r="H26" s="1222">
        <f>VLOOKUP(D26,ЧТС[],4,0)</f>
        <v>0.59970000000000001</v>
      </c>
      <c r="I26" s="1223">
        <f t="shared" si="3"/>
        <v>0.57569999999999999</v>
      </c>
      <c r="J26" s="1224">
        <f t="shared" si="2"/>
        <v>0</v>
      </c>
      <c r="K26" s="516"/>
    </row>
    <row r="27" spans="1:12" ht="47.25" x14ac:dyDescent="0.25">
      <c r="A27" s="973">
        <v>43918</v>
      </c>
      <c r="B27" s="985" t="s">
        <v>942</v>
      </c>
      <c r="C27" s="986">
        <f t="shared" si="0"/>
        <v>0.1111111111111111</v>
      </c>
      <c r="D27" s="987">
        <v>1</v>
      </c>
      <c r="E27" s="532"/>
      <c r="F27" s="1163">
        <v>900</v>
      </c>
      <c r="G27" s="988">
        <f t="shared" si="1"/>
        <v>0.53300000000000003</v>
      </c>
      <c r="H27" s="1222">
        <f>VLOOKUP(D27,ЧТС[],4,0)</f>
        <v>0.49149999999999999</v>
      </c>
      <c r="I27" s="1223">
        <f t="shared" si="3"/>
        <v>0.26200000000000001</v>
      </c>
      <c r="J27" s="1224">
        <f t="shared" si="2"/>
        <v>0</v>
      </c>
    </row>
    <row r="28" spans="1:12" ht="31.5" x14ac:dyDescent="0.25">
      <c r="A28" s="973">
        <v>43919</v>
      </c>
      <c r="B28" s="985" t="s">
        <v>2420</v>
      </c>
      <c r="C28" s="986">
        <f t="shared" si="0"/>
        <v>0.25974025974025972</v>
      </c>
      <c r="D28" s="987">
        <v>3</v>
      </c>
      <c r="E28" s="528"/>
      <c r="F28" s="973">
        <v>385</v>
      </c>
      <c r="G28" s="988">
        <f t="shared" si="1"/>
        <v>1.2470000000000001</v>
      </c>
      <c r="H28" s="1222">
        <f>VLOOKUP(D28,ЧТС[],4,0)</f>
        <v>0.59970000000000001</v>
      </c>
      <c r="I28" s="1223">
        <f t="shared" si="3"/>
        <v>0.74780000000000002</v>
      </c>
      <c r="J28" s="1224">
        <f t="shared" si="2"/>
        <v>0</v>
      </c>
    </row>
    <row r="29" spans="1:12" ht="47.25" x14ac:dyDescent="0.25">
      <c r="A29" s="973">
        <v>43920</v>
      </c>
      <c r="B29" s="985" t="s">
        <v>1133</v>
      </c>
      <c r="C29" s="986">
        <f t="shared" si="0"/>
        <v>0.37735849056603776</v>
      </c>
      <c r="D29" s="987">
        <v>2</v>
      </c>
      <c r="E29" s="528"/>
      <c r="F29" s="973">
        <v>265</v>
      </c>
      <c r="G29" s="988">
        <f t="shared" si="1"/>
        <v>1.8109999999999999</v>
      </c>
      <c r="H29" s="1222">
        <f>VLOOKUP(D29,ЧТС[],4,0)</f>
        <v>0.54069999999999996</v>
      </c>
      <c r="I29" s="1223">
        <f t="shared" si="3"/>
        <v>0.97919999999999996</v>
      </c>
      <c r="J29" s="1224">
        <f t="shared" si="2"/>
        <v>0</v>
      </c>
    </row>
    <row r="30" spans="1:12" ht="47.25" x14ac:dyDescent="0.25">
      <c r="A30" s="973">
        <v>43921</v>
      </c>
      <c r="B30" s="985" t="s">
        <v>2421</v>
      </c>
      <c r="C30" s="975">
        <f t="shared" si="0"/>
        <v>0.16666666666666666</v>
      </c>
      <c r="D30" s="987">
        <v>1</v>
      </c>
      <c r="E30" s="532"/>
      <c r="F30" s="1163">
        <v>600</v>
      </c>
      <c r="G30" s="988">
        <f t="shared" si="1"/>
        <v>0.8</v>
      </c>
      <c r="H30" s="1222">
        <f>VLOOKUP(D30,ЧТС[],4,0)</f>
        <v>0.49149999999999999</v>
      </c>
      <c r="I30" s="1223">
        <f>ROUND(G30*H30,4)</f>
        <v>0.39319999999999999</v>
      </c>
      <c r="J30" s="1224">
        <f t="shared" si="2"/>
        <v>0</v>
      </c>
    </row>
    <row r="31" spans="1:12" ht="47.25" x14ac:dyDescent="0.25">
      <c r="A31" s="973">
        <v>43922</v>
      </c>
      <c r="B31" s="985" t="s">
        <v>2422</v>
      </c>
      <c r="C31" s="975">
        <f t="shared" si="0"/>
        <v>0.25</v>
      </c>
      <c r="D31" s="987">
        <v>3</v>
      </c>
      <c r="E31" s="528"/>
      <c r="F31" s="973">
        <v>400</v>
      </c>
      <c r="G31" s="988">
        <f t="shared" si="1"/>
        <v>1.2</v>
      </c>
      <c r="H31" s="1222">
        <f>VLOOKUP(D31,ЧТС[],4,0)</f>
        <v>0.59970000000000001</v>
      </c>
      <c r="I31" s="1223">
        <f t="shared" si="3"/>
        <v>0.71960000000000002</v>
      </c>
      <c r="J31" s="1224">
        <f t="shared" si="2"/>
        <v>0</v>
      </c>
    </row>
    <row r="32" spans="1:12" s="517" customFormat="1" ht="63" x14ac:dyDescent="0.25">
      <c r="A32" s="973">
        <v>43923</v>
      </c>
      <c r="B32" s="527" t="s">
        <v>2423</v>
      </c>
      <c r="C32" s="975">
        <f t="shared" si="0"/>
        <v>0.38461538461538464</v>
      </c>
      <c r="D32" s="335">
        <v>2</v>
      </c>
      <c r="E32" s="532"/>
      <c r="F32" s="337">
        <v>260</v>
      </c>
      <c r="G32" s="988">
        <f t="shared" si="1"/>
        <v>1.8460000000000001</v>
      </c>
      <c r="H32" s="1222">
        <f>VLOOKUP(D32,ЧТС[],4,0)</f>
        <v>0.54069999999999996</v>
      </c>
      <c r="I32" s="1223">
        <f>ROUND(G32*H32,4)</f>
        <v>0.99809999999999999</v>
      </c>
      <c r="J32" s="1224">
        <f t="shared" si="2"/>
        <v>0</v>
      </c>
      <c r="K32" s="516"/>
    </row>
    <row r="33" spans="1:12" ht="63" x14ac:dyDescent="0.25">
      <c r="A33" s="973">
        <v>43924</v>
      </c>
      <c r="B33" s="1226" t="s">
        <v>2424</v>
      </c>
      <c r="C33" s="975">
        <f t="shared" si="0"/>
        <v>0.83333333333333337</v>
      </c>
      <c r="D33" s="987">
        <v>4</v>
      </c>
      <c r="E33" s="528"/>
      <c r="F33" s="1227">
        <v>120</v>
      </c>
      <c r="G33" s="988">
        <f t="shared" si="1"/>
        <v>4</v>
      </c>
      <c r="H33" s="1222">
        <f>VLOOKUP(D33,ЧТС[],4,0)</f>
        <v>0.66849999999999998</v>
      </c>
      <c r="I33" s="1223">
        <f>ROUND(G33*H33,4)</f>
        <v>2.6739999999999999</v>
      </c>
      <c r="J33" s="1224">
        <f t="shared" si="2"/>
        <v>0</v>
      </c>
      <c r="L33" s="72"/>
    </row>
    <row r="34" spans="1:12" ht="15.75" x14ac:dyDescent="0.25">
      <c r="A34" s="973">
        <v>43925</v>
      </c>
      <c r="B34" s="985" t="s">
        <v>1664</v>
      </c>
      <c r="C34" s="975">
        <f t="shared" si="0"/>
        <v>0.19230769230769232</v>
      </c>
      <c r="D34" s="987">
        <v>1</v>
      </c>
      <c r="E34" s="528"/>
      <c r="F34" s="973">
        <v>520</v>
      </c>
      <c r="G34" s="988">
        <f t="shared" si="1"/>
        <v>0.92300000000000004</v>
      </c>
      <c r="H34" s="1222">
        <f>VLOOKUP(D34,ЧТС[],4,0)</f>
        <v>0.49149999999999999</v>
      </c>
      <c r="I34" s="1223">
        <f t="shared" si="3"/>
        <v>0.45369999999999999</v>
      </c>
      <c r="J34" s="1224">
        <f t="shared" si="2"/>
        <v>0</v>
      </c>
    </row>
    <row r="35" spans="1:12" ht="15.75" x14ac:dyDescent="0.25">
      <c r="A35" s="973">
        <v>43926</v>
      </c>
      <c r="B35" s="985" t="s">
        <v>86</v>
      </c>
      <c r="C35" s="975">
        <f t="shared" si="0"/>
        <v>0.05</v>
      </c>
      <c r="D35" s="987">
        <v>1</v>
      </c>
      <c r="E35" s="528"/>
      <c r="F35" s="973">
        <v>2000</v>
      </c>
      <c r="G35" s="988">
        <f t="shared" si="1"/>
        <v>0.24</v>
      </c>
      <c r="H35" s="1222">
        <f>VLOOKUP(D35,ЧТС[],4,0)</f>
        <v>0.49149999999999999</v>
      </c>
      <c r="I35" s="1223">
        <f t="shared" si="3"/>
        <v>0.11799999999999999</v>
      </c>
      <c r="J35" s="1224">
        <f t="shared" si="2"/>
        <v>0</v>
      </c>
    </row>
    <row r="36" spans="1:12" ht="15.75" x14ac:dyDescent="0.25">
      <c r="A36" s="973">
        <v>43927</v>
      </c>
      <c r="B36" s="985" t="s">
        <v>581</v>
      </c>
      <c r="C36" s="975">
        <f t="shared" si="0"/>
        <v>7.1428571428571425E-2</v>
      </c>
      <c r="D36" s="987">
        <v>1</v>
      </c>
      <c r="E36" s="528"/>
      <c r="F36" s="973">
        <v>1400</v>
      </c>
      <c r="G36" s="988">
        <f t="shared" si="1"/>
        <v>0.34300000000000003</v>
      </c>
      <c r="H36" s="1222">
        <f>VLOOKUP(D36,ЧТС[],4,0)</f>
        <v>0.49149999999999999</v>
      </c>
      <c r="I36" s="1223">
        <f t="shared" si="3"/>
        <v>0.1686</v>
      </c>
      <c r="J36" s="1224">
        <f t="shared" si="2"/>
        <v>0</v>
      </c>
    </row>
    <row r="37" spans="1:12" ht="15.75" x14ac:dyDescent="0.25">
      <c r="A37" s="973">
        <v>43928</v>
      </c>
      <c r="B37" s="985" t="s">
        <v>558</v>
      </c>
      <c r="C37" s="975">
        <f t="shared" si="0"/>
        <v>5.2631578947368418E-2</v>
      </c>
      <c r="D37" s="987">
        <v>1</v>
      </c>
      <c r="E37" s="528"/>
      <c r="F37" s="973">
        <v>1900</v>
      </c>
      <c r="G37" s="988">
        <f t="shared" si="1"/>
        <v>0.253</v>
      </c>
      <c r="H37" s="1222">
        <f>VLOOKUP(D37,ЧТС[],4,0)</f>
        <v>0.49149999999999999</v>
      </c>
      <c r="I37" s="1223">
        <f t="shared" si="3"/>
        <v>0.12429999999999999</v>
      </c>
      <c r="J37" s="1224">
        <f t="shared" si="2"/>
        <v>0</v>
      </c>
    </row>
    <row r="38" spans="1:12" ht="15.75" x14ac:dyDescent="0.25">
      <c r="A38" s="973">
        <v>43929</v>
      </c>
      <c r="B38" s="985" t="s">
        <v>559</v>
      </c>
      <c r="C38" s="975">
        <f t="shared" si="0"/>
        <v>0.19230769230769232</v>
      </c>
      <c r="D38" s="987">
        <v>4</v>
      </c>
      <c r="E38" s="528"/>
      <c r="F38" s="973">
        <v>520</v>
      </c>
      <c r="G38" s="988">
        <f t="shared" si="1"/>
        <v>0.92300000000000004</v>
      </c>
      <c r="H38" s="1222">
        <f>VLOOKUP(D38,ЧТС[],4,0)</f>
        <v>0.66849999999999998</v>
      </c>
      <c r="I38" s="1223">
        <f t="shared" si="3"/>
        <v>0.61699999999999999</v>
      </c>
      <c r="J38" s="1224">
        <f t="shared" si="2"/>
        <v>0</v>
      </c>
    </row>
    <row r="39" spans="1:12" ht="47.25" x14ac:dyDescent="0.25">
      <c r="A39" s="973">
        <v>43930</v>
      </c>
      <c r="B39" s="985" t="s">
        <v>87</v>
      </c>
      <c r="C39" s="975">
        <f t="shared" si="0"/>
        <v>0.13333333333333333</v>
      </c>
      <c r="D39" s="987">
        <v>3</v>
      </c>
      <c r="E39" s="528"/>
      <c r="F39" s="973">
        <v>750</v>
      </c>
      <c r="G39" s="988">
        <f t="shared" si="1"/>
        <v>0.64</v>
      </c>
      <c r="H39" s="1222">
        <f>VLOOKUP(D39,ЧТС[],4,0)</f>
        <v>0.59970000000000001</v>
      </c>
      <c r="I39" s="1223">
        <f>ROUND(G39*H39,4)</f>
        <v>0.38379999999999997</v>
      </c>
      <c r="J39" s="1224">
        <f t="shared" si="2"/>
        <v>0</v>
      </c>
    </row>
    <row r="40" spans="1:12" ht="15.75" x14ac:dyDescent="0.25">
      <c r="A40" s="536"/>
      <c r="B40" s="1228" t="s">
        <v>496</v>
      </c>
      <c r="C40" s="535">
        <f>SUM(C10:C39)</f>
        <v>7.2171581200737087</v>
      </c>
      <c r="D40" s="535"/>
      <c r="E40" s="535"/>
      <c r="F40" s="535"/>
      <c r="G40" s="535">
        <f>SUM(G10:G39)</f>
        <v>34.643000000000008</v>
      </c>
      <c r="H40" s="535"/>
      <c r="I40" s="1229">
        <f>SUM(I10:I39)</f>
        <v>20.136900000000004</v>
      </c>
      <c r="J40" s="1229">
        <f>SUM(J10:J39)</f>
        <v>1.1528E-2</v>
      </c>
    </row>
    <row r="41" spans="1:12" ht="15.75" x14ac:dyDescent="0.25">
      <c r="A41" s="86"/>
      <c r="B41" s="87"/>
      <c r="C41" s="85"/>
      <c r="D41" s="86"/>
      <c r="E41" s="86"/>
      <c r="F41" s="86"/>
      <c r="G41" s="88"/>
      <c r="H41" s="89" t="s">
        <v>496</v>
      </c>
      <c r="I41" s="90">
        <f>I40+J40</f>
        <v>20.148428000000003</v>
      </c>
      <c r="J41" s="91"/>
    </row>
    <row r="42" spans="1:12" ht="15.75" x14ac:dyDescent="0.25">
      <c r="A42" s="86"/>
      <c r="B42" s="87"/>
      <c r="C42" s="85"/>
      <c r="D42" s="86"/>
      <c r="E42" s="86"/>
      <c r="F42" s="86"/>
      <c r="G42" s="88"/>
      <c r="H42" s="92"/>
      <c r="I42" s="93"/>
      <c r="J42" s="91"/>
    </row>
    <row r="43" spans="1:12" ht="15.75" x14ac:dyDescent="0.25">
      <c r="A43" s="86"/>
      <c r="B43" s="87"/>
      <c r="C43" s="85"/>
      <c r="D43" s="86"/>
      <c r="E43" s="86"/>
      <c r="F43" s="86"/>
      <c r="G43" s="88"/>
      <c r="H43" s="92"/>
      <c r="I43" s="93"/>
      <c r="J43" s="91"/>
    </row>
    <row r="44" spans="1:12" ht="15.75" x14ac:dyDescent="0.25">
      <c r="A44" s="86"/>
      <c r="B44" s="87"/>
      <c r="C44" s="85"/>
      <c r="D44" s="86"/>
      <c r="E44" s="86"/>
      <c r="F44" s="86"/>
      <c r="G44" s="88"/>
      <c r="H44" s="92"/>
      <c r="I44" s="93"/>
      <c r="J44" s="91"/>
    </row>
    <row r="45" spans="1:12" s="517" customFormat="1" ht="13.5" customHeight="1" x14ac:dyDescent="0.25">
      <c r="A45" s="94"/>
      <c r="B45" s="95"/>
      <c r="C45" s="96"/>
      <c r="D45" s="94"/>
      <c r="E45" s="94"/>
      <c r="F45" s="94"/>
      <c r="G45" s="97"/>
      <c r="H45" s="98"/>
      <c r="I45" s="99"/>
      <c r="J45" s="100"/>
    </row>
    <row r="46" spans="1:12" ht="12.75" customHeight="1" x14ac:dyDescent="0.25">
      <c r="A46" s="86"/>
      <c r="B46" s="52"/>
      <c r="D46" s="52"/>
      <c r="H46" s="92"/>
      <c r="I46" s="93"/>
      <c r="J46" s="91"/>
    </row>
    <row r="47" spans="1:12" s="52" customFormat="1" ht="15.75" x14ac:dyDescent="0.25">
      <c r="A47" s="75"/>
      <c r="B47" s="1216"/>
      <c r="D47" s="516"/>
      <c r="E47" s="52" t="s">
        <v>2414</v>
      </c>
      <c r="G47" s="1217"/>
      <c r="H47" s="1217"/>
      <c r="I47" s="1218"/>
    </row>
    <row r="48" spans="1:12" s="52" customFormat="1" ht="15.75" x14ac:dyDescent="0.25">
      <c r="A48" s="75"/>
      <c r="B48" s="516"/>
      <c r="C48" s="516"/>
      <c r="D48" s="516"/>
      <c r="E48" s="66"/>
      <c r="F48" s="516"/>
      <c r="G48" s="522"/>
      <c r="H48" s="522"/>
      <c r="I48" s="516"/>
    </row>
    <row r="49" spans="1:9" s="52" customFormat="1" ht="18" customHeight="1" x14ac:dyDescent="0.25">
      <c r="A49" s="516"/>
      <c r="B49" s="1219"/>
      <c r="C49" s="516"/>
      <c r="D49" s="516"/>
      <c r="E49" s="523" t="s">
        <v>2415</v>
      </c>
      <c r="F49" s="516"/>
      <c r="G49" s="1220"/>
      <c r="H49" s="1220"/>
      <c r="I49" s="1219"/>
    </row>
    <row r="50" spans="1:9" ht="12.75" customHeight="1" x14ac:dyDescent="0.25">
      <c r="A50" s="75"/>
      <c r="H50" s="526"/>
    </row>
    <row r="51" spans="1:9" ht="12.75" customHeight="1" x14ac:dyDescent="0.25">
      <c r="A51" s="75"/>
      <c r="E51" s="66"/>
    </row>
    <row r="53" spans="1:9" ht="12.75" customHeight="1" x14ac:dyDescent="0.25">
      <c r="B53" s="1221"/>
    </row>
  </sheetData>
  <sheetProtection selectLockedCells="1" selectUnlockedCells="1"/>
  <mergeCells count="10">
    <mergeCell ref="I7:I9"/>
    <mergeCell ref="J7:J9"/>
    <mergeCell ref="A7:A9"/>
    <mergeCell ref="B7:B9"/>
    <mergeCell ref="C7:C9"/>
    <mergeCell ref="D7:D9"/>
    <mergeCell ref="E7:E9"/>
    <mergeCell ref="F7:F9"/>
    <mergeCell ref="G7:G9"/>
    <mergeCell ref="H7:H9"/>
  </mergeCells>
  <pageMargins left="0.43307086614173229" right="0" top="0.35433070866141736" bottom="0.43307086614173229" header="0.35433070866141736" footer="0.51181102362204722"/>
  <pageSetup paperSize="9" scale="70" firstPageNumber="0" fitToHeight="10" orientation="portrait" horizontalDpi="300" verticalDpi="300" r:id="rId1"/>
  <headerFooter alignWithMargins="0"/>
  <rowBreaks count="1" manualBreakCount="1">
    <brk id="17" max="10" man="1"/>
  </rowBreaks>
  <colBreaks count="1" manualBreakCount="1">
    <brk id="6" max="71" man="1"/>
  </colBreaks>
  <drawing r:id="rId2"/>
  <legacyDrawing r:id="rId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tabColor theme="9" tint="-0.499984740745262"/>
    <pageSetUpPr fitToPage="1"/>
  </sheetPr>
  <dimension ref="A1:K45"/>
  <sheetViews>
    <sheetView showZeros="0" zoomScaleSheetLayoutView="100" workbookViewId="0">
      <pane xSplit="1" ySplit="9" topLeftCell="B19" activePane="bottomRight" state="frozen"/>
      <selection activeCell="C16" sqref="C16"/>
      <selection pane="topRight" activeCell="C16" sqref="C16"/>
      <selection pane="bottomLeft" activeCell="C16" sqref="C16"/>
      <selection pane="bottomRight" activeCell="J7" sqref="J7:J9"/>
    </sheetView>
  </sheetViews>
  <sheetFormatPr defaultRowHeight="12.75" customHeight="1" x14ac:dyDescent="0.2"/>
  <cols>
    <col min="1" max="1" width="7.28515625" style="55" customWidth="1"/>
    <col min="2" max="2" width="45.7109375" style="55" customWidth="1"/>
    <col min="3" max="3" width="8.42578125" style="52" customWidth="1"/>
    <col min="4" max="4" width="6" style="52" customWidth="1"/>
    <col min="5" max="5" width="5.85546875" style="52" customWidth="1"/>
    <col min="6" max="6" width="8" style="55" customWidth="1"/>
    <col min="7" max="7" width="11.5703125" style="56" customWidth="1"/>
    <col min="8" max="8" width="10.140625" style="57" customWidth="1"/>
    <col min="9" max="9" width="10.42578125" style="57" customWidth="1"/>
    <col min="10" max="10" width="8.140625" style="56" customWidth="1"/>
    <col min="11" max="16384" width="9.140625" style="52"/>
  </cols>
  <sheetData>
    <row r="1" spans="1:10" ht="20.25" customHeight="1" x14ac:dyDescent="0.2">
      <c r="E1" s="54"/>
      <c r="J1" s="103" t="s">
        <v>579</v>
      </c>
    </row>
    <row r="2" spans="1:10" ht="20.25" customHeight="1" x14ac:dyDescent="0.2">
      <c r="E2" s="54"/>
      <c r="J2" s="103" t="s">
        <v>1947</v>
      </c>
    </row>
    <row r="3" spans="1:10" ht="20.25" customHeight="1" x14ac:dyDescent="0.2">
      <c r="E3" s="54"/>
      <c r="J3" s="103" t="s">
        <v>1013</v>
      </c>
    </row>
    <row r="4" spans="1:10" ht="20.25" customHeight="1" x14ac:dyDescent="0.25">
      <c r="B4" s="1230" t="s">
        <v>1435</v>
      </c>
      <c r="C4" s="965"/>
      <c r="D4" s="240">
        <v>440</v>
      </c>
      <c r="E4" s="54"/>
      <c r="I4" s="1231"/>
      <c r="J4" s="107" t="s">
        <v>5638</v>
      </c>
    </row>
    <row r="5" spans="1:10" ht="20.25" customHeight="1" x14ac:dyDescent="0.2">
      <c r="B5" s="55" t="s">
        <v>2380</v>
      </c>
      <c r="E5" s="54"/>
      <c r="G5" s="1232" t="s">
        <v>2336</v>
      </c>
    </row>
    <row r="6" spans="1:10" ht="20.25" customHeight="1" x14ac:dyDescent="0.2">
      <c r="B6" s="55" t="s">
        <v>719</v>
      </c>
      <c r="E6" s="54"/>
      <c r="F6" s="60"/>
      <c r="G6" s="56" t="s">
        <v>720</v>
      </c>
      <c r="I6" s="1301">
        <v>100</v>
      </c>
    </row>
    <row r="7" spans="1:10" ht="15" customHeight="1" x14ac:dyDescent="0.2">
      <c r="A7" s="2623" t="s">
        <v>1932</v>
      </c>
      <c r="B7" s="2581" t="s">
        <v>564</v>
      </c>
      <c r="C7" s="2581" t="s">
        <v>1306</v>
      </c>
      <c r="D7" s="2587" t="s">
        <v>1307</v>
      </c>
      <c r="E7" s="2584" t="s">
        <v>722</v>
      </c>
      <c r="F7" s="2581" t="s">
        <v>723</v>
      </c>
      <c r="G7" s="2581" t="s">
        <v>215</v>
      </c>
      <c r="H7" s="2581" t="s">
        <v>1934</v>
      </c>
      <c r="I7" s="2582" t="s">
        <v>561</v>
      </c>
      <c r="J7" s="2583" t="s">
        <v>1935</v>
      </c>
    </row>
    <row r="8" spans="1:10" ht="15.75" customHeight="1" x14ac:dyDescent="0.2">
      <c r="A8" s="2623"/>
      <c r="B8" s="2581"/>
      <c r="C8" s="2581"/>
      <c r="D8" s="2587"/>
      <c r="E8" s="2584"/>
      <c r="F8" s="2581"/>
      <c r="G8" s="2581"/>
      <c r="H8" s="2581"/>
      <c r="I8" s="2582"/>
      <c r="J8" s="2583"/>
    </row>
    <row r="9" spans="1:10" ht="15.75" customHeight="1" x14ac:dyDescent="0.2">
      <c r="A9" s="2623"/>
      <c r="B9" s="2581"/>
      <c r="C9" s="2581"/>
      <c r="D9" s="2587"/>
      <c r="E9" s="2584"/>
      <c r="F9" s="2581"/>
      <c r="G9" s="2581"/>
      <c r="H9" s="2581"/>
      <c r="I9" s="2582"/>
      <c r="J9" s="2583"/>
    </row>
    <row r="10" spans="1:10" s="55" customFormat="1" ht="15.75" x14ac:dyDescent="0.2">
      <c r="A10" s="337">
        <v>44001</v>
      </c>
      <c r="B10" s="527" t="s">
        <v>1120</v>
      </c>
      <c r="C10" s="330">
        <f t="shared" ref="C10:C35" si="0">$I$6/F10</f>
        <v>1</v>
      </c>
      <c r="D10" s="331">
        <v>6</v>
      </c>
      <c r="E10" s="528"/>
      <c r="F10" s="333">
        <v>100</v>
      </c>
      <c r="G10" s="338">
        <f t="shared" ref="G10:G35" si="1">ROUND(480/F10,3)</f>
        <v>4.8</v>
      </c>
      <c r="H10" s="1222">
        <f t="shared" ref="H10:H35" si="2">VLOOKUP(D10,разряд,4,0)</f>
        <v>0.89470000000000005</v>
      </c>
      <c r="I10" s="530">
        <f t="shared" ref="I10:I35" si="3">ROUND(G10*H10,4)</f>
        <v>4.2946</v>
      </c>
      <c r="J10" s="1224">
        <f>IF(E10=0,,E10*I10)</f>
        <v>0</v>
      </c>
    </row>
    <row r="11" spans="1:10" s="55" customFormat="1" ht="31.5" x14ac:dyDescent="0.2">
      <c r="A11" s="337">
        <v>44002</v>
      </c>
      <c r="B11" s="527" t="s">
        <v>4499</v>
      </c>
      <c r="C11" s="334">
        <f t="shared" si="0"/>
        <v>0.16666666666666666</v>
      </c>
      <c r="D11" s="331">
        <v>4</v>
      </c>
      <c r="E11" s="532"/>
      <c r="F11" s="337">
        <v>600</v>
      </c>
      <c r="G11" s="338">
        <f t="shared" si="1"/>
        <v>0.8</v>
      </c>
      <c r="H11" s="1222">
        <f t="shared" si="2"/>
        <v>0.66849999999999998</v>
      </c>
      <c r="I11" s="530">
        <f t="shared" si="3"/>
        <v>0.53480000000000005</v>
      </c>
      <c r="J11" s="1224">
        <f>IF(E11=0,,E11*I11)</f>
        <v>0</v>
      </c>
    </row>
    <row r="12" spans="1:10" s="55" customFormat="1" ht="15.75" x14ac:dyDescent="0.2">
      <c r="A12" s="337">
        <v>44003</v>
      </c>
      <c r="B12" s="527" t="s">
        <v>2381</v>
      </c>
      <c r="C12" s="330">
        <f t="shared" si="0"/>
        <v>0.25641025641025639</v>
      </c>
      <c r="D12" s="331">
        <v>3</v>
      </c>
      <c r="E12" s="528"/>
      <c r="F12" s="333">
        <v>390</v>
      </c>
      <c r="G12" s="338">
        <f t="shared" si="1"/>
        <v>1.2310000000000001</v>
      </c>
      <c r="H12" s="1222">
        <f t="shared" si="2"/>
        <v>0.59970000000000001</v>
      </c>
      <c r="I12" s="530">
        <f t="shared" si="3"/>
        <v>0.73819999999999997</v>
      </c>
      <c r="J12" s="1224">
        <f>IF(E12=0,,E12*I12)</f>
        <v>0</v>
      </c>
    </row>
    <row r="13" spans="1:10" s="55" customFormat="1" ht="63" x14ac:dyDescent="0.2">
      <c r="A13" s="337">
        <v>44004</v>
      </c>
      <c r="B13" s="527" t="s">
        <v>2382</v>
      </c>
      <c r="C13" s="330">
        <f t="shared" si="0"/>
        <v>0.19607843137254902</v>
      </c>
      <c r="D13" s="331">
        <v>3</v>
      </c>
      <c r="E13" s="528"/>
      <c r="F13" s="333">
        <v>510</v>
      </c>
      <c r="G13" s="338">
        <f t="shared" si="1"/>
        <v>0.94099999999999995</v>
      </c>
      <c r="H13" s="1222">
        <f t="shared" si="2"/>
        <v>0.59970000000000001</v>
      </c>
      <c r="I13" s="530">
        <f t="shared" si="3"/>
        <v>0.56430000000000002</v>
      </c>
      <c r="J13" s="1224">
        <f>IF(E13=0,,E13*I13)</f>
        <v>0</v>
      </c>
    </row>
    <row r="14" spans="1:10" s="55" customFormat="1" ht="15.75" x14ac:dyDescent="0.2">
      <c r="A14" s="337">
        <v>44005</v>
      </c>
      <c r="B14" s="527" t="s">
        <v>2383</v>
      </c>
      <c r="C14" s="330">
        <f t="shared" si="0"/>
        <v>4.7619047619047616E-2</v>
      </c>
      <c r="D14" s="331">
        <v>3</v>
      </c>
      <c r="E14" s="528"/>
      <c r="F14" s="333">
        <v>2100</v>
      </c>
      <c r="G14" s="338">
        <f t="shared" si="1"/>
        <v>0.22900000000000001</v>
      </c>
      <c r="H14" s="1222">
        <f t="shared" si="2"/>
        <v>0.59970000000000001</v>
      </c>
      <c r="I14" s="530">
        <f t="shared" si="3"/>
        <v>0.13730000000000001</v>
      </c>
      <c r="J14" s="1224">
        <f>IF(E14=0,,E14*I14)</f>
        <v>0</v>
      </c>
    </row>
    <row r="15" spans="1:10" s="55" customFormat="1" ht="31.5" x14ac:dyDescent="0.2">
      <c r="A15" s="337">
        <v>44006</v>
      </c>
      <c r="B15" s="527" t="s">
        <v>2384</v>
      </c>
      <c r="C15" s="330">
        <f t="shared" si="0"/>
        <v>2.5000000000000001E-2</v>
      </c>
      <c r="D15" s="331">
        <v>4</v>
      </c>
      <c r="E15" s="528"/>
      <c r="F15" s="333">
        <v>4000</v>
      </c>
      <c r="G15" s="338">
        <f t="shared" si="1"/>
        <v>0.12</v>
      </c>
      <c r="H15" s="1222">
        <f t="shared" si="2"/>
        <v>0.66849999999999998</v>
      </c>
      <c r="I15" s="530">
        <f t="shared" si="3"/>
        <v>8.0199999999999994E-2</v>
      </c>
      <c r="J15" s="1224"/>
    </row>
    <row r="16" spans="1:10" s="55" customFormat="1" ht="15.75" x14ac:dyDescent="0.2">
      <c r="A16" s="337">
        <v>44007</v>
      </c>
      <c r="B16" s="527" t="s">
        <v>2385</v>
      </c>
      <c r="C16" s="330">
        <f t="shared" si="0"/>
        <v>0.1111111111111111</v>
      </c>
      <c r="D16" s="331">
        <v>3</v>
      </c>
      <c r="E16" s="528"/>
      <c r="F16" s="333">
        <v>900</v>
      </c>
      <c r="G16" s="338">
        <f t="shared" si="1"/>
        <v>0.53300000000000003</v>
      </c>
      <c r="H16" s="1222">
        <f t="shared" si="2"/>
        <v>0.59970000000000001</v>
      </c>
      <c r="I16" s="530">
        <f t="shared" si="3"/>
        <v>0.3196</v>
      </c>
      <c r="J16" s="1224"/>
    </row>
    <row r="17" spans="1:11" s="55" customFormat="1" ht="31.5" x14ac:dyDescent="0.2">
      <c r="A17" s="337">
        <v>44008</v>
      </c>
      <c r="B17" s="527" t="s">
        <v>2386</v>
      </c>
      <c r="C17" s="334">
        <f t="shared" si="0"/>
        <v>3.3333333333333333E-2</v>
      </c>
      <c r="D17" s="335">
        <v>4</v>
      </c>
      <c r="E17" s="532"/>
      <c r="F17" s="337">
        <v>3000</v>
      </c>
      <c r="G17" s="338">
        <f t="shared" si="1"/>
        <v>0.16</v>
      </c>
      <c r="H17" s="1222">
        <f t="shared" si="2"/>
        <v>0.66849999999999998</v>
      </c>
      <c r="I17" s="530">
        <f t="shared" si="3"/>
        <v>0.107</v>
      </c>
      <c r="J17" s="1224">
        <f t="shared" ref="J17:J35" si="4">IF(E17=0,,E17*I17)</f>
        <v>0</v>
      </c>
    </row>
    <row r="18" spans="1:11" s="55" customFormat="1" ht="31.5" x14ac:dyDescent="0.2">
      <c r="A18" s="337">
        <v>44009</v>
      </c>
      <c r="B18" s="527" t="s">
        <v>2387</v>
      </c>
      <c r="C18" s="334">
        <f t="shared" si="0"/>
        <v>2.8571428571428571E-2</v>
      </c>
      <c r="D18" s="335">
        <v>4</v>
      </c>
      <c r="E18" s="532"/>
      <c r="F18" s="337">
        <v>3500</v>
      </c>
      <c r="G18" s="338">
        <f t="shared" si="1"/>
        <v>0.13700000000000001</v>
      </c>
      <c r="H18" s="1222">
        <f t="shared" si="2"/>
        <v>0.66849999999999998</v>
      </c>
      <c r="I18" s="530">
        <f t="shared" si="3"/>
        <v>9.1600000000000001E-2</v>
      </c>
      <c r="J18" s="1224">
        <f t="shared" si="4"/>
        <v>0</v>
      </c>
    </row>
    <row r="19" spans="1:11" s="517" customFormat="1" ht="31.5" x14ac:dyDescent="0.25">
      <c r="A19" s="337">
        <v>44010</v>
      </c>
      <c r="B19" s="527" t="s">
        <v>2388</v>
      </c>
      <c r="C19" s="330">
        <f t="shared" si="0"/>
        <v>0.13513513513513514</v>
      </c>
      <c r="D19" s="331">
        <v>1</v>
      </c>
      <c r="E19" s="528"/>
      <c r="F19" s="333">
        <v>740</v>
      </c>
      <c r="G19" s="338">
        <f t="shared" si="1"/>
        <v>0.64900000000000002</v>
      </c>
      <c r="H19" s="1222">
        <f t="shared" si="2"/>
        <v>0.49149999999999999</v>
      </c>
      <c r="I19" s="530">
        <f t="shared" si="3"/>
        <v>0.31900000000000001</v>
      </c>
      <c r="J19" s="1224">
        <f t="shared" si="4"/>
        <v>0</v>
      </c>
      <c r="K19" s="55"/>
    </row>
    <row r="20" spans="1:11" s="55" customFormat="1" ht="33" customHeight="1" x14ac:dyDescent="0.2">
      <c r="A20" s="337">
        <v>44011</v>
      </c>
      <c r="B20" s="527" t="s">
        <v>2389</v>
      </c>
      <c r="C20" s="334">
        <f t="shared" si="0"/>
        <v>2.8571428571428571E-2</v>
      </c>
      <c r="D20" s="335">
        <v>3</v>
      </c>
      <c r="E20" s="532"/>
      <c r="F20" s="337">
        <v>3500</v>
      </c>
      <c r="G20" s="338">
        <f t="shared" si="1"/>
        <v>0.13700000000000001</v>
      </c>
      <c r="H20" s="1222">
        <f t="shared" si="2"/>
        <v>0.59970000000000001</v>
      </c>
      <c r="I20" s="530">
        <f t="shared" si="3"/>
        <v>8.2199999999999995E-2</v>
      </c>
      <c r="J20" s="1224">
        <f t="shared" si="4"/>
        <v>0</v>
      </c>
    </row>
    <row r="21" spans="1:11" s="55" customFormat="1" ht="31.5" x14ac:dyDescent="0.2">
      <c r="A21" s="337">
        <v>44012</v>
      </c>
      <c r="B21" s="527" t="s">
        <v>2390</v>
      </c>
      <c r="C21" s="334">
        <f t="shared" si="0"/>
        <v>6.0606060606060608E-2</v>
      </c>
      <c r="D21" s="335">
        <v>3</v>
      </c>
      <c r="E21" s="532"/>
      <c r="F21" s="337">
        <v>1650</v>
      </c>
      <c r="G21" s="338">
        <f t="shared" si="1"/>
        <v>0.29099999999999998</v>
      </c>
      <c r="H21" s="1222">
        <f t="shared" si="2"/>
        <v>0.59970000000000001</v>
      </c>
      <c r="I21" s="530">
        <f t="shared" si="3"/>
        <v>0.17449999999999999</v>
      </c>
      <c r="J21" s="1224">
        <f t="shared" si="4"/>
        <v>0</v>
      </c>
    </row>
    <row r="22" spans="1:11" s="55" customFormat="1" ht="31.5" x14ac:dyDescent="0.2">
      <c r="A22" s="337">
        <v>44013</v>
      </c>
      <c r="B22" s="527" t="s">
        <v>2391</v>
      </c>
      <c r="C22" s="334">
        <f t="shared" si="0"/>
        <v>6.0606060606060608E-2</v>
      </c>
      <c r="D22" s="335">
        <v>3</v>
      </c>
      <c r="E22" s="532"/>
      <c r="F22" s="337">
        <v>1650</v>
      </c>
      <c r="G22" s="338">
        <f t="shared" si="1"/>
        <v>0.29099999999999998</v>
      </c>
      <c r="H22" s="1222">
        <f t="shared" si="2"/>
        <v>0.59970000000000001</v>
      </c>
      <c r="I22" s="530">
        <f t="shared" si="3"/>
        <v>0.17449999999999999</v>
      </c>
      <c r="J22" s="1224">
        <f t="shared" si="4"/>
        <v>0</v>
      </c>
    </row>
    <row r="23" spans="1:11" s="517" customFormat="1" ht="15.75" x14ac:dyDescent="0.25">
      <c r="A23" s="337">
        <v>44014</v>
      </c>
      <c r="B23" s="527" t="s">
        <v>2392</v>
      </c>
      <c r="C23" s="334">
        <f t="shared" si="0"/>
        <v>6.25E-2</v>
      </c>
      <c r="D23" s="335">
        <v>3</v>
      </c>
      <c r="E23" s="532"/>
      <c r="F23" s="337">
        <v>1600</v>
      </c>
      <c r="G23" s="338">
        <f t="shared" si="1"/>
        <v>0.3</v>
      </c>
      <c r="H23" s="1222">
        <f t="shared" si="2"/>
        <v>0.59970000000000001</v>
      </c>
      <c r="I23" s="530">
        <f t="shared" si="3"/>
        <v>0.1799</v>
      </c>
      <c r="J23" s="1224">
        <f t="shared" si="4"/>
        <v>0</v>
      </c>
    </row>
    <row r="24" spans="1:11" s="517" customFormat="1" ht="15.75" x14ac:dyDescent="0.25">
      <c r="A24" s="337">
        <v>44015</v>
      </c>
      <c r="B24" s="527" t="s">
        <v>2393</v>
      </c>
      <c r="C24" s="334">
        <f t="shared" si="0"/>
        <v>6.25E-2</v>
      </c>
      <c r="D24" s="335">
        <v>3</v>
      </c>
      <c r="E24" s="532"/>
      <c r="F24" s="337">
        <v>1600</v>
      </c>
      <c r="G24" s="338">
        <f t="shared" si="1"/>
        <v>0.3</v>
      </c>
      <c r="H24" s="1222">
        <f t="shared" si="2"/>
        <v>0.59970000000000001</v>
      </c>
      <c r="I24" s="530">
        <f t="shared" si="3"/>
        <v>0.1799</v>
      </c>
      <c r="J24" s="1224">
        <f t="shared" si="4"/>
        <v>0</v>
      </c>
    </row>
    <row r="25" spans="1:11" s="55" customFormat="1" ht="15.75" x14ac:dyDescent="0.2">
      <c r="A25" s="337">
        <v>44016</v>
      </c>
      <c r="B25" s="527" t="s">
        <v>2394</v>
      </c>
      <c r="C25" s="334">
        <f t="shared" si="0"/>
        <v>9.5238095238095233E-2</v>
      </c>
      <c r="D25" s="335">
        <v>3</v>
      </c>
      <c r="E25" s="532"/>
      <c r="F25" s="337">
        <v>1050</v>
      </c>
      <c r="G25" s="338">
        <f t="shared" si="1"/>
        <v>0.45700000000000002</v>
      </c>
      <c r="H25" s="1222">
        <f t="shared" si="2"/>
        <v>0.59970000000000001</v>
      </c>
      <c r="I25" s="530">
        <f t="shared" si="3"/>
        <v>0.27410000000000001</v>
      </c>
      <c r="J25" s="1224">
        <f t="shared" si="4"/>
        <v>0</v>
      </c>
    </row>
    <row r="26" spans="1:11" s="55" customFormat="1" ht="15.75" x14ac:dyDescent="0.2">
      <c r="A26" s="337">
        <v>44017</v>
      </c>
      <c r="B26" s="527" t="s">
        <v>2395</v>
      </c>
      <c r="C26" s="330">
        <f t="shared" si="0"/>
        <v>2.2222222222222223E-2</v>
      </c>
      <c r="D26" s="331">
        <v>3</v>
      </c>
      <c r="E26" s="528"/>
      <c r="F26" s="333">
        <v>4500</v>
      </c>
      <c r="G26" s="338">
        <f t="shared" si="1"/>
        <v>0.107</v>
      </c>
      <c r="H26" s="1222">
        <f t="shared" si="2"/>
        <v>0.59970000000000001</v>
      </c>
      <c r="I26" s="530">
        <f t="shared" si="3"/>
        <v>6.4199999999999993E-2</v>
      </c>
      <c r="J26" s="1224">
        <f t="shared" si="4"/>
        <v>0</v>
      </c>
    </row>
    <row r="27" spans="1:11" s="79" customFormat="1" ht="15.75" x14ac:dyDescent="0.2">
      <c r="A27" s="337">
        <v>44018</v>
      </c>
      <c r="B27" s="527" t="s">
        <v>2396</v>
      </c>
      <c r="C27" s="334">
        <f t="shared" si="0"/>
        <v>3.2258064516129031E-2</v>
      </c>
      <c r="D27" s="335">
        <v>3</v>
      </c>
      <c r="E27" s="532"/>
      <c r="F27" s="337">
        <v>3100</v>
      </c>
      <c r="G27" s="338">
        <f t="shared" si="1"/>
        <v>0.155</v>
      </c>
      <c r="H27" s="1222">
        <f t="shared" si="2"/>
        <v>0.59970000000000001</v>
      </c>
      <c r="I27" s="530">
        <f t="shared" si="3"/>
        <v>9.2999999999999999E-2</v>
      </c>
      <c r="J27" s="1224">
        <f t="shared" si="4"/>
        <v>0</v>
      </c>
    </row>
    <row r="28" spans="1:11" s="55" customFormat="1" ht="31.5" x14ac:dyDescent="0.2">
      <c r="A28" s="337">
        <v>44019</v>
      </c>
      <c r="B28" s="527" t="s">
        <v>2397</v>
      </c>
      <c r="C28" s="334">
        <f t="shared" si="0"/>
        <v>0.08</v>
      </c>
      <c r="D28" s="335">
        <v>2</v>
      </c>
      <c r="E28" s="532"/>
      <c r="F28" s="337">
        <v>1250</v>
      </c>
      <c r="G28" s="338">
        <f t="shared" si="1"/>
        <v>0.38400000000000001</v>
      </c>
      <c r="H28" s="1222">
        <f t="shared" si="2"/>
        <v>0.54069999999999996</v>
      </c>
      <c r="I28" s="530">
        <f t="shared" si="3"/>
        <v>0.20760000000000001</v>
      </c>
      <c r="J28" s="1224">
        <f t="shared" si="4"/>
        <v>0</v>
      </c>
    </row>
    <row r="29" spans="1:11" s="55" customFormat="1" ht="31.5" x14ac:dyDescent="0.2">
      <c r="A29" s="337">
        <v>44020</v>
      </c>
      <c r="B29" s="527" t="s">
        <v>2398</v>
      </c>
      <c r="C29" s="330">
        <f t="shared" si="0"/>
        <v>2.2222222222222223E-2</v>
      </c>
      <c r="D29" s="331">
        <v>3</v>
      </c>
      <c r="E29" s="528"/>
      <c r="F29" s="333">
        <v>4500</v>
      </c>
      <c r="G29" s="338">
        <f t="shared" si="1"/>
        <v>0.107</v>
      </c>
      <c r="H29" s="1222">
        <f t="shared" si="2"/>
        <v>0.59970000000000001</v>
      </c>
      <c r="I29" s="530">
        <f t="shared" si="3"/>
        <v>6.4199999999999993E-2</v>
      </c>
      <c r="J29" s="1224">
        <f t="shared" si="4"/>
        <v>0</v>
      </c>
    </row>
    <row r="30" spans="1:11" s="55" customFormat="1" ht="31.5" x14ac:dyDescent="0.2">
      <c r="A30" s="337">
        <v>44021</v>
      </c>
      <c r="B30" s="527" t="s">
        <v>2399</v>
      </c>
      <c r="C30" s="334">
        <f t="shared" si="0"/>
        <v>2.6315789473684209E-2</v>
      </c>
      <c r="D30" s="331">
        <v>3</v>
      </c>
      <c r="E30" s="532"/>
      <c r="F30" s="337">
        <v>3800</v>
      </c>
      <c r="G30" s="338">
        <f t="shared" si="1"/>
        <v>0.126</v>
      </c>
      <c r="H30" s="1222">
        <f t="shared" si="2"/>
        <v>0.59970000000000001</v>
      </c>
      <c r="I30" s="530">
        <f t="shared" si="3"/>
        <v>7.5600000000000001E-2</v>
      </c>
      <c r="J30" s="1224">
        <f t="shared" si="4"/>
        <v>0</v>
      </c>
    </row>
    <row r="31" spans="1:11" s="55" customFormat="1" ht="31.5" x14ac:dyDescent="0.2">
      <c r="A31" s="337">
        <v>44022</v>
      </c>
      <c r="B31" s="527" t="s">
        <v>2400</v>
      </c>
      <c r="C31" s="330">
        <f t="shared" si="0"/>
        <v>2.2222222222222223E-2</v>
      </c>
      <c r="D31" s="331">
        <v>1</v>
      </c>
      <c r="E31" s="528"/>
      <c r="F31" s="333">
        <v>4500</v>
      </c>
      <c r="G31" s="338">
        <f t="shared" si="1"/>
        <v>0.107</v>
      </c>
      <c r="H31" s="1222">
        <f t="shared" si="2"/>
        <v>0.49149999999999999</v>
      </c>
      <c r="I31" s="530">
        <f t="shared" si="3"/>
        <v>5.2600000000000001E-2</v>
      </c>
      <c r="J31" s="1224">
        <f t="shared" si="4"/>
        <v>0</v>
      </c>
    </row>
    <row r="32" spans="1:11" s="55" customFormat="1" ht="31.5" x14ac:dyDescent="0.2">
      <c r="A32" s="337">
        <v>44023</v>
      </c>
      <c r="B32" s="527" t="s">
        <v>2401</v>
      </c>
      <c r="C32" s="334">
        <f t="shared" si="0"/>
        <v>6.8965517241379309E-2</v>
      </c>
      <c r="D32" s="331">
        <v>1</v>
      </c>
      <c r="E32" s="532"/>
      <c r="F32" s="337">
        <v>1450</v>
      </c>
      <c r="G32" s="338">
        <f t="shared" si="1"/>
        <v>0.33100000000000002</v>
      </c>
      <c r="H32" s="1222">
        <f t="shared" si="2"/>
        <v>0.49149999999999999</v>
      </c>
      <c r="I32" s="530">
        <f t="shared" si="3"/>
        <v>0.16270000000000001</v>
      </c>
      <c r="J32" s="1224">
        <f t="shared" si="4"/>
        <v>0</v>
      </c>
    </row>
    <row r="33" spans="1:10" s="55" customFormat="1" ht="31.5" x14ac:dyDescent="0.2">
      <c r="A33" s="337">
        <v>44024</v>
      </c>
      <c r="B33" s="527" t="s">
        <v>4500</v>
      </c>
      <c r="C33" s="330">
        <f t="shared" si="0"/>
        <v>0.04</v>
      </c>
      <c r="D33" s="331">
        <v>2</v>
      </c>
      <c r="E33" s="528"/>
      <c r="F33" s="333">
        <v>2500</v>
      </c>
      <c r="G33" s="338">
        <f t="shared" si="1"/>
        <v>0.192</v>
      </c>
      <c r="H33" s="1222">
        <f t="shared" si="2"/>
        <v>0.54069999999999996</v>
      </c>
      <c r="I33" s="530">
        <f t="shared" si="3"/>
        <v>0.1038</v>
      </c>
      <c r="J33" s="1224">
        <f t="shared" si="4"/>
        <v>0</v>
      </c>
    </row>
    <row r="34" spans="1:10" s="55" customFormat="1" ht="15.75" x14ac:dyDescent="0.2">
      <c r="A34" s="337">
        <v>44025</v>
      </c>
      <c r="B34" s="527" t="s">
        <v>2402</v>
      </c>
      <c r="C34" s="330">
        <f t="shared" si="0"/>
        <v>4.5454545454545456E-2</v>
      </c>
      <c r="D34" s="331">
        <v>2</v>
      </c>
      <c r="E34" s="528"/>
      <c r="F34" s="333">
        <v>2200</v>
      </c>
      <c r="G34" s="338">
        <f t="shared" si="1"/>
        <v>0.218</v>
      </c>
      <c r="H34" s="1222">
        <f t="shared" si="2"/>
        <v>0.54069999999999996</v>
      </c>
      <c r="I34" s="530">
        <f t="shared" si="3"/>
        <v>0.1179</v>
      </c>
      <c r="J34" s="1224">
        <f t="shared" si="4"/>
        <v>0</v>
      </c>
    </row>
    <row r="35" spans="1:10" s="55" customFormat="1" ht="15.75" x14ac:dyDescent="0.2">
      <c r="A35" s="337">
        <v>44026</v>
      </c>
      <c r="B35" s="527" t="s">
        <v>2276</v>
      </c>
      <c r="C35" s="330">
        <f t="shared" si="0"/>
        <v>0.16666666666666666</v>
      </c>
      <c r="D35" s="331">
        <v>1</v>
      </c>
      <c r="E35" s="528"/>
      <c r="F35" s="333">
        <v>600</v>
      </c>
      <c r="G35" s="338">
        <f t="shared" si="1"/>
        <v>0.8</v>
      </c>
      <c r="H35" s="1222">
        <f t="shared" si="2"/>
        <v>0.49149999999999999</v>
      </c>
      <c r="I35" s="530">
        <f t="shared" si="3"/>
        <v>0.39319999999999999</v>
      </c>
      <c r="J35" s="1224">
        <f t="shared" si="4"/>
        <v>0</v>
      </c>
    </row>
    <row r="36" spans="1:10" s="75" customFormat="1" ht="15.75" x14ac:dyDescent="0.2">
      <c r="A36" s="337"/>
      <c r="B36" s="1233" t="s">
        <v>2403</v>
      </c>
      <c r="C36" s="1237">
        <f>SUM(C10:C35)</f>
        <v>2.8962743052602438</v>
      </c>
      <c r="D36" s="1238"/>
      <c r="E36" s="1239"/>
      <c r="F36" s="1240"/>
      <c r="G36" s="1241">
        <f>SUM(G10:G35)</f>
        <v>13.902999999999999</v>
      </c>
      <c r="H36" s="1241"/>
      <c r="I36" s="1305">
        <f>SUM(I10:I35)</f>
        <v>9.5864999999999974</v>
      </c>
      <c r="J36" s="988">
        <f>SUM(J10:J35)</f>
        <v>0</v>
      </c>
    </row>
    <row r="37" spans="1:10" s="75" customFormat="1" ht="15.75" x14ac:dyDescent="0.2">
      <c r="A37" s="83"/>
      <c r="B37" s="1234"/>
      <c r="C37" s="72"/>
      <c r="D37" s="73"/>
      <c r="E37" s="74"/>
      <c r="F37" s="79"/>
      <c r="G37" s="76"/>
      <c r="H37" s="77"/>
      <c r="I37" s="966"/>
      <c r="J37" s="76"/>
    </row>
    <row r="38" spans="1:10" s="75" customFormat="1" ht="15.75" x14ac:dyDescent="0.2">
      <c r="A38" s="83"/>
      <c r="B38" s="1234"/>
      <c r="C38" s="72"/>
      <c r="D38" s="73"/>
      <c r="E38" s="74"/>
      <c r="F38" s="79"/>
      <c r="G38" s="78"/>
      <c r="H38" s="77" t="s">
        <v>2322</v>
      </c>
      <c r="I38" s="1235">
        <f>I36+J36</f>
        <v>9.5864999999999974</v>
      </c>
      <c r="J38" s="78"/>
    </row>
    <row r="39" spans="1:10" s="64" customFormat="1" ht="15.75" customHeight="1" x14ac:dyDescent="0.25">
      <c r="A39" s="1236"/>
      <c r="B39" s="509"/>
      <c r="E39" s="66"/>
      <c r="F39" s="509"/>
      <c r="G39" s="70"/>
      <c r="H39" s="69"/>
      <c r="I39" s="69"/>
      <c r="J39" s="70"/>
    </row>
    <row r="40" spans="1:10" ht="15.75" x14ac:dyDescent="0.25">
      <c r="A40" s="79"/>
      <c r="D40" s="516"/>
      <c r="E40" s="82"/>
      <c r="F40" s="55" t="str">
        <f>НЦ</f>
        <v>Начальник цеха ________________</v>
      </c>
      <c r="G40" s="52"/>
      <c r="H40" s="521"/>
      <c r="I40" s="80"/>
      <c r="J40" s="80"/>
    </row>
    <row r="41" spans="1:10" s="516" customFormat="1" ht="15.75" x14ac:dyDescent="0.25">
      <c r="A41" s="79"/>
      <c r="B41" s="517"/>
      <c r="E41" s="66"/>
      <c r="F41" s="517"/>
      <c r="G41" s="522"/>
      <c r="H41" s="522"/>
    </row>
    <row r="42" spans="1:10" s="516" customFormat="1" ht="15.75" x14ac:dyDescent="0.25">
      <c r="A42" s="517"/>
      <c r="B42" s="517"/>
      <c r="E42" s="523"/>
      <c r="F42" s="517" t="str">
        <f>ІТ</f>
        <v>Инженер-технолог ________________</v>
      </c>
      <c r="G42" s="522"/>
      <c r="H42" s="522"/>
    </row>
    <row r="43" spans="1:10" ht="12.75" customHeight="1" x14ac:dyDescent="0.2">
      <c r="A43" s="79"/>
      <c r="E43" s="54"/>
    </row>
    <row r="44" spans="1:10" ht="12.75" customHeight="1" x14ac:dyDescent="0.2">
      <c r="A44" s="79"/>
      <c r="E44" s="54"/>
    </row>
    <row r="45" spans="1:10" ht="12.75" customHeight="1" x14ac:dyDescent="0.2">
      <c r="A45" s="79"/>
      <c r="E45" s="54"/>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43307086614173229" right="0" top="0.15748031496062992" bottom="0.23622047244094491" header="0.35433070866141736" footer="0.51181102362204722"/>
  <pageSetup paperSize="9" scale="61" firstPageNumber="0" orientation="portrait" horizontalDpi="300" verticalDpi="300" r:id="rId1"/>
  <headerFooter alignWithMargins="0"/>
  <rowBreaks count="1" manualBreakCount="1">
    <brk id="17" max="9" man="1"/>
  </rowBreaks>
  <colBreaks count="1" manualBreakCount="1">
    <brk id="6" max="44" man="1"/>
  </colBreaks>
  <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3">
    <tabColor theme="9" tint="-0.499984740745262"/>
    <pageSetUpPr fitToPage="1"/>
  </sheetPr>
  <dimension ref="A1:K79"/>
  <sheetViews>
    <sheetView showZeros="0" zoomScaleNormal="100" zoomScaleSheetLayoutView="100" workbookViewId="0">
      <pane xSplit="1" ySplit="9" topLeftCell="B16" activePane="bottomRight" state="frozen"/>
      <selection activeCell="N48" sqref="N48:BS48"/>
      <selection pane="topRight" activeCell="N48" sqref="N48:BS48"/>
      <selection pane="bottomLeft" activeCell="N48" sqref="N48:BS48"/>
      <selection pane="bottomRight" activeCell="H66" sqref="H66"/>
    </sheetView>
  </sheetViews>
  <sheetFormatPr defaultRowHeight="12.75" customHeight="1" x14ac:dyDescent="0.25"/>
  <cols>
    <col min="1" max="1" width="9.85546875" style="111" customWidth="1"/>
    <col min="2" max="2" width="45.7109375" style="111" customWidth="1"/>
    <col min="3" max="3" width="8.42578125" style="111" customWidth="1"/>
    <col min="4" max="4" width="6" style="111" customWidth="1"/>
    <col min="5" max="5" width="5.85546875" style="111" customWidth="1"/>
    <col min="6" max="6" width="8" style="111" customWidth="1"/>
    <col min="7" max="7" width="11.5703125" style="111" customWidth="1"/>
    <col min="8" max="8" width="10.140625" style="111" customWidth="1"/>
    <col min="9" max="9" width="9.7109375" style="111" customWidth="1"/>
    <col min="10" max="10" width="9.42578125" style="156" customWidth="1"/>
    <col min="11" max="11" width="17.140625" style="111" customWidth="1"/>
    <col min="12" max="255" width="9.140625" style="111"/>
    <col min="256" max="256" width="9.85546875" style="111" customWidth="1"/>
    <col min="257" max="257" width="18.7109375" style="111" customWidth="1"/>
    <col min="258" max="258" width="45.7109375" style="111" customWidth="1"/>
    <col min="259" max="259" width="8.42578125" style="111" customWidth="1"/>
    <col min="260" max="260" width="6" style="111" customWidth="1"/>
    <col min="261" max="261" width="5.8554687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9.85546875" style="111" customWidth="1"/>
    <col min="513" max="513" width="18.7109375" style="111" customWidth="1"/>
    <col min="514" max="514" width="45.7109375" style="111" customWidth="1"/>
    <col min="515" max="515" width="8.42578125" style="111" customWidth="1"/>
    <col min="516" max="516" width="6" style="111" customWidth="1"/>
    <col min="517" max="517" width="5.8554687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9.85546875" style="111" customWidth="1"/>
    <col min="769" max="769" width="18.7109375" style="111" customWidth="1"/>
    <col min="770" max="770" width="45.7109375" style="111" customWidth="1"/>
    <col min="771" max="771" width="8.42578125" style="111" customWidth="1"/>
    <col min="772" max="772" width="6" style="111" customWidth="1"/>
    <col min="773" max="773" width="5.8554687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9.85546875" style="111" customWidth="1"/>
    <col min="1025" max="1025" width="18.7109375" style="111" customWidth="1"/>
    <col min="1026" max="1026" width="45.7109375" style="111" customWidth="1"/>
    <col min="1027" max="1027" width="8.42578125" style="111" customWidth="1"/>
    <col min="1028" max="1028" width="6" style="111" customWidth="1"/>
    <col min="1029" max="1029" width="5.8554687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9.85546875" style="111" customWidth="1"/>
    <col min="1281" max="1281" width="18.7109375" style="111" customWidth="1"/>
    <col min="1282" max="1282" width="45.7109375" style="111" customWidth="1"/>
    <col min="1283" max="1283" width="8.42578125" style="111" customWidth="1"/>
    <col min="1284" max="1284" width="6" style="111" customWidth="1"/>
    <col min="1285" max="1285" width="5.8554687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9.85546875" style="111" customWidth="1"/>
    <col min="1537" max="1537" width="18.7109375" style="111" customWidth="1"/>
    <col min="1538" max="1538" width="45.7109375" style="111" customWidth="1"/>
    <col min="1539" max="1539" width="8.42578125" style="111" customWidth="1"/>
    <col min="1540" max="1540" width="6" style="111" customWidth="1"/>
    <col min="1541" max="1541" width="5.8554687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9.85546875" style="111" customWidth="1"/>
    <col min="1793" max="1793" width="18.7109375" style="111" customWidth="1"/>
    <col min="1794" max="1794" width="45.7109375" style="111" customWidth="1"/>
    <col min="1795" max="1795" width="8.42578125" style="111" customWidth="1"/>
    <col min="1796" max="1796" width="6" style="111" customWidth="1"/>
    <col min="1797" max="1797" width="5.8554687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9.85546875" style="111" customWidth="1"/>
    <col min="2049" max="2049" width="18.7109375" style="111" customWidth="1"/>
    <col min="2050" max="2050" width="45.7109375" style="111" customWidth="1"/>
    <col min="2051" max="2051" width="8.42578125" style="111" customWidth="1"/>
    <col min="2052" max="2052" width="6" style="111" customWidth="1"/>
    <col min="2053" max="2053" width="5.8554687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9.85546875" style="111" customWidth="1"/>
    <col min="2305" max="2305" width="18.7109375" style="111" customWidth="1"/>
    <col min="2306" max="2306" width="45.7109375" style="111" customWidth="1"/>
    <col min="2307" max="2307" width="8.42578125" style="111" customWidth="1"/>
    <col min="2308" max="2308" width="6" style="111" customWidth="1"/>
    <col min="2309" max="2309" width="5.8554687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9.85546875" style="111" customWidth="1"/>
    <col min="2561" max="2561" width="18.7109375" style="111" customWidth="1"/>
    <col min="2562" max="2562" width="45.7109375" style="111" customWidth="1"/>
    <col min="2563" max="2563" width="8.42578125" style="111" customWidth="1"/>
    <col min="2564" max="2564" width="6" style="111" customWidth="1"/>
    <col min="2565" max="2565" width="5.8554687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9.85546875" style="111" customWidth="1"/>
    <col min="2817" max="2817" width="18.7109375" style="111" customWidth="1"/>
    <col min="2818" max="2818" width="45.7109375" style="111" customWidth="1"/>
    <col min="2819" max="2819" width="8.42578125" style="111" customWidth="1"/>
    <col min="2820" max="2820" width="6" style="111" customWidth="1"/>
    <col min="2821" max="2821" width="5.8554687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9.85546875" style="111" customWidth="1"/>
    <col min="3073" max="3073" width="18.7109375" style="111" customWidth="1"/>
    <col min="3074" max="3074" width="45.7109375" style="111" customWidth="1"/>
    <col min="3075" max="3075" width="8.42578125" style="111" customWidth="1"/>
    <col min="3076" max="3076" width="6" style="111" customWidth="1"/>
    <col min="3077" max="3077" width="5.8554687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9.85546875" style="111" customWidth="1"/>
    <col min="3329" max="3329" width="18.7109375" style="111" customWidth="1"/>
    <col min="3330" max="3330" width="45.7109375" style="111" customWidth="1"/>
    <col min="3331" max="3331" width="8.42578125" style="111" customWidth="1"/>
    <col min="3332" max="3332" width="6" style="111" customWidth="1"/>
    <col min="3333" max="3333" width="5.8554687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9.85546875" style="111" customWidth="1"/>
    <col min="3585" max="3585" width="18.7109375" style="111" customWidth="1"/>
    <col min="3586" max="3586" width="45.7109375" style="111" customWidth="1"/>
    <col min="3587" max="3587" width="8.42578125" style="111" customWidth="1"/>
    <col min="3588" max="3588" width="6" style="111" customWidth="1"/>
    <col min="3589" max="3589" width="5.8554687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9.85546875" style="111" customWidth="1"/>
    <col min="3841" max="3841" width="18.7109375" style="111" customWidth="1"/>
    <col min="3842" max="3842" width="45.7109375" style="111" customWidth="1"/>
    <col min="3843" max="3843" width="8.42578125" style="111" customWidth="1"/>
    <col min="3844" max="3844" width="6" style="111" customWidth="1"/>
    <col min="3845" max="3845" width="5.8554687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9.85546875" style="111" customWidth="1"/>
    <col min="4097" max="4097" width="18.7109375" style="111" customWidth="1"/>
    <col min="4098" max="4098" width="45.7109375" style="111" customWidth="1"/>
    <col min="4099" max="4099" width="8.42578125" style="111" customWidth="1"/>
    <col min="4100" max="4100" width="6" style="111" customWidth="1"/>
    <col min="4101" max="4101" width="5.8554687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9.85546875" style="111" customWidth="1"/>
    <col min="4353" max="4353" width="18.7109375" style="111" customWidth="1"/>
    <col min="4354" max="4354" width="45.7109375" style="111" customWidth="1"/>
    <col min="4355" max="4355" width="8.42578125" style="111" customWidth="1"/>
    <col min="4356" max="4356" width="6" style="111" customWidth="1"/>
    <col min="4357" max="4357" width="5.8554687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9.85546875" style="111" customWidth="1"/>
    <col min="4609" max="4609" width="18.7109375" style="111" customWidth="1"/>
    <col min="4610" max="4610" width="45.7109375" style="111" customWidth="1"/>
    <col min="4611" max="4611" width="8.42578125" style="111" customWidth="1"/>
    <col min="4612" max="4612" width="6" style="111" customWidth="1"/>
    <col min="4613" max="4613" width="5.8554687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9.85546875" style="111" customWidth="1"/>
    <col min="4865" max="4865" width="18.7109375" style="111" customWidth="1"/>
    <col min="4866" max="4866" width="45.7109375" style="111" customWidth="1"/>
    <col min="4867" max="4867" width="8.42578125" style="111" customWidth="1"/>
    <col min="4868" max="4868" width="6" style="111" customWidth="1"/>
    <col min="4869" max="4869" width="5.8554687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9.85546875" style="111" customWidth="1"/>
    <col min="5121" max="5121" width="18.7109375" style="111" customWidth="1"/>
    <col min="5122" max="5122" width="45.7109375" style="111" customWidth="1"/>
    <col min="5123" max="5123" width="8.42578125" style="111" customWidth="1"/>
    <col min="5124" max="5124" width="6" style="111" customWidth="1"/>
    <col min="5125" max="5125" width="5.8554687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9.85546875" style="111" customWidth="1"/>
    <col min="5377" max="5377" width="18.7109375" style="111" customWidth="1"/>
    <col min="5378" max="5378" width="45.7109375" style="111" customWidth="1"/>
    <col min="5379" max="5379" width="8.42578125" style="111" customWidth="1"/>
    <col min="5380" max="5380" width="6" style="111" customWidth="1"/>
    <col min="5381" max="5381" width="5.8554687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9.85546875" style="111" customWidth="1"/>
    <col min="5633" max="5633" width="18.7109375" style="111" customWidth="1"/>
    <col min="5634" max="5634" width="45.7109375" style="111" customWidth="1"/>
    <col min="5635" max="5635" width="8.42578125" style="111" customWidth="1"/>
    <col min="5636" max="5636" width="6" style="111" customWidth="1"/>
    <col min="5637" max="5637" width="5.8554687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9.85546875" style="111" customWidth="1"/>
    <col min="5889" max="5889" width="18.7109375" style="111" customWidth="1"/>
    <col min="5890" max="5890" width="45.7109375" style="111" customWidth="1"/>
    <col min="5891" max="5891" width="8.42578125" style="111" customWidth="1"/>
    <col min="5892" max="5892" width="6" style="111" customWidth="1"/>
    <col min="5893" max="5893" width="5.8554687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9.85546875" style="111" customWidth="1"/>
    <col min="6145" max="6145" width="18.7109375" style="111" customWidth="1"/>
    <col min="6146" max="6146" width="45.7109375" style="111" customWidth="1"/>
    <col min="6147" max="6147" width="8.42578125" style="111" customWidth="1"/>
    <col min="6148" max="6148" width="6" style="111" customWidth="1"/>
    <col min="6149" max="6149" width="5.8554687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9.85546875" style="111" customWidth="1"/>
    <col min="6401" max="6401" width="18.7109375" style="111" customWidth="1"/>
    <col min="6402" max="6402" width="45.7109375" style="111" customWidth="1"/>
    <col min="6403" max="6403" width="8.42578125" style="111" customWidth="1"/>
    <col min="6404" max="6404" width="6" style="111" customWidth="1"/>
    <col min="6405" max="6405" width="5.8554687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9.85546875" style="111" customWidth="1"/>
    <col min="6657" max="6657" width="18.7109375" style="111" customWidth="1"/>
    <col min="6658" max="6658" width="45.7109375" style="111" customWidth="1"/>
    <col min="6659" max="6659" width="8.42578125" style="111" customWidth="1"/>
    <col min="6660" max="6660" width="6" style="111" customWidth="1"/>
    <col min="6661" max="6661" width="5.8554687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9.85546875" style="111" customWidth="1"/>
    <col min="6913" max="6913" width="18.7109375" style="111" customWidth="1"/>
    <col min="6914" max="6914" width="45.7109375" style="111" customWidth="1"/>
    <col min="6915" max="6915" width="8.42578125" style="111" customWidth="1"/>
    <col min="6916" max="6916" width="6" style="111" customWidth="1"/>
    <col min="6917" max="6917" width="5.8554687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9.85546875" style="111" customWidth="1"/>
    <col min="7169" max="7169" width="18.7109375" style="111" customWidth="1"/>
    <col min="7170" max="7170" width="45.7109375" style="111" customWidth="1"/>
    <col min="7171" max="7171" width="8.42578125" style="111" customWidth="1"/>
    <col min="7172" max="7172" width="6" style="111" customWidth="1"/>
    <col min="7173" max="7173" width="5.8554687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9.85546875" style="111" customWidth="1"/>
    <col min="7425" max="7425" width="18.7109375" style="111" customWidth="1"/>
    <col min="7426" max="7426" width="45.7109375" style="111" customWidth="1"/>
    <col min="7427" max="7427" width="8.42578125" style="111" customWidth="1"/>
    <col min="7428" max="7428" width="6" style="111" customWidth="1"/>
    <col min="7429" max="7429" width="5.8554687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9.85546875" style="111" customWidth="1"/>
    <col min="7681" max="7681" width="18.7109375" style="111" customWidth="1"/>
    <col min="7682" max="7682" width="45.7109375" style="111" customWidth="1"/>
    <col min="7683" max="7683" width="8.42578125" style="111" customWidth="1"/>
    <col min="7684" max="7684" width="6" style="111" customWidth="1"/>
    <col min="7685" max="7685" width="5.8554687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9.85546875" style="111" customWidth="1"/>
    <col min="7937" max="7937" width="18.7109375" style="111" customWidth="1"/>
    <col min="7938" max="7938" width="45.7109375" style="111" customWidth="1"/>
    <col min="7939" max="7939" width="8.42578125" style="111" customWidth="1"/>
    <col min="7940" max="7940" width="6" style="111" customWidth="1"/>
    <col min="7941" max="7941" width="5.8554687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9.85546875" style="111" customWidth="1"/>
    <col min="8193" max="8193" width="18.7109375" style="111" customWidth="1"/>
    <col min="8194" max="8194" width="45.7109375" style="111" customWidth="1"/>
    <col min="8195" max="8195" width="8.42578125" style="111" customWidth="1"/>
    <col min="8196" max="8196" width="6" style="111" customWidth="1"/>
    <col min="8197" max="8197" width="5.8554687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9.85546875" style="111" customWidth="1"/>
    <col min="8449" max="8449" width="18.7109375" style="111" customWidth="1"/>
    <col min="8450" max="8450" width="45.7109375" style="111" customWidth="1"/>
    <col min="8451" max="8451" width="8.42578125" style="111" customWidth="1"/>
    <col min="8452" max="8452" width="6" style="111" customWidth="1"/>
    <col min="8453" max="8453" width="5.8554687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9.85546875" style="111" customWidth="1"/>
    <col min="8705" max="8705" width="18.7109375" style="111" customWidth="1"/>
    <col min="8706" max="8706" width="45.7109375" style="111" customWidth="1"/>
    <col min="8707" max="8707" width="8.42578125" style="111" customWidth="1"/>
    <col min="8708" max="8708" width="6" style="111" customWidth="1"/>
    <col min="8709" max="8709" width="5.8554687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9.85546875" style="111" customWidth="1"/>
    <col min="8961" max="8961" width="18.7109375" style="111" customWidth="1"/>
    <col min="8962" max="8962" width="45.7109375" style="111" customWidth="1"/>
    <col min="8963" max="8963" width="8.42578125" style="111" customWidth="1"/>
    <col min="8964" max="8964" width="6" style="111" customWidth="1"/>
    <col min="8965" max="8965" width="5.8554687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9.85546875" style="111" customWidth="1"/>
    <col min="9217" max="9217" width="18.7109375" style="111" customWidth="1"/>
    <col min="9218" max="9218" width="45.7109375" style="111" customWidth="1"/>
    <col min="9219" max="9219" width="8.42578125" style="111" customWidth="1"/>
    <col min="9220" max="9220" width="6" style="111" customWidth="1"/>
    <col min="9221" max="9221" width="5.8554687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9.85546875" style="111" customWidth="1"/>
    <col min="9473" max="9473" width="18.7109375" style="111" customWidth="1"/>
    <col min="9474" max="9474" width="45.7109375" style="111" customWidth="1"/>
    <col min="9475" max="9475" width="8.42578125" style="111" customWidth="1"/>
    <col min="9476" max="9476" width="6" style="111" customWidth="1"/>
    <col min="9477" max="9477" width="5.8554687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9.85546875" style="111" customWidth="1"/>
    <col min="9729" max="9729" width="18.7109375" style="111" customWidth="1"/>
    <col min="9730" max="9730" width="45.7109375" style="111" customWidth="1"/>
    <col min="9731" max="9731" width="8.42578125" style="111" customWidth="1"/>
    <col min="9732" max="9732" width="6" style="111" customWidth="1"/>
    <col min="9733" max="9733" width="5.8554687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9.85546875" style="111" customWidth="1"/>
    <col min="9985" max="9985" width="18.7109375" style="111" customWidth="1"/>
    <col min="9986" max="9986" width="45.7109375" style="111" customWidth="1"/>
    <col min="9987" max="9987" width="8.42578125" style="111" customWidth="1"/>
    <col min="9988" max="9988" width="6" style="111" customWidth="1"/>
    <col min="9989" max="9989" width="5.8554687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9.8554687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8554687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9.8554687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8554687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9.8554687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8554687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9.8554687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8554687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9.8554687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8554687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9.8554687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8554687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9.8554687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8554687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9.8554687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8554687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9.8554687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8554687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9.8554687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8554687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9.8554687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8554687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9.8554687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8554687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9.8554687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8554687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9.8554687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8554687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9.8554687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8554687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9.8554687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8554687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9.8554687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8554687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9.8554687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8554687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9.8554687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8554687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9.8554687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8554687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9.8554687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8554687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9.8554687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8554687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9.8554687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8554687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9.8554687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8554687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0" s="101" customFormat="1" ht="20.25" customHeight="1" x14ac:dyDescent="0.25">
      <c r="E1" s="102"/>
      <c r="G1" s="157"/>
      <c r="H1" s="157"/>
      <c r="J1" s="103" t="s">
        <v>579</v>
      </c>
    </row>
    <row r="2" spans="1:10" s="101" customFormat="1" ht="20.25" customHeight="1" x14ac:dyDescent="0.25">
      <c r="E2" s="102"/>
      <c r="G2" s="157"/>
      <c r="H2" s="157"/>
      <c r="J2" s="103" t="s">
        <v>1947</v>
      </c>
    </row>
    <row r="3" spans="1:10" s="101" customFormat="1" ht="20.25" customHeight="1" x14ac:dyDescent="0.25">
      <c r="E3" s="102"/>
      <c r="G3" s="157"/>
      <c r="H3" s="157"/>
      <c r="J3" s="103" t="s">
        <v>1013</v>
      </c>
    </row>
    <row r="4" spans="1:10" s="101" customFormat="1" ht="20.25" customHeight="1" x14ac:dyDescent="0.25">
      <c r="B4" s="104" t="s">
        <v>877</v>
      </c>
      <c r="C4" s="105"/>
      <c r="D4" s="104">
        <v>441</v>
      </c>
      <c r="E4" s="102"/>
      <c r="G4" s="157"/>
      <c r="H4" s="157"/>
      <c r="J4" s="107" t="s">
        <v>5819</v>
      </c>
    </row>
    <row r="5" spans="1:10" s="101" customFormat="1" ht="20.25" customHeight="1" x14ac:dyDescent="0.25">
      <c r="B5" s="101" t="s">
        <v>5820</v>
      </c>
      <c r="E5" s="102"/>
      <c r="G5" s="157"/>
      <c r="H5" s="157"/>
      <c r="J5" s="148"/>
    </row>
    <row r="6" spans="1:10" s="101" customFormat="1" ht="20.25" customHeight="1" x14ac:dyDescent="0.25">
      <c r="B6" s="101" t="s">
        <v>244</v>
      </c>
      <c r="E6" s="102"/>
      <c r="F6" s="109"/>
      <c r="G6" s="157" t="s">
        <v>720</v>
      </c>
      <c r="H6" s="157"/>
      <c r="I6" s="110">
        <v>100</v>
      </c>
      <c r="J6" s="148"/>
    </row>
    <row r="7" spans="1:10" ht="20.2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0" ht="20.25" customHeight="1" x14ac:dyDescent="0.25">
      <c r="A8" s="2427"/>
      <c r="B8" s="2427"/>
      <c r="C8" s="2430"/>
      <c r="D8" s="2433"/>
      <c r="E8" s="2436"/>
      <c r="F8" s="2439"/>
      <c r="G8" s="2439"/>
      <c r="H8" s="2439"/>
      <c r="I8" s="2442"/>
      <c r="J8" s="2442"/>
    </row>
    <row r="9" spans="1:10" ht="20.25" customHeight="1" x14ac:dyDescent="0.25">
      <c r="A9" s="2427"/>
      <c r="B9" s="2427"/>
      <c r="C9" s="2430"/>
      <c r="D9" s="2433"/>
      <c r="E9" s="2436"/>
      <c r="F9" s="2439"/>
      <c r="G9" s="2439"/>
      <c r="H9" s="2439"/>
      <c r="I9" s="2442"/>
      <c r="J9" s="2442"/>
    </row>
    <row r="10" spans="1:10" s="108" customFormat="1" ht="31.5" x14ac:dyDescent="0.2">
      <c r="A10" s="390">
        <v>44101</v>
      </c>
      <c r="B10" s="391" t="s">
        <v>1192</v>
      </c>
      <c r="C10" s="392">
        <f t="shared" ref="C10:C50" si="0">$I$6/F10</f>
        <v>0.45454545454545453</v>
      </c>
      <c r="D10" s="393">
        <v>3</v>
      </c>
      <c r="E10" s="332"/>
      <c r="F10" s="390">
        <v>220</v>
      </c>
      <c r="G10" s="386">
        <f>ROUND(480/F10,3)</f>
        <v>2.1819999999999999</v>
      </c>
      <c r="H10" s="387">
        <f>VLOOKUP(D10,ЧТС[],4,0)</f>
        <v>0.59970000000000001</v>
      </c>
      <c r="I10" s="388">
        <f>ROUND(G10*H10,4)</f>
        <v>1.3085</v>
      </c>
      <c r="J10" s="414">
        <f>IF(E10=0,,E10*I10)</f>
        <v>0</v>
      </c>
    </row>
    <row r="11" spans="1:10" s="108" customFormat="1" ht="47.25" x14ac:dyDescent="0.2">
      <c r="A11" s="390">
        <v>44102</v>
      </c>
      <c r="B11" s="391" t="s">
        <v>201</v>
      </c>
      <c r="C11" s="392">
        <f t="shared" si="0"/>
        <v>0.22222222222222221</v>
      </c>
      <c r="D11" s="393">
        <v>3</v>
      </c>
      <c r="E11" s="332"/>
      <c r="F11" s="390">
        <v>450</v>
      </c>
      <c r="G11" s="386">
        <f t="shared" ref="G11:G67" si="1">ROUND(480/F11,3)</f>
        <v>1.0669999999999999</v>
      </c>
      <c r="H11" s="387">
        <f>VLOOKUP(D11,ЧТС[],4,0)</f>
        <v>0.59970000000000001</v>
      </c>
      <c r="I11" s="388">
        <f>ROUND(G11*H11,4)</f>
        <v>0.63990000000000002</v>
      </c>
      <c r="J11" s="414">
        <f t="shared" ref="J11:J67" si="2">IF(E11=0,,E11*I11)</f>
        <v>0</v>
      </c>
    </row>
    <row r="12" spans="1:10" s="108" customFormat="1" ht="15.75" x14ac:dyDescent="0.2">
      <c r="A12" s="390">
        <v>44103</v>
      </c>
      <c r="B12" s="391" t="s">
        <v>202</v>
      </c>
      <c r="C12" s="392">
        <f t="shared" si="0"/>
        <v>0.33333333333333331</v>
      </c>
      <c r="D12" s="393">
        <v>1</v>
      </c>
      <c r="E12" s="332"/>
      <c r="F12" s="390">
        <v>300</v>
      </c>
      <c r="G12" s="386">
        <f t="shared" si="1"/>
        <v>1.6</v>
      </c>
      <c r="H12" s="387">
        <f>VLOOKUP(D12,ЧТС[],4,0)</f>
        <v>0.49149999999999999</v>
      </c>
      <c r="I12" s="388">
        <f t="shared" ref="I12:I67" si="3">ROUND(G12*H12,4)</f>
        <v>0.78639999999999999</v>
      </c>
      <c r="J12" s="414">
        <f t="shared" si="2"/>
        <v>0</v>
      </c>
    </row>
    <row r="13" spans="1:10" s="108" customFormat="1" ht="31.5" x14ac:dyDescent="0.2">
      <c r="A13" s="390">
        <v>44104</v>
      </c>
      <c r="B13" s="391" t="s">
        <v>25</v>
      </c>
      <c r="C13" s="392">
        <f t="shared" si="0"/>
        <v>0.29411764705882354</v>
      </c>
      <c r="D13" s="393">
        <v>1</v>
      </c>
      <c r="E13" s="332">
        <v>0.04</v>
      </c>
      <c r="F13" s="390">
        <v>340</v>
      </c>
      <c r="G13" s="386">
        <f t="shared" si="1"/>
        <v>1.4119999999999999</v>
      </c>
      <c r="H13" s="387">
        <f>VLOOKUP(D13,ЧТС[],4,0)</f>
        <v>0.49149999999999999</v>
      </c>
      <c r="I13" s="388">
        <f t="shared" si="3"/>
        <v>0.69399999999999995</v>
      </c>
      <c r="J13" s="414">
        <f t="shared" si="2"/>
        <v>2.776E-2</v>
      </c>
    </row>
    <row r="14" spans="1:10" s="108" customFormat="1" ht="15.75" x14ac:dyDescent="0.2">
      <c r="A14" s="390">
        <v>44105</v>
      </c>
      <c r="B14" s="406" t="s">
        <v>881</v>
      </c>
      <c r="C14" s="392">
        <f t="shared" si="0"/>
        <v>1.5384615384615385</v>
      </c>
      <c r="D14" s="393">
        <v>2</v>
      </c>
      <c r="E14" s="409"/>
      <c r="F14" s="415">
        <v>65</v>
      </c>
      <c r="G14" s="386">
        <f t="shared" si="1"/>
        <v>7.3849999999999998</v>
      </c>
      <c r="H14" s="387">
        <f>VLOOKUP(D14,ЧТС[],4,0)</f>
        <v>0.54069999999999996</v>
      </c>
      <c r="I14" s="388">
        <f t="shared" si="3"/>
        <v>3.9931000000000001</v>
      </c>
      <c r="J14" s="414">
        <f t="shared" si="2"/>
        <v>0</v>
      </c>
    </row>
    <row r="15" spans="1:10" s="108" customFormat="1" ht="47.25" x14ac:dyDescent="0.2">
      <c r="A15" s="390">
        <v>44106</v>
      </c>
      <c r="B15" s="391" t="s">
        <v>5821</v>
      </c>
      <c r="C15" s="397">
        <f t="shared" si="0"/>
        <v>0.18867924528301888</v>
      </c>
      <c r="D15" s="393">
        <v>3</v>
      </c>
      <c r="E15" s="336"/>
      <c r="F15" s="382">
        <v>530</v>
      </c>
      <c r="G15" s="386">
        <f t="shared" si="1"/>
        <v>0.90600000000000003</v>
      </c>
      <c r="H15" s="387">
        <f>VLOOKUP(D15,ЧТС[],4,0)</f>
        <v>0.59970000000000001</v>
      </c>
      <c r="I15" s="388">
        <f t="shared" si="3"/>
        <v>0.54330000000000001</v>
      </c>
      <c r="J15" s="414">
        <f t="shared" si="2"/>
        <v>0</v>
      </c>
    </row>
    <row r="16" spans="1:10" s="108" customFormat="1" ht="31.5" x14ac:dyDescent="0.2">
      <c r="A16" s="390">
        <v>44107</v>
      </c>
      <c r="B16" s="391" t="s">
        <v>821</v>
      </c>
      <c r="C16" s="392">
        <f t="shared" si="0"/>
        <v>0.52631578947368418</v>
      </c>
      <c r="D16" s="393">
        <v>3</v>
      </c>
      <c r="E16" s="332">
        <v>0.04</v>
      </c>
      <c r="F16" s="390">
        <v>190</v>
      </c>
      <c r="G16" s="386">
        <f t="shared" si="1"/>
        <v>2.5259999999999998</v>
      </c>
      <c r="H16" s="387">
        <f>VLOOKUP(D16,ЧТС[],4,0)</f>
        <v>0.59970000000000001</v>
      </c>
      <c r="I16" s="388">
        <f t="shared" si="3"/>
        <v>1.5147999999999999</v>
      </c>
      <c r="J16" s="414">
        <f t="shared" si="2"/>
        <v>6.0592E-2</v>
      </c>
    </row>
    <row r="17" spans="1:10" s="108" customFormat="1" ht="47.25" x14ac:dyDescent="0.2">
      <c r="A17" s="390">
        <v>44108</v>
      </c>
      <c r="B17" s="391" t="s">
        <v>5822</v>
      </c>
      <c r="C17" s="397">
        <f t="shared" si="0"/>
        <v>0.5</v>
      </c>
      <c r="D17" s="393">
        <v>3</v>
      </c>
      <c r="E17" s="336"/>
      <c r="F17" s="382">
        <v>200</v>
      </c>
      <c r="G17" s="386">
        <f t="shared" si="1"/>
        <v>2.4</v>
      </c>
      <c r="H17" s="387">
        <f>VLOOKUP(D17,ЧТС[],4,0)</f>
        <v>0.59970000000000001</v>
      </c>
      <c r="I17" s="388">
        <f t="shared" si="3"/>
        <v>1.4393</v>
      </c>
      <c r="J17" s="414">
        <f t="shared" si="2"/>
        <v>0</v>
      </c>
    </row>
    <row r="18" spans="1:10" s="108" customFormat="1" ht="47.25" x14ac:dyDescent="0.2">
      <c r="A18" s="390">
        <v>44109</v>
      </c>
      <c r="B18" s="391" t="s">
        <v>5823</v>
      </c>
      <c r="C18" s="397">
        <f t="shared" si="0"/>
        <v>0.33333333333333331</v>
      </c>
      <c r="D18" s="393">
        <v>3</v>
      </c>
      <c r="E18" s="336"/>
      <c r="F18" s="382">
        <v>300</v>
      </c>
      <c r="G18" s="386">
        <f t="shared" si="1"/>
        <v>1.6</v>
      </c>
      <c r="H18" s="387">
        <f>VLOOKUP(D18,ЧТС[],4,0)</f>
        <v>0.59970000000000001</v>
      </c>
      <c r="I18" s="388">
        <f t="shared" si="3"/>
        <v>0.95950000000000002</v>
      </c>
      <c r="J18" s="414">
        <f t="shared" si="2"/>
        <v>0</v>
      </c>
    </row>
    <row r="19" spans="1:10" s="108" customFormat="1" ht="31.5" x14ac:dyDescent="0.2">
      <c r="A19" s="390">
        <v>44110</v>
      </c>
      <c r="B19" s="391" t="s">
        <v>1751</v>
      </c>
      <c r="C19" s="392">
        <f t="shared" si="0"/>
        <v>0.16666666666666666</v>
      </c>
      <c r="D19" s="393">
        <v>1</v>
      </c>
      <c r="E19" s="332"/>
      <c r="F19" s="390">
        <v>600</v>
      </c>
      <c r="G19" s="386">
        <f t="shared" si="1"/>
        <v>0.8</v>
      </c>
      <c r="H19" s="387">
        <f>VLOOKUP(D19,ЧТС[],4,0)</f>
        <v>0.49149999999999999</v>
      </c>
      <c r="I19" s="388">
        <f t="shared" si="3"/>
        <v>0.39319999999999999</v>
      </c>
      <c r="J19" s="414">
        <f t="shared" si="2"/>
        <v>0</v>
      </c>
    </row>
    <row r="20" spans="1:10" s="108" customFormat="1" ht="47.25" x14ac:dyDescent="0.2">
      <c r="A20" s="390">
        <v>44111</v>
      </c>
      <c r="B20" s="391" t="s">
        <v>1653</v>
      </c>
      <c r="C20" s="392">
        <f t="shared" si="0"/>
        <v>0.90909090909090906</v>
      </c>
      <c r="D20" s="393">
        <v>3</v>
      </c>
      <c r="E20" s="332">
        <v>0.04</v>
      </c>
      <c r="F20" s="390">
        <v>110</v>
      </c>
      <c r="G20" s="386">
        <f t="shared" si="1"/>
        <v>4.3639999999999999</v>
      </c>
      <c r="H20" s="387">
        <f>VLOOKUP(D20,ЧТС[],4,0)</f>
        <v>0.59970000000000001</v>
      </c>
      <c r="I20" s="388">
        <f t="shared" si="3"/>
        <v>2.6171000000000002</v>
      </c>
      <c r="J20" s="414">
        <f t="shared" si="2"/>
        <v>0.10468400000000001</v>
      </c>
    </row>
    <row r="21" spans="1:10" s="108" customFormat="1" ht="31.5" x14ac:dyDescent="0.2">
      <c r="A21" s="390">
        <v>44112</v>
      </c>
      <c r="B21" s="391" t="s">
        <v>5824</v>
      </c>
      <c r="C21" s="397">
        <f t="shared" si="0"/>
        <v>0.38461538461538464</v>
      </c>
      <c r="D21" s="398">
        <v>3</v>
      </c>
      <c r="E21" s="336"/>
      <c r="F21" s="390">
        <v>260</v>
      </c>
      <c r="G21" s="386">
        <f t="shared" si="1"/>
        <v>1.8460000000000001</v>
      </c>
      <c r="H21" s="387">
        <f>VLOOKUP(D21,ЧТС[],4,0)</f>
        <v>0.59970000000000001</v>
      </c>
      <c r="I21" s="388">
        <f t="shared" si="3"/>
        <v>1.107</v>
      </c>
      <c r="J21" s="414">
        <f t="shared" si="2"/>
        <v>0</v>
      </c>
    </row>
    <row r="22" spans="1:10" s="108" customFormat="1" ht="31.5" x14ac:dyDescent="0.2">
      <c r="A22" s="390">
        <v>44113</v>
      </c>
      <c r="B22" s="391" t="s">
        <v>1338</v>
      </c>
      <c r="C22" s="392">
        <f t="shared" si="0"/>
        <v>0.4</v>
      </c>
      <c r="D22" s="393">
        <v>3</v>
      </c>
      <c r="E22" s="332"/>
      <c r="F22" s="390">
        <v>250</v>
      </c>
      <c r="G22" s="386">
        <f t="shared" si="1"/>
        <v>1.92</v>
      </c>
      <c r="H22" s="387">
        <f>VLOOKUP(D22,ЧТС[],4,0)</f>
        <v>0.59970000000000001</v>
      </c>
      <c r="I22" s="388">
        <f t="shared" si="3"/>
        <v>1.1514</v>
      </c>
      <c r="J22" s="414">
        <f t="shared" si="2"/>
        <v>0</v>
      </c>
    </row>
    <row r="23" spans="1:10" s="108" customFormat="1" ht="31.5" x14ac:dyDescent="0.2">
      <c r="A23" s="390">
        <v>44114</v>
      </c>
      <c r="B23" s="391" t="s">
        <v>5825</v>
      </c>
      <c r="C23" s="392">
        <f t="shared" si="0"/>
        <v>0.3125</v>
      </c>
      <c r="D23" s="393">
        <v>3</v>
      </c>
      <c r="E23" s="332"/>
      <c r="F23" s="390">
        <v>320</v>
      </c>
      <c r="G23" s="386">
        <f t="shared" si="1"/>
        <v>1.5</v>
      </c>
      <c r="H23" s="387">
        <f>VLOOKUP(D23,ЧТС[],4,0)</f>
        <v>0.59970000000000001</v>
      </c>
      <c r="I23" s="388">
        <f t="shared" si="3"/>
        <v>0.89959999999999996</v>
      </c>
      <c r="J23" s="414">
        <f t="shared" si="2"/>
        <v>0</v>
      </c>
    </row>
    <row r="24" spans="1:10" s="108" customFormat="1" ht="31.5" x14ac:dyDescent="0.2">
      <c r="A24" s="390">
        <v>44115</v>
      </c>
      <c r="B24" s="391" t="s">
        <v>1339</v>
      </c>
      <c r="C24" s="392">
        <f t="shared" si="0"/>
        <v>0.35714285714285715</v>
      </c>
      <c r="D24" s="393">
        <v>3</v>
      </c>
      <c r="E24" s="332"/>
      <c r="F24" s="390">
        <v>280</v>
      </c>
      <c r="G24" s="386">
        <f t="shared" si="1"/>
        <v>1.714</v>
      </c>
      <c r="H24" s="387">
        <f>VLOOKUP(D24,ЧТС[],4,0)</f>
        <v>0.59970000000000001</v>
      </c>
      <c r="I24" s="388">
        <f t="shared" si="3"/>
        <v>1.0279</v>
      </c>
      <c r="J24" s="414">
        <f t="shared" si="2"/>
        <v>0</v>
      </c>
    </row>
    <row r="25" spans="1:10" s="108" customFormat="1" ht="47.25" x14ac:dyDescent="0.2">
      <c r="A25" s="390">
        <v>44116</v>
      </c>
      <c r="B25" s="391" t="s">
        <v>5826</v>
      </c>
      <c r="C25" s="392">
        <f t="shared" si="0"/>
        <v>0.2857142857142857</v>
      </c>
      <c r="D25" s="393">
        <v>3</v>
      </c>
      <c r="E25" s="332"/>
      <c r="F25" s="390">
        <v>350</v>
      </c>
      <c r="G25" s="386">
        <f t="shared" si="1"/>
        <v>1.371</v>
      </c>
      <c r="H25" s="387">
        <f>VLOOKUP(D25,ЧТС[],4,0)</f>
        <v>0.59970000000000001</v>
      </c>
      <c r="I25" s="388">
        <f t="shared" si="3"/>
        <v>0.82220000000000004</v>
      </c>
      <c r="J25" s="414">
        <f t="shared" si="2"/>
        <v>0</v>
      </c>
    </row>
    <row r="26" spans="1:10" s="108" customFormat="1" ht="31.5" x14ac:dyDescent="0.2">
      <c r="A26" s="390">
        <v>44117</v>
      </c>
      <c r="B26" s="391" t="s">
        <v>1096</v>
      </c>
      <c r="C26" s="397">
        <f t="shared" si="0"/>
        <v>0.3125</v>
      </c>
      <c r="D26" s="398">
        <v>2</v>
      </c>
      <c r="E26" s="336"/>
      <c r="F26" s="382">
        <v>320</v>
      </c>
      <c r="G26" s="386">
        <f t="shared" si="1"/>
        <v>1.5</v>
      </c>
      <c r="H26" s="387">
        <f>VLOOKUP(D26,ЧТС[],4,0)</f>
        <v>0.54069999999999996</v>
      </c>
      <c r="I26" s="388">
        <f t="shared" si="3"/>
        <v>0.81110000000000004</v>
      </c>
      <c r="J26" s="414">
        <f t="shared" si="2"/>
        <v>0</v>
      </c>
    </row>
    <row r="27" spans="1:10" s="108" customFormat="1" ht="31.5" x14ac:dyDescent="0.2">
      <c r="A27" s="390">
        <v>44118</v>
      </c>
      <c r="B27" s="391" t="s">
        <v>673</v>
      </c>
      <c r="C27" s="392">
        <f t="shared" si="0"/>
        <v>0.22222222222222221</v>
      </c>
      <c r="D27" s="393">
        <v>2</v>
      </c>
      <c r="E27" s="332">
        <v>0.04</v>
      </c>
      <c r="F27" s="390">
        <v>450</v>
      </c>
      <c r="G27" s="386">
        <f t="shared" si="1"/>
        <v>1.0669999999999999</v>
      </c>
      <c r="H27" s="387">
        <f>VLOOKUP(D27,ЧТС[],4,0)</f>
        <v>0.54069999999999996</v>
      </c>
      <c r="I27" s="388">
        <f t="shared" si="3"/>
        <v>0.57689999999999997</v>
      </c>
      <c r="J27" s="414">
        <f t="shared" si="2"/>
        <v>2.3075999999999999E-2</v>
      </c>
    </row>
    <row r="28" spans="1:10" s="108" customFormat="1" ht="15.75" x14ac:dyDescent="0.2">
      <c r="A28" s="390">
        <v>44119</v>
      </c>
      <c r="B28" s="391" t="s">
        <v>894</v>
      </c>
      <c r="C28" s="392">
        <f t="shared" si="0"/>
        <v>0.29411764705882354</v>
      </c>
      <c r="D28" s="393">
        <v>3</v>
      </c>
      <c r="E28" s="332">
        <v>0.04</v>
      </c>
      <c r="F28" s="390">
        <v>340</v>
      </c>
      <c r="G28" s="386">
        <f t="shared" si="1"/>
        <v>1.4119999999999999</v>
      </c>
      <c r="H28" s="387">
        <f>VLOOKUP(D28,ЧТС[],4,0)</f>
        <v>0.59970000000000001</v>
      </c>
      <c r="I28" s="388">
        <f t="shared" si="3"/>
        <v>0.8468</v>
      </c>
      <c r="J28" s="414">
        <f t="shared" si="2"/>
        <v>3.3871999999999999E-2</v>
      </c>
    </row>
    <row r="29" spans="1:10" s="108" customFormat="1" ht="15.75" x14ac:dyDescent="0.2">
      <c r="A29" s="390">
        <v>44120</v>
      </c>
      <c r="B29" s="391" t="s">
        <v>917</v>
      </c>
      <c r="C29" s="392">
        <f t="shared" si="0"/>
        <v>0.8</v>
      </c>
      <c r="D29" s="393">
        <v>3</v>
      </c>
      <c r="E29" s="332"/>
      <c r="F29" s="390">
        <v>125</v>
      </c>
      <c r="G29" s="386">
        <f t="shared" si="1"/>
        <v>3.84</v>
      </c>
      <c r="H29" s="387">
        <f>VLOOKUP(D29,ЧТС[],4,0)</f>
        <v>0.59970000000000001</v>
      </c>
      <c r="I29" s="388">
        <f t="shared" si="3"/>
        <v>2.3028</v>
      </c>
      <c r="J29" s="414">
        <f t="shared" si="2"/>
        <v>0</v>
      </c>
    </row>
    <row r="30" spans="1:10" s="234" customFormat="1" ht="47.25" x14ac:dyDescent="0.2">
      <c r="A30" s="390">
        <v>44121</v>
      </c>
      <c r="B30" s="383" t="s">
        <v>659</v>
      </c>
      <c r="C30" s="384">
        <f t="shared" si="0"/>
        <v>0.33333333333333331</v>
      </c>
      <c r="D30" s="385">
        <v>1</v>
      </c>
      <c r="E30" s="332"/>
      <c r="F30" s="381">
        <v>300</v>
      </c>
      <c r="G30" s="386">
        <f t="shared" si="1"/>
        <v>1.6</v>
      </c>
      <c r="H30" s="387">
        <f>VLOOKUP(D30,ЧТС[],4,0)</f>
        <v>0.49149999999999999</v>
      </c>
      <c r="I30" s="388">
        <f>ROUND(G30*H30,4)</f>
        <v>0.78639999999999999</v>
      </c>
      <c r="J30" s="414">
        <f t="shared" si="2"/>
        <v>0</v>
      </c>
    </row>
    <row r="31" spans="1:10" s="108" customFormat="1" ht="47.25" x14ac:dyDescent="0.2">
      <c r="A31" s="390">
        <v>44122</v>
      </c>
      <c r="B31" s="391" t="s">
        <v>1770</v>
      </c>
      <c r="C31" s="392">
        <f t="shared" si="0"/>
        <v>1.6666666666666667</v>
      </c>
      <c r="D31" s="393">
        <v>3</v>
      </c>
      <c r="E31" s="332">
        <v>0.04</v>
      </c>
      <c r="F31" s="390">
        <v>60</v>
      </c>
      <c r="G31" s="386">
        <f t="shared" si="1"/>
        <v>8</v>
      </c>
      <c r="H31" s="387">
        <f>VLOOKUP(D31,ЧТС[],4,0)</f>
        <v>0.59970000000000001</v>
      </c>
      <c r="I31" s="388">
        <f t="shared" si="3"/>
        <v>4.7976000000000001</v>
      </c>
      <c r="J31" s="414">
        <f t="shared" si="2"/>
        <v>0.19190400000000002</v>
      </c>
    </row>
    <row r="32" spans="1:10" s="108" customFormat="1" ht="15.75" x14ac:dyDescent="0.2">
      <c r="A32" s="390">
        <v>44123</v>
      </c>
      <c r="B32" s="391" t="s">
        <v>759</v>
      </c>
      <c r="C32" s="392">
        <f t="shared" si="0"/>
        <v>0.12048192771084337</v>
      </c>
      <c r="D32" s="393">
        <v>2</v>
      </c>
      <c r="E32" s="332">
        <v>0.04</v>
      </c>
      <c r="F32" s="390">
        <v>830</v>
      </c>
      <c r="G32" s="386">
        <f t="shared" si="1"/>
        <v>0.57799999999999996</v>
      </c>
      <c r="H32" s="387">
        <f>VLOOKUP(D32,ЧТС[],4,0)</f>
        <v>0.54069999999999996</v>
      </c>
      <c r="I32" s="388">
        <f>ROUND(G32*H32,4)</f>
        <v>0.3125</v>
      </c>
      <c r="J32" s="414">
        <f t="shared" si="2"/>
        <v>1.2500000000000001E-2</v>
      </c>
    </row>
    <row r="33" spans="1:10" s="108" customFormat="1" ht="31.5" x14ac:dyDescent="0.2">
      <c r="A33" s="390">
        <v>44124</v>
      </c>
      <c r="B33" s="391" t="s">
        <v>5827</v>
      </c>
      <c r="C33" s="397">
        <f t="shared" si="0"/>
        <v>0.4</v>
      </c>
      <c r="D33" s="398">
        <v>3</v>
      </c>
      <c r="E33" s="336"/>
      <c r="F33" s="390">
        <v>250</v>
      </c>
      <c r="G33" s="386">
        <f t="shared" si="1"/>
        <v>1.92</v>
      </c>
      <c r="H33" s="387">
        <f>VLOOKUP(D33,ЧТС[],4,0)</f>
        <v>0.59970000000000001</v>
      </c>
      <c r="I33" s="388">
        <f>ROUND(G33*H33,4)</f>
        <v>1.1514</v>
      </c>
      <c r="J33" s="414">
        <f t="shared" si="2"/>
        <v>0</v>
      </c>
    </row>
    <row r="34" spans="1:10" s="108" customFormat="1" ht="31.5" x14ac:dyDescent="0.2">
      <c r="A34" s="390">
        <v>44125</v>
      </c>
      <c r="B34" s="391" t="s">
        <v>5828</v>
      </c>
      <c r="C34" s="392">
        <f t="shared" si="0"/>
        <v>0.34482758620689657</v>
      </c>
      <c r="D34" s="393">
        <v>4</v>
      </c>
      <c r="E34" s="332"/>
      <c r="F34" s="390">
        <v>290</v>
      </c>
      <c r="G34" s="386">
        <f t="shared" si="1"/>
        <v>1.655</v>
      </c>
      <c r="H34" s="387">
        <f>VLOOKUP(D34,ЧТС[],4,0)</f>
        <v>0.66849999999999998</v>
      </c>
      <c r="I34" s="388">
        <f t="shared" si="3"/>
        <v>1.1064000000000001</v>
      </c>
      <c r="J34" s="414">
        <f t="shared" si="2"/>
        <v>0</v>
      </c>
    </row>
    <row r="35" spans="1:10" s="108" customFormat="1" ht="31.5" x14ac:dyDescent="0.2">
      <c r="A35" s="390">
        <v>44126</v>
      </c>
      <c r="B35" s="391" t="s">
        <v>400</v>
      </c>
      <c r="C35" s="392">
        <f t="shared" si="0"/>
        <v>0.43478260869565216</v>
      </c>
      <c r="D35" s="393">
        <v>2</v>
      </c>
      <c r="E35" s="332"/>
      <c r="F35" s="390">
        <v>230</v>
      </c>
      <c r="G35" s="386">
        <f t="shared" si="1"/>
        <v>2.0870000000000002</v>
      </c>
      <c r="H35" s="387">
        <f>VLOOKUP(D35,ЧТС[],4,0)</f>
        <v>0.54069999999999996</v>
      </c>
      <c r="I35" s="388">
        <f t="shared" si="3"/>
        <v>1.1284000000000001</v>
      </c>
      <c r="J35" s="414">
        <f t="shared" si="2"/>
        <v>0</v>
      </c>
    </row>
    <row r="36" spans="1:10" s="108" customFormat="1" ht="31.5" x14ac:dyDescent="0.2">
      <c r="A36" s="390">
        <v>44127</v>
      </c>
      <c r="B36" s="391" t="s">
        <v>3530</v>
      </c>
      <c r="C36" s="392">
        <f t="shared" si="0"/>
        <v>0.35714285714285715</v>
      </c>
      <c r="D36" s="393">
        <v>2</v>
      </c>
      <c r="E36" s="332">
        <v>0.04</v>
      </c>
      <c r="F36" s="390">
        <v>280</v>
      </c>
      <c r="G36" s="386">
        <f t="shared" si="1"/>
        <v>1.714</v>
      </c>
      <c r="H36" s="387">
        <f>VLOOKUP(D36,ЧТС[],4,0)</f>
        <v>0.54069999999999996</v>
      </c>
      <c r="I36" s="388">
        <f t="shared" si="3"/>
        <v>0.92679999999999996</v>
      </c>
      <c r="J36" s="414">
        <f t="shared" si="2"/>
        <v>3.7072000000000001E-2</v>
      </c>
    </row>
    <row r="37" spans="1:10" s="108" customFormat="1" ht="31.5" x14ac:dyDescent="0.2">
      <c r="A37" s="390">
        <v>44128</v>
      </c>
      <c r="B37" s="391" t="s">
        <v>1250</v>
      </c>
      <c r="C37" s="392">
        <f t="shared" si="0"/>
        <v>0.16666666666666666</v>
      </c>
      <c r="D37" s="393">
        <v>2</v>
      </c>
      <c r="E37" s="332"/>
      <c r="F37" s="390">
        <v>600</v>
      </c>
      <c r="G37" s="386">
        <f t="shared" si="1"/>
        <v>0.8</v>
      </c>
      <c r="H37" s="387">
        <f>VLOOKUP(D37,ЧТС[],4,0)</f>
        <v>0.54069999999999996</v>
      </c>
      <c r="I37" s="388">
        <f t="shared" si="3"/>
        <v>0.43259999999999998</v>
      </c>
      <c r="J37" s="414">
        <f t="shared" si="2"/>
        <v>0</v>
      </c>
    </row>
    <row r="38" spans="1:10" s="108" customFormat="1" ht="15.75" x14ac:dyDescent="0.2">
      <c r="A38" s="390">
        <v>44129</v>
      </c>
      <c r="B38" s="391" t="s">
        <v>1625</v>
      </c>
      <c r="C38" s="392">
        <f t="shared" si="0"/>
        <v>0.18867924528301888</v>
      </c>
      <c r="D38" s="393">
        <v>3</v>
      </c>
      <c r="E38" s="332"/>
      <c r="F38" s="390">
        <v>530</v>
      </c>
      <c r="G38" s="386">
        <f t="shared" si="1"/>
        <v>0.90600000000000003</v>
      </c>
      <c r="H38" s="387">
        <f>VLOOKUP(D38,ЧТС[],4,0)</f>
        <v>0.59970000000000001</v>
      </c>
      <c r="I38" s="388">
        <f t="shared" si="3"/>
        <v>0.54330000000000001</v>
      </c>
      <c r="J38" s="414">
        <f t="shared" si="2"/>
        <v>0</v>
      </c>
    </row>
    <row r="39" spans="1:10" s="108" customFormat="1" ht="15.75" x14ac:dyDescent="0.2">
      <c r="A39" s="390">
        <v>44130</v>
      </c>
      <c r="B39" s="391" t="s">
        <v>1184</v>
      </c>
      <c r="C39" s="392">
        <f t="shared" si="0"/>
        <v>0.1</v>
      </c>
      <c r="D39" s="393">
        <v>1</v>
      </c>
      <c r="E39" s="332">
        <v>0.04</v>
      </c>
      <c r="F39" s="390">
        <v>1000</v>
      </c>
      <c r="G39" s="386">
        <f t="shared" si="1"/>
        <v>0.48</v>
      </c>
      <c r="H39" s="387">
        <f>VLOOKUP(D39,ЧТС[],4,0)</f>
        <v>0.49149999999999999</v>
      </c>
      <c r="I39" s="388">
        <f>ROUND(G39*H39,4)</f>
        <v>0.2359</v>
      </c>
      <c r="J39" s="414">
        <f t="shared" si="2"/>
        <v>9.4359999999999999E-3</v>
      </c>
    </row>
    <row r="40" spans="1:10" s="108" customFormat="1" ht="15.75" x14ac:dyDescent="0.2">
      <c r="A40" s="390">
        <v>44131</v>
      </c>
      <c r="B40" s="391" t="s">
        <v>559</v>
      </c>
      <c r="C40" s="392">
        <f t="shared" si="0"/>
        <v>0.15384615384615385</v>
      </c>
      <c r="D40" s="393">
        <v>4</v>
      </c>
      <c r="E40" s="332"/>
      <c r="F40" s="390">
        <v>650</v>
      </c>
      <c r="G40" s="386">
        <f t="shared" si="1"/>
        <v>0.73799999999999999</v>
      </c>
      <c r="H40" s="387">
        <f>VLOOKUP(D40,ЧТС[],4,0)</f>
        <v>0.66849999999999998</v>
      </c>
      <c r="I40" s="388">
        <f>ROUND(G40*H40,4)</f>
        <v>0.49340000000000001</v>
      </c>
      <c r="J40" s="414">
        <f t="shared" si="2"/>
        <v>0</v>
      </c>
    </row>
    <row r="41" spans="1:10" s="108" customFormat="1" ht="15.75" x14ac:dyDescent="0.2">
      <c r="A41" s="390">
        <v>44132</v>
      </c>
      <c r="B41" s="391" t="s">
        <v>581</v>
      </c>
      <c r="C41" s="392">
        <f t="shared" si="0"/>
        <v>0.1</v>
      </c>
      <c r="D41" s="393">
        <v>1</v>
      </c>
      <c r="E41" s="332"/>
      <c r="F41" s="390">
        <v>1000</v>
      </c>
      <c r="G41" s="386">
        <f t="shared" si="1"/>
        <v>0.48</v>
      </c>
      <c r="H41" s="387">
        <f>VLOOKUP(D41,ЧТС[],4,0)</f>
        <v>0.49149999999999999</v>
      </c>
      <c r="I41" s="388">
        <f>ROUND(G41*H41,4)</f>
        <v>0.2359</v>
      </c>
      <c r="J41" s="414">
        <f t="shared" si="2"/>
        <v>0</v>
      </c>
    </row>
    <row r="42" spans="1:10" s="108" customFormat="1" ht="15.75" x14ac:dyDescent="0.2">
      <c r="A42" s="390">
        <v>44133</v>
      </c>
      <c r="B42" s="391" t="s">
        <v>1406</v>
      </c>
      <c r="C42" s="392">
        <f t="shared" si="0"/>
        <v>0.25</v>
      </c>
      <c r="D42" s="393">
        <v>1</v>
      </c>
      <c r="E42" s="332"/>
      <c r="F42" s="390">
        <v>400</v>
      </c>
      <c r="G42" s="386">
        <f t="shared" si="1"/>
        <v>1.2</v>
      </c>
      <c r="H42" s="387">
        <f>VLOOKUP(D42,ЧТС[],4,0)</f>
        <v>0.49149999999999999</v>
      </c>
      <c r="I42" s="388">
        <f>ROUND(G42*H42,4)</f>
        <v>0.58979999999999999</v>
      </c>
      <c r="J42" s="414">
        <f t="shared" si="2"/>
        <v>0</v>
      </c>
    </row>
    <row r="43" spans="1:10" s="108" customFormat="1" ht="15.75" x14ac:dyDescent="0.2">
      <c r="A43" s="390">
        <v>44134</v>
      </c>
      <c r="B43" s="391" t="s">
        <v>558</v>
      </c>
      <c r="C43" s="392">
        <f t="shared" si="0"/>
        <v>5.5555555555555552E-2</v>
      </c>
      <c r="D43" s="393">
        <v>1</v>
      </c>
      <c r="E43" s="332"/>
      <c r="F43" s="390">
        <v>1800</v>
      </c>
      <c r="G43" s="386">
        <f t="shared" si="1"/>
        <v>0.26700000000000002</v>
      </c>
      <c r="H43" s="387">
        <f>VLOOKUP(D43,ЧТС[],4,0)</f>
        <v>0.49149999999999999</v>
      </c>
      <c r="I43" s="388">
        <f>ROUND(G43*H43,4)</f>
        <v>0.13120000000000001</v>
      </c>
      <c r="J43" s="414">
        <f t="shared" si="2"/>
        <v>0</v>
      </c>
    </row>
    <row r="44" spans="1:10" s="108" customFormat="1" ht="31.5" x14ac:dyDescent="0.2">
      <c r="A44" s="390">
        <v>44135</v>
      </c>
      <c r="B44" s="391" t="s">
        <v>1623</v>
      </c>
      <c r="C44" s="392">
        <f t="shared" si="0"/>
        <v>0.16666666666666666</v>
      </c>
      <c r="D44" s="393">
        <v>3</v>
      </c>
      <c r="E44" s="332"/>
      <c r="F44" s="390">
        <v>600</v>
      </c>
      <c r="G44" s="386">
        <f t="shared" si="1"/>
        <v>0.8</v>
      </c>
      <c r="H44" s="387">
        <f>VLOOKUP(D44,ЧТС[],4,0)</f>
        <v>0.59970000000000001</v>
      </c>
      <c r="I44" s="388">
        <f t="shared" si="3"/>
        <v>0.4798</v>
      </c>
      <c r="J44" s="414">
        <f t="shared" si="2"/>
        <v>0</v>
      </c>
    </row>
    <row r="45" spans="1:10" s="108" customFormat="1" ht="15.75" x14ac:dyDescent="0.2">
      <c r="A45" s="390">
        <v>44136</v>
      </c>
      <c r="B45" s="391" t="s">
        <v>1405</v>
      </c>
      <c r="C45" s="397">
        <f t="shared" si="0"/>
        <v>0.11764705882352941</v>
      </c>
      <c r="D45" s="393">
        <v>2</v>
      </c>
      <c r="E45" s="336"/>
      <c r="F45" s="382">
        <v>850</v>
      </c>
      <c r="G45" s="386">
        <f t="shared" si="1"/>
        <v>0.56499999999999995</v>
      </c>
      <c r="H45" s="387">
        <f>VLOOKUP(D45,ЧТС[],4,0)</f>
        <v>0.54069999999999996</v>
      </c>
      <c r="I45" s="388">
        <f t="shared" si="3"/>
        <v>0.30549999999999999</v>
      </c>
      <c r="J45" s="414">
        <f t="shared" si="2"/>
        <v>0</v>
      </c>
    </row>
    <row r="46" spans="1:10" s="108" customFormat="1" ht="31.5" x14ac:dyDescent="0.2">
      <c r="A46" s="390">
        <v>44137</v>
      </c>
      <c r="B46" s="391" t="s">
        <v>1777</v>
      </c>
      <c r="C46" s="397">
        <f t="shared" si="0"/>
        <v>0.13157894736842105</v>
      </c>
      <c r="D46" s="398">
        <v>3</v>
      </c>
      <c r="E46" s="336"/>
      <c r="F46" s="396">
        <v>760</v>
      </c>
      <c r="G46" s="386">
        <f t="shared" si="1"/>
        <v>0.63200000000000001</v>
      </c>
      <c r="H46" s="387">
        <f>VLOOKUP(D46,ЧТС[],4,0)</f>
        <v>0.59970000000000001</v>
      </c>
      <c r="I46" s="388">
        <f t="shared" si="3"/>
        <v>0.379</v>
      </c>
      <c r="J46" s="414">
        <f t="shared" si="2"/>
        <v>0</v>
      </c>
    </row>
    <row r="47" spans="1:10" s="108" customFormat="1" ht="15.75" x14ac:dyDescent="0.2">
      <c r="A47" s="390">
        <v>44138</v>
      </c>
      <c r="B47" s="391" t="s">
        <v>1407</v>
      </c>
      <c r="C47" s="392">
        <f t="shared" si="0"/>
        <v>3.3333333333333333E-2</v>
      </c>
      <c r="D47" s="393">
        <v>1</v>
      </c>
      <c r="E47" s="332"/>
      <c r="F47" s="390">
        <v>3000</v>
      </c>
      <c r="G47" s="386">
        <f t="shared" si="1"/>
        <v>0.16</v>
      </c>
      <c r="H47" s="387">
        <f>VLOOKUP(D47,ЧТС[],4,0)</f>
        <v>0.49149999999999999</v>
      </c>
      <c r="I47" s="388">
        <f t="shared" si="3"/>
        <v>7.8600000000000003E-2</v>
      </c>
      <c r="J47" s="414">
        <f t="shared" si="2"/>
        <v>0</v>
      </c>
    </row>
    <row r="48" spans="1:10" s="108" customFormat="1" ht="15.75" x14ac:dyDescent="0.2">
      <c r="A48" s="390">
        <v>44139</v>
      </c>
      <c r="B48" s="391" t="s">
        <v>785</v>
      </c>
      <c r="C48" s="392">
        <f t="shared" si="0"/>
        <v>0.125</v>
      </c>
      <c r="D48" s="393">
        <v>1</v>
      </c>
      <c r="E48" s="332"/>
      <c r="F48" s="390">
        <v>800</v>
      </c>
      <c r="G48" s="386">
        <f t="shared" si="1"/>
        <v>0.6</v>
      </c>
      <c r="H48" s="387">
        <f>VLOOKUP(D48,ЧТС[],4,0)</f>
        <v>0.49149999999999999</v>
      </c>
      <c r="I48" s="388">
        <f t="shared" si="3"/>
        <v>0.2949</v>
      </c>
      <c r="J48" s="414">
        <f t="shared" si="2"/>
        <v>0</v>
      </c>
    </row>
    <row r="49" spans="1:11" s="108" customFormat="1" ht="15.75" x14ac:dyDescent="0.2">
      <c r="A49" s="390">
        <v>44140</v>
      </c>
      <c r="B49" s="391" t="s">
        <v>1771</v>
      </c>
      <c r="C49" s="392">
        <f t="shared" si="0"/>
        <v>0.2857142857142857</v>
      </c>
      <c r="D49" s="393">
        <v>1</v>
      </c>
      <c r="E49" s="332"/>
      <c r="F49" s="390">
        <v>350</v>
      </c>
      <c r="G49" s="386">
        <f t="shared" si="1"/>
        <v>1.371</v>
      </c>
      <c r="H49" s="387">
        <f>VLOOKUP(D49,ЧТС[],4,0)</f>
        <v>0.49149999999999999</v>
      </c>
      <c r="I49" s="388">
        <f t="shared" si="3"/>
        <v>0.67379999999999995</v>
      </c>
      <c r="J49" s="414">
        <f t="shared" si="2"/>
        <v>0</v>
      </c>
    </row>
    <row r="50" spans="1:11" s="108" customFormat="1" ht="15.75" x14ac:dyDescent="0.2">
      <c r="A50" s="390">
        <v>44141</v>
      </c>
      <c r="B50" s="391" t="s">
        <v>1261</v>
      </c>
      <c r="C50" s="392">
        <f t="shared" si="0"/>
        <v>0.2</v>
      </c>
      <c r="D50" s="393">
        <v>3</v>
      </c>
      <c r="E50" s="332"/>
      <c r="F50" s="390">
        <v>500</v>
      </c>
      <c r="G50" s="386">
        <f t="shared" si="1"/>
        <v>0.96</v>
      </c>
      <c r="H50" s="387">
        <f>VLOOKUP(D50,ЧТС[],4,0)</f>
        <v>0.59970000000000001</v>
      </c>
      <c r="I50" s="388">
        <f t="shared" si="3"/>
        <v>0.57569999999999999</v>
      </c>
      <c r="J50" s="414">
        <f t="shared" si="2"/>
        <v>0</v>
      </c>
    </row>
    <row r="51" spans="1:11" s="108" customFormat="1" ht="31.5" x14ac:dyDescent="0.2">
      <c r="A51" s="390">
        <v>44142</v>
      </c>
      <c r="B51" s="391" t="s">
        <v>1772</v>
      </c>
      <c r="C51" s="392">
        <f>$I$6/F51</f>
        <v>0.45454545454545453</v>
      </c>
      <c r="D51" s="393">
        <v>2</v>
      </c>
      <c r="E51" s="332">
        <v>0.04</v>
      </c>
      <c r="F51" s="390">
        <v>220</v>
      </c>
      <c r="G51" s="386">
        <f t="shared" si="1"/>
        <v>2.1819999999999999</v>
      </c>
      <c r="H51" s="387">
        <f>VLOOKUP(D51,ЧТС[],4,0)</f>
        <v>0.54069999999999996</v>
      </c>
      <c r="I51" s="388">
        <f t="shared" si="3"/>
        <v>1.1798</v>
      </c>
      <c r="J51" s="414">
        <f t="shared" si="2"/>
        <v>4.7191999999999998E-2</v>
      </c>
      <c r="K51" s="158" t="s">
        <v>5782</v>
      </c>
    </row>
    <row r="52" spans="1:11" s="108" customFormat="1" ht="15.75" x14ac:dyDescent="0.2">
      <c r="A52" s="390">
        <v>44143</v>
      </c>
      <c r="B52" s="391" t="s">
        <v>1258</v>
      </c>
      <c r="C52" s="392">
        <f>$I$6/F52</f>
        <v>0.17241379310344829</v>
      </c>
      <c r="D52" s="393">
        <v>1</v>
      </c>
      <c r="E52" s="332"/>
      <c r="F52" s="390">
        <v>580</v>
      </c>
      <c r="G52" s="386">
        <f t="shared" si="1"/>
        <v>0.82799999999999996</v>
      </c>
      <c r="H52" s="387">
        <f>VLOOKUP(D52,ЧТС[],4,0)</f>
        <v>0.49149999999999999</v>
      </c>
      <c r="I52" s="388">
        <f t="shared" si="3"/>
        <v>0.40699999999999997</v>
      </c>
      <c r="J52" s="414">
        <f t="shared" si="2"/>
        <v>0</v>
      </c>
      <c r="K52" s="158" t="s">
        <v>5782</v>
      </c>
    </row>
    <row r="53" spans="1:11" s="108" customFormat="1" ht="47.25" x14ac:dyDescent="0.2">
      <c r="A53" s="390">
        <v>44144</v>
      </c>
      <c r="B53" s="2075" t="s">
        <v>5829</v>
      </c>
      <c r="C53" s="2076">
        <f>$I$6/F53</f>
        <v>1.6666666666666667</v>
      </c>
      <c r="D53" s="2077">
        <v>3</v>
      </c>
      <c r="E53" s="2078"/>
      <c r="F53" s="2079">
        <v>60</v>
      </c>
      <c r="G53" s="386">
        <f t="shared" si="1"/>
        <v>8</v>
      </c>
      <c r="H53" s="387">
        <f>VLOOKUP(D53,ЧТС[],4,0)</f>
        <v>0.59970000000000001</v>
      </c>
      <c r="I53" s="388">
        <f t="shared" si="3"/>
        <v>4.7976000000000001</v>
      </c>
      <c r="J53" s="414">
        <f t="shared" si="2"/>
        <v>0</v>
      </c>
      <c r="K53" s="158" t="s">
        <v>5782</v>
      </c>
    </row>
    <row r="54" spans="1:11" s="108" customFormat="1" ht="15.75" x14ac:dyDescent="0.2">
      <c r="A54" s="390">
        <v>44145</v>
      </c>
      <c r="B54" s="391" t="s">
        <v>1259</v>
      </c>
      <c r="C54" s="397">
        <f>$I$6/F54</f>
        <v>0.30303030303030304</v>
      </c>
      <c r="D54" s="393">
        <v>3</v>
      </c>
      <c r="E54" s="336"/>
      <c r="F54" s="382">
        <v>330</v>
      </c>
      <c r="G54" s="386">
        <f t="shared" si="1"/>
        <v>1.4550000000000001</v>
      </c>
      <c r="H54" s="387">
        <f>VLOOKUP(D54,ЧТС[],4,0)</f>
        <v>0.59970000000000001</v>
      </c>
      <c r="I54" s="388">
        <f t="shared" si="3"/>
        <v>0.87260000000000004</v>
      </c>
      <c r="J54" s="414">
        <f t="shared" si="2"/>
        <v>0</v>
      </c>
      <c r="K54" s="158" t="s">
        <v>5782</v>
      </c>
    </row>
    <row r="55" spans="1:11" s="234" customFormat="1" ht="15.75" x14ac:dyDescent="0.2">
      <c r="A55" s="381">
        <v>44146</v>
      </c>
      <c r="B55" s="383" t="s">
        <v>202</v>
      </c>
      <c r="C55" s="384">
        <f t="shared" ref="C55:C65" si="4">$I$6/F55</f>
        <v>9.7087378640776698E-2</v>
      </c>
      <c r="D55" s="385">
        <v>1</v>
      </c>
      <c r="E55" s="332"/>
      <c r="F55" s="381">
        <v>1030</v>
      </c>
      <c r="G55" s="386">
        <f t="shared" si="1"/>
        <v>0.46600000000000003</v>
      </c>
      <c r="H55" s="387">
        <f>VLOOKUP(D55,ЧТС[],4,0)</f>
        <v>0.49149999999999999</v>
      </c>
      <c r="I55" s="388">
        <f t="shared" si="3"/>
        <v>0.22900000000000001</v>
      </c>
      <c r="J55" s="414">
        <f t="shared" si="2"/>
        <v>0</v>
      </c>
      <c r="K55" s="158" t="s">
        <v>5783</v>
      </c>
    </row>
    <row r="56" spans="1:11" s="234" customFormat="1" ht="31.5" x14ac:dyDescent="0.2">
      <c r="A56" s="381">
        <v>44147</v>
      </c>
      <c r="B56" s="383" t="s">
        <v>4223</v>
      </c>
      <c r="C56" s="394">
        <f t="shared" si="4"/>
        <v>0.15151515151515152</v>
      </c>
      <c r="D56" s="385">
        <v>2</v>
      </c>
      <c r="E56" s="332">
        <v>0.04</v>
      </c>
      <c r="F56" s="381">
        <v>660</v>
      </c>
      <c r="G56" s="386">
        <f t="shared" si="1"/>
        <v>0.72699999999999998</v>
      </c>
      <c r="H56" s="387">
        <f>VLOOKUP(D56,ЧТС[],4,0)</f>
        <v>0.54069999999999996</v>
      </c>
      <c r="I56" s="388">
        <f t="shared" si="3"/>
        <v>0.3931</v>
      </c>
      <c r="J56" s="414">
        <f t="shared" si="2"/>
        <v>1.5724000000000002E-2</v>
      </c>
      <c r="K56" s="158" t="s">
        <v>5783</v>
      </c>
    </row>
    <row r="57" spans="1:11" s="234" customFormat="1" ht="31.5" x14ac:dyDescent="0.2">
      <c r="A57" s="381">
        <v>44148</v>
      </c>
      <c r="B57" s="383" t="s">
        <v>4224</v>
      </c>
      <c r="C57" s="394">
        <f t="shared" si="4"/>
        <v>0.28985507246376813</v>
      </c>
      <c r="D57" s="385">
        <v>3</v>
      </c>
      <c r="E57" s="332"/>
      <c r="F57" s="381">
        <v>345</v>
      </c>
      <c r="G57" s="386">
        <f t="shared" si="1"/>
        <v>1.391</v>
      </c>
      <c r="H57" s="387">
        <f>VLOOKUP(D57,ЧТС[],4,0)</f>
        <v>0.59970000000000001</v>
      </c>
      <c r="I57" s="388">
        <f t="shared" si="3"/>
        <v>0.83420000000000005</v>
      </c>
      <c r="J57" s="414">
        <f t="shared" si="2"/>
        <v>0</v>
      </c>
      <c r="K57" s="158" t="s">
        <v>5783</v>
      </c>
    </row>
    <row r="58" spans="1:11" s="234" customFormat="1" ht="15.75" x14ac:dyDescent="0.2">
      <c r="A58" s="381">
        <v>44149</v>
      </c>
      <c r="B58" s="383" t="s">
        <v>390</v>
      </c>
      <c r="C58" s="394">
        <f t="shared" si="4"/>
        <v>4.1666666666666664E-2</v>
      </c>
      <c r="D58" s="385">
        <v>1</v>
      </c>
      <c r="E58" s="336"/>
      <c r="F58" s="396">
        <v>2400</v>
      </c>
      <c r="G58" s="386">
        <f t="shared" si="1"/>
        <v>0.2</v>
      </c>
      <c r="H58" s="387">
        <f>VLOOKUP(D58,ЧТС[],4,0)</f>
        <v>0.49149999999999999</v>
      </c>
      <c r="I58" s="388">
        <f t="shared" si="3"/>
        <v>9.8299999999999998E-2</v>
      </c>
      <c r="J58" s="414">
        <f t="shared" si="2"/>
        <v>0</v>
      </c>
      <c r="K58" s="158" t="s">
        <v>5783</v>
      </c>
    </row>
    <row r="59" spans="1:11" s="234" customFormat="1" ht="31.5" x14ac:dyDescent="0.2">
      <c r="A59" s="381">
        <v>44150</v>
      </c>
      <c r="B59" s="383" t="s">
        <v>5830</v>
      </c>
      <c r="C59" s="384">
        <f t="shared" si="4"/>
        <v>9.2592592592592587E-2</v>
      </c>
      <c r="D59" s="385">
        <v>2</v>
      </c>
      <c r="E59" s="332"/>
      <c r="F59" s="381">
        <v>1080</v>
      </c>
      <c r="G59" s="386">
        <f t="shared" si="1"/>
        <v>0.44400000000000001</v>
      </c>
      <c r="H59" s="387">
        <f>VLOOKUP(D59,ЧТС[],4,0)</f>
        <v>0.54069999999999996</v>
      </c>
      <c r="I59" s="388">
        <f t="shared" si="3"/>
        <v>0.24010000000000001</v>
      </c>
      <c r="J59" s="414">
        <f t="shared" si="2"/>
        <v>0</v>
      </c>
      <c r="K59" s="158" t="s">
        <v>5783</v>
      </c>
    </row>
    <row r="60" spans="1:11" s="234" customFormat="1" ht="47.25" x14ac:dyDescent="0.2">
      <c r="A60" s="381">
        <v>44151</v>
      </c>
      <c r="B60" s="383" t="s">
        <v>5831</v>
      </c>
      <c r="C60" s="394">
        <f t="shared" si="4"/>
        <v>0.11764705882352941</v>
      </c>
      <c r="D60" s="385">
        <v>1</v>
      </c>
      <c r="E60" s="336">
        <v>0.04</v>
      </c>
      <c r="F60" s="396">
        <v>850</v>
      </c>
      <c r="G60" s="386">
        <f t="shared" si="1"/>
        <v>0.56499999999999995</v>
      </c>
      <c r="H60" s="387">
        <f>VLOOKUP(D60,ЧТС[],4,0)</f>
        <v>0.49149999999999999</v>
      </c>
      <c r="I60" s="388">
        <f t="shared" si="3"/>
        <v>0.2777</v>
      </c>
      <c r="J60" s="414">
        <f t="shared" si="2"/>
        <v>1.1108E-2</v>
      </c>
      <c r="K60" s="158" t="s">
        <v>5783</v>
      </c>
    </row>
    <row r="61" spans="1:11" s="234" customFormat="1" ht="47.25" x14ac:dyDescent="0.2">
      <c r="A61" s="381">
        <v>44152</v>
      </c>
      <c r="B61" s="383" t="s">
        <v>5832</v>
      </c>
      <c r="C61" s="394">
        <f t="shared" si="4"/>
        <v>0.11363636363636363</v>
      </c>
      <c r="D61" s="385">
        <v>1</v>
      </c>
      <c r="E61" s="336">
        <v>0.04</v>
      </c>
      <c r="F61" s="396">
        <v>880</v>
      </c>
      <c r="G61" s="386">
        <f t="shared" si="1"/>
        <v>0.54500000000000004</v>
      </c>
      <c r="H61" s="387">
        <f>VLOOKUP(D61,ЧТС[],4,0)</f>
        <v>0.49149999999999999</v>
      </c>
      <c r="I61" s="388">
        <f t="shared" si="3"/>
        <v>0.26790000000000003</v>
      </c>
      <c r="J61" s="414">
        <f t="shared" si="2"/>
        <v>1.0716000000000002E-2</v>
      </c>
      <c r="K61" s="158" t="s">
        <v>5783</v>
      </c>
    </row>
    <row r="62" spans="1:11" s="234" customFormat="1" ht="63" x14ac:dyDescent="0.2">
      <c r="A62" s="381">
        <v>44153</v>
      </c>
      <c r="B62" s="383" t="s">
        <v>642</v>
      </c>
      <c r="C62" s="384">
        <f t="shared" si="4"/>
        <v>2</v>
      </c>
      <c r="D62" s="385">
        <v>3</v>
      </c>
      <c r="E62" s="332">
        <v>0.04</v>
      </c>
      <c r="F62" s="381">
        <v>50</v>
      </c>
      <c r="G62" s="386">
        <f t="shared" si="1"/>
        <v>9.6</v>
      </c>
      <c r="H62" s="387">
        <f>VLOOKUP(D62,ЧТС[],4,0)</f>
        <v>0.59970000000000001</v>
      </c>
      <c r="I62" s="388">
        <f t="shared" si="3"/>
        <v>5.7571000000000003</v>
      </c>
      <c r="J62" s="414">
        <f t="shared" si="2"/>
        <v>0.23028400000000002</v>
      </c>
      <c r="K62" s="158" t="s">
        <v>5783</v>
      </c>
    </row>
    <row r="63" spans="1:11" s="234" customFormat="1" ht="31.5" x14ac:dyDescent="0.2">
      <c r="A63" s="381">
        <v>44154</v>
      </c>
      <c r="B63" s="383" t="s">
        <v>5833</v>
      </c>
      <c r="C63" s="394">
        <f t="shared" si="4"/>
        <v>0.13698630136986301</v>
      </c>
      <c r="D63" s="385">
        <v>1</v>
      </c>
      <c r="E63" s="336">
        <v>0.04</v>
      </c>
      <c r="F63" s="396">
        <v>730</v>
      </c>
      <c r="G63" s="386">
        <f t="shared" si="1"/>
        <v>0.65800000000000003</v>
      </c>
      <c r="H63" s="387">
        <f>VLOOKUP(D63,ЧТС[],4,0)</f>
        <v>0.49149999999999999</v>
      </c>
      <c r="I63" s="388">
        <f t="shared" si="3"/>
        <v>0.32340000000000002</v>
      </c>
      <c r="J63" s="414">
        <f t="shared" si="2"/>
        <v>1.2936000000000001E-2</v>
      </c>
      <c r="K63" s="158" t="s">
        <v>5783</v>
      </c>
    </row>
    <row r="64" spans="1:11" s="234" customFormat="1" ht="31.5" x14ac:dyDescent="0.2">
      <c r="A64" s="381">
        <v>44155</v>
      </c>
      <c r="B64" s="383" t="s">
        <v>418</v>
      </c>
      <c r="C64" s="384">
        <f t="shared" si="4"/>
        <v>0.27777777777777779</v>
      </c>
      <c r="D64" s="385">
        <v>3</v>
      </c>
      <c r="E64" s="332"/>
      <c r="F64" s="381">
        <v>360</v>
      </c>
      <c r="G64" s="386">
        <f t="shared" si="1"/>
        <v>1.333</v>
      </c>
      <c r="H64" s="387">
        <f>VLOOKUP(D64,ЧТС[],4,0)</f>
        <v>0.59970000000000001</v>
      </c>
      <c r="I64" s="388">
        <f t="shared" si="3"/>
        <v>0.7994</v>
      </c>
      <c r="J64" s="414">
        <f t="shared" si="2"/>
        <v>0</v>
      </c>
      <c r="K64" s="158" t="s">
        <v>5783</v>
      </c>
    </row>
    <row r="65" spans="1:11" s="234" customFormat="1" ht="15.75" x14ac:dyDescent="0.2">
      <c r="A65" s="381">
        <v>44156</v>
      </c>
      <c r="B65" s="383" t="s">
        <v>1707</v>
      </c>
      <c r="C65" s="384">
        <f t="shared" si="4"/>
        <v>5.8823529411764705E-2</v>
      </c>
      <c r="D65" s="385">
        <v>1</v>
      </c>
      <c r="E65" s="332"/>
      <c r="F65" s="396">
        <v>1700</v>
      </c>
      <c r="G65" s="386">
        <f t="shared" si="1"/>
        <v>0.28199999999999997</v>
      </c>
      <c r="H65" s="387">
        <f>VLOOKUP(D65,ЧТС[],4,0)</f>
        <v>0.49149999999999999</v>
      </c>
      <c r="I65" s="388">
        <f t="shared" si="3"/>
        <v>0.1386</v>
      </c>
      <c r="J65" s="414">
        <f t="shared" si="2"/>
        <v>0</v>
      </c>
      <c r="K65" s="158" t="s">
        <v>5783</v>
      </c>
    </row>
    <row r="66" spans="1:11" s="234" customFormat="1" ht="94.5" x14ac:dyDescent="0.2">
      <c r="A66" s="381">
        <v>44157</v>
      </c>
      <c r="B66" s="383" t="s">
        <v>5815</v>
      </c>
      <c r="C66" s="384">
        <f>$I$6/F66</f>
        <v>0.66666666666666663</v>
      </c>
      <c r="D66" s="385">
        <v>3</v>
      </c>
      <c r="E66" s="332">
        <v>0.04</v>
      </c>
      <c r="F66" s="381">
        <v>150</v>
      </c>
      <c r="G66" s="386">
        <f t="shared" si="1"/>
        <v>3.2</v>
      </c>
      <c r="H66" s="387">
        <f>VLOOKUP(D66,ЧТС[],4,0)</f>
        <v>0.59970000000000001</v>
      </c>
      <c r="I66" s="388">
        <f t="shared" si="3"/>
        <v>1.919</v>
      </c>
      <c r="J66" s="414">
        <f t="shared" si="2"/>
        <v>7.6760000000000009E-2</v>
      </c>
      <c r="K66" s="128" t="s">
        <v>5814</v>
      </c>
    </row>
    <row r="67" spans="1:11" s="234" customFormat="1" ht="31.5" x14ac:dyDescent="0.2">
      <c r="A67" s="381">
        <v>44158</v>
      </c>
      <c r="B67" s="383" t="s">
        <v>5816</v>
      </c>
      <c r="C67" s="394">
        <f>$I$6/F67</f>
        <v>0.25</v>
      </c>
      <c r="D67" s="395">
        <v>3</v>
      </c>
      <c r="E67" s="336"/>
      <c r="F67" s="396">
        <v>400</v>
      </c>
      <c r="G67" s="386">
        <f t="shared" si="1"/>
        <v>1.2</v>
      </c>
      <c r="H67" s="387">
        <f>VLOOKUP(D67,ЧТС[],4,0)</f>
        <v>0.59970000000000001</v>
      </c>
      <c r="I67" s="388">
        <f t="shared" si="3"/>
        <v>0.71960000000000002</v>
      </c>
      <c r="J67" s="414">
        <f t="shared" si="2"/>
        <v>0</v>
      </c>
      <c r="K67" s="128" t="s">
        <v>5814</v>
      </c>
    </row>
    <row r="68" spans="1:11" ht="12.75" customHeight="1" x14ac:dyDescent="0.25">
      <c r="A68" s="112"/>
      <c r="B68" s="113"/>
      <c r="C68" s="114"/>
      <c r="D68" s="115"/>
      <c r="E68" s="116"/>
      <c r="F68" s="112"/>
      <c r="G68" s="117"/>
      <c r="H68" s="118"/>
      <c r="I68" s="119"/>
      <c r="J68" s="120"/>
    </row>
    <row r="69" spans="1:11" ht="15.75" x14ac:dyDescent="0.25">
      <c r="A69" s="112"/>
      <c r="B69" s="691" t="s">
        <v>645</v>
      </c>
      <c r="C69" s="692">
        <f>I$6/C70</f>
        <v>7.9723673887294231</v>
      </c>
      <c r="D69" s="115"/>
      <c r="E69" s="116"/>
      <c r="F69" s="112"/>
      <c r="G69" s="117"/>
      <c r="H69" s="131"/>
      <c r="I69" s="114"/>
      <c r="J69" s="120"/>
    </row>
    <row r="70" spans="1:11" ht="15.75" x14ac:dyDescent="0.25">
      <c r="A70" s="132"/>
      <c r="B70" s="133" t="s">
        <v>5817</v>
      </c>
      <c r="C70" s="134">
        <f>SUM(C$10:C$48)-C$14</f>
        <v>12.543325605060614</v>
      </c>
      <c r="D70" s="132"/>
      <c r="E70" s="132"/>
      <c r="F70" s="132"/>
      <c r="G70" s="135">
        <f>SUM(G10:G48)-G14</f>
        <v>60.208999999999996</v>
      </c>
      <c r="H70" s="1299"/>
      <c r="I70" s="136">
        <f>SUM(I10:I48)-I14</f>
        <v>34.851099999999995</v>
      </c>
      <c r="J70" s="675">
        <f>SUM(J10:J48)</f>
        <v>0.50089600000000001</v>
      </c>
    </row>
    <row r="71" spans="1:11" ht="15.75" x14ac:dyDescent="0.25">
      <c r="A71" s="137"/>
      <c r="B71" s="138" t="s">
        <v>5789</v>
      </c>
      <c r="C71" s="139">
        <f>SUM(C$10:C$50)-C$14-C29-C30</f>
        <v>11.895706557441565</v>
      </c>
      <c r="D71" s="137"/>
      <c r="E71" s="137"/>
      <c r="F71" s="137"/>
      <c r="G71" s="140">
        <f>SUM(G$10:G$50)-G$14-G29-G30</f>
        <v>57.099999999999987</v>
      </c>
      <c r="H71" s="141"/>
      <c r="I71" s="142">
        <f>SUM(I$10:I$50)-I$14-I29-I30</f>
        <v>33.011399999999995</v>
      </c>
      <c r="J71" s="143">
        <f>SUM(J$10:J$50)-J$14-J29-J30</f>
        <v>0.50089600000000001</v>
      </c>
    </row>
    <row r="72" spans="1:11" ht="15.75" x14ac:dyDescent="0.25">
      <c r="A72" s="137"/>
      <c r="B72" s="138" t="s">
        <v>5782</v>
      </c>
      <c r="C72" s="139">
        <f>SUM(C10:C28,C31:C48,C51:C54)</f>
        <v>15.54511002753469</v>
      </c>
      <c r="D72" s="137"/>
      <c r="E72" s="137"/>
      <c r="F72" s="137"/>
      <c r="G72" s="140">
        <f>SUM(G10:G28,G31:G48,G51:G54)</f>
        <v>74.619</v>
      </c>
      <c r="H72" s="141"/>
      <c r="I72" s="142">
        <f>SUM(I10:I28,I31:I48,I51:I54)</f>
        <v>43.011999999999993</v>
      </c>
      <c r="J72" s="143">
        <f>SUM(J10:J28,J31:J48,J51:J54)</f>
        <v>0.54808800000000002</v>
      </c>
    </row>
    <row r="73" spans="1:11" ht="15.75" x14ac:dyDescent="0.25">
      <c r="A73" s="112"/>
      <c r="B73" s="1640" t="s">
        <v>5783</v>
      </c>
      <c r="C73" s="218">
        <f>SUM(C$10:C$12,C$14:C$28,C$31:C$36,C$37:C$48,C$55:C$65)</f>
        <v>16.031924056028249</v>
      </c>
      <c r="E73" s="102"/>
      <c r="G73" s="356">
        <f>SUM(G$10:G$12,G$14:G$28,G$31:G$36,G$37:G$48,G$55:G$65)</f>
        <v>76.952999999999989</v>
      </c>
      <c r="I73" s="219">
        <f>SUM(I$10:I$12,I$14:I$28,I$31:I$36,I$37:I$48,I$55:I$65)</f>
        <v>44.419799999999981</v>
      </c>
      <c r="J73" s="156">
        <f>SUM(J32)</f>
        <v>1.2500000000000001E-2</v>
      </c>
    </row>
    <row r="74" spans="1:11" ht="15.75" x14ac:dyDescent="0.25">
      <c r="A74" s="112"/>
      <c r="B74" s="1640" t="s">
        <v>5818</v>
      </c>
      <c r="C74" s="218">
        <f>SUM(C$10:C$12,C$14:C$28,C$31:C$36,C$37:C$48,C66:C67)</f>
        <v>13.57100282979666</v>
      </c>
      <c r="E74" s="102"/>
      <c r="G74" s="356">
        <f>SUM(G$10:G$12,G$14:G$28,G$31:G$36,G$37:G$48,G66:G67)</f>
        <v>65.141999999999996</v>
      </c>
      <c r="I74" s="219">
        <f>SUM(I$10:I$12,I$14:I$28,I$31:I$36,I$37:I$48,I66:I67)</f>
        <v>37.699599999999982</v>
      </c>
      <c r="J74" s="156">
        <f>SUM(J$10:J$12,J$14:J$28,J$31:J$36,J$37:J$48,J66:J67)</f>
        <v>0.54989600000000005</v>
      </c>
    </row>
    <row r="75" spans="1:11" s="108" customFormat="1" ht="12.75" customHeight="1" x14ac:dyDescent="0.25">
      <c r="A75" s="112"/>
      <c r="C75" s="121"/>
      <c r="D75" s="111"/>
      <c r="E75" s="122"/>
      <c r="F75" s="123"/>
      <c r="H75" s="131"/>
      <c r="I75" s="121"/>
      <c r="J75" s="155"/>
    </row>
    <row r="76" spans="1:11" s="108" customFormat="1" ht="12.75" customHeight="1" x14ac:dyDescent="0.2">
      <c r="A76" s="112"/>
      <c r="E76" s="229"/>
      <c r="J76" s="230"/>
    </row>
    <row r="77" spans="1:11" s="108" customFormat="1" ht="15.75" x14ac:dyDescent="0.25">
      <c r="A77" s="112"/>
      <c r="D77" s="111"/>
      <c r="E77" s="122"/>
      <c r="F77" s="108" t="str">
        <f>НЦ</f>
        <v>Начальник цеха ________________</v>
      </c>
      <c r="H77" s="131"/>
      <c r="I77" s="121"/>
    </row>
    <row r="78" spans="1:11" ht="15.75" x14ac:dyDescent="0.25">
      <c r="A78" s="112"/>
      <c r="E78" s="102"/>
      <c r="G78" s="146"/>
      <c r="H78" s="146"/>
      <c r="J78" s="111"/>
    </row>
    <row r="79" spans="1:11" ht="15.75" x14ac:dyDescent="0.25">
      <c r="E79" s="147"/>
      <c r="F79" s="111" t="str">
        <f>ІТ</f>
        <v>Інженер-технолог ________________</v>
      </c>
      <c r="G79" s="146"/>
      <c r="H79" s="146"/>
      <c r="J79"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dataValidations count="1">
    <dataValidation type="list" allowBlank="1" showInputMessage="1" showErrorMessage="1" sqref="IW65543:IW65603 SS65543:SS65603 ACO65543:ACO65603 AMK65543:AMK65603 AWG65543:AWG65603 BGC65543:BGC65603 BPY65543:BPY65603 BZU65543:BZU65603 CJQ65543:CJQ65603 CTM65543:CTM65603 DDI65543:DDI65603 DNE65543:DNE65603 DXA65543:DXA65603 EGW65543:EGW65603 EQS65543:EQS65603 FAO65543:FAO65603 FKK65543:FKK65603 FUG65543:FUG65603 GEC65543:GEC65603 GNY65543:GNY65603 GXU65543:GXU65603 HHQ65543:HHQ65603 HRM65543:HRM65603 IBI65543:IBI65603 ILE65543:ILE65603 IVA65543:IVA65603 JEW65543:JEW65603 JOS65543:JOS65603 JYO65543:JYO65603 KIK65543:KIK65603 KSG65543:KSG65603 LCC65543:LCC65603 LLY65543:LLY65603 LVU65543:LVU65603 MFQ65543:MFQ65603 MPM65543:MPM65603 MZI65543:MZI65603 NJE65543:NJE65603 NTA65543:NTA65603 OCW65543:OCW65603 OMS65543:OMS65603 OWO65543:OWO65603 PGK65543:PGK65603 PQG65543:PQG65603 QAC65543:QAC65603 QJY65543:QJY65603 QTU65543:QTU65603 RDQ65543:RDQ65603 RNM65543:RNM65603 RXI65543:RXI65603 SHE65543:SHE65603 SRA65543:SRA65603 TAW65543:TAW65603 TKS65543:TKS65603 TUO65543:TUO65603 UEK65543:UEK65603 UOG65543:UOG65603 UYC65543:UYC65603 VHY65543:VHY65603 VRU65543:VRU65603 WBQ65543:WBQ65603 WLM65543:WLM65603 WVI65543:WVI65603 IW131079:IW131139 SS131079:SS131139 ACO131079:ACO131139 AMK131079:AMK131139 AWG131079:AWG131139 BGC131079:BGC131139 BPY131079:BPY131139 BZU131079:BZU131139 CJQ131079:CJQ131139 CTM131079:CTM131139 DDI131079:DDI131139 DNE131079:DNE131139 DXA131079:DXA131139 EGW131079:EGW131139 EQS131079:EQS131139 FAO131079:FAO131139 FKK131079:FKK131139 FUG131079:FUG131139 GEC131079:GEC131139 GNY131079:GNY131139 GXU131079:GXU131139 HHQ131079:HHQ131139 HRM131079:HRM131139 IBI131079:IBI131139 ILE131079:ILE131139 IVA131079:IVA131139 JEW131079:JEW131139 JOS131079:JOS131139 JYO131079:JYO131139 KIK131079:KIK131139 KSG131079:KSG131139 LCC131079:LCC131139 LLY131079:LLY131139 LVU131079:LVU131139 MFQ131079:MFQ131139 MPM131079:MPM131139 MZI131079:MZI131139 NJE131079:NJE131139 NTA131079:NTA131139 OCW131079:OCW131139 OMS131079:OMS131139 OWO131079:OWO131139 PGK131079:PGK131139 PQG131079:PQG131139 QAC131079:QAC131139 QJY131079:QJY131139 QTU131079:QTU131139 RDQ131079:RDQ131139 RNM131079:RNM131139 RXI131079:RXI131139 SHE131079:SHE131139 SRA131079:SRA131139 TAW131079:TAW131139 TKS131079:TKS131139 TUO131079:TUO131139 UEK131079:UEK131139 UOG131079:UOG131139 UYC131079:UYC131139 VHY131079:VHY131139 VRU131079:VRU131139 WBQ131079:WBQ131139 WLM131079:WLM131139 WVI131079:WVI131139 IW196615:IW196675 SS196615:SS196675 ACO196615:ACO196675 AMK196615:AMK196675 AWG196615:AWG196675 BGC196615:BGC196675 BPY196615:BPY196675 BZU196615:BZU196675 CJQ196615:CJQ196675 CTM196615:CTM196675 DDI196615:DDI196675 DNE196615:DNE196675 DXA196615:DXA196675 EGW196615:EGW196675 EQS196615:EQS196675 FAO196615:FAO196675 FKK196615:FKK196675 FUG196615:FUG196675 GEC196615:GEC196675 GNY196615:GNY196675 GXU196615:GXU196675 HHQ196615:HHQ196675 HRM196615:HRM196675 IBI196615:IBI196675 ILE196615:ILE196675 IVA196615:IVA196675 JEW196615:JEW196675 JOS196615:JOS196675 JYO196615:JYO196675 KIK196615:KIK196675 KSG196615:KSG196675 LCC196615:LCC196675 LLY196615:LLY196675 LVU196615:LVU196675 MFQ196615:MFQ196675 MPM196615:MPM196675 MZI196615:MZI196675 NJE196615:NJE196675 NTA196615:NTA196675 OCW196615:OCW196675 OMS196615:OMS196675 OWO196615:OWO196675 PGK196615:PGK196675 PQG196615:PQG196675 QAC196615:QAC196675 QJY196615:QJY196675 QTU196615:QTU196675 RDQ196615:RDQ196675 RNM196615:RNM196675 RXI196615:RXI196675 SHE196615:SHE196675 SRA196615:SRA196675 TAW196615:TAW196675 TKS196615:TKS196675 TUO196615:TUO196675 UEK196615:UEK196675 UOG196615:UOG196675 UYC196615:UYC196675 VHY196615:VHY196675 VRU196615:VRU196675 WBQ196615:WBQ196675 WLM196615:WLM196675 WVI196615:WVI196675 IW262151:IW262211 SS262151:SS262211 ACO262151:ACO262211 AMK262151:AMK262211 AWG262151:AWG262211 BGC262151:BGC262211 BPY262151:BPY262211 BZU262151:BZU262211 CJQ262151:CJQ262211 CTM262151:CTM262211 DDI262151:DDI262211 DNE262151:DNE262211 DXA262151:DXA262211 EGW262151:EGW262211 EQS262151:EQS262211 FAO262151:FAO262211 FKK262151:FKK262211 FUG262151:FUG262211 GEC262151:GEC262211 GNY262151:GNY262211 GXU262151:GXU262211 HHQ262151:HHQ262211 HRM262151:HRM262211 IBI262151:IBI262211 ILE262151:ILE262211 IVA262151:IVA262211 JEW262151:JEW262211 JOS262151:JOS262211 JYO262151:JYO262211 KIK262151:KIK262211 KSG262151:KSG262211 LCC262151:LCC262211 LLY262151:LLY262211 LVU262151:LVU262211 MFQ262151:MFQ262211 MPM262151:MPM262211 MZI262151:MZI262211 NJE262151:NJE262211 NTA262151:NTA262211 OCW262151:OCW262211 OMS262151:OMS262211 OWO262151:OWO262211 PGK262151:PGK262211 PQG262151:PQG262211 QAC262151:QAC262211 QJY262151:QJY262211 QTU262151:QTU262211 RDQ262151:RDQ262211 RNM262151:RNM262211 RXI262151:RXI262211 SHE262151:SHE262211 SRA262151:SRA262211 TAW262151:TAW262211 TKS262151:TKS262211 TUO262151:TUO262211 UEK262151:UEK262211 UOG262151:UOG262211 UYC262151:UYC262211 VHY262151:VHY262211 VRU262151:VRU262211 WBQ262151:WBQ262211 WLM262151:WLM262211 WVI262151:WVI262211 IW327687:IW327747 SS327687:SS327747 ACO327687:ACO327747 AMK327687:AMK327747 AWG327687:AWG327747 BGC327687:BGC327747 BPY327687:BPY327747 BZU327687:BZU327747 CJQ327687:CJQ327747 CTM327687:CTM327747 DDI327687:DDI327747 DNE327687:DNE327747 DXA327687:DXA327747 EGW327687:EGW327747 EQS327687:EQS327747 FAO327687:FAO327747 FKK327687:FKK327747 FUG327687:FUG327747 GEC327687:GEC327747 GNY327687:GNY327747 GXU327687:GXU327747 HHQ327687:HHQ327747 HRM327687:HRM327747 IBI327687:IBI327747 ILE327687:ILE327747 IVA327687:IVA327747 JEW327687:JEW327747 JOS327687:JOS327747 JYO327687:JYO327747 KIK327687:KIK327747 KSG327687:KSG327747 LCC327687:LCC327747 LLY327687:LLY327747 LVU327687:LVU327747 MFQ327687:MFQ327747 MPM327687:MPM327747 MZI327687:MZI327747 NJE327687:NJE327747 NTA327687:NTA327747 OCW327687:OCW327747 OMS327687:OMS327747 OWO327687:OWO327747 PGK327687:PGK327747 PQG327687:PQG327747 QAC327687:QAC327747 QJY327687:QJY327747 QTU327687:QTU327747 RDQ327687:RDQ327747 RNM327687:RNM327747 RXI327687:RXI327747 SHE327687:SHE327747 SRA327687:SRA327747 TAW327687:TAW327747 TKS327687:TKS327747 TUO327687:TUO327747 UEK327687:UEK327747 UOG327687:UOG327747 UYC327687:UYC327747 VHY327687:VHY327747 VRU327687:VRU327747 WBQ327687:WBQ327747 WLM327687:WLM327747 WVI327687:WVI327747 IW393223:IW393283 SS393223:SS393283 ACO393223:ACO393283 AMK393223:AMK393283 AWG393223:AWG393283 BGC393223:BGC393283 BPY393223:BPY393283 BZU393223:BZU393283 CJQ393223:CJQ393283 CTM393223:CTM393283 DDI393223:DDI393283 DNE393223:DNE393283 DXA393223:DXA393283 EGW393223:EGW393283 EQS393223:EQS393283 FAO393223:FAO393283 FKK393223:FKK393283 FUG393223:FUG393283 GEC393223:GEC393283 GNY393223:GNY393283 GXU393223:GXU393283 HHQ393223:HHQ393283 HRM393223:HRM393283 IBI393223:IBI393283 ILE393223:ILE393283 IVA393223:IVA393283 JEW393223:JEW393283 JOS393223:JOS393283 JYO393223:JYO393283 KIK393223:KIK393283 KSG393223:KSG393283 LCC393223:LCC393283 LLY393223:LLY393283 LVU393223:LVU393283 MFQ393223:MFQ393283 MPM393223:MPM393283 MZI393223:MZI393283 NJE393223:NJE393283 NTA393223:NTA393283 OCW393223:OCW393283 OMS393223:OMS393283 OWO393223:OWO393283 PGK393223:PGK393283 PQG393223:PQG393283 QAC393223:QAC393283 QJY393223:QJY393283 QTU393223:QTU393283 RDQ393223:RDQ393283 RNM393223:RNM393283 RXI393223:RXI393283 SHE393223:SHE393283 SRA393223:SRA393283 TAW393223:TAW393283 TKS393223:TKS393283 TUO393223:TUO393283 UEK393223:UEK393283 UOG393223:UOG393283 UYC393223:UYC393283 VHY393223:VHY393283 VRU393223:VRU393283 WBQ393223:WBQ393283 WLM393223:WLM393283 WVI393223:WVI393283 IW458759:IW458819 SS458759:SS458819 ACO458759:ACO458819 AMK458759:AMK458819 AWG458759:AWG458819 BGC458759:BGC458819 BPY458759:BPY458819 BZU458759:BZU458819 CJQ458759:CJQ458819 CTM458759:CTM458819 DDI458759:DDI458819 DNE458759:DNE458819 DXA458759:DXA458819 EGW458759:EGW458819 EQS458759:EQS458819 FAO458759:FAO458819 FKK458759:FKK458819 FUG458759:FUG458819 GEC458759:GEC458819 GNY458759:GNY458819 GXU458759:GXU458819 HHQ458759:HHQ458819 HRM458759:HRM458819 IBI458759:IBI458819 ILE458759:ILE458819 IVA458759:IVA458819 JEW458759:JEW458819 JOS458759:JOS458819 JYO458759:JYO458819 KIK458759:KIK458819 KSG458759:KSG458819 LCC458759:LCC458819 LLY458759:LLY458819 LVU458759:LVU458819 MFQ458759:MFQ458819 MPM458759:MPM458819 MZI458759:MZI458819 NJE458759:NJE458819 NTA458759:NTA458819 OCW458759:OCW458819 OMS458759:OMS458819 OWO458759:OWO458819 PGK458759:PGK458819 PQG458759:PQG458819 QAC458759:QAC458819 QJY458759:QJY458819 QTU458759:QTU458819 RDQ458759:RDQ458819 RNM458759:RNM458819 RXI458759:RXI458819 SHE458759:SHE458819 SRA458759:SRA458819 TAW458759:TAW458819 TKS458759:TKS458819 TUO458759:TUO458819 UEK458759:UEK458819 UOG458759:UOG458819 UYC458759:UYC458819 VHY458759:VHY458819 VRU458759:VRU458819 WBQ458759:WBQ458819 WLM458759:WLM458819 WVI458759:WVI458819 IW524295:IW524355 SS524295:SS524355 ACO524295:ACO524355 AMK524295:AMK524355 AWG524295:AWG524355 BGC524295:BGC524355 BPY524295:BPY524355 BZU524295:BZU524355 CJQ524295:CJQ524355 CTM524295:CTM524355 DDI524295:DDI524355 DNE524295:DNE524355 DXA524295:DXA524355 EGW524295:EGW524355 EQS524295:EQS524355 FAO524295:FAO524355 FKK524295:FKK524355 FUG524295:FUG524355 GEC524295:GEC524355 GNY524295:GNY524355 GXU524295:GXU524355 HHQ524295:HHQ524355 HRM524295:HRM524355 IBI524295:IBI524355 ILE524295:ILE524355 IVA524295:IVA524355 JEW524295:JEW524355 JOS524295:JOS524355 JYO524295:JYO524355 KIK524295:KIK524355 KSG524295:KSG524355 LCC524295:LCC524355 LLY524295:LLY524355 LVU524295:LVU524355 MFQ524295:MFQ524355 MPM524295:MPM524355 MZI524295:MZI524355 NJE524295:NJE524355 NTA524295:NTA524355 OCW524295:OCW524355 OMS524295:OMS524355 OWO524295:OWO524355 PGK524295:PGK524355 PQG524295:PQG524355 QAC524295:QAC524355 QJY524295:QJY524355 QTU524295:QTU524355 RDQ524295:RDQ524355 RNM524295:RNM524355 RXI524295:RXI524355 SHE524295:SHE524355 SRA524295:SRA524355 TAW524295:TAW524355 TKS524295:TKS524355 TUO524295:TUO524355 UEK524295:UEK524355 UOG524295:UOG524355 UYC524295:UYC524355 VHY524295:VHY524355 VRU524295:VRU524355 WBQ524295:WBQ524355 WLM524295:WLM524355 WVI524295:WVI524355 IW589831:IW589891 SS589831:SS589891 ACO589831:ACO589891 AMK589831:AMK589891 AWG589831:AWG589891 BGC589831:BGC589891 BPY589831:BPY589891 BZU589831:BZU589891 CJQ589831:CJQ589891 CTM589831:CTM589891 DDI589831:DDI589891 DNE589831:DNE589891 DXA589831:DXA589891 EGW589831:EGW589891 EQS589831:EQS589891 FAO589831:FAO589891 FKK589831:FKK589891 FUG589831:FUG589891 GEC589831:GEC589891 GNY589831:GNY589891 GXU589831:GXU589891 HHQ589831:HHQ589891 HRM589831:HRM589891 IBI589831:IBI589891 ILE589831:ILE589891 IVA589831:IVA589891 JEW589831:JEW589891 JOS589831:JOS589891 JYO589831:JYO589891 KIK589831:KIK589891 KSG589831:KSG589891 LCC589831:LCC589891 LLY589831:LLY589891 LVU589831:LVU589891 MFQ589831:MFQ589891 MPM589831:MPM589891 MZI589831:MZI589891 NJE589831:NJE589891 NTA589831:NTA589891 OCW589831:OCW589891 OMS589831:OMS589891 OWO589831:OWO589891 PGK589831:PGK589891 PQG589831:PQG589891 QAC589831:QAC589891 QJY589831:QJY589891 QTU589831:QTU589891 RDQ589831:RDQ589891 RNM589831:RNM589891 RXI589831:RXI589891 SHE589831:SHE589891 SRA589831:SRA589891 TAW589831:TAW589891 TKS589831:TKS589891 TUO589831:TUO589891 UEK589831:UEK589891 UOG589831:UOG589891 UYC589831:UYC589891 VHY589831:VHY589891 VRU589831:VRU589891 WBQ589831:WBQ589891 WLM589831:WLM589891 WVI589831:WVI589891 IW655367:IW655427 SS655367:SS655427 ACO655367:ACO655427 AMK655367:AMK655427 AWG655367:AWG655427 BGC655367:BGC655427 BPY655367:BPY655427 BZU655367:BZU655427 CJQ655367:CJQ655427 CTM655367:CTM655427 DDI655367:DDI655427 DNE655367:DNE655427 DXA655367:DXA655427 EGW655367:EGW655427 EQS655367:EQS655427 FAO655367:FAO655427 FKK655367:FKK655427 FUG655367:FUG655427 GEC655367:GEC655427 GNY655367:GNY655427 GXU655367:GXU655427 HHQ655367:HHQ655427 HRM655367:HRM655427 IBI655367:IBI655427 ILE655367:ILE655427 IVA655367:IVA655427 JEW655367:JEW655427 JOS655367:JOS655427 JYO655367:JYO655427 KIK655367:KIK655427 KSG655367:KSG655427 LCC655367:LCC655427 LLY655367:LLY655427 LVU655367:LVU655427 MFQ655367:MFQ655427 MPM655367:MPM655427 MZI655367:MZI655427 NJE655367:NJE655427 NTA655367:NTA655427 OCW655367:OCW655427 OMS655367:OMS655427 OWO655367:OWO655427 PGK655367:PGK655427 PQG655367:PQG655427 QAC655367:QAC655427 QJY655367:QJY655427 QTU655367:QTU655427 RDQ655367:RDQ655427 RNM655367:RNM655427 RXI655367:RXI655427 SHE655367:SHE655427 SRA655367:SRA655427 TAW655367:TAW655427 TKS655367:TKS655427 TUO655367:TUO655427 UEK655367:UEK655427 UOG655367:UOG655427 UYC655367:UYC655427 VHY655367:VHY655427 VRU655367:VRU655427 WBQ655367:WBQ655427 WLM655367:WLM655427 WVI655367:WVI655427 IW720903:IW720963 SS720903:SS720963 ACO720903:ACO720963 AMK720903:AMK720963 AWG720903:AWG720963 BGC720903:BGC720963 BPY720903:BPY720963 BZU720903:BZU720963 CJQ720903:CJQ720963 CTM720903:CTM720963 DDI720903:DDI720963 DNE720903:DNE720963 DXA720903:DXA720963 EGW720903:EGW720963 EQS720903:EQS720963 FAO720903:FAO720963 FKK720903:FKK720963 FUG720903:FUG720963 GEC720903:GEC720963 GNY720903:GNY720963 GXU720903:GXU720963 HHQ720903:HHQ720963 HRM720903:HRM720963 IBI720903:IBI720963 ILE720903:ILE720963 IVA720903:IVA720963 JEW720903:JEW720963 JOS720903:JOS720963 JYO720903:JYO720963 KIK720903:KIK720963 KSG720903:KSG720963 LCC720903:LCC720963 LLY720903:LLY720963 LVU720903:LVU720963 MFQ720903:MFQ720963 MPM720903:MPM720963 MZI720903:MZI720963 NJE720903:NJE720963 NTA720903:NTA720963 OCW720903:OCW720963 OMS720903:OMS720963 OWO720903:OWO720963 PGK720903:PGK720963 PQG720903:PQG720963 QAC720903:QAC720963 QJY720903:QJY720963 QTU720903:QTU720963 RDQ720903:RDQ720963 RNM720903:RNM720963 RXI720903:RXI720963 SHE720903:SHE720963 SRA720903:SRA720963 TAW720903:TAW720963 TKS720903:TKS720963 TUO720903:TUO720963 UEK720903:UEK720963 UOG720903:UOG720963 UYC720903:UYC720963 VHY720903:VHY720963 VRU720903:VRU720963 WBQ720903:WBQ720963 WLM720903:WLM720963 WVI720903:WVI720963 IW786439:IW786499 SS786439:SS786499 ACO786439:ACO786499 AMK786439:AMK786499 AWG786439:AWG786499 BGC786439:BGC786499 BPY786439:BPY786499 BZU786439:BZU786499 CJQ786439:CJQ786499 CTM786439:CTM786499 DDI786439:DDI786499 DNE786439:DNE786499 DXA786439:DXA786499 EGW786439:EGW786499 EQS786439:EQS786499 FAO786439:FAO786499 FKK786439:FKK786499 FUG786439:FUG786499 GEC786439:GEC786499 GNY786439:GNY786499 GXU786439:GXU786499 HHQ786439:HHQ786499 HRM786439:HRM786499 IBI786439:IBI786499 ILE786439:ILE786499 IVA786439:IVA786499 JEW786439:JEW786499 JOS786439:JOS786499 JYO786439:JYO786499 KIK786439:KIK786499 KSG786439:KSG786499 LCC786439:LCC786499 LLY786439:LLY786499 LVU786439:LVU786499 MFQ786439:MFQ786499 MPM786439:MPM786499 MZI786439:MZI786499 NJE786439:NJE786499 NTA786439:NTA786499 OCW786439:OCW786499 OMS786439:OMS786499 OWO786439:OWO786499 PGK786439:PGK786499 PQG786439:PQG786499 QAC786439:QAC786499 QJY786439:QJY786499 QTU786439:QTU786499 RDQ786439:RDQ786499 RNM786439:RNM786499 RXI786439:RXI786499 SHE786439:SHE786499 SRA786439:SRA786499 TAW786439:TAW786499 TKS786439:TKS786499 TUO786439:TUO786499 UEK786439:UEK786499 UOG786439:UOG786499 UYC786439:UYC786499 VHY786439:VHY786499 VRU786439:VRU786499 WBQ786439:WBQ786499 WLM786439:WLM786499 WVI786439:WVI786499 IW851975:IW852035 SS851975:SS852035 ACO851975:ACO852035 AMK851975:AMK852035 AWG851975:AWG852035 BGC851975:BGC852035 BPY851975:BPY852035 BZU851975:BZU852035 CJQ851975:CJQ852035 CTM851975:CTM852035 DDI851975:DDI852035 DNE851975:DNE852035 DXA851975:DXA852035 EGW851975:EGW852035 EQS851975:EQS852035 FAO851975:FAO852035 FKK851975:FKK852035 FUG851975:FUG852035 GEC851975:GEC852035 GNY851975:GNY852035 GXU851975:GXU852035 HHQ851975:HHQ852035 HRM851975:HRM852035 IBI851975:IBI852035 ILE851975:ILE852035 IVA851975:IVA852035 JEW851975:JEW852035 JOS851975:JOS852035 JYO851975:JYO852035 KIK851975:KIK852035 KSG851975:KSG852035 LCC851975:LCC852035 LLY851975:LLY852035 LVU851975:LVU852035 MFQ851975:MFQ852035 MPM851975:MPM852035 MZI851975:MZI852035 NJE851975:NJE852035 NTA851975:NTA852035 OCW851975:OCW852035 OMS851975:OMS852035 OWO851975:OWO852035 PGK851975:PGK852035 PQG851975:PQG852035 QAC851975:QAC852035 QJY851975:QJY852035 QTU851975:QTU852035 RDQ851975:RDQ852035 RNM851975:RNM852035 RXI851975:RXI852035 SHE851975:SHE852035 SRA851975:SRA852035 TAW851975:TAW852035 TKS851975:TKS852035 TUO851975:TUO852035 UEK851975:UEK852035 UOG851975:UOG852035 UYC851975:UYC852035 VHY851975:VHY852035 VRU851975:VRU852035 WBQ851975:WBQ852035 WLM851975:WLM852035 WVI851975:WVI852035 IW917511:IW917571 SS917511:SS917571 ACO917511:ACO917571 AMK917511:AMK917571 AWG917511:AWG917571 BGC917511:BGC917571 BPY917511:BPY917571 BZU917511:BZU917571 CJQ917511:CJQ917571 CTM917511:CTM917571 DDI917511:DDI917571 DNE917511:DNE917571 DXA917511:DXA917571 EGW917511:EGW917571 EQS917511:EQS917571 FAO917511:FAO917571 FKK917511:FKK917571 FUG917511:FUG917571 GEC917511:GEC917571 GNY917511:GNY917571 GXU917511:GXU917571 HHQ917511:HHQ917571 HRM917511:HRM917571 IBI917511:IBI917571 ILE917511:ILE917571 IVA917511:IVA917571 JEW917511:JEW917571 JOS917511:JOS917571 JYO917511:JYO917571 KIK917511:KIK917571 KSG917511:KSG917571 LCC917511:LCC917571 LLY917511:LLY917571 LVU917511:LVU917571 MFQ917511:MFQ917571 MPM917511:MPM917571 MZI917511:MZI917571 NJE917511:NJE917571 NTA917511:NTA917571 OCW917511:OCW917571 OMS917511:OMS917571 OWO917511:OWO917571 PGK917511:PGK917571 PQG917511:PQG917571 QAC917511:QAC917571 QJY917511:QJY917571 QTU917511:QTU917571 RDQ917511:RDQ917571 RNM917511:RNM917571 RXI917511:RXI917571 SHE917511:SHE917571 SRA917511:SRA917571 TAW917511:TAW917571 TKS917511:TKS917571 TUO917511:TUO917571 UEK917511:UEK917571 UOG917511:UOG917571 UYC917511:UYC917571 VHY917511:VHY917571 VRU917511:VRU917571 WBQ917511:WBQ917571 WLM917511:WLM917571 WVI917511:WVI917571 IW983047:IW983107 SS983047:SS983107 ACO983047:ACO983107 AMK983047:AMK983107 AWG983047:AWG983107 BGC983047:BGC983107 BPY983047:BPY983107 BZU983047:BZU983107 CJQ983047:CJQ983107 CTM983047:CTM983107 DDI983047:DDI983107 DNE983047:DNE983107 DXA983047:DXA983107 EGW983047:EGW983107 EQS983047:EQS983107 FAO983047:FAO983107 FKK983047:FKK983107 FUG983047:FUG983107 GEC983047:GEC983107 GNY983047:GNY983107 GXU983047:GXU983107 HHQ983047:HHQ983107 HRM983047:HRM983107 IBI983047:IBI983107 ILE983047:ILE983107 IVA983047:IVA983107 JEW983047:JEW983107 JOS983047:JOS983107 JYO983047:JYO983107 KIK983047:KIK983107 KSG983047:KSG983107 LCC983047:LCC983107 LLY983047:LLY983107 LVU983047:LVU983107 MFQ983047:MFQ983107 MPM983047:MPM983107 MZI983047:MZI983107 NJE983047:NJE983107 NTA983047:NTA983107 OCW983047:OCW983107 OMS983047:OMS983107 OWO983047:OWO983107 PGK983047:PGK983107 PQG983047:PQG983107 QAC983047:QAC983107 QJY983047:QJY983107 QTU983047:QTU983107 RDQ983047:RDQ983107 RNM983047:RNM983107 RXI983047:RXI983107 SHE983047:SHE983107 SRA983047:SRA983107 TAW983047:TAW983107 TKS983047:TKS983107 TUO983047:TUO983107 UEK983047:UEK983107 UOG983047:UOG983107 UYC983047:UYC983107 VHY983047:VHY983107 VRU983047:VRU983107 WBQ983047:WBQ983107 WLM983047:WLM983107 WVI983047:WVI983107 WVI10:WVI67 WLM10:WLM67 WBQ10:WBQ67 VRU10:VRU67 VHY10:VHY67 UYC10:UYC67 UOG10:UOG67 UEK10:UEK67 TUO10:TUO67 TKS10:TKS67 TAW10:TAW67 SRA10:SRA67 SHE10:SHE67 RXI10:RXI67 RNM10:RNM67 RDQ10:RDQ67 QTU10:QTU67 QJY10:QJY67 QAC10:QAC67 PQG10:PQG67 PGK10:PGK67 OWO10:OWO67 OMS10:OMS67 OCW10:OCW67 NTA10:NTA67 NJE10:NJE67 MZI10:MZI67 MPM10:MPM67 MFQ10:MFQ67 LVU10:LVU67 LLY10:LLY67 LCC10:LCC67 KSG10:KSG67 KIK10:KIK67 JYO10:JYO67 JOS10:JOS67 JEW10:JEW67 IVA10:IVA67 ILE10:ILE67 IBI10:IBI67 HRM10:HRM67 HHQ10:HHQ67 GXU10:GXU67 GNY10:GNY67 GEC10:GEC67 FUG10:FUG67 FKK10:FKK67 FAO10:FAO67 EQS10:EQS67 EGW10:EGW67 DXA10:DXA67 DNE10:DNE67 DDI10:DDI67 CTM10:CTM67 CJQ10:CJQ67 BZU10:BZU67 BPY10:BPY67 BGC10:BGC67 AWG10:AWG67 AMK10:AMK67 ACO10:ACO67 SS10:SS67 IW10:IW67">
      <formula1>Професійна_назва_роботи</formula1>
    </dataValidation>
  </dataValidation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rowBreaks count="1" manualBreakCount="1">
    <brk id="17" max="10" man="1"/>
  </rowBreaks>
  <colBreaks count="1" manualBreakCount="1">
    <brk id="6" max="82" man="1"/>
  </colBreaks>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4">
    <tabColor theme="9" tint="-0.499984740745262"/>
    <pageSetUpPr fitToPage="1"/>
  </sheetPr>
  <dimension ref="A1:M59"/>
  <sheetViews>
    <sheetView showZeros="0" zoomScaleSheetLayoutView="100" workbookViewId="0">
      <pane xSplit="1" ySplit="9" topLeftCell="B13" activePane="bottomRight" state="frozen"/>
      <selection activeCell="C16" sqref="C16"/>
      <selection pane="topRight" activeCell="C16" sqref="C16"/>
      <selection pane="bottomLeft" activeCell="C16" sqref="C16"/>
      <selection pane="bottomRight" activeCell="A53" sqref="A53:J53"/>
    </sheetView>
  </sheetViews>
  <sheetFormatPr defaultRowHeight="12.75" customHeight="1" x14ac:dyDescent="0.25"/>
  <cols>
    <col min="1" max="1" width="7.42578125" style="111" customWidth="1"/>
    <col min="2" max="2" width="45.7109375" style="111" customWidth="1"/>
    <col min="3" max="3" width="8.42578125" style="111" customWidth="1"/>
    <col min="4" max="4" width="6" style="111" customWidth="1"/>
    <col min="5" max="5" width="4.85546875" style="111" customWidth="1"/>
    <col min="6" max="6" width="8.5703125" style="111" customWidth="1"/>
    <col min="7" max="7" width="11.5703125" style="156" customWidth="1"/>
    <col min="8" max="8" width="10.140625" style="219" customWidth="1"/>
    <col min="9" max="9" width="9.7109375" style="219" customWidth="1"/>
    <col min="10" max="10" width="7.85546875" style="156" customWidth="1"/>
    <col min="11" max="11" width="6.42578125" style="111" hidden="1" customWidth="1"/>
    <col min="12" max="255" width="9.140625" style="111"/>
    <col min="256" max="256" width="10.140625" style="111" customWidth="1"/>
    <col min="257" max="257" width="18.7109375" style="111" customWidth="1"/>
    <col min="258" max="258" width="45.7109375" style="111" customWidth="1"/>
    <col min="259" max="259" width="8.42578125" style="111" customWidth="1"/>
    <col min="260" max="260" width="6" style="111" customWidth="1"/>
    <col min="261" max="261" width="5.710937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267" width="6.42578125" style="111" customWidth="1"/>
    <col min="268" max="511" width="9.140625" style="111"/>
    <col min="512" max="512" width="10.140625" style="111" customWidth="1"/>
    <col min="513" max="513" width="18.7109375" style="111" customWidth="1"/>
    <col min="514" max="514" width="45.7109375" style="111" customWidth="1"/>
    <col min="515" max="515" width="8.42578125" style="111" customWidth="1"/>
    <col min="516" max="516" width="6" style="111" customWidth="1"/>
    <col min="517" max="517" width="5.710937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523" width="6.42578125" style="111" customWidth="1"/>
    <col min="524" max="767" width="9.140625" style="111"/>
    <col min="768" max="768" width="10.140625" style="111" customWidth="1"/>
    <col min="769" max="769" width="18.7109375" style="111" customWidth="1"/>
    <col min="770" max="770" width="45.7109375" style="111" customWidth="1"/>
    <col min="771" max="771" width="8.42578125" style="111" customWidth="1"/>
    <col min="772" max="772" width="6" style="111" customWidth="1"/>
    <col min="773" max="773" width="5.710937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779" width="6.42578125" style="111" customWidth="1"/>
    <col min="780" max="1023" width="9.140625" style="111"/>
    <col min="1024" max="1024" width="10.140625" style="111" customWidth="1"/>
    <col min="1025" max="1025" width="18.7109375" style="111" customWidth="1"/>
    <col min="1026" max="1026" width="45.7109375" style="111" customWidth="1"/>
    <col min="1027" max="1027" width="8.42578125" style="111" customWidth="1"/>
    <col min="1028" max="1028" width="6" style="111" customWidth="1"/>
    <col min="1029" max="1029" width="5.710937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035" width="6.42578125" style="111" customWidth="1"/>
    <col min="1036" max="1279" width="9.140625" style="111"/>
    <col min="1280" max="1280" width="10.140625" style="111" customWidth="1"/>
    <col min="1281" max="1281" width="18.7109375" style="111" customWidth="1"/>
    <col min="1282" max="1282" width="45.7109375" style="111" customWidth="1"/>
    <col min="1283" max="1283" width="8.42578125" style="111" customWidth="1"/>
    <col min="1284" max="1284" width="6" style="111" customWidth="1"/>
    <col min="1285" max="1285" width="5.710937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291" width="6.42578125" style="111" customWidth="1"/>
    <col min="1292" max="1535" width="9.140625" style="111"/>
    <col min="1536" max="1536" width="10.140625" style="111" customWidth="1"/>
    <col min="1537" max="1537" width="18.7109375" style="111" customWidth="1"/>
    <col min="1538" max="1538" width="45.7109375" style="111" customWidth="1"/>
    <col min="1539" max="1539" width="8.42578125" style="111" customWidth="1"/>
    <col min="1540" max="1540" width="6" style="111" customWidth="1"/>
    <col min="1541" max="1541" width="5.710937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547" width="6.42578125" style="111" customWidth="1"/>
    <col min="1548" max="1791" width="9.140625" style="111"/>
    <col min="1792" max="1792" width="10.140625" style="111" customWidth="1"/>
    <col min="1793" max="1793" width="18.7109375" style="111" customWidth="1"/>
    <col min="1794" max="1794" width="45.7109375" style="111" customWidth="1"/>
    <col min="1795" max="1795" width="8.42578125" style="111" customWidth="1"/>
    <col min="1796" max="1796" width="6" style="111" customWidth="1"/>
    <col min="1797" max="1797" width="5.710937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1803" width="6.42578125" style="111" customWidth="1"/>
    <col min="1804" max="2047" width="9.140625" style="111"/>
    <col min="2048" max="2048" width="10.140625" style="111" customWidth="1"/>
    <col min="2049" max="2049" width="18.7109375" style="111" customWidth="1"/>
    <col min="2050" max="2050" width="45.7109375" style="111" customWidth="1"/>
    <col min="2051" max="2051" width="8.42578125" style="111" customWidth="1"/>
    <col min="2052" max="2052" width="6" style="111" customWidth="1"/>
    <col min="2053" max="2053" width="5.710937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059" width="6.42578125" style="111" customWidth="1"/>
    <col min="2060" max="2303" width="9.140625" style="111"/>
    <col min="2304" max="2304" width="10.140625" style="111" customWidth="1"/>
    <col min="2305" max="2305" width="18.7109375" style="111" customWidth="1"/>
    <col min="2306" max="2306" width="45.7109375" style="111" customWidth="1"/>
    <col min="2307" max="2307" width="8.42578125" style="111" customWidth="1"/>
    <col min="2308" max="2308" width="6" style="111" customWidth="1"/>
    <col min="2309" max="2309" width="5.710937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315" width="6.42578125" style="111" customWidth="1"/>
    <col min="2316" max="2559" width="9.140625" style="111"/>
    <col min="2560" max="2560" width="10.140625" style="111" customWidth="1"/>
    <col min="2561" max="2561" width="18.7109375" style="111" customWidth="1"/>
    <col min="2562" max="2562" width="45.7109375" style="111" customWidth="1"/>
    <col min="2563" max="2563" width="8.42578125" style="111" customWidth="1"/>
    <col min="2564" max="2564" width="6" style="111" customWidth="1"/>
    <col min="2565" max="2565" width="5.710937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571" width="6.42578125" style="111" customWidth="1"/>
    <col min="2572" max="2815" width="9.140625" style="111"/>
    <col min="2816" max="2816" width="10.140625" style="111" customWidth="1"/>
    <col min="2817" max="2817" width="18.7109375" style="111" customWidth="1"/>
    <col min="2818" max="2818" width="45.7109375" style="111" customWidth="1"/>
    <col min="2819" max="2819" width="8.42578125" style="111" customWidth="1"/>
    <col min="2820" max="2820" width="6" style="111" customWidth="1"/>
    <col min="2821" max="2821" width="5.710937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2827" width="6.42578125" style="111" customWidth="1"/>
    <col min="2828" max="3071" width="9.140625" style="111"/>
    <col min="3072" max="3072" width="10.140625" style="111" customWidth="1"/>
    <col min="3073" max="3073" width="18.7109375" style="111" customWidth="1"/>
    <col min="3074" max="3074" width="45.7109375" style="111" customWidth="1"/>
    <col min="3075" max="3075" width="8.42578125" style="111" customWidth="1"/>
    <col min="3076" max="3076" width="6" style="111" customWidth="1"/>
    <col min="3077" max="3077" width="5.710937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083" width="6.42578125" style="111" customWidth="1"/>
    <col min="3084" max="3327" width="9.140625" style="111"/>
    <col min="3328" max="3328" width="10.140625" style="111" customWidth="1"/>
    <col min="3329" max="3329" width="18.7109375" style="111" customWidth="1"/>
    <col min="3330" max="3330" width="45.7109375" style="111" customWidth="1"/>
    <col min="3331" max="3331" width="8.42578125" style="111" customWidth="1"/>
    <col min="3332" max="3332" width="6" style="111" customWidth="1"/>
    <col min="3333" max="3333" width="5.710937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339" width="6.42578125" style="111" customWidth="1"/>
    <col min="3340" max="3583" width="9.140625" style="111"/>
    <col min="3584" max="3584" width="10.140625" style="111" customWidth="1"/>
    <col min="3585" max="3585" width="18.7109375" style="111" customWidth="1"/>
    <col min="3586" max="3586" width="45.7109375" style="111" customWidth="1"/>
    <col min="3587" max="3587" width="8.42578125" style="111" customWidth="1"/>
    <col min="3588" max="3588" width="6" style="111" customWidth="1"/>
    <col min="3589" max="3589" width="5.710937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595" width="6.42578125" style="111" customWidth="1"/>
    <col min="3596" max="3839" width="9.140625" style="111"/>
    <col min="3840" max="3840" width="10.140625" style="111" customWidth="1"/>
    <col min="3841" max="3841" width="18.7109375" style="111" customWidth="1"/>
    <col min="3842" max="3842" width="45.7109375" style="111" customWidth="1"/>
    <col min="3843" max="3843" width="8.42578125" style="111" customWidth="1"/>
    <col min="3844" max="3844" width="6" style="111" customWidth="1"/>
    <col min="3845" max="3845" width="5.710937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3851" width="6.42578125" style="111" customWidth="1"/>
    <col min="3852" max="4095" width="9.140625" style="111"/>
    <col min="4096" max="4096" width="10.140625" style="111" customWidth="1"/>
    <col min="4097" max="4097" width="18.7109375" style="111" customWidth="1"/>
    <col min="4098" max="4098" width="45.7109375" style="111" customWidth="1"/>
    <col min="4099" max="4099" width="8.42578125" style="111" customWidth="1"/>
    <col min="4100" max="4100" width="6" style="111" customWidth="1"/>
    <col min="4101" max="4101" width="5.710937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107" width="6.42578125" style="111" customWidth="1"/>
    <col min="4108" max="4351" width="9.140625" style="111"/>
    <col min="4352" max="4352" width="10.140625" style="111" customWidth="1"/>
    <col min="4353" max="4353" width="18.7109375" style="111" customWidth="1"/>
    <col min="4354" max="4354" width="45.7109375" style="111" customWidth="1"/>
    <col min="4355" max="4355" width="8.42578125" style="111" customWidth="1"/>
    <col min="4356" max="4356" width="6" style="111" customWidth="1"/>
    <col min="4357" max="4357" width="5.710937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363" width="6.42578125" style="111" customWidth="1"/>
    <col min="4364" max="4607" width="9.140625" style="111"/>
    <col min="4608" max="4608" width="10.140625" style="111" customWidth="1"/>
    <col min="4609" max="4609" width="18.7109375" style="111" customWidth="1"/>
    <col min="4610" max="4610" width="45.7109375" style="111" customWidth="1"/>
    <col min="4611" max="4611" width="8.42578125" style="111" customWidth="1"/>
    <col min="4612" max="4612" width="6" style="111" customWidth="1"/>
    <col min="4613" max="4613" width="5.710937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619" width="6.42578125" style="111" customWidth="1"/>
    <col min="4620" max="4863" width="9.140625" style="111"/>
    <col min="4864" max="4864" width="10.140625" style="111" customWidth="1"/>
    <col min="4865" max="4865" width="18.7109375" style="111" customWidth="1"/>
    <col min="4866" max="4866" width="45.7109375" style="111" customWidth="1"/>
    <col min="4867" max="4867" width="8.42578125" style="111" customWidth="1"/>
    <col min="4868" max="4868" width="6" style="111" customWidth="1"/>
    <col min="4869" max="4869" width="5.710937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4875" width="6.42578125" style="111" customWidth="1"/>
    <col min="4876" max="5119" width="9.140625" style="111"/>
    <col min="5120" max="5120" width="10.140625" style="111" customWidth="1"/>
    <col min="5121" max="5121" width="18.7109375" style="111" customWidth="1"/>
    <col min="5122" max="5122" width="45.7109375" style="111" customWidth="1"/>
    <col min="5123" max="5123" width="8.42578125" style="111" customWidth="1"/>
    <col min="5124" max="5124" width="6" style="111" customWidth="1"/>
    <col min="5125" max="5125" width="5.710937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131" width="6.42578125" style="111" customWidth="1"/>
    <col min="5132" max="5375" width="9.140625" style="111"/>
    <col min="5376" max="5376" width="10.140625" style="111" customWidth="1"/>
    <col min="5377" max="5377" width="18.7109375" style="111" customWidth="1"/>
    <col min="5378" max="5378" width="45.7109375" style="111" customWidth="1"/>
    <col min="5379" max="5379" width="8.42578125" style="111" customWidth="1"/>
    <col min="5380" max="5380" width="6" style="111" customWidth="1"/>
    <col min="5381" max="5381" width="5.710937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387" width="6.42578125" style="111" customWidth="1"/>
    <col min="5388" max="5631" width="9.140625" style="111"/>
    <col min="5632" max="5632" width="10.140625" style="111" customWidth="1"/>
    <col min="5633" max="5633" width="18.7109375" style="111" customWidth="1"/>
    <col min="5634" max="5634" width="45.7109375" style="111" customWidth="1"/>
    <col min="5635" max="5635" width="8.42578125" style="111" customWidth="1"/>
    <col min="5636" max="5636" width="6" style="111" customWidth="1"/>
    <col min="5637" max="5637" width="5.710937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643" width="6.42578125" style="111" customWidth="1"/>
    <col min="5644" max="5887" width="9.140625" style="111"/>
    <col min="5888" max="5888" width="10.140625" style="111" customWidth="1"/>
    <col min="5889" max="5889" width="18.7109375" style="111" customWidth="1"/>
    <col min="5890" max="5890" width="45.7109375" style="111" customWidth="1"/>
    <col min="5891" max="5891" width="8.42578125" style="111" customWidth="1"/>
    <col min="5892" max="5892" width="6" style="111" customWidth="1"/>
    <col min="5893" max="5893" width="5.710937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5899" width="6.42578125" style="111" customWidth="1"/>
    <col min="5900" max="6143" width="9.140625" style="111"/>
    <col min="6144" max="6144" width="10.140625" style="111" customWidth="1"/>
    <col min="6145" max="6145" width="18.7109375" style="111" customWidth="1"/>
    <col min="6146" max="6146" width="45.7109375" style="111" customWidth="1"/>
    <col min="6147" max="6147" width="8.42578125" style="111" customWidth="1"/>
    <col min="6148" max="6148" width="6" style="111" customWidth="1"/>
    <col min="6149" max="6149" width="5.710937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155" width="6.42578125" style="111" customWidth="1"/>
    <col min="6156" max="6399" width="9.140625" style="111"/>
    <col min="6400" max="6400" width="10.140625" style="111" customWidth="1"/>
    <col min="6401" max="6401" width="18.7109375" style="111" customWidth="1"/>
    <col min="6402" max="6402" width="45.7109375" style="111" customWidth="1"/>
    <col min="6403" max="6403" width="8.42578125" style="111" customWidth="1"/>
    <col min="6404" max="6404" width="6" style="111" customWidth="1"/>
    <col min="6405" max="6405" width="5.710937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411" width="6.42578125" style="111" customWidth="1"/>
    <col min="6412" max="6655" width="9.140625" style="111"/>
    <col min="6656" max="6656" width="10.140625" style="111" customWidth="1"/>
    <col min="6657" max="6657" width="18.7109375" style="111" customWidth="1"/>
    <col min="6658" max="6658" width="45.7109375" style="111" customWidth="1"/>
    <col min="6659" max="6659" width="8.42578125" style="111" customWidth="1"/>
    <col min="6660" max="6660" width="6" style="111" customWidth="1"/>
    <col min="6661" max="6661" width="5.710937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667" width="6.42578125" style="111" customWidth="1"/>
    <col min="6668" max="6911" width="9.140625" style="111"/>
    <col min="6912" max="6912" width="10.140625" style="111" customWidth="1"/>
    <col min="6913" max="6913" width="18.7109375" style="111" customWidth="1"/>
    <col min="6914" max="6914" width="45.7109375" style="111" customWidth="1"/>
    <col min="6915" max="6915" width="8.42578125" style="111" customWidth="1"/>
    <col min="6916" max="6916" width="6" style="111" customWidth="1"/>
    <col min="6917" max="6917" width="5.710937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6923" width="6.42578125" style="111" customWidth="1"/>
    <col min="6924" max="7167" width="9.140625" style="111"/>
    <col min="7168" max="7168" width="10.140625" style="111" customWidth="1"/>
    <col min="7169" max="7169" width="18.7109375" style="111" customWidth="1"/>
    <col min="7170" max="7170" width="45.7109375" style="111" customWidth="1"/>
    <col min="7171" max="7171" width="8.42578125" style="111" customWidth="1"/>
    <col min="7172" max="7172" width="6" style="111" customWidth="1"/>
    <col min="7173" max="7173" width="5.710937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179" width="6.42578125" style="111" customWidth="1"/>
    <col min="7180" max="7423" width="9.140625" style="111"/>
    <col min="7424" max="7424" width="10.140625" style="111" customWidth="1"/>
    <col min="7425" max="7425" width="18.7109375" style="111" customWidth="1"/>
    <col min="7426" max="7426" width="45.7109375" style="111" customWidth="1"/>
    <col min="7427" max="7427" width="8.42578125" style="111" customWidth="1"/>
    <col min="7428" max="7428" width="6" style="111" customWidth="1"/>
    <col min="7429" max="7429" width="5.710937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435" width="6.42578125" style="111" customWidth="1"/>
    <col min="7436" max="7679" width="9.140625" style="111"/>
    <col min="7680" max="7680" width="10.140625" style="111" customWidth="1"/>
    <col min="7681" max="7681" width="18.7109375" style="111" customWidth="1"/>
    <col min="7682" max="7682" width="45.7109375" style="111" customWidth="1"/>
    <col min="7683" max="7683" width="8.42578125" style="111" customWidth="1"/>
    <col min="7684" max="7684" width="6" style="111" customWidth="1"/>
    <col min="7685" max="7685" width="5.710937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691" width="6.42578125" style="111" customWidth="1"/>
    <col min="7692" max="7935" width="9.140625" style="111"/>
    <col min="7936" max="7936" width="10.140625" style="111" customWidth="1"/>
    <col min="7937" max="7937" width="18.7109375" style="111" customWidth="1"/>
    <col min="7938" max="7938" width="45.7109375" style="111" customWidth="1"/>
    <col min="7939" max="7939" width="8.42578125" style="111" customWidth="1"/>
    <col min="7940" max="7940" width="6" style="111" customWidth="1"/>
    <col min="7941" max="7941" width="5.710937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7947" width="6.42578125" style="111" customWidth="1"/>
    <col min="7948" max="8191" width="9.140625" style="111"/>
    <col min="8192" max="8192" width="10.140625" style="111" customWidth="1"/>
    <col min="8193" max="8193" width="18.7109375" style="111" customWidth="1"/>
    <col min="8194" max="8194" width="45.7109375" style="111" customWidth="1"/>
    <col min="8195" max="8195" width="8.42578125" style="111" customWidth="1"/>
    <col min="8196" max="8196" width="6" style="111" customWidth="1"/>
    <col min="8197" max="8197" width="5.710937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203" width="6.42578125" style="111" customWidth="1"/>
    <col min="8204" max="8447" width="9.140625" style="111"/>
    <col min="8448" max="8448" width="10.140625" style="111" customWidth="1"/>
    <col min="8449" max="8449" width="18.7109375" style="111" customWidth="1"/>
    <col min="8450" max="8450" width="45.7109375" style="111" customWidth="1"/>
    <col min="8451" max="8451" width="8.42578125" style="111" customWidth="1"/>
    <col min="8452" max="8452" width="6" style="111" customWidth="1"/>
    <col min="8453" max="8453" width="5.710937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459" width="6.42578125" style="111" customWidth="1"/>
    <col min="8460" max="8703" width="9.140625" style="111"/>
    <col min="8704" max="8704" width="10.140625" style="111" customWidth="1"/>
    <col min="8705" max="8705" width="18.7109375" style="111" customWidth="1"/>
    <col min="8706" max="8706" width="45.7109375" style="111" customWidth="1"/>
    <col min="8707" max="8707" width="8.42578125" style="111" customWidth="1"/>
    <col min="8708" max="8708" width="6" style="111" customWidth="1"/>
    <col min="8709" max="8709" width="5.710937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715" width="6.42578125" style="111" customWidth="1"/>
    <col min="8716" max="8959" width="9.140625" style="111"/>
    <col min="8960" max="8960" width="10.140625" style="111" customWidth="1"/>
    <col min="8961" max="8961" width="18.7109375" style="111" customWidth="1"/>
    <col min="8962" max="8962" width="45.7109375" style="111" customWidth="1"/>
    <col min="8963" max="8963" width="8.42578125" style="111" customWidth="1"/>
    <col min="8964" max="8964" width="6" style="111" customWidth="1"/>
    <col min="8965" max="8965" width="5.710937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8971" width="6.42578125" style="111" customWidth="1"/>
    <col min="8972" max="9215" width="9.140625" style="111"/>
    <col min="9216" max="9216" width="10.140625" style="111" customWidth="1"/>
    <col min="9217" max="9217" width="18.7109375" style="111" customWidth="1"/>
    <col min="9218" max="9218" width="45.7109375" style="111" customWidth="1"/>
    <col min="9219" max="9219" width="8.42578125" style="111" customWidth="1"/>
    <col min="9220" max="9220" width="6" style="111" customWidth="1"/>
    <col min="9221" max="9221" width="5.710937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227" width="6.42578125" style="111" customWidth="1"/>
    <col min="9228" max="9471" width="9.140625" style="111"/>
    <col min="9472" max="9472" width="10.140625" style="111" customWidth="1"/>
    <col min="9473" max="9473" width="18.7109375" style="111" customWidth="1"/>
    <col min="9474" max="9474" width="45.7109375" style="111" customWidth="1"/>
    <col min="9475" max="9475" width="8.42578125" style="111" customWidth="1"/>
    <col min="9476" max="9476" width="6" style="111" customWidth="1"/>
    <col min="9477" max="9477" width="5.710937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483" width="6.42578125" style="111" customWidth="1"/>
    <col min="9484" max="9727" width="9.140625" style="111"/>
    <col min="9728" max="9728" width="10.140625" style="111" customWidth="1"/>
    <col min="9729" max="9729" width="18.7109375" style="111" customWidth="1"/>
    <col min="9730" max="9730" width="45.7109375" style="111" customWidth="1"/>
    <col min="9731" max="9731" width="8.42578125" style="111" customWidth="1"/>
    <col min="9732" max="9732" width="6" style="111" customWidth="1"/>
    <col min="9733" max="9733" width="5.710937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739" width="6.42578125" style="111" customWidth="1"/>
    <col min="9740" max="9983" width="9.140625" style="111"/>
    <col min="9984" max="9984" width="10.140625" style="111" customWidth="1"/>
    <col min="9985" max="9985" width="18.7109375" style="111" customWidth="1"/>
    <col min="9986" max="9986" width="45.7109375" style="111" customWidth="1"/>
    <col min="9987" max="9987" width="8.42578125" style="111" customWidth="1"/>
    <col min="9988" max="9988" width="6" style="111" customWidth="1"/>
    <col min="9989" max="9989" width="5.710937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9995" width="6.42578125" style="111" customWidth="1"/>
    <col min="9996" max="10239" width="9.140625" style="111"/>
    <col min="10240" max="10240" width="10.140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5.710937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251" width="6.42578125" style="111" customWidth="1"/>
    <col min="10252" max="10495" width="9.140625" style="111"/>
    <col min="10496" max="10496" width="10.140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5.710937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507" width="6.42578125" style="111" customWidth="1"/>
    <col min="10508" max="10751" width="9.140625" style="111"/>
    <col min="10752" max="10752" width="10.140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5.710937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0763" width="6.42578125" style="111" customWidth="1"/>
    <col min="10764" max="11007" width="9.140625" style="111"/>
    <col min="11008" max="11008" width="10.140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5.710937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019" width="6.42578125" style="111" customWidth="1"/>
    <col min="11020" max="11263" width="9.140625" style="111"/>
    <col min="11264" max="11264" width="10.140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5.710937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275" width="6.42578125" style="111" customWidth="1"/>
    <col min="11276" max="11519" width="9.140625" style="111"/>
    <col min="11520" max="11520" width="10.140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5.710937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531" width="6.42578125" style="111" customWidth="1"/>
    <col min="11532" max="11775" width="9.140625" style="111"/>
    <col min="11776" max="11776" width="10.140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5.710937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1787" width="6.42578125" style="111" customWidth="1"/>
    <col min="11788" max="12031" width="9.140625" style="111"/>
    <col min="12032" max="12032" width="10.140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5.710937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043" width="6.42578125" style="111" customWidth="1"/>
    <col min="12044" max="12287" width="9.140625" style="111"/>
    <col min="12288" max="12288" width="10.140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5.710937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299" width="6.42578125" style="111" customWidth="1"/>
    <col min="12300" max="12543" width="9.140625" style="111"/>
    <col min="12544" max="12544" width="10.140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5.710937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555" width="6.42578125" style="111" customWidth="1"/>
    <col min="12556" max="12799" width="9.140625" style="111"/>
    <col min="12800" max="12800" width="10.140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5.710937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2811" width="6.42578125" style="111" customWidth="1"/>
    <col min="12812" max="13055" width="9.140625" style="111"/>
    <col min="13056" max="13056" width="10.140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5.710937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067" width="6.42578125" style="111" customWidth="1"/>
    <col min="13068" max="13311" width="9.140625" style="111"/>
    <col min="13312" max="13312" width="10.140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5.710937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323" width="6.42578125" style="111" customWidth="1"/>
    <col min="13324" max="13567" width="9.140625" style="111"/>
    <col min="13568" max="13568" width="10.140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5.710937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579" width="6.42578125" style="111" customWidth="1"/>
    <col min="13580" max="13823" width="9.140625" style="111"/>
    <col min="13824" max="13824" width="10.140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5.710937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3835" width="6.42578125" style="111" customWidth="1"/>
    <col min="13836" max="14079" width="9.140625" style="111"/>
    <col min="14080" max="14080" width="10.140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5.710937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091" width="6.42578125" style="111" customWidth="1"/>
    <col min="14092" max="14335" width="9.140625" style="111"/>
    <col min="14336" max="14336" width="10.140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5.710937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347" width="6.42578125" style="111" customWidth="1"/>
    <col min="14348" max="14591" width="9.140625" style="111"/>
    <col min="14592" max="14592" width="10.140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5.710937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603" width="6.42578125" style="111" customWidth="1"/>
    <col min="14604" max="14847" width="9.140625" style="111"/>
    <col min="14848" max="14848" width="10.140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5.710937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4859" width="6.42578125" style="111" customWidth="1"/>
    <col min="14860" max="15103" width="9.140625" style="111"/>
    <col min="15104" max="15104" width="10.140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5.710937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115" width="6.42578125" style="111" customWidth="1"/>
    <col min="15116" max="15359" width="9.140625" style="111"/>
    <col min="15360" max="15360" width="10.140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5.710937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371" width="6.42578125" style="111" customWidth="1"/>
    <col min="15372" max="15615" width="9.140625" style="111"/>
    <col min="15616" max="15616" width="10.140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5.710937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627" width="6.42578125" style="111" customWidth="1"/>
    <col min="15628" max="15871" width="9.140625" style="111"/>
    <col min="15872" max="15872" width="10.140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5.710937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5883" width="6.42578125" style="111" customWidth="1"/>
    <col min="15884" max="16127" width="9.140625" style="111"/>
    <col min="16128" max="16128" width="10.140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5.710937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139" width="6.42578125" style="111" customWidth="1"/>
    <col min="16140" max="16384" width="9.140625" style="111"/>
  </cols>
  <sheetData>
    <row r="1" spans="1:11" s="101" customFormat="1" ht="20.25" customHeight="1" x14ac:dyDescent="0.25">
      <c r="E1" s="102"/>
      <c r="G1" s="341"/>
      <c r="H1" s="342"/>
      <c r="I1" s="366"/>
      <c r="J1" s="103" t="s">
        <v>579</v>
      </c>
    </row>
    <row r="2" spans="1:11" s="101" customFormat="1" ht="20.25" customHeight="1" x14ac:dyDescent="0.25">
      <c r="E2" s="102"/>
      <c r="G2" s="341"/>
      <c r="H2" s="342"/>
      <c r="I2" s="366"/>
      <c r="J2" s="103" t="s">
        <v>1947</v>
      </c>
    </row>
    <row r="3" spans="1:11" s="101" customFormat="1" ht="20.25" customHeight="1" x14ac:dyDescent="0.25">
      <c r="E3" s="102"/>
      <c r="G3" s="341"/>
      <c r="H3" s="342"/>
      <c r="I3" s="366"/>
      <c r="J3" s="103" t="s">
        <v>1013</v>
      </c>
    </row>
    <row r="4" spans="1:11" s="101" customFormat="1" ht="20.25" customHeight="1" x14ac:dyDescent="0.25">
      <c r="B4" s="104" t="s">
        <v>877</v>
      </c>
      <c r="C4" s="105"/>
      <c r="D4" s="240">
        <v>442</v>
      </c>
      <c r="E4" s="479"/>
      <c r="G4" s="341"/>
      <c r="H4" s="342"/>
      <c r="I4" s="366"/>
      <c r="J4" s="107" t="s">
        <v>5638</v>
      </c>
    </row>
    <row r="5" spans="1:11" s="101" customFormat="1" ht="20.25" customHeight="1" x14ac:dyDescent="0.25">
      <c r="B5" s="101" t="s">
        <v>4549</v>
      </c>
      <c r="E5" s="102"/>
      <c r="G5" s="341"/>
      <c r="H5" s="342"/>
      <c r="I5" s="366"/>
      <c r="J5" s="148"/>
    </row>
    <row r="6" spans="1:11" s="101" customFormat="1" ht="20.25" customHeight="1" x14ac:dyDescent="0.25">
      <c r="B6" s="101" t="s">
        <v>244</v>
      </c>
      <c r="E6" s="102"/>
      <c r="F6" s="109"/>
      <c r="G6" s="341" t="s">
        <v>720</v>
      </c>
      <c r="H6" s="342"/>
      <c r="I6" s="1267">
        <v>100</v>
      </c>
      <c r="J6" s="148"/>
    </row>
    <row r="7" spans="1:11" ht="15" customHeight="1" x14ac:dyDescent="0.25">
      <c r="A7" s="2466" t="s">
        <v>1932</v>
      </c>
      <c r="B7" s="2426" t="s">
        <v>564</v>
      </c>
      <c r="C7" s="2429" t="s">
        <v>1306</v>
      </c>
      <c r="D7" s="2432" t="s">
        <v>1307</v>
      </c>
      <c r="E7" s="2485" t="s">
        <v>722</v>
      </c>
      <c r="F7" s="2438" t="s">
        <v>723</v>
      </c>
      <c r="G7" s="2438" t="s">
        <v>215</v>
      </c>
      <c r="H7" s="2438" t="s">
        <v>1934</v>
      </c>
      <c r="I7" s="2441" t="s">
        <v>561</v>
      </c>
      <c r="J7" s="2517" t="s">
        <v>1935</v>
      </c>
      <c r="K7" s="111" t="s">
        <v>878</v>
      </c>
    </row>
    <row r="8" spans="1:11" ht="15.75" customHeight="1" x14ac:dyDescent="0.25">
      <c r="A8" s="2467"/>
      <c r="B8" s="2427"/>
      <c r="C8" s="2430"/>
      <c r="D8" s="2433"/>
      <c r="E8" s="2486"/>
      <c r="F8" s="2439"/>
      <c r="G8" s="2439"/>
      <c r="H8" s="2439"/>
      <c r="I8" s="2442"/>
      <c r="J8" s="2518"/>
      <c r="K8" s="111" t="s">
        <v>652</v>
      </c>
    </row>
    <row r="9" spans="1:11" ht="25.5" customHeight="1" x14ac:dyDescent="0.25">
      <c r="A9" s="2467"/>
      <c r="B9" s="2427"/>
      <c r="C9" s="2430"/>
      <c r="D9" s="2433"/>
      <c r="E9" s="2486"/>
      <c r="F9" s="2439"/>
      <c r="G9" s="2439"/>
      <c r="H9" s="2439"/>
      <c r="I9" s="2442"/>
      <c r="J9" s="2518"/>
      <c r="K9" s="111" t="s">
        <v>653</v>
      </c>
    </row>
    <row r="10" spans="1:11" s="152" customFormat="1" ht="31.5" x14ac:dyDescent="0.25">
      <c r="A10" s="381">
        <v>44201</v>
      </c>
      <c r="B10" s="383" t="s">
        <v>1192</v>
      </c>
      <c r="C10" s="384">
        <f t="shared" ref="C10:C53" si="0">$I$6/F10</f>
        <v>0.45454545454545453</v>
      </c>
      <c r="D10" s="385">
        <v>3</v>
      </c>
      <c r="E10" s="332"/>
      <c r="F10" s="381">
        <v>220</v>
      </c>
      <c r="G10" s="405">
        <f t="shared" ref="G10:G53" si="1">ROUND(480/F10,3)</f>
        <v>2.1819999999999999</v>
      </c>
      <c r="H10" s="387">
        <f>VLOOKUP(D10,ЧТС[],4,0)</f>
        <v>0.59970000000000001</v>
      </c>
      <c r="I10" s="492">
        <f>ROUND(G10*H10,4)</f>
        <v>1.3085</v>
      </c>
      <c r="J10" s="389">
        <f>IF(E10=0,,E10*I10)</f>
        <v>0</v>
      </c>
    </row>
    <row r="11" spans="1:11" s="152" customFormat="1" ht="47.25" x14ac:dyDescent="0.25">
      <c r="A11" s="381">
        <v>44202</v>
      </c>
      <c r="B11" s="383" t="s">
        <v>201</v>
      </c>
      <c r="C11" s="384">
        <f t="shared" si="0"/>
        <v>0.23255813953488372</v>
      </c>
      <c r="D11" s="385">
        <v>3</v>
      </c>
      <c r="E11" s="332"/>
      <c r="F11" s="381">
        <v>430</v>
      </c>
      <c r="G11" s="405">
        <f t="shared" si="1"/>
        <v>1.1160000000000001</v>
      </c>
      <c r="H11" s="387">
        <f>VLOOKUP(D11,ЧТС[],4,0)</f>
        <v>0.59970000000000001</v>
      </c>
      <c r="I11" s="492">
        <f t="shared" ref="I11:I53" si="2">ROUND(G11*H11,4)</f>
        <v>0.66930000000000001</v>
      </c>
      <c r="J11" s="389">
        <f>IF(E11=0,,E11*I11)</f>
        <v>0</v>
      </c>
    </row>
    <row r="12" spans="1:11" s="152" customFormat="1" ht="15.75" x14ac:dyDescent="0.25">
      <c r="A12" s="381">
        <v>44203</v>
      </c>
      <c r="B12" s="383" t="s">
        <v>202</v>
      </c>
      <c r="C12" s="384">
        <f t="shared" si="0"/>
        <v>0.5</v>
      </c>
      <c r="D12" s="385">
        <v>1</v>
      </c>
      <c r="E12" s="332"/>
      <c r="F12" s="381">
        <v>200</v>
      </c>
      <c r="G12" s="405">
        <f t="shared" si="1"/>
        <v>2.4</v>
      </c>
      <c r="H12" s="387">
        <f>VLOOKUP(D12,ЧТС[],4,0)</f>
        <v>0.49149999999999999</v>
      </c>
      <c r="I12" s="492">
        <f t="shared" si="2"/>
        <v>1.1796</v>
      </c>
      <c r="J12" s="389">
        <f>IF(E12=0,,E12*I12)</f>
        <v>0</v>
      </c>
    </row>
    <row r="13" spans="1:11" s="152" customFormat="1" ht="31.5" x14ac:dyDescent="0.25">
      <c r="A13" s="381">
        <v>44204</v>
      </c>
      <c r="B13" s="383" t="s">
        <v>4501</v>
      </c>
      <c r="C13" s="394">
        <f t="shared" si="0"/>
        <v>0.3125</v>
      </c>
      <c r="D13" s="395">
        <v>2</v>
      </c>
      <c r="E13" s="336"/>
      <c r="F13" s="381">
        <v>320</v>
      </c>
      <c r="G13" s="405">
        <f t="shared" si="1"/>
        <v>1.5</v>
      </c>
      <c r="H13" s="387">
        <f>VLOOKUP(D13,ЧТС[],4,0)</f>
        <v>0.54069999999999996</v>
      </c>
      <c r="I13" s="492">
        <f t="shared" si="2"/>
        <v>0.81110000000000004</v>
      </c>
      <c r="J13" s="389">
        <f>IF(E13=0,,E13*I13)</f>
        <v>0</v>
      </c>
    </row>
    <row r="14" spans="1:11" s="152" customFormat="1" ht="31.5" x14ac:dyDescent="0.25">
      <c r="A14" s="381">
        <v>44205</v>
      </c>
      <c r="B14" s="383" t="s">
        <v>4502</v>
      </c>
      <c r="C14" s="394">
        <f t="shared" si="0"/>
        <v>0.3125</v>
      </c>
      <c r="D14" s="395">
        <v>2</v>
      </c>
      <c r="E14" s="336"/>
      <c r="F14" s="381">
        <v>320</v>
      </c>
      <c r="G14" s="405">
        <f t="shared" si="1"/>
        <v>1.5</v>
      </c>
      <c r="H14" s="387">
        <f>VLOOKUP(D14,ЧТС[],4,0)</f>
        <v>0.54069999999999996</v>
      </c>
      <c r="I14" s="492">
        <f t="shared" si="2"/>
        <v>0.81110000000000004</v>
      </c>
      <c r="J14" s="389"/>
    </row>
    <row r="15" spans="1:11" s="152" customFormat="1" ht="31.5" x14ac:dyDescent="0.25">
      <c r="A15" s="381">
        <v>44206</v>
      </c>
      <c r="B15" s="383" t="s">
        <v>4503</v>
      </c>
      <c r="C15" s="394">
        <f t="shared" si="0"/>
        <v>0.17857142857142858</v>
      </c>
      <c r="D15" s="385">
        <v>2</v>
      </c>
      <c r="E15" s="336"/>
      <c r="F15" s="381">
        <v>560</v>
      </c>
      <c r="G15" s="405">
        <f t="shared" si="1"/>
        <v>0.85699999999999998</v>
      </c>
      <c r="H15" s="387">
        <f>VLOOKUP(D15,ЧТС[],4,0)</f>
        <v>0.54069999999999996</v>
      </c>
      <c r="I15" s="492">
        <f t="shared" si="2"/>
        <v>0.46339999999999998</v>
      </c>
      <c r="J15" s="389">
        <f>IF(E15=0,,E15*I15)</f>
        <v>0</v>
      </c>
      <c r="K15" s="152">
        <v>1</v>
      </c>
    </row>
    <row r="16" spans="1:11" s="152" customFormat="1" ht="31.5" x14ac:dyDescent="0.25">
      <c r="A16" s="381">
        <v>44207</v>
      </c>
      <c r="B16" s="383" t="s">
        <v>4504</v>
      </c>
      <c r="C16" s="394">
        <f t="shared" si="0"/>
        <v>0.23529411764705882</v>
      </c>
      <c r="D16" s="385">
        <v>2</v>
      </c>
      <c r="E16" s="336"/>
      <c r="F16" s="381">
        <v>425</v>
      </c>
      <c r="G16" s="405">
        <f t="shared" si="1"/>
        <v>1.129</v>
      </c>
      <c r="H16" s="387">
        <f>VLOOKUP(D16,ЧТС[],4,0)</f>
        <v>0.54069999999999996</v>
      </c>
      <c r="I16" s="492">
        <f t="shared" si="2"/>
        <v>0.61050000000000004</v>
      </c>
      <c r="J16" s="389"/>
    </row>
    <row r="17" spans="1:13" s="152" customFormat="1" ht="31.5" x14ac:dyDescent="0.25">
      <c r="A17" s="381">
        <v>44208</v>
      </c>
      <c r="B17" s="383" t="s">
        <v>4505</v>
      </c>
      <c r="C17" s="394">
        <f t="shared" si="0"/>
        <v>0.55555555555555558</v>
      </c>
      <c r="D17" s="385">
        <v>2</v>
      </c>
      <c r="E17" s="336"/>
      <c r="F17" s="381">
        <v>180</v>
      </c>
      <c r="G17" s="405">
        <f t="shared" si="1"/>
        <v>2.6669999999999998</v>
      </c>
      <c r="H17" s="387">
        <f>VLOOKUP(D17,ЧТС[],4,0)</f>
        <v>0.54069999999999996</v>
      </c>
      <c r="I17" s="492">
        <f t="shared" si="2"/>
        <v>1.4419999999999999</v>
      </c>
      <c r="J17" s="389">
        <f>IF(E17=0,,E17*I17)</f>
        <v>0</v>
      </c>
    </row>
    <row r="18" spans="1:13" s="152" customFormat="1" ht="31.5" x14ac:dyDescent="0.25">
      <c r="A18" s="381">
        <v>44209</v>
      </c>
      <c r="B18" s="383" t="s">
        <v>4506</v>
      </c>
      <c r="C18" s="394">
        <f t="shared" si="0"/>
        <v>0.22727272727272727</v>
      </c>
      <c r="D18" s="385">
        <v>2</v>
      </c>
      <c r="E18" s="336"/>
      <c r="F18" s="381">
        <v>440</v>
      </c>
      <c r="G18" s="405">
        <f t="shared" si="1"/>
        <v>1.091</v>
      </c>
      <c r="H18" s="387">
        <f>VLOOKUP(D18,ЧТС[],4,0)</f>
        <v>0.54069999999999996</v>
      </c>
      <c r="I18" s="492">
        <f t="shared" si="2"/>
        <v>0.58989999999999998</v>
      </c>
      <c r="J18" s="389"/>
    </row>
    <row r="19" spans="1:13" s="152" customFormat="1" ht="31.5" x14ac:dyDescent="0.25">
      <c r="A19" s="381">
        <v>44210</v>
      </c>
      <c r="B19" s="383" t="s">
        <v>4507</v>
      </c>
      <c r="C19" s="384">
        <f t="shared" si="0"/>
        <v>0.2</v>
      </c>
      <c r="D19" s="385">
        <v>2</v>
      </c>
      <c r="E19" s="332"/>
      <c r="F19" s="381">
        <v>500</v>
      </c>
      <c r="G19" s="405">
        <f t="shared" si="1"/>
        <v>0.96</v>
      </c>
      <c r="H19" s="387">
        <f>VLOOKUP(D19,ЧТС[],4,0)</f>
        <v>0.54069999999999996</v>
      </c>
      <c r="I19" s="492">
        <f t="shared" si="2"/>
        <v>0.51910000000000001</v>
      </c>
      <c r="J19" s="389">
        <f t="shared" ref="J19:J51" si="3">IF(E19=0,,E19*I19)</f>
        <v>0</v>
      </c>
      <c r="K19" s="152">
        <v>2</v>
      </c>
    </row>
    <row r="20" spans="1:13" s="152" customFormat="1" ht="31.5" x14ac:dyDescent="0.25">
      <c r="A20" s="381">
        <v>44211</v>
      </c>
      <c r="B20" s="383" t="s">
        <v>4508</v>
      </c>
      <c r="C20" s="394">
        <f t="shared" si="0"/>
        <v>0.27027027027027029</v>
      </c>
      <c r="D20" s="385">
        <v>3</v>
      </c>
      <c r="E20" s="336"/>
      <c r="F20" s="381">
        <v>370</v>
      </c>
      <c r="G20" s="405">
        <f t="shared" si="1"/>
        <v>1.2969999999999999</v>
      </c>
      <c r="H20" s="387">
        <f>VLOOKUP(D20,ЧТС[],4,0)</f>
        <v>0.59970000000000001</v>
      </c>
      <c r="I20" s="492">
        <f t="shared" si="2"/>
        <v>0.77780000000000005</v>
      </c>
      <c r="J20" s="389">
        <f t="shared" si="3"/>
        <v>0</v>
      </c>
      <c r="K20" s="152">
        <v>1</v>
      </c>
    </row>
    <row r="21" spans="1:13" s="152" customFormat="1" ht="15.75" x14ac:dyDescent="0.25">
      <c r="A21" s="381">
        <v>44212</v>
      </c>
      <c r="B21" s="383" t="s">
        <v>4509</v>
      </c>
      <c r="C21" s="394">
        <f t="shared" si="0"/>
        <v>0.33333333333333331</v>
      </c>
      <c r="D21" s="385">
        <v>3</v>
      </c>
      <c r="E21" s="336"/>
      <c r="F21" s="381">
        <v>300</v>
      </c>
      <c r="G21" s="405">
        <f t="shared" si="1"/>
        <v>1.6</v>
      </c>
      <c r="H21" s="387">
        <f>VLOOKUP(D21,ЧТС[],4,0)</f>
        <v>0.59970000000000001</v>
      </c>
      <c r="I21" s="492">
        <f t="shared" si="2"/>
        <v>0.95950000000000002</v>
      </c>
      <c r="J21" s="389">
        <f t="shared" si="3"/>
        <v>0</v>
      </c>
      <c r="K21" s="152">
        <v>2</v>
      </c>
    </row>
    <row r="22" spans="1:13" s="152" customFormat="1" ht="31.5" x14ac:dyDescent="0.25">
      <c r="A22" s="381">
        <v>44213</v>
      </c>
      <c r="B22" s="383" t="s">
        <v>4510</v>
      </c>
      <c r="C22" s="384">
        <f t="shared" si="0"/>
        <v>0.27027027027027029</v>
      </c>
      <c r="D22" s="385">
        <v>3</v>
      </c>
      <c r="E22" s="332"/>
      <c r="F22" s="381">
        <v>370</v>
      </c>
      <c r="G22" s="405">
        <f t="shared" si="1"/>
        <v>1.2969999999999999</v>
      </c>
      <c r="H22" s="387">
        <f>VLOOKUP(D22,ЧТС[],4,0)</f>
        <v>0.59970000000000001</v>
      </c>
      <c r="I22" s="492">
        <f t="shared" si="2"/>
        <v>0.77780000000000005</v>
      </c>
      <c r="J22" s="389">
        <f t="shared" si="3"/>
        <v>0</v>
      </c>
      <c r="K22" s="152">
        <v>3</v>
      </c>
    </row>
    <row r="23" spans="1:13" s="152" customFormat="1" ht="15.75" x14ac:dyDescent="0.25">
      <c r="A23" s="381">
        <v>44214</v>
      </c>
      <c r="B23" s="383" t="s">
        <v>4511</v>
      </c>
      <c r="C23" s="384">
        <f t="shared" si="0"/>
        <v>0.2</v>
      </c>
      <c r="D23" s="385">
        <v>3</v>
      </c>
      <c r="E23" s="332"/>
      <c r="F23" s="381">
        <v>500</v>
      </c>
      <c r="G23" s="405">
        <f t="shared" si="1"/>
        <v>0.96</v>
      </c>
      <c r="H23" s="387">
        <f>VLOOKUP(D23,ЧТС[],4,0)</f>
        <v>0.59970000000000001</v>
      </c>
      <c r="I23" s="492">
        <f t="shared" si="2"/>
        <v>0.57569999999999999</v>
      </c>
      <c r="J23" s="389">
        <f t="shared" si="3"/>
        <v>0</v>
      </c>
      <c r="K23" s="152">
        <v>1</v>
      </c>
      <c r="L23" s="448"/>
    </row>
    <row r="24" spans="1:13" s="152" customFormat="1" ht="31.5" x14ac:dyDescent="0.25">
      <c r="A24" s="381">
        <v>44215</v>
      </c>
      <c r="B24" s="383" t="s">
        <v>4512</v>
      </c>
      <c r="C24" s="384">
        <f t="shared" si="0"/>
        <v>0.25</v>
      </c>
      <c r="D24" s="385">
        <v>3</v>
      </c>
      <c r="E24" s="332"/>
      <c r="F24" s="381">
        <v>400</v>
      </c>
      <c r="G24" s="405">
        <f t="shared" si="1"/>
        <v>1.2</v>
      </c>
      <c r="H24" s="387">
        <f>VLOOKUP(D24,ЧТС[],4,0)</f>
        <v>0.59970000000000001</v>
      </c>
      <c r="I24" s="492">
        <f t="shared" si="2"/>
        <v>0.71960000000000002</v>
      </c>
      <c r="J24" s="389">
        <f t="shared" si="3"/>
        <v>0</v>
      </c>
      <c r="L24" s="152" t="s">
        <v>4513</v>
      </c>
    </row>
    <row r="25" spans="1:13" s="152" customFormat="1" ht="31.5" x14ac:dyDescent="0.25">
      <c r="A25" s="381">
        <v>44216</v>
      </c>
      <c r="B25" s="383" t="s">
        <v>4514</v>
      </c>
      <c r="C25" s="384">
        <f t="shared" si="0"/>
        <v>0.2857142857142857</v>
      </c>
      <c r="D25" s="385">
        <v>3</v>
      </c>
      <c r="E25" s="332"/>
      <c r="F25" s="381">
        <v>350</v>
      </c>
      <c r="G25" s="405">
        <f t="shared" si="1"/>
        <v>1.371</v>
      </c>
      <c r="H25" s="387">
        <f>VLOOKUP(D25,ЧТС[],4,0)</f>
        <v>0.59970000000000001</v>
      </c>
      <c r="I25" s="492">
        <f t="shared" si="2"/>
        <v>0.82220000000000004</v>
      </c>
      <c r="J25" s="389">
        <f t="shared" si="3"/>
        <v>0</v>
      </c>
      <c r="K25" s="152">
        <v>3</v>
      </c>
      <c r="L25" s="152" t="s">
        <v>2363</v>
      </c>
    </row>
    <row r="26" spans="1:13" s="152" customFormat="1" ht="31.5" x14ac:dyDescent="0.25">
      <c r="A26" s="381">
        <v>44217</v>
      </c>
      <c r="B26" s="383" t="s">
        <v>4515</v>
      </c>
      <c r="C26" s="394">
        <f t="shared" si="0"/>
        <v>0.52631578947368418</v>
      </c>
      <c r="D26" s="385">
        <v>2</v>
      </c>
      <c r="E26" s="336"/>
      <c r="F26" s="381">
        <v>190</v>
      </c>
      <c r="G26" s="405">
        <f t="shared" si="1"/>
        <v>2.5259999999999998</v>
      </c>
      <c r="H26" s="387">
        <f>VLOOKUP(D26,ЧТС[],4,0)</f>
        <v>0.54069999999999996</v>
      </c>
      <c r="I26" s="492">
        <f t="shared" si="2"/>
        <v>1.3657999999999999</v>
      </c>
      <c r="J26" s="389">
        <f t="shared" si="3"/>
        <v>0</v>
      </c>
      <c r="K26" s="152">
        <v>1</v>
      </c>
      <c r="L26" s="152" t="s">
        <v>4516</v>
      </c>
    </row>
    <row r="27" spans="1:13" s="152" customFormat="1" ht="31.5" x14ac:dyDescent="0.25">
      <c r="A27" s="381">
        <v>44218</v>
      </c>
      <c r="B27" s="383" t="s">
        <v>4517</v>
      </c>
      <c r="C27" s="384">
        <f t="shared" si="0"/>
        <v>0.42553191489361702</v>
      </c>
      <c r="D27" s="385">
        <v>3</v>
      </c>
      <c r="E27" s="332"/>
      <c r="F27" s="381">
        <v>235</v>
      </c>
      <c r="G27" s="405">
        <f t="shared" si="1"/>
        <v>2.0430000000000001</v>
      </c>
      <c r="H27" s="387">
        <f>VLOOKUP(D27,ЧТС[],4,0)</f>
        <v>0.59970000000000001</v>
      </c>
      <c r="I27" s="492">
        <f t="shared" si="2"/>
        <v>1.2252000000000001</v>
      </c>
      <c r="J27" s="389">
        <f t="shared" si="3"/>
        <v>0</v>
      </c>
      <c r="K27" s="152">
        <v>3</v>
      </c>
      <c r="L27" s="152">
        <f>L$9</f>
        <v>0</v>
      </c>
    </row>
    <row r="28" spans="1:13" s="152" customFormat="1" ht="31.5" x14ac:dyDescent="0.25">
      <c r="A28" s="381">
        <v>44219</v>
      </c>
      <c r="B28" s="383" t="s">
        <v>4518</v>
      </c>
      <c r="C28" s="394">
        <f t="shared" si="0"/>
        <v>0.34482758620689657</v>
      </c>
      <c r="D28" s="385">
        <v>3</v>
      </c>
      <c r="E28" s="336"/>
      <c r="F28" s="381">
        <v>290</v>
      </c>
      <c r="G28" s="405">
        <f t="shared" si="1"/>
        <v>1.655</v>
      </c>
      <c r="H28" s="387">
        <f>VLOOKUP(D28,ЧТС[],4,0)</f>
        <v>0.59970000000000001</v>
      </c>
      <c r="I28" s="492">
        <f t="shared" si="2"/>
        <v>0.99250000000000005</v>
      </c>
      <c r="J28" s="389">
        <f t="shared" si="3"/>
        <v>0</v>
      </c>
      <c r="K28" s="152">
        <v>1</v>
      </c>
    </row>
    <row r="29" spans="1:13" s="152" customFormat="1" ht="31.5" x14ac:dyDescent="0.25">
      <c r="A29" s="381">
        <v>44220</v>
      </c>
      <c r="B29" s="383" t="s">
        <v>4519</v>
      </c>
      <c r="C29" s="384">
        <f t="shared" si="0"/>
        <v>0.21739130434782608</v>
      </c>
      <c r="D29" s="385">
        <v>3</v>
      </c>
      <c r="E29" s="332"/>
      <c r="F29" s="381">
        <v>460</v>
      </c>
      <c r="G29" s="405">
        <f t="shared" si="1"/>
        <v>1.0429999999999999</v>
      </c>
      <c r="H29" s="387">
        <f>VLOOKUP(D29,ЧТС[],4,0)</f>
        <v>0.59970000000000001</v>
      </c>
      <c r="I29" s="492">
        <f t="shared" si="2"/>
        <v>0.62549999999999994</v>
      </c>
      <c r="J29" s="389">
        <f t="shared" si="3"/>
        <v>0</v>
      </c>
      <c r="K29" s="152">
        <v>3</v>
      </c>
    </row>
    <row r="30" spans="1:13" s="152" customFormat="1" ht="31.5" x14ac:dyDescent="0.25">
      <c r="A30" s="381">
        <v>44221</v>
      </c>
      <c r="B30" s="383" t="s">
        <v>4520</v>
      </c>
      <c r="C30" s="384">
        <f t="shared" si="0"/>
        <v>0.47619047619047616</v>
      </c>
      <c r="D30" s="385">
        <v>3</v>
      </c>
      <c r="E30" s="332"/>
      <c r="F30" s="381">
        <v>210</v>
      </c>
      <c r="G30" s="405">
        <f t="shared" si="1"/>
        <v>2.286</v>
      </c>
      <c r="H30" s="387">
        <f>VLOOKUP(D30,ЧТС[],4,0)</f>
        <v>0.59970000000000001</v>
      </c>
      <c r="I30" s="492">
        <f t="shared" si="2"/>
        <v>1.3709</v>
      </c>
      <c r="J30" s="389">
        <f t="shared" si="3"/>
        <v>0</v>
      </c>
      <c r="K30" s="152">
        <v>2</v>
      </c>
    </row>
    <row r="31" spans="1:13" s="152" customFormat="1" ht="31.5" x14ac:dyDescent="0.25">
      <c r="A31" s="381">
        <v>44222</v>
      </c>
      <c r="B31" s="383" t="s">
        <v>4521</v>
      </c>
      <c r="C31" s="384">
        <f t="shared" si="0"/>
        <v>0.34482758620689657</v>
      </c>
      <c r="D31" s="385">
        <v>3</v>
      </c>
      <c r="E31" s="332"/>
      <c r="F31" s="381">
        <v>290</v>
      </c>
      <c r="G31" s="405">
        <f t="shared" si="1"/>
        <v>1.655</v>
      </c>
      <c r="H31" s="387">
        <f>VLOOKUP(D31,ЧТС[],4,0)</f>
        <v>0.59970000000000001</v>
      </c>
      <c r="I31" s="492">
        <f t="shared" si="2"/>
        <v>0.99250000000000005</v>
      </c>
      <c r="J31" s="389">
        <f t="shared" si="3"/>
        <v>0</v>
      </c>
      <c r="K31" s="152">
        <v>3</v>
      </c>
      <c r="L31" s="152" t="s">
        <v>2363</v>
      </c>
      <c r="M31" s="152" t="s">
        <v>4522</v>
      </c>
    </row>
    <row r="32" spans="1:13" s="152" customFormat="1" ht="31.5" x14ac:dyDescent="0.25">
      <c r="A32" s="381">
        <v>44223</v>
      </c>
      <c r="B32" s="383" t="s">
        <v>4523</v>
      </c>
      <c r="C32" s="384">
        <f t="shared" si="0"/>
        <v>1</v>
      </c>
      <c r="D32" s="385">
        <v>3</v>
      </c>
      <c r="E32" s="332"/>
      <c r="F32" s="381">
        <v>100</v>
      </c>
      <c r="G32" s="405">
        <f t="shared" si="1"/>
        <v>4.8</v>
      </c>
      <c r="H32" s="387">
        <f>VLOOKUP(D32,ЧТС[],4,0)</f>
        <v>0.59970000000000001</v>
      </c>
      <c r="I32" s="492">
        <f t="shared" si="2"/>
        <v>2.8786</v>
      </c>
      <c r="J32" s="389">
        <f t="shared" si="3"/>
        <v>0</v>
      </c>
      <c r="K32" s="152">
        <v>2</v>
      </c>
      <c r="L32" s="152" t="s">
        <v>4524</v>
      </c>
    </row>
    <row r="33" spans="1:12" s="152" customFormat="1" ht="47.25" x14ac:dyDescent="0.25">
      <c r="A33" s="381">
        <v>44224</v>
      </c>
      <c r="B33" s="383" t="s">
        <v>4525</v>
      </c>
      <c r="C33" s="384">
        <f t="shared" si="0"/>
        <v>0.19230769230769232</v>
      </c>
      <c r="D33" s="385">
        <v>3</v>
      </c>
      <c r="E33" s="332"/>
      <c r="F33" s="381">
        <v>520</v>
      </c>
      <c r="G33" s="405">
        <f t="shared" si="1"/>
        <v>0.92300000000000004</v>
      </c>
      <c r="H33" s="387">
        <f>VLOOKUP(D33,ЧТС[],4,0)</f>
        <v>0.59970000000000001</v>
      </c>
      <c r="I33" s="492">
        <f t="shared" si="2"/>
        <v>0.55349999999999999</v>
      </c>
      <c r="J33" s="389">
        <f t="shared" si="3"/>
        <v>0</v>
      </c>
      <c r="K33" s="152">
        <v>1</v>
      </c>
    </row>
    <row r="34" spans="1:12" s="152" customFormat="1" ht="31.5" x14ac:dyDescent="0.25">
      <c r="A34" s="381">
        <v>44225</v>
      </c>
      <c r="B34" s="383" t="s">
        <v>4526</v>
      </c>
      <c r="C34" s="384">
        <f t="shared" si="0"/>
        <v>0.38461538461538464</v>
      </c>
      <c r="D34" s="385">
        <v>3</v>
      </c>
      <c r="E34" s="332"/>
      <c r="F34" s="381">
        <v>260</v>
      </c>
      <c r="G34" s="405">
        <f t="shared" si="1"/>
        <v>1.8460000000000001</v>
      </c>
      <c r="H34" s="387">
        <f>VLOOKUP(D34,ЧТС[],4,0)</f>
        <v>0.59970000000000001</v>
      </c>
      <c r="I34" s="492">
        <f t="shared" si="2"/>
        <v>1.107</v>
      </c>
      <c r="J34" s="389">
        <f t="shared" si="3"/>
        <v>0</v>
      </c>
      <c r="K34" s="152">
        <v>3</v>
      </c>
      <c r="L34" s="152" t="s">
        <v>4527</v>
      </c>
    </row>
    <row r="35" spans="1:12" s="152" customFormat="1" ht="31.5" x14ac:dyDescent="0.25">
      <c r="A35" s="381">
        <v>44226</v>
      </c>
      <c r="B35" s="383" t="s">
        <v>4528</v>
      </c>
      <c r="C35" s="384">
        <f t="shared" si="0"/>
        <v>0.7407407407407407</v>
      </c>
      <c r="D35" s="385">
        <v>3</v>
      </c>
      <c r="E35" s="332"/>
      <c r="F35" s="381">
        <v>135</v>
      </c>
      <c r="G35" s="405">
        <f t="shared" si="1"/>
        <v>3.556</v>
      </c>
      <c r="H35" s="387">
        <f>VLOOKUP(D35,ЧТС[],4,0)</f>
        <v>0.59970000000000001</v>
      </c>
      <c r="I35" s="492">
        <f t="shared" si="2"/>
        <v>2.1324999999999998</v>
      </c>
      <c r="J35" s="389">
        <f t="shared" si="3"/>
        <v>0</v>
      </c>
      <c r="K35" s="152">
        <v>2</v>
      </c>
      <c r="L35" s="152" t="s">
        <v>4529</v>
      </c>
    </row>
    <row r="36" spans="1:12" s="152" customFormat="1" ht="31.5" x14ac:dyDescent="0.25">
      <c r="A36" s="381">
        <v>44227</v>
      </c>
      <c r="B36" s="383" t="s">
        <v>4530</v>
      </c>
      <c r="C36" s="394">
        <f t="shared" si="0"/>
        <v>0.14285714285714285</v>
      </c>
      <c r="D36" s="395">
        <v>3</v>
      </c>
      <c r="E36" s="336"/>
      <c r="F36" s="381">
        <v>700</v>
      </c>
      <c r="G36" s="405">
        <f t="shared" si="1"/>
        <v>0.68600000000000005</v>
      </c>
      <c r="H36" s="387">
        <f>VLOOKUP(D36,ЧТС[],4,0)</f>
        <v>0.59970000000000001</v>
      </c>
      <c r="I36" s="492">
        <f t="shared" si="2"/>
        <v>0.41139999999999999</v>
      </c>
      <c r="J36" s="389">
        <f t="shared" si="3"/>
        <v>0</v>
      </c>
    </row>
    <row r="37" spans="1:12" s="152" customFormat="1" ht="47.25" x14ac:dyDescent="0.25">
      <c r="A37" s="381">
        <v>44228</v>
      </c>
      <c r="B37" s="383" t="s">
        <v>4531</v>
      </c>
      <c r="C37" s="384">
        <f t="shared" si="0"/>
        <v>0.55555555555555558</v>
      </c>
      <c r="D37" s="385">
        <v>3</v>
      </c>
      <c r="E37" s="332"/>
      <c r="F37" s="381">
        <v>180</v>
      </c>
      <c r="G37" s="405">
        <f t="shared" si="1"/>
        <v>2.6669999999999998</v>
      </c>
      <c r="H37" s="387">
        <f>VLOOKUP(D37,ЧТС[],4,0)</f>
        <v>0.59970000000000001</v>
      </c>
      <c r="I37" s="492">
        <f t="shared" si="2"/>
        <v>1.5993999999999999</v>
      </c>
      <c r="J37" s="389">
        <f t="shared" si="3"/>
        <v>0</v>
      </c>
      <c r="L37" s="152" t="s">
        <v>4532</v>
      </c>
    </row>
    <row r="38" spans="1:12" s="152" customFormat="1" ht="78.75" x14ac:dyDescent="0.25">
      <c r="A38" s="381">
        <v>44229</v>
      </c>
      <c r="B38" s="383" t="s">
        <v>4533</v>
      </c>
      <c r="C38" s="384">
        <f t="shared" si="0"/>
        <v>1.8181818181818181</v>
      </c>
      <c r="D38" s="385">
        <v>3</v>
      </c>
      <c r="E38" s="332"/>
      <c r="F38" s="381">
        <v>55</v>
      </c>
      <c r="G38" s="405">
        <f t="shared" si="1"/>
        <v>8.7270000000000003</v>
      </c>
      <c r="H38" s="387">
        <f>VLOOKUP(D38,ЧТС[],4,0)</f>
        <v>0.59970000000000001</v>
      </c>
      <c r="I38" s="492">
        <f t="shared" si="2"/>
        <v>5.2336</v>
      </c>
      <c r="J38" s="389">
        <f t="shared" si="3"/>
        <v>0</v>
      </c>
      <c r="K38" s="152">
        <v>3</v>
      </c>
    </row>
    <row r="39" spans="1:12" s="152" customFormat="1" ht="15.75" x14ac:dyDescent="0.25">
      <c r="A39" s="381">
        <v>44230</v>
      </c>
      <c r="B39" s="383" t="s">
        <v>759</v>
      </c>
      <c r="C39" s="384">
        <f t="shared" si="0"/>
        <v>0.13333333333333333</v>
      </c>
      <c r="D39" s="385">
        <v>3</v>
      </c>
      <c r="E39" s="332">
        <v>0.04</v>
      </c>
      <c r="F39" s="381">
        <v>750</v>
      </c>
      <c r="G39" s="405">
        <f t="shared" si="1"/>
        <v>0.64</v>
      </c>
      <c r="H39" s="387">
        <f>VLOOKUP(D39,ЧТС[],4,0)</f>
        <v>0.59970000000000001</v>
      </c>
      <c r="I39" s="492">
        <f t="shared" si="2"/>
        <v>0.38379999999999997</v>
      </c>
      <c r="J39" s="389">
        <f t="shared" si="3"/>
        <v>1.5351999999999999E-2</v>
      </c>
    </row>
    <row r="40" spans="1:12" s="152" customFormat="1" ht="31.5" x14ac:dyDescent="0.25">
      <c r="A40" s="381">
        <v>44231</v>
      </c>
      <c r="B40" s="383" t="s">
        <v>4534</v>
      </c>
      <c r="C40" s="384">
        <f t="shared" si="0"/>
        <v>0.43478260869565216</v>
      </c>
      <c r="D40" s="385">
        <v>1</v>
      </c>
      <c r="E40" s="332"/>
      <c r="F40" s="381">
        <v>230</v>
      </c>
      <c r="G40" s="405">
        <f t="shared" si="1"/>
        <v>2.0870000000000002</v>
      </c>
      <c r="H40" s="387">
        <f>VLOOKUP(D40,ЧТС[],4,0)</f>
        <v>0.49149999999999999</v>
      </c>
      <c r="I40" s="492">
        <f t="shared" si="2"/>
        <v>1.0258</v>
      </c>
      <c r="J40" s="389">
        <f t="shared" si="3"/>
        <v>0</v>
      </c>
    </row>
    <row r="41" spans="1:12" s="152" customFormat="1" ht="31.5" x14ac:dyDescent="0.25">
      <c r="A41" s="381">
        <v>44232</v>
      </c>
      <c r="B41" s="383" t="s">
        <v>4535</v>
      </c>
      <c r="C41" s="384">
        <f t="shared" si="0"/>
        <v>0.35714285714285715</v>
      </c>
      <c r="D41" s="385">
        <v>3</v>
      </c>
      <c r="E41" s="332"/>
      <c r="F41" s="381">
        <v>280</v>
      </c>
      <c r="G41" s="405">
        <f t="shared" si="1"/>
        <v>1.714</v>
      </c>
      <c r="H41" s="387">
        <f>VLOOKUP(D41,ЧТС[],4,0)</f>
        <v>0.59970000000000001</v>
      </c>
      <c r="I41" s="492">
        <f t="shared" si="2"/>
        <v>1.0279</v>
      </c>
      <c r="J41" s="389">
        <f t="shared" si="3"/>
        <v>0</v>
      </c>
      <c r="K41" s="152">
        <v>3</v>
      </c>
      <c r="L41" s="152" t="s">
        <v>4532</v>
      </c>
    </row>
    <row r="42" spans="1:12" s="152" customFormat="1" ht="31.5" x14ac:dyDescent="0.25">
      <c r="A42" s="381">
        <v>44233</v>
      </c>
      <c r="B42" s="383" t="s">
        <v>4536</v>
      </c>
      <c r="C42" s="394">
        <f t="shared" si="0"/>
        <v>0.2857142857142857</v>
      </c>
      <c r="D42" s="395">
        <v>3</v>
      </c>
      <c r="E42" s="336"/>
      <c r="F42" s="381">
        <v>350</v>
      </c>
      <c r="G42" s="405">
        <f t="shared" si="1"/>
        <v>1.371</v>
      </c>
      <c r="H42" s="387">
        <f>VLOOKUP(D42,ЧТС[],4,0)</f>
        <v>0.59970000000000001</v>
      </c>
      <c r="I42" s="492">
        <f t="shared" si="2"/>
        <v>0.82220000000000004</v>
      </c>
      <c r="J42" s="389">
        <f t="shared" si="3"/>
        <v>0</v>
      </c>
      <c r="K42" s="152">
        <v>1</v>
      </c>
    </row>
    <row r="43" spans="1:12" s="152" customFormat="1" ht="31.5" x14ac:dyDescent="0.25">
      <c r="A43" s="381">
        <v>44234</v>
      </c>
      <c r="B43" s="383" t="s">
        <v>4537</v>
      </c>
      <c r="C43" s="394">
        <f t="shared" si="0"/>
        <v>0.7142857142857143</v>
      </c>
      <c r="D43" s="385">
        <v>3</v>
      </c>
      <c r="E43" s="336"/>
      <c r="F43" s="381">
        <v>140</v>
      </c>
      <c r="G43" s="405">
        <f t="shared" si="1"/>
        <v>3.4289999999999998</v>
      </c>
      <c r="H43" s="387">
        <f>VLOOKUP(D43,ЧТС[],4,0)</f>
        <v>0.59970000000000001</v>
      </c>
      <c r="I43" s="492">
        <f t="shared" si="2"/>
        <v>2.0564</v>
      </c>
      <c r="J43" s="389">
        <f t="shared" si="3"/>
        <v>0</v>
      </c>
      <c r="K43" s="152">
        <v>1</v>
      </c>
      <c r="L43" s="152">
        <v>145</v>
      </c>
    </row>
    <row r="44" spans="1:12" s="825" customFormat="1" ht="31.5" x14ac:dyDescent="0.25">
      <c r="A44" s="381">
        <v>44235</v>
      </c>
      <c r="B44" s="930" t="s">
        <v>2213</v>
      </c>
      <c r="C44" s="909">
        <f t="shared" si="0"/>
        <v>0.2857142857142857</v>
      </c>
      <c r="D44" s="931">
        <v>2</v>
      </c>
      <c r="E44" s="929"/>
      <c r="F44" s="381">
        <v>350</v>
      </c>
      <c r="G44" s="405">
        <f t="shared" si="1"/>
        <v>1.371</v>
      </c>
      <c r="H44" s="387">
        <f>VLOOKUP(D44,ЧТС[],4,0)</f>
        <v>0.54069999999999996</v>
      </c>
      <c r="I44" s="492">
        <f t="shared" si="2"/>
        <v>0.74129999999999996</v>
      </c>
      <c r="J44" s="928">
        <f t="shared" si="3"/>
        <v>0</v>
      </c>
    </row>
    <row r="45" spans="1:12" s="825" customFormat="1" ht="31.5" x14ac:dyDescent="0.25">
      <c r="A45" s="381">
        <v>44236</v>
      </c>
      <c r="B45" s="930" t="s">
        <v>1250</v>
      </c>
      <c r="C45" s="909">
        <f t="shared" si="0"/>
        <v>0.16666666666666666</v>
      </c>
      <c r="D45" s="931">
        <v>2</v>
      </c>
      <c r="E45" s="932"/>
      <c r="F45" s="381">
        <v>600</v>
      </c>
      <c r="G45" s="405">
        <f t="shared" si="1"/>
        <v>0.8</v>
      </c>
      <c r="H45" s="387">
        <f>VLOOKUP(D45,ЧТС[],4,0)</f>
        <v>0.54069999999999996</v>
      </c>
      <c r="I45" s="492">
        <f t="shared" si="2"/>
        <v>0.43259999999999998</v>
      </c>
      <c r="J45" s="924">
        <f t="shared" si="3"/>
        <v>0</v>
      </c>
    </row>
    <row r="46" spans="1:12" s="825" customFormat="1" ht="15.75" x14ac:dyDescent="0.25">
      <c r="A46" s="381">
        <v>44237</v>
      </c>
      <c r="B46" s="930" t="s">
        <v>1625</v>
      </c>
      <c r="C46" s="909">
        <f t="shared" si="0"/>
        <v>0.2</v>
      </c>
      <c r="D46" s="931">
        <v>3</v>
      </c>
      <c r="E46" s="932"/>
      <c r="F46" s="381">
        <v>500</v>
      </c>
      <c r="G46" s="405">
        <f t="shared" si="1"/>
        <v>0.96</v>
      </c>
      <c r="H46" s="387">
        <f>VLOOKUP(D46,ЧТС[],4,0)</f>
        <v>0.59970000000000001</v>
      </c>
      <c r="I46" s="492">
        <f t="shared" si="2"/>
        <v>0.57569999999999999</v>
      </c>
      <c r="J46" s="924">
        <f t="shared" si="3"/>
        <v>0</v>
      </c>
    </row>
    <row r="47" spans="1:12" s="825" customFormat="1" ht="15.75" x14ac:dyDescent="0.25">
      <c r="A47" s="381">
        <v>44238</v>
      </c>
      <c r="B47" s="930" t="s">
        <v>257</v>
      </c>
      <c r="C47" s="909">
        <f t="shared" si="0"/>
        <v>0.1</v>
      </c>
      <c r="D47" s="931">
        <v>1</v>
      </c>
      <c r="E47" s="932"/>
      <c r="F47" s="381">
        <v>1000</v>
      </c>
      <c r="G47" s="405">
        <f t="shared" si="1"/>
        <v>0.48</v>
      </c>
      <c r="H47" s="387">
        <f>VLOOKUP(D47,ЧТС[],4,0)</f>
        <v>0.49149999999999999</v>
      </c>
      <c r="I47" s="492">
        <f t="shared" si="2"/>
        <v>0.2359</v>
      </c>
      <c r="J47" s="924">
        <f t="shared" si="3"/>
        <v>0</v>
      </c>
    </row>
    <row r="48" spans="1:12" s="825" customFormat="1" ht="15.75" x14ac:dyDescent="0.25">
      <c r="A48" s="381">
        <v>44239</v>
      </c>
      <c r="B48" s="930" t="s">
        <v>559</v>
      </c>
      <c r="C48" s="909">
        <f t="shared" si="0"/>
        <v>0.12987012987012986</v>
      </c>
      <c r="D48" s="931">
        <v>4</v>
      </c>
      <c r="E48" s="932"/>
      <c r="F48" s="381">
        <v>770</v>
      </c>
      <c r="G48" s="405">
        <f t="shared" si="1"/>
        <v>0.623</v>
      </c>
      <c r="H48" s="387">
        <f>VLOOKUP(D48,ЧТС[],4,0)</f>
        <v>0.66849999999999998</v>
      </c>
      <c r="I48" s="492">
        <f t="shared" si="2"/>
        <v>0.41649999999999998</v>
      </c>
      <c r="J48" s="924">
        <f t="shared" si="3"/>
        <v>0</v>
      </c>
    </row>
    <row r="49" spans="1:10" s="825" customFormat="1" ht="15.75" x14ac:dyDescent="0.25">
      <c r="A49" s="381">
        <v>44240</v>
      </c>
      <c r="B49" s="930" t="s">
        <v>2214</v>
      </c>
      <c r="C49" s="909">
        <f t="shared" si="0"/>
        <v>0.1</v>
      </c>
      <c r="D49" s="931">
        <v>1</v>
      </c>
      <c r="E49" s="932"/>
      <c r="F49" s="381">
        <v>1000</v>
      </c>
      <c r="G49" s="405">
        <f t="shared" si="1"/>
        <v>0.48</v>
      </c>
      <c r="H49" s="387">
        <f>VLOOKUP(D49,ЧТС[],4,0)</f>
        <v>0.49149999999999999</v>
      </c>
      <c r="I49" s="492">
        <f t="shared" si="2"/>
        <v>0.2359</v>
      </c>
      <c r="J49" s="924">
        <f t="shared" si="3"/>
        <v>0</v>
      </c>
    </row>
    <row r="50" spans="1:10" s="825" customFormat="1" ht="15.75" x14ac:dyDescent="0.25">
      <c r="A50" s="381">
        <v>44241</v>
      </c>
      <c r="B50" s="930" t="s">
        <v>1406</v>
      </c>
      <c r="C50" s="909">
        <f t="shared" si="0"/>
        <v>0.23809523809523808</v>
      </c>
      <c r="D50" s="931">
        <v>1</v>
      </c>
      <c r="E50" s="932"/>
      <c r="F50" s="381">
        <v>420</v>
      </c>
      <c r="G50" s="405">
        <f t="shared" si="1"/>
        <v>1.143</v>
      </c>
      <c r="H50" s="387">
        <f>VLOOKUP(D50,ЧТС[],4,0)</f>
        <v>0.49149999999999999</v>
      </c>
      <c r="I50" s="492">
        <f t="shared" si="2"/>
        <v>0.56179999999999997</v>
      </c>
      <c r="J50" s="924">
        <f t="shared" si="3"/>
        <v>0</v>
      </c>
    </row>
    <row r="51" spans="1:10" s="825" customFormat="1" ht="15.75" x14ac:dyDescent="0.25">
      <c r="A51" s="381">
        <v>44242</v>
      </c>
      <c r="B51" s="930" t="s">
        <v>2215</v>
      </c>
      <c r="C51" s="909">
        <f t="shared" si="0"/>
        <v>5.2631578947368418E-2</v>
      </c>
      <c r="D51" s="931">
        <v>1</v>
      </c>
      <c r="E51" s="932"/>
      <c r="F51" s="381">
        <v>1900</v>
      </c>
      <c r="G51" s="405">
        <f t="shared" si="1"/>
        <v>0.253</v>
      </c>
      <c r="H51" s="387">
        <f>VLOOKUP(D51,ЧТС[],4,0)</f>
        <v>0.49149999999999999</v>
      </c>
      <c r="I51" s="492">
        <f t="shared" si="2"/>
        <v>0.12429999999999999</v>
      </c>
      <c r="J51" s="924">
        <f t="shared" si="3"/>
        <v>0</v>
      </c>
    </row>
    <row r="52" spans="1:10" s="825" customFormat="1" ht="15.75" x14ac:dyDescent="0.25">
      <c r="A52" s="381">
        <v>44243</v>
      </c>
      <c r="B52" s="930" t="s">
        <v>1208</v>
      </c>
      <c r="C52" s="909">
        <f t="shared" si="0"/>
        <v>0.10752688172043011</v>
      </c>
      <c r="D52" s="931">
        <v>1</v>
      </c>
      <c r="E52" s="932"/>
      <c r="F52" s="381">
        <v>930</v>
      </c>
      <c r="G52" s="405">
        <f t="shared" si="1"/>
        <v>0.51600000000000001</v>
      </c>
      <c r="H52" s="387">
        <f>VLOOKUP(D52,ЧТС[],4,0)</f>
        <v>0.49149999999999999</v>
      </c>
      <c r="I52" s="492">
        <f t="shared" si="2"/>
        <v>0.25359999999999999</v>
      </c>
      <c r="J52" s="924"/>
    </row>
    <row r="53" spans="1:10" s="825" customFormat="1" ht="47.25" x14ac:dyDescent="0.25">
      <c r="A53" s="381">
        <v>44244</v>
      </c>
      <c r="B53" s="930" t="s">
        <v>582</v>
      </c>
      <c r="C53" s="909">
        <f t="shared" si="0"/>
        <v>0.13333333333333333</v>
      </c>
      <c r="D53" s="931">
        <v>3</v>
      </c>
      <c r="E53" s="932"/>
      <c r="F53" s="381">
        <v>750</v>
      </c>
      <c r="G53" s="405">
        <f t="shared" si="1"/>
        <v>0.64</v>
      </c>
      <c r="H53" s="387">
        <f>VLOOKUP(D53,ЧТС[],4,0)</f>
        <v>0.59970000000000001</v>
      </c>
      <c r="I53" s="492">
        <f t="shared" si="2"/>
        <v>0.38379999999999997</v>
      </c>
      <c r="J53" s="924">
        <f>IF(E53=0,,E53*I53)</f>
        <v>0</v>
      </c>
    </row>
    <row r="54" spans="1:10" s="137" customFormat="1" ht="24" customHeight="1" x14ac:dyDescent="0.25">
      <c r="A54" s="427"/>
      <c r="B54" s="1263" t="s">
        <v>2331</v>
      </c>
      <c r="C54" s="1266">
        <f>SUM(C10:C53)</f>
        <v>15.426825487812289</v>
      </c>
      <c r="D54" s="1264"/>
      <c r="E54" s="1265"/>
      <c r="F54" s="1264"/>
      <c r="G54" s="1264">
        <f>SUM(G10:G53)</f>
        <v>74.046999999999997</v>
      </c>
      <c r="H54" s="1264"/>
      <c r="I54" s="1264">
        <f>SUM(I10:I53)</f>
        <v>42.802999999999997</v>
      </c>
      <c r="J54" s="1264">
        <f>SUM(J10:J53)</f>
        <v>1.5351999999999999E-2</v>
      </c>
    </row>
    <row r="55" spans="1:10" s="137" customFormat="1" ht="13.5" customHeight="1" x14ac:dyDescent="0.25">
      <c r="A55" s="163"/>
      <c r="B55" s="447"/>
      <c r="C55" s="164"/>
      <c r="D55" s="163"/>
      <c r="E55" s="163"/>
      <c r="F55" s="163"/>
      <c r="G55" s="165"/>
      <c r="H55" s="264"/>
      <c r="I55" s="167"/>
      <c r="J55" s="168"/>
    </row>
    <row r="56" spans="1:10" s="101" customFormat="1" ht="21" customHeight="1" x14ac:dyDescent="0.25">
      <c r="A56" s="172"/>
      <c r="E56" s="173"/>
      <c r="G56" s="148"/>
      <c r="H56" s="708"/>
      <c r="I56" s="709"/>
      <c r="J56" s="176"/>
    </row>
    <row r="57" spans="1:10" s="108" customFormat="1" ht="15.75" x14ac:dyDescent="0.25">
      <c r="A57" s="112"/>
      <c r="D57" s="111"/>
      <c r="E57" s="122"/>
      <c r="F57" s="108" t="str">
        <f>НЦ</f>
        <v>Начальник цеха ________________</v>
      </c>
      <c r="H57" s="131"/>
      <c r="I57" s="121"/>
      <c r="J57" s="121"/>
    </row>
    <row r="58" spans="1:10" ht="15.75" x14ac:dyDescent="0.25">
      <c r="A58" s="112"/>
      <c r="E58" s="102"/>
      <c r="G58" s="146"/>
      <c r="H58" s="146"/>
      <c r="I58" s="111"/>
      <c r="J58" s="111"/>
    </row>
    <row r="59" spans="1:10" ht="15.75" x14ac:dyDescent="0.25">
      <c r="E59" s="147"/>
      <c r="F59" s="111" t="str">
        <f>ІТ</f>
        <v>Інженер-технолог ________________</v>
      </c>
      <c r="G59" s="146"/>
      <c r="H59" s="146"/>
      <c r="I59" s="111"/>
      <c r="J59" s="111"/>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dataValidations count="1">
    <dataValidation type="list" allowBlank="1" showInputMessage="1" showErrorMessage="1" sqref="IW65532:IW65587 SS65532:SS65587 ACO65532:ACO65587 AMK65532:AMK65587 AWG65532:AWG65587 BGC65532:BGC65587 BPY65532:BPY65587 BZU65532:BZU65587 CJQ65532:CJQ65587 CTM65532:CTM65587 DDI65532:DDI65587 DNE65532:DNE65587 DXA65532:DXA65587 EGW65532:EGW65587 EQS65532:EQS65587 FAO65532:FAO65587 FKK65532:FKK65587 FUG65532:FUG65587 GEC65532:GEC65587 GNY65532:GNY65587 GXU65532:GXU65587 HHQ65532:HHQ65587 HRM65532:HRM65587 IBI65532:IBI65587 ILE65532:ILE65587 IVA65532:IVA65587 JEW65532:JEW65587 JOS65532:JOS65587 JYO65532:JYO65587 KIK65532:KIK65587 KSG65532:KSG65587 LCC65532:LCC65587 LLY65532:LLY65587 LVU65532:LVU65587 MFQ65532:MFQ65587 MPM65532:MPM65587 MZI65532:MZI65587 NJE65532:NJE65587 NTA65532:NTA65587 OCW65532:OCW65587 OMS65532:OMS65587 OWO65532:OWO65587 PGK65532:PGK65587 PQG65532:PQG65587 QAC65532:QAC65587 QJY65532:QJY65587 QTU65532:QTU65587 RDQ65532:RDQ65587 RNM65532:RNM65587 RXI65532:RXI65587 SHE65532:SHE65587 SRA65532:SRA65587 TAW65532:TAW65587 TKS65532:TKS65587 TUO65532:TUO65587 UEK65532:UEK65587 UOG65532:UOG65587 UYC65532:UYC65587 VHY65532:VHY65587 VRU65532:VRU65587 WBQ65532:WBQ65587 WLM65532:WLM65587 WVI65532:WVI65587 IW131068:IW131123 SS131068:SS131123 ACO131068:ACO131123 AMK131068:AMK131123 AWG131068:AWG131123 BGC131068:BGC131123 BPY131068:BPY131123 BZU131068:BZU131123 CJQ131068:CJQ131123 CTM131068:CTM131123 DDI131068:DDI131123 DNE131068:DNE131123 DXA131068:DXA131123 EGW131068:EGW131123 EQS131068:EQS131123 FAO131068:FAO131123 FKK131068:FKK131123 FUG131068:FUG131123 GEC131068:GEC131123 GNY131068:GNY131123 GXU131068:GXU131123 HHQ131068:HHQ131123 HRM131068:HRM131123 IBI131068:IBI131123 ILE131068:ILE131123 IVA131068:IVA131123 JEW131068:JEW131123 JOS131068:JOS131123 JYO131068:JYO131123 KIK131068:KIK131123 KSG131068:KSG131123 LCC131068:LCC131123 LLY131068:LLY131123 LVU131068:LVU131123 MFQ131068:MFQ131123 MPM131068:MPM131123 MZI131068:MZI131123 NJE131068:NJE131123 NTA131068:NTA131123 OCW131068:OCW131123 OMS131068:OMS131123 OWO131068:OWO131123 PGK131068:PGK131123 PQG131068:PQG131123 QAC131068:QAC131123 QJY131068:QJY131123 QTU131068:QTU131123 RDQ131068:RDQ131123 RNM131068:RNM131123 RXI131068:RXI131123 SHE131068:SHE131123 SRA131068:SRA131123 TAW131068:TAW131123 TKS131068:TKS131123 TUO131068:TUO131123 UEK131068:UEK131123 UOG131068:UOG131123 UYC131068:UYC131123 VHY131068:VHY131123 VRU131068:VRU131123 WBQ131068:WBQ131123 WLM131068:WLM131123 WVI131068:WVI131123 IW196604:IW196659 SS196604:SS196659 ACO196604:ACO196659 AMK196604:AMK196659 AWG196604:AWG196659 BGC196604:BGC196659 BPY196604:BPY196659 BZU196604:BZU196659 CJQ196604:CJQ196659 CTM196604:CTM196659 DDI196604:DDI196659 DNE196604:DNE196659 DXA196604:DXA196659 EGW196604:EGW196659 EQS196604:EQS196659 FAO196604:FAO196659 FKK196604:FKK196659 FUG196604:FUG196659 GEC196604:GEC196659 GNY196604:GNY196659 GXU196604:GXU196659 HHQ196604:HHQ196659 HRM196604:HRM196659 IBI196604:IBI196659 ILE196604:ILE196659 IVA196604:IVA196659 JEW196604:JEW196659 JOS196604:JOS196659 JYO196604:JYO196659 KIK196604:KIK196659 KSG196604:KSG196659 LCC196604:LCC196659 LLY196604:LLY196659 LVU196604:LVU196659 MFQ196604:MFQ196659 MPM196604:MPM196659 MZI196604:MZI196659 NJE196604:NJE196659 NTA196604:NTA196659 OCW196604:OCW196659 OMS196604:OMS196659 OWO196604:OWO196659 PGK196604:PGK196659 PQG196604:PQG196659 QAC196604:QAC196659 QJY196604:QJY196659 QTU196604:QTU196659 RDQ196604:RDQ196659 RNM196604:RNM196659 RXI196604:RXI196659 SHE196604:SHE196659 SRA196604:SRA196659 TAW196604:TAW196659 TKS196604:TKS196659 TUO196604:TUO196659 UEK196604:UEK196659 UOG196604:UOG196659 UYC196604:UYC196659 VHY196604:VHY196659 VRU196604:VRU196659 WBQ196604:WBQ196659 WLM196604:WLM196659 WVI196604:WVI196659 IW262140:IW262195 SS262140:SS262195 ACO262140:ACO262195 AMK262140:AMK262195 AWG262140:AWG262195 BGC262140:BGC262195 BPY262140:BPY262195 BZU262140:BZU262195 CJQ262140:CJQ262195 CTM262140:CTM262195 DDI262140:DDI262195 DNE262140:DNE262195 DXA262140:DXA262195 EGW262140:EGW262195 EQS262140:EQS262195 FAO262140:FAO262195 FKK262140:FKK262195 FUG262140:FUG262195 GEC262140:GEC262195 GNY262140:GNY262195 GXU262140:GXU262195 HHQ262140:HHQ262195 HRM262140:HRM262195 IBI262140:IBI262195 ILE262140:ILE262195 IVA262140:IVA262195 JEW262140:JEW262195 JOS262140:JOS262195 JYO262140:JYO262195 KIK262140:KIK262195 KSG262140:KSG262195 LCC262140:LCC262195 LLY262140:LLY262195 LVU262140:LVU262195 MFQ262140:MFQ262195 MPM262140:MPM262195 MZI262140:MZI262195 NJE262140:NJE262195 NTA262140:NTA262195 OCW262140:OCW262195 OMS262140:OMS262195 OWO262140:OWO262195 PGK262140:PGK262195 PQG262140:PQG262195 QAC262140:QAC262195 QJY262140:QJY262195 QTU262140:QTU262195 RDQ262140:RDQ262195 RNM262140:RNM262195 RXI262140:RXI262195 SHE262140:SHE262195 SRA262140:SRA262195 TAW262140:TAW262195 TKS262140:TKS262195 TUO262140:TUO262195 UEK262140:UEK262195 UOG262140:UOG262195 UYC262140:UYC262195 VHY262140:VHY262195 VRU262140:VRU262195 WBQ262140:WBQ262195 WLM262140:WLM262195 WVI262140:WVI262195 IW327676:IW327731 SS327676:SS327731 ACO327676:ACO327731 AMK327676:AMK327731 AWG327676:AWG327731 BGC327676:BGC327731 BPY327676:BPY327731 BZU327676:BZU327731 CJQ327676:CJQ327731 CTM327676:CTM327731 DDI327676:DDI327731 DNE327676:DNE327731 DXA327676:DXA327731 EGW327676:EGW327731 EQS327676:EQS327731 FAO327676:FAO327731 FKK327676:FKK327731 FUG327676:FUG327731 GEC327676:GEC327731 GNY327676:GNY327731 GXU327676:GXU327731 HHQ327676:HHQ327731 HRM327676:HRM327731 IBI327676:IBI327731 ILE327676:ILE327731 IVA327676:IVA327731 JEW327676:JEW327731 JOS327676:JOS327731 JYO327676:JYO327731 KIK327676:KIK327731 KSG327676:KSG327731 LCC327676:LCC327731 LLY327676:LLY327731 LVU327676:LVU327731 MFQ327676:MFQ327731 MPM327676:MPM327731 MZI327676:MZI327731 NJE327676:NJE327731 NTA327676:NTA327731 OCW327676:OCW327731 OMS327676:OMS327731 OWO327676:OWO327731 PGK327676:PGK327731 PQG327676:PQG327731 QAC327676:QAC327731 QJY327676:QJY327731 QTU327676:QTU327731 RDQ327676:RDQ327731 RNM327676:RNM327731 RXI327676:RXI327731 SHE327676:SHE327731 SRA327676:SRA327731 TAW327676:TAW327731 TKS327676:TKS327731 TUO327676:TUO327731 UEK327676:UEK327731 UOG327676:UOG327731 UYC327676:UYC327731 VHY327676:VHY327731 VRU327676:VRU327731 WBQ327676:WBQ327731 WLM327676:WLM327731 WVI327676:WVI327731 IW393212:IW393267 SS393212:SS393267 ACO393212:ACO393267 AMK393212:AMK393267 AWG393212:AWG393267 BGC393212:BGC393267 BPY393212:BPY393267 BZU393212:BZU393267 CJQ393212:CJQ393267 CTM393212:CTM393267 DDI393212:DDI393267 DNE393212:DNE393267 DXA393212:DXA393267 EGW393212:EGW393267 EQS393212:EQS393267 FAO393212:FAO393267 FKK393212:FKK393267 FUG393212:FUG393267 GEC393212:GEC393267 GNY393212:GNY393267 GXU393212:GXU393267 HHQ393212:HHQ393267 HRM393212:HRM393267 IBI393212:IBI393267 ILE393212:ILE393267 IVA393212:IVA393267 JEW393212:JEW393267 JOS393212:JOS393267 JYO393212:JYO393267 KIK393212:KIK393267 KSG393212:KSG393267 LCC393212:LCC393267 LLY393212:LLY393267 LVU393212:LVU393267 MFQ393212:MFQ393267 MPM393212:MPM393267 MZI393212:MZI393267 NJE393212:NJE393267 NTA393212:NTA393267 OCW393212:OCW393267 OMS393212:OMS393267 OWO393212:OWO393267 PGK393212:PGK393267 PQG393212:PQG393267 QAC393212:QAC393267 QJY393212:QJY393267 QTU393212:QTU393267 RDQ393212:RDQ393267 RNM393212:RNM393267 RXI393212:RXI393267 SHE393212:SHE393267 SRA393212:SRA393267 TAW393212:TAW393267 TKS393212:TKS393267 TUO393212:TUO393267 UEK393212:UEK393267 UOG393212:UOG393267 UYC393212:UYC393267 VHY393212:VHY393267 VRU393212:VRU393267 WBQ393212:WBQ393267 WLM393212:WLM393267 WVI393212:WVI393267 IW458748:IW458803 SS458748:SS458803 ACO458748:ACO458803 AMK458748:AMK458803 AWG458748:AWG458803 BGC458748:BGC458803 BPY458748:BPY458803 BZU458748:BZU458803 CJQ458748:CJQ458803 CTM458748:CTM458803 DDI458748:DDI458803 DNE458748:DNE458803 DXA458748:DXA458803 EGW458748:EGW458803 EQS458748:EQS458803 FAO458748:FAO458803 FKK458748:FKK458803 FUG458748:FUG458803 GEC458748:GEC458803 GNY458748:GNY458803 GXU458748:GXU458803 HHQ458748:HHQ458803 HRM458748:HRM458803 IBI458748:IBI458803 ILE458748:ILE458803 IVA458748:IVA458803 JEW458748:JEW458803 JOS458748:JOS458803 JYO458748:JYO458803 KIK458748:KIK458803 KSG458748:KSG458803 LCC458748:LCC458803 LLY458748:LLY458803 LVU458748:LVU458803 MFQ458748:MFQ458803 MPM458748:MPM458803 MZI458748:MZI458803 NJE458748:NJE458803 NTA458748:NTA458803 OCW458748:OCW458803 OMS458748:OMS458803 OWO458748:OWO458803 PGK458748:PGK458803 PQG458748:PQG458803 QAC458748:QAC458803 QJY458748:QJY458803 QTU458748:QTU458803 RDQ458748:RDQ458803 RNM458748:RNM458803 RXI458748:RXI458803 SHE458748:SHE458803 SRA458748:SRA458803 TAW458748:TAW458803 TKS458748:TKS458803 TUO458748:TUO458803 UEK458748:UEK458803 UOG458748:UOG458803 UYC458748:UYC458803 VHY458748:VHY458803 VRU458748:VRU458803 WBQ458748:WBQ458803 WLM458748:WLM458803 WVI458748:WVI458803 IW524284:IW524339 SS524284:SS524339 ACO524284:ACO524339 AMK524284:AMK524339 AWG524284:AWG524339 BGC524284:BGC524339 BPY524284:BPY524339 BZU524284:BZU524339 CJQ524284:CJQ524339 CTM524284:CTM524339 DDI524284:DDI524339 DNE524284:DNE524339 DXA524284:DXA524339 EGW524284:EGW524339 EQS524284:EQS524339 FAO524284:FAO524339 FKK524284:FKK524339 FUG524284:FUG524339 GEC524284:GEC524339 GNY524284:GNY524339 GXU524284:GXU524339 HHQ524284:HHQ524339 HRM524284:HRM524339 IBI524284:IBI524339 ILE524284:ILE524339 IVA524284:IVA524339 JEW524284:JEW524339 JOS524284:JOS524339 JYO524284:JYO524339 KIK524284:KIK524339 KSG524284:KSG524339 LCC524284:LCC524339 LLY524284:LLY524339 LVU524284:LVU524339 MFQ524284:MFQ524339 MPM524284:MPM524339 MZI524284:MZI524339 NJE524284:NJE524339 NTA524284:NTA524339 OCW524284:OCW524339 OMS524284:OMS524339 OWO524284:OWO524339 PGK524284:PGK524339 PQG524284:PQG524339 QAC524284:QAC524339 QJY524284:QJY524339 QTU524284:QTU524339 RDQ524284:RDQ524339 RNM524284:RNM524339 RXI524284:RXI524339 SHE524284:SHE524339 SRA524284:SRA524339 TAW524284:TAW524339 TKS524284:TKS524339 TUO524284:TUO524339 UEK524284:UEK524339 UOG524284:UOG524339 UYC524284:UYC524339 VHY524284:VHY524339 VRU524284:VRU524339 WBQ524284:WBQ524339 WLM524284:WLM524339 WVI524284:WVI524339 IW589820:IW589875 SS589820:SS589875 ACO589820:ACO589875 AMK589820:AMK589875 AWG589820:AWG589875 BGC589820:BGC589875 BPY589820:BPY589875 BZU589820:BZU589875 CJQ589820:CJQ589875 CTM589820:CTM589875 DDI589820:DDI589875 DNE589820:DNE589875 DXA589820:DXA589875 EGW589820:EGW589875 EQS589820:EQS589875 FAO589820:FAO589875 FKK589820:FKK589875 FUG589820:FUG589875 GEC589820:GEC589875 GNY589820:GNY589875 GXU589820:GXU589875 HHQ589820:HHQ589875 HRM589820:HRM589875 IBI589820:IBI589875 ILE589820:ILE589875 IVA589820:IVA589875 JEW589820:JEW589875 JOS589820:JOS589875 JYO589820:JYO589875 KIK589820:KIK589875 KSG589820:KSG589875 LCC589820:LCC589875 LLY589820:LLY589875 LVU589820:LVU589875 MFQ589820:MFQ589875 MPM589820:MPM589875 MZI589820:MZI589875 NJE589820:NJE589875 NTA589820:NTA589875 OCW589820:OCW589875 OMS589820:OMS589875 OWO589820:OWO589875 PGK589820:PGK589875 PQG589820:PQG589875 QAC589820:QAC589875 QJY589820:QJY589875 QTU589820:QTU589875 RDQ589820:RDQ589875 RNM589820:RNM589875 RXI589820:RXI589875 SHE589820:SHE589875 SRA589820:SRA589875 TAW589820:TAW589875 TKS589820:TKS589875 TUO589820:TUO589875 UEK589820:UEK589875 UOG589820:UOG589875 UYC589820:UYC589875 VHY589820:VHY589875 VRU589820:VRU589875 WBQ589820:WBQ589875 WLM589820:WLM589875 WVI589820:WVI589875 IW655356:IW655411 SS655356:SS655411 ACO655356:ACO655411 AMK655356:AMK655411 AWG655356:AWG655411 BGC655356:BGC655411 BPY655356:BPY655411 BZU655356:BZU655411 CJQ655356:CJQ655411 CTM655356:CTM655411 DDI655356:DDI655411 DNE655356:DNE655411 DXA655356:DXA655411 EGW655356:EGW655411 EQS655356:EQS655411 FAO655356:FAO655411 FKK655356:FKK655411 FUG655356:FUG655411 GEC655356:GEC655411 GNY655356:GNY655411 GXU655356:GXU655411 HHQ655356:HHQ655411 HRM655356:HRM655411 IBI655356:IBI655411 ILE655356:ILE655411 IVA655356:IVA655411 JEW655356:JEW655411 JOS655356:JOS655411 JYO655356:JYO655411 KIK655356:KIK655411 KSG655356:KSG655411 LCC655356:LCC655411 LLY655356:LLY655411 LVU655356:LVU655411 MFQ655356:MFQ655411 MPM655356:MPM655411 MZI655356:MZI655411 NJE655356:NJE655411 NTA655356:NTA655411 OCW655356:OCW655411 OMS655356:OMS655411 OWO655356:OWO655411 PGK655356:PGK655411 PQG655356:PQG655411 QAC655356:QAC655411 QJY655356:QJY655411 QTU655356:QTU655411 RDQ655356:RDQ655411 RNM655356:RNM655411 RXI655356:RXI655411 SHE655356:SHE655411 SRA655356:SRA655411 TAW655356:TAW655411 TKS655356:TKS655411 TUO655356:TUO655411 UEK655356:UEK655411 UOG655356:UOG655411 UYC655356:UYC655411 VHY655356:VHY655411 VRU655356:VRU655411 WBQ655356:WBQ655411 WLM655356:WLM655411 WVI655356:WVI655411 IW720892:IW720947 SS720892:SS720947 ACO720892:ACO720947 AMK720892:AMK720947 AWG720892:AWG720947 BGC720892:BGC720947 BPY720892:BPY720947 BZU720892:BZU720947 CJQ720892:CJQ720947 CTM720892:CTM720947 DDI720892:DDI720947 DNE720892:DNE720947 DXA720892:DXA720947 EGW720892:EGW720947 EQS720892:EQS720947 FAO720892:FAO720947 FKK720892:FKK720947 FUG720892:FUG720947 GEC720892:GEC720947 GNY720892:GNY720947 GXU720892:GXU720947 HHQ720892:HHQ720947 HRM720892:HRM720947 IBI720892:IBI720947 ILE720892:ILE720947 IVA720892:IVA720947 JEW720892:JEW720947 JOS720892:JOS720947 JYO720892:JYO720947 KIK720892:KIK720947 KSG720892:KSG720947 LCC720892:LCC720947 LLY720892:LLY720947 LVU720892:LVU720947 MFQ720892:MFQ720947 MPM720892:MPM720947 MZI720892:MZI720947 NJE720892:NJE720947 NTA720892:NTA720947 OCW720892:OCW720947 OMS720892:OMS720947 OWO720892:OWO720947 PGK720892:PGK720947 PQG720892:PQG720947 QAC720892:QAC720947 QJY720892:QJY720947 QTU720892:QTU720947 RDQ720892:RDQ720947 RNM720892:RNM720947 RXI720892:RXI720947 SHE720892:SHE720947 SRA720892:SRA720947 TAW720892:TAW720947 TKS720892:TKS720947 TUO720892:TUO720947 UEK720892:UEK720947 UOG720892:UOG720947 UYC720892:UYC720947 VHY720892:VHY720947 VRU720892:VRU720947 WBQ720892:WBQ720947 WLM720892:WLM720947 WVI720892:WVI720947 IW786428:IW786483 SS786428:SS786483 ACO786428:ACO786483 AMK786428:AMK786483 AWG786428:AWG786483 BGC786428:BGC786483 BPY786428:BPY786483 BZU786428:BZU786483 CJQ786428:CJQ786483 CTM786428:CTM786483 DDI786428:DDI786483 DNE786428:DNE786483 DXA786428:DXA786483 EGW786428:EGW786483 EQS786428:EQS786483 FAO786428:FAO786483 FKK786428:FKK786483 FUG786428:FUG786483 GEC786428:GEC786483 GNY786428:GNY786483 GXU786428:GXU786483 HHQ786428:HHQ786483 HRM786428:HRM786483 IBI786428:IBI786483 ILE786428:ILE786483 IVA786428:IVA786483 JEW786428:JEW786483 JOS786428:JOS786483 JYO786428:JYO786483 KIK786428:KIK786483 KSG786428:KSG786483 LCC786428:LCC786483 LLY786428:LLY786483 LVU786428:LVU786483 MFQ786428:MFQ786483 MPM786428:MPM786483 MZI786428:MZI786483 NJE786428:NJE786483 NTA786428:NTA786483 OCW786428:OCW786483 OMS786428:OMS786483 OWO786428:OWO786483 PGK786428:PGK786483 PQG786428:PQG786483 QAC786428:QAC786483 QJY786428:QJY786483 QTU786428:QTU786483 RDQ786428:RDQ786483 RNM786428:RNM786483 RXI786428:RXI786483 SHE786428:SHE786483 SRA786428:SRA786483 TAW786428:TAW786483 TKS786428:TKS786483 TUO786428:TUO786483 UEK786428:UEK786483 UOG786428:UOG786483 UYC786428:UYC786483 VHY786428:VHY786483 VRU786428:VRU786483 WBQ786428:WBQ786483 WLM786428:WLM786483 WVI786428:WVI786483 IW851964:IW852019 SS851964:SS852019 ACO851964:ACO852019 AMK851964:AMK852019 AWG851964:AWG852019 BGC851964:BGC852019 BPY851964:BPY852019 BZU851964:BZU852019 CJQ851964:CJQ852019 CTM851964:CTM852019 DDI851964:DDI852019 DNE851964:DNE852019 DXA851964:DXA852019 EGW851964:EGW852019 EQS851964:EQS852019 FAO851964:FAO852019 FKK851964:FKK852019 FUG851964:FUG852019 GEC851964:GEC852019 GNY851964:GNY852019 GXU851964:GXU852019 HHQ851964:HHQ852019 HRM851964:HRM852019 IBI851964:IBI852019 ILE851964:ILE852019 IVA851964:IVA852019 JEW851964:JEW852019 JOS851964:JOS852019 JYO851964:JYO852019 KIK851964:KIK852019 KSG851964:KSG852019 LCC851964:LCC852019 LLY851964:LLY852019 LVU851964:LVU852019 MFQ851964:MFQ852019 MPM851964:MPM852019 MZI851964:MZI852019 NJE851964:NJE852019 NTA851964:NTA852019 OCW851964:OCW852019 OMS851964:OMS852019 OWO851964:OWO852019 PGK851964:PGK852019 PQG851964:PQG852019 QAC851964:QAC852019 QJY851964:QJY852019 QTU851964:QTU852019 RDQ851964:RDQ852019 RNM851964:RNM852019 RXI851964:RXI852019 SHE851964:SHE852019 SRA851964:SRA852019 TAW851964:TAW852019 TKS851964:TKS852019 TUO851964:TUO852019 UEK851964:UEK852019 UOG851964:UOG852019 UYC851964:UYC852019 VHY851964:VHY852019 VRU851964:VRU852019 WBQ851964:WBQ852019 WLM851964:WLM852019 WVI851964:WVI852019 IW917500:IW917555 SS917500:SS917555 ACO917500:ACO917555 AMK917500:AMK917555 AWG917500:AWG917555 BGC917500:BGC917555 BPY917500:BPY917555 BZU917500:BZU917555 CJQ917500:CJQ917555 CTM917500:CTM917555 DDI917500:DDI917555 DNE917500:DNE917555 DXA917500:DXA917555 EGW917500:EGW917555 EQS917500:EQS917555 FAO917500:FAO917555 FKK917500:FKK917555 FUG917500:FUG917555 GEC917500:GEC917555 GNY917500:GNY917555 GXU917500:GXU917555 HHQ917500:HHQ917555 HRM917500:HRM917555 IBI917500:IBI917555 ILE917500:ILE917555 IVA917500:IVA917555 JEW917500:JEW917555 JOS917500:JOS917555 JYO917500:JYO917555 KIK917500:KIK917555 KSG917500:KSG917555 LCC917500:LCC917555 LLY917500:LLY917555 LVU917500:LVU917555 MFQ917500:MFQ917555 MPM917500:MPM917555 MZI917500:MZI917555 NJE917500:NJE917555 NTA917500:NTA917555 OCW917500:OCW917555 OMS917500:OMS917555 OWO917500:OWO917555 PGK917500:PGK917555 PQG917500:PQG917555 QAC917500:QAC917555 QJY917500:QJY917555 QTU917500:QTU917555 RDQ917500:RDQ917555 RNM917500:RNM917555 RXI917500:RXI917555 SHE917500:SHE917555 SRA917500:SRA917555 TAW917500:TAW917555 TKS917500:TKS917555 TUO917500:TUO917555 UEK917500:UEK917555 UOG917500:UOG917555 UYC917500:UYC917555 VHY917500:VHY917555 VRU917500:VRU917555 WBQ917500:WBQ917555 WLM917500:WLM917555 WVI917500:WVI917555 IW983036:IW983091 SS983036:SS983091 ACO983036:ACO983091 AMK983036:AMK983091 AWG983036:AWG983091 BGC983036:BGC983091 BPY983036:BPY983091 BZU983036:BZU983091 CJQ983036:CJQ983091 CTM983036:CTM983091 DDI983036:DDI983091 DNE983036:DNE983091 DXA983036:DXA983091 EGW983036:EGW983091 EQS983036:EQS983091 FAO983036:FAO983091 FKK983036:FKK983091 FUG983036:FUG983091 GEC983036:GEC983091 GNY983036:GNY983091 GXU983036:GXU983091 HHQ983036:HHQ983091 HRM983036:HRM983091 IBI983036:IBI983091 ILE983036:ILE983091 IVA983036:IVA983091 JEW983036:JEW983091 JOS983036:JOS983091 JYO983036:JYO983091 KIK983036:KIK983091 KSG983036:KSG983091 LCC983036:LCC983091 LLY983036:LLY983091 LVU983036:LVU983091 MFQ983036:MFQ983091 MPM983036:MPM983091 MZI983036:MZI983091 NJE983036:NJE983091 NTA983036:NTA983091 OCW983036:OCW983091 OMS983036:OMS983091 OWO983036:OWO983091 PGK983036:PGK983091 PQG983036:PQG983091 QAC983036:QAC983091 QJY983036:QJY983091 QTU983036:QTU983091 RDQ983036:RDQ983091 RNM983036:RNM983091 RXI983036:RXI983091 SHE983036:SHE983091 SRA983036:SRA983091 TAW983036:TAW983091 TKS983036:TKS983091 TUO983036:TUO983091 UEK983036:UEK983091 UOG983036:UOG983091 UYC983036:UYC983091 VHY983036:VHY983091 VRU983036:VRU983091 WBQ983036:WBQ983091 WLM983036:WLM983091 WVI983036:WVI983091 IW10:IW53 SS10:SS53 ACO10:ACO53 AMK10:AMK53 AWG10:AWG53 BGC10:BGC53 BPY10:BPY53 BZU10:BZU53 CJQ10:CJQ53 CTM10:CTM53 DDI10:DDI53 DNE10:DNE53 DXA10:DXA53 EGW10:EGW53 EQS10:EQS53 FAO10:FAO53 FKK10:FKK53 FUG10:FUG53 GEC10:GEC53 GNY10:GNY53 GXU10:GXU53 HHQ10:HHQ53 HRM10:HRM53 IBI10:IBI53 ILE10:ILE53 IVA10:IVA53 JEW10:JEW53 JOS10:JOS53 JYO10:JYO53 KIK10:KIK53 KSG10:KSG53 LCC10:LCC53 LLY10:LLY53 LVU10:LVU53 MFQ10:MFQ53 MPM10:MPM53 MZI10:MZI53 NJE10:NJE53 NTA10:NTA53 OCW10:OCW53 OMS10:OMS53 OWO10:OWO53 PGK10:PGK53 PQG10:PQG53 QAC10:QAC53 QJY10:QJY53 QTU10:QTU53 RDQ10:RDQ53 RNM10:RNM53 RXI10:RXI53 SHE10:SHE53 SRA10:SRA53 TAW10:TAW53 TKS10:TKS53 TUO10:TUO53 UEK10:UEK53 UOG10:UOG53 UYC10:UYC53 VHY10:VHY53 VRU10:VRU53 WBQ10:WBQ53 WLM10:WLM53 WVI10:WVI53">
      <formula1>Професійна_назва_роботи</formula1>
    </dataValidation>
  </dataValidation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19" max="10" man="1"/>
  </rowBreaks>
  <colBreaks count="1" manualBreakCount="1">
    <brk id="6" max="74" man="1"/>
  </colBreaks>
  <drawing r:id="rId2"/>
  <legacyDrawing r:id="rId3"/>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5">
    <tabColor theme="9" tint="-0.499984740745262"/>
    <pageSetUpPr fitToPage="1"/>
  </sheetPr>
  <dimension ref="A1:J48"/>
  <sheetViews>
    <sheetView showZeros="0" view="pageBreakPreview" zoomScaleSheetLayoutView="100" workbookViewId="0">
      <pane xSplit="1" ySplit="9" topLeftCell="B37" activePane="bottomRight" state="frozen"/>
      <selection activeCell="C16" sqref="C16"/>
      <selection pane="topRight" activeCell="C16" sqref="C16"/>
      <selection pane="bottomLeft" activeCell="C16" sqref="C16"/>
      <selection pane="bottomRight" activeCell="J4" sqref="J4"/>
    </sheetView>
  </sheetViews>
  <sheetFormatPr defaultRowHeight="12.75" customHeight="1" x14ac:dyDescent="0.2"/>
  <cols>
    <col min="1" max="1" width="7.5703125" style="108" customWidth="1"/>
    <col min="2" max="2" width="45.7109375" style="108" customWidth="1"/>
    <col min="3" max="3" width="8.42578125" style="108" customWidth="1"/>
    <col min="4" max="4" width="6" style="108" customWidth="1"/>
    <col min="5" max="5" width="6.140625" style="108" customWidth="1"/>
    <col min="6" max="6" width="8" style="234" customWidth="1"/>
    <col min="7" max="7" width="11.5703125" style="230" customWidth="1"/>
    <col min="8" max="8" width="10.140625" style="380" customWidth="1"/>
    <col min="9" max="9" width="9.7109375" style="380" customWidth="1"/>
    <col min="10" max="10" width="8" style="230" customWidth="1"/>
    <col min="11" max="16384" width="9.140625" style="108"/>
  </cols>
  <sheetData>
    <row r="1" spans="1:10" ht="20.25" customHeight="1" x14ac:dyDescent="0.2">
      <c r="E1" s="229"/>
      <c r="J1" s="103" t="s">
        <v>579</v>
      </c>
    </row>
    <row r="2" spans="1:10" ht="20.25" customHeight="1" x14ac:dyDescent="0.2">
      <c r="E2" s="229"/>
      <c r="J2" s="103" t="s">
        <v>1947</v>
      </c>
    </row>
    <row r="3" spans="1:10" ht="20.25" customHeight="1" x14ac:dyDescent="0.2">
      <c r="E3" s="229"/>
      <c r="J3" s="103" t="s">
        <v>1013</v>
      </c>
    </row>
    <row r="4" spans="1:10" ht="20.25" customHeight="1" x14ac:dyDescent="0.25">
      <c r="B4" s="458" t="s">
        <v>1435</v>
      </c>
      <c r="C4" s="459"/>
      <c r="D4" s="240">
        <v>443</v>
      </c>
      <c r="E4" s="229"/>
      <c r="J4" s="107" t="str">
        <f>дата</f>
        <v>з "01" вересня 2020 р.</v>
      </c>
    </row>
    <row r="5" spans="1:10" ht="20.25" customHeight="1" x14ac:dyDescent="0.2">
      <c r="B5" s="108" t="s">
        <v>796</v>
      </c>
      <c r="C5" s="1333" t="s">
        <v>4586</v>
      </c>
      <c r="E5" s="229"/>
    </row>
    <row r="6" spans="1:10" ht="20.25" customHeight="1" x14ac:dyDescent="0.2">
      <c r="B6" s="108" t="s">
        <v>719</v>
      </c>
      <c r="E6" s="229"/>
      <c r="F6" s="502"/>
      <c r="G6" s="230" t="s">
        <v>720</v>
      </c>
      <c r="I6" s="1308">
        <v>100</v>
      </c>
    </row>
    <row r="7" spans="1:10" ht="15" customHeight="1" x14ac:dyDescent="0.2">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
      <c r="A8" s="2467"/>
      <c r="B8" s="2427"/>
      <c r="C8" s="2430"/>
      <c r="D8" s="2433"/>
      <c r="E8" s="2486"/>
      <c r="F8" s="2439"/>
      <c r="G8" s="2439"/>
      <c r="H8" s="2439"/>
      <c r="I8" s="2442"/>
      <c r="J8" s="2518"/>
    </row>
    <row r="9" spans="1:10" ht="15.75" customHeight="1" x14ac:dyDescent="0.2">
      <c r="A9" s="2467"/>
      <c r="B9" s="2427"/>
      <c r="C9" s="2430"/>
      <c r="D9" s="2433"/>
      <c r="E9" s="2486"/>
      <c r="F9" s="2439"/>
      <c r="G9" s="2439"/>
      <c r="H9" s="2439"/>
      <c r="I9" s="2442"/>
      <c r="J9" s="2518"/>
    </row>
    <row r="10" spans="1:10" s="234" customFormat="1" ht="15.75" x14ac:dyDescent="0.2">
      <c r="A10" s="396">
        <v>44301</v>
      </c>
      <c r="B10" s="383" t="s">
        <v>778</v>
      </c>
      <c r="C10" s="384">
        <f t="shared" ref="C10:C38" si="0">$I$6/F10</f>
        <v>0.95238095238095233</v>
      </c>
      <c r="D10" s="385">
        <v>6</v>
      </c>
      <c r="E10" s="332"/>
      <c r="F10" s="381">
        <v>105</v>
      </c>
      <c r="G10" s="405">
        <f>ROUND(480/F10,3)</f>
        <v>4.5709999999999997</v>
      </c>
      <c r="H10" s="411">
        <f>VLOOKUP(D10,ЧТС[],4,0)</f>
        <v>0.89470000000000005</v>
      </c>
      <c r="I10" s="492">
        <f>ROUND(G10*H10,4)</f>
        <v>4.0896999999999997</v>
      </c>
      <c r="J10" s="414">
        <f>IF(E10=0,,E10*I10)</f>
        <v>0</v>
      </c>
    </row>
    <row r="11" spans="1:10" s="234" customFormat="1" ht="15.75" x14ac:dyDescent="0.2">
      <c r="A11" s="396">
        <v>44302</v>
      </c>
      <c r="B11" s="383" t="s">
        <v>3871</v>
      </c>
      <c r="C11" s="394">
        <f t="shared" si="0"/>
        <v>0.41666666666666669</v>
      </c>
      <c r="D11" s="385">
        <v>5</v>
      </c>
      <c r="E11" s="336"/>
      <c r="F11" s="396">
        <v>240</v>
      </c>
      <c r="G11" s="405">
        <f t="shared" ref="G11:G38" si="1">ROUND(480/F11,3)</f>
        <v>2</v>
      </c>
      <c r="H11" s="411">
        <f>VLOOKUP(D11,ЧТС[],4,0)</f>
        <v>0.76680000000000004</v>
      </c>
      <c r="I11" s="492">
        <f t="shared" ref="I11:I38" si="2">ROUND(G11*H11,4)</f>
        <v>1.5336000000000001</v>
      </c>
      <c r="J11" s="414">
        <f t="shared" ref="J11:J38" si="3">IF(E11=0,,E11*I11)</f>
        <v>0</v>
      </c>
    </row>
    <row r="12" spans="1:10" s="234" customFormat="1" ht="15.75" x14ac:dyDescent="0.2">
      <c r="A12" s="396">
        <v>44303</v>
      </c>
      <c r="B12" s="383" t="s">
        <v>1488</v>
      </c>
      <c r="C12" s="384">
        <f t="shared" si="0"/>
        <v>0.27777777777777779</v>
      </c>
      <c r="D12" s="385">
        <v>3</v>
      </c>
      <c r="E12" s="332"/>
      <c r="F12" s="381">
        <v>360</v>
      </c>
      <c r="G12" s="405">
        <f t="shared" si="1"/>
        <v>1.333</v>
      </c>
      <c r="H12" s="411">
        <f>VLOOKUP(D12,ЧТС[],4,0)</f>
        <v>0.59970000000000001</v>
      </c>
      <c r="I12" s="492">
        <f t="shared" si="2"/>
        <v>0.7994</v>
      </c>
      <c r="J12" s="414">
        <f t="shared" si="3"/>
        <v>0</v>
      </c>
    </row>
    <row r="13" spans="1:10" s="234" customFormat="1" ht="15.75" x14ac:dyDescent="0.2">
      <c r="A13" s="396">
        <v>44304</v>
      </c>
      <c r="B13" s="383" t="s">
        <v>1877</v>
      </c>
      <c r="C13" s="394">
        <f t="shared" si="0"/>
        <v>0.15384615384615385</v>
      </c>
      <c r="D13" s="385">
        <v>3</v>
      </c>
      <c r="E13" s="336"/>
      <c r="F13" s="396">
        <v>650</v>
      </c>
      <c r="G13" s="405">
        <f t="shared" si="1"/>
        <v>0.73799999999999999</v>
      </c>
      <c r="H13" s="411">
        <f>VLOOKUP(D13,ЧТС[],4,0)</f>
        <v>0.59970000000000001</v>
      </c>
      <c r="I13" s="492">
        <f t="shared" si="2"/>
        <v>0.44259999999999999</v>
      </c>
      <c r="J13" s="414">
        <f t="shared" si="3"/>
        <v>0</v>
      </c>
    </row>
    <row r="14" spans="1:10" s="234" customFormat="1" ht="31.5" x14ac:dyDescent="0.2">
      <c r="A14" s="396">
        <v>44305</v>
      </c>
      <c r="B14" s="383" t="s">
        <v>267</v>
      </c>
      <c r="C14" s="384">
        <f t="shared" si="0"/>
        <v>0.29411764705882354</v>
      </c>
      <c r="D14" s="385">
        <v>3</v>
      </c>
      <c r="E14" s="332"/>
      <c r="F14" s="381">
        <v>340</v>
      </c>
      <c r="G14" s="405">
        <f t="shared" si="1"/>
        <v>1.4119999999999999</v>
      </c>
      <c r="H14" s="411">
        <f>VLOOKUP(D14,ЧТС[],4,0)</f>
        <v>0.59970000000000001</v>
      </c>
      <c r="I14" s="492">
        <f t="shared" si="2"/>
        <v>0.8468</v>
      </c>
      <c r="J14" s="414">
        <f t="shared" si="3"/>
        <v>0</v>
      </c>
    </row>
    <row r="15" spans="1:10" s="234" customFormat="1" ht="31.5" x14ac:dyDescent="0.2">
      <c r="A15" s="396">
        <v>44306</v>
      </c>
      <c r="B15" s="383" t="s">
        <v>3872</v>
      </c>
      <c r="C15" s="384">
        <f t="shared" si="0"/>
        <v>0.16129032258064516</v>
      </c>
      <c r="D15" s="385">
        <v>3</v>
      </c>
      <c r="E15" s="332"/>
      <c r="F15" s="381">
        <v>620</v>
      </c>
      <c r="G15" s="405">
        <f t="shared" si="1"/>
        <v>0.77400000000000002</v>
      </c>
      <c r="H15" s="411">
        <f>VLOOKUP(D15,ЧТС[],4,0)</f>
        <v>0.59970000000000001</v>
      </c>
      <c r="I15" s="492">
        <f t="shared" si="2"/>
        <v>0.4642</v>
      </c>
      <c r="J15" s="414">
        <f t="shared" si="3"/>
        <v>0</v>
      </c>
    </row>
    <row r="16" spans="1:10" s="234" customFormat="1" ht="15.75" x14ac:dyDescent="0.2">
      <c r="A16" s="396">
        <v>44307</v>
      </c>
      <c r="B16" s="383" t="s">
        <v>3694</v>
      </c>
      <c r="C16" s="394">
        <f t="shared" si="0"/>
        <v>1.0752688172043012E-2</v>
      </c>
      <c r="D16" s="395">
        <v>4</v>
      </c>
      <c r="E16" s="336"/>
      <c r="F16" s="396">
        <v>9300</v>
      </c>
      <c r="G16" s="405">
        <f t="shared" si="1"/>
        <v>5.1999999999999998E-2</v>
      </c>
      <c r="H16" s="411">
        <f>VLOOKUP(D16,ЧТС[],4,0)</f>
        <v>0.66849999999999998</v>
      </c>
      <c r="I16" s="492">
        <f t="shared" si="2"/>
        <v>3.4799999999999998E-2</v>
      </c>
      <c r="J16" s="414">
        <f t="shared" si="3"/>
        <v>0</v>
      </c>
    </row>
    <row r="17" spans="1:10" s="234" customFormat="1" ht="15.75" x14ac:dyDescent="0.2">
      <c r="A17" s="396">
        <v>44308</v>
      </c>
      <c r="B17" s="383" t="s">
        <v>3674</v>
      </c>
      <c r="C17" s="394">
        <f t="shared" si="0"/>
        <v>2.3255813953488372E-2</v>
      </c>
      <c r="D17" s="395">
        <v>4</v>
      </c>
      <c r="E17" s="336"/>
      <c r="F17" s="396">
        <v>4300</v>
      </c>
      <c r="G17" s="405">
        <f t="shared" si="1"/>
        <v>0.112</v>
      </c>
      <c r="H17" s="411">
        <f>VLOOKUP(D17,ЧТС[],4,0)</f>
        <v>0.66849999999999998</v>
      </c>
      <c r="I17" s="492">
        <f t="shared" si="2"/>
        <v>7.4899999999999994E-2</v>
      </c>
      <c r="J17" s="414">
        <f t="shared" si="3"/>
        <v>0</v>
      </c>
    </row>
    <row r="18" spans="1:10" s="152" customFormat="1" ht="31.5" x14ac:dyDescent="0.25">
      <c r="A18" s="396">
        <v>44309</v>
      </c>
      <c r="B18" s="383" t="s">
        <v>3873</v>
      </c>
      <c r="C18" s="384">
        <f t="shared" si="0"/>
        <v>6.6666666666666666E-2</v>
      </c>
      <c r="D18" s="385">
        <v>3</v>
      </c>
      <c r="E18" s="332"/>
      <c r="F18" s="381">
        <v>1500</v>
      </c>
      <c r="G18" s="405">
        <f t="shared" si="1"/>
        <v>0.32</v>
      </c>
      <c r="H18" s="411">
        <f>VLOOKUP(D18,ЧТС[],4,0)</f>
        <v>0.59970000000000001</v>
      </c>
      <c r="I18" s="492">
        <f t="shared" si="2"/>
        <v>0.19189999999999999</v>
      </c>
      <c r="J18" s="414">
        <f t="shared" si="3"/>
        <v>0</v>
      </c>
    </row>
    <row r="19" spans="1:10" s="234" customFormat="1" ht="15.75" x14ac:dyDescent="0.2">
      <c r="A19" s="396">
        <v>44310</v>
      </c>
      <c r="B19" s="383" t="s">
        <v>4460</v>
      </c>
      <c r="C19" s="394">
        <f t="shared" si="0"/>
        <v>6.0240963855421686E-2</v>
      </c>
      <c r="D19" s="395">
        <v>4</v>
      </c>
      <c r="E19" s="336"/>
      <c r="F19" s="396">
        <v>1660</v>
      </c>
      <c r="G19" s="405">
        <f t="shared" si="1"/>
        <v>0.28899999999999998</v>
      </c>
      <c r="H19" s="411">
        <f>VLOOKUP(D19,ЧТС[],4,0)</f>
        <v>0.66849999999999998</v>
      </c>
      <c r="I19" s="492">
        <f t="shared" si="2"/>
        <v>0.19320000000000001</v>
      </c>
      <c r="J19" s="414">
        <f t="shared" si="3"/>
        <v>0</v>
      </c>
    </row>
    <row r="20" spans="1:10" s="234" customFormat="1" ht="15.75" x14ac:dyDescent="0.2">
      <c r="A20" s="396">
        <v>44311</v>
      </c>
      <c r="B20" s="383" t="s">
        <v>4461</v>
      </c>
      <c r="C20" s="394">
        <f t="shared" si="0"/>
        <v>2.4096385542168676E-2</v>
      </c>
      <c r="D20" s="395">
        <v>4</v>
      </c>
      <c r="E20" s="336"/>
      <c r="F20" s="396">
        <v>4150</v>
      </c>
      <c r="G20" s="405">
        <f t="shared" si="1"/>
        <v>0.11600000000000001</v>
      </c>
      <c r="H20" s="411">
        <f>VLOOKUP(D20,ЧТС[],4,0)</f>
        <v>0.66849999999999998</v>
      </c>
      <c r="I20" s="492">
        <f t="shared" si="2"/>
        <v>7.7499999999999999E-2</v>
      </c>
      <c r="J20" s="414">
        <f t="shared" si="3"/>
        <v>0</v>
      </c>
    </row>
    <row r="21" spans="1:10" s="234" customFormat="1" ht="31.5" x14ac:dyDescent="0.2">
      <c r="A21" s="396">
        <v>44312</v>
      </c>
      <c r="B21" s="383" t="s">
        <v>2410</v>
      </c>
      <c r="C21" s="394">
        <f t="shared" si="0"/>
        <v>3.3333333333333333E-2</v>
      </c>
      <c r="D21" s="395">
        <v>3</v>
      </c>
      <c r="E21" s="336"/>
      <c r="F21" s="396">
        <v>3000</v>
      </c>
      <c r="G21" s="405">
        <f t="shared" si="1"/>
        <v>0.16</v>
      </c>
      <c r="H21" s="411">
        <f>VLOOKUP(D21,ЧТС[],4,0)</f>
        <v>0.59970000000000001</v>
      </c>
      <c r="I21" s="492">
        <f t="shared" si="2"/>
        <v>9.6000000000000002E-2</v>
      </c>
      <c r="J21" s="414">
        <f t="shared" si="3"/>
        <v>0</v>
      </c>
    </row>
    <row r="22" spans="1:10" s="152" customFormat="1" ht="31.5" x14ac:dyDescent="0.25">
      <c r="A22" s="396">
        <v>44313</v>
      </c>
      <c r="B22" s="383" t="s">
        <v>2411</v>
      </c>
      <c r="C22" s="394">
        <f t="shared" si="0"/>
        <v>1.3333333333333334E-2</v>
      </c>
      <c r="D22" s="395">
        <v>3</v>
      </c>
      <c r="E22" s="336"/>
      <c r="F22" s="396">
        <v>7500</v>
      </c>
      <c r="G22" s="405">
        <f t="shared" si="1"/>
        <v>6.4000000000000001E-2</v>
      </c>
      <c r="H22" s="411">
        <f>VLOOKUP(D22,ЧТС[],4,0)</f>
        <v>0.59970000000000001</v>
      </c>
      <c r="I22" s="492">
        <f t="shared" si="2"/>
        <v>3.8399999999999997E-2</v>
      </c>
      <c r="J22" s="414">
        <f t="shared" si="3"/>
        <v>0</v>
      </c>
    </row>
    <row r="23" spans="1:10" s="152" customFormat="1" ht="15.75" x14ac:dyDescent="0.25">
      <c r="A23" s="396">
        <v>44314</v>
      </c>
      <c r="B23" s="383" t="s">
        <v>3866</v>
      </c>
      <c r="C23" s="394">
        <f t="shared" si="0"/>
        <v>2.2222222222222223E-2</v>
      </c>
      <c r="D23" s="395">
        <v>3</v>
      </c>
      <c r="E23" s="336"/>
      <c r="F23" s="396">
        <v>4500</v>
      </c>
      <c r="G23" s="405">
        <f t="shared" si="1"/>
        <v>0.107</v>
      </c>
      <c r="H23" s="411">
        <f>VLOOKUP(D23,ЧТС[],4,0)</f>
        <v>0.59970000000000001</v>
      </c>
      <c r="I23" s="492">
        <f t="shared" si="2"/>
        <v>6.4199999999999993E-2</v>
      </c>
      <c r="J23" s="414">
        <f t="shared" si="3"/>
        <v>0</v>
      </c>
    </row>
    <row r="24" spans="1:10" s="234" customFormat="1" ht="15.75" x14ac:dyDescent="0.2">
      <c r="A24" s="396">
        <v>44315</v>
      </c>
      <c r="B24" s="383" t="s">
        <v>1782</v>
      </c>
      <c r="C24" s="394">
        <f t="shared" si="0"/>
        <v>7.1428571428571425E-2</v>
      </c>
      <c r="D24" s="395">
        <v>3</v>
      </c>
      <c r="E24" s="336"/>
      <c r="F24" s="396">
        <v>1400</v>
      </c>
      <c r="G24" s="405">
        <f t="shared" si="1"/>
        <v>0.34300000000000003</v>
      </c>
      <c r="H24" s="411">
        <f>VLOOKUP(D24,ЧТС[],4,0)</f>
        <v>0.59970000000000001</v>
      </c>
      <c r="I24" s="492">
        <f t="shared" si="2"/>
        <v>0.20569999999999999</v>
      </c>
      <c r="J24" s="414">
        <f t="shared" si="3"/>
        <v>0</v>
      </c>
    </row>
    <row r="25" spans="1:10" s="234" customFormat="1" ht="15.75" x14ac:dyDescent="0.2">
      <c r="A25" s="396">
        <v>44316</v>
      </c>
      <c r="B25" s="383" t="s">
        <v>1893</v>
      </c>
      <c r="C25" s="384">
        <f t="shared" si="0"/>
        <v>0.16666666666666666</v>
      </c>
      <c r="D25" s="385">
        <v>1</v>
      </c>
      <c r="E25" s="332"/>
      <c r="F25" s="381">
        <v>600</v>
      </c>
      <c r="G25" s="405">
        <f t="shared" si="1"/>
        <v>0.8</v>
      </c>
      <c r="H25" s="411">
        <f>VLOOKUP(D25,ЧТС[],4,0)</f>
        <v>0.49149999999999999</v>
      </c>
      <c r="I25" s="492">
        <f t="shared" si="2"/>
        <v>0.39319999999999999</v>
      </c>
      <c r="J25" s="414">
        <f t="shared" si="3"/>
        <v>0</v>
      </c>
    </row>
    <row r="26" spans="1:10" s="129" customFormat="1" ht="15.75" x14ac:dyDescent="0.2">
      <c r="A26" s="396">
        <v>44317</v>
      </c>
      <c r="B26" s="383" t="s">
        <v>1632</v>
      </c>
      <c r="C26" s="394">
        <f t="shared" si="0"/>
        <v>0.45454545454545453</v>
      </c>
      <c r="D26" s="395">
        <v>3</v>
      </c>
      <c r="E26" s="336"/>
      <c r="F26" s="396">
        <v>220</v>
      </c>
      <c r="G26" s="405">
        <f t="shared" si="1"/>
        <v>2.1819999999999999</v>
      </c>
      <c r="H26" s="411">
        <f>VLOOKUP(D26,ЧТС[],4,0)</f>
        <v>0.59970000000000001</v>
      </c>
      <c r="I26" s="492">
        <f t="shared" si="2"/>
        <v>1.3085</v>
      </c>
      <c r="J26" s="414">
        <f t="shared" si="3"/>
        <v>0</v>
      </c>
    </row>
    <row r="27" spans="1:10" s="234" customFormat="1" ht="15.75" x14ac:dyDescent="0.2">
      <c r="A27" s="396">
        <v>44318</v>
      </c>
      <c r="B27" s="383" t="s">
        <v>1781</v>
      </c>
      <c r="C27" s="394">
        <f t="shared" si="0"/>
        <v>4.5454545454545456E-2</v>
      </c>
      <c r="D27" s="395">
        <v>2</v>
      </c>
      <c r="E27" s="336"/>
      <c r="F27" s="396">
        <v>2200</v>
      </c>
      <c r="G27" s="405">
        <f t="shared" si="1"/>
        <v>0.218</v>
      </c>
      <c r="H27" s="411">
        <f>VLOOKUP(D27,ЧТС[],4,0)</f>
        <v>0.54069999999999996</v>
      </c>
      <c r="I27" s="492">
        <f t="shared" si="2"/>
        <v>0.1179</v>
      </c>
      <c r="J27" s="414">
        <f t="shared" si="3"/>
        <v>0</v>
      </c>
    </row>
    <row r="28" spans="1:10" ht="15.75" x14ac:dyDescent="0.25">
      <c r="A28" s="396">
        <v>44319</v>
      </c>
      <c r="B28" s="202" t="s">
        <v>1727</v>
      </c>
      <c r="C28" s="204">
        <f t="shared" si="0"/>
        <v>7.1428571428571425E-2</v>
      </c>
      <c r="D28" s="205">
        <v>3</v>
      </c>
      <c r="E28" s="200"/>
      <c r="F28" s="205">
        <v>1400</v>
      </c>
      <c r="G28" s="195">
        <f t="shared" si="1"/>
        <v>0.34300000000000003</v>
      </c>
      <c r="H28" s="411">
        <f>VLOOKUP(D28,ЧТС[],4,0)</f>
        <v>0.59970000000000001</v>
      </c>
      <c r="I28" s="492">
        <f t="shared" si="2"/>
        <v>0.20569999999999999</v>
      </c>
      <c r="J28" s="198">
        <f t="shared" si="3"/>
        <v>0</v>
      </c>
    </row>
    <row r="29" spans="1:10" ht="31.5" x14ac:dyDescent="0.25">
      <c r="A29" s="396">
        <v>44320</v>
      </c>
      <c r="B29" s="202" t="s">
        <v>3630</v>
      </c>
      <c r="C29" s="207">
        <f t="shared" si="0"/>
        <v>6.0606060606060608E-2</v>
      </c>
      <c r="D29" s="203">
        <v>3</v>
      </c>
      <c r="E29" s="194"/>
      <c r="F29" s="203">
        <f>1600+50</f>
        <v>1650</v>
      </c>
      <c r="G29" s="195">
        <f t="shared" si="1"/>
        <v>0.29099999999999998</v>
      </c>
      <c r="H29" s="411">
        <f>VLOOKUP(D29,ЧТС[],4,0)</f>
        <v>0.59970000000000001</v>
      </c>
      <c r="I29" s="492">
        <f t="shared" si="2"/>
        <v>0.17449999999999999</v>
      </c>
      <c r="J29" s="198">
        <f t="shared" si="3"/>
        <v>0</v>
      </c>
    </row>
    <row r="30" spans="1:10" ht="31.5" x14ac:dyDescent="0.25">
      <c r="A30" s="396">
        <v>44321</v>
      </c>
      <c r="B30" s="202" t="s">
        <v>3631</v>
      </c>
      <c r="C30" s="207">
        <f t="shared" si="0"/>
        <v>6.0606060606060608E-2</v>
      </c>
      <c r="D30" s="203">
        <v>3</v>
      </c>
      <c r="E30" s="194"/>
      <c r="F30" s="203">
        <f>1600+50</f>
        <v>1650</v>
      </c>
      <c r="G30" s="195">
        <f t="shared" si="1"/>
        <v>0.29099999999999998</v>
      </c>
      <c r="H30" s="411">
        <f>VLOOKUP(D30,ЧТС[],4,0)</f>
        <v>0.59970000000000001</v>
      </c>
      <c r="I30" s="492">
        <f t="shared" si="2"/>
        <v>0.17449999999999999</v>
      </c>
      <c r="J30" s="198">
        <f t="shared" si="3"/>
        <v>0</v>
      </c>
    </row>
    <row r="31" spans="1:10" ht="15.75" x14ac:dyDescent="0.25">
      <c r="A31" s="396">
        <v>44322</v>
      </c>
      <c r="B31" s="202" t="s">
        <v>1299</v>
      </c>
      <c r="C31" s="207">
        <f t="shared" si="0"/>
        <v>6.25E-2</v>
      </c>
      <c r="D31" s="203">
        <v>3</v>
      </c>
      <c r="E31" s="194"/>
      <c r="F31" s="203">
        <v>1600</v>
      </c>
      <c r="G31" s="195">
        <f t="shared" si="1"/>
        <v>0.3</v>
      </c>
      <c r="H31" s="411">
        <f>VLOOKUP(D31,ЧТС[],4,0)</f>
        <v>0.59970000000000001</v>
      </c>
      <c r="I31" s="492">
        <f t="shared" si="2"/>
        <v>0.1799</v>
      </c>
      <c r="J31" s="198">
        <f t="shared" si="3"/>
        <v>0</v>
      </c>
    </row>
    <row r="32" spans="1:10" ht="15.75" x14ac:dyDescent="0.25">
      <c r="A32" s="396">
        <v>44323</v>
      </c>
      <c r="B32" s="202" t="s">
        <v>576</v>
      </c>
      <c r="C32" s="207">
        <f t="shared" si="0"/>
        <v>6.25E-2</v>
      </c>
      <c r="D32" s="203">
        <v>3</v>
      </c>
      <c r="E32" s="194"/>
      <c r="F32" s="203">
        <v>1600</v>
      </c>
      <c r="G32" s="195">
        <f t="shared" si="1"/>
        <v>0.3</v>
      </c>
      <c r="H32" s="411">
        <f>VLOOKUP(D32,ЧТС[],4,0)</f>
        <v>0.59970000000000001</v>
      </c>
      <c r="I32" s="492">
        <f t="shared" si="2"/>
        <v>0.1799</v>
      </c>
      <c r="J32" s="198">
        <f t="shared" si="3"/>
        <v>0</v>
      </c>
    </row>
    <row r="33" spans="1:10" ht="15.75" x14ac:dyDescent="0.25">
      <c r="A33" s="396">
        <v>44324</v>
      </c>
      <c r="B33" s="202" t="s">
        <v>4649</v>
      </c>
      <c r="C33" s="207">
        <f t="shared" si="0"/>
        <v>3.3333333333333333E-2</v>
      </c>
      <c r="D33" s="203">
        <v>3</v>
      </c>
      <c r="E33" s="194"/>
      <c r="F33" s="203">
        <v>3000</v>
      </c>
      <c r="G33" s="195">
        <f t="shared" si="1"/>
        <v>0.16</v>
      </c>
      <c r="H33" s="411">
        <f>VLOOKUP(D33,ЧТС[],4,0)</f>
        <v>0.59970000000000001</v>
      </c>
      <c r="I33" s="492">
        <f t="shared" si="2"/>
        <v>9.6000000000000002E-2</v>
      </c>
      <c r="J33" s="198">
        <f t="shared" si="3"/>
        <v>0</v>
      </c>
    </row>
    <row r="34" spans="1:10" ht="15.75" x14ac:dyDescent="0.25">
      <c r="A34" s="396">
        <v>44325</v>
      </c>
      <c r="B34" s="202" t="s">
        <v>1219</v>
      </c>
      <c r="C34" s="207">
        <f t="shared" si="0"/>
        <v>3.2258064516129031E-2</v>
      </c>
      <c r="D34" s="203">
        <v>3</v>
      </c>
      <c r="E34" s="194"/>
      <c r="F34" s="203">
        <f>3000+100</f>
        <v>3100</v>
      </c>
      <c r="G34" s="195">
        <f t="shared" si="1"/>
        <v>0.155</v>
      </c>
      <c r="H34" s="411">
        <f>VLOOKUP(D34,ЧТС[],4,0)</f>
        <v>0.59970000000000001</v>
      </c>
      <c r="I34" s="492">
        <f t="shared" si="2"/>
        <v>9.2999999999999999E-2</v>
      </c>
      <c r="J34" s="198">
        <f t="shared" si="3"/>
        <v>0</v>
      </c>
    </row>
    <row r="35" spans="1:10" ht="31.5" x14ac:dyDescent="0.25">
      <c r="A35" s="396">
        <v>44326</v>
      </c>
      <c r="B35" s="202" t="s">
        <v>2185</v>
      </c>
      <c r="C35" s="204">
        <f t="shared" si="0"/>
        <v>0.08</v>
      </c>
      <c r="D35" s="205">
        <v>2</v>
      </c>
      <c r="E35" s="200"/>
      <c r="F35" s="205">
        <v>1250</v>
      </c>
      <c r="G35" s="195">
        <f t="shared" si="1"/>
        <v>0.38400000000000001</v>
      </c>
      <c r="H35" s="411">
        <f>VLOOKUP(D35,ЧТС[],4,0)</f>
        <v>0.54069999999999996</v>
      </c>
      <c r="I35" s="492">
        <f t="shared" si="2"/>
        <v>0.20760000000000001</v>
      </c>
      <c r="J35" s="198">
        <f t="shared" si="3"/>
        <v>0</v>
      </c>
    </row>
    <row r="36" spans="1:10" ht="31.5" x14ac:dyDescent="0.25">
      <c r="A36" s="396">
        <v>44327</v>
      </c>
      <c r="B36" s="202" t="s">
        <v>4650</v>
      </c>
      <c r="C36" s="204">
        <f t="shared" si="0"/>
        <v>6.8965517241379309E-2</v>
      </c>
      <c r="D36" s="205">
        <v>1</v>
      </c>
      <c r="E36" s="200"/>
      <c r="F36" s="205">
        <v>1450</v>
      </c>
      <c r="G36" s="195">
        <f t="shared" si="1"/>
        <v>0.33100000000000002</v>
      </c>
      <c r="H36" s="411">
        <f>VLOOKUP(D36,ЧТС[],4,0)</f>
        <v>0.49149999999999999</v>
      </c>
      <c r="I36" s="492">
        <f t="shared" si="2"/>
        <v>0.16270000000000001</v>
      </c>
      <c r="J36" s="198">
        <f t="shared" si="3"/>
        <v>0</v>
      </c>
    </row>
    <row r="37" spans="1:10" ht="31.5" x14ac:dyDescent="0.25">
      <c r="A37" s="396">
        <v>44328</v>
      </c>
      <c r="B37" s="202" t="s">
        <v>490</v>
      </c>
      <c r="C37" s="204">
        <f t="shared" si="0"/>
        <v>0.04</v>
      </c>
      <c r="D37" s="205">
        <v>2</v>
      </c>
      <c r="E37" s="200"/>
      <c r="F37" s="205">
        <v>2500</v>
      </c>
      <c r="G37" s="195">
        <f t="shared" si="1"/>
        <v>0.192</v>
      </c>
      <c r="H37" s="411">
        <f>VLOOKUP(D37,ЧТС[],4,0)</f>
        <v>0.54069999999999996</v>
      </c>
      <c r="I37" s="492">
        <f t="shared" si="2"/>
        <v>0.1038</v>
      </c>
      <c r="J37" s="198">
        <f t="shared" si="3"/>
        <v>0</v>
      </c>
    </row>
    <row r="38" spans="1:10" ht="31.5" x14ac:dyDescent="0.25">
      <c r="A38" s="396">
        <v>44329</v>
      </c>
      <c r="B38" s="191" t="s">
        <v>3642</v>
      </c>
      <c r="C38" s="199">
        <f t="shared" si="0"/>
        <v>9.0909090909090912E-2</v>
      </c>
      <c r="D38" s="201">
        <v>2</v>
      </c>
      <c r="E38" s="200"/>
      <c r="F38" s="201">
        <v>1100</v>
      </c>
      <c r="G38" s="195">
        <f t="shared" si="1"/>
        <v>0.436</v>
      </c>
      <c r="H38" s="411">
        <f>VLOOKUP(D38,ЧТС[],4,0)</f>
        <v>0.54069999999999996</v>
      </c>
      <c r="I38" s="492">
        <f t="shared" si="2"/>
        <v>0.23569999999999999</v>
      </c>
      <c r="J38" s="198">
        <f t="shared" si="3"/>
        <v>0</v>
      </c>
    </row>
    <row r="39" spans="1:10" s="112" customFormat="1" ht="15.75" x14ac:dyDescent="0.2">
      <c r="A39" s="558"/>
      <c r="B39" s="756" t="s">
        <v>4587</v>
      </c>
      <c r="C39" s="1334">
        <f>SUM(C10:C38)</f>
        <v>3.9111828641255593</v>
      </c>
      <c r="D39" s="1334"/>
      <c r="E39" s="1334">
        <f>SUM(E10:E38)</f>
        <v>0</v>
      </c>
      <c r="F39" s="1334"/>
      <c r="G39" s="1335">
        <f>SUM(G10:G38)</f>
        <v>18.774000000000001</v>
      </c>
      <c r="H39" s="1335"/>
      <c r="I39" s="1335">
        <f>SUM(I10:I38)</f>
        <v>12.785799999999998</v>
      </c>
      <c r="J39" s="761">
        <f>SUM(J$10:J$27)-J$20-J$16</f>
        <v>0</v>
      </c>
    </row>
    <row r="40" spans="1:10" s="112" customFormat="1" ht="15.75" x14ac:dyDescent="0.2">
      <c r="A40" s="123"/>
      <c r="B40" s="762"/>
      <c r="C40" s="114"/>
      <c r="D40" s="115"/>
      <c r="E40" s="116"/>
      <c r="F40" s="129"/>
      <c r="G40" s="117"/>
      <c r="H40" s="117"/>
      <c r="I40" s="117"/>
      <c r="J40" s="117"/>
    </row>
    <row r="41" spans="1:10" s="112" customFormat="1" ht="15.75" x14ac:dyDescent="0.2">
      <c r="A41" s="123"/>
      <c r="B41" s="762"/>
      <c r="C41" s="114"/>
      <c r="D41" s="115"/>
      <c r="E41" s="116"/>
      <c r="F41" s="129"/>
      <c r="G41" s="120"/>
      <c r="H41" s="120"/>
      <c r="I41" s="120"/>
      <c r="J41" s="120"/>
    </row>
    <row r="42" spans="1:10" s="101" customFormat="1" ht="15.75" customHeight="1" x14ac:dyDescent="0.25">
      <c r="A42" s="172"/>
      <c r="E42" s="102"/>
      <c r="F42" s="157"/>
      <c r="G42" s="148"/>
      <c r="H42" s="366"/>
      <c r="I42" s="366"/>
      <c r="J42" s="148"/>
    </row>
    <row r="43" spans="1:10" ht="15.75" x14ac:dyDescent="0.25">
      <c r="A43" s="112"/>
      <c r="D43" s="111"/>
      <c r="E43" s="122"/>
      <c r="F43" s="108" t="str">
        <f>НЦ</f>
        <v>Начальник цеха ________________</v>
      </c>
      <c r="G43" s="108"/>
      <c r="H43" s="131"/>
      <c r="I43" s="121"/>
      <c r="J43" s="121"/>
    </row>
    <row r="44" spans="1:10" s="111" customFormat="1" ht="15.75" x14ac:dyDescent="0.25">
      <c r="A44" s="112"/>
      <c r="E44" s="102"/>
      <c r="G44" s="146"/>
      <c r="H44" s="146"/>
    </row>
    <row r="45" spans="1:10" s="111" customFormat="1" ht="15.75" x14ac:dyDescent="0.25">
      <c r="E45" s="147"/>
      <c r="F45" s="111" t="str">
        <f>ІТ</f>
        <v>Инженер-технолог ________________</v>
      </c>
      <c r="G45" s="146"/>
      <c r="H45" s="146"/>
    </row>
    <row r="46" spans="1:10" ht="12.75" customHeight="1" x14ac:dyDescent="0.2">
      <c r="A46" s="112"/>
      <c r="E46" s="229"/>
    </row>
    <row r="47" spans="1:10" s="234" customFormat="1" ht="12.75" customHeight="1" x14ac:dyDescent="0.2">
      <c r="A47" s="112"/>
      <c r="B47" s="108"/>
      <c r="C47" s="108"/>
      <c r="D47" s="108"/>
      <c r="E47" s="229"/>
      <c r="G47" s="230"/>
      <c r="H47" s="380"/>
      <c r="I47" s="380"/>
      <c r="J47" s="230"/>
    </row>
    <row r="48" spans="1:10" s="234" customFormat="1" ht="12.75" customHeight="1" x14ac:dyDescent="0.2">
      <c r="A48" s="112"/>
      <c r="B48" s="108"/>
      <c r="C48" s="108"/>
      <c r="D48" s="108"/>
      <c r="E48" s="229"/>
      <c r="G48" s="230"/>
      <c r="H48" s="380"/>
      <c r="I48" s="380"/>
      <c r="J48" s="230"/>
    </row>
  </sheetData>
  <sheetProtection selectLockedCells="1" selectUnlockedCells="1"/>
  <mergeCells count="10">
    <mergeCell ref="F7:F9"/>
    <mergeCell ref="G7:G9"/>
    <mergeCell ref="H7:H9"/>
    <mergeCell ref="I7:I9"/>
    <mergeCell ref="J7:J9"/>
    <mergeCell ref="E7:E9"/>
    <mergeCell ref="A7:A9"/>
    <mergeCell ref="B7:B9"/>
    <mergeCell ref="C7:C9"/>
    <mergeCell ref="D7:D9"/>
  </mergeCells>
  <pageMargins left="0.43307086614173229" right="0" top="0.35433070866141736" bottom="0.43307086614173229" header="0.35433070866141736" footer="0.51181102362204722"/>
  <pageSetup paperSize="9" scale="81" firstPageNumber="0" fitToHeight="10" orientation="portrait" horizontalDpi="300" verticalDpi="300" r:id="rId1"/>
  <headerFooter alignWithMargins="0"/>
  <rowBreaks count="1" manualBreakCount="1">
    <brk id="16" max="9" man="1"/>
  </rowBreaks>
  <colBreaks count="1" manualBreakCount="1">
    <brk id="6" max="44" man="1"/>
  </colBreaks>
  <legacy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tabColor theme="9" tint="-0.499984740745262"/>
    <pageSetUpPr fitToPage="1"/>
  </sheetPr>
  <dimension ref="A1:CMV52"/>
  <sheetViews>
    <sheetView topLeftCell="A4" zoomScale="112" zoomScaleNormal="112" workbookViewId="0">
      <selection activeCell="I56" sqref="I56"/>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8.140625"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0" ht="12.75" customHeight="1" x14ac:dyDescent="0.2">
      <c r="J1" s="103" t="s">
        <v>579</v>
      </c>
    </row>
    <row r="2" spans="1:10" ht="12.75" customHeight="1" x14ac:dyDescent="0.2">
      <c r="J2" s="103" t="s">
        <v>1947</v>
      </c>
    </row>
    <row r="3" spans="1:10" ht="12.75" customHeight="1" x14ac:dyDescent="0.2">
      <c r="J3" s="103" t="s">
        <v>1013</v>
      </c>
    </row>
    <row r="4" spans="1:10" ht="15" customHeight="1" x14ac:dyDescent="0.25">
      <c r="B4" s="1395" t="s">
        <v>4753</v>
      </c>
      <c r="C4" s="1371"/>
      <c r="D4" s="1397" t="s">
        <v>4754</v>
      </c>
      <c r="E4" s="1396"/>
      <c r="I4" s="1376"/>
      <c r="J4" s="188" t="s">
        <v>4746</v>
      </c>
    </row>
    <row r="5" spans="1:10" ht="12.75" customHeight="1" x14ac:dyDescent="0.2">
      <c r="B5" s="1373" t="s">
        <v>4756</v>
      </c>
    </row>
    <row r="6" spans="1:10" ht="12.75" customHeight="1" x14ac:dyDescent="0.2">
      <c r="B6" s="1373" t="s">
        <v>719</v>
      </c>
      <c r="F6" s="1374" t="s">
        <v>720</v>
      </c>
      <c r="I6" s="1612">
        <v>100</v>
      </c>
    </row>
    <row r="7" spans="1:10" ht="12.75" customHeight="1" x14ac:dyDescent="0.2">
      <c r="A7" s="2528" t="s">
        <v>1932</v>
      </c>
      <c r="B7" s="2447" t="s">
        <v>564</v>
      </c>
      <c r="C7" s="2448" t="s">
        <v>1306</v>
      </c>
      <c r="D7" s="2449" t="s">
        <v>1307</v>
      </c>
      <c r="E7" s="2480" t="s">
        <v>722</v>
      </c>
      <c r="F7" s="2448" t="s">
        <v>723</v>
      </c>
      <c r="G7" s="2448" t="s">
        <v>215</v>
      </c>
      <c r="H7" s="2448" t="s">
        <v>1934</v>
      </c>
      <c r="I7" s="2450" t="s">
        <v>561</v>
      </c>
      <c r="J7" s="2624" t="s">
        <v>1935</v>
      </c>
    </row>
    <row r="8" spans="1:10" ht="12.75" customHeight="1" x14ac:dyDescent="0.2">
      <c r="A8" s="2528"/>
      <c r="B8" s="2447"/>
      <c r="C8" s="2448"/>
      <c r="D8" s="2449"/>
      <c r="E8" s="2480"/>
      <c r="F8" s="2448"/>
      <c r="G8" s="2448"/>
      <c r="H8" s="2448"/>
      <c r="I8" s="2450"/>
      <c r="J8" s="2624"/>
    </row>
    <row r="9" spans="1:10" ht="42" customHeight="1" x14ac:dyDescent="0.2">
      <c r="A9" s="2528"/>
      <c r="B9" s="2447"/>
      <c r="C9" s="2448"/>
      <c r="D9" s="2449"/>
      <c r="E9" s="2480"/>
      <c r="F9" s="2448"/>
      <c r="G9" s="2448"/>
      <c r="H9" s="2448"/>
      <c r="I9" s="2450"/>
      <c r="J9" s="2624"/>
    </row>
    <row r="10" spans="1:10" ht="31.5" x14ac:dyDescent="0.2">
      <c r="A10" s="1398">
        <v>44401</v>
      </c>
      <c r="B10" s="1076" t="s">
        <v>4815</v>
      </c>
      <c r="C10" s="1399">
        <f t="shared" ref="C10:C39" si="0">$I$6/F10</f>
        <v>0.7142857142857143</v>
      </c>
      <c r="D10" s="1400">
        <v>6</v>
      </c>
      <c r="E10" s="1399"/>
      <c r="F10" s="1415">
        <v>140</v>
      </c>
      <c r="G10" s="1416">
        <f>ROUND(480/F10,3)</f>
        <v>3.4289999999999998</v>
      </c>
      <c r="H10" s="1417">
        <f>VLOOKUP(D10,ЧТС[],4,0)</f>
        <v>0.89470000000000005</v>
      </c>
      <c r="I10" s="1418">
        <f>ROUND(G10*H10,4)</f>
        <v>3.0678999999999998</v>
      </c>
      <c r="J10" s="1399"/>
    </row>
    <row r="11" spans="1:10" ht="31.5" x14ac:dyDescent="0.2">
      <c r="A11" s="1398">
        <v>44402</v>
      </c>
      <c r="B11" s="1076" t="s">
        <v>4816</v>
      </c>
      <c r="C11" s="1399">
        <f t="shared" si="0"/>
        <v>0.64516129032258063</v>
      </c>
      <c r="D11" s="1400">
        <v>6</v>
      </c>
      <c r="E11" s="1399"/>
      <c r="F11" s="1415">
        <v>155</v>
      </c>
      <c r="G11" s="1416">
        <f>ROUND(480/F11,3)</f>
        <v>3.097</v>
      </c>
      <c r="H11" s="1417">
        <f>VLOOKUP(D11,ЧТС[],4,0)</f>
        <v>0.89470000000000005</v>
      </c>
      <c r="I11" s="1418">
        <f>ROUND(G11*H11,4)</f>
        <v>2.7709000000000001</v>
      </c>
      <c r="J11" s="1399"/>
    </row>
    <row r="12" spans="1:10" ht="15.75" x14ac:dyDescent="0.2">
      <c r="A12" s="1398">
        <v>44403</v>
      </c>
      <c r="B12" s="1076" t="s">
        <v>4817</v>
      </c>
      <c r="C12" s="1399">
        <f t="shared" si="0"/>
        <v>3.2258064516129031E-2</v>
      </c>
      <c r="D12" s="1400">
        <v>3</v>
      </c>
      <c r="E12" s="1399"/>
      <c r="F12" s="1415">
        <v>3100</v>
      </c>
      <c r="G12" s="1416">
        <f>ROUND(480/F12,3)</f>
        <v>0.155</v>
      </c>
      <c r="H12" s="1417">
        <f>VLOOKUP(D12,ЧТС[],4,0)</f>
        <v>0.59970000000000001</v>
      </c>
      <c r="I12" s="1418">
        <f>ROUND(G12*H12,4)</f>
        <v>9.2999999999999999E-2</v>
      </c>
      <c r="J12" s="1399"/>
    </row>
    <row r="13" spans="1:10" ht="15.75" x14ac:dyDescent="0.2">
      <c r="A13" s="1398">
        <v>44404</v>
      </c>
      <c r="B13" s="1076" t="s">
        <v>4818</v>
      </c>
      <c r="C13" s="1402">
        <f t="shared" si="0"/>
        <v>0.37735849056603776</v>
      </c>
      <c r="D13" s="1400">
        <v>5</v>
      </c>
      <c r="E13" s="1402"/>
      <c r="F13" s="1415">
        <v>265</v>
      </c>
      <c r="G13" s="1416">
        <f t="shared" ref="G13:G40" si="1">ROUND(480/F13,3)</f>
        <v>1.8109999999999999</v>
      </c>
      <c r="H13" s="1417">
        <f>VLOOKUP(D13,ЧТС[],4,0)</f>
        <v>0.76680000000000004</v>
      </c>
      <c r="I13" s="1418">
        <f t="shared" ref="I13:I40" si="2">ROUND(G13*H13,4)</f>
        <v>1.3887</v>
      </c>
      <c r="J13" s="1399"/>
    </row>
    <row r="14" spans="1:10" ht="26.25" customHeight="1" x14ac:dyDescent="0.2">
      <c r="A14" s="1398">
        <v>44405</v>
      </c>
      <c r="B14" s="1076" t="s">
        <v>4819</v>
      </c>
      <c r="C14" s="1399">
        <f t="shared" si="0"/>
        <v>0.5</v>
      </c>
      <c r="D14" s="1400">
        <v>3</v>
      </c>
      <c r="E14" s="1399"/>
      <c r="F14" s="1415">
        <v>200</v>
      </c>
      <c r="G14" s="1416">
        <f t="shared" si="1"/>
        <v>2.4</v>
      </c>
      <c r="H14" s="1417">
        <f>VLOOKUP(D14,ЧТС[],4,0)</f>
        <v>0.59970000000000001</v>
      </c>
      <c r="I14" s="1418">
        <f t="shared" si="2"/>
        <v>1.4393</v>
      </c>
      <c r="J14" s="1399"/>
    </row>
    <row r="15" spans="1:10" ht="26.25" customHeight="1" x14ac:dyDescent="0.2">
      <c r="A15" s="1398">
        <v>44406</v>
      </c>
      <c r="B15" s="1076" t="s">
        <v>4820</v>
      </c>
      <c r="C15" s="1399">
        <f>$I$6/F15</f>
        <v>0.45454545454545453</v>
      </c>
      <c r="D15" s="1400">
        <v>3</v>
      </c>
      <c r="E15" s="1399"/>
      <c r="F15" s="1415">
        <v>220</v>
      </c>
      <c r="G15" s="1416">
        <f>ROUND(480/F15,3)</f>
        <v>2.1819999999999999</v>
      </c>
      <c r="H15" s="1417">
        <f>VLOOKUP(D15,ЧТС[],4,0)</f>
        <v>0.59970000000000001</v>
      </c>
      <c r="I15" s="1418">
        <f>ROUND(G15*H15,4)</f>
        <v>1.3085</v>
      </c>
      <c r="J15" s="1399"/>
    </row>
    <row r="16" spans="1:10" ht="24.75" customHeight="1" x14ac:dyDescent="0.2">
      <c r="A16" s="1398">
        <v>44407</v>
      </c>
      <c r="B16" s="1076" t="s">
        <v>4812</v>
      </c>
      <c r="C16" s="1402">
        <f t="shared" si="0"/>
        <v>0.2857142857142857</v>
      </c>
      <c r="D16" s="1400">
        <v>3</v>
      </c>
      <c r="E16" s="1402"/>
      <c r="F16" s="1415">
        <v>350</v>
      </c>
      <c r="G16" s="1416">
        <f t="shared" si="1"/>
        <v>1.371</v>
      </c>
      <c r="H16" s="1417">
        <f>VLOOKUP(D16,ЧТС[],4,0)</f>
        <v>0.59970000000000001</v>
      </c>
      <c r="I16" s="1418">
        <f t="shared" si="2"/>
        <v>0.82220000000000004</v>
      </c>
      <c r="J16" s="1399"/>
    </row>
    <row r="17" spans="1:2278" ht="31.5" x14ac:dyDescent="0.2">
      <c r="A17" s="1398">
        <v>44408</v>
      </c>
      <c r="B17" s="1076" t="s">
        <v>4748</v>
      </c>
      <c r="C17" s="1404">
        <f t="shared" si="0"/>
        <v>0.42553191489361702</v>
      </c>
      <c r="D17" s="1400">
        <v>3</v>
      </c>
      <c r="E17" s="1404"/>
      <c r="F17" s="1415">
        <v>235</v>
      </c>
      <c r="G17" s="1416">
        <f t="shared" si="1"/>
        <v>2.0430000000000001</v>
      </c>
      <c r="H17" s="1417">
        <f>VLOOKUP(D17,ЧТС[],4,0)</f>
        <v>0.59970000000000001</v>
      </c>
      <c r="I17" s="1418">
        <f t="shared" si="2"/>
        <v>1.2252000000000001</v>
      </c>
      <c r="J17" s="1399"/>
    </row>
    <row r="18" spans="1:2278" ht="31.5" x14ac:dyDescent="0.2">
      <c r="A18" s="1398">
        <v>44409</v>
      </c>
      <c r="B18" s="1076" t="s">
        <v>4749</v>
      </c>
      <c r="C18" s="1404">
        <f t="shared" si="0"/>
        <v>0.29411764705882354</v>
      </c>
      <c r="D18" s="1400">
        <v>3</v>
      </c>
      <c r="E18" s="1404"/>
      <c r="F18" s="1415">
        <v>340</v>
      </c>
      <c r="G18" s="1416">
        <f t="shared" si="1"/>
        <v>1.4119999999999999</v>
      </c>
      <c r="H18" s="1417">
        <f>VLOOKUP(D18,ЧТС[],4,0)</f>
        <v>0.59970000000000001</v>
      </c>
      <c r="I18" s="1418">
        <f t="shared" si="2"/>
        <v>0.8468</v>
      </c>
      <c r="J18" s="1399"/>
    </row>
    <row r="19" spans="1:2278" ht="15.75" x14ac:dyDescent="0.2">
      <c r="A19" s="1398">
        <v>44410</v>
      </c>
      <c r="B19" s="1076" t="s">
        <v>4841</v>
      </c>
      <c r="C19" s="1399">
        <f t="shared" si="0"/>
        <v>2.3255813953488372E-2</v>
      </c>
      <c r="D19" s="1400">
        <v>4</v>
      </c>
      <c r="E19" s="1402"/>
      <c r="F19" s="1415">
        <v>4300</v>
      </c>
      <c r="G19" s="1416">
        <f t="shared" si="1"/>
        <v>0.112</v>
      </c>
      <c r="H19" s="1417">
        <f>VLOOKUP(D19,ЧТС[],4,0)</f>
        <v>0.66849999999999998</v>
      </c>
      <c r="I19" s="1418">
        <f t="shared" si="2"/>
        <v>7.4899999999999994E-2</v>
      </c>
      <c r="J19" s="1401"/>
    </row>
    <row r="20" spans="1:2278" ht="31.5" x14ac:dyDescent="0.2">
      <c r="A20" s="1398">
        <v>44411</v>
      </c>
      <c r="B20" s="1076" t="s">
        <v>4813</v>
      </c>
      <c r="C20" s="1399">
        <f t="shared" si="0"/>
        <v>7.1428571428571425E-2</v>
      </c>
      <c r="D20" s="1400">
        <v>3</v>
      </c>
      <c r="E20" s="1402"/>
      <c r="F20" s="1415">
        <v>1400</v>
      </c>
      <c r="G20" s="1416">
        <f t="shared" si="1"/>
        <v>0.34300000000000003</v>
      </c>
      <c r="H20" s="1417">
        <f>VLOOKUP(D20,ЧТС[],4,0)</f>
        <v>0.59970000000000001</v>
      </c>
      <c r="I20" s="1418">
        <f t="shared" si="2"/>
        <v>0.20569999999999999</v>
      </c>
      <c r="J20" s="1401"/>
    </row>
    <row r="21" spans="1:2278" s="1386" customFormat="1" ht="31.5" x14ac:dyDescent="0.2">
      <c r="A21" s="1398">
        <v>44412</v>
      </c>
      <c r="B21" s="1076" t="s">
        <v>2389</v>
      </c>
      <c r="C21" s="1406">
        <f t="shared" si="0"/>
        <v>1.3333333333333334E-2</v>
      </c>
      <c r="D21" s="1400">
        <v>3</v>
      </c>
      <c r="E21" s="1406"/>
      <c r="F21" s="1415">
        <v>7500</v>
      </c>
      <c r="G21" s="1416">
        <f t="shared" si="1"/>
        <v>6.4000000000000001E-2</v>
      </c>
      <c r="H21" s="1417">
        <f>VLOOKUP(D21,ЧТС[],4,0)</f>
        <v>0.59970000000000001</v>
      </c>
      <c r="I21" s="1418">
        <f t="shared" si="2"/>
        <v>3.8399999999999997E-2</v>
      </c>
      <c r="J21" s="1408"/>
    </row>
    <row r="22" spans="1:2278" s="1386" customFormat="1" ht="31.5" x14ac:dyDescent="0.2">
      <c r="A22" s="1398">
        <v>44413</v>
      </c>
      <c r="B22" s="1076" t="s">
        <v>4755</v>
      </c>
      <c r="C22" s="1406">
        <f t="shared" si="0"/>
        <v>3.7037037037037035E-2</v>
      </c>
      <c r="D22" s="1400">
        <v>3</v>
      </c>
      <c r="E22" s="1406"/>
      <c r="F22" s="1415">
        <v>2700</v>
      </c>
      <c r="G22" s="1416">
        <f>ROUND(480/F22,3)</f>
        <v>0.17799999999999999</v>
      </c>
      <c r="H22" s="1417">
        <f>VLOOKUP(D22,ЧТС[],4,0)</f>
        <v>0.59970000000000001</v>
      </c>
      <c r="I22" s="1418">
        <f>ROUND(G22*H22,4)</f>
        <v>0.1067</v>
      </c>
      <c r="J22" s="1408"/>
    </row>
    <row r="23" spans="1:2278" ht="15.75" x14ac:dyDescent="0.2">
      <c r="A23" s="1398">
        <v>44414</v>
      </c>
      <c r="B23" s="1076" t="s">
        <v>2188</v>
      </c>
      <c r="C23" s="1399">
        <f t="shared" si="0"/>
        <v>0.1</v>
      </c>
      <c r="D23" s="1400">
        <v>1</v>
      </c>
      <c r="E23" s="1399"/>
      <c r="F23" s="1415">
        <v>1000</v>
      </c>
      <c r="G23" s="1416">
        <f t="shared" si="1"/>
        <v>0.48</v>
      </c>
      <c r="H23" s="1417">
        <f>VLOOKUP(D23,ЧТС[],4,0)</f>
        <v>0.49149999999999999</v>
      </c>
      <c r="I23" s="1418">
        <f t="shared" si="2"/>
        <v>0.2359</v>
      </c>
      <c r="J23" s="1408"/>
    </row>
    <row r="24" spans="1:2278" s="234" customFormat="1" ht="15.75" x14ac:dyDescent="0.2">
      <c r="A24" s="1398">
        <v>5802</v>
      </c>
      <c r="B24" s="1076" t="s">
        <v>1727</v>
      </c>
      <c r="C24" s="1399">
        <f>$I$6/F24</f>
        <v>7.1428571428571425E-2</v>
      </c>
      <c r="D24" s="1400">
        <v>3</v>
      </c>
      <c r="E24" s="1420"/>
      <c r="F24" s="1415">
        <v>1400</v>
      </c>
      <c r="G24" s="1416">
        <f t="shared" si="1"/>
        <v>0.34300000000000003</v>
      </c>
      <c r="H24" s="1421">
        <f>VLOOKUP(D24,ЧТС[],4,0)</f>
        <v>0.59970000000000001</v>
      </c>
      <c r="I24" s="1418">
        <f t="shared" si="2"/>
        <v>0.20569999999999999</v>
      </c>
      <c r="J24" s="1408"/>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c r="LR24" s="1373"/>
      <c r="LS24" s="1373"/>
      <c r="LT24" s="1373"/>
      <c r="LU24" s="1373"/>
      <c r="LV24" s="1373"/>
      <c r="LW24" s="1373"/>
      <c r="LX24" s="1373"/>
      <c r="LY24" s="1373"/>
      <c r="LZ24" s="1373"/>
      <c r="MA24" s="1373"/>
      <c r="MB24" s="1373"/>
      <c r="MC24" s="1373"/>
      <c r="MD24" s="1373"/>
      <c r="ME24" s="1373"/>
      <c r="MF24" s="1373"/>
      <c r="MG24" s="1373"/>
      <c r="MH24" s="1373"/>
      <c r="MI24" s="1373"/>
      <c r="MJ24" s="1373"/>
      <c r="MK24" s="1373"/>
      <c r="ML24" s="1373"/>
      <c r="MM24" s="1373"/>
      <c r="MN24" s="1373"/>
      <c r="MO24" s="1373"/>
      <c r="MP24" s="1373"/>
      <c r="MQ24" s="1373"/>
      <c r="MR24" s="1373"/>
      <c r="MS24" s="1373"/>
      <c r="MT24" s="1373"/>
      <c r="MU24" s="1373"/>
      <c r="MV24" s="1373"/>
      <c r="MW24" s="1373"/>
      <c r="MX24" s="1373"/>
      <c r="MY24" s="1373"/>
      <c r="MZ24" s="1373"/>
      <c r="NA24" s="1373"/>
      <c r="NB24" s="1373"/>
      <c r="NC24" s="1373"/>
      <c r="ND24" s="1373"/>
      <c r="NE24" s="1373"/>
      <c r="NF24" s="1373"/>
      <c r="NG24" s="1373"/>
      <c r="NH24" s="1373"/>
      <c r="NI24" s="1373"/>
      <c r="NJ24" s="1373"/>
      <c r="NK24" s="1373"/>
      <c r="NL24" s="1373"/>
      <c r="NM24" s="1373"/>
      <c r="NN24" s="1373"/>
      <c r="NO24" s="1373"/>
      <c r="NP24" s="1373"/>
      <c r="NQ24" s="1373"/>
      <c r="NR24" s="1373"/>
      <c r="NS24" s="1373"/>
      <c r="NT24" s="1373"/>
      <c r="NU24" s="1373"/>
      <c r="NV24" s="1373"/>
      <c r="NW24" s="1373"/>
      <c r="NX24" s="1373"/>
      <c r="NY24" s="1373"/>
      <c r="NZ24" s="1373"/>
      <c r="OA24" s="1373"/>
      <c r="OB24" s="1373"/>
      <c r="OC24" s="1373"/>
      <c r="OD24" s="1373"/>
      <c r="OE24" s="1373"/>
      <c r="OF24" s="1373"/>
      <c r="OG24" s="1373"/>
      <c r="OH24" s="1373"/>
      <c r="OI24" s="1373"/>
      <c r="OJ24" s="1373"/>
      <c r="OK24" s="1373"/>
      <c r="OL24" s="1373"/>
      <c r="OM24" s="1373"/>
      <c r="ON24" s="1373"/>
      <c r="OO24" s="1373"/>
      <c r="OP24" s="1373"/>
      <c r="OQ24" s="1373"/>
      <c r="OR24" s="1373"/>
      <c r="OS24" s="1373"/>
      <c r="OT24" s="1373"/>
      <c r="OU24" s="1373"/>
      <c r="OV24" s="1373"/>
      <c r="OW24" s="1373"/>
      <c r="OX24" s="1373"/>
      <c r="OY24" s="1373"/>
      <c r="OZ24" s="1373"/>
      <c r="PA24" s="1373"/>
      <c r="PB24" s="1373"/>
      <c r="PC24" s="1373"/>
      <c r="PD24" s="1373"/>
      <c r="PE24" s="1373"/>
      <c r="PF24" s="1373"/>
      <c r="PG24" s="1373"/>
      <c r="PH24" s="1373"/>
      <c r="PI24" s="1373"/>
      <c r="PJ24" s="1373"/>
      <c r="PK24" s="1373"/>
      <c r="PL24" s="1373"/>
      <c r="PM24" s="1373"/>
      <c r="PN24" s="1373"/>
      <c r="PO24" s="1373"/>
      <c r="PP24" s="1373"/>
      <c r="PQ24" s="1373"/>
      <c r="PR24" s="1373"/>
      <c r="PS24" s="1373"/>
      <c r="PT24" s="1373"/>
      <c r="PU24" s="1373"/>
      <c r="PV24" s="1373"/>
      <c r="PW24" s="1373"/>
      <c r="PX24" s="1373"/>
      <c r="PY24" s="1373"/>
      <c r="PZ24" s="1373"/>
      <c r="QA24" s="1373"/>
      <c r="QB24" s="1373"/>
      <c r="QC24" s="1373"/>
      <c r="QD24" s="1373"/>
      <c r="QE24" s="1373"/>
      <c r="QF24" s="1373"/>
      <c r="QG24" s="1373"/>
      <c r="QH24" s="1373"/>
      <c r="QI24" s="1373"/>
      <c r="QJ24" s="1373"/>
      <c r="QK24" s="1373"/>
      <c r="QL24" s="1373"/>
      <c r="QM24" s="1373"/>
      <c r="QN24" s="1373"/>
      <c r="QO24" s="1373"/>
      <c r="QP24" s="1373"/>
      <c r="QQ24" s="1373"/>
      <c r="QR24" s="1373"/>
      <c r="QS24" s="1373"/>
      <c r="QT24" s="1373"/>
      <c r="QU24" s="1373"/>
      <c r="QV24" s="1373"/>
      <c r="QW24" s="1373"/>
      <c r="QX24" s="1373"/>
      <c r="QY24" s="1373"/>
      <c r="QZ24" s="1373"/>
      <c r="RA24" s="1373"/>
      <c r="RB24" s="1373"/>
      <c r="RC24" s="1373"/>
      <c r="RD24" s="1373"/>
      <c r="RE24" s="1373"/>
      <c r="RF24" s="1373"/>
      <c r="RG24" s="1373"/>
      <c r="RH24" s="1373"/>
      <c r="RI24" s="1373"/>
      <c r="RJ24" s="1373"/>
      <c r="RK24" s="1373"/>
      <c r="RL24" s="1373"/>
      <c r="RM24" s="1373"/>
      <c r="RN24" s="1373"/>
      <c r="RO24" s="1373"/>
      <c r="RP24" s="1373"/>
      <c r="RQ24" s="1373"/>
      <c r="RR24" s="1373"/>
      <c r="RS24" s="1373"/>
      <c r="RT24" s="1373"/>
      <c r="RU24" s="1373"/>
      <c r="RV24" s="1373"/>
      <c r="RW24" s="1373"/>
      <c r="RX24" s="1373"/>
      <c r="RY24" s="1373"/>
      <c r="RZ24" s="1373"/>
      <c r="SA24" s="1373"/>
      <c r="SB24" s="1373"/>
      <c r="SC24" s="1373"/>
      <c r="SD24" s="1373"/>
      <c r="SE24" s="1373"/>
      <c r="SF24" s="1373"/>
      <c r="SG24" s="1373"/>
      <c r="SH24" s="1373"/>
      <c r="SI24" s="1373"/>
      <c r="SJ24" s="1373"/>
      <c r="SK24" s="1373"/>
      <c r="SL24" s="1373"/>
      <c r="SM24" s="1373"/>
      <c r="SN24" s="1373"/>
      <c r="SO24" s="1373"/>
      <c r="SP24" s="1373"/>
      <c r="SQ24" s="1373"/>
      <c r="SR24" s="1373"/>
      <c r="SS24" s="1373"/>
      <c r="ST24" s="1373"/>
      <c r="SU24" s="1373"/>
      <c r="SV24" s="1373"/>
      <c r="SW24" s="1373"/>
      <c r="SX24" s="1373"/>
      <c r="SY24" s="1373"/>
      <c r="SZ24" s="1373"/>
      <c r="TA24" s="1373"/>
      <c r="TB24" s="1373"/>
      <c r="TC24" s="1373"/>
      <c r="TD24" s="1373"/>
      <c r="TE24" s="1373"/>
      <c r="TF24" s="1373"/>
      <c r="TG24" s="1373"/>
      <c r="TH24" s="1373"/>
      <c r="TI24" s="1373"/>
      <c r="TJ24" s="1373"/>
      <c r="TK24" s="1373"/>
      <c r="TL24" s="1373"/>
      <c r="TM24" s="1373"/>
      <c r="TN24" s="1373"/>
      <c r="TO24" s="1373"/>
      <c r="TP24" s="1373"/>
      <c r="TQ24" s="1373"/>
      <c r="TR24" s="1373"/>
      <c r="TS24" s="1373"/>
      <c r="TT24" s="1373"/>
      <c r="TU24" s="1373"/>
      <c r="TV24" s="1373"/>
      <c r="TW24" s="1373"/>
      <c r="TX24" s="1373"/>
      <c r="TY24" s="1373"/>
      <c r="TZ24" s="1373"/>
      <c r="UA24" s="1373"/>
      <c r="UB24" s="1373"/>
      <c r="UC24" s="1373"/>
      <c r="UD24" s="1373"/>
      <c r="UE24" s="1373"/>
      <c r="UF24" s="1373"/>
      <c r="UG24" s="1373"/>
      <c r="UH24" s="1373"/>
      <c r="UI24" s="1373"/>
      <c r="UJ24" s="1373"/>
      <c r="UK24" s="1373"/>
      <c r="UL24" s="1373"/>
      <c r="UM24" s="1373"/>
      <c r="UN24" s="1373"/>
      <c r="UO24" s="1373"/>
      <c r="UP24" s="1373"/>
      <c r="UQ24" s="1373"/>
      <c r="UR24" s="1373"/>
      <c r="US24" s="1373"/>
      <c r="UT24" s="1373"/>
      <c r="UU24" s="1373"/>
      <c r="UV24" s="1373"/>
      <c r="UW24" s="1373"/>
      <c r="UX24" s="1373"/>
      <c r="UY24" s="1373"/>
      <c r="UZ24" s="1373"/>
      <c r="VA24" s="1373"/>
      <c r="VB24" s="1373"/>
      <c r="VC24" s="1373"/>
      <c r="VD24" s="1373"/>
      <c r="VE24" s="1373"/>
      <c r="VF24" s="1373"/>
      <c r="VG24" s="1373"/>
      <c r="VH24" s="1373"/>
      <c r="VI24" s="1373"/>
      <c r="VJ24" s="1373"/>
      <c r="VK24" s="1373"/>
      <c r="VL24" s="1373"/>
      <c r="VM24" s="1373"/>
      <c r="VN24" s="1373"/>
      <c r="VO24" s="1373"/>
      <c r="VP24" s="1373"/>
      <c r="VQ24" s="1373"/>
      <c r="VR24" s="1373"/>
      <c r="VS24" s="1373"/>
      <c r="VT24" s="1373"/>
      <c r="VU24" s="1373"/>
      <c r="VV24" s="1373"/>
      <c r="VW24" s="1373"/>
      <c r="VX24" s="1373"/>
      <c r="VY24" s="1373"/>
      <c r="VZ24" s="1373"/>
      <c r="WA24" s="1373"/>
      <c r="WB24" s="1373"/>
      <c r="WC24" s="1373"/>
      <c r="WD24" s="1373"/>
      <c r="WE24" s="1373"/>
      <c r="WF24" s="1373"/>
      <c r="WG24" s="1373"/>
      <c r="WH24" s="1373"/>
      <c r="WI24" s="1373"/>
      <c r="WJ24" s="1373"/>
      <c r="WK24" s="1373"/>
      <c r="WL24" s="1373"/>
      <c r="WM24" s="1373"/>
      <c r="WN24" s="1373"/>
      <c r="WO24" s="1373"/>
      <c r="WP24" s="1373"/>
      <c r="WQ24" s="1373"/>
      <c r="WR24" s="1373"/>
      <c r="WS24" s="1373"/>
      <c r="WT24" s="1373"/>
      <c r="WU24" s="1373"/>
      <c r="WV24" s="1373"/>
      <c r="WW24" s="1373"/>
      <c r="WX24" s="1373"/>
      <c r="WY24" s="1373"/>
      <c r="WZ24" s="1373"/>
      <c r="XA24" s="1373"/>
      <c r="XB24" s="1373"/>
      <c r="XC24" s="1373"/>
      <c r="XD24" s="1373"/>
      <c r="XE24" s="1373"/>
      <c r="XF24" s="1373"/>
      <c r="XG24" s="1373"/>
      <c r="XH24" s="1373"/>
      <c r="XI24" s="1373"/>
      <c r="XJ24" s="1373"/>
      <c r="XK24" s="1373"/>
      <c r="XL24" s="1373"/>
      <c r="XM24" s="1373"/>
      <c r="XN24" s="1373"/>
      <c r="XO24" s="1373"/>
      <c r="XP24" s="1373"/>
      <c r="XQ24" s="1373"/>
      <c r="XR24" s="1373"/>
      <c r="XS24" s="1373"/>
      <c r="XT24" s="1373"/>
      <c r="XU24" s="1373"/>
      <c r="XV24" s="1373"/>
      <c r="XW24" s="1373"/>
      <c r="XX24" s="1373"/>
      <c r="XY24" s="1373"/>
      <c r="XZ24" s="1373"/>
      <c r="YA24" s="1373"/>
      <c r="YB24" s="1373"/>
      <c r="YC24" s="1373"/>
      <c r="YD24" s="1373"/>
      <c r="YE24" s="1373"/>
      <c r="YF24" s="1373"/>
      <c r="YG24" s="1373"/>
      <c r="YH24" s="1373"/>
      <c r="YI24" s="1373"/>
      <c r="YJ24" s="1373"/>
      <c r="YK24" s="1373"/>
      <c r="YL24" s="1373"/>
      <c r="YM24" s="1373"/>
      <c r="YN24" s="1373"/>
      <c r="YO24" s="1373"/>
      <c r="YP24" s="1373"/>
      <c r="YQ24" s="1373"/>
      <c r="YR24" s="1373"/>
      <c r="YS24" s="1373"/>
      <c r="YT24" s="1373"/>
      <c r="YU24" s="1373"/>
      <c r="YV24" s="1373"/>
      <c r="YW24" s="1373"/>
      <c r="YX24" s="1373"/>
      <c r="YY24" s="1373"/>
      <c r="YZ24" s="1373"/>
      <c r="ZA24" s="1373"/>
      <c r="ZB24" s="1373"/>
      <c r="ZC24" s="1373"/>
      <c r="ZD24" s="1373"/>
      <c r="ZE24" s="1373"/>
      <c r="ZF24" s="1373"/>
      <c r="ZG24" s="1373"/>
      <c r="ZH24" s="1373"/>
      <c r="ZI24" s="1373"/>
      <c r="ZJ24" s="1373"/>
      <c r="ZK24" s="1373"/>
      <c r="ZL24" s="1373"/>
      <c r="ZM24" s="1373"/>
      <c r="ZN24" s="1373"/>
      <c r="ZO24" s="1373"/>
      <c r="ZP24" s="1373"/>
      <c r="ZQ24" s="1373"/>
      <c r="ZR24" s="1373"/>
      <c r="ZS24" s="1373"/>
      <c r="ZT24" s="1373"/>
      <c r="ZU24" s="1373"/>
      <c r="ZV24" s="1373"/>
      <c r="ZW24" s="1373"/>
      <c r="ZX24" s="1373"/>
      <c r="ZY24" s="1373"/>
      <c r="ZZ24" s="1373"/>
      <c r="AAA24" s="1373"/>
      <c r="AAB24" s="1373"/>
      <c r="AAC24" s="1373"/>
      <c r="AAD24" s="1373"/>
      <c r="AAE24" s="1373"/>
      <c r="AAF24" s="1373"/>
      <c r="AAG24" s="1373"/>
      <c r="AAH24" s="1373"/>
      <c r="AAI24" s="1373"/>
      <c r="AAJ24" s="1373"/>
      <c r="AAK24" s="1373"/>
      <c r="AAL24" s="1373"/>
      <c r="AAM24" s="1373"/>
      <c r="AAN24" s="1373"/>
      <c r="AAO24" s="1373"/>
      <c r="AAP24" s="1373"/>
      <c r="AAQ24" s="1373"/>
      <c r="AAR24" s="1373"/>
      <c r="AAS24" s="1373"/>
      <c r="AAT24" s="1373"/>
      <c r="AAU24" s="1373"/>
      <c r="AAV24" s="1373"/>
      <c r="AAW24" s="1373"/>
      <c r="AAX24" s="1373"/>
      <c r="AAY24" s="1373"/>
      <c r="AAZ24" s="1373"/>
      <c r="ABA24" s="1373"/>
      <c r="ABB24" s="1373"/>
      <c r="ABC24" s="1373"/>
      <c r="ABD24" s="1373"/>
      <c r="ABE24" s="1373"/>
      <c r="ABF24" s="1373"/>
      <c r="ABG24" s="1373"/>
      <c r="ABH24" s="1373"/>
      <c r="ABI24" s="1373"/>
      <c r="ABJ24" s="1373"/>
      <c r="ABK24" s="1373"/>
      <c r="ABL24" s="1373"/>
      <c r="ABM24" s="1373"/>
      <c r="ABN24" s="1373"/>
      <c r="ABO24" s="1373"/>
      <c r="ABP24" s="1373"/>
      <c r="ABQ24" s="1373"/>
      <c r="ABR24" s="1373"/>
      <c r="ABS24" s="1373"/>
      <c r="ABT24" s="1373"/>
      <c r="ABU24" s="1373"/>
      <c r="ABV24" s="1373"/>
      <c r="ABW24" s="1373"/>
      <c r="ABX24" s="1373"/>
      <c r="ABY24" s="1373"/>
      <c r="ABZ24" s="1373"/>
      <c r="ACA24" s="1373"/>
      <c r="ACB24" s="1373"/>
      <c r="ACC24" s="1373"/>
      <c r="ACD24" s="1373"/>
      <c r="ACE24" s="1373"/>
      <c r="ACF24" s="1373"/>
      <c r="ACG24" s="1373"/>
      <c r="ACH24" s="1373"/>
      <c r="ACI24" s="1373"/>
      <c r="ACJ24" s="1373"/>
      <c r="ACK24" s="1373"/>
      <c r="ACL24" s="1373"/>
      <c r="ACM24" s="1373"/>
      <c r="ACN24" s="1373"/>
      <c r="ACO24" s="1373"/>
      <c r="ACP24" s="1373"/>
      <c r="ACQ24" s="1373"/>
      <c r="ACR24" s="1373"/>
      <c r="ACS24" s="1373"/>
      <c r="ACT24" s="1373"/>
      <c r="ACU24" s="1373"/>
      <c r="ACV24" s="1373"/>
      <c r="ACW24" s="1373"/>
      <c r="ACX24" s="1373"/>
      <c r="ACY24" s="1373"/>
      <c r="ACZ24" s="1373"/>
      <c r="ADA24" s="1373"/>
      <c r="ADB24" s="1373"/>
      <c r="ADC24" s="1373"/>
      <c r="ADD24" s="1373"/>
      <c r="ADE24" s="1373"/>
      <c r="ADF24" s="1373"/>
      <c r="ADG24" s="1373"/>
      <c r="ADH24" s="1373"/>
      <c r="ADI24" s="1373"/>
      <c r="ADJ24" s="1373"/>
      <c r="ADK24" s="1373"/>
      <c r="ADL24" s="1373"/>
      <c r="ADM24" s="1373"/>
      <c r="ADN24" s="1373"/>
      <c r="ADO24" s="1373"/>
      <c r="ADP24" s="1373"/>
      <c r="ADQ24" s="1373"/>
      <c r="ADR24" s="1373"/>
      <c r="ADS24" s="1373"/>
      <c r="ADT24" s="1373"/>
      <c r="ADU24" s="1373"/>
      <c r="ADV24" s="1373"/>
      <c r="ADW24" s="1373"/>
      <c r="ADX24" s="1373"/>
      <c r="ADY24" s="1373"/>
      <c r="ADZ24" s="1373"/>
      <c r="AEA24" s="1373"/>
      <c r="AEB24" s="1373"/>
      <c r="AEC24" s="1373"/>
      <c r="AED24" s="1373"/>
      <c r="AEE24" s="1373"/>
      <c r="AEF24" s="1373"/>
      <c r="AEG24" s="1373"/>
      <c r="AEH24" s="1373"/>
      <c r="AEI24" s="1373"/>
      <c r="AEJ24" s="1373"/>
      <c r="AEK24" s="1373"/>
      <c r="AEL24" s="1373"/>
      <c r="AEM24" s="1373"/>
      <c r="AEN24" s="1373"/>
      <c r="AEO24" s="1373"/>
      <c r="AEP24" s="1373"/>
      <c r="AEQ24" s="1373"/>
      <c r="AER24" s="1373"/>
      <c r="AES24" s="1373"/>
      <c r="AET24" s="1373"/>
      <c r="AEU24" s="1373"/>
      <c r="AEV24" s="1373"/>
      <c r="AEW24" s="1373"/>
      <c r="AEX24" s="1373"/>
      <c r="AEY24" s="1373"/>
      <c r="AEZ24" s="1373"/>
      <c r="AFA24" s="1373"/>
      <c r="AFB24" s="1373"/>
      <c r="AFC24" s="1373"/>
      <c r="AFD24" s="1373"/>
      <c r="AFE24" s="1373"/>
      <c r="AFF24" s="1373"/>
      <c r="AFG24" s="1373"/>
      <c r="AFH24" s="1373"/>
      <c r="AFI24" s="1373"/>
      <c r="AFJ24" s="1373"/>
      <c r="AFK24" s="1373"/>
      <c r="AFL24" s="1373"/>
      <c r="AFM24" s="1373"/>
      <c r="AFN24" s="1373"/>
      <c r="AFO24" s="1373"/>
      <c r="AFP24" s="1373"/>
      <c r="AFQ24" s="1373"/>
      <c r="AFR24" s="1373"/>
      <c r="AFS24" s="1373"/>
      <c r="AFT24" s="1373"/>
      <c r="AFU24" s="1373"/>
      <c r="AFV24" s="1373"/>
      <c r="AFW24" s="1373"/>
      <c r="AFX24" s="1373"/>
      <c r="AFY24" s="1373"/>
      <c r="AFZ24" s="1373"/>
      <c r="AGA24" s="1373"/>
      <c r="AGB24" s="1373"/>
      <c r="AGC24" s="1373"/>
      <c r="AGD24" s="1373"/>
      <c r="AGE24" s="1373"/>
      <c r="AGF24" s="1373"/>
      <c r="AGG24" s="1373"/>
      <c r="AGH24" s="1373"/>
      <c r="AGI24" s="1373"/>
      <c r="AGJ24" s="1373"/>
      <c r="AGK24" s="1373"/>
      <c r="AGL24" s="1373"/>
      <c r="AGM24" s="1373"/>
      <c r="AGN24" s="1373"/>
      <c r="AGO24" s="1373"/>
      <c r="AGP24" s="1373"/>
      <c r="AGQ24" s="1373"/>
      <c r="AGR24" s="1373"/>
      <c r="AGS24" s="1373"/>
      <c r="AGT24" s="1373"/>
      <c r="AGU24" s="1373"/>
      <c r="AGV24" s="1373"/>
      <c r="AGW24" s="1373"/>
      <c r="AGX24" s="1373"/>
      <c r="AGY24" s="1373"/>
      <c r="AGZ24" s="1373"/>
      <c r="AHA24" s="1373"/>
      <c r="AHB24" s="1373"/>
      <c r="AHC24" s="1373"/>
      <c r="AHD24" s="1373"/>
      <c r="AHE24" s="1373"/>
      <c r="AHF24" s="1373"/>
      <c r="AHG24" s="1373"/>
      <c r="AHH24" s="1373"/>
      <c r="AHI24" s="1373"/>
      <c r="AHJ24" s="1373"/>
      <c r="AHK24" s="1373"/>
      <c r="AHL24" s="1373"/>
      <c r="AHM24" s="1373"/>
      <c r="AHN24" s="1373"/>
      <c r="AHO24" s="1373"/>
      <c r="AHP24" s="1373"/>
      <c r="AHQ24" s="1373"/>
      <c r="AHR24" s="1373"/>
      <c r="AHS24" s="1373"/>
      <c r="AHT24" s="1373"/>
      <c r="AHU24" s="1373"/>
      <c r="AHV24" s="1373"/>
      <c r="AHW24" s="1373"/>
      <c r="AHX24" s="1373"/>
      <c r="AHY24" s="1373"/>
      <c r="AHZ24" s="1373"/>
      <c r="AIA24" s="1373"/>
      <c r="AIB24" s="1373"/>
      <c r="AIC24" s="1373"/>
      <c r="AID24" s="1373"/>
      <c r="AIE24" s="1373"/>
      <c r="AIF24" s="1373"/>
      <c r="AIG24" s="1373"/>
      <c r="AIH24" s="1373"/>
      <c r="AII24" s="1373"/>
      <c r="AIJ24" s="1373"/>
      <c r="AIK24" s="1373"/>
      <c r="AIL24" s="1373"/>
      <c r="AIM24" s="1373"/>
      <c r="AIN24" s="1373"/>
      <c r="AIO24" s="1373"/>
      <c r="AIP24" s="1373"/>
      <c r="AIQ24" s="1373"/>
      <c r="AIR24" s="1373"/>
      <c r="AIS24" s="1373"/>
      <c r="AIT24" s="1373"/>
      <c r="AIU24" s="1373"/>
      <c r="AIV24" s="1373"/>
      <c r="AIW24" s="1373"/>
      <c r="AIX24" s="1373"/>
      <c r="AIY24" s="1373"/>
      <c r="AIZ24" s="1373"/>
      <c r="AJA24" s="1373"/>
      <c r="AJB24" s="1373"/>
      <c r="AJC24" s="1373"/>
      <c r="AJD24" s="1373"/>
      <c r="AJE24" s="1373"/>
      <c r="AJF24" s="1373"/>
      <c r="AJG24" s="1373"/>
      <c r="AJH24" s="1373"/>
      <c r="AJI24" s="1373"/>
      <c r="AJJ24" s="1373"/>
      <c r="AJK24" s="1373"/>
      <c r="AJL24" s="1373"/>
      <c r="AJM24" s="1373"/>
      <c r="AJN24" s="1373"/>
      <c r="AJO24" s="1373"/>
      <c r="AJP24" s="1373"/>
      <c r="AJQ24" s="1373"/>
      <c r="AJR24" s="1373"/>
      <c r="AJS24" s="1373"/>
      <c r="AJT24" s="1373"/>
      <c r="AJU24" s="1373"/>
      <c r="AJV24" s="1373"/>
      <c r="AJW24" s="1373"/>
      <c r="AJX24" s="1373"/>
      <c r="AJY24" s="1373"/>
      <c r="AJZ24" s="1373"/>
      <c r="AKA24" s="1373"/>
      <c r="AKB24" s="1373"/>
      <c r="AKC24" s="1373"/>
      <c r="AKD24" s="1373"/>
      <c r="AKE24" s="1373"/>
      <c r="AKF24" s="1373"/>
      <c r="AKG24" s="1373"/>
      <c r="AKH24" s="1373"/>
      <c r="AKI24" s="1373"/>
      <c r="AKJ24" s="1373"/>
      <c r="AKK24" s="1373"/>
      <c r="AKL24" s="1373"/>
      <c r="AKM24" s="1373"/>
      <c r="AKN24" s="1373"/>
      <c r="AKO24" s="1373"/>
      <c r="AKP24" s="1373"/>
      <c r="AKQ24" s="1373"/>
      <c r="AKR24" s="1373"/>
      <c r="AKS24" s="1373"/>
      <c r="AKT24" s="1373"/>
      <c r="AKU24" s="1373"/>
      <c r="AKV24" s="1373"/>
      <c r="AKW24" s="1373"/>
      <c r="AKX24" s="1373"/>
      <c r="AKY24" s="1373"/>
      <c r="AKZ24" s="1373"/>
      <c r="ALA24" s="1373"/>
      <c r="ALB24" s="1373"/>
      <c r="ALC24" s="1373"/>
      <c r="ALD24" s="1373"/>
      <c r="ALE24" s="1373"/>
      <c r="ALF24" s="1373"/>
      <c r="ALG24" s="1373"/>
      <c r="ALH24" s="1373"/>
      <c r="ALI24" s="1373"/>
      <c r="ALJ24" s="1373"/>
      <c r="ALK24" s="1373"/>
      <c r="ALL24" s="1373"/>
      <c r="ALM24" s="1373"/>
      <c r="ALN24" s="1373"/>
      <c r="ALO24" s="1373"/>
      <c r="ALP24" s="1373"/>
      <c r="ALQ24" s="1373"/>
      <c r="ALR24" s="1373"/>
      <c r="ALS24" s="1373"/>
      <c r="ALT24" s="1373"/>
      <c r="ALU24" s="1373"/>
      <c r="ALV24" s="1373"/>
      <c r="ALW24" s="1373"/>
      <c r="ALX24" s="1373"/>
      <c r="ALY24" s="1373"/>
      <c r="ALZ24" s="1373"/>
      <c r="AMA24" s="1373"/>
      <c r="AMB24" s="1373"/>
      <c r="AMC24" s="1373"/>
      <c r="AMD24" s="1373"/>
      <c r="AME24" s="1373"/>
      <c r="AMF24" s="1373"/>
      <c r="AMG24" s="1373"/>
      <c r="AMH24" s="1373"/>
      <c r="AMI24" s="1373"/>
      <c r="AMJ24" s="1373"/>
      <c r="AMK24" s="1373"/>
      <c r="AML24" s="1373"/>
      <c r="AMM24" s="1373"/>
      <c r="AMN24" s="1373"/>
      <c r="AMO24" s="1373"/>
      <c r="AMP24" s="1373"/>
      <c r="AMQ24" s="1373"/>
      <c r="AMR24" s="1373"/>
      <c r="AMS24" s="1373"/>
      <c r="AMT24" s="1373"/>
      <c r="AMU24" s="1373"/>
      <c r="AMV24" s="1373"/>
      <c r="AMW24" s="1373"/>
      <c r="AMX24" s="1373"/>
      <c r="AMY24" s="1373"/>
      <c r="AMZ24" s="1373"/>
      <c r="ANA24" s="1373"/>
      <c r="ANB24" s="1373"/>
      <c r="ANC24" s="1373"/>
      <c r="AND24" s="1373"/>
      <c r="ANE24" s="1373"/>
      <c r="ANF24" s="1373"/>
      <c r="ANG24" s="1373"/>
      <c r="ANH24" s="1373"/>
      <c r="ANI24" s="1373"/>
      <c r="ANJ24" s="1373"/>
      <c r="ANK24" s="1373"/>
      <c r="ANL24" s="1373"/>
      <c r="ANM24" s="1373"/>
      <c r="ANN24" s="1373"/>
      <c r="ANO24" s="1373"/>
      <c r="ANP24" s="1373"/>
      <c r="ANQ24" s="1373"/>
      <c r="ANR24" s="1373"/>
      <c r="ANS24" s="1373"/>
      <c r="ANT24" s="1373"/>
      <c r="ANU24" s="1373"/>
      <c r="ANV24" s="1373"/>
      <c r="ANW24" s="1373"/>
      <c r="ANX24" s="1373"/>
      <c r="ANY24" s="1373"/>
      <c r="ANZ24" s="1373"/>
      <c r="AOA24" s="1373"/>
      <c r="AOB24" s="1373"/>
      <c r="AOC24" s="1373"/>
      <c r="AOD24" s="1373"/>
      <c r="AOE24" s="1373"/>
      <c r="AOF24" s="1373"/>
      <c r="AOG24" s="1373"/>
      <c r="AOH24" s="1373"/>
      <c r="AOI24" s="1373"/>
      <c r="AOJ24" s="1373"/>
      <c r="AOK24" s="1373"/>
      <c r="AOL24" s="1373"/>
      <c r="AOM24" s="1373"/>
      <c r="AON24" s="1373"/>
      <c r="AOO24" s="1373"/>
      <c r="AOP24" s="1373"/>
      <c r="AOQ24" s="1373"/>
      <c r="AOR24" s="1373"/>
      <c r="AOS24" s="1373"/>
      <c r="AOT24" s="1373"/>
      <c r="AOU24" s="1373"/>
      <c r="AOV24" s="1373"/>
      <c r="AOW24" s="1373"/>
      <c r="AOX24" s="1373"/>
      <c r="AOY24" s="1373"/>
      <c r="AOZ24" s="1373"/>
      <c r="APA24" s="1373"/>
      <c r="APB24" s="1373"/>
      <c r="APC24" s="1373"/>
      <c r="APD24" s="1373"/>
      <c r="APE24" s="1373"/>
      <c r="APF24" s="1373"/>
      <c r="APG24" s="1373"/>
      <c r="APH24" s="1373"/>
      <c r="API24" s="1373"/>
      <c r="APJ24" s="1373"/>
      <c r="APK24" s="1373"/>
      <c r="APL24" s="1373"/>
      <c r="APM24" s="1373"/>
      <c r="APN24" s="1373"/>
      <c r="APO24" s="1373"/>
      <c r="APP24" s="1373"/>
      <c r="APQ24" s="1373"/>
      <c r="APR24" s="1373"/>
      <c r="APS24" s="1373"/>
      <c r="APT24" s="1373"/>
      <c r="APU24" s="1373"/>
      <c r="APV24" s="1373"/>
      <c r="APW24" s="1373"/>
      <c r="APX24" s="1373"/>
      <c r="APY24" s="1373"/>
      <c r="APZ24" s="1373"/>
      <c r="AQA24" s="1373"/>
      <c r="AQB24" s="1373"/>
      <c r="AQC24" s="1373"/>
      <c r="AQD24" s="1373"/>
      <c r="AQE24" s="1373"/>
      <c r="AQF24" s="1373"/>
      <c r="AQG24" s="1373"/>
      <c r="AQH24" s="1373"/>
      <c r="AQI24" s="1373"/>
      <c r="AQJ24" s="1373"/>
      <c r="AQK24" s="1373"/>
      <c r="AQL24" s="1373"/>
      <c r="AQM24" s="1373"/>
      <c r="AQN24" s="1373"/>
      <c r="AQO24" s="1373"/>
      <c r="AQP24" s="1373"/>
      <c r="AQQ24" s="1373"/>
      <c r="AQR24" s="1373"/>
      <c r="AQS24" s="1373"/>
      <c r="AQT24" s="1373"/>
      <c r="AQU24" s="1373"/>
      <c r="AQV24" s="1373"/>
      <c r="AQW24" s="1373"/>
      <c r="AQX24" s="1373"/>
      <c r="AQY24" s="1373"/>
      <c r="AQZ24" s="1373"/>
      <c r="ARA24" s="1373"/>
      <c r="ARB24" s="1373"/>
      <c r="ARC24" s="1373"/>
      <c r="ARD24" s="1373"/>
      <c r="ARE24" s="1373"/>
      <c r="ARF24" s="1373"/>
      <c r="ARG24" s="1373"/>
      <c r="ARH24" s="1373"/>
      <c r="ARI24" s="1373"/>
      <c r="ARJ24" s="1373"/>
      <c r="ARK24" s="1373"/>
      <c r="ARL24" s="1373"/>
      <c r="ARM24" s="1373"/>
      <c r="ARN24" s="1373"/>
      <c r="ARO24" s="1373"/>
      <c r="ARP24" s="1373"/>
      <c r="ARQ24" s="1373"/>
      <c r="ARR24" s="1373"/>
      <c r="ARS24" s="1373"/>
      <c r="ART24" s="1373"/>
      <c r="ARU24" s="1373"/>
      <c r="ARV24" s="1373"/>
      <c r="ARW24" s="1373"/>
      <c r="ARX24" s="1373"/>
      <c r="ARY24" s="1373"/>
      <c r="ARZ24" s="1373"/>
      <c r="ASA24" s="1373"/>
      <c r="ASB24" s="1373"/>
      <c r="ASC24" s="1373"/>
      <c r="ASD24" s="1373"/>
      <c r="ASE24" s="1373"/>
      <c r="ASF24" s="1373"/>
      <c r="ASG24" s="1373"/>
      <c r="ASH24" s="1373"/>
      <c r="ASI24" s="1373"/>
      <c r="ASJ24" s="1373"/>
      <c r="ASK24" s="1373"/>
      <c r="ASL24" s="1373"/>
      <c r="ASM24" s="1373"/>
      <c r="ASN24" s="1373"/>
      <c r="ASO24" s="1373"/>
      <c r="ASP24" s="1373"/>
      <c r="ASQ24" s="1373"/>
      <c r="ASR24" s="1373"/>
      <c r="ASS24" s="1373"/>
      <c r="AST24" s="1373"/>
      <c r="ASU24" s="1373"/>
      <c r="ASV24" s="1373"/>
      <c r="ASW24" s="1373"/>
      <c r="ASX24" s="1373"/>
      <c r="ASY24" s="1373"/>
      <c r="ASZ24" s="1373"/>
      <c r="ATA24" s="1373"/>
      <c r="ATB24" s="1373"/>
      <c r="ATC24" s="1373"/>
      <c r="ATD24" s="1373"/>
      <c r="ATE24" s="1373"/>
      <c r="ATF24" s="1373"/>
      <c r="ATG24" s="1373"/>
      <c r="ATH24" s="1373"/>
      <c r="ATI24" s="1373"/>
      <c r="ATJ24" s="1373"/>
      <c r="ATK24" s="1373"/>
      <c r="ATL24" s="1373"/>
      <c r="ATM24" s="1373"/>
      <c r="ATN24" s="1373"/>
      <c r="ATO24" s="1373"/>
      <c r="ATP24" s="1373"/>
      <c r="ATQ24" s="1373"/>
      <c r="ATR24" s="1373"/>
      <c r="ATS24" s="1373"/>
      <c r="ATT24" s="1373"/>
      <c r="ATU24" s="1373"/>
      <c r="ATV24" s="1373"/>
      <c r="ATW24" s="1373"/>
      <c r="ATX24" s="1373"/>
      <c r="ATY24" s="1373"/>
      <c r="ATZ24" s="1373"/>
      <c r="AUA24" s="1373"/>
      <c r="AUB24" s="1373"/>
      <c r="AUC24" s="1373"/>
      <c r="AUD24" s="1373"/>
      <c r="AUE24" s="1373"/>
      <c r="AUF24" s="1373"/>
      <c r="AUG24" s="1373"/>
      <c r="AUH24" s="1373"/>
      <c r="AUI24" s="1373"/>
      <c r="AUJ24" s="1373"/>
      <c r="AUK24" s="1373"/>
      <c r="AUL24" s="1373"/>
      <c r="AUM24" s="1373"/>
      <c r="AUN24" s="1373"/>
      <c r="AUO24" s="1373"/>
      <c r="AUP24" s="1373"/>
      <c r="AUQ24" s="1373"/>
      <c r="AUR24" s="1373"/>
      <c r="AUS24" s="1373"/>
      <c r="AUT24" s="1373"/>
      <c r="AUU24" s="1373"/>
      <c r="AUV24" s="1373"/>
      <c r="AUW24" s="1373"/>
      <c r="AUX24" s="1373"/>
      <c r="AUY24" s="1373"/>
      <c r="AUZ24" s="1373"/>
      <c r="AVA24" s="1373"/>
      <c r="AVB24" s="1373"/>
      <c r="AVC24" s="1373"/>
      <c r="AVD24" s="1373"/>
      <c r="AVE24" s="1373"/>
      <c r="AVF24" s="1373"/>
      <c r="AVG24" s="1373"/>
      <c r="AVH24" s="1373"/>
      <c r="AVI24" s="1373"/>
      <c r="AVJ24" s="1373"/>
      <c r="AVK24" s="1373"/>
      <c r="AVL24" s="1373"/>
      <c r="AVM24" s="1373"/>
      <c r="AVN24" s="1373"/>
      <c r="AVO24" s="1373"/>
      <c r="AVP24" s="1373"/>
      <c r="AVQ24" s="1373"/>
      <c r="AVR24" s="1373"/>
      <c r="AVS24" s="1373"/>
      <c r="AVT24" s="1373"/>
      <c r="AVU24" s="1373"/>
      <c r="AVV24" s="1373"/>
      <c r="AVW24" s="1373"/>
      <c r="AVX24" s="1373"/>
      <c r="AVY24" s="1373"/>
      <c r="AVZ24" s="1373"/>
      <c r="AWA24" s="1373"/>
      <c r="AWB24" s="1373"/>
      <c r="AWC24" s="1373"/>
      <c r="AWD24" s="1373"/>
      <c r="AWE24" s="1373"/>
      <c r="AWF24" s="1373"/>
      <c r="AWG24" s="1373"/>
      <c r="AWH24" s="1373"/>
      <c r="AWI24" s="1373"/>
      <c r="AWJ24" s="1373"/>
      <c r="AWK24" s="1373"/>
      <c r="AWL24" s="1373"/>
      <c r="AWM24" s="1373"/>
      <c r="AWN24" s="1373"/>
      <c r="AWO24" s="1373"/>
      <c r="AWP24" s="1373"/>
      <c r="AWQ24" s="1373"/>
      <c r="AWR24" s="1373"/>
      <c r="AWS24" s="1373"/>
      <c r="AWT24" s="1373"/>
      <c r="AWU24" s="1373"/>
      <c r="AWV24" s="1373"/>
      <c r="AWW24" s="1373"/>
      <c r="AWX24" s="1373"/>
      <c r="AWY24" s="1373"/>
      <c r="AWZ24" s="1373"/>
      <c r="AXA24" s="1373"/>
      <c r="AXB24" s="1373"/>
      <c r="AXC24" s="1373"/>
      <c r="AXD24" s="1373"/>
      <c r="AXE24" s="1373"/>
      <c r="AXF24" s="1373"/>
      <c r="AXG24" s="1373"/>
      <c r="AXH24" s="1373"/>
      <c r="AXI24" s="1373"/>
      <c r="AXJ24" s="1373"/>
      <c r="AXK24" s="1373"/>
      <c r="AXL24" s="1373"/>
      <c r="AXM24" s="1373"/>
      <c r="AXN24" s="1373"/>
      <c r="AXO24" s="1373"/>
      <c r="AXP24" s="1373"/>
      <c r="AXQ24" s="1373"/>
      <c r="AXR24" s="1373"/>
      <c r="AXS24" s="1373"/>
      <c r="AXT24" s="1373"/>
      <c r="AXU24" s="1373"/>
      <c r="AXV24" s="1373"/>
      <c r="AXW24" s="1373"/>
      <c r="AXX24" s="1373"/>
      <c r="AXY24" s="1373"/>
      <c r="AXZ24" s="1373"/>
      <c r="AYA24" s="1373"/>
      <c r="AYB24" s="1373"/>
      <c r="AYC24" s="1373"/>
      <c r="AYD24" s="1373"/>
      <c r="AYE24" s="1373"/>
      <c r="AYF24" s="1373"/>
      <c r="AYG24" s="1373"/>
      <c r="AYH24" s="1373"/>
      <c r="AYI24" s="1373"/>
      <c r="AYJ24" s="1373"/>
      <c r="AYK24" s="1373"/>
      <c r="AYL24" s="1373"/>
      <c r="AYM24" s="1373"/>
      <c r="AYN24" s="1373"/>
      <c r="AYO24" s="1373"/>
      <c r="AYP24" s="1373"/>
      <c r="AYQ24" s="1373"/>
      <c r="AYR24" s="1373"/>
      <c r="AYS24" s="1373"/>
      <c r="AYT24" s="1373"/>
      <c r="AYU24" s="1373"/>
      <c r="AYV24" s="1373"/>
      <c r="AYW24" s="1373"/>
      <c r="AYX24" s="1373"/>
      <c r="AYY24" s="1373"/>
      <c r="AYZ24" s="1373"/>
      <c r="AZA24" s="1373"/>
      <c r="AZB24" s="1373"/>
      <c r="AZC24" s="1373"/>
      <c r="AZD24" s="1373"/>
      <c r="AZE24" s="1373"/>
      <c r="AZF24" s="1373"/>
      <c r="AZG24" s="1373"/>
      <c r="AZH24" s="1373"/>
      <c r="AZI24" s="1373"/>
      <c r="AZJ24" s="1373"/>
      <c r="AZK24" s="1373"/>
      <c r="AZL24" s="1373"/>
      <c r="AZM24" s="1373"/>
      <c r="AZN24" s="1373"/>
      <c r="AZO24" s="1373"/>
      <c r="AZP24" s="1373"/>
      <c r="AZQ24" s="1373"/>
      <c r="AZR24" s="1373"/>
      <c r="AZS24" s="1373"/>
      <c r="AZT24" s="1373"/>
      <c r="AZU24" s="1373"/>
      <c r="AZV24" s="1373"/>
      <c r="AZW24" s="1373"/>
      <c r="AZX24" s="1373"/>
      <c r="AZY24" s="1373"/>
      <c r="AZZ24" s="1373"/>
      <c r="BAA24" s="1373"/>
      <c r="BAB24" s="1373"/>
      <c r="BAC24" s="1373"/>
      <c r="BAD24" s="1373"/>
      <c r="BAE24" s="1373"/>
      <c r="BAF24" s="1373"/>
      <c r="BAG24" s="1373"/>
      <c r="BAH24" s="1373"/>
      <c r="BAI24" s="1373"/>
      <c r="BAJ24" s="1373"/>
      <c r="BAK24" s="1373"/>
      <c r="BAL24" s="1373"/>
      <c r="BAM24" s="1373"/>
      <c r="BAN24" s="1373"/>
      <c r="BAO24" s="1373"/>
      <c r="BAP24" s="1373"/>
      <c r="BAQ24" s="1373"/>
      <c r="BAR24" s="1373"/>
      <c r="BAS24" s="1373"/>
      <c r="BAT24" s="1373"/>
      <c r="BAU24" s="1373"/>
      <c r="BAV24" s="1373"/>
      <c r="BAW24" s="1373"/>
      <c r="BAX24" s="1373"/>
      <c r="BAY24" s="1373"/>
      <c r="BAZ24" s="1373"/>
      <c r="BBA24" s="1373"/>
      <c r="BBB24" s="1373"/>
      <c r="BBC24" s="1373"/>
      <c r="BBD24" s="1373"/>
      <c r="BBE24" s="1373"/>
      <c r="BBF24" s="1373"/>
      <c r="BBG24" s="1373"/>
      <c r="BBH24" s="1373"/>
      <c r="BBI24" s="1373"/>
      <c r="BBJ24" s="1373"/>
      <c r="BBK24" s="1373"/>
      <c r="BBL24" s="1373"/>
      <c r="BBM24" s="1373"/>
      <c r="BBN24" s="1373"/>
      <c r="BBO24" s="1373"/>
      <c r="BBP24" s="1373"/>
      <c r="BBQ24" s="1373"/>
      <c r="BBR24" s="1373"/>
      <c r="BBS24" s="1373"/>
      <c r="BBT24" s="1373"/>
      <c r="BBU24" s="1373"/>
      <c r="BBV24" s="1373"/>
      <c r="BBW24" s="1373"/>
      <c r="BBX24" s="1373"/>
      <c r="BBY24" s="1373"/>
      <c r="BBZ24" s="1373"/>
      <c r="BCA24" s="1373"/>
      <c r="BCB24" s="1373"/>
      <c r="BCC24" s="1373"/>
      <c r="BCD24" s="1373"/>
      <c r="BCE24" s="1373"/>
      <c r="BCF24" s="1373"/>
      <c r="BCG24" s="1373"/>
      <c r="BCH24" s="1373"/>
      <c r="BCI24" s="1373"/>
      <c r="BCJ24" s="1373"/>
      <c r="BCK24" s="1373"/>
      <c r="BCL24" s="1373"/>
      <c r="BCM24" s="1373"/>
      <c r="BCN24" s="1373"/>
      <c r="BCO24" s="1373"/>
      <c r="BCP24" s="1373"/>
      <c r="BCQ24" s="1373"/>
      <c r="BCR24" s="1373"/>
      <c r="BCS24" s="1373"/>
      <c r="BCT24" s="1373"/>
      <c r="BCU24" s="1373"/>
      <c r="BCV24" s="1373"/>
      <c r="BCW24" s="1373"/>
      <c r="BCX24" s="1373"/>
      <c r="BCY24" s="1373"/>
      <c r="BCZ24" s="1373"/>
      <c r="BDA24" s="1373"/>
      <c r="BDB24" s="1373"/>
      <c r="BDC24" s="1373"/>
      <c r="BDD24" s="1373"/>
      <c r="BDE24" s="1373"/>
      <c r="BDF24" s="1373"/>
      <c r="BDG24" s="1373"/>
      <c r="BDH24" s="1373"/>
      <c r="BDI24" s="1373"/>
      <c r="BDJ24" s="1373"/>
      <c r="BDK24" s="1373"/>
      <c r="BDL24" s="1373"/>
      <c r="BDM24" s="1373"/>
      <c r="BDN24" s="1373"/>
      <c r="BDO24" s="1373"/>
      <c r="BDP24" s="1373"/>
      <c r="BDQ24" s="1373"/>
      <c r="BDR24" s="1373"/>
      <c r="BDS24" s="1373"/>
      <c r="BDT24" s="1373"/>
      <c r="BDU24" s="1373"/>
      <c r="BDV24" s="1373"/>
      <c r="BDW24" s="1373"/>
      <c r="BDX24" s="1373"/>
      <c r="BDY24" s="1373"/>
      <c r="BDZ24" s="1373"/>
      <c r="BEA24" s="1373"/>
      <c r="BEB24" s="1373"/>
      <c r="BEC24" s="1373"/>
      <c r="BED24" s="1373"/>
      <c r="BEE24" s="1373"/>
      <c r="BEF24" s="1373"/>
      <c r="BEG24" s="1373"/>
      <c r="BEH24" s="1373"/>
      <c r="BEI24" s="1373"/>
      <c r="BEJ24" s="1373"/>
      <c r="BEK24" s="1373"/>
      <c r="BEL24" s="1373"/>
      <c r="BEM24" s="1373"/>
      <c r="BEN24" s="1373"/>
      <c r="BEO24" s="1373"/>
      <c r="BEP24" s="1373"/>
      <c r="BEQ24" s="1373"/>
      <c r="BER24" s="1373"/>
      <c r="BES24" s="1373"/>
      <c r="BET24" s="1373"/>
      <c r="BEU24" s="1373"/>
      <c r="BEV24" s="1373"/>
      <c r="BEW24" s="1373"/>
      <c r="BEX24" s="1373"/>
      <c r="BEY24" s="1373"/>
      <c r="BEZ24" s="1373"/>
      <c r="BFA24" s="1373"/>
      <c r="BFB24" s="1373"/>
      <c r="BFC24" s="1373"/>
      <c r="BFD24" s="1373"/>
      <c r="BFE24" s="1373"/>
      <c r="BFF24" s="1373"/>
      <c r="BFG24" s="1373"/>
      <c r="BFH24" s="1373"/>
      <c r="BFI24" s="1373"/>
      <c r="BFJ24" s="1373"/>
      <c r="BFK24" s="1373"/>
      <c r="BFL24" s="1373"/>
      <c r="BFM24" s="1373"/>
      <c r="BFN24" s="1373"/>
      <c r="BFO24" s="1373"/>
      <c r="BFP24" s="1373"/>
      <c r="BFQ24" s="1373"/>
      <c r="BFR24" s="1373"/>
      <c r="BFS24" s="1373"/>
      <c r="BFT24" s="1373"/>
      <c r="BFU24" s="1373"/>
      <c r="BFV24" s="1373"/>
      <c r="BFW24" s="1373"/>
      <c r="BFX24" s="1373"/>
      <c r="BFY24" s="1373"/>
      <c r="BFZ24" s="1373"/>
      <c r="BGA24" s="1373"/>
      <c r="BGB24" s="1373"/>
      <c r="BGC24" s="1373"/>
      <c r="BGD24" s="1373"/>
      <c r="BGE24" s="1373"/>
      <c r="BGF24" s="1373"/>
      <c r="BGG24" s="1373"/>
      <c r="BGH24" s="1373"/>
      <c r="BGI24" s="1373"/>
      <c r="BGJ24" s="1373"/>
      <c r="BGK24" s="1373"/>
      <c r="BGL24" s="1373"/>
      <c r="BGM24" s="1373"/>
      <c r="BGN24" s="1373"/>
      <c r="BGO24" s="1373"/>
      <c r="BGP24" s="1373"/>
      <c r="BGQ24" s="1373"/>
      <c r="BGR24" s="1373"/>
      <c r="BGS24" s="1373"/>
      <c r="BGT24" s="1373"/>
      <c r="BGU24" s="1373"/>
      <c r="BGV24" s="1373"/>
      <c r="BGW24" s="1373"/>
      <c r="BGX24" s="1373"/>
      <c r="BGY24" s="1373"/>
      <c r="BGZ24" s="1373"/>
      <c r="BHA24" s="1373"/>
      <c r="BHB24" s="1373"/>
      <c r="BHC24" s="1373"/>
      <c r="BHD24" s="1373"/>
      <c r="BHE24" s="1373"/>
      <c r="BHF24" s="1373"/>
      <c r="BHG24" s="1373"/>
      <c r="BHH24" s="1373"/>
      <c r="BHI24" s="1373"/>
      <c r="BHJ24" s="1373"/>
      <c r="BHK24" s="1373"/>
      <c r="BHL24" s="1373"/>
      <c r="BHM24" s="1373"/>
      <c r="BHN24" s="1373"/>
      <c r="BHO24" s="1373"/>
      <c r="BHP24" s="1373"/>
      <c r="BHQ24" s="1373"/>
      <c r="BHR24" s="1373"/>
      <c r="BHS24" s="1373"/>
      <c r="BHT24" s="1373"/>
      <c r="BHU24" s="1373"/>
      <c r="BHV24" s="1373"/>
      <c r="BHW24" s="1373"/>
      <c r="BHX24" s="1373"/>
      <c r="BHY24" s="1373"/>
      <c r="BHZ24" s="1373"/>
      <c r="BIA24" s="1373"/>
      <c r="BIB24" s="1373"/>
      <c r="BIC24" s="1373"/>
      <c r="BID24" s="1373"/>
      <c r="BIE24" s="1373"/>
      <c r="BIF24" s="1373"/>
      <c r="BIG24" s="1373"/>
      <c r="BIH24" s="1373"/>
      <c r="BII24" s="1373"/>
      <c r="BIJ24" s="1373"/>
      <c r="BIK24" s="1373"/>
      <c r="BIL24" s="1373"/>
      <c r="BIM24" s="1373"/>
      <c r="BIN24" s="1373"/>
      <c r="BIO24" s="1373"/>
      <c r="BIP24" s="1373"/>
      <c r="BIQ24" s="1373"/>
      <c r="BIR24" s="1373"/>
      <c r="BIS24" s="1373"/>
      <c r="BIT24" s="1373"/>
      <c r="BIU24" s="1373"/>
      <c r="BIV24" s="1373"/>
      <c r="BIW24" s="1373"/>
      <c r="BIX24" s="1373"/>
      <c r="BIY24" s="1373"/>
      <c r="BIZ24" s="1373"/>
      <c r="BJA24" s="1373"/>
      <c r="BJB24" s="1373"/>
      <c r="BJC24" s="1373"/>
      <c r="BJD24" s="1373"/>
      <c r="BJE24" s="1373"/>
      <c r="BJF24" s="1373"/>
      <c r="BJG24" s="1373"/>
      <c r="BJH24" s="1373"/>
      <c r="BJI24" s="1373"/>
      <c r="BJJ24" s="1373"/>
      <c r="BJK24" s="1373"/>
      <c r="BJL24" s="1373"/>
      <c r="BJM24" s="1373"/>
      <c r="BJN24" s="1373"/>
      <c r="BJO24" s="1373"/>
      <c r="BJP24" s="1373"/>
      <c r="BJQ24" s="1373"/>
      <c r="BJR24" s="1373"/>
      <c r="BJS24" s="1373"/>
      <c r="BJT24" s="1373"/>
      <c r="BJU24" s="1373"/>
      <c r="BJV24" s="1373"/>
      <c r="BJW24" s="1373"/>
      <c r="BJX24" s="1373"/>
      <c r="BJY24" s="1373"/>
      <c r="BJZ24" s="1373"/>
      <c r="BKA24" s="1373"/>
      <c r="BKB24" s="1373"/>
      <c r="BKC24" s="1373"/>
      <c r="BKD24" s="1373"/>
      <c r="BKE24" s="1373"/>
      <c r="BKF24" s="1373"/>
      <c r="BKG24" s="1373"/>
      <c r="BKH24" s="1373"/>
      <c r="BKI24" s="1373"/>
      <c r="BKJ24" s="1373"/>
      <c r="BKK24" s="1373"/>
      <c r="BKL24" s="1373"/>
      <c r="BKM24" s="1373"/>
      <c r="BKN24" s="1373"/>
      <c r="BKO24" s="1373"/>
      <c r="BKP24" s="1373"/>
      <c r="BKQ24" s="1373"/>
      <c r="BKR24" s="1373"/>
      <c r="BKS24" s="1373"/>
      <c r="BKT24" s="1373"/>
      <c r="BKU24" s="1373"/>
      <c r="BKV24" s="1373"/>
      <c r="BKW24" s="1373"/>
      <c r="BKX24" s="1373"/>
      <c r="BKY24" s="1373"/>
      <c r="BKZ24" s="1373"/>
      <c r="BLA24" s="1373"/>
      <c r="BLB24" s="1373"/>
      <c r="BLC24" s="1373"/>
      <c r="BLD24" s="1373"/>
      <c r="BLE24" s="1373"/>
      <c r="BLF24" s="1373"/>
      <c r="BLG24" s="1373"/>
      <c r="BLH24" s="1373"/>
      <c r="BLI24" s="1373"/>
      <c r="BLJ24" s="1373"/>
      <c r="BLK24" s="1373"/>
      <c r="BLL24" s="1373"/>
      <c r="BLM24" s="1373"/>
      <c r="BLN24" s="1373"/>
      <c r="BLO24" s="1373"/>
      <c r="BLP24" s="1373"/>
      <c r="BLQ24" s="1373"/>
      <c r="BLR24" s="1373"/>
      <c r="BLS24" s="1373"/>
      <c r="BLT24" s="1373"/>
      <c r="BLU24" s="1373"/>
      <c r="BLV24" s="1373"/>
      <c r="BLW24" s="1373"/>
      <c r="BLX24" s="1373"/>
      <c r="BLY24" s="1373"/>
      <c r="BLZ24" s="1373"/>
      <c r="BMA24" s="1373"/>
      <c r="BMB24" s="1373"/>
      <c r="BMC24" s="1373"/>
      <c r="BMD24" s="1373"/>
      <c r="BME24" s="1373"/>
      <c r="BMF24" s="1373"/>
      <c r="BMG24" s="1373"/>
      <c r="BMH24" s="1373"/>
      <c r="BMI24" s="1373"/>
      <c r="BMJ24" s="1373"/>
      <c r="BMK24" s="1373"/>
      <c r="BML24" s="1373"/>
      <c r="BMM24" s="1373"/>
      <c r="BMN24" s="1373"/>
      <c r="BMO24" s="1373"/>
      <c r="BMP24" s="1373"/>
      <c r="BMQ24" s="1373"/>
      <c r="BMR24" s="1373"/>
      <c r="BMS24" s="1373"/>
      <c r="BMT24" s="1373"/>
      <c r="BMU24" s="1373"/>
      <c r="BMV24" s="1373"/>
      <c r="BMW24" s="1373"/>
      <c r="BMX24" s="1373"/>
      <c r="BMY24" s="1373"/>
      <c r="BMZ24" s="1373"/>
      <c r="BNA24" s="1373"/>
      <c r="BNB24" s="1373"/>
      <c r="BNC24" s="1373"/>
      <c r="BND24" s="1373"/>
      <c r="BNE24" s="1373"/>
      <c r="BNF24" s="1373"/>
      <c r="BNG24" s="1373"/>
      <c r="BNH24" s="1373"/>
      <c r="BNI24" s="1373"/>
      <c r="BNJ24" s="1373"/>
      <c r="BNK24" s="1373"/>
      <c r="BNL24" s="1373"/>
      <c r="BNM24" s="1373"/>
      <c r="BNN24" s="1373"/>
      <c r="BNO24" s="1373"/>
      <c r="BNP24" s="1373"/>
      <c r="BNQ24" s="1373"/>
      <c r="BNR24" s="1373"/>
      <c r="BNS24" s="1373"/>
      <c r="BNT24" s="1373"/>
      <c r="BNU24" s="1373"/>
      <c r="BNV24" s="1373"/>
      <c r="BNW24" s="1373"/>
      <c r="BNX24" s="1373"/>
      <c r="BNY24" s="1373"/>
      <c r="BNZ24" s="1373"/>
      <c r="BOA24" s="1373"/>
      <c r="BOB24" s="1373"/>
      <c r="BOC24" s="1373"/>
      <c r="BOD24" s="1373"/>
      <c r="BOE24" s="1373"/>
      <c r="BOF24" s="1373"/>
      <c r="BOG24" s="1373"/>
      <c r="BOH24" s="1373"/>
      <c r="BOI24" s="1373"/>
      <c r="BOJ24" s="1373"/>
      <c r="BOK24" s="1373"/>
      <c r="BOL24" s="1373"/>
      <c r="BOM24" s="1373"/>
      <c r="BON24" s="1373"/>
      <c r="BOO24" s="1373"/>
      <c r="BOP24" s="1373"/>
      <c r="BOQ24" s="1373"/>
      <c r="BOR24" s="1373"/>
      <c r="BOS24" s="1373"/>
      <c r="BOT24" s="1373"/>
      <c r="BOU24" s="1373"/>
      <c r="BOV24" s="1373"/>
      <c r="BOW24" s="1373"/>
      <c r="BOX24" s="1373"/>
      <c r="BOY24" s="1373"/>
      <c r="BOZ24" s="1373"/>
      <c r="BPA24" s="1373"/>
      <c r="BPB24" s="1373"/>
      <c r="BPC24" s="1373"/>
      <c r="BPD24" s="1373"/>
      <c r="BPE24" s="1373"/>
      <c r="BPF24" s="1373"/>
      <c r="BPG24" s="1373"/>
      <c r="BPH24" s="1373"/>
      <c r="BPI24" s="1373"/>
      <c r="BPJ24" s="1373"/>
      <c r="BPK24" s="1373"/>
      <c r="BPL24" s="1373"/>
      <c r="BPM24" s="1373"/>
      <c r="BPN24" s="1373"/>
      <c r="BPO24" s="1373"/>
      <c r="BPP24" s="1373"/>
      <c r="BPQ24" s="1373"/>
      <c r="BPR24" s="1373"/>
      <c r="BPS24" s="1373"/>
      <c r="BPT24" s="1373"/>
      <c r="BPU24" s="1373"/>
      <c r="BPV24" s="1373"/>
      <c r="BPW24" s="1373"/>
      <c r="BPX24" s="1373"/>
      <c r="BPY24" s="1373"/>
      <c r="BPZ24" s="1373"/>
      <c r="BQA24" s="1373"/>
      <c r="BQB24" s="1373"/>
      <c r="BQC24" s="1373"/>
      <c r="BQD24" s="1373"/>
      <c r="BQE24" s="1373"/>
      <c r="BQF24" s="1373"/>
      <c r="BQG24" s="1373"/>
      <c r="BQH24" s="1373"/>
      <c r="BQI24" s="1373"/>
      <c r="BQJ24" s="1373"/>
      <c r="BQK24" s="1373"/>
      <c r="BQL24" s="1373"/>
      <c r="BQM24" s="1373"/>
      <c r="BQN24" s="1373"/>
      <c r="BQO24" s="1373"/>
      <c r="BQP24" s="1373"/>
      <c r="BQQ24" s="1373"/>
      <c r="BQR24" s="1373"/>
      <c r="BQS24" s="1373"/>
      <c r="BQT24" s="1373"/>
      <c r="BQU24" s="1373"/>
      <c r="BQV24" s="1373"/>
      <c r="BQW24" s="1373"/>
      <c r="BQX24" s="1373"/>
      <c r="BQY24" s="1373"/>
      <c r="BQZ24" s="1373"/>
      <c r="BRA24" s="1373"/>
      <c r="BRB24" s="1373"/>
      <c r="BRC24" s="1373"/>
      <c r="BRD24" s="1373"/>
      <c r="BRE24" s="1373"/>
      <c r="BRF24" s="1373"/>
      <c r="BRG24" s="1373"/>
      <c r="BRH24" s="1373"/>
      <c r="BRI24" s="1373"/>
      <c r="BRJ24" s="1373"/>
      <c r="BRK24" s="1373"/>
      <c r="BRL24" s="1373"/>
      <c r="BRM24" s="1373"/>
      <c r="BRN24" s="1373"/>
      <c r="BRO24" s="1373"/>
      <c r="BRP24" s="1373"/>
      <c r="BRQ24" s="1373"/>
      <c r="BRR24" s="1373"/>
      <c r="BRS24" s="1373"/>
      <c r="BRT24" s="1373"/>
      <c r="BRU24" s="1373"/>
      <c r="BRV24" s="1373"/>
      <c r="BRW24" s="1373"/>
      <c r="BRX24" s="1373"/>
      <c r="BRY24" s="1373"/>
      <c r="BRZ24" s="1373"/>
      <c r="BSA24" s="1373"/>
      <c r="BSB24" s="1373"/>
      <c r="BSC24" s="1373"/>
      <c r="BSD24" s="1373"/>
      <c r="BSE24" s="1373"/>
      <c r="BSF24" s="1373"/>
      <c r="BSG24" s="1373"/>
      <c r="BSH24" s="1373"/>
      <c r="BSI24" s="1373"/>
      <c r="BSJ24" s="1373"/>
      <c r="BSK24" s="1373"/>
      <c r="BSL24" s="1373"/>
      <c r="BSM24" s="1373"/>
      <c r="BSN24" s="1373"/>
      <c r="BSO24" s="1373"/>
      <c r="BSP24" s="1373"/>
      <c r="BSQ24" s="1373"/>
      <c r="BSR24" s="1373"/>
      <c r="BSS24" s="1373"/>
      <c r="BST24" s="1373"/>
      <c r="BSU24" s="1373"/>
      <c r="BSV24" s="1373"/>
      <c r="BSW24" s="1373"/>
      <c r="BSX24" s="1373"/>
      <c r="BSY24" s="1373"/>
      <c r="BSZ24" s="1373"/>
      <c r="BTA24" s="1373"/>
      <c r="BTB24" s="1373"/>
      <c r="BTC24" s="1373"/>
      <c r="BTD24" s="1373"/>
      <c r="BTE24" s="1373"/>
      <c r="BTF24" s="1373"/>
      <c r="BTG24" s="1373"/>
      <c r="BTH24" s="1373"/>
      <c r="BTI24" s="1373"/>
      <c r="BTJ24" s="1373"/>
      <c r="BTK24" s="1373"/>
      <c r="BTL24" s="1373"/>
      <c r="BTM24" s="1373"/>
      <c r="BTN24" s="1373"/>
      <c r="BTO24" s="1373"/>
      <c r="BTP24" s="1373"/>
      <c r="BTQ24" s="1373"/>
      <c r="BTR24" s="1373"/>
      <c r="BTS24" s="1373"/>
      <c r="BTT24" s="1373"/>
      <c r="BTU24" s="1373"/>
      <c r="BTV24" s="1373"/>
      <c r="BTW24" s="1373"/>
      <c r="BTX24" s="1373"/>
      <c r="BTY24" s="1373"/>
      <c r="BTZ24" s="1373"/>
      <c r="BUA24" s="1373"/>
      <c r="BUB24" s="1373"/>
      <c r="BUC24" s="1373"/>
      <c r="BUD24" s="1373"/>
      <c r="BUE24" s="1373"/>
      <c r="BUF24" s="1373"/>
      <c r="BUG24" s="1373"/>
      <c r="BUH24" s="1373"/>
      <c r="BUI24" s="1373"/>
      <c r="BUJ24" s="1373"/>
      <c r="BUK24" s="1373"/>
      <c r="BUL24" s="1373"/>
      <c r="BUM24" s="1373"/>
      <c r="BUN24" s="1373"/>
      <c r="BUO24" s="1373"/>
      <c r="BUP24" s="1373"/>
      <c r="BUQ24" s="1373"/>
      <c r="BUR24" s="1373"/>
      <c r="BUS24" s="1373"/>
      <c r="BUT24" s="1373"/>
      <c r="BUU24" s="1373"/>
      <c r="BUV24" s="1373"/>
      <c r="BUW24" s="1373"/>
      <c r="BUX24" s="1373"/>
      <c r="BUY24" s="1373"/>
      <c r="BUZ24" s="1373"/>
      <c r="BVA24" s="1373"/>
      <c r="BVB24" s="1373"/>
      <c r="BVC24" s="1373"/>
      <c r="BVD24" s="1373"/>
      <c r="BVE24" s="1373"/>
      <c r="BVF24" s="1373"/>
      <c r="BVG24" s="1373"/>
      <c r="BVH24" s="1373"/>
      <c r="BVI24" s="1373"/>
      <c r="BVJ24" s="1373"/>
      <c r="BVK24" s="1373"/>
      <c r="BVL24" s="1373"/>
      <c r="BVM24" s="1373"/>
      <c r="BVN24" s="1373"/>
      <c r="BVO24" s="1373"/>
      <c r="BVP24" s="1373"/>
      <c r="BVQ24" s="1373"/>
      <c r="BVR24" s="1373"/>
      <c r="BVS24" s="1373"/>
      <c r="BVT24" s="1373"/>
      <c r="BVU24" s="1373"/>
      <c r="BVV24" s="1373"/>
      <c r="BVW24" s="1373"/>
      <c r="BVX24" s="1373"/>
      <c r="BVY24" s="1373"/>
      <c r="BVZ24" s="1373"/>
      <c r="BWA24" s="1373"/>
      <c r="BWB24" s="1373"/>
      <c r="BWC24" s="1373"/>
      <c r="BWD24" s="1373"/>
      <c r="BWE24" s="1373"/>
      <c r="BWF24" s="1373"/>
      <c r="BWG24" s="1373"/>
      <c r="BWH24" s="1373"/>
      <c r="BWI24" s="1373"/>
      <c r="BWJ24" s="1373"/>
      <c r="BWK24" s="1373"/>
      <c r="BWL24" s="1373"/>
      <c r="BWM24" s="1373"/>
      <c r="BWN24" s="1373"/>
      <c r="BWO24" s="1373"/>
      <c r="BWP24" s="1373"/>
      <c r="BWQ24" s="1373"/>
      <c r="BWR24" s="1373"/>
      <c r="BWS24" s="1373"/>
      <c r="BWT24" s="1373"/>
      <c r="BWU24" s="1373"/>
      <c r="BWV24" s="1373"/>
      <c r="BWW24" s="1373"/>
      <c r="BWX24" s="1373"/>
      <c r="BWY24" s="1373"/>
      <c r="BWZ24" s="1373"/>
      <c r="BXA24" s="1373"/>
      <c r="BXB24" s="1373"/>
      <c r="BXC24" s="1373"/>
      <c r="BXD24" s="1373"/>
      <c r="BXE24" s="1373"/>
      <c r="BXF24" s="1373"/>
      <c r="BXG24" s="1373"/>
      <c r="BXH24" s="1373"/>
      <c r="BXI24" s="1373"/>
      <c r="BXJ24" s="1373"/>
      <c r="BXK24" s="1373"/>
      <c r="BXL24" s="1373"/>
      <c r="BXM24" s="1373"/>
      <c r="BXN24" s="1373"/>
      <c r="BXO24" s="1373"/>
      <c r="BXP24" s="1373"/>
      <c r="BXQ24" s="1373"/>
      <c r="BXR24" s="1373"/>
      <c r="BXS24" s="1373"/>
      <c r="BXT24" s="1373"/>
      <c r="BXU24" s="1373"/>
      <c r="BXV24" s="1373"/>
      <c r="BXW24" s="1373"/>
      <c r="BXX24" s="1373"/>
      <c r="BXY24" s="1373"/>
      <c r="BXZ24" s="1373"/>
      <c r="BYA24" s="1373"/>
      <c r="BYB24" s="1373"/>
      <c r="BYC24" s="1373"/>
      <c r="BYD24" s="1373"/>
      <c r="BYE24" s="1373"/>
      <c r="BYF24" s="1373"/>
      <c r="BYG24" s="1373"/>
      <c r="BYH24" s="1373"/>
      <c r="BYI24" s="1373"/>
      <c r="BYJ24" s="1373"/>
      <c r="BYK24" s="1373"/>
      <c r="BYL24" s="1373"/>
      <c r="BYM24" s="1373"/>
      <c r="BYN24" s="1373"/>
      <c r="BYO24" s="1373"/>
      <c r="BYP24" s="1373"/>
      <c r="BYQ24" s="1373"/>
      <c r="BYR24" s="1373"/>
      <c r="BYS24" s="1373"/>
      <c r="BYT24" s="1373"/>
      <c r="BYU24" s="1373"/>
      <c r="BYV24" s="1373"/>
      <c r="BYW24" s="1373"/>
      <c r="BYX24" s="1373"/>
      <c r="BYY24" s="1373"/>
      <c r="BYZ24" s="1373"/>
      <c r="BZA24" s="1373"/>
      <c r="BZB24" s="1373"/>
      <c r="BZC24" s="1373"/>
      <c r="BZD24" s="1373"/>
      <c r="BZE24" s="1373"/>
      <c r="BZF24" s="1373"/>
      <c r="BZG24" s="1373"/>
      <c r="BZH24" s="1373"/>
      <c r="BZI24" s="1373"/>
      <c r="BZJ24" s="1373"/>
      <c r="BZK24" s="1373"/>
      <c r="BZL24" s="1373"/>
      <c r="BZM24" s="1373"/>
      <c r="BZN24" s="1373"/>
      <c r="BZO24" s="1373"/>
      <c r="BZP24" s="1373"/>
      <c r="BZQ24" s="1373"/>
      <c r="BZR24" s="1373"/>
      <c r="BZS24" s="1373"/>
      <c r="BZT24" s="1373"/>
      <c r="BZU24" s="1373"/>
      <c r="BZV24" s="1373"/>
      <c r="BZW24" s="1373"/>
      <c r="BZX24" s="1373"/>
      <c r="BZY24" s="1373"/>
      <c r="BZZ24" s="1373"/>
      <c r="CAA24" s="1373"/>
      <c r="CAB24" s="1373"/>
      <c r="CAC24" s="1373"/>
      <c r="CAD24" s="1373"/>
      <c r="CAE24" s="1373"/>
      <c r="CAF24" s="1373"/>
      <c r="CAG24" s="1373"/>
      <c r="CAH24" s="1373"/>
      <c r="CAI24" s="1373"/>
      <c r="CAJ24" s="1373"/>
      <c r="CAK24" s="1373"/>
      <c r="CAL24" s="1373"/>
      <c r="CAM24" s="1373"/>
      <c r="CAN24" s="1373"/>
      <c r="CAO24" s="1373"/>
      <c r="CAP24" s="1373"/>
      <c r="CAQ24" s="1373"/>
      <c r="CAR24" s="1373"/>
      <c r="CAS24" s="1373"/>
      <c r="CAT24" s="1373"/>
      <c r="CAU24" s="1373"/>
      <c r="CAV24" s="1373"/>
      <c r="CAW24" s="1373"/>
      <c r="CAX24" s="1373"/>
      <c r="CAY24" s="1373"/>
      <c r="CAZ24" s="1373"/>
      <c r="CBA24" s="1373"/>
      <c r="CBB24" s="1373"/>
      <c r="CBC24" s="1373"/>
      <c r="CBD24" s="1373"/>
      <c r="CBE24" s="1373"/>
      <c r="CBF24" s="1373"/>
      <c r="CBG24" s="1373"/>
      <c r="CBH24" s="1373"/>
      <c r="CBI24" s="1373"/>
      <c r="CBJ24" s="1373"/>
      <c r="CBK24" s="1373"/>
      <c r="CBL24" s="1373"/>
      <c r="CBM24" s="1373"/>
      <c r="CBN24" s="1373"/>
      <c r="CBO24" s="1373"/>
      <c r="CBP24" s="1373"/>
      <c r="CBQ24" s="1373"/>
      <c r="CBR24" s="1373"/>
      <c r="CBS24" s="1373"/>
      <c r="CBT24" s="1373"/>
      <c r="CBU24" s="1373"/>
      <c r="CBV24" s="1373"/>
      <c r="CBW24" s="1373"/>
      <c r="CBX24" s="1373"/>
      <c r="CBY24" s="1373"/>
      <c r="CBZ24" s="1373"/>
      <c r="CCA24" s="1373"/>
      <c r="CCB24" s="1373"/>
      <c r="CCC24" s="1373"/>
      <c r="CCD24" s="1373"/>
      <c r="CCE24" s="1373"/>
      <c r="CCF24" s="1373"/>
      <c r="CCG24" s="1373"/>
      <c r="CCH24" s="1373"/>
      <c r="CCI24" s="1373"/>
      <c r="CCJ24" s="1373"/>
      <c r="CCK24" s="1373"/>
      <c r="CCL24" s="1373"/>
      <c r="CCM24" s="1373"/>
      <c r="CCN24" s="1373"/>
      <c r="CCO24" s="1373"/>
      <c r="CCP24" s="1373"/>
      <c r="CCQ24" s="1373"/>
      <c r="CCR24" s="1373"/>
      <c r="CCS24" s="1373"/>
      <c r="CCT24" s="1373"/>
      <c r="CCU24" s="1373"/>
      <c r="CCV24" s="1373"/>
      <c r="CCW24" s="1373"/>
      <c r="CCX24" s="1373"/>
      <c r="CCY24" s="1373"/>
      <c r="CCZ24" s="1373"/>
      <c r="CDA24" s="1373"/>
      <c r="CDB24" s="1373"/>
      <c r="CDC24" s="1373"/>
      <c r="CDD24" s="1373"/>
      <c r="CDE24" s="1373"/>
      <c r="CDF24" s="1373"/>
      <c r="CDG24" s="1373"/>
      <c r="CDH24" s="1373"/>
      <c r="CDI24" s="1373"/>
      <c r="CDJ24" s="1373"/>
      <c r="CDK24" s="1373"/>
      <c r="CDL24" s="1373"/>
      <c r="CDM24" s="1373"/>
      <c r="CDN24" s="1373"/>
      <c r="CDO24" s="1373"/>
      <c r="CDP24" s="1373"/>
      <c r="CDQ24" s="1373"/>
      <c r="CDR24" s="1373"/>
      <c r="CDS24" s="1373"/>
      <c r="CDT24" s="1373"/>
      <c r="CDU24" s="1373"/>
      <c r="CDV24" s="1373"/>
      <c r="CDW24" s="1373"/>
      <c r="CDX24" s="1373"/>
      <c r="CDY24" s="1373"/>
      <c r="CDZ24" s="1373"/>
      <c r="CEA24" s="1373"/>
      <c r="CEB24" s="1373"/>
      <c r="CEC24" s="1373"/>
      <c r="CED24" s="1373"/>
      <c r="CEE24" s="1373"/>
      <c r="CEF24" s="1373"/>
      <c r="CEG24" s="1373"/>
      <c r="CEH24" s="1373"/>
      <c r="CEI24" s="1373"/>
      <c r="CEJ24" s="1373"/>
      <c r="CEK24" s="1373"/>
      <c r="CEL24" s="1373"/>
      <c r="CEM24" s="1373"/>
      <c r="CEN24" s="1373"/>
      <c r="CEO24" s="1373"/>
      <c r="CEP24" s="1373"/>
      <c r="CEQ24" s="1373"/>
      <c r="CER24" s="1373"/>
      <c r="CES24" s="1373"/>
      <c r="CET24" s="1373"/>
      <c r="CEU24" s="1373"/>
      <c r="CEV24" s="1373"/>
      <c r="CEW24" s="1373"/>
      <c r="CEX24" s="1373"/>
      <c r="CEY24" s="1373"/>
      <c r="CEZ24" s="1373"/>
      <c r="CFA24" s="1373"/>
      <c r="CFB24" s="1373"/>
      <c r="CFC24" s="1373"/>
      <c r="CFD24" s="1373"/>
      <c r="CFE24" s="1373"/>
      <c r="CFF24" s="1373"/>
      <c r="CFG24" s="1373"/>
      <c r="CFH24" s="1373"/>
      <c r="CFI24" s="1373"/>
      <c r="CFJ24" s="1373"/>
      <c r="CFK24" s="1373"/>
      <c r="CFL24" s="1373"/>
      <c r="CFM24" s="1373"/>
      <c r="CFN24" s="1373"/>
      <c r="CFO24" s="1373"/>
      <c r="CFP24" s="1373"/>
      <c r="CFQ24" s="1373"/>
      <c r="CFR24" s="1373"/>
      <c r="CFS24" s="1373"/>
      <c r="CFT24" s="1373"/>
      <c r="CFU24" s="1373"/>
      <c r="CFV24" s="1373"/>
      <c r="CFW24" s="1373"/>
      <c r="CFX24" s="1373"/>
      <c r="CFY24" s="1373"/>
      <c r="CFZ24" s="1373"/>
      <c r="CGA24" s="1373"/>
      <c r="CGB24" s="1373"/>
      <c r="CGC24" s="1373"/>
      <c r="CGD24" s="1373"/>
      <c r="CGE24" s="1373"/>
      <c r="CGF24" s="1373"/>
      <c r="CGG24" s="1373"/>
      <c r="CGH24" s="1373"/>
      <c r="CGI24" s="1373"/>
      <c r="CGJ24" s="1373"/>
      <c r="CGK24" s="1373"/>
      <c r="CGL24" s="1373"/>
      <c r="CGM24" s="1373"/>
      <c r="CGN24" s="1373"/>
      <c r="CGO24" s="1373"/>
      <c r="CGP24" s="1373"/>
      <c r="CGQ24" s="1373"/>
      <c r="CGR24" s="1373"/>
      <c r="CGS24" s="1373"/>
      <c r="CGT24" s="1373"/>
      <c r="CGU24" s="1373"/>
      <c r="CGV24" s="1373"/>
      <c r="CGW24" s="1373"/>
      <c r="CGX24" s="1373"/>
      <c r="CGY24" s="1373"/>
      <c r="CGZ24" s="1373"/>
      <c r="CHA24" s="1373"/>
      <c r="CHB24" s="1373"/>
      <c r="CHC24" s="1373"/>
      <c r="CHD24" s="1373"/>
      <c r="CHE24" s="1373"/>
      <c r="CHF24" s="1373"/>
      <c r="CHG24" s="1373"/>
      <c r="CHH24" s="1373"/>
      <c r="CHI24" s="1373"/>
      <c r="CHJ24" s="1373"/>
      <c r="CHK24" s="1373"/>
      <c r="CHL24" s="1373"/>
      <c r="CHM24" s="1373"/>
      <c r="CHN24" s="1373"/>
      <c r="CHO24" s="1373"/>
      <c r="CHP24" s="1373"/>
      <c r="CHQ24" s="1373"/>
      <c r="CHR24" s="1373"/>
      <c r="CHS24" s="1373"/>
      <c r="CHT24" s="1373"/>
      <c r="CHU24" s="1373"/>
      <c r="CHV24" s="1373"/>
      <c r="CHW24" s="1373"/>
      <c r="CHX24" s="1373"/>
      <c r="CHY24" s="1373"/>
      <c r="CHZ24" s="1373"/>
      <c r="CIA24" s="1373"/>
      <c r="CIB24" s="1373"/>
      <c r="CIC24" s="1373"/>
      <c r="CID24" s="1373"/>
      <c r="CIE24" s="1373"/>
      <c r="CIF24" s="1373"/>
      <c r="CIG24" s="1373"/>
      <c r="CIH24" s="1373"/>
      <c r="CII24" s="1373"/>
      <c r="CIJ24" s="1373"/>
      <c r="CIK24" s="1373"/>
      <c r="CIL24" s="1373"/>
      <c r="CIM24" s="1373"/>
      <c r="CIN24" s="1373"/>
      <c r="CIO24" s="1373"/>
      <c r="CIP24" s="1373"/>
    </row>
    <row r="25" spans="1:2278" s="1386" customFormat="1" ht="15.75" x14ac:dyDescent="0.2">
      <c r="A25" s="1398">
        <v>5805</v>
      </c>
      <c r="B25" s="1076" t="s">
        <v>4821</v>
      </c>
      <c r="C25" s="1406">
        <f t="shared" si="0"/>
        <v>6.0606060606060608E-2</v>
      </c>
      <c r="D25" s="1400">
        <v>3</v>
      </c>
      <c r="E25" s="1406"/>
      <c r="F25" s="1415">
        <v>1650</v>
      </c>
      <c r="G25" s="1416">
        <f t="shared" si="1"/>
        <v>0.29099999999999998</v>
      </c>
      <c r="H25" s="1421">
        <f>VLOOKUP(D25,ЧТС[],4,0)</f>
        <v>0.59970000000000001</v>
      </c>
      <c r="I25" s="1418">
        <f t="shared" si="2"/>
        <v>0.17449999999999999</v>
      </c>
      <c r="J25" s="1408"/>
    </row>
    <row r="26" spans="1:2278" s="1373" customFormat="1" ht="31.5" x14ac:dyDescent="0.2">
      <c r="A26" s="1398">
        <v>5806</v>
      </c>
      <c r="B26" s="1076" t="s">
        <v>4822</v>
      </c>
      <c r="C26" s="1406">
        <f t="shared" si="0"/>
        <v>6.0606060606060608E-2</v>
      </c>
      <c r="D26" s="1400">
        <v>3</v>
      </c>
      <c r="E26" s="1406"/>
      <c r="F26" s="1415">
        <v>1650</v>
      </c>
      <c r="G26" s="1416">
        <f t="shared" si="1"/>
        <v>0.29099999999999998</v>
      </c>
      <c r="H26" s="1421">
        <f>VLOOKUP(D26,ЧТС[],4,0)</f>
        <v>0.59970000000000001</v>
      </c>
      <c r="I26" s="1418">
        <f t="shared" si="2"/>
        <v>0.17449999999999999</v>
      </c>
      <c r="J26" s="1408"/>
    </row>
    <row r="27" spans="1:2278" s="1373" customFormat="1" ht="15.75" x14ac:dyDescent="0.2">
      <c r="A27" s="1398">
        <v>5807</v>
      </c>
      <c r="B27" s="1076" t="s">
        <v>4751</v>
      </c>
      <c r="C27" s="1406">
        <f>$I$6/F27</f>
        <v>6.25E-2</v>
      </c>
      <c r="D27" s="1400">
        <v>3</v>
      </c>
      <c r="E27" s="1406"/>
      <c r="F27" s="1415">
        <v>1600</v>
      </c>
      <c r="G27" s="1416">
        <f t="shared" si="1"/>
        <v>0.3</v>
      </c>
      <c r="H27" s="1421">
        <f>VLOOKUP(D27,ЧТС[],4,0)</f>
        <v>0.59970000000000001</v>
      </c>
      <c r="I27" s="1418">
        <f t="shared" si="2"/>
        <v>0.1799</v>
      </c>
      <c r="J27" s="1408"/>
    </row>
    <row r="28" spans="1:2278" s="1386" customFormat="1" ht="15.75" x14ac:dyDescent="0.2">
      <c r="A28" s="1398">
        <v>5808</v>
      </c>
      <c r="B28" s="1076" t="s">
        <v>4750</v>
      </c>
      <c r="C28" s="1406">
        <f t="shared" si="0"/>
        <v>6.25E-2</v>
      </c>
      <c r="D28" s="1400">
        <v>3</v>
      </c>
      <c r="E28" s="1406"/>
      <c r="F28" s="1415">
        <v>1600</v>
      </c>
      <c r="G28" s="1416">
        <f t="shared" si="1"/>
        <v>0.3</v>
      </c>
      <c r="H28" s="1421">
        <f>VLOOKUP(D28,ЧТС[],4,0)</f>
        <v>0.59970000000000001</v>
      </c>
      <c r="I28" s="1418">
        <f t="shared" si="2"/>
        <v>0.1799</v>
      </c>
      <c r="J28" s="1408"/>
    </row>
    <row r="29" spans="1:2278" s="1373" customFormat="1" ht="15.75" x14ac:dyDescent="0.2">
      <c r="A29" s="1398">
        <v>5809</v>
      </c>
      <c r="B29" s="1076" t="s">
        <v>4814</v>
      </c>
      <c r="C29" s="1409">
        <f t="shared" si="0"/>
        <v>3.3333333333333333E-2</v>
      </c>
      <c r="D29" s="1400">
        <v>3</v>
      </c>
      <c r="E29" s="1409"/>
      <c r="F29" s="1415">
        <v>3000</v>
      </c>
      <c r="G29" s="1416">
        <f t="shared" si="1"/>
        <v>0.16</v>
      </c>
      <c r="H29" s="1421">
        <f>VLOOKUP(D29,ЧТС[],4,0)</f>
        <v>0.59970000000000001</v>
      </c>
      <c r="I29" s="1418">
        <f t="shared" si="2"/>
        <v>9.6000000000000002E-2</v>
      </c>
      <c r="J29" s="1408"/>
    </row>
    <row r="30" spans="1:2278" s="1373" customFormat="1" ht="15.75" x14ac:dyDescent="0.2">
      <c r="A30" s="1398">
        <v>5810</v>
      </c>
      <c r="B30" s="1076" t="s">
        <v>1219</v>
      </c>
      <c r="C30" s="1406">
        <f t="shared" si="0"/>
        <v>3.2258064516129031E-2</v>
      </c>
      <c r="D30" s="1400">
        <v>3</v>
      </c>
      <c r="E30" s="1406"/>
      <c r="F30" s="1415">
        <f>3000+100</f>
        <v>3100</v>
      </c>
      <c r="G30" s="1416">
        <f t="shared" si="1"/>
        <v>0.155</v>
      </c>
      <c r="H30" s="1421">
        <f>VLOOKUP(D30,ЧТС[],4,0)</f>
        <v>0.59970000000000001</v>
      </c>
      <c r="I30" s="1418">
        <f t="shared" si="2"/>
        <v>9.2999999999999999E-2</v>
      </c>
      <c r="J30" s="1408"/>
    </row>
    <row r="31" spans="1:2278" s="1373" customFormat="1" ht="47.25" x14ac:dyDescent="0.2">
      <c r="A31" s="1398">
        <v>5811</v>
      </c>
      <c r="B31" s="1076" t="s">
        <v>2595</v>
      </c>
      <c r="C31" s="1406">
        <f t="shared" si="0"/>
        <v>0.08</v>
      </c>
      <c r="D31" s="1400">
        <v>2</v>
      </c>
      <c r="E31" s="1406"/>
      <c r="F31" s="1415">
        <v>1250</v>
      </c>
      <c r="G31" s="1416">
        <f t="shared" si="1"/>
        <v>0.38400000000000001</v>
      </c>
      <c r="H31" s="1421">
        <f>VLOOKUP(D31,ЧТС[],4,0)</f>
        <v>0.54069999999999996</v>
      </c>
      <c r="I31" s="1418">
        <f t="shared" si="2"/>
        <v>0.20760000000000001</v>
      </c>
      <c r="J31" s="1408"/>
    </row>
    <row r="32" spans="1:2278" s="1373" customFormat="1" ht="31.5" x14ac:dyDescent="0.2">
      <c r="A32" s="1398">
        <v>5827</v>
      </c>
      <c r="B32" s="1076" t="s">
        <v>2601</v>
      </c>
      <c r="C32" s="1409">
        <f t="shared" si="0"/>
        <v>6.8965517241379309E-2</v>
      </c>
      <c r="D32" s="1400">
        <v>1</v>
      </c>
      <c r="E32" s="1409"/>
      <c r="F32" s="1415">
        <v>1450</v>
      </c>
      <c r="G32" s="1416">
        <f t="shared" si="1"/>
        <v>0.33100000000000002</v>
      </c>
      <c r="H32" s="1421">
        <f>VLOOKUP(D32,ЧТС[],4,0)</f>
        <v>0.49149999999999999</v>
      </c>
      <c r="I32" s="1418">
        <f t="shared" si="2"/>
        <v>0.16270000000000001</v>
      </c>
      <c r="J32" s="1408"/>
    </row>
    <row r="33" spans="1:2388" s="1373" customFormat="1" ht="31.5" x14ac:dyDescent="0.2">
      <c r="A33" s="1398">
        <v>5829</v>
      </c>
      <c r="B33" s="1076" t="s">
        <v>490</v>
      </c>
      <c r="C33" s="1409">
        <f t="shared" si="0"/>
        <v>0.04</v>
      </c>
      <c r="D33" s="1400">
        <v>2</v>
      </c>
      <c r="E33" s="1409"/>
      <c r="F33" s="1415">
        <v>2500</v>
      </c>
      <c r="G33" s="1416">
        <f t="shared" si="1"/>
        <v>0.192</v>
      </c>
      <c r="H33" s="1421">
        <f>VLOOKUP(D33,ЧТС[],4,0)</f>
        <v>0.54069999999999996</v>
      </c>
      <c r="I33" s="1418">
        <f t="shared" si="2"/>
        <v>0.1038</v>
      </c>
      <c r="J33" s="1408"/>
    </row>
    <row r="34" spans="1:2388" s="1373" customFormat="1" ht="31.5" x14ac:dyDescent="0.2">
      <c r="A34" s="1398">
        <v>5834</v>
      </c>
      <c r="B34" s="1076" t="s">
        <v>2241</v>
      </c>
      <c r="C34" s="1409">
        <f t="shared" si="0"/>
        <v>9.0909090909090912E-2</v>
      </c>
      <c r="D34" s="1400">
        <v>2</v>
      </c>
      <c r="E34" s="1410"/>
      <c r="F34" s="1415">
        <v>1100</v>
      </c>
      <c r="G34" s="1416">
        <f t="shared" si="1"/>
        <v>0.436</v>
      </c>
      <c r="H34" s="1421">
        <f>VLOOKUP(D34,ЧТС[],4,0)</f>
        <v>0.54069999999999996</v>
      </c>
      <c r="I34" s="1418">
        <f t="shared" si="2"/>
        <v>0.23569999999999999</v>
      </c>
      <c r="J34" s="1408"/>
    </row>
    <row r="35" spans="1:2388" s="1407" customFormat="1" ht="31.5" x14ac:dyDescent="0.2">
      <c r="A35" s="1398">
        <v>5837</v>
      </c>
      <c r="B35" s="1076" t="s">
        <v>4739</v>
      </c>
      <c r="C35" s="1409">
        <f t="shared" si="0"/>
        <v>4.7619047619047616E-2</v>
      </c>
      <c r="D35" s="1400">
        <v>4</v>
      </c>
      <c r="F35" s="1415">
        <v>2100</v>
      </c>
      <c r="G35" s="1416">
        <f t="shared" si="1"/>
        <v>0.22900000000000001</v>
      </c>
      <c r="H35" s="1421">
        <f>VLOOKUP(D35,ЧТС[],4,0)</f>
        <v>0.66849999999999998</v>
      </c>
      <c r="I35" s="1418">
        <f t="shared" si="2"/>
        <v>0.15310000000000001</v>
      </c>
      <c r="J35" s="1408"/>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c r="LR35" s="1373"/>
      <c r="LS35" s="1373"/>
      <c r="LT35" s="1373"/>
      <c r="LU35" s="1373"/>
      <c r="LV35" s="1373"/>
      <c r="LW35" s="1373"/>
      <c r="LX35" s="1373"/>
      <c r="LY35" s="1373"/>
      <c r="LZ35" s="1373"/>
      <c r="MA35" s="1373"/>
      <c r="MB35" s="1373"/>
      <c r="MC35" s="1373"/>
      <c r="MD35" s="1373"/>
      <c r="ME35" s="1373"/>
      <c r="MF35" s="1373"/>
      <c r="MG35" s="1373"/>
      <c r="MH35" s="1373"/>
      <c r="MI35" s="1373"/>
      <c r="MJ35" s="1373"/>
      <c r="MK35" s="1373"/>
      <c r="ML35" s="1373"/>
      <c r="MM35" s="1373"/>
      <c r="MN35" s="1373"/>
      <c r="MO35" s="1373"/>
      <c r="MP35" s="1373"/>
      <c r="MQ35" s="1373"/>
      <c r="MR35" s="1373"/>
      <c r="MS35" s="1373"/>
      <c r="MT35" s="1373"/>
      <c r="MU35" s="1373"/>
      <c r="MV35" s="1373"/>
      <c r="MW35" s="1373"/>
      <c r="MX35" s="1373"/>
      <c r="MY35" s="1373"/>
      <c r="MZ35" s="1373"/>
      <c r="NA35" s="1373"/>
      <c r="NB35" s="1373"/>
      <c r="NC35" s="1373"/>
      <c r="ND35" s="1373"/>
      <c r="NE35" s="1373"/>
      <c r="NF35" s="1373"/>
      <c r="NG35" s="1373"/>
      <c r="NH35" s="1373"/>
      <c r="NI35" s="1373"/>
      <c r="NJ35" s="1373"/>
      <c r="NK35" s="1373"/>
      <c r="NL35" s="1373"/>
      <c r="NM35" s="1373"/>
      <c r="NN35" s="1373"/>
      <c r="NO35" s="1373"/>
      <c r="NP35" s="1373"/>
      <c r="NQ35" s="1373"/>
      <c r="NR35" s="1373"/>
      <c r="NS35" s="1373"/>
      <c r="NT35" s="1373"/>
      <c r="NU35" s="1373"/>
      <c r="NV35" s="1373"/>
      <c r="NW35" s="1373"/>
      <c r="NX35" s="1373"/>
      <c r="NY35" s="1373"/>
      <c r="NZ35" s="1373"/>
      <c r="OA35" s="1373"/>
      <c r="OB35" s="1373"/>
      <c r="OC35" s="1373"/>
      <c r="OD35" s="1373"/>
      <c r="OE35" s="1373"/>
      <c r="OF35" s="1373"/>
      <c r="OG35" s="1373"/>
      <c r="OH35" s="1373"/>
      <c r="OI35" s="1373"/>
      <c r="OJ35" s="1373"/>
      <c r="OK35" s="1373"/>
      <c r="OL35" s="1373"/>
      <c r="OM35" s="1373"/>
      <c r="ON35" s="1373"/>
      <c r="OO35" s="1373"/>
      <c r="OP35" s="1373"/>
      <c r="OQ35" s="1373"/>
      <c r="OR35" s="1373"/>
      <c r="OS35" s="1373"/>
      <c r="OT35" s="1373"/>
      <c r="OU35" s="1373"/>
      <c r="OV35" s="1373"/>
      <c r="OW35" s="1373"/>
      <c r="OX35" s="1373"/>
      <c r="OY35" s="1373"/>
      <c r="OZ35" s="1373"/>
      <c r="PA35" s="1373"/>
      <c r="PB35" s="1373"/>
      <c r="PC35" s="1373"/>
      <c r="PD35" s="1373"/>
      <c r="PE35" s="1373"/>
      <c r="PF35" s="1373"/>
      <c r="PG35" s="1373"/>
      <c r="PH35" s="1373"/>
      <c r="PI35" s="1373"/>
      <c r="PJ35" s="1373"/>
      <c r="PK35" s="1373"/>
      <c r="PL35" s="1373"/>
      <c r="PM35" s="1373"/>
      <c r="PN35" s="1373"/>
      <c r="PO35" s="1373"/>
      <c r="PP35" s="1373"/>
      <c r="PQ35" s="1373"/>
      <c r="PR35" s="1373"/>
      <c r="PS35" s="1373"/>
      <c r="PT35" s="1373"/>
      <c r="PU35" s="1373"/>
      <c r="PV35" s="1373"/>
      <c r="PW35" s="1373"/>
      <c r="PX35" s="1373"/>
      <c r="PY35" s="1373"/>
      <c r="PZ35" s="1373"/>
      <c r="QA35" s="1373"/>
      <c r="QB35" s="1373"/>
      <c r="QC35" s="1373"/>
      <c r="QD35" s="1373"/>
      <c r="QE35" s="1373"/>
      <c r="QF35" s="1373"/>
      <c r="QG35" s="1373"/>
      <c r="QH35" s="1373"/>
      <c r="QI35" s="1373"/>
      <c r="QJ35" s="1373"/>
      <c r="QK35" s="1373"/>
      <c r="QL35" s="1373"/>
      <c r="QM35" s="1373"/>
      <c r="QN35" s="1373"/>
      <c r="QO35" s="1373"/>
      <c r="QP35" s="1373"/>
      <c r="QQ35" s="1373"/>
      <c r="QR35" s="1373"/>
      <c r="QS35" s="1373"/>
      <c r="QT35" s="1373"/>
      <c r="QU35" s="1373"/>
      <c r="QV35" s="1373"/>
      <c r="QW35" s="1373"/>
      <c r="QX35" s="1373"/>
      <c r="QY35" s="1373"/>
      <c r="QZ35" s="1373"/>
      <c r="RA35" s="1373"/>
      <c r="RB35" s="1373"/>
      <c r="RC35" s="1373"/>
      <c r="RD35" s="1373"/>
      <c r="RE35" s="1373"/>
      <c r="RF35" s="1373"/>
      <c r="RG35" s="1373"/>
      <c r="RH35" s="1373"/>
      <c r="RI35" s="1373"/>
      <c r="RJ35" s="1373"/>
      <c r="RK35" s="1373"/>
      <c r="RL35" s="1373"/>
      <c r="RM35" s="1373"/>
      <c r="RN35" s="1373"/>
      <c r="RO35" s="1373"/>
      <c r="RP35" s="1373"/>
      <c r="RQ35" s="1373"/>
      <c r="RR35" s="1373"/>
      <c r="RS35" s="1373"/>
      <c r="RT35" s="1373"/>
      <c r="RU35" s="1373"/>
      <c r="RV35" s="1373"/>
      <c r="RW35" s="1373"/>
      <c r="RX35" s="1373"/>
      <c r="RY35" s="1373"/>
      <c r="RZ35" s="1373"/>
      <c r="SA35" s="1373"/>
      <c r="SB35" s="1373"/>
      <c r="SC35" s="1373"/>
      <c r="SD35" s="1373"/>
      <c r="SE35" s="1373"/>
      <c r="SF35" s="1373"/>
      <c r="SG35" s="1373"/>
      <c r="SH35" s="1373"/>
      <c r="SI35" s="1373"/>
      <c r="SJ35" s="1373"/>
      <c r="SK35" s="1373"/>
      <c r="SL35" s="1373"/>
      <c r="SM35" s="1373"/>
      <c r="SN35" s="1373"/>
      <c r="SO35" s="1373"/>
      <c r="SP35" s="1373"/>
      <c r="SQ35" s="1373"/>
      <c r="SR35" s="1373"/>
      <c r="SS35" s="1373"/>
      <c r="ST35" s="1373"/>
      <c r="SU35" s="1373"/>
      <c r="SV35" s="1373"/>
      <c r="SW35" s="1373"/>
      <c r="SX35" s="1373"/>
      <c r="SY35" s="1373"/>
      <c r="SZ35" s="1373"/>
      <c r="TA35" s="1373"/>
      <c r="TB35" s="1373"/>
      <c r="TC35" s="1373"/>
      <c r="TD35" s="1373"/>
      <c r="TE35" s="1373"/>
      <c r="TF35" s="1373"/>
      <c r="TG35" s="1373"/>
      <c r="TH35" s="1373"/>
      <c r="TI35" s="1373"/>
      <c r="TJ35" s="1373"/>
      <c r="TK35" s="1373"/>
      <c r="TL35" s="1373"/>
      <c r="TM35" s="1373"/>
      <c r="TN35" s="1373"/>
      <c r="TO35" s="1373"/>
      <c r="TP35" s="1373"/>
      <c r="TQ35" s="1373"/>
      <c r="TR35" s="1373"/>
      <c r="TS35" s="1373"/>
      <c r="TT35" s="1373"/>
      <c r="TU35" s="1373"/>
      <c r="TV35" s="1373"/>
      <c r="TW35" s="1373"/>
      <c r="TX35" s="1373"/>
      <c r="TY35" s="1373"/>
      <c r="TZ35" s="1373"/>
      <c r="UA35" s="1373"/>
      <c r="UB35" s="1373"/>
      <c r="UC35" s="1373"/>
      <c r="UD35" s="1373"/>
      <c r="UE35" s="1373"/>
      <c r="UF35" s="1373"/>
      <c r="UG35" s="1373"/>
      <c r="UH35" s="1373"/>
      <c r="UI35" s="1373"/>
      <c r="UJ35" s="1373"/>
      <c r="UK35" s="1373"/>
      <c r="UL35" s="1373"/>
      <c r="UM35" s="1373"/>
      <c r="UN35" s="1373"/>
      <c r="UO35" s="1373"/>
      <c r="UP35" s="1373"/>
      <c r="UQ35" s="1373"/>
      <c r="UR35" s="1373"/>
      <c r="US35" s="1373"/>
      <c r="UT35" s="1373"/>
      <c r="UU35" s="1373"/>
      <c r="UV35" s="1373"/>
      <c r="UW35" s="1373"/>
      <c r="UX35" s="1373"/>
      <c r="UY35" s="1373"/>
      <c r="UZ35" s="1373"/>
      <c r="VA35" s="1373"/>
      <c r="VB35" s="1373"/>
      <c r="VC35" s="1373"/>
      <c r="VD35" s="1373"/>
      <c r="VE35" s="1373"/>
      <c r="VF35" s="1373"/>
      <c r="VG35" s="1373"/>
      <c r="VH35" s="1373"/>
      <c r="VI35" s="1373"/>
      <c r="VJ35" s="1373"/>
      <c r="VK35" s="1373"/>
      <c r="VL35" s="1373"/>
      <c r="VM35" s="1373"/>
      <c r="VN35" s="1373"/>
      <c r="VO35" s="1373"/>
      <c r="VP35" s="1373"/>
      <c r="VQ35" s="1373"/>
      <c r="VR35" s="1373"/>
      <c r="VS35" s="1373"/>
      <c r="VT35" s="1373"/>
      <c r="VU35" s="1373"/>
      <c r="VV35" s="1373"/>
      <c r="VW35" s="1373"/>
      <c r="VX35" s="1373"/>
      <c r="VY35" s="1373"/>
      <c r="VZ35" s="1373"/>
      <c r="WA35" s="1373"/>
      <c r="WB35" s="1373"/>
      <c r="WC35" s="1373"/>
      <c r="WD35" s="1373"/>
      <c r="WE35" s="1373"/>
      <c r="WF35" s="1373"/>
      <c r="WG35" s="1373"/>
      <c r="WH35" s="1373"/>
      <c r="WI35" s="1373"/>
      <c r="WJ35" s="1373"/>
      <c r="WK35" s="1373"/>
      <c r="WL35" s="1373"/>
      <c r="WM35" s="1373"/>
      <c r="WN35" s="1373"/>
      <c r="WO35" s="1373"/>
      <c r="WP35" s="1373"/>
      <c r="WQ35" s="1373"/>
      <c r="WR35" s="1373"/>
      <c r="WS35" s="1373"/>
      <c r="WT35" s="1373"/>
      <c r="WU35" s="1373"/>
      <c r="WV35" s="1373"/>
      <c r="WW35" s="1373"/>
      <c r="WX35" s="1373"/>
      <c r="WY35" s="1373"/>
      <c r="WZ35" s="1373"/>
      <c r="XA35" s="1373"/>
      <c r="XB35" s="1373"/>
      <c r="XC35" s="1373"/>
      <c r="XD35" s="1373"/>
      <c r="XE35" s="1373"/>
      <c r="XF35" s="1373"/>
      <c r="XG35" s="1373"/>
      <c r="XH35" s="1373"/>
      <c r="XI35" s="1373"/>
      <c r="XJ35" s="1373"/>
      <c r="XK35" s="1373"/>
      <c r="XL35" s="1373"/>
      <c r="XM35" s="1373"/>
      <c r="XN35" s="1373"/>
      <c r="XO35" s="1373"/>
      <c r="XP35" s="1373"/>
      <c r="XQ35" s="1373"/>
      <c r="XR35" s="1373"/>
      <c r="XS35" s="1373"/>
      <c r="XT35" s="1373"/>
      <c r="XU35" s="1373"/>
      <c r="XV35" s="1373"/>
      <c r="XW35" s="1373"/>
      <c r="XX35" s="1373"/>
      <c r="XY35" s="1373"/>
      <c r="XZ35" s="1373"/>
      <c r="YA35" s="1373"/>
      <c r="YB35" s="1373"/>
      <c r="YC35" s="1373"/>
      <c r="YD35" s="1373"/>
      <c r="YE35" s="1373"/>
      <c r="YF35" s="1373"/>
      <c r="YG35" s="1373"/>
      <c r="YH35" s="1373"/>
      <c r="YI35" s="1373"/>
      <c r="YJ35" s="1373"/>
      <c r="YK35" s="1373"/>
      <c r="YL35" s="1373"/>
      <c r="YM35" s="1373"/>
      <c r="YN35" s="1373"/>
      <c r="YO35" s="1373"/>
      <c r="YP35" s="1373"/>
      <c r="YQ35" s="1373"/>
      <c r="YR35" s="1373"/>
      <c r="YS35" s="1373"/>
      <c r="YT35" s="1373"/>
      <c r="YU35" s="1373"/>
      <c r="YV35" s="1373"/>
      <c r="YW35" s="1373"/>
      <c r="YX35" s="1373"/>
      <c r="YY35" s="1373"/>
      <c r="YZ35" s="1373"/>
      <c r="ZA35" s="1373"/>
      <c r="ZB35" s="1373"/>
      <c r="ZC35" s="1373"/>
      <c r="ZD35" s="1373"/>
      <c r="ZE35" s="1373"/>
      <c r="ZF35" s="1373"/>
      <c r="ZG35" s="1373"/>
      <c r="ZH35" s="1373"/>
      <c r="ZI35" s="1373"/>
      <c r="ZJ35" s="1373"/>
      <c r="ZK35" s="1373"/>
      <c r="ZL35" s="1373"/>
      <c r="ZM35" s="1373"/>
      <c r="ZN35" s="1373"/>
      <c r="ZO35" s="1373"/>
      <c r="ZP35" s="1373"/>
      <c r="ZQ35" s="1373"/>
      <c r="ZR35" s="1373"/>
      <c r="ZS35" s="1373"/>
      <c r="ZT35" s="1373"/>
      <c r="ZU35" s="1373"/>
      <c r="ZV35" s="1373"/>
      <c r="ZW35" s="1373"/>
      <c r="ZX35" s="1373"/>
      <c r="ZY35" s="1373"/>
      <c r="ZZ35" s="1373"/>
      <c r="AAA35" s="1373"/>
      <c r="AAB35" s="1373"/>
      <c r="AAC35" s="1373"/>
      <c r="AAD35" s="1373"/>
      <c r="AAE35" s="1373"/>
      <c r="AAF35" s="1373"/>
      <c r="AAG35" s="1373"/>
      <c r="AAH35" s="1373"/>
      <c r="AAI35" s="1373"/>
      <c r="AAJ35" s="1373"/>
      <c r="AAK35" s="1373"/>
      <c r="AAL35" s="1373"/>
      <c r="AAM35" s="1373"/>
      <c r="AAN35" s="1373"/>
      <c r="AAO35" s="1373"/>
      <c r="AAP35" s="1373"/>
      <c r="AAQ35" s="1373"/>
      <c r="AAR35" s="1373"/>
      <c r="AAS35" s="1373"/>
      <c r="AAT35" s="1373"/>
      <c r="AAU35" s="1373"/>
      <c r="AAV35" s="1373"/>
      <c r="AAW35" s="1373"/>
      <c r="AAX35" s="1373"/>
      <c r="AAY35" s="1373"/>
      <c r="AAZ35" s="1373"/>
      <c r="ABA35" s="1373"/>
      <c r="ABB35" s="1373"/>
      <c r="ABC35" s="1373"/>
      <c r="ABD35" s="1373"/>
      <c r="ABE35" s="1373"/>
      <c r="ABF35" s="1373"/>
      <c r="ABG35" s="1373"/>
      <c r="ABH35" s="1373"/>
      <c r="ABI35" s="1373"/>
      <c r="ABJ35" s="1373"/>
      <c r="ABK35" s="1373"/>
      <c r="ABL35" s="1373"/>
      <c r="ABM35" s="1373"/>
      <c r="ABN35" s="1373"/>
      <c r="ABO35" s="1373"/>
      <c r="ABP35" s="1373"/>
      <c r="ABQ35" s="1373"/>
      <c r="ABR35" s="1373"/>
      <c r="ABS35" s="1373"/>
      <c r="ABT35" s="1373"/>
      <c r="ABU35" s="1373"/>
      <c r="ABV35" s="1373"/>
      <c r="ABW35" s="1373"/>
      <c r="ABX35" s="1373"/>
      <c r="ABY35" s="1373"/>
      <c r="ABZ35" s="1373"/>
      <c r="ACA35" s="1373"/>
      <c r="ACB35" s="1373"/>
      <c r="ACC35" s="1373"/>
      <c r="ACD35" s="1373"/>
      <c r="ACE35" s="1373"/>
      <c r="ACF35" s="1373"/>
      <c r="ACG35" s="1373"/>
      <c r="ACH35" s="1373"/>
      <c r="ACI35" s="1373"/>
      <c r="ACJ35" s="1373"/>
      <c r="ACK35" s="1373"/>
      <c r="ACL35" s="1373"/>
      <c r="ACM35" s="1373"/>
      <c r="ACN35" s="1373"/>
      <c r="ACO35" s="1373"/>
      <c r="ACP35" s="1373"/>
      <c r="ACQ35" s="1373"/>
      <c r="ACR35" s="1373"/>
      <c r="ACS35" s="1373"/>
      <c r="ACT35" s="1373"/>
      <c r="ACU35" s="1373"/>
      <c r="ACV35" s="1373"/>
      <c r="ACW35" s="1373"/>
      <c r="ACX35" s="1373"/>
      <c r="ACY35" s="1373"/>
      <c r="ACZ35" s="1373"/>
      <c r="ADA35" s="1373"/>
      <c r="ADB35" s="1373"/>
      <c r="ADC35" s="1373"/>
      <c r="ADD35" s="1373"/>
      <c r="ADE35" s="1373"/>
      <c r="ADF35" s="1373"/>
      <c r="ADG35" s="1373"/>
      <c r="ADH35" s="1373"/>
      <c r="ADI35" s="1373"/>
      <c r="ADJ35" s="1373"/>
      <c r="ADK35" s="1373"/>
      <c r="ADL35" s="1373"/>
      <c r="ADM35" s="1373"/>
      <c r="ADN35" s="1373"/>
      <c r="ADO35" s="1373"/>
      <c r="ADP35" s="1373"/>
      <c r="ADQ35" s="1373"/>
      <c r="ADR35" s="1373"/>
      <c r="ADS35" s="1373"/>
      <c r="ADT35" s="1373"/>
      <c r="ADU35" s="1373"/>
      <c r="ADV35" s="1373"/>
      <c r="ADW35" s="1373"/>
      <c r="ADX35" s="1373"/>
      <c r="ADY35" s="1373"/>
      <c r="ADZ35" s="1373"/>
      <c r="AEA35" s="1373"/>
      <c r="AEB35" s="1373"/>
      <c r="AEC35" s="1373"/>
      <c r="AED35" s="1373"/>
      <c r="AEE35" s="1373"/>
      <c r="AEF35" s="1373"/>
      <c r="AEG35" s="1373"/>
      <c r="AEH35" s="1373"/>
      <c r="AEI35" s="1373"/>
      <c r="AEJ35" s="1373"/>
      <c r="AEK35" s="1373"/>
      <c r="AEL35" s="1373"/>
      <c r="AEM35" s="1373"/>
      <c r="AEN35" s="1373"/>
      <c r="AEO35" s="1373"/>
      <c r="AEP35" s="1373"/>
      <c r="AEQ35" s="1373"/>
      <c r="AER35" s="1373"/>
      <c r="AES35" s="1373"/>
      <c r="AET35" s="1373"/>
      <c r="AEU35" s="1373"/>
      <c r="AEV35" s="1373"/>
      <c r="AEW35" s="1373"/>
      <c r="AEX35" s="1373"/>
      <c r="AEY35" s="1373"/>
      <c r="AEZ35" s="1373"/>
      <c r="AFA35" s="1373"/>
      <c r="AFB35" s="1373"/>
      <c r="AFC35" s="1373"/>
      <c r="AFD35" s="1373"/>
      <c r="AFE35" s="1373"/>
      <c r="AFF35" s="1373"/>
      <c r="AFG35" s="1373"/>
      <c r="AFH35" s="1373"/>
      <c r="AFI35" s="1373"/>
      <c r="AFJ35" s="1373"/>
      <c r="AFK35" s="1373"/>
      <c r="AFL35" s="1373"/>
      <c r="AFM35" s="1373"/>
      <c r="AFN35" s="1373"/>
      <c r="AFO35" s="1373"/>
      <c r="AFP35" s="1373"/>
      <c r="AFQ35" s="1373"/>
      <c r="AFR35" s="1373"/>
      <c r="AFS35" s="1373"/>
      <c r="AFT35" s="1373"/>
      <c r="AFU35" s="1373"/>
      <c r="AFV35" s="1373"/>
      <c r="AFW35" s="1373"/>
      <c r="AFX35" s="1373"/>
      <c r="AFY35" s="1373"/>
      <c r="AFZ35" s="1373"/>
      <c r="AGA35" s="1373"/>
      <c r="AGB35" s="1373"/>
      <c r="AGC35" s="1373"/>
      <c r="AGD35" s="1373"/>
      <c r="AGE35" s="1373"/>
      <c r="AGF35" s="1373"/>
      <c r="AGG35" s="1373"/>
      <c r="AGH35" s="1373"/>
      <c r="AGI35" s="1373"/>
      <c r="AGJ35" s="1373"/>
      <c r="AGK35" s="1373"/>
      <c r="AGL35" s="1373"/>
      <c r="AGM35" s="1373"/>
      <c r="AGN35" s="1373"/>
      <c r="AGO35" s="1373"/>
      <c r="AGP35" s="1373"/>
      <c r="AGQ35" s="1373"/>
      <c r="AGR35" s="1373"/>
      <c r="AGS35" s="1373"/>
      <c r="AGT35" s="1373"/>
      <c r="AGU35" s="1373"/>
      <c r="AGV35" s="1373"/>
      <c r="AGW35" s="1373"/>
      <c r="AGX35" s="1373"/>
      <c r="AGY35" s="1373"/>
      <c r="AGZ35" s="1373"/>
      <c r="AHA35" s="1373"/>
      <c r="AHB35" s="1373"/>
      <c r="AHC35" s="1373"/>
      <c r="AHD35" s="1373"/>
      <c r="AHE35" s="1373"/>
      <c r="AHF35" s="1373"/>
      <c r="AHG35" s="1373"/>
      <c r="AHH35" s="1373"/>
      <c r="AHI35" s="1373"/>
      <c r="AHJ35" s="1373"/>
      <c r="AHK35" s="1373"/>
      <c r="AHL35" s="1373"/>
      <c r="AHM35" s="1373"/>
      <c r="AHN35" s="1373"/>
      <c r="AHO35" s="1373"/>
      <c r="AHP35" s="1373"/>
      <c r="AHQ35" s="1373"/>
      <c r="AHR35" s="1373"/>
      <c r="AHS35" s="1373"/>
      <c r="AHT35" s="1373"/>
      <c r="AHU35" s="1373"/>
      <c r="AHV35" s="1373"/>
      <c r="AHW35" s="1373"/>
      <c r="AHX35" s="1373"/>
      <c r="AHY35" s="1373"/>
      <c r="AHZ35" s="1373"/>
      <c r="AIA35" s="1373"/>
      <c r="AIB35" s="1373"/>
      <c r="AIC35" s="1373"/>
      <c r="AID35" s="1373"/>
      <c r="AIE35" s="1373"/>
      <c r="AIF35" s="1373"/>
      <c r="AIG35" s="1373"/>
      <c r="AIH35" s="1373"/>
      <c r="AII35" s="1373"/>
      <c r="AIJ35" s="1373"/>
      <c r="AIK35" s="1373"/>
      <c r="AIL35" s="1373"/>
      <c r="AIM35" s="1373"/>
      <c r="AIN35" s="1373"/>
      <c r="AIO35" s="1373"/>
      <c r="AIP35" s="1373"/>
      <c r="AIQ35" s="1373"/>
      <c r="AIR35" s="1373"/>
      <c r="AIS35" s="1373"/>
      <c r="AIT35" s="1373"/>
      <c r="AIU35" s="1373"/>
      <c r="AIV35" s="1373"/>
      <c r="AIW35" s="1373"/>
      <c r="AIX35" s="1373"/>
      <c r="AIY35" s="1373"/>
      <c r="AIZ35" s="1373"/>
      <c r="AJA35" s="1373"/>
      <c r="AJB35" s="1373"/>
      <c r="AJC35" s="1373"/>
      <c r="AJD35" s="1373"/>
      <c r="AJE35" s="1373"/>
      <c r="AJF35" s="1373"/>
      <c r="AJG35" s="1373"/>
      <c r="AJH35" s="1373"/>
      <c r="AJI35" s="1373"/>
      <c r="AJJ35" s="1373"/>
      <c r="AJK35" s="1373"/>
      <c r="AJL35" s="1373"/>
      <c r="AJM35" s="1373"/>
      <c r="AJN35" s="1373"/>
      <c r="AJO35" s="1373"/>
      <c r="AJP35" s="1373"/>
      <c r="AJQ35" s="1373"/>
      <c r="AJR35" s="1373"/>
      <c r="AJS35" s="1373"/>
      <c r="AJT35" s="1373"/>
      <c r="AJU35" s="1373"/>
      <c r="AJV35" s="1373"/>
      <c r="AJW35" s="1373"/>
      <c r="AJX35" s="1373"/>
      <c r="AJY35" s="1373"/>
      <c r="AJZ35" s="1373"/>
      <c r="AKA35" s="1373"/>
      <c r="AKB35" s="1373"/>
      <c r="AKC35" s="1373"/>
      <c r="AKD35" s="1373"/>
      <c r="AKE35" s="1373"/>
      <c r="AKF35" s="1373"/>
      <c r="AKG35" s="1373"/>
      <c r="AKH35" s="1373"/>
      <c r="AKI35" s="1373"/>
      <c r="AKJ35" s="1373"/>
      <c r="AKK35" s="1373"/>
      <c r="AKL35" s="1373"/>
      <c r="AKM35" s="1373"/>
      <c r="AKN35" s="1373"/>
      <c r="AKO35" s="1373"/>
      <c r="AKP35" s="1373"/>
      <c r="AKQ35" s="1373"/>
      <c r="AKR35" s="1373"/>
      <c r="AKS35" s="1373"/>
      <c r="AKT35" s="1373"/>
      <c r="AKU35" s="1373"/>
      <c r="AKV35" s="1373"/>
      <c r="AKW35" s="1373"/>
      <c r="AKX35" s="1373"/>
      <c r="AKY35" s="1373"/>
      <c r="AKZ35" s="1373"/>
      <c r="ALA35" s="1373"/>
      <c r="ALB35" s="1373"/>
      <c r="ALC35" s="1373"/>
      <c r="ALD35" s="1373"/>
      <c r="ALE35" s="1373"/>
      <c r="ALF35" s="1373"/>
      <c r="ALG35" s="1373"/>
      <c r="ALH35" s="1373"/>
      <c r="ALI35" s="1373"/>
      <c r="ALJ35" s="1373"/>
      <c r="ALK35" s="1373"/>
      <c r="ALL35" s="1373"/>
      <c r="ALM35" s="1373"/>
      <c r="ALN35" s="1373"/>
      <c r="ALO35" s="1373"/>
      <c r="ALP35" s="1373"/>
      <c r="ALQ35" s="1373"/>
      <c r="ALR35" s="1373"/>
      <c r="ALS35" s="1373"/>
      <c r="ALT35" s="1373"/>
      <c r="ALU35" s="1373"/>
      <c r="ALV35" s="1373"/>
      <c r="ALW35" s="1373"/>
      <c r="ALX35" s="1373"/>
      <c r="ALY35" s="1373"/>
      <c r="ALZ35" s="1373"/>
      <c r="AMA35" s="1373"/>
      <c r="AMB35" s="1373"/>
      <c r="AMC35" s="1373"/>
      <c r="AMD35" s="1373"/>
      <c r="AME35" s="1373"/>
      <c r="AMF35" s="1373"/>
      <c r="AMG35" s="1373"/>
      <c r="AMH35" s="1373"/>
      <c r="AMI35" s="1373"/>
      <c r="AMJ35" s="1373"/>
      <c r="AMK35" s="1373"/>
      <c r="AML35" s="1373"/>
      <c r="AMM35" s="1373"/>
      <c r="AMN35" s="1373"/>
      <c r="AMO35" s="1373"/>
      <c r="AMP35" s="1373"/>
      <c r="AMQ35" s="1373"/>
      <c r="AMR35" s="1373"/>
      <c r="AMS35" s="1373"/>
      <c r="AMT35" s="1373"/>
      <c r="AMU35" s="1373"/>
      <c r="AMV35" s="1373"/>
      <c r="AMW35" s="1373"/>
      <c r="AMX35" s="1373"/>
      <c r="AMY35" s="1373"/>
      <c r="AMZ35" s="1373"/>
      <c r="ANA35" s="1373"/>
      <c r="ANB35" s="1373"/>
      <c r="ANC35" s="1373"/>
      <c r="AND35" s="1373"/>
      <c r="ANE35" s="1373"/>
      <c r="ANF35" s="1373"/>
      <c r="ANG35" s="1373"/>
      <c r="ANH35" s="1373"/>
      <c r="ANI35" s="1373"/>
      <c r="ANJ35" s="1373"/>
      <c r="ANK35" s="1373"/>
      <c r="ANL35" s="1373"/>
      <c r="ANM35" s="1373"/>
      <c r="ANN35" s="1373"/>
      <c r="ANO35" s="1373"/>
      <c r="ANP35" s="1373"/>
      <c r="ANQ35" s="1373"/>
      <c r="ANR35" s="1373"/>
      <c r="ANS35" s="1373"/>
      <c r="ANT35" s="1373"/>
      <c r="ANU35" s="1373"/>
      <c r="ANV35" s="1373"/>
      <c r="ANW35" s="1373"/>
      <c r="ANX35" s="1373"/>
      <c r="ANY35" s="1373"/>
      <c r="ANZ35" s="1373"/>
      <c r="AOA35" s="1373"/>
      <c r="AOB35" s="1373"/>
      <c r="AOC35" s="1373"/>
      <c r="AOD35" s="1373"/>
      <c r="AOE35" s="1373"/>
      <c r="AOF35" s="1373"/>
      <c r="AOG35" s="1373"/>
      <c r="AOH35" s="1373"/>
      <c r="AOI35" s="1373"/>
      <c r="AOJ35" s="1373"/>
      <c r="AOK35" s="1373"/>
      <c r="AOL35" s="1373"/>
      <c r="AOM35" s="1373"/>
      <c r="AON35" s="1373"/>
      <c r="AOO35" s="1373"/>
      <c r="AOP35" s="1373"/>
      <c r="AOQ35" s="1373"/>
      <c r="AOR35" s="1373"/>
      <c r="AOS35" s="1373"/>
      <c r="AOT35" s="1373"/>
      <c r="AOU35" s="1373"/>
      <c r="AOV35" s="1373"/>
      <c r="AOW35" s="1373"/>
      <c r="AOX35" s="1373"/>
      <c r="AOY35" s="1373"/>
      <c r="AOZ35" s="1373"/>
      <c r="APA35" s="1373"/>
      <c r="APB35" s="1373"/>
      <c r="APC35" s="1373"/>
      <c r="APD35" s="1373"/>
      <c r="APE35" s="1373"/>
      <c r="APF35" s="1373"/>
      <c r="APG35" s="1373"/>
      <c r="APH35" s="1373"/>
      <c r="API35" s="1373"/>
      <c r="APJ35" s="1373"/>
      <c r="APK35" s="1373"/>
      <c r="APL35" s="1373"/>
      <c r="APM35" s="1373"/>
      <c r="APN35" s="1373"/>
      <c r="APO35" s="1373"/>
      <c r="APP35" s="1373"/>
      <c r="APQ35" s="1373"/>
      <c r="APR35" s="1373"/>
      <c r="APS35" s="1373"/>
      <c r="APT35" s="1373"/>
      <c r="APU35" s="1373"/>
      <c r="APV35" s="1373"/>
      <c r="APW35" s="1373"/>
      <c r="APX35" s="1373"/>
      <c r="APY35" s="1373"/>
      <c r="APZ35" s="1373"/>
      <c r="AQA35" s="1373"/>
      <c r="AQB35" s="1373"/>
      <c r="AQC35" s="1373"/>
      <c r="AQD35" s="1373"/>
      <c r="AQE35" s="1373"/>
      <c r="AQF35" s="1373"/>
      <c r="AQG35" s="1373"/>
      <c r="AQH35" s="1373"/>
      <c r="AQI35" s="1373"/>
      <c r="AQJ35" s="1373"/>
      <c r="AQK35" s="1373"/>
      <c r="AQL35" s="1373"/>
      <c r="AQM35" s="1373"/>
      <c r="AQN35" s="1373"/>
      <c r="AQO35" s="1373"/>
      <c r="AQP35" s="1373"/>
      <c r="AQQ35" s="1373"/>
      <c r="AQR35" s="1373"/>
      <c r="AQS35" s="1373"/>
      <c r="AQT35" s="1373"/>
      <c r="AQU35" s="1373"/>
      <c r="AQV35" s="1373"/>
      <c r="AQW35" s="1373"/>
      <c r="AQX35" s="1373"/>
      <c r="AQY35" s="1373"/>
      <c r="AQZ35" s="1373"/>
      <c r="ARA35" s="1373"/>
      <c r="ARB35" s="1373"/>
      <c r="ARC35" s="1373"/>
      <c r="ARD35" s="1373"/>
      <c r="ARE35" s="1373"/>
      <c r="ARF35" s="1373"/>
      <c r="ARG35" s="1373"/>
      <c r="ARH35" s="1373"/>
      <c r="ARI35" s="1373"/>
      <c r="ARJ35" s="1373"/>
      <c r="ARK35" s="1373"/>
      <c r="ARL35" s="1373"/>
      <c r="ARM35" s="1373"/>
      <c r="ARN35" s="1373"/>
      <c r="ARO35" s="1373"/>
      <c r="ARP35" s="1373"/>
      <c r="ARQ35" s="1373"/>
      <c r="ARR35" s="1373"/>
      <c r="ARS35" s="1373"/>
      <c r="ART35" s="1373"/>
      <c r="ARU35" s="1373"/>
      <c r="ARV35" s="1373"/>
      <c r="ARW35" s="1373"/>
      <c r="ARX35" s="1373"/>
      <c r="ARY35" s="1373"/>
      <c r="ARZ35" s="1373"/>
      <c r="ASA35" s="1373"/>
      <c r="ASB35" s="1373"/>
      <c r="ASC35" s="1373"/>
      <c r="ASD35" s="1373"/>
      <c r="ASE35" s="1373"/>
      <c r="ASF35" s="1373"/>
      <c r="ASG35" s="1373"/>
      <c r="ASH35" s="1373"/>
      <c r="ASI35" s="1373"/>
      <c r="ASJ35" s="1373"/>
      <c r="ASK35" s="1373"/>
      <c r="ASL35" s="1373"/>
      <c r="ASM35" s="1373"/>
      <c r="ASN35" s="1373"/>
      <c r="ASO35" s="1373"/>
      <c r="ASP35" s="1373"/>
      <c r="ASQ35" s="1373"/>
      <c r="ASR35" s="1373"/>
      <c r="ASS35" s="1373"/>
      <c r="AST35" s="1373"/>
      <c r="ASU35" s="1373"/>
      <c r="ASV35" s="1373"/>
      <c r="ASW35" s="1373"/>
      <c r="ASX35" s="1373"/>
      <c r="ASY35" s="1373"/>
      <c r="ASZ35" s="1373"/>
      <c r="ATA35" s="1373"/>
      <c r="ATB35" s="1373"/>
      <c r="ATC35" s="1373"/>
      <c r="ATD35" s="1373"/>
      <c r="ATE35" s="1373"/>
      <c r="ATF35" s="1373"/>
      <c r="ATG35" s="1373"/>
      <c r="ATH35" s="1373"/>
      <c r="ATI35" s="1373"/>
      <c r="ATJ35" s="1373"/>
      <c r="ATK35" s="1373"/>
      <c r="ATL35" s="1373"/>
      <c r="ATM35" s="1373"/>
      <c r="ATN35" s="1373"/>
      <c r="ATO35" s="1373"/>
      <c r="ATP35" s="1373"/>
      <c r="ATQ35" s="1373"/>
      <c r="ATR35" s="1373"/>
      <c r="ATS35" s="1373"/>
      <c r="ATT35" s="1373"/>
      <c r="ATU35" s="1373"/>
      <c r="ATV35" s="1373"/>
      <c r="ATW35" s="1373"/>
      <c r="ATX35" s="1373"/>
      <c r="ATY35" s="1373"/>
      <c r="ATZ35" s="1373"/>
      <c r="AUA35" s="1373"/>
      <c r="AUB35" s="1373"/>
      <c r="AUC35" s="1373"/>
      <c r="AUD35" s="1373"/>
      <c r="AUE35" s="1373"/>
      <c r="AUF35" s="1373"/>
      <c r="AUG35" s="1373"/>
      <c r="AUH35" s="1373"/>
      <c r="AUI35" s="1373"/>
      <c r="AUJ35" s="1373"/>
      <c r="AUK35" s="1373"/>
      <c r="AUL35" s="1373"/>
      <c r="AUM35" s="1373"/>
      <c r="AUN35" s="1373"/>
      <c r="AUO35" s="1373"/>
      <c r="AUP35" s="1373"/>
      <c r="AUQ35" s="1373"/>
      <c r="AUR35" s="1373"/>
      <c r="AUS35" s="1373"/>
      <c r="AUT35" s="1373"/>
      <c r="AUU35" s="1373"/>
      <c r="AUV35" s="1373"/>
      <c r="AUW35" s="1373"/>
      <c r="AUX35" s="1373"/>
      <c r="AUY35" s="1373"/>
      <c r="AUZ35" s="1373"/>
      <c r="AVA35" s="1373"/>
      <c r="AVB35" s="1373"/>
      <c r="AVC35" s="1373"/>
      <c r="AVD35" s="1373"/>
      <c r="AVE35" s="1373"/>
      <c r="AVF35" s="1373"/>
      <c r="AVG35" s="1373"/>
      <c r="AVH35" s="1373"/>
      <c r="AVI35" s="1373"/>
      <c r="AVJ35" s="1373"/>
      <c r="AVK35" s="1373"/>
      <c r="AVL35" s="1373"/>
      <c r="AVM35" s="1373"/>
      <c r="AVN35" s="1373"/>
      <c r="AVO35" s="1373"/>
      <c r="AVP35" s="1373"/>
      <c r="AVQ35" s="1373"/>
      <c r="AVR35" s="1373"/>
      <c r="AVS35" s="1373"/>
      <c r="AVT35" s="1373"/>
      <c r="AVU35" s="1373"/>
      <c r="AVV35" s="1373"/>
      <c r="AVW35" s="1373"/>
      <c r="AVX35" s="1373"/>
      <c r="AVY35" s="1373"/>
      <c r="AVZ35" s="1373"/>
      <c r="AWA35" s="1373"/>
      <c r="AWB35" s="1373"/>
      <c r="AWC35" s="1373"/>
      <c r="AWD35" s="1373"/>
      <c r="AWE35" s="1373"/>
      <c r="AWF35" s="1373"/>
      <c r="AWG35" s="1373"/>
      <c r="AWH35" s="1373"/>
      <c r="AWI35" s="1373"/>
      <c r="AWJ35" s="1373"/>
      <c r="AWK35" s="1373"/>
      <c r="AWL35" s="1373"/>
      <c r="AWM35" s="1373"/>
      <c r="AWN35" s="1373"/>
      <c r="AWO35" s="1373"/>
      <c r="AWP35" s="1373"/>
      <c r="AWQ35" s="1373"/>
      <c r="AWR35" s="1373"/>
      <c r="AWS35" s="1373"/>
      <c r="AWT35" s="1373"/>
      <c r="AWU35" s="1373"/>
      <c r="AWV35" s="1373"/>
      <c r="AWW35" s="1373"/>
      <c r="AWX35" s="1373"/>
      <c r="AWY35" s="1373"/>
      <c r="AWZ35" s="1373"/>
      <c r="AXA35" s="1373"/>
      <c r="AXB35" s="1373"/>
      <c r="AXC35" s="1373"/>
      <c r="AXD35" s="1373"/>
      <c r="AXE35" s="1373"/>
      <c r="AXF35" s="1373"/>
      <c r="AXG35" s="1373"/>
      <c r="AXH35" s="1373"/>
      <c r="AXI35" s="1373"/>
      <c r="AXJ35" s="1373"/>
      <c r="AXK35" s="1373"/>
      <c r="AXL35" s="1373"/>
      <c r="AXM35" s="1373"/>
      <c r="AXN35" s="1373"/>
      <c r="AXO35" s="1373"/>
      <c r="AXP35" s="1373"/>
      <c r="AXQ35" s="1373"/>
      <c r="AXR35" s="1373"/>
      <c r="AXS35" s="1373"/>
      <c r="AXT35" s="1373"/>
      <c r="AXU35" s="1373"/>
      <c r="AXV35" s="1373"/>
      <c r="AXW35" s="1373"/>
      <c r="AXX35" s="1373"/>
      <c r="AXY35" s="1373"/>
      <c r="AXZ35" s="1373"/>
      <c r="AYA35" s="1373"/>
      <c r="AYB35" s="1373"/>
      <c r="AYC35" s="1373"/>
      <c r="AYD35" s="1373"/>
      <c r="AYE35" s="1373"/>
      <c r="AYF35" s="1373"/>
      <c r="AYG35" s="1373"/>
      <c r="AYH35" s="1373"/>
      <c r="AYI35" s="1373"/>
      <c r="AYJ35" s="1373"/>
      <c r="AYK35" s="1373"/>
      <c r="AYL35" s="1373"/>
      <c r="AYM35" s="1373"/>
      <c r="AYN35" s="1373"/>
      <c r="AYO35" s="1373"/>
      <c r="AYP35" s="1373"/>
      <c r="AYQ35" s="1373"/>
      <c r="AYR35" s="1373"/>
      <c r="AYS35" s="1373"/>
      <c r="AYT35" s="1373"/>
      <c r="AYU35" s="1373"/>
      <c r="AYV35" s="1373"/>
      <c r="AYW35" s="1373"/>
      <c r="AYX35" s="1373"/>
      <c r="AYY35" s="1373"/>
      <c r="AYZ35" s="1373"/>
      <c r="AZA35" s="1373"/>
      <c r="AZB35" s="1373"/>
      <c r="AZC35" s="1373"/>
      <c r="AZD35" s="1373"/>
      <c r="AZE35" s="1373"/>
      <c r="AZF35" s="1373"/>
      <c r="AZG35" s="1373"/>
      <c r="AZH35" s="1373"/>
      <c r="AZI35" s="1373"/>
      <c r="AZJ35" s="1373"/>
      <c r="AZK35" s="1373"/>
      <c r="AZL35" s="1373"/>
      <c r="AZM35" s="1373"/>
      <c r="AZN35" s="1373"/>
      <c r="AZO35" s="1373"/>
      <c r="AZP35" s="1373"/>
      <c r="AZQ35" s="1373"/>
      <c r="AZR35" s="1373"/>
      <c r="AZS35" s="1373"/>
      <c r="AZT35" s="1373"/>
      <c r="AZU35" s="1373"/>
      <c r="AZV35" s="1373"/>
      <c r="AZW35" s="1373"/>
      <c r="AZX35" s="1373"/>
      <c r="AZY35" s="1373"/>
      <c r="AZZ35" s="1373"/>
      <c r="BAA35" s="1373"/>
      <c r="BAB35" s="1373"/>
      <c r="BAC35" s="1373"/>
      <c r="BAD35" s="1373"/>
      <c r="BAE35" s="1373"/>
      <c r="BAF35" s="1373"/>
      <c r="BAG35" s="1373"/>
      <c r="BAH35" s="1373"/>
      <c r="BAI35" s="1373"/>
      <c r="BAJ35" s="1373"/>
      <c r="BAK35" s="1373"/>
      <c r="BAL35" s="1373"/>
      <c r="BAM35" s="1373"/>
      <c r="BAN35" s="1373"/>
      <c r="BAO35" s="1373"/>
      <c r="BAP35" s="1373"/>
      <c r="BAQ35" s="1373"/>
      <c r="BAR35" s="1373"/>
      <c r="BAS35" s="1373"/>
      <c r="BAT35" s="1373"/>
      <c r="BAU35" s="1373"/>
      <c r="BAV35" s="1373"/>
      <c r="BAW35" s="1373"/>
      <c r="BAX35" s="1373"/>
      <c r="BAY35" s="1373"/>
      <c r="BAZ35" s="1373"/>
      <c r="BBA35" s="1373"/>
      <c r="BBB35" s="1373"/>
      <c r="BBC35" s="1373"/>
      <c r="BBD35" s="1373"/>
      <c r="BBE35" s="1373"/>
      <c r="BBF35" s="1373"/>
      <c r="BBG35" s="1373"/>
      <c r="BBH35" s="1373"/>
      <c r="BBI35" s="1373"/>
      <c r="BBJ35" s="1373"/>
      <c r="BBK35" s="1373"/>
      <c r="BBL35" s="1373"/>
      <c r="BBM35" s="1373"/>
      <c r="BBN35" s="1373"/>
      <c r="BBO35" s="1373"/>
      <c r="BBP35" s="1373"/>
      <c r="BBQ35" s="1373"/>
      <c r="BBR35" s="1373"/>
      <c r="BBS35" s="1373"/>
      <c r="BBT35" s="1373"/>
      <c r="BBU35" s="1373"/>
      <c r="BBV35" s="1373"/>
      <c r="BBW35" s="1373"/>
      <c r="BBX35" s="1373"/>
      <c r="BBY35" s="1373"/>
      <c r="BBZ35" s="1373"/>
      <c r="BCA35" s="1373"/>
      <c r="BCB35" s="1373"/>
      <c r="BCC35" s="1373"/>
      <c r="BCD35" s="1373"/>
      <c r="BCE35" s="1373"/>
      <c r="BCF35" s="1373"/>
      <c r="BCG35" s="1373"/>
      <c r="BCH35" s="1373"/>
      <c r="BCI35" s="1373"/>
      <c r="BCJ35" s="1373"/>
      <c r="BCK35" s="1373"/>
      <c r="BCL35" s="1373"/>
      <c r="BCM35" s="1373"/>
      <c r="BCN35" s="1373"/>
      <c r="BCO35" s="1373"/>
      <c r="BCP35" s="1373"/>
      <c r="BCQ35" s="1373"/>
      <c r="BCR35" s="1373"/>
      <c r="BCS35" s="1373"/>
      <c r="BCT35" s="1373"/>
      <c r="BCU35" s="1373"/>
      <c r="BCV35" s="1373"/>
      <c r="BCW35" s="1373"/>
      <c r="BCX35" s="1373"/>
      <c r="BCY35" s="1373"/>
      <c r="BCZ35" s="1373"/>
      <c r="BDA35" s="1373"/>
      <c r="BDB35" s="1373"/>
      <c r="BDC35" s="1373"/>
      <c r="BDD35" s="1373"/>
      <c r="BDE35" s="1373"/>
      <c r="BDF35" s="1373"/>
      <c r="BDG35" s="1373"/>
      <c r="BDH35" s="1373"/>
      <c r="BDI35" s="1373"/>
      <c r="BDJ35" s="1373"/>
      <c r="BDK35" s="1373"/>
      <c r="BDL35" s="1373"/>
      <c r="BDM35" s="1373"/>
      <c r="BDN35" s="1373"/>
      <c r="BDO35" s="1373"/>
      <c r="BDP35" s="1373"/>
      <c r="BDQ35" s="1373"/>
      <c r="BDR35" s="1373"/>
      <c r="BDS35" s="1373"/>
      <c r="BDT35" s="1373"/>
      <c r="BDU35" s="1373"/>
      <c r="BDV35" s="1373"/>
      <c r="BDW35" s="1373"/>
      <c r="BDX35" s="1373"/>
      <c r="BDY35" s="1373"/>
      <c r="BDZ35" s="1373"/>
      <c r="BEA35" s="1373"/>
      <c r="BEB35" s="1373"/>
      <c r="BEC35" s="1373"/>
      <c r="BED35" s="1373"/>
      <c r="BEE35" s="1373"/>
      <c r="BEF35" s="1373"/>
      <c r="BEG35" s="1373"/>
      <c r="BEH35" s="1373"/>
      <c r="BEI35" s="1373"/>
      <c r="BEJ35" s="1373"/>
      <c r="BEK35" s="1373"/>
      <c r="BEL35" s="1373"/>
      <c r="BEM35" s="1373"/>
      <c r="BEN35" s="1373"/>
      <c r="BEO35" s="1373"/>
      <c r="BEP35" s="1373"/>
      <c r="BEQ35" s="1373"/>
      <c r="BER35" s="1373"/>
      <c r="BES35" s="1373"/>
      <c r="BET35" s="1373"/>
      <c r="BEU35" s="1373"/>
      <c r="BEV35" s="1373"/>
      <c r="BEW35" s="1373"/>
      <c r="BEX35" s="1373"/>
      <c r="BEY35" s="1373"/>
      <c r="BEZ35" s="1373"/>
      <c r="BFA35" s="1373"/>
      <c r="BFB35" s="1373"/>
      <c r="BFC35" s="1373"/>
      <c r="BFD35" s="1373"/>
      <c r="BFE35" s="1373"/>
      <c r="BFF35" s="1373"/>
      <c r="BFG35" s="1373"/>
      <c r="BFH35" s="1373"/>
      <c r="BFI35" s="1373"/>
      <c r="BFJ35" s="1373"/>
      <c r="BFK35" s="1373"/>
      <c r="BFL35" s="1373"/>
      <c r="BFM35" s="1373"/>
      <c r="BFN35" s="1373"/>
      <c r="BFO35" s="1373"/>
      <c r="BFP35" s="1373"/>
      <c r="BFQ35" s="1373"/>
      <c r="BFR35" s="1373"/>
      <c r="BFS35" s="1373"/>
      <c r="BFT35" s="1373"/>
      <c r="BFU35" s="1373"/>
      <c r="BFV35" s="1373"/>
      <c r="BFW35" s="1373"/>
      <c r="BFX35" s="1373"/>
      <c r="BFY35" s="1373"/>
      <c r="BFZ35" s="1373"/>
      <c r="BGA35" s="1373"/>
      <c r="BGB35" s="1373"/>
      <c r="BGC35" s="1373"/>
      <c r="BGD35" s="1373"/>
      <c r="BGE35" s="1373"/>
      <c r="BGF35" s="1373"/>
      <c r="BGG35" s="1373"/>
      <c r="BGH35" s="1373"/>
      <c r="BGI35" s="1373"/>
      <c r="BGJ35" s="1373"/>
      <c r="BGK35" s="1373"/>
      <c r="BGL35" s="1373"/>
      <c r="BGM35" s="1373"/>
      <c r="BGN35" s="1373"/>
      <c r="BGO35" s="1373"/>
      <c r="BGP35" s="1373"/>
      <c r="BGQ35" s="1373"/>
      <c r="BGR35" s="1373"/>
      <c r="BGS35" s="1373"/>
      <c r="BGT35" s="1373"/>
      <c r="BGU35" s="1373"/>
      <c r="BGV35" s="1373"/>
      <c r="BGW35" s="1373"/>
      <c r="BGX35" s="1373"/>
      <c r="BGY35" s="1373"/>
      <c r="BGZ35" s="1373"/>
      <c r="BHA35" s="1373"/>
      <c r="BHB35" s="1373"/>
      <c r="BHC35" s="1373"/>
      <c r="BHD35" s="1373"/>
      <c r="BHE35" s="1373"/>
      <c r="BHF35" s="1373"/>
      <c r="BHG35" s="1373"/>
      <c r="BHH35" s="1373"/>
      <c r="BHI35" s="1373"/>
      <c r="BHJ35" s="1373"/>
      <c r="BHK35" s="1373"/>
      <c r="BHL35" s="1373"/>
      <c r="BHM35" s="1373"/>
      <c r="BHN35" s="1373"/>
      <c r="BHO35" s="1373"/>
      <c r="BHP35" s="1373"/>
      <c r="BHQ35" s="1373"/>
      <c r="BHR35" s="1373"/>
      <c r="BHS35" s="1373"/>
      <c r="BHT35" s="1373"/>
      <c r="BHU35" s="1373"/>
      <c r="BHV35" s="1373"/>
      <c r="BHW35" s="1373"/>
      <c r="BHX35" s="1373"/>
      <c r="BHY35" s="1373"/>
      <c r="BHZ35" s="1373"/>
      <c r="BIA35" s="1373"/>
      <c r="BIB35" s="1373"/>
      <c r="BIC35" s="1373"/>
      <c r="BID35" s="1373"/>
      <c r="BIE35" s="1373"/>
      <c r="BIF35" s="1373"/>
      <c r="BIG35" s="1373"/>
      <c r="BIH35" s="1373"/>
      <c r="BII35" s="1373"/>
      <c r="BIJ35" s="1373"/>
      <c r="BIK35" s="1373"/>
      <c r="BIL35" s="1373"/>
      <c r="BIM35" s="1373"/>
      <c r="BIN35" s="1373"/>
      <c r="BIO35" s="1373"/>
      <c r="BIP35" s="1373"/>
      <c r="BIQ35" s="1373"/>
      <c r="BIR35" s="1373"/>
      <c r="BIS35" s="1373"/>
      <c r="BIT35" s="1373"/>
      <c r="BIU35" s="1373"/>
      <c r="BIV35" s="1373"/>
      <c r="BIW35" s="1373"/>
      <c r="BIX35" s="1373"/>
      <c r="BIY35" s="1373"/>
      <c r="BIZ35" s="1373"/>
      <c r="BJA35" s="1373"/>
      <c r="BJB35" s="1373"/>
      <c r="BJC35" s="1373"/>
      <c r="BJD35" s="1373"/>
      <c r="BJE35" s="1373"/>
      <c r="BJF35" s="1373"/>
      <c r="BJG35" s="1373"/>
      <c r="BJH35" s="1373"/>
      <c r="BJI35" s="1373"/>
      <c r="BJJ35" s="1373"/>
      <c r="BJK35" s="1373"/>
      <c r="BJL35" s="1373"/>
      <c r="BJM35" s="1373"/>
      <c r="BJN35" s="1373"/>
      <c r="BJO35" s="1373"/>
      <c r="BJP35" s="1373"/>
      <c r="BJQ35" s="1373"/>
      <c r="BJR35" s="1373"/>
      <c r="BJS35" s="1373"/>
      <c r="BJT35" s="1373"/>
      <c r="BJU35" s="1373"/>
      <c r="BJV35" s="1373"/>
      <c r="BJW35" s="1373"/>
      <c r="BJX35" s="1373"/>
      <c r="BJY35" s="1373"/>
      <c r="BJZ35" s="1373"/>
      <c r="BKA35" s="1373"/>
      <c r="BKB35" s="1373"/>
      <c r="BKC35" s="1373"/>
      <c r="BKD35" s="1373"/>
      <c r="BKE35" s="1373"/>
      <c r="BKF35" s="1373"/>
      <c r="BKG35" s="1373"/>
      <c r="BKH35" s="1373"/>
      <c r="BKI35" s="1373"/>
      <c r="BKJ35" s="1373"/>
      <c r="BKK35" s="1373"/>
      <c r="BKL35" s="1373"/>
      <c r="BKM35" s="1373"/>
      <c r="BKN35" s="1373"/>
      <c r="BKO35" s="1373"/>
      <c r="BKP35" s="1373"/>
      <c r="BKQ35" s="1373"/>
      <c r="BKR35" s="1373"/>
      <c r="BKS35" s="1373"/>
      <c r="BKT35" s="1373"/>
      <c r="BKU35" s="1373"/>
      <c r="BKV35" s="1373"/>
      <c r="BKW35" s="1373"/>
      <c r="BKX35" s="1373"/>
      <c r="BKY35" s="1373"/>
      <c r="BKZ35" s="1373"/>
      <c r="BLA35" s="1373"/>
      <c r="BLB35" s="1373"/>
      <c r="BLC35" s="1373"/>
      <c r="BLD35" s="1373"/>
      <c r="BLE35" s="1373"/>
      <c r="BLF35" s="1373"/>
      <c r="BLG35" s="1373"/>
      <c r="BLH35" s="1373"/>
      <c r="BLI35" s="1373"/>
      <c r="BLJ35" s="1373"/>
      <c r="BLK35" s="1373"/>
      <c r="BLL35" s="1373"/>
      <c r="BLM35" s="1373"/>
      <c r="BLN35" s="1373"/>
      <c r="BLO35" s="1373"/>
      <c r="BLP35" s="1373"/>
      <c r="BLQ35" s="1373"/>
      <c r="BLR35" s="1373"/>
      <c r="BLS35" s="1373"/>
      <c r="BLT35" s="1373"/>
      <c r="BLU35" s="1373"/>
      <c r="BLV35" s="1373"/>
      <c r="BLW35" s="1373"/>
      <c r="BLX35" s="1373"/>
      <c r="BLY35" s="1373"/>
      <c r="BLZ35" s="1373"/>
      <c r="BMA35" s="1373"/>
      <c r="BMB35" s="1373"/>
      <c r="BMC35" s="1373"/>
      <c r="BMD35" s="1373"/>
      <c r="BME35" s="1373"/>
      <c r="BMF35" s="1373"/>
      <c r="BMG35" s="1373"/>
      <c r="BMH35" s="1373"/>
      <c r="BMI35" s="1373"/>
      <c r="BMJ35" s="1373"/>
      <c r="BMK35" s="1373"/>
      <c r="BML35" s="1373"/>
      <c r="BMM35" s="1373"/>
      <c r="BMN35" s="1373"/>
      <c r="BMO35" s="1373"/>
      <c r="BMP35" s="1373"/>
      <c r="BMQ35" s="1373"/>
      <c r="BMR35" s="1373"/>
      <c r="BMS35" s="1373"/>
      <c r="BMT35" s="1373"/>
      <c r="BMU35" s="1373"/>
      <c r="BMV35" s="1373"/>
      <c r="BMW35" s="1373"/>
      <c r="BMX35" s="1373"/>
      <c r="BMY35" s="1373"/>
      <c r="BMZ35" s="1373"/>
      <c r="BNA35" s="1373"/>
      <c r="BNB35" s="1373"/>
      <c r="BNC35" s="1373"/>
      <c r="BND35" s="1373"/>
      <c r="BNE35" s="1373"/>
      <c r="BNF35" s="1373"/>
      <c r="BNG35" s="1373"/>
      <c r="BNH35" s="1373"/>
      <c r="BNI35" s="1373"/>
      <c r="BNJ35" s="1373"/>
      <c r="BNK35" s="1373"/>
      <c r="BNL35" s="1373"/>
      <c r="BNM35" s="1373"/>
      <c r="BNN35" s="1373"/>
      <c r="BNO35" s="1373"/>
      <c r="BNP35" s="1373"/>
      <c r="BNQ35" s="1373"/>
      <c r="BNR35" s="1373"/>
      <c r="BNS35" s="1373"/>
      <c r="BNT35" s="1373"/>
      <c r="BNU35" s="1373"/>
      <c r="BNV35" s="1373"/>
      <c r="BNW35" s="1373"/>
      <c r="BNX35" s="1373"/>
      <c r="BNY35" s="1373"/>
      <c r="BNZ35" s="1373"/>
      <c r="BOA35" s="1373"/>
      <c r="BOB35" s="1373"/>
      <c r="BOC35" s="1373"/>
      <c r="BOD35" s="1373"/>
      <c r="BOE35" s="1373"/>
      <c r="BOF35" s="1373"/>
      <c r="BOG35" s="1373"/>
      <c r="BOH35" s="1373"/>
      <c r="BOI35" s="1373"/>
      <c r="BOJ35" s="1373"/>
      <c r="BOK35" s="1373"/>
      <c r="BOL35" s="1373"/>
      <c r="BOM35" s="1373"/>
      <c r="BON35" s="1373"/>
      <c r="BOO35" s="1373"/>
      <c r="BOP35" s="1373"/>
      <c r="BOQ35" s="1373"/>
      <c r="BOR35" s="1373"/>
      <c r="BOS35" s="1373"/>
      <c r="BOT35" s="1373"/>
      <c r="BOU35" s="1373"/>
      <c r="BOV35" s="1373"/>
      <c r="BOW35" s="1373"/>
      <c r="BOX35" s="1373"/>
      <c r="BOY35" s="1373"/>
      <c r="BOZ35" s="1373"/>
      <c r="BPA35" s="1373"/>
      <c r="BPB35" s="1373"/>
      <c r="BPC35" s="1373"/>
      <c r="BPD35" s="1373"/>
      <c r="BPE35" s="1373"/>
      <c r="BPF35" s="1373"/>
      <c r="BPG35" s="1373"/>
      <c r="BPH35" s="1373"/>
      <c r="BPI35" s="1373"/>
      <c r="BPJ35" s="1373"/>
      <c r="BPK35" s="1373"/>
      <c r="BPL35" s="1373"/>
      <c r="BPM35" s="1373"/>
      <c r="BPN35" s="1373"/>
      <c r="BPO35" s="1373"/>
      <c r="BPP35" s="1373"/>
      <c r="BPQ35" s="1373"/>
      <c r="BPR35" s="1373"/>
      <c r="BPS35" s="1373"/>
      <c r="BPT35" s="1373"/>
      <c r="BPU35" s="1373"/>
      <c r="BPV35" s="1373"/>
      <c r="BPW35" s="1373"/>
      <c r="BPX35" s="1373"/>
      <c r="BPY35" s="1373"/>
      <c r="BPZ35" s="1373"/>
      <c r="BQA35" s="1373"/>
      <c r="BQB35" s="1373"/>
      <c r="BQC35" s="1373"/>
      <c r="BQD35" s="1373"/>
      <c r="BQE35" s="1373"/>
      <c r="BQF35" s="1373"/>
      <c r="BQG35" s="1373"/>
      <c r="BQH35" s="1373"/>
      <c r="BQI35" s="1373"/>
      <c r="BQJ35" s="1373"/>
      <c r="BQK35" s="1373"/>
      <c r="BQL35" s="1373"/>
      <c r="BQM35" s="1373"/>
      <c r="BQN35" s="1373"/>
      <c r="BQO35" s="1373"/>
      <c r="BQP35" s="1373"/>
      <c r="BQQ35" s="1373"/>
      <c r="BQR35" s="1373"/>
      <c r="BQS35" s="1373"/>
      <c r="BQT35" s="1373"/>
      <c r="BQU35" s="1373"/>
      <c r="BQV35" s="1373"/>
      <c r="BQW35" s="1373"/>
      <c r="BQX35" s="1373"/>
      <c r="BQY35" s="1373"/>
      <c r="BQZ35" s="1373"/>
      <c r="BRA35" s="1373"/>
      <c r="BRB35" s="1373"/>
      <c r="BRC35" s="1373"/>
      <c r="BRD35" s="1373"/>
      <c r="BRE35" s="1373"/>
      <c r="BRF35" s="1373"/>
      <c r="BRG35" s="1373"/>
      <c r="BRH35" s="1373"/>
      <c r="BRI35" s="1373"/>
      <c r="BRJ35" s="1373"/>
      <c r="BRK35" s="1373"/>
      <c r="BRL35" s="1373"/>
      <c r="BRM35" s="1373"/>
      <c r="BRN35" s="1373"/>
      <c r="BRO35" s="1373"/>
      <c r="BRP35" s="1373"/>
      <c r="BRQ35" s="1373"/>
      <c r="BRR35" s="1373"/>
      <c r="BRS35" s="1373"/>
      <c r="BRT35" s="1373"/>
      <c r="BRU35" s="1373"/>
      <c r="BRV35" s="1373"/>
      <c r="BRW35" s="1373"/>
      <c r="BRX35" s="1373"/>
      <c r="BRY35" s="1373"/>
      <c r="BRZ35" s="1373"/>
      <c r="BSA35" s="1373"/>
      <c r="BSB35" s="1373"/>
      <c r="BSC35" s="1373"/>
      <c r="BSD35" s="1373"/>
      <c r="BSE35" s="1373"/>
      <c r="BSF35" s="1373"/>
      <c r="BSG35" s="1373"/>
      <c r="BSH35" s="1373"/>
      <c r="BSI35" s="1373"/>
      <c r="BSJ35" s="1373"/>
      <c r="BSK35" s="1373"/>
      <c r="BSL35" s="1373"/>
      <c r="BSM35" s="1373"/>
      <c r="BSN35" s="1373"/>
      <c r="BSO35" s="1373"/>
      <c r="BSP35" s="1373"/>
      <c r="BSQ35" s="1373"/>
      <c r="BSR35" s="1373"/>
      <c r="BSS35" s="1373"/>
      <c r="BST35" s="1373"/>
      <c r="BSU35" s="1373"/>
      <c r="BSV35" s="1373"/>
      <c r="BSW35" s="1373"/>
      <c r="BSX35" s="1373"/>
      <c r="BSY35" s="1373"/>
      <c r="BSZ35" s="1373"/>
      <c r="BTA35" s="1373"/>
      <c r="BTB35" s="1373"/>
      <c r="BTC35" s="1373"/>
      <c r="BTD35" s="1373"/>
      <c r="BTE35" s="1373"/>
      <c r="BTF35" s="1373"/>
      <c r="BTG35" s="1373"/>
      <c r="BTH35" s="1373"/>
      <c r="BTI35" s="1373"/>
      <c r="BTJ35" s="1373"/>
      <c r="BTK35" s="1373"/>
      <c r="BTL35" s="1373"/>
      <c r="BTM35" s="1373"/>
      <c r="BTN35" s="1373"/>
      <c r="BTO35" s="1373"/>
      <c r="BTP35" s="1373"/>
      <c r="BTQ35" s="1373"/>
      <c r="BTR35" s="1373"/>
      <c r="BTS35" s="1373"/>
      <c r="BTT35" s="1373"/>
      <c r="BTU35" s="1373"/>
      <c r="BTV35" s="1373"/>
      <c r="BTW35" s="1373"/>
      <c r="BTX35" s="1373"/>
      <c r="BTY35" s="1373"/>
      <c r="BTZ35" s="1373"/>
      <c r="BUA35" s="1373"/>
      <c r="BUB35" s="1373"/>
      <c r="BUC35" s="1373"/>
      <c r="BUD35" s="1373"/>
      <c r="BUE35" s="1373"/>
      <c r="BUF35" s="1373"/>
      <c r="BUG35" s="1373"/>
      <c r="BUH35" s="1373"/>
      <c r="BUI35" s="1373"/>
      <c r="BUJ35" s="1373"/>
      <c r="BUK35" s="1373"/>
      <c r="BUL35" s="1373"/>
      <c r="BUM35" s="1373"/>
      <c r="BUN35" s="1373"/>
      <c r="BUO35" s="1373"/>
      <c r="BUP35" s="1373"/>
      <c r="BUQ35" s="1373"/>
      <c r="BUR35" s="1373"/>
      <c r="BUS35" s="1373"/>
      <c r="BUT35" s="1373"/>
      <c r="BUU35" s="1373"/>
      <c r="BUV35" s="1373"/>
      <c r="BUW35" s="1373"/>
      <c r="BUX35" s="1373"/>
      <c r="BUY35" s="1373"/>
      <c r="BUZ35" s="1373"/>
      <c r="BVA35" s="1373"/>
      <c r="BVB35" s="1373"/>
      <c r="BVC35" s="1373"/>
      <c r="BVD35" s="1373"/>
      <c r="BVE35" s="1373"/>
      <c r="BVF35" s="1373"/>
      <c r="BVG35" s="1373"/>
      <c r="BVH35" s="1373"/>
      <c r="BVI35" s="1373"/>
      <c r="BVJ35" s="1373"/>
      <c r="BVK35" s="1373"/>
      <c r="BVL35" s="1373"/>
      <c r="BVM35" s="1373"/>
      <c r="BVN35" s="1373"/>
      <c r="BVO35" s="1373"/>
      <c r="BVP35" s="1373"/>
      <c r="BVQ35" s="1373"/>
      <c r="BVR35" s="1373"/>
      <c r="BVS35" s="1373"/>
      <c r="BVT35" s="1373"/>
      <c r="BVU35" s="1373"/>
      <c r="BVV35" s="1373"/>
      <c r="BVW35" s="1373"/>
      <c r="BVX35" s="1373"/>
      <c r="BVY35" s="1373"/>
      <c r="BVZ35" s="1373"/>
      <c r="BWA35" s="1373"/>
      <c r="BWB35" s="1373"/>
      <c r="BWC35" s="1373"/>
      <c r="BWD35" s="1373"/>
      <c r="BWE35" s="1373"/>
      <c r="BWF35" s="1373"/>
      <c r="BWG35" s="1373"/>
      <c r="BWH35" s="1373"/>
      <c r="BWI35" s="1373"/>
      <c r="BWJ35" s="1373"/>
      <c r="BWK35" s="1373"/>
      <c r="BWL35" s="1373"/>
      <c r="BWM35" s="1373"/>
      <c r="BWN35" s="1373"/>
      <c r="BWO35" s="1373"/>
      <c r="BWP35" s="1373"/>
      <c r="BWQ35" s="1373"/>
      <c r="BWR35" s="1373"/>
      <c r="BWS35" s="1373"/>
      <c r="BWT35" s="1373"/>
      <c r="BWU35" s="1373"/>
      <c r="BWV35" s="1373"/>
      <c r="BWW35" s="1373"/>
      <c r="BWX35" s="1373"/>
      <c r="BWY35" s="1373"/>
      <c r="BWZ35" s="1373"/>
      <c r="BXA35" s="1373"/>
      <c r="BXB35" s="1373"/>
      <c r="BXC35" s="1373"/>
      <c r="BXD35" s="1373"/>
      <c r="BXE35" s="1373"/>
      <c r="BXF35" s="1373"/>
      <c r="BXG35" s="1373"/>
      <c r="BXH35" s="1373"/>
      <c r="BXI35" s="1373"/>
      <c r="BXJ35" s="1373"/>
      <c r="BXK35" s="1373"/>
      <c r="BXL35" s="1373"/>
      <c r="BXM35" s="1373"/>
      <c r="BXN35" s="1373"/>
      <c r="BXO35" s="1373"/>
      <c r="BXP35" s="1373"/>
      <c r="BXQ35" s="1373"/>
      <c r="BXR35" s="1373"/>
      <c r="BXS35" s="1373"/>
      <c r="BXT35" s="1373"/>
      <c r="BXU35" s="1373"/>
      <c r="BXV35" s="1373"/>
      <c r="BXW35" s="1373"/>
      <c r="BXX35" s="1373"/>
      <c r="BXY35" s="1373"/>
      <c r="BXZ35" s="1373"/>
      <c r="BYA35" s="1373"/>
      <c r="BYB35" s="1373"/>
      <c r="BYC35" s="1373"/>
      <c r="BYD35" s="1373"/>
      <c r="BYE35" s="1373"/>
      <c r="BYF35" s="1373"/>
      <c r="BYG35" s="1373"/>
      <c r="BYH35" s="1373"/>
      <c r="BYI35" s="1373"/>
      <c r="BYJ35" s="1373"/>
      <c r="BYK35" s="1373"/>
      <c r="BYL35" s="1373"/>
      <c r="BYM35" s="1373"/>
      <c r="BYN35" s="1373"/>
      <c r="BYO35" s="1373"/>
      <c r="BYP35" s="1373"/>
      <c r="BYQ35" s="1373"/>
      <c r="BYR35" s="1373"/>
      <c r="BYS35" s="1373"/>
      <c r="BYT35" s="1373"/>
      <c r="BYU35" s="1373"/>
      <c r="BYV35" s="1373"/>
      <c r="BYW35" s="1373"/>
      <c r="BYX35" s="1373"/>
      <c r="BYY35" s="1373"/>
      <c r="BYZ35" s="1373"/>
      <c r="BZA35" s="1373"/>
      <c r="BZB35" s="1373"/>
      <c r="BZC35" s="1373"/>
      <c r="BZD35" s="1373"/>
      <c r="BZE35" s="1373"/>
      <c r="BZF35" s="1373"/>
      <c r="BZG35" s="1373"/>
      <c r="BZH35" s="1373"/>
      <c r="BZI35" s="1373"/>
      <c r="BZJ35" s="1373"/>
      <c r="BZK35" s="1373"/>
      <c r="BZL35" s="1373"/>
      <c r="BZM35" s="1373"/>
      <c r="BZN35" s="1373"/>
      <c r="BZO35" s="1373"/>
      <c r="BZP35" s="1373"/>
      <c r="BZQ35" s="1373"/>
      <c r="BZR35" s="1373"/>
      <c r="BZS35" s="1373"/>
      <c r="BZT35" s="1373"/>
      <c r="BZU35" s="1373"/>
      <c r="BZV35" s="1373"/>
      <c r="BZW35" s="1373"/>
      <c r="BZX35" s="1373"/>
      <c r="BZY35" s="1373"/>
      <c r="BZZ35" s="1373"/>
      <c r="CAA35" s="1373"/>
      <c r="CAB35" s="1373"/>
      <c r="CAC35" s="1373"/>
      <c r="CAD35" s="1373"/>
      <c r="CAE35" s="1373"/>
      <c r="CAF35" s="1373"/>
      <c r="CAG35" s="1373"/>
      <c r="CAH35" s="1373"/>
      <c r="CAI35" s="1373"/>
      <c r="CAJ35" s="1373"/>
      <c r="CAK35" s="1373"/>
      <c r="CAL35" s="1373"/>
      <c r="CAM35" s="1373"/>
      <c r="CAN35" s="1373"/>
      <c r="CAO35" s="1373"/>
      <c r="CAP35" s="1373"/>
      <c r="CAQ35" s="1373"/>
      <c r="CAR35" s="1373"/>
      <c r="CAS35" s="1373"/>
      <c r="CAT35" s="1373"/>
      <c r="CAU35" s="1373"/>
      <c r="CAV35" s="1373"/>
      <c r="CAW35" s="1373"/>
      <c r="CAX35" s="1373"/>
      <c r="CAY35" s="1373"/>
      <c r="CAZ35" s="1373"/>
      <c r="CBA35" s="1373"/>
      <c r="CBB35" s="1373"/>
      <c r="CBC35" s="1373"/>
      <c r="CBD35" s="1373"/>
      <c r="CBE35" s="1373"/>
      <c r="CBF35" s="1373"/>
      <c r="CBG35" s="1373"/>
      <c r="CBH35" s="1373"/>
      <c r="CBI35" s="1373"/>
      <c r="CBJ35" s="1373"/>
      <c r="CBK35" s="1373"/>
      <c r="CBL35" s="1373"/>
      <c r="CBM35" s="1373"/>
      <c r="CBN35" s="1373"/>
      <c r="CBO35" s="1373"/>
      <c r="CBP35" s="1373"/>
      <c r="CBQ35" s="1373"/>
      <c r="CBR35" s="1373"/>
      <c r="CBS35" s="1373"/>
      <c r="CBT35" s="1373"/>
      <c r="CBU35" s="1373"/>
      <c r="CBV35" s="1373"/>
      <c r="CBW35" s="1373"/>
      <c r="CBX35" s="1373"/>
      <c r="CBY35" s="1373"/>
      <c r="CBZ35" s="1373"/>
      <c r="CCA35" s="1373"/>
      <c r="CCB35" s="1373"/>
      <c r="CCC35" s="1373"/>
      <c r="CCD35" s="1373"/>
      <c r="CCE35" s="1373"/>
      <c r="CCF35" s="1373"/>
      <c r="CCG35" s="1373"/>
      <c r="CCH35" s="1373"/>
      <c r="CCI35" s="1373"/>
      <c r="CCJ35" s="1373"/>
      <c r="CCK35" s="1373"/>
      <c r="CCL35" s="1373"/>
      <c r="CCM35" s="1373"/>
      <c r="CCN35" s="1373"/>
      <c r="CCO35" s="1373"/>
      <c r="CCP35" s="1373"/>
      <c r="CCQ35" s="1373"/>
      <c r="CCR35" s="1373"/>
      <c r="CCS35" s="1373"/>
      <c r="CCT35" s="1373"/>
      <c r="CCU35" s="1373"/>
      <c r="CCV35" s="1373"/>
      <c r="CCW35" s="1373"/>
      <c r="CCX35" s="1373"/>
      <c r="CCY35" s="1373"/>
      <c r="CCZ35" s="1373"/>
      <c r="CDA35" s="1373"/>
      <c r="CDB35" s="1373"/>
      <c r="CDC35" s="1373"/>
      <c r="CDD35" s="1373"/>
      <c r="CDE35" s="1373"/>
      <c r="CDF35" s="1373"/>
      <c r="CDG35" s="1373"/>
      <c r="CDH35" s="1373"/>
      <c r="CDI35" s="1373"/>
      <c r="CDJ35" s="1373"/>
      <c r="CDK35" s="1373"/>
      <c r="CDL35" s="1373"/>
      <c r="CDM35" s="1373"/>
      <c r="CDN35" s="1373"/>
      <c r="CDO35" s="1373"/>
      <c r="CDP35" s="1373"/>
      <c r="CDQ35" s="1373"/>
      <c r="CDR35" s="1373"/>
      <c r="CDS35" s="1373"/>
      <c r="CDT35" s="1373"/>
      <c r="CDU35" s="1373"/>
      <c r="CDV35" s="1373"/>
      <c r="CDW35" s="1373"/>
      <c r="CDX35" s="1373"/>
      <c r="CDY35" s="1373"/>
      <c r="CDZ35" s="1373"/>
      <c r="CEA35" s="1373"/>
      <c r="CEB35" s="1373"/>
      <c r="CEC35" s="1373"/>
      <c r="CED35" s="1373"/>
      <c r="CEE35" s="1373"/>
      <c r="CEF35" s="1373"/>
      <c r="CEG35" s="1373"/>
      <c r="CEH35" s="1373"/>
      <c r="CEI35" s="1373"/>
      <c r="CEJ35" s="1373"/>
      <c r="CEK35" s="1373"/>
      <c r="CEL35" s="1373"/>
      <c r="CEM35" s="1373"/>
      <c r="CEN35" s="1373"/>
      <c r="CEO35" s="1373"/>
      <c r="CEP35" s="1373"/>
      <c r="CEQ35" s="1373"/>
      <c r="CER35" s="1373"/>
      <c r="CES35" s="1373"/>
      <c r="CET35" s="1373"/>
      <c r="CEU35" s="1373"/>
      <c r="CEV35" s="1373"/>
      <c r="CEW35" s="1373"/>
      <c r="CEX35" s="1373"/>
      <c r="CEY35" s="1373"/>
      <c r="CEZ35" s="1373"/>
      <c r="CFA35" s="1373"/>
      <c r="CFB35" s="1373"/>
      <c r="CFC35" s="1373"/>
      <c r="CFD35" s="1373"/>
      <c r="CFE35" s="1373"/>
      <c r="CFF35" s="1373"/>
      <c r="CFG35" s="1373"/>
      <c r="CFH35" s="1373"/>
      <c r="CFI35" s="1373"/>
      <c r="CFJ35" s="1373"/>
      <c r="CFK35" s="1373"/>
      <c r="CFL35" s="1373"/>
      <c r="CFM35" s="1373"/>
      <c r="CFN35" s="1373"/>
      <c r="CFO35" s="1373"/>
      <c r="CFP35" s="1373"/>
      <c r="CFQ35" s="1373"/>
      <c r="CFR35" s="1373"/>
      <c r="CFS35" s="1373"/>
      <c r="CFT35" s="1373"/>
      <c r="CFU35" s="1373"/>
      <c r="CFV35" s="1373"/>
      <c r="CFW35" s="1373"/>
      <c r="CFX35" s="1373"/>
      <c r="CFY35" s="1373"/>
      <c r="CFZ35" s="1373"/>
      <c r="CGA35" s="1373"/>
      <c r="CGB35" s="1373"/>
      <c r="CGC35" s="1373"/>
      <c r="CGD35" s="1373"/>
      <c r="CGE35" s="1373"/>
      <c r="CGF35" s="1373"/>
      <c r="CGG35" s="1373"/>
      <c r="CGH35" s="1373"/>
      <c r="CGI35" s="1373"/>
      <c r="CGJ35" s="1373"/>
      <c r="CGK35" s="1373"/>
      <c r="CGL35" s="1373"/>
      <c r="CGM35" s="1373"/>
      <c r="CGN35" s="1373"/>
      <c r="CGO35" s="1373"/>
      <c r="CGP35" s="1373"/>
      <c r="CGQ35" s="1373"/>
      <c r="CGR35" s="1373"/>
      <c r="CGS35" s="1373"/>
      <c r="CGT35" s="1373"/>
      <c r="CGU35" s="1373"/>
      <c r="CGV35" s="1373"/>
      <c r="CGW35" s="1373"/>
      <c r="CGX35" s="1373"/>
      <c r="CGY35" s="1373"/>
      <c r="CGZ35" s="1373"/>
      <c r="CHA35" s="1373"/>
      <c r="CHB35" s="1373"/>
      <c r="CHC35" s="1373"/>
      <c r="CHD35" s="1373"/>
      <c r="CHE35" s="1373"/>
      <c r="CHF35" s="1373"/>
      <c r="CHG35" s="1373"/>
      <c r="CHH35" s="1373"/>
      <c r="CHI35" s="1373"/>
      <c r="CHJ35" s="1373"/>
      <c r="CHK35" s="1373"/>
      <c r="CHL35" s="1373"/>
      <c r="CHM35" s="1373"/>
      <c r="CHN35" s="1373"/>
      <c r="CHO35" s="1373"/>
      <c r="CHP35" s="1373"/>
      <c r="CHQ35" s="1373"/>
      <c r="CHR35" s="1373"/>
      <c r="CHS35" s="1373"/>
      <c r="CHT35" s="1373"/>
      <c r="CHU35" s="1373"/>
      <c r="CHV35" s="1373"/>
      <c r="CHW35" s="1373"/>
      <c r="CHX35" s="1373"/>
      <c r="CHY35" s="1373"/>
      <c r="CHZ35" s="1373"/>
      <c r="CIA35" s="1373"/>
      <c r="CIB35" s="1373"/>
      <c r="CIC35" s="1373"/>
      <c r="CID35" s="1373"/>
      <c r="CIE35" s="1373"/>
      <c r="CIF35" s="1373"/>
      <c r="CIG35" s="1373"/>
      <c r="CIH35" s="1373"/>
      <c r="CII35" s="1373"/>
      <c r="CIJ35" s="1373"/>
      <c r="CIK35" s="1373"/>
      <c r="CIL35" s="1373"/>
      <c r="CIM35" s="1373"/>
      <c r="CIN35" s="1373"/>
      <c r="CIO35" s="1373"/>
      <c r="CIP35" s="1373"/>
      <c r="CIQ35" s="1373"/>
      <c r="CIR35" s="1373"/>
      <c r="CIS35" s="1373"/>
      <c r="CIT35" s="1373"/>
      <c r="CIU35" s="1373"/>
      <c r="CIV35" s="1373"/>
      <c r="CIW35" s="1373"/>
      <c r="CIX35" s="1373"/>
      <c r="CIY35" s="1373"/>
      <c r="CIZ35" s="1373"/>
      <c r="CJA35" s="1373"/>
      <c r="CJB35" s="1373"/>
      <c r="CJC35" s="1373"/>
      <c r="CJD35" s="1373"/>
      <c r="CJE35" s="1373"/>
      <c r="CJF35" s="1373"/>
      <c r="CJG35" s="1373"/>
      <c r="CJH35" s="1373"/>
      <c r="CJI35" s="1373"/>
      <c r="CJJ35" s="1373"/>
      <c r="CJK35" s="1373"/>
      <c r="CJL35" s="1373"/>
      <c r="CJM35" s="1373"/>
      <c r="CJN35" s="1373"/>
      <c r="CJO35" s="1373"/>
      <c r="CJP35" s="1373"/>
      <c r="CJQ35" s="1373"/>
      <c r="CJR35" s="1373"/>
      <c r="CJS35" s="1373"/>
      <c r="CJT35" s="1373"/>
      <c r="CJU35" s="1373"/>
      <c r="CJV35" s="1373"/>
      <c r="CJW35" s="1373"/>
      <c r="CJX35" s="1373"/>
      <c r="CJY35" s="1373"/>
      <c r="CJZ35" s="1373"/>
      <c r="CKA35" s="1373"/>
      <c r="CKB35" s="1373"/>
      <c r="CKC35" s="1373"/>
      <c r="CKD35" s="1373"/>
      <c r="CKE35" s="1373"/>
      <c r="CKF35" s="1373"/>
      <c r="CKG35" s="1373"/>
      <c r="CKH35" s="1373"/>
      <c r="CKI35" s="1373"/>
      <c r="CKJ35" s="1373"/>
      <c r="CKK35" s="1373"/>
      <c r="CKL35" s="1373"/>
      <c r="CKM35" s="1373"/>
      <c r="CKN35" s="1373"/>
      <c r="CKO35" s="1373"/>
      <c r="CKP35" s="1373"/>
      <c r="CKQ35" s="1373"/>
      <c r="CKR35" s="1373"/>
      <c r="CKS35" s="1373"/>
      <c r="CKT35" s="1373"/>
      <c r="CKU35" s="1373"/>
      <c r="CKV35" s="1373"/>
      <c r="CKW35" s="1373"/>
      <c r="CKX35" s="1373"/>
      <c r="CKY35" s="1373"/>
      <c r="CKZ35" s="1373"/>
      <c r="CLA35" s="1373"/>
      <c r="CLB35" s="1373"/>
      <c r="CLC35" s="1373"/>
      <c r="CLD35" s="1373"/>
      <c r="CLE35" s="1373"/>
      <c r="CLF35" s="1373"/>
      <c r="CLG35" s="1373"/>
      <c r="CLH35" s="1373"/>
      <c r="CLI35" s="1373"/>
      <c r="CLJ35" s="1373"/>
      <c r="CLK35" s="1373"/>
      <c r="CLL35" s="1373"/>
      <c r="CLM35" s="1373"/>
      <c r="CLN35" s="1373"/>
      <c r="CLO35" s="1373"/>
      <c r="CLP35" s="1373"/>
      <c r="CLQ35" s="1373"/>
      <c r="CLR35" s="1373"/>
      <c r="CLS35" s="1373"/>
      <c r="CLT35" s="1373"/>
      <c r="CLU35" s="1373"/>
      <c r="CLV35" s="1373"/>
      <c r="CLW35" s="1373"/>
      <c r="CLX35" s="1373"/>
      <c r="CLY35" s="1373"/>
      <c r="CLZ35" s="1373"/>
      <c r="CMA35" s="1373"/>
      <c r="CMB35" s="1373"/>
      <c r="CMC35" s="1373"/>
      <c r="CMD35" s="1373"/>
      <c r="CME35" s="1373"/>
      <c r="CMF35" s="1373"/>
      <c r="CMG35" s="1373"/>
      <c r="CMH35" s="1373"/>
      <c r="CMI35" s="1373"/>
      <c r="CMJ35" s="1373"/>
      <c r="CMK35" s="1373"/>
      <c r="CML35" s="1373"/>
      <c r="CMM35" s="1373"/>
      <c r="CMN35" s="1373"/>
      <c r="CMO35" s="1373"/>
      <c r="CMP35" s="1373"/>
      <c r="CMQ35" s="1373"/>
      <c r="CMR35" s="1373"/>
      <c r="CMS35" s="1373"/>
      <c r="CMT35" s="1373"/>
      <c r="CMU35" s="1373"/>
      <c r="CMV35" s="1373"/>
    </row>
    <row r="36" spans="1:2388" s="1407" customFormat="1" ht="15.75" x14ac:dyDescent="0.2">
      <c r="A36" s="1398">
        <v>5838</v>
      </c>
      <c r="B36" s="1076" t="s">
        <v>1782</v>
      </c>
      <c r="C36" s="1409">
        <f t="shared" si="0"/>
        <v>7.1428571428571425E-2</v>
      </c>
      <c r="D36" s="1400">
        <v>3</v>
      </c>
      <c r="F36" s="1415">
        <v>1400</v>
      </c>
      <c r="G36" s="1416">
        <f t="shared" si="1"/>
        <v>0.34300000000000003</v>
      </c>
      <c r="H36" s="1421">
        <f>VLOOKUP(D36,ЧТС[],4,0)</f>
        <v>0.59970000000000001</v>
      </c>
      <c r="I36" s="1418">
        <f t="shared" si="2"/>
        <v>0.20569999999999999</v>
      </c>
      <c r="J36" s="1408"/>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c r="LR36" s="1373"/>
      <c r="LS36" s="1373"/>
      <c r="LT36" s="1373"/>
      <c r="LU36" s="1373"/>
      <c r="LV36" s="1373"/>
      <c r="LW36" s="1373"/>
      <c r="LX36" s="1373"/>
      <c r="LY36" s="1373"/>
      <c r="LZ36" s="1373"/>
      <c r="MA36" s="1373"/>
      <c r="MB36" s="1373"/>
      <c r="MC36" s="1373"/>
      <c r="MD36" s="1373"/>
      <c r="ME36" s="1373"/>
      <c r="MF36" s="1373"/>
      <c r="MG36" s="1373"/>
      <c r="MH36" s="1373"/>
      <c r="MI36" s="1373"/>
      <c r="MJ36" s="1373"/>
      <c r="MK36" s="1373"/>
      <c r="ML36" s="1373"/>
      <c r="MM36" s="1373"/>
      <c r="MN36" s="1373"/>
      <c r="MO36" s="1373"/>
      <c r="MP36" s="1373"/>
      <c r="MQ36" s="1373"/>
      <c r="MR36" s="1373"/>
      <c r="MS36" s="1373"/>
      <c r="MT36" s="1373"/>
      <c r="MU36" s="1373"/>
      <c r="MV36" s="1373"/>
      <c r="MW36" s="1373"/>
      <c r="MX36" s="1373"/>
      <c r="MY36" s="1373"/>
      <c r="MZ36" s="1373"/>
      <c r="NA36" s="1373"/>
      <c r="NB36" s="1373"/>
      <c r="NC36" s="1373"/>
      <c r="ND36" s="1373"/>
      <c r="NE36" s="1373"/>
      <c r="NF36" s="1373"/>
      <c r="NG36" s="1373"/>
      <c r="NH36" s="1373"/>
      <c r="NI36" s="1373"/>
      <c r="NJ36" s="1373"/>
      <c r="NK36" s="1373"/>
      <c r="NL36" s="1373"/>
      <c r="NM36" s="1373"/>
      <c r="NN36" s="1373"/>
      <c r="NO36" s="1373"/>
      <c r="NP36" s="1373"/>
      <c r="NQ36" s="1373"/>
      <c r="NR36" s="1373"/>
      <c r="NS36" s="1373"/>
      <c r="NT36" s="1373"/>
      <c r="NU36" s="1373"/>
      <c r="NV36" s="1373"/>
      <c r="NW36" s="1373"/>
      <c r="NX36" s="1373"/>
      <c r="NY36" s="1373"/>
      <c r="NZ36" s="1373"/>
      <c r="OA36" s="1373"/>
      <c r="OB36" s="1373"/>
      <c r="OC36" s="1373"/>
      <c r="OD36" s="1373"/>
      <c r="OE36" s="1373"/>
      <c r="OF36" s="1373"/>
      <c r="OG36" s="1373"/>
      <c r="OH36" s="1373"/>
      <c r="OI36" s="1373"/>
      <c r="OJ36" s="1373"/>
      <c r="OK36" s="1373"/>
      <c r="OL36" s="1373"/>
      <c r="OM36" s="1373"/>
      <c r="ON36" s="1373"/>
      <c r="OO36" s="1373"/>
      <c r="OP36" s="1373"/>
      <c r="OQ36" s="1373"/>
      <c r="OR36" s="1373"/>
      <c r="OS36" s="1373"/>
      <c r="OT36" s="1373"/>
      <c r="OU36" s="1373"/>
      <c r="OV36" s="1373"/>
      <c r="OW36" s="1373"/>
      <c r="OX36" s="1373"/>
      <c r="OY36" s="1373"/>
      <c r="OZ36" s="1373"/>
      <c r="PA36" s="1373"/>
      <c r="PB36" s="1373"/>
      <c r="PC36" s="1373"/>
      <c r="PD36" s="1373"/>
      <c r="PE36" s="1373"/>
      <c r="PF36" s="1373"/>
      <c r="PG36" s="1373"/>
      <c r="PH36" s="1373"/>
      <c r="PI36" s="1373"/>
      <c r="PJ36" s="1373"/>
      <c r="PK36" s="1373"/>
      <c r="PL36" s="1373"/>
      <c r="PM36" s="1373"/>
      <c r="PN36" s="1373"/>
      <c r="PO36" s="1373"/>
      <c r="PP36" s="1373"/>
      <c r="PQ36" s="1373"/>
      <c r="PR36" s="1373"/>
      <c r="PS36" s="1373"/>
      <c r="PT36" s="1373"/>
      <c r="PU36" s="1373"/>
      <c r="PV36" s="1373"/>
      <c r="PW36" s="1373"/>
      <c r="PX36" s="1373"/>
      <c r="PY36" s="1373"/>
      <c r="PZ36" s="1373"/>
      <c r="QA36" s="1373"/>
      <c r="QB36" s="1373"/>
      <c r="QC36" s="1373"/>
      <c r="QD36" s="1373"/>
      <c r="QE36" s="1373"/>
      <c r="QF36" s="1373"/>
      <c r="QG36" s="1373"/>
      <c r="QH36" s="1373"/>
      <c r="QI36" s="1373"/>
      <c r="QJ36" s="1373"/>
      <c r="QK36" s="1373"/>
      <c r="QL36" s="1373"/>
      <c r="QM36" s="1373"/>
      <c r="QN36" s="1373"/>
      <c r="QO36" s="1373"/>
      <c r="QP36" s="1373"/>
      <c r="QQ36" s="1373"/>
      <c r="QR36" s="1373"/>
      <c r="QS36" s="1373"/>
      <c r="QT36" s="1373"/>
      <c r="QU36" s="1373"/>
      <c r="QV36" s="1373"/>
      <c r="QW36" s="1373"/>
      <c r="QX36" s="1373"/>
      <c r="QY36" s="1373"/>
      <c r="QZ36" s="1373"/>
      <c r="RA36" s="1373"/>
      <c r="RB36" s="1373"/>
      <c r="RC36" s="1373"/>
      <c r="RD36" s="1373"/>
      <c r="RE36" s="1373"/>
      <c r="RF36" s="1373"/>
      <c r="RG36" s="1373"/>
      <c r="RH36" s="1373"/>
      <c r="RI36" s="1373"/>
      <c r="RJ36" s="1373"/>
      <c r="RK36" s="1373"/>
      <c r="RL36" s="1373"/>
      <c r="RM36" s="1373"/>
      <c r="RN36" s="1373"/>
      <c r="RO36" s="1373"/>
      <c r="RP36" s="1373"/>
      <c r="RQ36" s="1373"/>
      <c r="RR36" s="1373"/>
      <c r="RS36" s="1373"/>
      <c r="RT36" s="1373"/>
      <c r="RU36" s="1373"/>
      <c r="RV36" s="1373"/>
      <c r="RW36" s="1373"/>
      <c r="RX36" s="1373"/>
      <c r="RY36" s="1373"/>
      <c r="RZ36" s="1373"/>
      <c r="SA36" s="1373"/>
      <c r="SB36" s="1373"/>
      <c r="SC36" s="1373"/>
      <c r="SD36" s="1373"/>
      <c r="SE36" s="1373"/>
      <c r="SF36" s="1373"/>
      <c r="SG36" s="1373"/>
      <c r="SH36" s="1373"/>
      <c r="SI36" s="1373"/>
      <c r="SJ36" s="1373"/>
      <c r="SK36" s="1373"/>
      <c r="SL36" s="1373"/>
      <c r="SM36" s="1373"/>
      <c r="SN36" s="1373"/>
      <c r="SO36" s="1373"/>
      <c r="SP36" s="1373"/>
      <c r="SQ36" s="1373"/>
      <c r="SR36" s="1373"/>
      <c r="SS36" s="1373"/>
      <c r="ST36" s="1373"/>
      <c r="SU36" s="1373"/>
      <c r="SV36" s="1373"/>
      <c r="SW36" s="1373"/>
      <c r="SX36" s="1373"/>
      <c r="SY36" s="1373"/>
      <c r="SZ36" s="1373"/>
      <c r="TA36" s="1373"/>
      <c r="TB36" s="1373"/>
      <c r="TC36" s="1373"/>
      <c r="TD36" s="1373"/>
      <c r="TE36" s="1373"/>
      <c r="TF36" s="1373"/>
      <c r="TG36" s="1373"/>
      <c r="TH36" s="1373"/>
      <c r="TI36" s="1373"/>
      <c r="TJ36" s="1373"/>
      <c r="TK36" s="1373"/>
      <c r="TL36" s="1373"/>
      <c r="TM36" s="1373"/>
      <c r="TN36" s="1373"/>
      <c r="TO36" s="1373"/>
      <c r="TP36" s="1373"/>
      <c r="TQ36" s="1373"/>
      <c r="TR36" s="1373"/>
      <c r="TS36" s="1373"/>
      <c r="TT36" s="1373"/>
      <c r="TU36" s="1373"/>
      <c r="TV36" s="1373"/>
      <c r="TW36" s="1373"/>
      <c r="TX36" s="1373"/>
      <c r="TY36" s="1373"/>
      <c r="TZ36" s="1373"/>
      <c r="UA36" s="1373"/>
      <c r="UB36" s="1373"/>
      <c r="UC36" s="1373"/>
      <c r="UD36" s="1373"/>
      <c r="UE36" s="1373"/>
      <c r="UF36" s="1373"/>
      <c r="UG36" s="1373"/>
      <c r="UH36" s="1373"/>
      <c r="UI36" s="1373"/>
      <c r="UJ36" s="1373"/>
      <c r="UK36" s="1373"/>
      <c r="UL36" s="1373"/>
      <c r="UM36" s="1373"/>
      <c r="UN36" s="1373"/>
      <c r="UO36" s="1373"/>
      <c r="UP36" s="1373"/>
      <c r="UQ36" s="1373"/>
      <c r="UR36" s="1373"/>
      <c r="US36" s="1373"/>
      <c r="UT36" s="1373"/>
      <c r="UU36" s="1373"/>
      <c r="UV36" s="1373"/>
      <c r="UW36" s="1373"/>
      <c r="UX36" s="1373"/>
      <c r="UY36" s="1373"/>
      <c r="UZ36" s="1373"/>
      <c r="VA36" s="1373"/>
      <c r="VB36" s="1373"/>
      <c r="VC36" s="1373"/>
      <c r="VD36" s="1373"/>
      <c r="VE36" s="1373"/>
      <c r="VF36" s="1373"/>
      <c r="VG36" s="1373"/>
      <c r="VH36" s="1373"/>
      <c r="VI36" s="1373"/>
      <c r="VJ36" s="1373"/>
      <c r="VK36" s="1373"/>
      <c r="VL36" s="1373"/>
      <c r="VM36" s="1373"/>
      <c r="VN36" s="1373"/>
      <c r="VO36" s="1373"/>
      <c r="VP36" s="1373"/>
      <c r="VQ36" s="1373"/>
      <c r="VR36" s="1373"/>
      <c r="VS36" s="1373"/>
      <c r="VT36" s="1373"/>
      <c r="VU36" s="1373"/>
      <c r="VV36" s="1373"/>
      <c r="VW36" s="1373"/>
      <c r="VX36" s="1373"/>
      <c r="VY36" s="1373"/>
      <c r="VZ36" s="1373"/>
      <c r="WA36" s="1373"/>
      <c r="WB36" s="1373"/>
      <c r="WC36" s="1373"/>
      <c r="WD36" s="1373"/>
      <c r="WE36" s="1373"/>
      <c r="WF36" s="1373"/>
      <c r="WG36" s="1373"/>
      <c r="WH36" s="1373"/>
      <c r="WI36" s="1373"/>
      <c r="WJ36" s="1373"/>
      <c r="WK36" s="1373"/>
      <c r="WL36" s="1373"/>
      <c r="WM36" s="1373"/>
      <c r="WN36" s="1373"/>
      <c r="WO36" s="1373"/>
      <c r="WP36" s="1373"/>
      <c r="WQ36" s="1373"/>
      <c r="WR36" s="1373"/>
      <c r="WS36" s="1373"/>
      <c r="WT36" s="1373"/>
      <c r="WU36" s="1373"/>
      <c r="WV36" s="1373"/>
      <c r="WW36" s="1373"/>
      <c r="WX36" s="1373"/>
      <c r="WY36" s="1373"/>
      <c r="WZ36" s="1373"/>
      <c r="XA36" s="1373"/>
      <c r="XB36" s="1373"/>
      <c r="XC36" s="1373"/>
      <c r="XD36" s="1373"/>
      <c r="XE36" s="1373"/>
      <c r="XF36" s="1373"/>
      <c r="XG36" s="1373"/>
      <c r="XH36" s="1373"/>
      <c r="XI36" s="1373"/>
      <c r="XJ36" s="1373"/>
      <c r="XK36" s="1373"/>
      <c r="XL36" s="1373"/>
      <c r="XM36" s="1373"/>
      <c r="XN36" s="1373"/>
      <c r="XO36" s="1373"/>
      <c r="XP36" s="1373"/>
      <c r="XQ36" s="1373"/>
      <c r="XR36" s="1373"/>
      <c r="XS36" s="1373"/>
      <c r="XT36" s="1373"/>
      <c r="XU36" s="1373"/>
      <c r="XV36" s="1373"/>
      <c r="XW36" s="1373"/>
      <c r="XX36" s="1373"/>
      <c r="XY36" s="1373"/>
      <c r="XZ36" s="1373"/>
      <c r="YA36" s="1373"/>
      <c r="YB36" s="1373"/>
      <c r="YC36" s="1373"/>
      <c r="YD36" s="1373"/>
      <c r="YE36" s="1373"/>
      <c r="YF36" s="1373"/>
      <c r="YG36" s="1373"/>
      <c r="YH36" s="1373"/>
      <c r="YI36" s="1373"/>
      <c r="YJ36" s="1373"/>
      <c r="YK36" s="1373"/>
      <c r="YL36" s="1373"/>
      <c r="YM36" s="1373"/>
      <c r="YN36" s="1373"/>
      <c r="YO36" s="1373"/>
      <c r="YP36" s="1373"/>
      <c r="YQ36" s="1373"/>
      <c r="YR36" s="1373"/>
      <c r="YS36" s="1373"/>
      <c r="YT36" s="1373"/>
      <c r="YU36" s="1373"/>
      <c r="YV36" s="1373"/>
      <c r="YW36" s="1373"/>
      <c r="YX36" s="1373"/>
      <c r="YY36" s="1373"/>
      <c r="YZ36" s="1373"/>
      <c r="ZA36" s="1373"/>
      <c r="ZB36" s="1373"/>
      <c r="ZC36" s="1373"/>
      <c r="ZD36" s="1373"/>
      <c r="ZE36" s="1373"/>
      <c r="ZF36" s="1373"/>
      <c r="ZG36" s="1373"/>
      <c r="ZH36" s="1373"/>
      <c r="ZI36" s="1373"/>
      <c r="ZJ36" s="1373"/>
      <c r="ZK36" s="1373"/>
      <c r="ZL36" s="1373"/>
      <c r="ZM36" s="1373"/>
      <c r="ZN36" s="1373"/>
      <c r="ZO36" s="1373"/>
      <c r="ZP36" s="1373"/>
      <c r="ZQ36" s="1373"/>
      <c r="ZR36" s="1373"/>
      <c r="ZS36" s="1373"/>
      <c r="ZT36" s="1373"/>
      <c r="ZU36" s="1373"/>
      <c r="ZV36" s="1373"/>
      <c r="ZW36" s="1373"/>
      <c r="ZX36" s="1373"/>
      <c r="ZY36" s="1373"/>
      <c r="ZZ36" s="1373"/>
      <c r="AAA36" s="1373"/>
      <c r="AAB36" s="1373"/>
      <c r="AAC36" s="1373"/>
      <c r="AAD36" s="1373"/>
      <c r="AAE36" s="1373"/>
      <c r="AAF36" s="1373"/>
      <c r="AAG36" s="1373"/>
      <c r="AAH36" s="1373"/>
      <c r="AAI36" s="1373"/>
      <c r="AAJ36" s="1373"/>
      <c r="AAK36" s="1373"/>
      <c r="AAL36" s="1373"/>
      <c r="AAM36" s="1373"/>
      <c r="AAN36" s="1373"/>
      <c r="AAO36" s="1373"/>
      <c r="AAP36" s="1373"/>
      <c r="AAQ36" s="1373"/>
      <c r="AAR36" s="1373"/>
      <c r="AAS36" s="1373"/>
      <c r="AAT36" s="1373"/>
      <c r="AAU36" s="1373"/>
      <c r="AAV36" s="1373"/>
      <c r="AAW36" s="1373"/>
      <c r="AAX36" s="1373"/>
      <c r="AAY36" s="1373"/>
      <c r="AAZ36" s="1373"/>
      <c r="ABA36" s="1373"/>
      <c r="ABB36" s="1373"/>
      <c r="ABC36" s="1373"/>
      <c r="ABD36" s="1373"/>
      <c r="ABE36" s="1373"/>
      <c r="ABF36" s="1373"/>
      <c r="ABG36" s="1373"/>
      <c r="ABH36" s="1373"/>
      <c r="ABI36" s="1373"/>
      <c r="ABJ36" s="1373"/>
      <c r="ABK36" s="1373"/>
      <c r="ABL36" s="1373"/>
      <c r="ABM36" s="1373"/>
      <c r="ABN36" s="1373"/>
      <c r="ABO36" s="1373"/>
      <c r="ABP36" s="1373"/>
      <c r="ABQ36" s="1373"/>
      <c r="ABR36" s="1373"/>
      <c r="ABS36" s="1373"/>
      <c r="ABT36" s="1373"/>
      <c r="ABU36" s="1373"/>
      <c r="ABV36" s="1373"/>
      <c r="ABW36" s="1373"/>
      <c r="ABX36" s="1373"/>
      <c r="ABY36" s="1373"/>
      <c r="ABZ36" s="1373"/>
      <c r="ACA36" s="1373"/>
      <c r="ACB36" s="1373"/>
      <c r="ACC36" s="1373"/>
      <c r="ACD36" s="1373"/>
      <c r="ACE36" s="1373"/>
      <c r="ACF36" s="1373"/>
      <c r="ACG36" s="1373"/>
      <c r="ACH36" s="1373"/>
      <c r="ACI36" s="1373"/>
      <c r="ACJ36" s="1373"/>
      <c r="ACK36" s="1373"/>
      <c r="ACL36" s="1373"/>
      <c r="ACM36" s="1373"/>
      <c r="ACN36" s="1373"/>
      <c r="ACO36" s="1373"/>
      <c r="ACP36" s="1373"/>
      <c r="ACQ36" s="1373"/>
      <c r="ACR36" s="1373"/>
      <c r="ACS36" s="1373"/>
      <c r="ACT36" s="1373"/>
      <c r="ACU36" s="1373"/>
      <c r="ACV36" s="1373"/>
      <c r="ACW36" s="1373"/>
      <c r="ACX36" s="1373"/>
      <c r="ACY36" s="1373"/>
      <c r="ACZ36" s="1373"/>
      <c r="ADA36" s="1373"/>
      <c r="ADB36" s="1373"/>
      <c r="ADC36" s="1373"/>
      <c r="ADD36" s="1373"/>
      <c r="ADE36" s="1373"/>
      <c r="ADF36" s="1373"/>
      <c r="ADG36" s="1373"/>
      <c r="ADH36" s="1373"/>
      <c r="ADI36" s="1373"/>
      <c r="ADJ36" s="1373"/>
      <c r="ADK36" s="1373"/>
      <c r="ADL36" s="1373"/>
      <c r="ADM36" s="1373"/>
      <c r="ADN36" s="1373"/>
      <c r="ADO36" s="1373"/>
      <c r="ADP36" s="1373"/>
      <c r="ADQ36" s="1373"/>
      <c r="ADR36" s="1373"/>
      <c r="ADS36" s="1373"/>
      <c r="ADT36" s="1373"/>
      <c r="ADU36" s="1373"/>
      <c r="ADV36" s="1373"/>
      <c r="ADW36" s="1373"/>
      <c r="ADX36" s="1373"/>
      <c r="ADY36" s="1373"/>
      <c r="ADZ36" s="1373"/>
      <c r="AEA36" s="1373"/>
      <c r="AEB36" s="1373"/>
      <c r="AEC36" s="1373"/>
      <c r="AED36" s="1373"/>
      <c r="AEE36" s="1373"/>
      <c r="AEF36" s="1373"/>
      <c r="AEG36" s="1373"/>
      <c r="AEH36" s="1373"/>
      <c r="AEI36" s="1373"/>
      <c r="AEJ36" s="1373"/>
      <c r="AEK36" s="1373"/>
      <c r="AEL36" s="1373"/>
      <c r="AEM36" s="1373"/>
      <c r="AEN36" s="1373"/>
      <c r="AEO36" s="1373"/>
      <c r="AEP36" s="1373"/>
      <c r="AEQ36" s="1373"/>
      <c r="AER36" s="1373"/>
      <c r="AES36" s="1373"/>
      <c r="AET36" s="1373"/>
      <c r="AEU36" s="1373"/>
      <c r="AEV36" s="1373"/>
      <c r="AEW36" s="1373"/>
      <c r="AEX36" s="1373"/>
      <c r="AEY36" s="1373"/>
      <c r="AEZ36" s="1373"/>
      <c r="AFA36" s="1373"/>
      <c r="AFB36" s="1373"/>
      <c r="AFC36" s="1373"/>
      <c r="AFD36" s="1373"/>
      <c r="AFE36" s="1373"/>
      <c r="AFF36" s="1373"/>
      <c r="AFG36" s="1373"/>
      <c r="AFH36" s="1373"/>
      <c r="AFI36" s="1373"/>
      <c r="AFJ36" s="1373"/>
      <c r="AFK36" s="1373"/>
      <c r="AFL36" s="1373"/>
      <c r="AFM36" s="1373"/>
      <c r="AFN36" s="1373"/>
      <c r="AFO36" s="1373"/>
      <c r="AFP36" s="1373"/>
      <c r="AFQ36" s="1373"/>
      <c r="AFR36" s="1373"/>
      <c r="AFS36" s="1373"/>
      <c r="AFT36" s="1373"/>
      <c r="AFU36" s="1373"/>
      <c r="AFV36" s="1373"/>
      <c r="AFW36" s="1373"/>
      <c r="AFX36" s="1373"/>
      <c r="AFY36" s="1373"/>
      <c r="AFZ36" s="1373"/>
      <c r="AGA36" s="1373"/>
      <c r="AGB36" s="1373"/>
      <c r="AGC36" s="1373"/>
      <c r="AGD36" s="1373"/>
      <c r="AGE36" s="1373"/>
      <c r="AGF36" s="1373"/>
      <c r="AGG36" s="1373"/>
      <c r="AGH36" s="1373"/>
      <c r="AGI36" s="1373"/>
      <c r="AGJ36" s="1373"/>
      <c r="AGK36" s="1373"/>
      <c r="AGL36" s="1373"/>
      <c r="AGM36" s="1373"/>
      <c r="AGN36" s="1373"/>
      <c r="AGO36" s="1373"/>
      <c r="AGP36" s="1373"/>
      <c r="AGQ36" s="1373"/>
      <c r="AGR36" s="1373"/>
      <c r="AGS36" s="1373"/>
      <c r="AGT36" s="1373"/>
      <c r="AGU36" s="1373"/>
      <c r="AGV36" s="1373"/>
      <c r="AGW36" s="1373"/>
      <c r="AGX36" s="1373"/>
      <c r="AGY36" s="1373"/>
      <c r="AGZ36" s="1373"/>
      <c r="AHA36" s="1373"/>
      <c r="AHB36" s="1373"/>
      <c r="AHC36" s="1373"/>
      <c r="AHD36" s="1373"/>
      <c r="AHE36" s="1373"/>
      <c r="AHF36" s="1373"/>
      <c r="AHG36" s="1373"/>
      <c r="AHH36" s="1373"/>
      <c r="AHI36" s="1373"/>
      <c r="AHJ36" s="1373"/>
      <c r="AHK36" s="1373"/>
      <c r="AHL36" s="1373"/>
      <c r="AHM36" s="1373"/>
      <c r="AHN36" s="1373"/>
      <c r="AHO36" s="1373"/>
      <c r="AHP36" s="1373"/>
      <c r="AHQ36" s="1373"/>
      <c r="AHR36" s="1373"/>
      <c r="AHS36" s="1373"/>
      <c r="AHT36" s="1373"/>
      <c r="AHU36" s="1373"/>
      <c r="AHV36" s="1373"/>
      <c r="AHW36" s="1373"/>
      <c r="AHX36" s="1373"/>
      <c r="AHY36" s="1373"/>
      <c r="AHZ36" s="1373"/>
      <c r="AIA36" s="1373"/>
      <c r="AIB36" s="1373"/>
      <c r="AIC36" s="1373"/>
      <c r="AID36" s="1373"/>
      <c r="AIE36" s="1373"/>
      <c r="AIF36" s="1373"/>
      <c r="AIG36" s="1373"/>
      <c r="AIH36" s="1373"/>
      <c r="AII36" s="1373"/>
      <c r="AIJ36" s="1373"/>
      <c r="AIK36" s="1373"/>
      <c r="AIL36" s="1373"/>
      <c r="AIM36" s="1373"/>
      <c r="AIN36" s="1373"/>
      <c r="AIO36" s="1373"/>
      <c r="AIP36" s="1373"/>
      <c r="AIQ36" s="1373"/>
      <c r="AIR36" s="1373"/>
      <c r="AIS36" s="1373"/>
      <c r="AIT36" s="1373"/>
      <c r="AIU36" s="1373"/>
      <c r="AIV36" s="1373"/>
      <c r="AIW36" s="1373"/>
      <c r="AIX36" s="1373"/>
      <c r="AIY36" s="1373"/>
      <c r="AIZ36" s="1373"/>
      <c r="AJA36" s="1373"/>
      <c r="AJB36" s="1373"/>
      <c r="AJC36" s="1373"/>
      <c r="AJD36" s="1373"/>
      <c r="AJE36" s="1373"/>
      <c r="AJF36" s="1373"/>
      <c r="AJG36" s="1373"/>
      <c r="AJH36" s="1373"/>
      <c r="AJI36" s="1373"/>
      <c r="AJJ36" s="1373"/>
      <c r="AJK36" s="1373"/>
      <c r="AJL36" s="1373"/>
      <c r="AJM36" s="1373"/>
      <c r="AJN36" s="1373"/>
      <c r="AJO36" s="1373"/>
      <c r="AJP36" s="1373"/>
      <c r="AJQ36" s="1373"/>
      <c r="AJR36" s="1373"/>
      <c r="AJS36" s="1373"/>
      <c r="AJT36" s="1373"/>
      <c r="AJU36" s="1373"/>
      <c r="AJV36" s="1373"/>
      <c r="AJW36" s="1373"/>
      <c r="AJX36" s="1373"/>
      <c r="AJY36" s="1373"/>
      <c r="AJZ36" s="1373"/>
      <c r="AKA36" s="1373"/>
      <c r="AKB36" s="1373"/>
      <c r="AKC36" s="1373"/>
      <c r="AKD36" s="1373"/>
      <c r="AKE36" s="1373"/>
      <c r="AKF36" s="1373"/>
      <c r="AKG36" s="1373"/>
      <c r="AKH36" s="1373"/>
      <c r="AKI36" s="1373"/>
      <c r="AKJ36" s="1373"/>
      <c r="AKK36" s="1373"/>
      <c r="AKL36" s="1373"/>
      <c r="AKM36" s="1373"/>
      <c r="AKN36" s="1373"/>
      <c r="AKO36" s="1373"/>
      <c r="AKP36" s="1373"/>
      <c r="AKQ36" s="1373"/>
      <c r="AKR36" s="1373"/>
      <c r="AKS36" s="1373"/>
      <c r="AKT36" s="1373"/>
      <c r="AKU36" s="1373"/>
      <c r="AKV36" s="1373"/>
      <c r="AKW36" s="1373"/>
      <c r="AKX36" s="1373"/>
      <c r="AKY36" s="1373"/>
      <c r="AKZ36" s="1373"/>
      <c r="ALA36" s="1373"/>
      <c r="ALB36" s="1373"/>
      <c r="ALC36" s="1373"/>
      <c r="ALD36" s="1373"/>
      <c r="ALE36" s="1373"/>
      <c r="ALF36" s="1373"/>
      <c r="ALG36" s="1373"/>
      <c r="ALH36" s="1373"/>
      <c r="ALI36" s="1373"/>
      <c r="ALJ36" s="1373"/>
      <c r="ALK36" s="1373"/>
      <c r="ALL36" s="1373"/>
      <c r="ALM36" s="1373"/>
      <c r="ALN36" s="1373"/>
      <c r="ALO36" s="1373"/>
      <c r="ALP36" s="1373"/>
      <c r="ALQ36" s="1373"/>
      <c r="ALR36" s="1373"/>
      <c r="ALS36" s="1373"/>
      <c r="ALT36" s="1373"/>
      <c r="ALU36" s="1373"/>
      <c r="ALV36" s="1373"/>
      <c r="ALW36" s="1373"/>
      <c r="ALX36" s="1373"/>
      <c r="ALY36" s="1373"/>
      <c r="ALZ36" s="1373"/>
      <c r="AMA36" s="1373"/>
      <c r="AMB36" s="1373"/>
      <c r="AMC36" s="1373"/>
      <c r="AMD36" s="1373"/>
      <c r="AME36" s="1373"/>
      <c r="AMF36" s="1373"/>
      <c r="AMG36" s="1373"/>
      <c r="AMH36" s="1373"/>
      <c r="AMI36" s="1373"/>
      <c r="AMJ36" s="1373"/>
      <c r="AMK36" s="1373"/>
      <c r="AML36" s="1373"/>
      <c r="AMM36" s="1373"/>
      <c r="AMN36" s="1373"/>
      <c r="AMO36" s="1373"/>
      <c r="AMP36" s="1373"/>
      <c r="AMQ36" s="1373"/>
      <c r="AMR36" s="1373"/>
      <c r="AMS36" s="1373"/>
      <c r="AMT36" s="1373"/>
      <c r="AMU36" s="1373"/>
      <c r="AMV36" s="1373"/>
      <c r="AMW36" s="1373"/>
      <c r="AMX36" s="1373"/>
      <c r="AMY36" s="1373"/>
      <c r="AMZ36" s="1373"/>
      <c r="ANA36" s="1373"/>
      <c r="ANB36" s="1373"/>
      <c r="ANC36" s="1373"/>
      <c r="AND36" s="1373"/>
      <c r="ANE36" s="1373"/>
      <c r="ANF36" s="1373"/>
      <c r="ANG36" s="1373"/>
      <c r="ANH36" s="1373"/>
      <c r="ANI36" s="1373"/>
      <c r="ANJ36" s="1373"/>
      <c r="ANK36" s="1373"/>
      <c r="ANL36" s="1373"/>
      <c r="ANM36" s="1373"/>
      <c r="ANN36" s="1373"/>
      <c r="ANO36" s="1373"/>
      <c r="ANP36" s="1373"/>
      <c r="ANQ36" s="1373"/>
      <c r="ANR36" s="1373"/>
      <c r="ANS36" s="1373"/>
      <c r="ANT36" s="1373"/>
      <c r="ANU36" s="1373"/>
      <c r="ANV36" s="1373"/>
      <c r="ANW36" s="1373"/>
      <c r="ANX36" s="1373"/>
      <c r="ANY36" s="1373"/>
      <c r="ANZ36" s="1373"/>
      <c r="AOA36" s="1373"/>
      <c r="AOB36" s="1373"/>
      <c r="AOC36" s="1373"/>
      <c r="AOD36" s="1373"/>
      <c r="AOE36" s="1373"/>
      <c r="AOF36" s="1373"/>
      <c r="AOG36" s="1373"/>
      <c r="AOH36" s="1373"/>
      <c r="AOI36" s="1373"/>
      <c r="AOJ36" s="1373"/>
      <c r="AOK36" s="1373"/>
      <c r="AOL36" s="1373"/>
      <c r="AOM36" s="1373"/>
      <c r="AON36" s="1373"/>
      <c r="AOO36" s="1373"/>
      <c r="AOP36" s="1373"/>
      <c r="AOQ36" s="1373"/>
      <c r="AOR36" s="1373"/>
      <c r="AOS36" s="1373"/>
      <c r="AOT36" s="1373"/>
      <c r="AOU36" s="1373"/>
      <c r="AOV36" s="1373"/>
      <c r="AOW36" s="1373"/>
      <c r="AOX36" s="1373"/>
      <c r="AOY36" s="1373"/>
      <c r="AOZ36" s="1373"/>
      <c r="APA36" s="1373"/>
      <c r="APB36" s="1373"/>
      <c r="APC36" s="1373"/>
      <c r="APD36" s="1373"/>
      <c r="APE36" s="1373"/>
      <c r="APF36" s="1373"/>
      <c r="APG36" s="1373"/>
      <c r="APH36" s="1373"/>
      <c r="API36" s="1373"/>
      <c r="APJ36" s="1373"/>
      <c r="APK36" s="1373"/>
      <c r="APL36" s="1373"/>
      <c r="APM36" s="1373"/>
      <c r="APN36" s="1373"/>
      <c r="APO36" s="1373"/>
      <c r="APP36" s="1373"/>
      <c r="APQ36" s="1373"/>
      <c r="APR36" s="1373"/>
      <c r="APS36" s="1373"/>
      <c r="APT36" s="1373"/>
      <c r="APU36" s="1373"/>
      <c r="APV36" s="1373"/>
      <c r="APW36" s="1373"/>
      <c r="APX36" s="1373"/>
      <c r="APY36" s="1373"/>
      <c r="APZ36" s="1373"/>
      <c r="AQA36" s="1373"/>
      <c r="AQB36" s="1373"/>
      <c r="AQC36" s="1373"/>
      <c r="AQD36" s="1373"/>
      <c r="AQE36" s="1373"/>
      <c r="AQF36" s="1373"/>
      <c r="AQG36" s="1373"/>
      <c r="AQH36" s="1373"/>
      <c r="AQI36" s="1373"/>
      <c r="AQJ36" s="1373"/>
      <c r="AQK36" s="1373"/>
      <c r="AQL36" s="1373"/>
      <c r="AQM36" s="1373"/>
      <c r="AQN36" s="1373"/>
      <c r="AQO36" s="1373"/>
      <c r="AQP36" s="1373"/>
      <c r="AQQ36" s="1373"/>
      <c r="AQR36" s="1373"/>
      <c r="AQS36" s="1373"/>
      <c r="AQT36" s="1373"/>
      <c r="AQU36" s="1373"/>
      <c r="AQV36" s="1373"/>
      <c r="AQW36" s="1373"/>
      <c r="AQX36" s="1373"/>
      <c r="AQY36" s="1373"/>
      <c r="AQZ36" s="1373"/>
      <c r="ARA36" s="1373"/>
      <c r="ARB36" s="1373"/>
      <c r="ARC36" s="1373"/>
      <c r="ARD36" s="1373"/>
      <c r="ARE36" s="1373"/>
      <c r="ARF36" s="1373"/>
      <c r="ARG36" s="1373"/>
      <c r="ARH36" s="1373"/>
      <c r="ARI36" s="1373"/>
      <c r="ARJ36" s="1373"/>
      <c r="ARK36" s="1373"/>
      <c r="ARL36" s="1373"/>
      <c r="ARM36" s="1373"/>
      <c r="ARN36" s="1373"/>
      <c r="ARO36" s="1373"/>
      <c r="ARP36" s="1373"/>
      <c r="ARQ36" s="1373"/>
      <c r="ARR36" s="1373"/>
      <c r="ARS36" s="1373"/>
      <c r="ART36" s="1373"/>
      <c r="ARU36" s="1373"/>
      <c r="ARV36" s="1373"/>
      <c r="ARW36" s="1373"/>
      <c r="ARX36" s="1373"/>
      <c r="ARY36" s="1373"/>
      <c r="ARZ36" s="1373"/>
      <c r="ASA36" s="1373"/>
      <c r="ASB36" s="1373"/>
      <c r="ASC36" s="1373"/>
      <c r="ASD36" s="1373"/>
      <c r="ASE36" s="1373"/>
      <c r="ASF36" s="1373"/>
      <c r="ASG36" s="1373"/>
      <c r="ASH36" s="1373"/>
      <c r="ASI36" s="1373"/>
      <c r="ASJ36" s="1373"/>
      <c r="ASK36" s="1373"/>
      <c r="ASL36" s="1373"/>
      <c r="ASM36" s="1373"/>
      <c r="ASN36" s="1373"/>
      <c r="ASO36" s="1373"/>
      <c r="ASP36" s="1373"/>
      <c r="ASQ36" s="1373"/>
      <c r="ASR36" s="1373"/>
      <c r="ASS36" s="1373"/>
      <c r="AST36" s="1373"/>
      <c r="ASU36" s="1373"/>
      <c r="ASV36" s="1373"/>
      <c r="ASW36" s="1373"/>
      <c r="ASX36" s="1373"/>
      <c r="ASY36" s="1373"/>
      <c r="ASZ36" s="1373"/>
      <c r="ATA36" s="1373"/>
      <c r="ATB36" s="1373"/>
      <c r="ATC36" s="1373"/>
      <c r="ATD36" s="1373"/>
      <c r="ATE36" s="1373"/>
      <c r="ATF36" s="1373"/>
      <c r="ATG36" s="1373"/>
      <c r="ATH36" s="1373"/>
      <c r="ATI36" s="1373"/>
      <c r="ATJ36" s="1373"/>
      <c r="ATK36" s="1373"/>
      <c r="ATL36" s="1373"/>
      <c r="ATM36" s="1373"/>
      <c r="ATN36" s="1373"/>
      <c r="ATO36" s="1373"/>
      <c r="ATP36" s="1373"/>
      <c r="ATQ36" s="1373"/>
      <c r="ATR36" s="1373"/>
      <c r="ATS36" s="1373"/>
      <c r="ATT36" s="1373"/>
      <c r="ATU36" s="1373"/>
      <c r="ATV36" s="1373"/>
      <c r="ATW36" s="1373"/>
      <c r="ATX36" s="1373"/>
      <c r="ATY36" s="1373"/>
      <c r="ATZ36" s="1373"/>
      <c r="AUA36" s="1373"/>
      <c r="AUB36" s="1373"/>
      <c r="AUC36" s="1373"/>
      <c r="AUD36" s="1373"/>
      <c r="AUE36" s="1373"/>
      <c r="AUF36" s="1373"/>
      <c r="AUG36" s="1373"/>
      <c r="AUH36" s="1373"/>
      <c r="AUI36" s="1373"/>
      <c r="AUJ36" s="1373"/>
      <c r="AUK36" s="1373"/>
      <c r="AUL36" s="1373"/>
      <c r="AUM36" s="1373"/>
      <c r="AUN36" s="1373"/>
      <c r="AUO36" s="1373"/>
      <c r="AUP36" s="1373"/>
      <c r="AUQ36" s="1373"/>
      <c r="AUR36" s="1373"/>
      <c r="AUS36" s="1373"/>
      <c r="AUT36" s="1373"/>
      <c r="AUU36" s="1373"/>
      <c r="AUV36" s="1373"/>
      <c r="AUW36" s="1373"/>
      <c r="AUX36" s="1373"/>
      <c r="AUY36" s="1373"/>
      <c r="AUZ36" s="1373"/>
      <c r="AVA36" s="1373"/>
      <c r="AVB36" s="1373"/>
      <c r="AVC36" s="1373"/>
      <c r="AVD36" s="1373"/>
      <c r="AVE36" s="1373"/>
      <c r="AVF36" s="1373"/>
      <c r="AVG36" s="1373"/>
      <c r="AVH36" s="1373"/>
      <c r="AVI36" s="1373"/>
      <c r="AVJ36" s="1373"/>
      <c r="AVK36" s="1373"/>
      <c r="AVL36" s="1373"/>
      <c r="AVM36" s="1373"/>
      <c r="AVN36" s="1373"/>
      <c r="AVO36" s="1373"/>
      <c r="AVP36" s="1373"/>
      <c r="AVQ36" s="1373"/>
      <c r="AVR36" s="1373"/>
      <c r="AVS36" s="1373"/>
      <c r="AVT36" s="1373"/>
      <c r="AVU36" s="1373"/>
      <c r="AVV36" s="1373"/>
      <c r="AVW36" s="1373"/>
      <c r="AVX36" s="1373"/>
      <c r="AVY36" s="1373"/>
      <c r="AVZ36" s="1373"/>
      <c r="AWA36" s="1373"/>
      <c r="AWB36" s="1373"/>
      <c r="AWC36" s="1373"/>
      <c r="AWD36" s="1373"/>
      <c r="AWE36" s="1373"/>
      <c r="AWF36" s="1373"/>
      <c r="AWG36" s="1373"/>
      <c r="AWH36" s="1373"/>
      <c r="AWI36" s="1373"/>
      <c r="AWJ36" s="1373"/>
      <c r="AWK36" s="1373"/>
      <c r="AWL36" s="1373"/>
      <c r="AWM36" s="1373"/>
      <c r="AWN36" s="1373"/>
      <c r="AWO36" s="1373"/>
      <c r="AWP36" s="1373"/>
      <c r="AWQ36" s="1373"/>
      <c r="AWR36" s="1373"/>
      <c r="AWS36" s="1373"/>
      <c r="AWT36" s="1373"/>
      <c r="AWU36" s="1373"/>
      <c r="AWV36" s="1373"/>
      <c r="AWW36" s="1373"/>
      <c r="AWX36" s="1373"/>
      <c r="AWY36" s="1373"/>
      <c r="AWZ36" s="1373"/>
      <c r="AXA36" s="1373"/>
      <c r="AXB36" s="1373"/>
      <c r="AXC36" s="1373"/>
      <c r="AXD36" s="1373"/>
      <c r="AXE36" s="1373"/>
      <c r="AXF36" s="1373"/>
      <c r="AXG36" s="1373"/>
      <c r="AXH36" s="1373"/>
      <c r="AXI36" s="1373"/>
      <c r="AXJ36" s="1373"/>
      <c r="AXK36" s="1373"/>
      <c r="AXL36" s="1373"/>
      <c r="AXM36" s="1373"/>
      <c r="AXN36" s="1373"/>
      <c r="AXO36" s="1373"/>
      <c r="AXP36" s="1373"/>
      <c r="AXQ36" s="1373"/>
      <c r="AXR36" s="1373"/>
      <c r="AXS36" s="1373"/>
      <c r="AXT36" s="1373"/>
      <c r="AXU36" s="1373"/>
      <c r="AXV36" s="1373"/>
      <c r="AXW36" s="1373"/>
      <c r="AXX36" s="1373"/>
      <c r="AXY36" s="1373"/>
      <c r="AXZ36" s="1373"/>
      <c r="AYA36" s="1373"/>
      <c r="AYB36" s="1373"/>
      <c r="AYC36" s="1373"/>
      <c r="AYD36" s="1373"/>
      <c r="AYE36" s="1373"/>
      <c r="AYF36" s="1373"/>
      <c r="AYG36" s="1373"/>
      <c r="AYH36" s="1373"/>
      <c r="AYI36" s="1373"/>
      <c r="AYJ36" s="1373"/>
      <c r="AYK36" s="1373"/>
      <c r="AYL36" s="1373"/>
      <c r="AYM36" s="1373"/>
      <c r="AYN36" s="1373"/>
      <c r="AYO36" s="1373"/>
      <c r="AYP36" s="1373"/>
      <c r="AYQ36" s="1373"/>
      <c r="AYR36" s="1373"/>
      <c r="AYS36" s="1373"/>
      <c r="AYT36" s="1373"/>
      <c r="AYU36" s="1373"/>
      <c r="AYV36" s="1373"/>
      <c r="AYW36" s="1373"/>
      <c r="AYX36" s="1373"/>
      <c r="AYY36" s="1373"/>
      <c r="AYZ36" s="1373"/>
      <c r="AZA36" s="1373"/>
      <c r="AZB36" s="1373"/>
      <c r="AZC36" s="1373"/>
      <c r="AZD36" s="1373"/>
      <c r="AZE36" s="1373"/>
      <c r="AZF36" s="1373"/>
      <c r="AZG36" s="1373"/>
      <c r="AZH36" s="1373"/>
      <c r="AZI36" s="1373"/>
      <c r="AZJ36" s="1373"/>
      <c r="AZK36" s="1373"/>
      <c r="AZL36" s="1373"/>
      <c r="AZM36" s="1373"/>
      <c r="AZN36" s="1373"/>
      <c r="AZO36" s="1373"/>
      <c r="AZP36" s="1373"/>
      <c r="AZQ36" s="1373"/>
      <c r="AZR36" s="1373"/>
      <c r="AZS36" s="1373"/>
      <c r="AZT36" s="1373"/>
      <c r="AZU36" s="1373"/>
      <c r="AZV36" s="1373"/>
      <c r="AZW36" s="1373"/>
      <c r="AZX36" s="1373"/>
      <c r="AZY36" s="1373"/>
      <c r="AZZ36" s="1373"/>
      <c r="BAA36" s="1373"/>
      <c r="BAB36" s="1373"/>
      <c r="BAC36" s="1373"/>
      <c r="BAD36" s="1373"/>
      <c r="BAE36" s="1373"/>
      <c r="BAF36" s="1373"/>
      <c r="BAG36" s="1373"/>
      <c r="BAH36" s="1373"/>
      <c r="BAI36" s="1373"/>
      <c r="BAJ36" s="1373"/>
      <c r="BAK36" s="1373"/>
      <c r="BAL36" s="1373"/>
      <c r="BAM36" s="1373"/>
      <c r="BAN36" s="1373"/>
      <c r="BAO36" s="1373"/>
      <c r="BAP36" s="1373"/>
      <c r="BAQ36" s="1373"/>
      <c r="BAR36" s="1373"/>
      <c r="BAS36" s="1373"/>
      <c r="BAT36" s="1373"/>
      <c r="BAU36" s="1373"/>
      <c r="BAV36" s="1373"/>
      <c r="BAW36" s="1373"/>
      <c r="BAX36" s="1373"/>
      <c r="BAY36" s="1373"/>
      <c r="BAZ36" s="1373"/>
      <c r="BBA36" s="1373"/>
      <c r="BBB36" s="1373"/>
      <c r="BBC36" s="1373"/>
      <c r="BBD36" s="1373"/>
      <c r="BBE36" s="1373"/>
      <c r="BBF36" s="1373"/>
      <c r="BBG36" s="1373"/>
      <c r="BBH36" s="1373"/>
      <c r="BBI36" s="1373"/>
      <c r="BBJ36" s="1373"/>
      <c r="BBK36" s="1373"/>
      <c r="BBL36" s="1373"/>
      <c r="BBM36" s="1373"/>
      <c r="BBN36" s="1373"/>
      <c r="BBO36" s="1373"/>
      <c r="BBP36" s="1373"/>
      <c r="BBQ36" s="1373"/>
      <c r="BBR36" s="1373"/>
      <c r="BBS36" s="1373"/>
      <c r="BBT36" s="1373"/>
      <c r="BBU36" s="1373"/>
      <c r="BBV36" s="1373"/>
      <c r="BBW36" s="1373"/>
      <c r="BBX36" s="1373"/>
      <c r="BBY36" s="1373"/>
      <c r="BBZ36" s="1373"/>
      <c r="BCA36" s="1373"/>
      <c r="BCB36" s="1373"/>
      <c r="BCC36" s="1373"/>
      <c r="BCD36" s="1373"/>
      <c r="BCE36" s="1373"/>
      <c r="BCF36" s="1373"/>
      <c r="BCG36" s="1373"/>
      <c r="BCH36" s="1373"/>
      <c r="BCI36" s="1373"/>
      <c r="BCJ36" s="1373"/>
      <c r="BCK36" s="1373"/>
      <c r="BCL36" s="1373"/>
      <c r="BCM36" s="1373"/>
      <c r="BCN36" s="1373"/>
      <c r="BCO36" s="1373"/>
      <c r="BCP36" s="1373"/>
      <c r="BCQ36" s="1373"/>
      <c r="BCR36" s="1373"/>
      <c r="BCS36" s="1373"/>
      <c r="BCT36" s="1373"/>
      <c r="BCU36" s="1373"/>
      <c r="BCV36" s="1373"/>
      <c r="BCW36" s="1373"/>
      <c r="BCX36" s="1373"/>
      <c r="BCY36" s="1373"/>
      <c r="BCZ36" s="1373"/>
      <c r="BDA36" s="1373"/>
      <c r="BDB36" s="1373"/>
      <c r="BDC36" s="1373"/>
      <c r="BDD36" s="1373"/>
      <c r="BDE36" s="1373"/>
      <c r="BDF36" s="1373"/>
      <c r="BDG36" s="1373"/>
      <c r="BDH36" s="1373"/>
      <c r="BDI36" s="1373"/>
      <c r="BDJ36" s="1373"/>
      <c r="BDK36" s="1373"/>
      <c r="BDL36" s="1373"/>
      <c r="BDM36" s="1373"/>
      <c r="BDN36" s="1373"/>
      <c r="BDO36" s="1373"/>
      <c r="BDP36" s="1373"/>
      <c r="BDQ36" s="1373"/>
      <c r="BDR36" s="1373"/>
      <c r="BDS36" s="1373"/>
      <c r="BDT36" s="1373"/>
      <c r="BDU36" s="1373"/>
      <c r="BDV36" s="1373"/>
      <c r="BDW36" s="1373"/>
      <c r="BDX36" s="1373"/>
      <c r="BDY36" s="1373"/>
      <c r="BDZ36" s="1373"/>
      <c r="BEA36" s="1373"/>
      <c r="BEB36" s="1373"/>
      <c r="BEC36" s="1373"/>
      <c r="BED36" s="1373"/>
      <c r="BEE36" s="1373"/>
      <c r="BEF36" s="1373"/>
      <c r="BEG36" s="1373"/>
      <c r="BEH36" s="1373"/>
      <c r="BEI36" s="1373"/>
      <c r="BEJ36" s="1373"/>
      <c r="BEK36" s="1373"/>
      <c r="BEL36" s="1373"/>
      <c r="BEM36" s="1373"/>
      <c r="BEN36" s="1373"/>
      <c r="BEO36" s="1373"/>
      <c r="BEP36" s="1373"/>
      <c r="BEQ36" s="1373"/>
      <c r="BER36" s="1373"/>
      <c r="BES36" s="1373"/>
      <c r="BET36" s="1373"/>
      <c r="BEU36" s="1373"/>
      <c r="BEV36" s="1373"/>
      <c r="BEW36" s="1373"/>
      <c r="BEX36" s="1373"/>
      <c r="BEY36" s="1373"/>
      <c r="BEZ36" s="1373"/>
      <c r="BFA36" s="1373"/>
      <c r="BFB36" s="1373"/>
      <c r="BFC36" s="1373"/>
      <c r="BFD36" s="1373"/>
      <c r="BFE36" s="1373"/>
      <c r="BFF36" s="1373"/>
      <c r="BFG36" s="1373"/>
      <c r="BFH36" s="1373"/>
      <c r="BFI36" s="1373"/>
      <c r="BFJ36" s="1373"/>
      <c r="BFK36" s="1373"/>
      <c r="BFL36" s="1373"/>
      <c r="BFM36" s="1373"/>
      <c r="BFN36" s="1373"/>
      <c r="BFO36" s="1373"/>
      <c r="BFP36" s="1373"/>
      <c r="BFQ36" s="1373"/>
      <c r="BFR36" s="1373"/>
      <c r="BFS36" s="1373"/>
      <c r="BFT36" s="1373"/>
      <c r="BFU36" s="1373"/>
      <c r="BFV36" s="1373"/>
      <c r="BFW36" s="1373"/>
      <c r="BFX36" s="1373"/>
      <c r="BFY36" s="1373"/>
      <c r="BFZ36" s="1373"/>
      <c r="BGA36" s="1373"/>
      <c r="BGB36" s="1373"/>
      <c r="BGC36" s="1373"/>
      <c r="BGD36" s="1373"/>
      <c r="BGE36" s="1373"/>
      <c r="BGF36" s="1373"/>
      <c r="BGG36" s="1373"/>
      <c r="BGH36" s="1373"/>
      <c r="BGI36" s="1373"/>
      <c r="BGJ36" s="1373"/>
      <c r="BGK36" s="1373"/>
      <c r="BGL36" s="1373"/>
      <c r="BGM36" s="1373"/>
      <c r="BGN36" s="1373"/>
      <c r="BGO36" s="1373"/>
      <c r="BGP36" s="1373"/>
      <c r="BGQ36" s="1373"/>
      <c r="BGR36" s="1373"/>
      <c r="BGS36" s="1373"/>
      <c r="BGT36" s="1373"/>
      <c r="BGU36" s="1373"/>
      <c r="BGV36" s="1373"/>
      <c r="BGW36" s="1373"/>
      <c r="BGX36" s="1373"/>
      <c r="BGY36" s="1373"/>
      <c r="BGZ36" s="1373"/>
      <c r="BHA36" s="1373"/>
      <c r="BHB36" s="1373"/>
      <c r="BHC36" s="1373"/>
      <c r="BHD36" s="1373"/>
      <c r="BHE36" s="1373"/>
      <c r="BHF36" s="1373"/>
      <c r="BHG36" s="1373"/>
      <c r="BHH36" s="1373"/>
      <c r="BHI36" s="1373"/>
      <c r="BHJ36" s="1373"/>
      <c r="BHK36" s="1373"/>
      <c r="BHL36" s="1373"/>
      <c r="BHM36" s="1373"/>
      <c r="BHN36" s="1373"/>
      <c r="BHO36" s="1373"/>
      <c r="BHP36" s="1373"/>
      <c r="BHQ36" s="1373"/>
      <c r="BHR36" s="1373"/>
      <c r="BHS36" s="1373"/>
      <c r="BHT36" s="1373"/>
      <c r="BHU36" s="1373"/>
      <c r="BHV36" s="1373"/>
      <c r="BHW36" s="1373"/>
      <c r="BHX36" s="1373"/>
      <c r="BHY36" s="1373"/>
      <c r="BHZ36" s="1373"/>
      <c r="BIA36" s="1373"/>
      <c r="BIB36" s="1373"/>
      <c r="BIC36" s="1373"/>
      <c r="BID36" s="1373"/>
      <c r="BIE36" s="1373"/>
      <c r="BIF36" s="1373"/>
      <c r="BIG36" s="1373"/>
      <c r="BIH36" s="1373"/>
      <c r="BII36" s="1373"/>
      <c r="BIJ36" s="1373"/>
      <c r="BIK36" s="1373"/>
      <c r="BIL36" s="1373"/>
      <c r="BIM36" s="1373"/>
      <c r="BIN36" s="1373"/>
      <c r="BIO36" s="1373"/>
      <c r="BIP36" s="1373"/>
      <c r="BIQ36" s="1373"/>
      <c r="BIR36" s="1373"/>
      <c r="BIS36" s="1373"/>
      <c r="BIT36" s="1373"/>
      <c r="BIU36" s="1373"/>
      <c r="BIV36" s="1373"/>
      <c r="BIW36" s="1373"/>
      <c r="BIX36" s="1373"/>
      <c r="BIY36" s="1373"/>
      <c r="BIZ36" s="1373"/>
      <c r="BJA36" s="1373"/>
      <c r="BJB36" s="1373"/>
      <c r="BJC36" s="1373"/>
      <c r="BJD36" s="1373"/>
      <c r="BJE36" s="1373"/>
      <c r="BJF36" s="1373"/>
      <c r="BJG36" s="1373"/>
      <c r="BJH36" s="1373"/>
      <c r="BJI36" s="1373"/>
      <c r="BJJ36" s="1373"/>
      <c r="BJK36" s="1373"/>
      <c r="BJL36" s="1373"/>
      <c r="BJM36" s="1373"/>
      <c r="BJN36" s="1373"/>
      <c r="BJO36" s="1373"/>
      <c r="BJP36" s="1373"/>
      <c r="BJQ36" s="1373"/>
      <c r="BJR36" s="1373"/>
      <c r="BJS36" s="1373"/>
      <c r="BJT36" s="1373"/>
      <c r="BJU36" s="1373"/>
      <c r="BJV36" s="1373"/>
      <c r="BJW36" s="1373"/>
      <c r="BJX36" s="1373"/>
      <c r="BJY36" s="1373"/>
      <c r="BJZ36" s="1373"/>
      <c r="BKA36" s="1373"/>
      <c r="BKB36" s="1373"/>
      <c r="BKC36" s="1373"/>
      <c r="BKD36" s="1373"/>
      <c r="BKE36" s="1373"/>
      <c r="BKF36" s="1373"/>
      <c r="BKG36" s="1373"/>
      <c r="BKH36" s="1373"/>
      <c r="BKI36" s="1373"/>
      <c r="BKJ36" s="1373"/>
      <c r="BKK36" s="1373"/>
      <c r="BKL36" s="1373"/>
      <c r="BKM36" s="1373"/>
      <c r="BKN36" s="1373"/>
      <c r="BKO36" s="1373"/>
      <c r="BKP36" s="1373"/>
      <c r="BKQ36" s="1373"/>
      <c r="BKR36" s="1373"/>
      <c r="BKS36" s="1373"/>
      <c r="BKT36" s="1373"/>
      <c r="BKU36" s="1373"/>
      <c r="BKV36" s="1373"/>
      <c r="BKW36" s="1373"/>
      <c r="BKX36" s="1373"/>
      <c r="BKY36" s="1373"/>
      <c r="BKZ36" s="1373"/>
      <c r="BLA36" s="1373"/>
      <c r="BLB36" s="1373"/>
      <c r="BLC36" s="1373"/>
      <c r="BLD36" s="1373"/>
      <c r="BLE36" s="1373"/>
      <c r="BLF36" s="1373"/>
      <c r="BLG36" s="1373"/>
      <c r="BLH36" s="1373"/>
      <c r="BLI36" s="1373"/>
      <c r="BLJ36" s="1373"/>
      <c r="BLK36" s="1373"/>
      <c r="BLL36" s="1373"/>
      <c r="BLM36" s="1373"/>
      <c r="BLN36" s="1373"/>
      <c r="BLO36" s="1373"/>
      <c r="BLP36" s="1373"/>
      <c r="BLQ36" s="1373"/>
      <c r="BLR36" s="1373"/>
      <c r="BLS36" s="1373"/>
      <c r="BLT36" s="1373"/>
      <c r="BLU36" s="1373"/>
      <c r="BLV36" s="1373"/>
      <c r="BLW36" s="1373"/>
      <c r="BLX36" s="1373"/>
      <c r="BLY36" s="1373"/>
      <c r="BLZ36" s="1373"/>
      <c r="BMA36" s="1373"/>
      <c r="BMB36" s="1373"/>
      <c r="BMC36" s="1373"/>
      <c r="BMD36" s="1373"/>
      <c r="BME36" s="1373"/>
      <c r="BMF36" s="1373"/>
      <c r="BMG36" s="1373"/>
      <c r="BMH36" s="1373"/>
      <c r="BMI36" s="1373"/>
      <c r="BMJ36" s="1373"/>
      <c r="BMK36" s="1373"/>
      <c r="BML36" s="1373"/>
      <c r="BMM36" s="1373"/>
      <c r="BMN36" s="1373"/>
      <c r="BMO36" s="1373"/>
      <c r="BMP36" s="1373"/>
      <c r="BMQ36" s="1373"/>
      <c r="BMR36" s="1373"/>
      <c r="BMS36" s="1373"/>
      <c r="BMT36" s="1373"/>
      <c r="BMU36" s="1373"/>
      <c r="BMV36" s="1373"/>
      <c r="BMW36" s="1373"/>
      <c r="BMX36" s="1373"/>
      <c r="BMY36" s="1373"/>
      <c r="BMZ36" s="1373"/>
      <c r="BNA36" s="1373"/>
      <c r="BNB36" s="1373"/>
      <c r="BNC36" s="1373"/>
      <c r="BND36" s="1373"/>
      <c r="BNE36" s="1373"/>
      <c r="BNF36" s="1373"/>
      <c r="BNG36" s="1373"/>
      <c r="BNH36" s="1373"/>
      <c r="BNI36" s="1373"/>
      <c r="BNJ36" s="1373"/>
      <c r="BNK36" s="1373"/>
      <c r="BNL36" s="1373"/>
      <c r="BNM36" s="1373"/>
      <c r="BNN36" s="1373"/>
      <c r="BNO36" s="1373"/>
      <c r="BNP36" s="1373"/>
      <c r="BNQ36" s="1373"/>
      <c r="BNR36" s="1373"/>
      <c r="BNS36" s="1373"/>
      <c r="BNT36" s="1373"/>
      <c r="BNU36" s="1373"/>
      <c r="BNV36" s="1373"/>
      <c r="BNW36" s="1373"/>
      <c r="BNX36" s="1373"/>
      <c r="BNY36" s="1373"/>
      <c r="BNZ36" s="1373"/>
      <c r="BOA36" s="1373"/>
      <c r="BOB36" s="1373"/>
      <c r="BOC36" s="1373"/>
      <c r="BOD36" s="1373"/>
      <c r="BOE36" s="1373"/>
      <c r="BOF36" s="1373"/>
      <c r="BOG36" s="1373"/>
      <c r="BOH36" s="1373"/>
      <c r="BOI36" s="1373"/>
      <c r="BOJ36" s="1373"/>
      <c r="BOK36" s="1373"/>
      <c r="BOL36" s="1373"/>
      <c r="BOM36" s="1373"/>
      <c r="BON36" s="1373"/>
      <c r="BOO36" s="1373"/>
      <c r="BOP36" s="1373"/>
      <c r="BOQ36" s="1373"/>
      <c r="BOR36" s="1373"/>
      <c r="BOS36" s="1373"/>
      <c r="BOT36" s="1373"/>
      <c r="BOU36" s="1373"/>
      <c r="BOV36" s="1373"/>
      <c r="BOW36" s="1373"/>
      <c r="BOX36" s="1373"/>
      <c r="BOY36" s="1373"/>
      <c r="BOZ36" s="1373"/>
      <c r="BPA36" s="1373"/>
      <c r="BPB36" s="1373"/>
      <c r="BPC36" s="1373"/>
      <c r="BPD36" s="1373"/>
      <c r="BPE36" s="1373"/>
      <c r="BPF36" s="1373"/>
      <c r="BPG36" s="1373"/>
      <c r="BPH36" s="1373"/>
      <c r="BPI36" s="1373"/>
      <c r="BPJ36" s="1373"/>
      <c r="BPK36" s="1373"/>
      <c r="BPL36" s="1373"/>
      <c r="BPM36" s="1373"/>
      <c r="BPN36" s="1373"/>
      <c r="BPO36" s="1373"/>
      <c r="BPP36" s="1373"/>
      <c r="BPQ36" s="1373"/>
      <c r="BPR36" s="1373"/>
      <c r="BPS36" s="1373"/>
      <c r="BPT36" s="1373"/>
      <c r="BPU36" s="1373"/>
      <c r="BPV36" s="1373"/>
      <c r="BPW36" s="1373"/>
      <c r="BPX36" s="1373"/>
      <c r="BPY36" s="1373"/>
      <c r="BPZ36" s="1373"/>
      <c r="BQA36" s="1373"/>
      <c r="BQB36" s="1373"/>
      <c r="BQC36" s="1373"/>
      <c r="BQD36" s="1373"/>
      <c r="BQE36" s="1373"/>
      <c r="BQF36" s="1373"/>
      <c r="BQG36" s="1373"/>
      <c r="BQH36" s="1373"/>
      <c r="BQI36" s="1373"/>
      <c r="BQJ36" s="1373"/>
      <c r="BQK36" s="1373"/>
      <c r="BQL36" s="1373"/>
      <c r="BQM36" s="1373"/>
      <c r="BQN36" s="1373"/>
      <c r="BQO36" s="1373"/>
      <c r="BQP36" s="1373"/>
      <c r="BQQ36" s="1373"/>
      <c r="BQR36" s="1373"/>
      <c r="BQS36" s="1373"/>
      <c r="BQT36" s="1373"/>
      <c r="BQU36" s="1373"/>
      <c r="BQV36" s="1373"/>
      <c r="BQW36" s="1373"/>
      <c r="BQX36" s="1373"/>
      <c r="BQY36" s="1373"/>
      <c r="BQZ36" s="1373"/>
      <c r="BRA36" s="1373"/>
      <c r="BRB36" s="1373"/>
      <c r="BRC36" s="1373"/>
      <c r="BRD36" s="1373"/>
      <c r="BRE36" s="1373"/>
      <c r="BRF36" s="1373"/>
      <c r="BRG36" s="1373"/>
      <c r="BRH36" s="1373"/>
      <c r="BRI36" s="1373"/>
      <c r="BRJ36" s="1373"/>
      <c r="BRK36" s="1373"/>
      <c r="BRL36" s="1373"/>
      <c r="BRM36" s="1373"/>
      <c r="BRN36" s="1373"/>
      <c r="BRO36" s="1373"/>
      <c r="BRP36" s="1373"/>
      <c r="BRQ36" s="1373"/>
      <c r="BRR36" s="1373"/>
      <c r="BRS36" s="1373"/>
      <c r="BRT36" s="1373"/>
      <c r="BRU36" s="1373"/>
      <c r="BRV36" s="1373"/>
      <c r="BRW36" s="1373"/>
      <c r="BRX36" s="1373"/>
      <c r="BRY36" s="1373"/>
      <c r="BRZ36" s="1373"/>
      <c r="BSA36" s="1373"/>
      <c r="BSB36" s="1373"/>
      <c r="BSC36" s="1373"/>
      <c r="BSD36" s="1373"/>
      <c r="BSE36" s="1373"/>
      <c r="BSF36" s="1373"/>
      <c r="BSG36" s="1373"/>
      <c r="BSH36" s="1373"/>
      <c r="BSI36" s="1373"/>
      <c r="BSJ36" s="1373"/>
      <c r="BSK36" s="1373"/>
      <c r="BSL36" s="1373"/>
      <c r="BSM36" s="1373"/>
      <c r="BSN36" s="1373"/>
      <c r="BSO36" s="1373"/>
      <c r="BSP36" s="1373"/>
      <c r="BSQ36" s="1373"/>
      <c r="BSR36" s="1373"/>
      <c r="BSS36" s="1373"/>
      <c r="BST36" s="1373"/>
      <c r="BSU36" s="1373"/>
      <c r="BSV36" s="1373"/>
      <c r="BSW36" s="1373"/>
      <c r="BSX36" s="1373"/>
      <c r="BSY36" s="1373"/>
      <c r="BSZ36" s="1373"/>
      <c r="BTA36" s="1373"/>
      <c r="BTB36" s="1373"/>
      <c r="BTC36" s="1373"/>
      <c r="BTD36" s="1373"/>
      <c r="BTE36" s="1373"/>
      <c r="BTF36" s="1373"/>
      <c r="BTG36" s="1373"/>
      <c r="BTH36" s="1373"/>
      <c r="BTI36" s="1373"/>
      <c r="BTJ36" s="1373"/>
      <c r="BTK36" s="1373"/>
      <c r="BTL36" s="1373"/>
      <c r="BTM36" s="1373"/>
      <c r="BTN36" s="1373"/>
      <c r="BTO36" s="1373"/>
      <c r="BTP36" s="1373"/>
      <c r="BTQ36" s="1373"/>
      <c r="BTR36" s="1373"/>
      <c r="BTS36" s="1373"/>
      <c r="BTT36" s="1373"/>
      <c r="BTU36" s="1373"/>
      <c r="BTV36" s="1373"/>
      <c r="BTW36" s="1373"/>
      <c r="BTX36" s="1373"/>
      <c r="BTY36" s="1373"/>
      <c r="BTZ36" s="1373"/>
      <c r="BUA36" s="1373"/>
      <c r="BUB36" s="1373"/>
      <c r="BUC36" s="1373"/>
      <c r="BUD36" s="1373"/>
      <c r="BUE36" s="1373"/>
      <c r="BUF36" s="1373"/>
      <c r="BUG36" s="1373"/>
      <c r="BUH36" s="1373"/>
      <c r="BUI36" s="1373"/>
      <c r="BUJ36" s="1373"/>
      <c r="BUK36" s="1373"/>
      <c r="BUL36" s="1373"/>
      <c r="BUM36" s="1373"/>
      <c r="BUN36" s="1373"/>
      <c r="BUO36" s="1373"/>
      <c r="BUP36" s="1373"/>
      <c r="BUQ36" s="1373"/>
      <c r="BUR36" s="1373"/>
      <c r="BUS36" s="1373"/>
      <c r="BUT36" s="1373"/>
      <c r="BUU36" s="1373"/>
      <c r="BUV36" s="1373"/>
      <c r="BUW36" s="1373"/>
      <c r="BUX36" s="1373"/>
      <c r="BUY36" s="1373"/>
      <c r="BUZ36" s="1373"/>
      <c r="BVA36" s="1373"/>
      <c r="BVB36" s="1373"/>
      <c r="BVC36" s="1373"/>
      <c r="BVD36" s="1373"/>
      <c r="BVE36" s="1373"/>
      <c r="BVF36" s="1373"/>
      <c r="BVG36" s="1373"/>
      <c r="BVH36" s="1373"/>
      <c r="BVI36" s="1373"/>
      <c r="BVJ36" s="1373"/>
      <c r="BVK36" s="1373"/>
      <c r="BVL36" s="1373"/>
      <c r="BVM36" s="1373"/>
      <c r="BVN36" s="1373"/>
      <c r="BVO36" s="1373"/>
      <c r="BVP36" s="1373"/>
      <c r="BVQ36" s="1373"/>
      <c r="BVR36" s="1373"/>
      <c r="BVS36" s="1373"/>
      <c r="BVT36" s="1373"/>
      <c r="BVU36" s="1373"/>
      <c r="BVV36" s="1373"/>
      <c r="BVW36" s="1373"/>
      <c r="BVX36" s="1373"/>
      <c r="BVY36" s="1373"/>
      <c r="BVZ36" s="1373"/>
      <c r="BWA36" s="1373"/>
      <c r="BWB36" s="1373"/>
      <c r="BWC36" s="1373"/>
      <c r="BWD36" s="1373"/>
      <c r="BWE36" s="1373"/>
      <c r="BWF36" s="1373"/>
      <c r="BWG36" s="1373"/>
      <c r="BWH36" s="1373"/>
      <c r="BWI36" s="1373"/>
      <c r="BWJ36" s="1373"/>
      <c r="BWK36" s="1373"/>
      <c r="BWL36" s="1373"/>
      <c r="BWM36" s="1373"/>
      <c r="BWN36" s="1373"/>
      <c r="BWO36" s="1373"/>
      <c r="BWP36" s="1373"/>
      <c r="BWQ36" s="1373"/>
      <c r="BWR36" s="1373"/>
      <c r="BWS36" s="1373"/>
      <c r="BWT36" s="1373"/>
      <c r="BWU36" s="1373"/>
      <c r="BWV36" s="1373"/>
      <c r="BWW36" s="1373"/>
      <c r="BWX36" s="1373"/>
      <c r="BWY36" s="1373"/>
      <c r="BWZ36" s="1373"/>
      <c r="BXA36" s="1373"/>
      <c r="BXB36" s="1373"/>
      <c r="BXC36" s="1373"/>
      <c r="BXD36" s="1373"/>
      <c r="BXE36" s="1373"/>
      <c r="BXF36" s="1373"/>
      <c r="BXG36" s="1373"/>
      <c r="BXH36" s="1373"/>
      <c r="BXI36" s="1373"/>
      <c r="BXJ36" s="1373"/>
      <c r="BXK36" s="1373"/>
      <c r="BXL36" s="1373"/>
      <c r="BXM36" s="1373"/>
      <c r="BXN36" s="1373"/>
      <c r="BXO36" s="1373"/>
      <c r="BXP36" s="1373"/>
      <c r="BXQ36" s="1373"/>
      <c r="BXR36" s="1373"/>
      <c r="BXS36" s="1373"/>
      <c r="BXT36" s="1373"/>
      <c r="BXU36" s="1373"/>
      <c r="BXV36" s="1373"/>
      <c r="BXW36" s="1373"/>
      <c r="BXX36" s="1373"/>
      <c r="BXY36" s="1373"/>
      <c r="BXZ36" s="1373"/>
      <c r="BYA36" s="1373"/>
      <c r="BYB36" s="1373"/>
      <c r="BYC36" s="1373"/>
      <c r="BYD36" s="1373"/>
      <c r="BYE36" s="1373"/>
      <c r="BYF36" s="1373"/>
      <c r="BYG36" s="1373"/>
      <c r="BYH36" s="1373"/>
      <c r="BYI36" s="1373"/>
      <c r="BYJ36" s="1373"/>
      <c r="BYK36" s="1373"/>
      <c r="BYL36" s="1373"/>
      <c r="BYM36" s="1373"/>
      <c r="BYN36" s="1373"/>
      <c r="BYO36" s="1373"/>
      <c r="BYP36" s="1373"/>
      <c r="BYQ36" s="1373"/>
      <c r="BYR36" s="1373"/>
      <c r="BYS36" s="1373"/>
      <c r="BYT36" s="1373"/>
      <c r="BYU36" s="1373"/>
      <c r="BYV36" s="1373"/>
      <c r="BYW36" s="1373"/>
      <c r="BYX36" s="1373"/>
      <c r="BYY36" s="1373"/>
      <c r="BYZ36" s="1373"/>
      <c r="BZA36" s="1373"/>
      <c r="BZB36" s="1373"/>
      <c r="BZC36" s="1373"/>
      <c r="BZD36" s="1373"/>
      <c r="BZE36" s="1373"/>
      <c r="BZF36" s="1373"/>
      <c r="BZG36" s="1373"/>
      <c r="BZH36" s="1373"/>
      <c r="BZI36" s="1373"/>
      <c r="BZJ36" s="1373"/>
      <c r="BZK36" s="1373"/>
      <c r="BZL36" s="1373"/>
      <c r="BZM36" s="1373"/>
      <c r="BZN36" s="1373"/>
      <c r="BZO36" s="1373"/>
      <c r="BZP36" s="1373"/>
      <c r="BZQ36" s="1373"/>
      <c r="BZR36" s="1373"/>
      <c r="BZS36" s="1373"/>
      <c r="BZT36" s="1373"/>
      <c r="BZU36" s="1373"/>
      <c r="BZV36" s="1373"/>
      <c r="BZW36" s="1373"/>
      <c r="BZX36" s="1373"/>
      <c r="BZY36" s="1373"/>
      <c r="BZZ36" s="1373"/>
      <c r="CAA36" s="1373"/>
      <c r="CAB36" s="1373"/>
      <c r="CAC36" s="1373"/>
      <c r="CAD36" s="1373"/>
      <c r="CAE36" s="1373"/>
      <c r="CAF36" s="1373"/>
      <c r="CAG36" s="1373"/>
      <c r="CAH36" s="1373"/>
      <c r="CAI36" s="1373"/>
      <c r="CAJ36" s="1373"/>
      <c r="CAK36" s="1373"/>
      <c r="CAL36" s="1373"/>
      <c r="CAM36" s="1373"/>
      <c r="CAN36" s="1373"/>
      <c r="CAO36" s="1373"/>
      <c r="CAP36" s="1373"/>
      <c r="CAQ36" s="1373"/>
      <c r="CAR36" s="1373"/>
      <c r="CAS36" s="1373"/>
      <c r="CAT36" s="1373"/>
      <c r="CAU36" s="1373"/>
      <c r="CAV36" s="1373"/>
      <c r="CAW36" s="1373"/>
      <c r="CAX36" s="1373"/>
      <c r="CAY36" s="1373"/>
      <c r="CAZ36" s="1373"/>
      <c r="CBA36" s="1373"/>
      <c r="CBB36" s="1373"/>
      <c r="CBC36" s="1373"/>
      <c r="CBD36" s="1373"/>
      <c r="CBE36" s="1373"/>
      <c r="CBF36" s="1373"/>
      <c r="CBG36" s="1373"/>
      <c r="CBH36" s="1373"/>
      <c r="CBI36" s="1373"/>
      <c r="CBJ36" s="1373"/>
      <c r="CBK36" s="1373"/>
      <c r="CBL36" s="1373"/>
      <c r="CBM36" s="1373"/>
      <c r="CBN36" s="1373"/>
      <c r="CBO36" s="1373"/>
      <c r="CBP36" s="1373"/>
      <c r="CBQ36" s="1373"/>
      <c r="CBR36" s="1373"/>
      <c r="CBS36" s="1373"/>
      <c r="CBT36" s="1373"/>
      <c r="CBU36" s="1373"/>
      <c r="CBV36" s="1373"/>
      <c r="CBW36" s="1373"/>
      <c r="CBX36" s="1373"/>
      <c r="CBY36" s="1373"/>
      <c r="CBZ36" s="1373"/>
      <c r="CCA36" s="1373"/>
      <c r="CCB36" s="1373"/>
      <c r="CCC36" s="1373"/>
      <c r="CCD36" s="1373"/>
      <c r="CCE36" s="1373"/>
      <c r="CCF36" s="1373"/>
      <c r="CCG36" s="1373"/>
      <c r="CCH36" s="1373"/>
      <c r="CCI36" s="1373"/>
      <c r="CCJ36" s="1373"/>
      <c r="CCK36" s="1373"/>
      <c r="CCL36" s="1373"/>
      <c r="CCM36" s="1373"/>
      <c r="CCN36" s="1373"/>
      <c r="CCO36" s="1373"/>
      <c r="CCP36" s="1373"/>
      <c r="CCQ36" s="1373"/>
      <c r="CCR36" s="1373"/>
      <c r="CCS36" s="1373"/>
      <c r="CCT36" s="1373"/>
      <c r="CCU36" s="1373"/>
      <c r="CCV36" s="1373"/>
      <c r="CCW36" s="1373"/>
      <c r="CCX36" s="1373"/>
      <c r="CCY36" s="1373"/>
      <c r="CCZ36" s="1373"/>
      <c r="CDA36" s="1373"/>
      <c r="CDB36" s="1373"/>
      <c r="CDC36" s="1373"/>
      <c r="CDD36" s="1373"/>
      <c r="CDE36" s="1373"/>
      <c r="CDF36" s="1373"/>
      <c r="CDG36" s="1373"/>
      <c r="CDH36" s="1373"/>
      <c r="CDI36" s="1373"/>
      <c r="CDJ36" s="1373"/>
      <c r="CDK36" s="1373"/>
      <c r="CDL36" s="1373"/>
      <c r="CDM36" s="1373"/>
      <c r="CDN36" s="1373"/>
      <c r="CDO36" s="1373"/>
      <c r="CDP36" s="1373"/>
      <c r="CDQ36" s="1373"/>
      <c r="CDR36" s="1373"/>
      <c r="CDS36" s="1373"/>
      <c r="CDT36" s="1373"/>
      <c r="CDU36" s="1373"/>
      <c r="CDV36" s="1373"/>
      <c r="CDW36" s="1373"/>
      <c r="CDX36" s="1373"/>
      <c r="CDY36" s="1373"/>
      <c r="CDZ36" s="1373"/>
      <c r="CEA36" s="1373"/>
      <c r="CEB36" s="1373"/>
      <c r="CEC36" s="1373"/>
      <c r="CED36" s="1373"/>
      <c r="CEE36" s="1373"/>
      <c r="CEF36" s="1373"/>
      <c r="CEG36" s="1373"/>
      <c r="CEH36" s="1373"/>
      <c r="CEI36" s="1373"/>
      <c r="CEJ36" s="1373"/>
      <c r="CEK36" s="1373"/>
      <c r="CEL36" s="1373"/>
      <c r="CEM36" s="1373"/>
      <c r="CEN36" s="1373"/>
      <c r="CEO36" s="1373"/>
      <c r="CEP36" s="1373"/>
      <c r="CEQ36" s="1373"/>
      <c r="CER36" s="1373"/>
      <c r="CES36" s="1373"/>
      <c r="CET36" s="1373"/>
      <c r="CEU36" s="1373"/>
      <c r="CEV36" s="1373"/>
      <c r="CEW36" s="1373"/>
      <c r="CEX36" s="1373"/>
      <c r="CEY36" s="1373"/>
      <c r="CEZ36" s="1373"/>
      <c r="CFA36" s="1373"/>
      <c r="CFB36" s="1373"/>
      <c r="CFC36" s="1373"/>
      <c r="CFD36" s="1373"/>
      <c r="CFE36" s="1373"/>
      <c r="CFF36" s="1373"/>
      <c r="CFG36" s="1373"/>
      <c r="CFH36" s="1373"/>
      <c r="CFI36" s="1373"/>
      <c r="CFJ36" s="1373"/>
      <c r="CFK36" s="1373"/>
      <c r="CFL36" s="1373"/>
      <c r="CFM36" s="1373"/>
      <c r="CFN36" s="1373"/>
      <c r="CFO36" s="1373"/>
      <c r="CFP36" s="1373"/>
      <c r="CFQ36" s="1373"/>
      <c r="CFR36" s="1373"/>
      <c r="CFS36" s="1373"/>
      <c r="CFT36" s="1373"/>
      <c r="CFU36" s="1373"/>
      <c r="CFV36" s="1373"/>
      <c r="CFW36" s="1373"/>
      <c r="CFX36" s="1373"/>
      <c r="CFY36" s="1373"/>
      <c r="CFZ36" s="1373"/>
      <c r="CGA36" s="1373"/>
      <c r="CGB36" s="1373"/>
      <c r="CGC36" s="1373"/>
      <c r="CGD36" s="1373"/>
      <c r="CGE36" s="1373"/>
      <c r="CGF36" s="1373"/>
      <c r="CGG36" s="1373"/>
      <c r="CGH36" s="1373"/>
      <c r="CGI36" s="1373"/>
      <c r="CGJ36" s="1373"/>
      <c r="CGK36" s="1373"/>
      <c r="CGL36" s="1373"/>
      <c r="CGM36" s="1373"/>
      <c r="CGN36" s="1373"/>
      <c r="CGO36" s="1373"/>
      <c r="CGP36" s="1373"/>
      <c r="CGQ36" s="1373"/>
      <c r="CGR36" s="1373"/>
      <c r="CGS36" s="1373"/>
      <c r="CGT36" s="1373"/>
      <c r="CGU36" s="1373"/>
      <c r="CGV36" s="1373"/>
      <c r="CGW36" s="1373"/>
      <c r="CGX36" s="1373"/>
      <c r="CGY36" s="1373"/>
      <c r="CGZ36" s="1373"/>
      <c r="CHA36" s="1373"/>
      <c r="CHB36" s="1373"/>
      <c r="CHC36" s="1373"/>
      <c r="CHD36" s="1373"/>
      <c r="CHE36" s="1373"/>
      <c r="CHF36" s="1373"/>
      <c r="CHG36" s="1373"/>
      <c r="CHH36" s="1373"/>
      <c r="CHI36" s="1373"/>
      <c r="CHJ36" s="1373"/>
      <c r="CHK36" s="1373"/>
      <c r="CHL36" s="1373"/>
      <c r="CHM36" s="1373"/>
      <c r="CHN36" s="1373"/>
      <c r="CHO36" s="1373"/>
      <c r="CHP36" s="1373"/>
      <c r="CHQ36" s="1373"/>
      <c r="CHR36" s="1373"/>
      <c r="CHS36" s="1373"/>
      <c r="CHT36" s="1373"/>
      <c r="CHU36" s="1373"/>
      <c r="CHV36" s="1373"/>
      <c r="CHW36" s="1373"/>
      <c r="CHX36" s="1373"/>
      <c r="CHY36" s="1373"/>
      <c r="CHZ36" s="1373"/>
      <c r="CIA36" s="1373"/>
      <c r="CIB36" s="1373"/>
      <c r="CIC36" s="1373"/>
      <c r="CID36" s="1373"/>
      <c r="CIE36" s="1373"/>
      <c r="CIF36" s="1373"/>
      <c r="CIG36" s="1373"/>
      <c r="CIH36" s="1373"/>
      <c r="CII36" s="1373"/>
      <c r="CIJ36" s="1373"/>
      <c r="CIK36" s="1373"/>
      <c r="CIL36" s="1373"/>
      <c r="CIM36" s="1373"/>
      <c r="CIN36" s="1373"/>
      <c r="CIO36" s="1373"/>
      <c r="CIP36" s="1373"/>
      <c r="CIQ36" s="1373"/>
      <c r="CIR36" s="1373"/>
      <c r="CIS36" s="1373"/>
      <c r="CIT36" s="1373"/>
      <c r="CIU36" s="1373"/>
      <c r="CIV36" s="1373"/>
      <c r="CIW36" s="1373"/>
      <c r="CIX36" s="1373"/>
      <c r="CIY36" s="1373"/>
      <c r="CIZ36" s="1373"/>
      <c r="CJA36" s="1373"/>
      <c r="CJB36" s="1373"/>
      <c r="CJC36" s="1373"/>
      <c r="CJD36" s="1373"/>
      <c r="CJE36" s="1373"/>
      <c r="CJF36" s="1373"/>
      <c r="CJG36" s="1373"/>
      <c r="CJH36" s="1373"/>
      <c r="CJI36" s="1373"/>
      <c r="CJJ36" s="1373"/>
      <c r="CJK36" s="1373"/>
      <c r="CJL36" s="1373"/>
      <c r="CJM36" s="1373"/>
      <c r="CJN36" s="1373"/>
      <c r="CJO36" s="1373"/>
      <c r="CJP36" s="1373"/>
      <c r="CJQ36" s="1373"/>
      <c r="CJR36" s="1373"/>
      <c r="CJS36" s="1373"/>
      <c r="CJT36" s="1373"/>
      <c r="CJU36" s="1373"/>
      <c r="CJV36" s="1373"/>
      <c r="CJW36" s="1373"/>
      <c r="CJX36" s="1373"/>
      <c r="CJY36" s="1373"/>
      <c r="CJZ36" s="1373"/>
      <c r="CKA36" s="1373"/>
      <c r="CKB36" s="1373"/>
      <c r="CKC36" s="1373"/>
      <c r="CKD36" s="1373"/>
      <c r="CKE36" s="1373"/>
      <c r="CKF36" s="1373"/>
      <c r="CKG36" s="1373"/>
      <c r="CKH36" s="1373"/>
      <c r="CKI36" s="1373"/>
      <c r="CKJ36" s="1373"/>
      <c r="CKK36" s="1373"/>
      <c r="CKL36" s="1373"/>
      <c r="CKM36" s="1373"/>
      <c r="CKN36" s="1373"/>
      <c r="CKO36" s="1373"/>
      <c r="CKP36" s="1373"/>
      <c r="CKQ36" s="1373"/>
      <c r="CKR36" s="1373"/>
      <c r="CKS36" s="1373"/>
      <c r="CKT36" s="1373"/>
      <c r="CKU36" s="1373"/>
      <c r="CKV36" s="1373"/>
      <c r="CKW36" s="1373"/>
      <c r="CKX36" s="1373"/>
      <c r="CKY36" s="1373"/>
      <c r="CKZ36" s="1373"/>
      <c r="CLA36" s="1373"/>
      <c r="CLB36" s="1373"/>
      <c r="CLC36" s="1373"/>
      <c r="CLD36" s="1373"/>
      <c r="CLE36" s="1373"/>
      <c r="CLF36" s="1373"/>
      <c r="CLG36" s="1373"/>
      <c r="CLH36" s="1373"/>
      <c r="CLI36" s="1373"/>
      <c r="CLJ36" s="1373"/>
      <c r="CLK36" s="1373"/>
      <c r="CLL36" s="1373"/>
      <c r="CLM36" s="1373"/>
      <c r="CLN36" s="1373"/>
      <c r="CLO36" s="1373"/>
      <c r="CLP36" s="1373"/>
      <c r="CLQ36" s="1373"/>
      <c r="CLR36" s="1373"/>
      <c r="CLS36" s="1373"/>
      <c r="CLT36" s="1373"/>
      <c r="CLU36" s="1373"/>
      <c r="CLV36" s="1373"/>
      <c r="CLW36" s="1373"/>
      <c r="CLX36" s="1373"/>
      <c r="CLY36" s="1373"/>
      <c r="CLZ36" s="1373"/>
      <c r="CMA36" s="1373"/>
      <c r="CMB36" s="1373"/>
      <c r="CMC36" s="1373"/>
      <c r="CMD36" s="1373"/>
      <c r="CME36" s="1373"/>
      <c r="CMF36" s="1373"/>
      <c r="CMG36" s="1373"/>
      <c r="CMH36" s="1373"/>
      <c r="CMI36" s="1373"/>
      <c r="CMJ36" s="1373"/>
      <c r="CMK36" s="1373"/>
      <c r="CML36" s="1373"/>
      <c r="CMM36" s="1373"/>
      <c r="CMN36" s="1373"/>
      <c r="CMO36" s="1373"/>
      <c r="CMP36" s="1373"/>
      <c r="CMQ36" s="1373"/>
      <c r="CMR36" s="1373"/>
      <c r="CMS36" s="1373"/>
      <c r="CMT36" s="1373"/>
      <c r="CMU36" s="1373"/>
      <c r="CMV36" s="1373"/>
    </row>
    <row r="37" spans="1:2388" s="1373" customFormat="1" ht="15.75" x14ac:dyDescent="0.2">
      <c r="A37" s="1398">
        <v>5839</v>
      </c>
      <c r="B37" s="1076" t="s">
        <v>1781</v>
      </c>
      <c r="C37" s="1409">
        <f t="shared" si="0"/>
        <v>4.5454545454545456E-2</v>
      </c>
      <c r="D37" s="1400">
        <v>2</v>
      </c>
      <c r="E37" s="1422"/>
      <c r="F37" s="1415">
        <v>2200</v>
      </c>
      <c r="G37" s="1416">
        <f t="shared" si="1"/>
        <v>0.218</v>
      </c>
      <c r="H37" s="1421">
        <f>VLOOKUP(D37,ЧТС[],4,0)</f>
        <v>0.54069999999999996</v>
      </c>
      <c r="I37" s="1418">
        <f t="shared" si="2"/>
        <v>0.1179</v>
      </c>
      <c r="J37" s="1408"/>
    </row>
    <row r="38" spans="1:2388" s="1373" customFormat="1" ht="15.75" x14ac:dyDescent="0.25">
      <c r="A38" s="1398">
        <v>5840</v>
      </c>
      <c r="B38" s="391" t="s">
        <v>950</v>
      </c>
      <c r="C38" s="1409">
        <f t="shared" si="0"/>
        <v>3.3333333333333333E-2</v>
      </c>
      <c r="D38" s="193">
        <v>1</v>
      </c>
      <c r="E38" s="194"/>
      <c r="F38" s="205">
        <v>3000</v>
      </c>
      <c r="G38" s="1416">
        <f>ROUND(480/F38,3)</f>
        <v>0.16</v>
      </c>
      <c r="H38" s="1421">
        <f>VLOOKUP(D38,ЧТС[],4,0)</f>
        <v>0.49149999999999999</v>
      </c>
      <c r="I38" s="1418">
        <f>ROUND(G38*H38,4)</f>
        <v>7.8600000000000003E-2</v>
      </c>
      <c r="J38" s="1408"/>
    </row>
    <row r="39" spans="1:2388" s="1373" customFormat="1" ht="31.5" x14ac:dyDescent="0.2">
      <c r="A39" s="1398">
        <v>506</v>
      </c>
      <c r="B39" s="1076" t="s">
        <v>4826</v>
      </c>
      <c r="C39" s="1409">
        <f t="shared" si="0"/>
        <v>3.1055900621118012E-2</v>
      </c>
      <c r="D39" s="1400">
        <v>2</v>
      </c>
      <c r="E39" s="1422"/>
      <c r="F39" s="1415">
        <v>3220</v>
      </c>
      <c r="G39" s="1416">
        <f t="shared" si="1"/>
        <v>0.14899999999999999</v>
      </c>
      <c r="H39" s="1421">
        <f>VLOOKUP(D39,ЧТС[],4,0)</f>
        <v>0.54069999999999996</v>
      </c>
      <c r="I39" s="1418">
        <f t="shared" si="2"/>
        <v>8.0600000000000005E-2</v>
      </c>
      <c r="J39" s="1408"/>
    </row>
    <row r="40" spans="1:2388" s="1407" customFormat="1" ht="15.75" x14ac:dyDescent="0.2">
      <c r="A40" s="1398">
        <v>514</v>
      </c>
      <c r="B40" s="1076" t="s">
        <v>2240</v>
      </c>
      <c r="C40" s="1409">
        <f>$I$6/F40</f>
        <v>2.2222222222222223E-2</v>
      </c>
      <c r="D40" s="1400">
        <v>2</v>
      </c>
      <c r="F40" s="1415">
        <v>4500</v>
      </c>
      <c r="G40" s="1416">
        <f t="shared" si="1"/>
        <v>0.107</v>
      </c>
      <c r="H40" s="1421">
        <f>VLOOKUP(D40,ЧТС[],4,0)</f>
        <v>0.54069999999999996</v>
      </c>
      <c r="I40" s="1418">
        <f t="shared" si="2"/>
        <v>5.79E-2</v>
      </c>
      <c r="J40" s="1408"/>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c r="LR40" s="1373"/>
      <c r="LS40" s="1373"/>
      <c r="LT40" s="1373"/>
      <c r="LU40" s="1373"/>
      <c r="LV40" s="1373"/>
      <c r="LW40" s="1373"/>
      <c r="LX40" s="1373"/>
      <c r="LY40" s="1373"/>
      <c r="LZ40" s="1373"/>
      <c r="MA40" s="1373"/>
      <c r="MB40" s="1373"/>
      <c r="MC40" s="1373"/>
      <c r="MD40" s="1373"/>
      <c r="ME40" s="1373"/>
      <c r="MF40" s="1373"/>
      <c r="MG40" s="1373"/>
      <c r="MH40" s="1373"/>
      <c r="MI40" s="1373"/>
      <c r="MJ40" s="1373"/>
      <c r="MK40" s="1373"/>
      <c r="ML40" s="1373"/>
      <c r="MM40" s="1373"/>
      <c r="MN40" s="1373"/>
      <c r="MO40" s="1373"/>
      <c r="MP40" s="1373"/>
      <c r="MQ40" s="1373"/>
      <c r="MR40" s="1373"/>
      <c r="MS40" s="1373"/>
      <c r="MT40" s="1373"/>
      <c r="MU40" s="1373"/>
      <c r="MV40" s="1373"/>
      <c r="MW40" s="1373"/>
      <c r="MX40" s="1373"/>
      <c r="MY40" s="1373"/>
      <c r="MZ40" s="1373"/>
      <c r="NA40" s="1373"/>
      <c r="NB40" s="1373"/>
      <c r="NC40" s="1373"/>
      <c r="ND40" s="1373"/>
      <c r="NE40" s="1373"/>
      <c r="NF40" s="1373"/>
      <c r="NG40" s="1373"/>
      <c r="NH40" s="1373"/>
      <c r="NI40" s="1373"/>
      <c r="NJ40" s="1373"/>
      <c r="NK40" s="1373"/>
      <c r="NL40" s="1373"/>
      <c r="NM40" s="1373"/>
      <c r="NN40" s="1373"/>
      <c r="NO40" s="1373"/>
      <c r="NP40" s="1373"/>
      <c r="NQ40" s="1373"/>
      <c r="NR40" s="1373"/>
      <c r="NS40" s="1373"/>
      <c r="NT40" s="1373"/>
      <c r="NU40" s="1373"/>
      <c r="NV40" s="1373"/>
      <c r="NW40" s="1373"/>
      <c r="NX40" s="1373"/>
      <c r="NY40" s="1373"/>
      <c r="NZ40" s="1373"/>
      <c r="OA40" s="1373"/>
      <c r="OB40" s="1373"/>
      <c r="OC40" s="1373"/>
      <c r="OD40" s="1373"/>
      <c r="OE40" s="1373"/>
      <c r="OF40" s="1373"/>
      <c r="OG40" s="1373"/>
      <c r="OH40" s="1373"/>
      <c r="OI40" s="1373"/>
      <c r="OJ40" s="1373"/>
      <c r="OK40" s="1373"/>
      <c r="OL40" s="1373"/>
      <c r="OM40" s="1373"/>
      <c r="ON40" s="1373"/>
      <c r="OO40" s="1373"/>
      <c r="OP40" s="1373"/>
      <c r="OQ40" s="1373"/>
      <c r="OR40" s="1373"/>
      <c r="OS40" s="1373"/>
      <c r="OT40" s="1373"/>
      <c r="OU40" s="1373"/>
      <c r="OV40" s="1373"/>
      <c r="OW40" s="1373"/>
      <c r="OX40" s="1373"/>
      <c r="OY40" s="1373"/>
      <c r="OZ40" s="1373"/>
      <c r="PA40" s="1373"/>
      <c r="PB40" s="1373"/>
      <c r="PC40" s="1373"/>
      <c r="PD40" s="1373"/>
      <c r="PE40" s="1373"/>
      <c r="PF40" s="1373"/>
      <c r="PG40" s="1373"/>
      <c r="PH40" s="1373"/>
      <c r="PI40" s="1373"/>
      <c r="PJ40" s="1373"/>
      <c r="PK40" s="1373"/>
      <c r="PL40" s="1373"/>
      <c r="PM40" s="1373"/>
      <c r="PN40" s="1373"/>
      <c r="PO40" s="1373"/>
      <c r="PP40" s="1373"/>
      <c r="PQ40" s="1373"/>
      <c r="PR40" s="1373"/>
      <c r="PS40" s="1373"/>
      <c r="PT40" s="1373"/>
      <c r="PU40" s="1373"/>
      <c r="PV40" s="1373"/>
      <c r="PW40" s="1373"/>
      <c r="PX40" s="1373"/>
      <c r="PY40" s="1373"/>
      <c r="PZ40" s="1373"/>
      <c r="QA40" s="1373"/>
      <c r="QB40" s="1373"/>
      <c r="QC40" s="1373"/>
      <c r="QD40" s="1373"/>
      <c r="QE40" s="1373"/>
      <c r="QF40" s="1373"/>
      <c r="QG40" s="1373"/>
      <c r="QH40" s="1373"/>
      <c r="QI40" s="1373"/>
      <c r="QJ40" s="1373"/>
      <c r="QK40" s="1373"/>
      <c r="QL40" s="1373"/>
      <c r="QM40" s="1373"/>
      <c r="QN40" s="1373"/>
      <c r="QO40" s="1373"/>
      <c r="QP40" s="1373"/>
      <c r="QQ40" s="1373"/>
      <c r="QR40" s="1373"/>
      <c r="QS40" s="1373"/>
      <c r="QT40" s="1373"/>
      <c r="QU40" s="1373"/>
      <c r="QV40" s="1373"/>
      <c r="QW40" s="1373"/>
      <c r="QX40" s="1373"/>
      <c r="QY40" s="1373"/>
      <c r="QZ40" s="1373"/>
      <c r="RA40" s="1373"/>
      <c r="RB40" s="1373"/>
      <c r="RC40" s="1373"/>
      <c r="RD40" s="1373"/>
      <c r="RE40" s="1373"/>
      <c r="RF40" s="1373"/>
      <c r="RG40" s="1373"/>
      <c r="RH40" s="1373"/>
      <c r="RI40" s="1373"/>
      <c r="RJ40" s="1373"/>
      <c r="RK40" s="1373"/>
      <c r="RL40" s="1373"/>
      <c r="RM40" s="1373"/>
      <c r="RN40" s="1373"/>
      <c r="RO40" s="1373"/>
      <c r="RP40" s="1373"/>
      <c r="RQ40" s="1373"/>
      <c r="RR40" s="1373"/>
      <c r="RS40" s="1373"/>
      <c r="RT40" s="1373"/>
      <c r="RU40" s="1373"/>
      <c r="RV40" s="1373"/>
      <c r="RW40" s="1373"/>
      <c r="RX40" s="1373"/>
      <c r="RY40" s="1373"/>
      <c r="RZ40" s="1373"/>
      <c r="SA40" s="1373"/>
      <c r="SB40" s="1373"/>
      <c r="SC40" s="1373"/>
      <c r="SD40" s="1373"/>
      <c r="SE40" s="1373"/>
      <c r="SF40" s="1373"/>
      <c r="SG40" s="1373"/>
      <c r="SH40" s="1373"/>
      <c r="SI40" s="1373"/>
      <c r="SJ40" s="1373"/>
      <c r="SK40" s="1373"/>
      <c r="SL40" s="1373"/>
      <c r="SM40" s="1373"/>
      <c r="SN40" s="1373"/>
      <c r="SO40" s="1373"/>
      <c r="SP40" s="1373"/>
      <c r="SQ40" s="1373"/>
      <c r="SR40" s="1373"/>
      <c r="SS40" s="1373"/>
      <c r="ST40" s="1373"/>
      <c r="SU40" s="1373"/>
      <c r="SV40" s="1373"/>
      <c r="SW40" s="1373"/>
      <c r="SX40" s="1373"/>
      <c r="SY40" s="1373"/>
      <c r="SZ40" s="1373"/>
      <c r="TA40" s="1373"/>
      <c r="TB40" s="1373"/>
      <c r="TC40" s="1373"/>
      <c r="TD40" s="1373"/>
      <c r="TE40" s="1373"/>
      <c r="TF40" s="1373"/>
      <c r="TG40" s="1373"/>
      <c r="TH40" s="1373"/>
      <c r="TI40" s="1373"/>
      <c r="TJ40" s="1373"/>
      <c r="TK40" s="1373"/>
      <c r="TL40" s="1373"/>
      <c r="TM40" s="1373"/>
      <c r="TN40" s="1373"/>
      <c r="TO40" s="1373"/>
      <c r="TP40" s="1373"/>
      <c r="TQ40" s="1373"/>
      <c r="TR40" s="1373"/>
      <c r="TS40" s="1373"/>
      <c r="TT40" s="1373"/>
      <c r="TU40" s="1373"/>
      <c r="TV40" s="1373"/>
      <c r="TW40" s="1373"/>
      <c r="TX40" s="1373"/>
      <c r="TY40" s="1373"/>
      <c r="TZ40" s="1373"/>
      <c r="UA40" s="1373"/>
      <c r="UB40" s="1373"/>
      <c r="UC40" s="1373"/>
      <c r="UD40" s="1373"/>
      <c r="UE40" s="1373"/>
      <c r="UF40" s="1373"/>
      <c r="UG40" s="1373"/>
      <c r="UH40" s="1373"/>
      <c r="UI40" s="1373"/>
      <c r="UJ40" s="1373"/>
      <c r="UK40" s="1373"/>
      <c r="UL40" s="1373"/>
      <c r="UM40" s="1373"/>
      <c r="UN40" s="1373"/>
      <c r="UO40" s="1373"/>
      <c r="UP40" s="1373"/>
      <c r="UQ40" s="1373"/>
      <c r="UR40" s="1373"/>
      <c r="US40" s="1373"/>
      <c r="UT40" s="1373"/>
      <c r="UU40" s="1373"/>
      <c r="UV40" s="1373"/>
      <c r="UW40" s="1373"/>
      <c r="UX40" s="1373"/>
      <c r="UY40" s="1373"/>
      <c r="UZ40" s="1373"/>
      <c r="VA40" s="1373"/>
      <c r="VB40" s="1373"/>
      <c r="VC40" s="1373"/>
      <c r="VD40" s="1373"/>
      <c r="VE40" s="1373"/>
      <c r="VF40" s="1373"/>
      <c r="VG40" s="1373"/>
      <c r="VH40" s="1373"/>
      <c r="VI40" s="1373"/>
      <c r="VJ40" s="1373"/>
      <c r="VK40" s="1373"/>
      <c r="VL40" s="1373"/>
      <c r="VM40" s="1373"/>
      <c r="VN40" s="1373"/>
      <c r="VO40" s="1373"/>
      <c r="VP40" s="1373"/>
      <c r="VQ40" s="1373"/>
      <c r="VR40" s="1373"/>
      <c r="VS40" s="1373"/>
      <c r="VT40" s="1373"/>
      <c r="VU40" s="1373"/>
      <c r="VV40" s="1373"/>
      <c r="VW40" s="1373"/>
      <c r="VX40" s="1373"/>
      <c r="VY40" s="1373"/>
      <c r="VZ40" s="1373"/>
      <c r="WA40" s="1373"/>
      <c r="WB40" s="1373"/>
      <c r="WC40" s="1373"/>
      <c r="WD40" s="1373"/>
      <c r="WE40" s="1373"/>
      <c r="WF40" s="1373"/>
      <c r="WG40" s="1373"/>
      <c r="WH40" s="1373"/>
      <c r="WI40" s="1373"/>
      <c r="WJ40" s="1373"/>
      <c r="WK40" s="1373"/>
      <c r="WL40" s="1373"/>
      <c r="WM40" s="1373"/>
      <c r="WN40" s="1373"/>
      <c r="WO40" s="1373"/>
      <c r="WP40" s="1373"/>
      <c r="WQ40" s="1373"/>
      <c r="WR40" s="1373"/>
      <c r="WS40" s="1373"/>
      <c r="WT40" s="1373"/>
      <c r="WU40" s="1373"/>
      <c r="WV40" s="1373"/>
      <c r="WW40" s="1373"/>
      <c r="WX40" s="1373"/>
      <c r="WY40" s="1373"/>
      <c r="WZ40" s="1373"/>
      <c r="XA40" s="1373"/>
      <c r="XB40" s="1373"/>
      <c r="XC40" s="1373"/>
      <c r="XD40" s="1373"/>
      <c r="XE40" s="1373"/>
      <c r="XF40" s="1373"/>
      <c r="XG40" s="1373"/>
      <c r="XH40" s="1373"/>
      <c r="XI40" s="1373"/>
      <c r="XJ40" s="1373"/>
      <c r="XK40" s="1373"/>
      <c r="XL40" s="1373"/>
      <c r="XM40" s="1373"/>
      <c r="XN40" s="1373"/>
      <c r="XO40" s="1373"/>
      <c r="XP40" s="1373"/>
      <c r="XQ40" s="1373"/>
      <c r="XR40" s="1373"/>
      <c r="XS40" s="1373"/>
      <c r="XT40" s="1373"/>
      <c r="XU40" s="1373"/>
      <c r="XV40" s="1373"/>
      <c r="XW40" s="1373"/>
      <c r="XX40" s="1373"/>
      <c r="XY40" s="1373"/>
      <c r="XZ40" s="1373"/>
      <c r="YA40" s="1373"/>
      <c r="YB40" s="1373"/>
      <c r="YC40" s="1373"/>
      <c r="YD40" s="1373"/>
      <c r="YE40" s="1373"/>
      <c r="YF40" s="1373"/>
      <c r="YG40" s="1373"/>
      <c r="YH40" s="1373"/>
      <c r="YI40" s="1373"/>
      <c r="YJ40" s="1373"/>
      <c r="YK40" s="1373"/>
      <c r="YL40" s="1373"/>
      <c r="YM40" s="1373"/>
      <c r="YN40" s="1373"/>
      <c r="YO40" s="1373"/>
      <c r="YP40" s="1373"/>
      <c r="YQ40" s="1373"/>
      <c r="YR40" s="1373"/>
      <c r="YS40" s="1373"/>
      <c r="YT40" s="1373"/>
      <c r="YU40" s="1373"/>
      <c r="YV40" s="1373"/>
      <c r="YW40" s="1373"/>
      <c r="YX40" s="1373"/>
      <c r="YY40" s="1373"/>
      <c r="YZ40" s="1373"/>
      <c r="ZA40" s="1373"/>
      <c r="ZB40" s="1373"/>
      <c r="ZC40" s="1373"/>
      <c r="ZD40" s="1373"/>
      <c r="ZE40" s="1373"/>
      <c r="ZF40" s="1373"/>
      <c r="ZG40" s="1373"/>
      <c r="ZH40" s="1373"/>
      <c r="ZI40" s="1373"/>
      <c r="ZJ40" s="1373"/>
      <c r="ZK40" s="1373"/>
      <c r="ZL40" s="1373"/>
      <c r="ZM40" s="1373"/>
      <c r="ZN40" s="1373"/>
      <c r="ZO40" s="1373"/>
      <c r="ZP40" s="1373"/>
      <c r="ZQ40" s="1373"/>
      <c r="ZR40" s="1373"/>
      <c r="ZS40" s="1373"/>
      <c r="ZT40" s="1373"/>
      <c r="ZU40" s="1373"/>
      <c r="ZV40" s="1373"/>
      <c r="ZW40" s="1373"/>
      <c r="ZX40" s="1373"/>
      <c r="ZY40" s="1373"/>
      <c r="ZZ40" s="1373"/>
      <c r="AAA40" s="1373"/>
      <c r="AAB40" s="1373"/>
      <c r="AAC40" s="1373"/>
      <c r="AAD40" s="1373"/>
      <c r="AAE40" s="1373"/>
      <c r="AAF40" s="1373"/>
      <c r="AAG40" s="1373"/>
      <c r="AAH40" s="1373"/>
      <c r="AAI40" s="1373"/>
      <c r="AAJ40" s="1373"/>
      <c r="AAK40" s="1373"/>
      <c r="AAL40" s="1373"/>
      <c r="AAM40" s="1373"/>
      <c r="AAN40" s="1373"/>
      <c r="AAO40" s="1373"/>
      <c r="AAP40" s="1373"/>
      <c r="AAQ40" s="1373"/>
      <c r="AAR40" s="1373"/>
      <c r="AAS40" s="1373"/>
      <c r="AAT40" s="1373"/>
      <c r="AAU40" s="1373"/>
      <c r="AAV40" s="1373"/>
      <c r="AAW40" s="1373"/>
      <c r="AAX40" s="1373"/>
      <c r="AAY40" s="1373"/>
      <c r="AAZ40" s="1373"/>
      <c r="ABA40" s="1373"/>
      <c r="ABB40" s="1373"/>
      <c r="ABC40" s="1373"/>
      <c r="ABD40" s="1373"/>
      <c r="ABE40" s="1373"/>
      <c r="ABF40" s="1373"/>
      <c r="ABG40" s="1373"/>
      <c r="ABH40" s="1373"/>
      <c r="ABI40" s="1373"/>
      <c r="ABJ40" s="1373"/>
      <c r="ABK40" s="1373"/>
      <c r="ABL40" s="1373"/>
      <c r="ABM40" s="1373"/>
      <c r="ABN40" s="1373"/>
      <c r="ABO40" s="1373"/>
      <c r="ABP40" s="1373"/>
      <c r="ABQ40" s="1373"/>
      <c r="ABR40" s="1373"/>
      <c r="ABS40" s="1373"/>
      <c r="ABT40" s="1373"/>
      <c r="ABU40" s="1373"/>
      <c r="ABV40" s="1373"/>
      <c r="ABW40" s="1373"/>
      <c r="ABX40" s="1373"/>
      <c r="ABY40" s="1373"/>
      <c r="ABZ40" s="1373"/>
      <c r="ACA40" s="1373"/>
      <c r="ACB40" s="1373"/>
      <c r="ACC40" s="1373"/>
      <c r="ACD40" s="1373"/>
      <c r="ACE40" s="1373"/>
      <c r="ACF40" s="1373"/>
      <c r="ACG40" s="1373"/>
      <c r="ACH40" s="1373"/>
      <c r="ACI40" s="1373"/>
      <c r="ACJ40" s="1373"/>
      <c r="ACK40" s="1373"/>
      <c r="ACL40" s="1373"/>
      <c r="ACM40" s="1373"/>
      <c r="ACN40" s="1373"/>
      <c r="ACO40" s="1373"/>
      <c r="ACP40" s="1373"/>
      <c r="ACQ40" s="1373"/>
      <c r="ACR40" s="1373"/>
      <c r="ACS40" s="1373"/>
      <c r="ACT40" s="1373"/>
      <c r="ACU40" s="1373"/>
      <c r="ACV40" s="1373"/>
      <c r="ACW40" s="1373"/>
      <c r="ACX40" s="1373"/>
      <c r="ACY40" s="1373"/>
      <c r="ACZ40" s="1373"/>
      <c r="ADA40" s="1373"/>
      <c r="ADB40" s="1373"/>
      <c r="ADC40" s="1373"/>
      <c r="ADD40" s="1373"/>
      <c r="ADE40" s="1373"/>
      <c r="ADF40" s="1373"/>
      <c r="ADG40" s="1373"/>
      <c r="ADH40" s="1373"/>
      <c r="ADI40" s="1373"/>
      <c r="ADJ40" s="1373"/>
      <c r="ADK40" s="1373"/>
      <c r="ADL40" s="1373"/>
      <c r="ADM40" s="1373"/>
      <c r="ADN40" s="1373"/>
      <c r="ADO40" s="1373"/>
      <c r="ADP40" s="1373"/>
      <c r="ADQ40" s="1373"/>
      <c r="ADR40" s="1373"/>
      <c r="ADS40" s="1373"/>
      <c r="ADT40" s="1373"/>
      <c r="ADU40" s="1373"/>
      <c r="ADV40" s="1373"/>
      <c r="ADW40" s="1373"/>
      <c r="ADX40" s="1373"/>
      <c r="ADY40" s="1373"/>
      <c r="ADZ40" s="1373"/>
      <c r="AEA40" s="1373"/>
      <c r="AEB40" s="1373"/>
      <c r="AEC40" s="1373"/>
      <c r="AED40" s="1373"/>
      <c r="AEE40" s="1373"/>
      <c r="AEF40" s="1373"/>
      <c r="AEG40" s="1373"/>
      <c r="AEH40" s="1373"/>
      <c r="AEI40" s="1373"/>
      <c r="AEJ40" s="1373"/>
      <c r="AEK40" s="1373"/>
      <c r="AEL40" s="1373"/>
      <c r="AEM40" s="1373"/>
      <c r="AEN40" s="1373"/>
      <c r="AEO40" s="1373"/>
      <c r="AEP40" s="1373"/>
      <c r="AEQ40" s="1373"/>
      <c r="AER40" s="1373"/>
      <c r="AES40" s="1373"/>
      <c r="AET40" s="1373"/>
      <c r="AEU40" s="1373"/>
      <c r="AEV40" s="1373"/>
      <c r="AEW40" s="1373"/>
      <c r="AEX40" s="1373"/>
      <c r="AEY40" s="1373"/>
      <c r="AEZ40" s="1373"/>
      <c r="AFA40" s="1373"/>
      <c r="AFB40" s="1373"/>
      <c r="AFC40" s="1373"/>
      <c r="AFD40" s="1373"/>
      <c r="AFE40" s="1373"/>
      <c r="AFF40" s="1373"/>
      <c r="AFG40" s="1373"/>
      <c r="AFH40" s="1373"/>
      <c r="AFI40" s="1373"/>
      <c r="AFJ40" s="1373"/>
      <c r="AFK40" s="1373"/>
      <c r="AFL40" s="1373"/>
      <c r="AFM40" s="1373"/>
      <c r="AFN40" s="1373"/>
      <c r="AFO40" s="1373"/>
      <c r="AFP40" s="1373"/>
      <c r="AFQ40" s="1373"/>
      <c r="AFR40" s="1373"/>
      <c r="AFS40" s="1373"/>
      <c r="AFT40" s="1373"/>
      <c r="AFU40" s="1373"/>
      <c r="AFV40" s="1373"/>
      <c r="AFW40" s="1373"/>
      <c r="AFX40" s="1373"/>
      <c r="AFY40" s="1373"/>
      <c r="AFZ40" s="1373"/>
      <c r="AGA40" s="1373"/>
      <c r="AGB40" s="1373"/>
      <c r="AGC40" s="1373"/>
      <c r="AGD40" s="1373"/>
      <c r="AGE40" s="1373"/>
      <c r="AGF40" s="1373"/>
      <c r="AGG40" s="1373"/>
      <c r="AGH40" s="1373"/>
      <c r="AGI40" s="1373"/>
      <c r="AGJ40" s="1373"/>
      <c r="AGK40" s="1373"/>
      <c r="AGL40" s="1373"/>
      <c r="AGM40" s="1373"/>
      <c r="AGN40" s="1373"/>
      <c r="AGO40" s="1373"/>
      <c r="AGP40" s="1373"/>
      <c r="AGQ40" s="1373"/>
      <c r="AGR40" s="1373"/>
      <c r="AGS40" s="1373"/>
      <c r="AGT40" s="1373"/>
      <c r="AGU40" s="1373"/>
      <c r="AGV40" s="1373"/>
      <c r="AGW40" s="1373"/>
      <c r="AGX40" s="1373"/>
      <c r="AGY40" s="1373"/>
      <c r="AGZ40" s="1373"/>
      <c r="AHA40" s="1373"/>
      <c r="AHB40" s="1373"/>
      <c r="AHC40" s="1373"/>
      <c r="AHD40" s="1373"/>
      <c r="AHE40" s="1373"/>
      <c r="AHF40" s="1373"/>
      <c r="AHG40" s="1373"/>
      <c r="AHH40" s="1373"/>
      <c r="AHI40" s="1373"/>
      <c r="AHJ40" s="1373"/>
      <c r="AHK40" s="1373"/>
      <c r="AHL40" s="1373"/>
      <c r="AHM40" s="1373"/>
      <c r="AHN40" s="1373"/>
      <c r="AHO40" s="1373"/>
      <c r="AHP40" s="1373"/>
      <c r="AHQ40" s="1373"/>
      <c r="AHR40" s="1373"/>
      <c r="AHS40" s="1373"/>
      <c r="AHT40" s="1373"/>
      <c r="AHU40" s="1373"/>
      <c r="AHV40" s="1373"/>
      <c r="AHW40" s="1373"/>
      <c r="AHX40" s="1373"/>
      <c r="AHY40" s="1373"/>
      <c r="AHZ40" s="1373"/>
      <c r="AIA40" s="1373"/>
      <c r="AIB40" s="1373"/>
      <c r="AIC40" s="1373"/>
      <c r="AID40" s="1373"/>
      <c r="AIE40" s="1373"/>
      <c r="AIF40" s="1373"/>
      <c r="AIG40" s="1373"/>
      <c r="AIH40" s="1373"/>
      <c r="AII40" s="1373"/>
      <c r="AIJ40" s="1373"/>
      <c r="AIK40" s="1373"/>
      <c r="AIL40" s="1373"/>
      <c r="AIM40" s="1373"/>
      <c r="AIN40" s="1373"/>
      <c r="AIO40" s="1373"/>
      <c r="AIP40" s="1373"/>
      <c r="AIQ40" s="1373"/>
      <c r="AIR40" s="1373"/>
      <c r="AIS40" s="1373"/>
      <c r="AIT40" s="1373"/>
      <c r="AIU40" s="1373"/>
      <c r="AIV40" s="1373"/>
      <c r="AIW40" s="1373"/>
      <c r="AIX40" s="1373"/>
      <c r="AIY40" s="1373"/>
      <c r="AIZ40" s="1373"/>
      <c r="AJA40" s="1373"/>
      <c r="AJB40" s="1373"/>
      <c r="AJC40" s="1373"/>
      <c r="AJD40" s="1373"/>
      <c r="AJE40" s="1373"/>
      <c r="AJF40" s="1373"/>
      <c r="AJG40" s="1373"/>
      <c r="AJH40" s="1373"/>
      <c r="AJI40" s="1373"/>
      <c r="AJJ40" s="1373"/>
      <c r="AJK40" s="1373"/>
      <c r="AJL40" s="1373"/>
      <c r="AJM40" s="1373"/>
      <c r="AJN40" s="1373"/>
      <c r="AJO40" s="1373"/>
      <c r="AJP40" s="1373"/>
      <c r="AJQ40" s="1373"/>
      <c r="AJR40" s="1373"/>
      <c r="AJS40" s="1373"/>
      <c r="AJT40" s="1373"/>
      <c r="AJU40" s="1373"/>
      <c r="AJV40" s="1373"/>
      <c r="AJW40" s="1373"/>
      <c r="AJX40" s="1373"/>
      <c r="AJY40" s="1373"/>
      <c r="AJZ40" s="1373"/>
      <c r="AKA40" s="1373"/>
      <c r="AKB40" s="1373"/>
      <c r="AKC40" s="1373"/>
      <c r="AKD40" s="1373"/>
      <c r="AKE40" s="1373"/>
      <c r="AKF40" s="1373"/>
      <c r="AKG40" s="1373"/>
      <c r="AKH40" s="1373"/>
      <c r="AKI40" s="1373"/>
      <c r="AKJ40" s="1373"/>
      <c r="AKK40" s="1373"/>
      <c r="AKL40" s="1373"/>
      <c r="AKM40" s="1373"/>
      <c r="AKN40" s="1373"/>
      <c r="AKO40" s="1373"/>
      <c r="AKP40" s="1373"/>
      <c r="AKQ40" s="1373"/>
      <c r="AKR40" s="1373"/>
      <c r="AKS40" s="1373"/>
      <c r="AKT40" s="1373"/>
      <c r="AKU40" s="1373"/>
      <c r="AKV40" s="1373"/>
      <c r="AKW40" s="1373"/>
      <c r="AKX40" s="1373"/>
      <c r="AKY40" s="1373"/>
      <c r="AKZ40" s="1373"/>
      <c r="ALA40" s="1373"/>
      <c r="ALB40" s="1373"/>
      <c r="ALC40" s="1373"/>
      <c r="ALD40" s="1373"/>
      <c r="ALE40" s="1373"/>
      <c r="ALF40" s="1373"/>
      <c r="ALG40" s="1373"/>
      <c r="ALH40" s="1373"/>
      <c r="ALI40" s="1373"/>
      <c r="ALJ40" s="1373"/>
      <c r="ALK40" s="1373"/>
      <c r="ALL40" s="1373"/>
      <c r="ALM40" s="1373"/>
      <c r="ALN40" s="1373"/>
      <c r="ALO40" s="1373"/>
      <c r="ALP40" s="1373"/>
      <c r="ALQ40" s="1373"/>
      <c r="ALR40" s="1373"/>
      <c r="ALS40" s="1373"/>
      <c r="ALT40" s="1373"/>
      <c r="ALU40" s="1373"/>
      <c r="ALV40" s="1373"/>
      <c r="ALW40" s="1373"/>
      <c r="ALX40" s="1373"/>
      <c r="ALY40" s="1373"/>
      <c r="ALZ40" s="1373"/>
      <c r="AMA40" s="1373"/>
      <c r="AMB40" s="1373"/>
      <c r="AMC40" s="1373"/>
      <c r="AMD40" s="1373"/>
      <c r="AME40" s="1373"/>
      <c r="AMF40" s="1373"/>
      <c r="AMG40" s="1373"/>
      <c r="AMH40" s="1373"/>
      <c r="AMI40" s="1373"/>
      <c r="AMJ40" s="1373"/>
      <c r="AMK40" s="1373"/>
      <c r="AML40" s="1373"/>
      <c r="AMM40" s="1373"/>
      <c r="AMN40" s="1373"/>
      <c r="AMO40" s="1373"/>
      <c r="AMP40" s="1373"/>
      <c r="AMQ40" s="1373"/>
      <c r="AMR40" s="1373"/>
      <c r="AMS40" s="1373"/>
      <c r="AMT40" s="1373"/>
      <c r="AMU40" s="1373"/>
      <c r="AMV40" s="1373"/>
      <c r="AMW40" s="1373"/>
      <c r="AMX40" s="1373"/>
      <c r="AMY40" s="1373"/>
      <c r="AMZ40" s="1373"/>
      <c r="ANA40" s="1373"/>
      <c r="ANB40" s="1373"/>
      <c r="ANC40" s="1373"/>
      <c r="AND40" s="1373"/>
      <c r="ANE40" s="1373"/>
      <c r="ANF40" s="1373"/>
      <c r="ANG40" s="1373"/>
      <c r="ANH40" s="1373"/>
      <c r="ANI40" s="1373"/>
      <c r="ANJ40" s="1373"/>
      <c r="ANK40" s="1373"/>
      <c r="ANL40" s="1373"/>
      <c r="ANM40" s="1373"/>
      <c r="ANN40" s="1373"/>
      <c r="ANO40" s="1373"/>
      <c r="ANP40" s="1373"/>
      <c r="ANQ40" s="1373"/>
      <c r="ANR40" s="1373"/>
      <c r="ANS40" s="1373"/>
      <c r="ANT40" s="1373"/>
      <c r="ANU40" s="1373"/>
      <c r="ANV40" s="1373"/>
      <c r="ANW40" s="1373"/>
      <c r="ANX40" s="1373"/>
      <c r="ANY40" s="1373"/>
      <c r="ANZ40" s="1373"/>
      <c r="AOA40" s="1373"/>
      <c r="AOB40" s="1373"/>
      <c r="AOC40" s="1373"/>
      <c r="AOD40" s="1373"/>
      <c r="AOE40" s="1373"/>
      <c r="AOF40" s="1373"/>
      <c r="AOG40" s="1373"/>
      <c r="AOH40" s="1373"/>
      <c r="AOI40" s="1373"/>
      <c r="AOJ40" s="1373"/>
      <c r="AOK40" s="1373"/>
      <c r="AOL40" s="1373"/>
      <c r="AOM40" s="1373"/>
      <c r="AON40" s="1373"/>
      <c r="AOO40" s="1373"/>
      <c r="AOP40" s="1373"/>
      <c r="AOQ40" s="1373"/>
      <c r="AOR40" s="1373"/>
      <c r="AOS40" s="1373"/>
      <c r="AOT40" s="1373"/>
      <c r="AOU40" s="1373"/>
      <c r="AOV40" s="1373"/>
      <c r="AOW40" s="1373"/>
      <c r="AOX40" s="1373"/>
      <c r="AOY40" s="1373"/>
      <c r="AOZ40" s="1373"/>
      <c r="APA40" s="1373"/>
      <c r="APB40" s="1373"/>
      <c r="APC40" s="1373"/>
      <c r="APD40" s="1373"/>
      <c r="APE40" s="1373"/>
      <c r="APF40" s="1373"/>
      <c r="APG40" s="1373"/>
      <c r="APH40" s="1373"/>
      <c r="API40" s="1373"/>
      <c r="APJ40" s="1373"/>
      <c r="APK40" s="1373"/>
      <c r="APL40" s="1373"/>
      <c r="APM40" s="1373"/>
      <c r="APN40" s="1373"/>
      <c r="APO40" s="1373"/>
      <c r="APP40" s="1373"/>
      <c r="APQ40" s="1373"/>
      <c r="APR40" s="1373"/>
      <c r="APS40" s="1373"/>
      <c r="APT40" s="1373"/>
      <c r="APU40" s="1373"/>
      <c r="APV40" s="1373"/>
      <c r="APW40" s="1373"/>
      <c r="APX40" s="1373"/>
      <c r="APY40" s="1373"/>
      <c r="APZ40" s="1373"/>
      <c r="AQA40" s="1373"/>
      <c r="AQB40" s="1373"/>
      <c r="AQC40" s="1373"/>
      <c r="AQD40" s="1373"/>
      <c r="AQE40" s="1373"/>
      <c r="AQF40" s="1373"/>
      <c r="AQG40" s="1373"/>
      <c r="AQH40" s="1373"/>
      <c r="AQI40" s="1373"/>
      <c r="AQJ40" s="1373"/>
      <c r="AQK40" s="1373"/>
      <c r="AQL40" s="1373"/>
      <c r="AQM40" s="1373"/>
      <c r="AQN40" s="1373"/>
      <c r="AQO40" s="1373"/>
      <c r="AQP40" s="1373"/>
      <c r="AQQ40" s="1373"/>
      <c r="AQR40" s="1373"/>
      <c r="AQS40" s="1373"/>
      <c r="AQT40" s="1373"/>
      <c r="AQU40" s="1373"/>
      <c r="AQV40" s="1373"/>
      <c r="AQW40" s="1373"/>
      <c r="AQX40" s="1373"/>
      <c r="AQY40" s="1373"/>
      <c r="AQZ40" s="1373"/>
      <c r="ARA40" s="1373"/>
      <c r="ARB40" s="1373"/>
      <c r="ARC40" s="1373"/>
      <c r="ARD40" s="1373"/>
      <c r="ARE40" s="1373"/>
      <c r="ARF40" s="1373"/>
      <c r="ARG40" s="1373"/>
      <c r="ARH40" s="1373"/>
      <c r="ARI40" s="1373"/>
      <c r="ARJ40" s="1373"/>
      <c r="ARK40" s="1373"/>
      <c r="ARL40" s="1373"/>
      <c r="ARM40" s="1373"/>
      <c r="ARN40" s="1373"/>
      <c r="ARO40" s="1373"/>
      <c r="ARP40" s="1373"/>
      <c r="ARQ40" s="1373"/>
      <c r="ARR40" s="1373"/>
      <c r="ARS40" s="1373"/>
      <c r="ART40" s="1373"/>
      <c r="ARU40" s="1373"/>
      <c r="ARV40" s="1373"/>
      <c r="ARW40" s="1373"/>
      <c r="ARX40" s="1373"/>
      <c r="ARY40" s="1373"/>
      <c r="ARZ40" s="1373"/>
      <c r="ASA40" s="1373"/>
      <c r="ASB40" s="1373"/>
      <c r="ASC40" s="1373"/>
      <c r="ASD40" s="1373"/>
      <c r="ASE40" s="1373"/>
      <c r="ASF40" s="1373"/>
      <c r="ASG40" s="1373"/>
      <c r="ASH40" s="1373"/>
      <c r="ASI40" s="1373"/>
      <c r="ASJ40" s="1373"/>
      <c r="ASK40" s="1373"/>
      <c r="ASL40" s="1373"/>
      <c r="ASM40" s="1373"/>
      <c r="ASN40" s="1373"/>
      <c r="ASO40" s="1373"/>
      <c r="ASP40" s="1373"/>
      <c r="ASQ40" s="1373"/>
      <c r="ASR40" s="1373"/>
      <c r="ASS40" s="1373"/>
      <c r="AST40" s="1373"/>
      <c r="ASU40" s="1373"/>
      <c r="ASV40" s="1373"/>
      <c r="ASW40" s="1373"/>
      <c r="ASX40" s="1373"/>
      <c r="ASY40" s="1373"/>
      <c r="ASZ40" s="1373"/>
      <c r="ATA40" s="1373"/>
      <c r="ATB40" s="1373"/>
      <c r="ATC40" s="1373"/>
      <c r="ATD40" s="1373"/>
      <c r="ATE40" s="1373"/>
      <c r="ATF40" s="1373"/>
      <c r="ATG40" s="1373"/>
      <c r="ATH40" s="1373"/>
      <c r="ATI40" s="1373"/>
      <c r="ATJ40" s="1373"/>
      <c r="ATK40" s="1373"/>
      <c r="ATL40" s="1373"/>
      <c r="ATM40" s="1373"/>
      <c r="ATN40" s="1373"/>
      <c r="ATO40" s="1373"/>
      <c r="ATP40" s="1373"/>
      <c r="ATQ40" s="1373"/>
      <c r="ATR40" s="1373"/>
      <c r="ATS40" s="1373"/>
      <c r="ATT40" s="1373"/>
      <c r="ATU40" s="1373"/>
      <c r="ATV40" s="1373"/>
      <c r="ATW40" s="1373"/>
      <c r="ATX40" s="1373"/>
      <c r="ATY40" s="1373"/>
      <c r="ATZ40" s="1373"/>
      <c r="AUA40" s="1373"/>
      <c r="AUB40" s="1373"/>
      <c r="AUC40" s="1373"/>
      <c r="AUD40" s="1373"/>
      <c r="AUE40" s="1373"/>
      <c r="AUF40" s="1373"/>
      <c r="AUG40" s="1373"/>
      <c r="AUH40" s="1373"/>
      <c r="AUI40" s="1373"/>
      <c r="AUJ40" s="1373"/>
      <c r="AUK40" s="1373"/>
      <c r="AUL40" s="1373"/>
      <c r="AUM40" s="1373"/>
      <c r="AUN40" s="1373"/>
      <c r="AUO40" s="1373"/>
      <c r="AUP40" s="1373"/>
      <c r="AUQ40" s="1373"/>
      <c r="AUR40" s="1373"/>
      <c r="AUS40" s="1373"/>
      <c r="AUT40" s="1373"/>
      <c r="AUU40" s="1373"/>
      <c r="AUV40" s="1373"/>
      <c r="AUW40" s="1373"/>
      <c r="AUX40" s="1373"/>
      <c r="AUY40" s="1373"/>
      <c r="AUZ40" s="1373"/>
      <c r="AVA40" s="1373"/>
      <c r="AVB40" s="1373"/>
      <c r="AVC40" s="1373"/>
      <c r="AVD40" s="1373"/>
      <c r="AVE40" s="1373"/>
      <c r="AVF40" s="1373"/>
      <c r="AVG40" s="1373"/>
      <c r="AVH40" s="1373"/>
      <c r="AVI40" s="1373"/>
      <c r="AVJ40" s="1373"/>
      <c r="AVK40" s="1373"/>
      <c r="AVL40" s="1373"/>
      <c r="AVM40" s="1373"/>
      <c r="AVN40" s="1373"/>
      <c r="AVO40" s="1373"/>
      <c r="AVP40" s="1373"/>
      <c r="AVQ40" s="1373"/>
      <c r="AVR40" s="1373"/>
      <c r="AVS40" s="1373"/>
      <c r="AVT40" s="1373"/>
      <c r="AVU40" s="1373"/>
      <c r="AVV40" s="1373"/>
      <c r="AVW40" s="1373"/>
      <c r="AVX40" s="1373"/>
      <c r="AVY40" s="1373"/>
      <c r="AVZ40" s="1373"/>
      <c r="AWA40" s="1373"/>
      <c r="AWB40" s="1373"/>
      <c r="AWC40" s="1373"/>
      <c r="AWD40" s="1373"/>
      <c r="AWE40" s="1373"/>
      <c r="AWF40" s="1373"/>
      <c r="AWG40" s="1373"/>
      <c r="AWH40" s="1373"/>
      <c r="AWI40" s="1373"/>
      <c r="AWJ40" s="1373"/>
      <c r="AWK40" s="1373"/>
      <c r="AWL40" s="1373"/>
      <c r="AWM40" s="1373"/>
      <c r="AWN40" s="1373"/>
      <c r="AWO40" s="1373"/>
      <c r="AWP40" s="1373"/>
      <c r="AWQ40" s="1373"/>
      <c r="AWR40" s="1373"/>
      <c r="AWS40" s="1373"/>
      <c r="AWT40" s="1373"/>
      <c r="AWU40" s="1373"/>
      <c r="AWV40" s="1373"/>
      <c r="AWW40" s="1373"/>
      <c r="AWX40" s="1373"/>
      <c r="AWY40" s="1373"/>
      <c r="AWZ40" s="1373"/>
      <c r="AXA40" s="1373"/>
      <c r="AXB40" s="1373"/>
      <c r="AXC40" s="1373"/>
      <c r="AXD40" s="1373"/>
      <c r="AXE40" s="1373"/>
      <c r="AXF40" s="1373"/>
      <c r="AXG40" s="1373"/>
      <c r="AXH40" s="1373"/>
      <c r="AXI40" s="1373"/>
      <c r="AXJ40" s="1373"/>
      <c r="AXK40" s="1373"/>
      <c r="AXL40" s="1373"/>
      <c r="AXM40" s="1373"/>
      <c r="AXN40" s="1373"/>
      <c r="AXO40" s="1373"/>
      <c r="AXP40" s="1373"/>
      <c r="AXQ40" s="1373"/>
      <c r="AXR40" s="1373"/>
      <c r="AXS40" s="1373"/>
      <c r="AXT40" s="1373"/>
      <c r="AXU40" s="1373"/>
      <c r="AXV40" s="1373"/>
      <c r="AXW40" s="1373"/>
      <c r="AXX40" s="1373"/>
      <c r="AXY40" s="1373"/>
      <c r="AXZ40" s="1373"/>
      <c r="AYA40" s="1373"/>
      <c r="AYB40" s="1373"/>
      <c r="AYC40" s="1373"/>
      <c r="AYD40" s="1373"/>
      <c r="AYE40" s="1373"/>
      <c r="AYF40" s="1373"/>
      <c r="AYG40" s="1373"/>
      <c r="AYH40" s="1373"/>
      <c r="AYI40" s="1373"/>
      <c r="AYJ40" s="1373"/>
      <c r="AYK40" s="1373"/>
      <c r="AYL40" s="1373"/>
      <c r="AYM40" s="1373"/>
      <c r="AYN40" s="1373"/>
      <c r="AYO40" s="1373"/>
      <c r="AYP40" s="1373"/>
      <c r="AYQ40" s="1373"/>
      <c r="AYR40" s="1373"/>
      <c r="AYS40" s="1373"/>
      <c r="AYT40" s="1373"/>
      <c r="AYU40" s="1373"/>
      <c r="AYV40" s="1373"/>
      <c r="AYW40" s="1373"/>
      <c r="AYX40" s="1373"/>
      <c r="AYY40" s="1373"/>
      <c r="AYZ40" s="1373"/>
      <c r="AZA40" s="1373"/>
      <c r="AZB40" s="1373"/>
      <c r="AZC40" s="1373"/>
      <c r="AZD40" s="1373"/>
      <c r="AZE40" s="1373"/>
      <c r="AZF40" s="1373"/>
      <c r="AZG40" s="1373"/>
      <c r="AZH40" s="1373"/>
      <c r="AZI40" s="1373"/>
      <c r="AZJ40" s="1373"/>
      <c r="AZK40" s="1373"/>
      <c r="AZL40" s="1373"/>
      <c r="AZM40" s="1373"/>
      <c r="AZN40" s="1373"/>
      <c r="AZO40" s="1373"/>
      <c r="AZP40" s="1373"/>
      <c r="AZQ40" s="1373"/>
      <c r="AZR40" s="1373"/>
      <c r="AZS40" s="1373"/>
      <c r="AZT40" s="1373"/>
      <c r="AZU40" s="1373"/>
      <c r="AZV40" s="1373"/>
      <c r="AZW40" s="1373"/>
      <c r="AZX40" s="1373"/>
      <c r="AZY40" s="1373"/>
      <c r="AZZ40" s="1373"/>
      <c r="BAA40" s="1373"/>
      <c r="BAB40" s="1373"/>
      <c r="BAC40" s="1373"/>
      <c r="BAD40" s="1373"/>
      <c r="BAE40" s="1373"/>
      <c r="BAF40" s="1373"/>
      <c r="BAG40" s="1373"/>
      <c r="BAH40" s="1373"/>
      <c r="BAI40" s="1373"/>
      <c r="BAJ40" s="1373"/>
      <c r="BAK40" s="1373"/>
      <c r="BAL40" s="1373"/>
      <c r="BAM40" s="1373"/>
      <c r="BAN40" s="1373"/>
      <c r="BAO40" s="1373"/>
      <c r="BAP40" s="1373"/>
      <c r="BAQ40" s="1373"/>
      <c r="BAR40" s="1373"/>
      <c r="BAS40" s="1373"/>
      <c r="BAT40" s="1373"/>
      <c r="BAU40" s="1373"/>
      <c r="BAV40" s="1373"/>
      <c r="BAW40" s="1373"/>
      <c r="BAX40" s="1373"/>
      <c r="BAY40" s="1373"/>
      <c r="BAZ40" s="1373"/>
      <c r="BBA40" s="1373"/>
      <c r="BBB40" s="1373"/>
      <c r="BBC40" s="1373"/>
      <c r="BBD40" s="1373"/>
      <c r="BBE40" s="1373"/>
      <c r="BBF40" s="1373"/>
      <c r="BBG40" s="1373"/>
      <c r="BBH40" s="1373"/>
      <c r="BBI40" s="1373"/>
      <c r="BBJ40" s="1373"/>
      <c r="BBK40" s="1373"/>
      <c r="BBL40" s="1373"/>
      <c r="BBM40" s="1373"/>
      <c r="BBN40" s="1373"/>
      <c r="BBO40" s="1373"/>
      <c r="BBP40" s="1373"/>
      <c r="BBQ40" s="1373"/>
      <c r="BBR40" s="1373"/>
      <c r="BBS40" s="1373"/>
      <c r="BBT40" s="1373"/>
      <c r="BBU40" s="1373"/>
      <c r="BBV40" s="1373"/>
      <c r="BBW40" s="1373"/>
      <c r="BBX40" s="1373"/>
      <c r="BBY40" s="1373"/>
      <c r="BBZ40" s="1373"/>
      <c r="BCA40" s="1373"/>
      <c r="BCB40" s="1373"/>
      <c r="BCC40" s="1373"/>
      <c r="BCD40" s="1373"/>
      <c r="BCE40" s="1373"/>
      <c r="BCF40" s="1373"/>
      <c r="BCG40" s="1373"/>
      <c r="BCH40" s="1373"/>
      <c r="BCI40" s="1373"/>
      <c r="BCJ40" s="1373"/>
      <c r="BCK40" s="1373"/>
      <c r="BCL40" s="1373"/>
      <c r="BCM40" s="1373"/>
      <c r="BCN40" s="1373"/>
      <c r="BCO40" s="1373"/>
      <c r="BCP40" s="1373"/>
      <c r="BCQ40" s="1373"/>
      <c r="BCR40" s="1373"/>
      <c r="BCS40" s="1373"/>
      <c r="BCT40" s="1373"/>
      <c r="BCU40" s="1373"/>
      <c r="BCV40" s="1373"/>
      <c r="BCW40" s="1373"/>
      <c r="BCX40" s="1373"/>
      <c r="BCY40" s="1373"/>
      <c r="BCZ40" s="1373"/>
      <c r="BDA40" s="1373"/>
      <c r="BDB40" s="1373"/>
      <c r="BDC40" s="1373"/>
      <c r="BDD40" s="1373"/>
      <c r="BDE40" s="1373"/>
      <c r="BDF40" s="1373"/>
      <c r="BDG40" s="1373"/>
      <c r="BDH40" s="1373"/>
      <c r="BDI40" s="1373"/>
      <c r="BDJ40" s="1373"/>
      <c r="BDK40" s="1373"/>
      <c r="BDL40" s="1373"/>
      <c r="BDM40" s="1373"/>
      <c r="BDN40" s="1373"/>
      <c r="BDO40" s="1373"/>
      <c r="BDP40" s="1373"/>
      <c r="BDQ40" s="1373"/>
      <c r="BDR40" s="1373"/>
      <c r="BDS40" s="1373"/>
      <c r="BDT40" s="1373"/>
      <c r="BDU40" s="1373"/>
      <c r="BDV40" s="1373"/>
      <c r="BDW40" s="1373"/>
      <c r="BDX40" s="1373"/>
      <c r="BDY40" s="1373"/>
      <c r="BDZ40" s="1373"/>
      <c r="BEA40" s="1373"/>
      <c r="BEB40" s="1373"/>
      <c r="BEC40" s="1373"/>
      <c r="BED40" s="1373"/>
      <c r="BEE40" s="1373"/>
      <c r="BEF40" s="1373"/>
      <c r="BEG40" s="1373"/>
      <c r="BEH40" s="1373"/>
      <c r="BEI40" s="1373"/>
      <c r="BEJ40" s="1373"/>
      <c r="BEK40" s="1373"/>
      <c r="BEL40" s="1373"/>
      <c r="BEM40" s="1373"/>
      <c r="BEN40" s="1373"/>
      <c r="BEO40" s="1373"/>
      <c r="BEP40" s="1373"/>
      <c r="BEQ40" s="1373"/>
      <c r="BER40" s="1373"/>
      <c r="BES40" s="1373"/>
      <c r="BET40" s="1373"/>
      <c r="BEU40" s="1373"/>
      <c r="BEV40" s="1373"/>
      <c r="BEW40" s="1373"/>
      <c r="BEX40" s="1373"/>
      <c r="BEY40" s="1373"/>
      <c r="BEZ40" s="1373"/>
      <c r="BFA40" s="1373"/>
      <c r="BFB40" s="1373"/>
      <c r="BFC40" s="1373"/>
      <c r="BFD40" s="1373"/>
      <c r="BFE40" s="1373"/>
      <c r="BFF40" s="1373"/>
      <c r="BFG40" s="1373"/>
      <c r="BFH40" s="1373"/>
      <c r="BFI40" s="1373"/>
      <c r="BFJ40" s="1373"/>
      <c r="BFK40" s="1373"/>
      <c r="BFL40" s="1373"/>
      <c r="BFM40" s="1373"/>
      <c r="BFN40" s="1373"/>
      <c r="BFO40" s="1373"/>
      <c r="BFP40" s="1373"/>
      <c r="BFQ40" s="1373"/>
      <c r="BFR40" s="1373"/>
      <c r="BFS40" s="1373"/>
      <c r="BFT40" s="1373"/>
      <c r="BFU40" s="1373"/>
      <c r="BFV40" s="1373"/>
      <c r="BFW40" s="1373"/>
      <c r="BFX40" s="1373"/>
      <c r="BFY40" s="1373"/>
      <c r="BFZ40" s="1373"/>
      <c r="BGA40" s="1373"/>
      <c r="BGB40" s="1373"/>
      <c r="BGC40" s="1373"/>
      <c r="BGD40" s="1373"/>
      <c r="BGE40" s="1373"/>
      <c r="BGF40" s="1373"/>
      <c r="BGG40" s="1373"/>
      <c r="BGH40" s="1373"/>
      <c r="BGI40" s="1373"/>
      <c r="BGJ40" s="1373"/>
      <c r="BGK40" s="1373"/>
      <c r="BGL40" s="1373"/>
      <c r="BGM40" s="1373"/>
      <c r="BGN40" s="1373"/>
      <c r="BGO40" s="1373"/>
      <c r="BGP40" s="1373"/>
      <c r="BGQ40" s="1373"/>
      <c r="BGR40" s="1373"/>
      <c r="BGS40" s="1373"/>
      <c r="BGT40" s="1373"/>
      <c r="BGU40" s="1373"/>
      <c r="BGV40" s="1373"/>
      <c r="BGW40" s="1373"/>
      <c r="BGX40" s="1373"/>
      <c r="BGY40" s="1373"/>
      <c r="BGZ40" s="1373"/>
      <c r="BHA40" s="1373"/>
      <c r="BHB40" s="1373"/>
      <c r="BHC40" s="1373"/>
      <c r="BHD40" s="1373"/>
      <c r="BHE40" s="1373"/>
      <c r="BHF40" s="1373"/>
      <c r="BHG40" s="1373"/>
      <c r="BHH40" s="1373"/>
      <c r="BHI40" s="1373"/>
      <c r="BHJ40" s="1373"/>
      <c r="BHK40" s="1373"/>
      <c r="BHL40" s="1373"/>
      <c r="BHM40" s="1373"/>
      <c r="BHN40" s="1373"/>
      <c r="BHO40" s="1373"/>
      <c r="BHP40" s="1373"/>
      <c r="BHQ40" s="1373"/>
      <c r="BHR40" s="1373"/>
      <c r="BHS40" s="1373"/>
      <c r="BHT40" s="1373"/>
      <c r="BHU40" s="1373"/>
      <c r="BHV40" s="1373"/>
      <c r="BHW40" s="1373"/>
      <c r="BHX40" s="1373"/>
      <c r="BHY40" s="1373"/>
      <c r="BHZ40" s="1373"/>
      <c r="BIA40" s="1373"/>
      <c r="BIB40" s="1373"/>
      <c r="BIC40" s="1373"/>
      <c r="BID40" s="1373"/>
      <c r="BIE40" s="1373"/>
      <c r="BIF40" s="1373"/>
      <c r="BIG40" s="1373"/>
      <c r="BIH40" s="1373"/>
      <c r="BII40" s="1373"/>
      <c r="BIJ40" s="1373"/>
      <c r="BIK40" s="1373"/>
      <c r="BIL40" s="1373"/>
      <c r="BIM40" s="1373"/>
      <c r="BIN40" s="1373"/>
      <c r="BIO40" s="1373"/>
      <c r="BIP40" s="1373"/>
      <c r="BIQ40" s="1373"/>
      <c r="BIR40" s="1373"/>
      <c r="BIS40" s="1373"/>
      <c r="BIT40" s="1373"/>
      <c r="BIU40" s="1373"/>
      <c r="BIV40" s="1373"/>
      <c r="BIW40" s="1373"/>
      <c r="BIX40" s="1373"/>
      <c r="BIY40" s="1373"/>
      <c r="BIZ40" s="1373"/>
      <c r="BJA40" s="1373"/>
      <c r="BJB40" s="1373"/>
      <c r="BJC40" s="1373"/>
      <c r="BJD40" s="1373"/>
      <c r="BJE40" s="1373"/>
      <c r="BJF40" s="1373"/>
      <c r="BJG40" s="1373"/>
      <c r="BJH40" s="1373"/>
      <c r="BJI40" s="1373"/>
      <c r="BJJ40" s="1373"/>
      <c r="BJK40" s="1373"/>
      <c r="BJL40" s="1373"/>
      <c r="BJM40" s="1373"/>
      <c r="BJN40" s="1373"/>
      <c r="BJO40" s="1373"/>
      <c r="BJP40" s="1373"/>
      <c r="BJQ40" s="1373"/>
      <c r="BJR40" s="1373"/>
      <c r="BJS40" s="1373"/>
      <c r="BJT40" s="1373"/>
      <c r="BJU40" s="1373"/>
      <c r="BJV40" s="1373"/>
      <c r="BJW40" s="1373"/>
      <c r="BJX40" s="1373"/>
      <c r="BJY40" s="1373"/>
      <c r="BJZ40" s="1373"/>
      <c r="BKA40" s="1373"/>
      <c r="BKB40" s="1373"/>
      <c r="BKC40" s="1373"/>
      <c r="BKD40" s="1373"/>
      <c r="BKE40" s="1373"/>
      <c r="BKF40" s="1373"/>
      <c r="BKG40" s="1373"/>
      <c r="BKH40" s="1373"/>
      <c r="BKI40" s="1373"/>
      <c r="BKJ40" s="1373"/>
      <c r="BKK40" s="1373"/>
      <c r="BKL40" s="1373"/>
      <c r="BKM40" s="1373"/>
      <c r="BKN40" s="1373"/>
      <c r="BKO40" s="1373"/>
      <c r="BKP40" s="1373"/>
      <c r="BKQ40" s="1373"/>
      <c r="BKR40" s="1373"/>
      <c r="BKS40" s="1373"/>
      <c r="BKT40" s="1373"/>
      <c r="BKU40" s="1373"/>
      <c r="BKV40" s="1373"/>
      <c r="BKW40" s="1373"/>
      <c r="BKX40" s="1373"/>
      <c r="BKY40" s="1373"/>
      <c r="BKZ40" s="1373"/>
      <c r="BLA40" s="1373"/>
      <c r="BLB40" s="1373"/>
      <c r="BLC40" s="1373"/>
      <c r="BLD40" s="1373"/>
      <c r="BLE40" s="1373"/>
      <c r="BLF40" s="1373"/>
      <c r="BLG40" s="1373"/>
      <c r="BLH40" s="1373"/>
      <c r="BLI40" s="1373"/>
      <c r="BLJ40" s="1373"/>
      <c r="BLK40" s="1373"/>
      <c r="BLL40" s="1373"/>
      <c r="BLM40" s="1373"/>
      <c r="BLN40" s="1373"/>
      <c r="BLO40" s="1373"/>
      <c r="BLP40" s="1373"/>
      <c r="BLQ40" s="1373"/>
      <c r="BLR40" s="1373"/>
      <c r="BLS40" s="1373"/>
      <c r="BLT40" s="1373"/>
      <c r="BLU40" s="1373"/>
      <c r="BLV40" s="1373"/>
      <c r="BLW40" s="1373"/>
      <c r="BLX40" s="1373"/>
      <c r="BLY40" s="1373"/>
      <c r="BLZ40" s="1373"/>
      <c r="BMA40" s="1373"/>
      <c r="BMB40" s="1373"/>
      <c r="BMC40" s="1373"/>
      <c r="BMD40" s="1373"/>
      <c r="BME40" s="1373"/>
      <c r="BMF40" s="1373"/>
      <c r="BMG40" s="1373"/>
      <c r="BMH40" s="1373"/>
      <c r="BMI40" s="1373"/>
      <c r="BMJ40" s="1373"/>
      <c r="BMK40" s="1373"/>
      <c r="BML40" s="1373"/>
      <c r="BMM40" s="1373"/>
      <c r="BMN40" s="1373"/>
      <c r="BMO40" s="1373"/>
      <c r="BMP40" s="1373"/>
      <c r="BMQ40" s="1373"/>
      <c r="BMR40" s="1373"/>
      <c r="BMS40" s="1373"/>
      <c r="BMT40" s="1373"/>
      <c r="BMU40" s="1373"/>
      <c r="BMV40" s="1373"/>
      <c r="BMW40" s="1373"/>
      <c r="BMX40" s="1373"/>
      <c r="BMY40" s="1373"/>
      <c r="BMZ40" s="1373"/>
      <c r="BNA40" s="1373"/>
      <c r="BNB40" s="1373"/>
      <c r="BNC40" s="1373"/>
      <c r="BND40" s="1373"/>
      <c r="BNE40" s="1373"/>
      <c r="BNF40" s="1373"/>
      <c r="BNG40" s="1373"/>
      <c r="BNH40" s="1373"/>
      <c r="BNI40" s="1373"/>
      <c r="BNJ40" s="1373"/>
      <c r="BNK40" s="1373"/>
      <c r="BNL40" s="1373"/>
      <c r="BNM40" s="1373"/>
      <c r="BNN40" s="1373"/>
      <c r="BNO40" s="1373"/>
      <c r="BNP40" s="1373"/>
      <c r="BNQ40" s="1373"/>
      <c r="BNR40" s="1373"/>
      <c r="BNS40" s="1373"/>
      <c r="BNT40" s="1373"/>
      <c r="BNU40" s="1373"/>
      <c r="BNV40" s="1373"/>
      <c r="BNW40" s="1373"/>
      <c r="BNX40" s="1373"/>
      <c r="BNY40" s="1373"/>
      <c r="BNZ40" s="1373"/>
      <c r="BOA40" s="1373"/>
      <c r="BOB40" s="1373"/>
      <c r="BOC40" s="1373"/>
      <c r="BOD40" s="1373"/>
      <c r="BOE40" s="1373"/>
      <c r="BOF40" s="1373"/>
      <c r="BOG40" s="1373"/>
      <c r="BOH40" s="1373"/>
      <c r="BOI40" s="1373"/>
      <c r="BOJ40" s="1373"/>
      <c r="BOK40" s="1373"/>
      <c r="BOL40" s="1373"/>
      <c r="BOM40" s="1373"/>
      <c r="BON40" s="1373"/>
      <c r="BOO40" s="1373"/>
      <c r="BOP40" s="1373"/>
      <c r="BOQ40" s="1373"/>
      <c r="BOR40" s="1373"/>
      <c r="BOS40" s="1373"/>
      <c r="BOT40" s="1373"/>
      <c r="BOU40" s="1373"/>
      <c r="BOV40" s="1373"/>
      <c r="BOW40" s="1373"/>
      <c r="BOX40" s="1373"/>
      <c r="BOY40" s="1373"/>
      <c r="BOZ40" s="1373"/>
      <c r="BPA40" s="1373"/>
      <c r="BPB40" s="1373"/>
      <c r="BPC40" s="1373"/>
      <c r="BPD40" s="1373"/>
      <c r="BPE40" s="1373"/>
      <c r="BPF40" s="1373"/>
      <c r="BPG40" s="1373"/>
      <c r="BPH40" s="1373"/>
      <c r="BPI40" s="1373"/>
      <c r="BPJ40" s="1373"/>
      <c r="BPK40" s="1373"/>
      <c r="BPL40" s="1373"/>
      <c r="BPM40" s="1373"/>
      <c r="BPN40" s="1373"/>
      <c r="BPO40" s="1373"/>
      <c r="BPP40" s="1373"/>
      <c r="BPQ40" s="1373"/>
      <c r="BPR40" s="1373"/>
      <c r="BPS40" s="1373"/>
      <c r="BPT40" s="1373"/>
      <c r="BPU40" s="1373"/>
      <c r="BPV40" s="1373"/>
      <c r="BPW40" s="1373"/>
      <c r="BPX40" s="1373"/>
      <c r="BPY40" s="1373"/>
      <c r="BPZ40" s="1373"/>
      <c r="BQA40" s="1373"/>
      <c r="BQB40" s="1373"/>
      <c r="BQC40" s="1373"/>
      <c r="BQD40" s="1373"/>
      <c r="BQE40" s="1373"/>
      <c r="BQF40" s="1373"/>
      <c r="BQG40" s="1373"/>
      <c r="BQH40" s="1373"/>
      <c r="BQI40" s="1373"/>
      <c r="BQJ40" s="1373"/>
      <c r="BQK40" s="1373"/>
      <c r="BQL40" s="1373"/>
      <c r="BQM40" s="1373"/>
      <c r="BQN40" s="1373"/>
      <c r="BQO40" s="1373"/>
      <c r="BQP40" s="1373"/>
      <c r="BQQ40" s="1373"/>
      <c r="BQR40" s="1373"/>
      <c r="BQS40" s="1373"/>
      <c r="BQT40" s="1373"/>
      <c r="BQU40" s="1373"/>
      <c r="BQV40" s="1373"/>
      <c r="BQW40" s="1373"/>
      <c r="BQX40" s="1373"/>
      <c r="BQY40" s="1373"/>
      <c r="BQZ40" s="1373"/>
      <c r="BRA40" s="1373"/>
      <c r="BRB40" s="1373"/>
      <c r="BRC40" s="1373"/>
      <c r="BRD40" s="1373"/>
      <c r="BRE40" s="1373"/>
      <c r="BRF40" s="1373"/>
      <c r="BRG40" s="1373"/>
      <c r="BRH40" s="1373"/>
      <c r="BRI40" s="1373"/>
      <c r="BRJ40" s="1373"/>
      <c r="BRK40" s="1373"/>
      <c r="BRL40" s="1373"/>
      <c r="BRM40" s="1373"/>
      <c r="BRN40" s="1373"/>
      <c r="BRO40" s="1373"/>
      <c r="BRP40" s="1373"/>
      <c r="BRQ40" s="1373"/>
      <c r="BRR40" s="1373"/>
      <c r="BRS40" s="1373"/>
      <c r="BRT40" s="1373"/>
      <c r="BRU40" s="1373"/>
      <c r="BRV40" s="1373"/>
      <c r="BRW40" s="1373"/>
      <c r="BRX40" s="1373"/>
      <c r="BRY40" s="1373"/>
      <c r="BRZ40" s="1373"/>
      <c r="BSA40" s="1373"/>
      <c r="BSB40" s="1373"/>
      <c r="BSC40" s="1373"/>
      <c r="BSD40" s="1373"/>
      <c r="BSE40" s="1373"/>
      <c r="BSF40" s="1373"/>
      <c r="BSG40" s="1373"/>
      <c r="BSH40" s="1373"/>
      <c r="BSI40" s="1373"/>
      <c r="BSJ40" s="1373"/>
      <c r="BSK40" s="1373"/>
      <c r="BSL40" s="1373"/>
      <c r="BSM40" s="1373"/>
      <c r="BSN40" s="1373"/>
      <c r="BSO40" s="1373"/>
      <c r="BSP40" s="1373"/>
      <c r="BSQ40" s="1373"/>
      <c r="BSR40" s="1373"/>
      <c r="BSS40" s="1373"/>
      <c r="BST40" s="1373"/>
      <c r="BSU40" s="1373"/>
      <c r="BSV40" s="1373"/>
      <c r="BSW40" s="1373"/>
      <c r="BSX40" s="1373"/>
      <c r="BSY40" s="1373"/>
      <c r="BSZ40" s="1373"/>
      <c r="BTA40" s="1373"/>
      <c r="BTB40" s="1373"/>
      <c r="BTC40" s="1373"/>
      <c r="BTD40" s="1373"/>
      <c r="BTE40" s="1373"/>
      <c r="BTF40" s="1373"/>
      <c r="BTG40" s="1373"/>
      <c r="BTH40" s="1373"/>
      <c r="BTI40" s="1373"/>
      <c r="BTJ40" s="1373"/>
      <c r="BTK40" s="1373"/>
      <c r="BTL40" s="1373"/>
      <c r="BTM40" s="1373"/>
      <c r="BTN40" s="1373"/>
      <c r="BTO40" s="1373"/>
      <c r="BTP40" s="1373"/>
      <c r="BTQ40" s="1373"/>
      <c r="BTR40" s="1373"/>
      <c r="BTS40" s="1373"/>
      <c r="BTT40" s="1373"/>
      <c r="BTU40" s="1373"/>
      <c r="BTV40" s="1373"/>
      <c r="BTW40" s="1373"/>
      <c r="BTX40" s="1373"/>
      <c r="BTY40" s="1373"/>
      <c r="BTZ40" s="1373"/>
      <c r="BUA40" s="1373"/>
      <c r="BUB40" s="1373"/>
      <c r="BUC40" s="1373"/>
      <c r="BUD40" s="1373"/>
      <c r="BUE40" s="1373"/>
      <c r="BUF40" s="1373"/>
      <c r="BUG40" s="1373"/>
      <c r="BUH40" s="1373"/>
      <c r="BUI40" s="1373"/>
      <c r="BUJ40" s="1373"/>
      <c r="BUK40" s="1373"/>
      <c r="BUL40" s="1373"/>
      <c r="BUM40" s="1373"/>
      <c r="BUN40" s="1373"/>
      <c r="BUO40" s="1373"/>
      <c r="BUP40" s="1373"/>
      <c r="BUQ40" s="1373"/>
      <c r="BUR40" s="1373"/>
      <c r="BUS40" s="1373"/>
      <c r="BUT40" s="1373"/>
      <c r="BUU40" s="1373"/>
      <c r="BUV40" s="1373"/>
      <c r="BUW40" s="1373"/>
      <c r="BUX40" s="1373"/>
      <c r="BUY40" s="1373"/>
      <c r="BUZ40" s="1373"/>
      <c r="BVA40" s="1373"/>
      <c r="BVB40" s="1373"/>
      <c r="BVC40" s="1373"/>
      <c r="BVD40" s="1373"/>
      <c r="BVE40" s="1373"/>
      <c r="BVF40" s="1373"/>
      <c r="BVG40" s="1373"/>
      <c r="BVH40" s="1373"/>
      <c r="BVI40" s="1373"/>
      <c r="BVJ40" s="1373"/>
      <c r="BVK40" s="1373"/>
      <c r="BVL40" s="1373"/>
      <c r="BVM40" s="1373"/>
      <c r="BVN40" s="1373"/>
      <c r="BVO40" s="1373"/>
      <c r="BVP40" s="1373"/>
      <c r="BVQ40" s="1373"/>
      <c r="BVR40" s="1373"/>
      <c r="BVS40" s="1373"/>
      <c r="BVT40" s="1373"/>
      <c r="BVU40" s="1373"/>
      <c r="BVV40" s="1373"/>
      <c r="BVW40" s="1373"/>
      <c r="BVX40" s="1373"/>
      <c r="BVY40" s="1373"/>
      <c r="BVZ40" s="1373"/>
      <c r="BWA40" s="1373"/>
      <c r="BWB40" s="1373"/>
      <c r="BWC40" s="1373"/>
      <c r="BWD40" s="1373"/>
      <c r="BWE40" s="1373"/>
      <c r="BWF40" s="1373"/>
      <c r="BWG40" s="1373"/>
      <c r="BWH40" s="1373"/>
      <c r="BWI40" s="1373"/>
      <c r="BWJ40" s="1373"/>
      <c r="BWK40" s="1373"/>
      <c r="BWL40" s="1373"/>
      <c r="BWM40" s="1373"/>
      <c r="BWN40" s="1373"/>
      <c r="BWO40" s="1373"/>
      <c r="BWP40" s="1373"/>
      <c r="BWQ40" s="1373"/>
      <c r="BWR40" s="1373"/>
      <c r="BWS40" s="1373"/>
      <c r="BWT40" s="1373"/>
      <c r="BWU40" s="1373"/>
      <c r="BWV40" s="1373"/>
      <c r="BWW40" s="1373"/>
      <c r="BWX40" s="1373"/>
      <c r="BWY40" s="1373"/>
      <c r="BWZ40" s="1373"/>
      <c r="BXA40" s="1373"/>
      <c r="BXB40" s="1373"/>
      <c r="BXC40" s="1373"/>
      <c r="BXD40" s="1373"/>
      <c r="BXE40" s="1373"/>
      <c r="BXF40" s="1373"/>
      <c r="BXG40" s="1373"/>
      <c r="BXH40" s="1373"/>
      <c r="BXI40" s="1373"/>
      <c r="BXJ40" s="1373"/>
      <c r="BXK40" s="1373"/>
      <c r="BXL40" s="1373"/>
      <c r="BXM40" s="1373"/>
      <c r="BXN40" s="1373"/>
      <c r="BXO40" s="1373"/>
      <c r="BXP40" s="1373"/>
      <c r="BXQ40" s="1373"/>
      <c r="BXR40" s="1373"/>
      <c r="BXS40" s="1373"/>
      <c r="BXT40" s="1373"/>
      <c r="BXU40" s="1373"/>
      <c r="BXV40" s="1373"/>
      <c r="BXW40" s="1373"/>
      <c r="BXX40" s="1373"/>
      <c r="BXY40" s="1373"/>
      <c r="BXZ40" s="1373"/>
      <c r="BYA40" s="1373"/>
      <c r="BYB40" s="1373"/>
      <c r="BYC40" s="1373"/>
      <c r="BYD40" s="1373"/>
      <c r="BYE40" s="1373"/>
      <c r="BYF40" s="1373"/>
      <c r="BYG40" s="1373"/>
      <c r="BYH40" s="1373"/>
      <c r="BYI40" s="1373"/>
      <c r="BYJ40" s="1373"/>
      <c r="BYK40" s="1373"/>
      <c r="BYL40" s="1373"/>
      <c r="BYM40" s="1373"/>
      <c r="BYN40" s="1373"/>
      <c r="BYO40" s="1373"/>
      <c r="BYP40" s="1373"/>
      <c r="BYQ40" s="1373"/>
      <c r="BYR40" s="1373"/>
      <c r="BYS40" s="1373"/>
      <c r="BYT40" s="1373"/>
      <c r="BYU40" s="1373"/>
      <c r="BYV40" s="1373"/>
      <c r="BYW40" s="1373"/>
      <c r="BYX40" s="1373"/>
      <c r="BYY40" s="1373"/>
      <c r="BYZ40" s="1373"/>
      <c r="BZA40" s="1373"/>
      <c r="BZB40" s="1373"/>
      <c r="BZC40" s="1373"/>
      <c r="BZD40" s="1373"/>
      <c r="BZE40" s="1373"/>
      <c r="BZF40" s="1373"/>
      <c r="BZG40" s="1373"/>
      <c r="BZH40" s="1373"/>
      <c r="BZI40" s="1373"/>
      <c r="BZJ40" s="1373"/>
      <c r="BZK40" s="1373"/>
      <c r="BZL40" s="1373"/>
      <c r="BZM40" s="1373"/>
      <c r="BZN40" s="1373"/>
      <c r="BZO40" s="1373"/>
      <c r="BZP40" s="1373"/>
      <c r="BZQ40" s="1373"/>
      <c r="BZR40" s="1373"/>
      <c r="BZS40" s="1373"/>
      <c r="BZT40" s="1373"/>
      <c r="BZU40" s="1373"/>
      <c r="BZV40" s="1373"/>
      <c r="BZW40" s="1373"/>
      <c r="BZX40" s="1373"/>
      <c r="BZY40" s="1373"/>
      <c r="BZZ40" s="1373"/>
      <c r="CAA40" s="1373"/>
      <c r="CAB40" s="1373"/>
      <c r="CAC40" s="1373"/>
      <c r="CAD40" s="1373"/>
      <c r="CAE40" s="1373"/>
      <c r="CAF40" s="1373"/>
      <c r="CAG40" s="1373"/>
      <c r="CAH40" s="1373"/>
      <c r="CAI40" s="1373"/>
      <c r="CAJ40" s="1373"/>
      <c r="CAK40" s="1373"/>
      <c r="CAL40" s="1373"/>
      <c r="CAM40" s="1373"/>
      <c r="CAN40" s="1373"/>
      <c r="CAO40" s="1373"/>
      <c r="CAP40" s="1373"/>
      <c r="CAQ40" s="1373"/>
      <c r="CAR40" s="1373"/>
      <c r="CAS40" s="1373"/>
      <c r="CAT40" s="1373"/>
      <c r="CAU40" s="1373"/>
      <c r="CAV40" s="1373"/>
      <c r="CAW40" s="1373"/>
      <c r="CAX40" s="1373"/>
      <c r="CAY40" s="1373"/>
      <c r="CAZ40" s="1373"/>
      <c r="CBA40" s="1373"/>
      <c r="CBB40" s="1373"/>
      <c r="CBC40" s="1373"/>
      <c r="CBD40" s="1373"/>
      <c r="CBE40" s="1373"/>
      <c r="CBF40" s="1373"/>
      <c r="CBG40" s="1373"/>
      <c r="CBH40" s="1373"/>
      <c r="CBI40" s="1373"/>
      <c r="CBJ40" s="1373"/>
      <c r="CBK40" s="1373"/>
      <c r="CBL40" s="1373"/>
      <c r="CBM40" s="1373"/>
      <c r="CBN40" s="1373"/>
      <c r="CBO40" s="1373"/>
      <c r="CBP40" s="1373"/>
      <c r="CBQ40" s="1373"/>
      <c r="CBR40" s="1373"/>
      <c r="CBS40" s="1373"/>
      <c r="CBT40" s="1373"/>
      <c r="CBU40" s="1373"/>
      <c r="CBV40" s="1373"/>
      <c r="CBW40" s="1373"/>
      <c r="CBX40" s="1373"/>
      <c r="CBY40" s="1373"/>
      <c r="CBZ40" s="1373"/>
      <c r="CCA40" s="1373"/>
      <c r="CCB40" s="1373"/>
      <c r="CCC40" s="1373"/>
      <c r="CCD40" s="1373"/>
      <c r="CCE40" s="1373"/>
      <c r="CCF40" s="1373"/>
      <c r="CCG40" s="1373"/>
      <c r="CCH40" s="1373"/>
      <c r="CCI40" s="1373"/>
      <c r="CCJ40" s="1373"/>
      <c r="CCK40" s="1373"/>
      <c r="CCL40" s="1373"/>
      <c r="CCM40" s="1373"/>
      <c r="CCN40" s="1373"/>
      <c r="CCO40" s="1373"/>
      <c r="CCP40" s="1373"/>
      <c r="CCQ40" s="1373"/>
      <c r="CCR40" s="1373"/>
      <c r="CCS40" s="1373"/>
      <c r="CCT40" s="1373"/>
      <c r="CCU40" s="1373"/>
      <c r="CCV40" s="1373"/>
      <c r="CCW40" s="1373"/>
      <c r="CCX40" s="1373"/>
      <c r="CCY40" s="1373"/>
      <c r="CCZ40" s="1373"/>
      <c r="CDA40" s="1373"/>
      <c r="CDB40" s="1373"/>
      <c r="CDC40" s="1373"/>
      <c r="CDD40" s="1373"/>
      <c r="CDE40" s="1373"/>
      <c r="CDF40" s="1373"/>
      <c r="CDG40" s="1373"/>
      <c r="CDH40" s="1373"/>
      <c r="CDI40" s="1373"/>
      <c r="CDJ40" s="1373"/>
      <c r="CDK40" s="1373"/>
      <c r="CDL40" s="1373"/>
      <c r="CDM40" s="1373"/>
      <c r="CDN40" s="1373"/>
      <c r="CDO40" s="1373"/>
      <c r="CDP40" s="1373"/>
      <c r="CDQ40" s="1373"/>
      <c r="CDR40" s="1373"/>
      <c r="CDS40" s="1373"/>
      <c r="CDT40" s="1373"/>
      <c r="CDU40" s="1373"/>
      <c r="CDV40" s="1373"/>
      <c r="CDW40" s="1373"/>
      <c r="CDX40" s="1373"/>
      <c r="CDY40" s="1373"/>
      <c r="CDZ40" s="1373"/>
      <c r="CEA40" s="1373"/>
      <c r="CEB40" s="1373"/>
      <c r="CEC40" s="1373"/>
      <c r="CED40" s="1373"/>
      <c r="CEE40" s="1373"/>
      <c r="CEF40" s="1373"/>
      <c r="CEG40" s="1373"/>
      <c r="CEH40" s="1373"/>
      <c r="CEI40" s="1373"/>
      <c r="CEJ40" s="1373"/>
      <c r="CEK40" s="1373"/>
      <c r="CEL40" s="1373"/>
      <c r="CEM40" s="1373"/>
      <c r="CEN40" s="1373"/>
      <c r="CEO40" s="1373"/>
      <c r="CEP40" s="1373"/>
      <c r="CEQ40" s="1373"/>
      <c r="CER40" s="1373"/>
      <c r="CES40" s="1373"/>
      <c r="CET40" s="1373"/>
      <c r="CEU40" s="1373"/>
      <c r="CEV40" s="1373"/>
      <c r="CEW40" s="1373"/>
      <c r="CEX40" s="1373"/>
      <c r="CEY40" s="1373"/>
      <c r="CEZ40" s="1373"/>
      <c r="CFA40" s="1373"/>
      <c r="CFB40" s="1373"/>
      <c r="CFC40" s="1373"/>
      <c r="CFD40" s="1373"/>
      <c r="CFE40" s="1373"/>
      <c r="CFF40" s="1373"/>
      <c r="CFG40" s="1373"/>
      <c r="CFH40" s="1373"/>
      <c r="CFI40" s="1373"/>
      <c r="CFJ40" s="1373"/>
      <c r="CFK40" s="1373"/>
      <c r="CFL40" s="1373"/>
      <c r="CFM40" s="1373"/>
      <c r="CFN40" s="1373"/>
      <c r="CFO40" s="1373"/>
      <c r="CFP40" s="1373"/>
      <c r="CFQ40" s="1373"/>
      <c r="CFR40" s="1373"/>
      <c r="CFS40" s="1373"/>
      <c r="CFT40" s="1373"/>
      <c r="CFU40" s="1373"/>
      <c r="CFV40" s="1373"/>
      <c r="CFW40" s="1373"/>
      <c r="CFX40" s="1373"/>
      <c r="CFY40" s="1373"/>
      <c r="CFZ40" s="1373"/>
      <c r="CGA40" s="1373"/>
      <c r="CGB40" s="1373"/>
      <c r="CGC40" s="1373"/>
      <c r="CGD40" s="1373"/>
      <c r="CGE40" s="1373"/>
      <c r="CGF40" s="1373"/>
      <c r="CGG40" s="1373"/>
      <c r="CGH40" s="1373"/>
      <c r="CGI40" s="1373"/>
      <c r="CGJ40" s="1373"/>
      <c r="CGK40" s="1373"/>
      <c r="CGL40" s="1373"/>
      <c r="CGM40" s="1373"/>
      <c r="CGN40" s="1373"/>
      <c r="CGO40" s="1373"/>
      <c r="CGP40" s="1373"/>
      <c r="CGQ40" s="1373"/>
      <c r="CGR40" s="1373"/>
      <c r="CGS40" s="1373"/>
      <c r="CGT40" s="1373"/>
      <c r="CGU40" s="1373"/>
      <c r="CGV40" s="1373"/>
      <c r="CGW40" s="1373"/>
      <c r="CGX40" s="1373"/>
      <c r="CGY40" s="1373"/>
      <c r="CGZ40" s="1373"/>
      <c r="CHA40" s="1373"/>
      <c r="CHB40" s="1373"/>
      <c r="CHC40" s="1373"/>
      <c r="CHD40" s="1373"/>
      <c r="CHE40" s="1373"/>
      <c r="CHF40" s="1373"/>
      <c r="CHG40" s="1373"/>
      <c r="CHH40" s="1373"/>
      <c r="CHI40" s="1373"/>
      <c r="CHJ40" s="1373"/>
      <c r="CHK40" s="1373"/>
      <c r="CHL40" s="1373"/>
      <c r="CHM40" s="1373"/>
      <c r="CHN40" s="1373"/>
      <c r="CHO40" s="1373"/>
      <c r="CHP40" s="1373"/>
      <c r="CHQ40" s="1373"/>
      <c r="CHR40" s="1373"/>
      <c r="CHS40" s="1373"/>
      <c r="CHT40" s="1373"/>
      <c r="CHU40" s="1373"/>
      <c r="CHV40" s="1373"/>
      <c r="CHW40" s="1373"/>
      <c r="CHX40" s="1373"/>
      <c r="CHY40" s="1373"/>
      <c r="CHZ40" s="1373"/>
      <c r="CIA40" s="1373"/>
      <c r="CIB40" s="1373"/>
      <c r="CIC40" s="1373"/>
      <c r="CID40" s="1373"/>
      <c r="CIE40" s="1373"/>
      <c r="CIF40" s="1373"/>
      <c r="CIG40" s="1373"/>
      <c r="CIH40" s="1373"/>
      <c r="CII40" s="1373"/>
      <c r="CIJ40" s="1373"/>
      <c r="CIK40" s="1373"/>
      <c r="CIL40" s="1373"/>
      <c r="CIM40" s="1373"/>
      <c r="CIN40" s="1373"/>
      <c r="CIO40" s="1373"/>
      <c r="CIP40" s="1373"/>
      <c r="CIQ40" s="1373"/>
      <c r="CIR40" s="1373"/>
      <c r="CIS40" s="1373"/>
      <c r="CIT40" s="1373"/>
      <c r="CIU40" s="1373"/>
      <c r="CIV40" s="1373"/>
      <c r="CIW40" s="1373"/>
      <c r="CIX40" s="1373"/>
      <c r="CIY40" s="1373"/>
      <c r="CIZ40" s="1373"/>
      <c r="CJA40" s="1373"/>
      <c r="CJB40" s="1373"/>
      <c r="CJC40" s="1373"/>
      <c r="CJD40" s="1373"/>
      <c r="CJE40" s="1373"/>
      <c r="CJF40" s="1373"/>
      <c r="CJG40" s="1373"/>
      <c r="CJH40" s="1373"/>
      <c r="CJI40" s="1373"/>
      <c r="CJJ40" s="1373"/>
      <c r="CJK40" s="1373"/>
      <c r="CJL40" s="1373"/>
      <c r="CJM40" s="1373"/>
      <c r="CJN40" s="1373"/>
      <c r="CJO40" s="1373"/>
      <c r="CJP40" s="1373"/>
      <c r="CJQ40" s="1373"/>
      <c r="CJR40" s="1373"/>
      <c r="CJS40" s="1373"/>
      <c r="CJT40" s="1373"/>
      <c r="CJU40" s="1373"/>
      <c r="CJV40" s="1373"/>
      <c r="CJW40" s="1373"/>
      <c r="CJX40" s="1373"/>
      <c r="CJY40" s="1373"/>
      <c r="CJZ40" s="1373"/>
      <c r="CKA40" s="1373"/>
      <c r="CKB40" s="1373"/>
      <c r="CKC40" s="1373"/>
      <c r="CKD40" s="1373"/>
      <c r="CKE40" s="1373"/>
      <c r="CKF40" s="1373"/>
      <c r="CKG40" s="1373"/>
      <c r="CKH40" s="1373"/>
      <c r="CKI40" s="1373"/>
      <c r="CKJ40" s="1373"/>
      <c r="CKK40" s="1373"/>
      <c r="CKL40" s="1373"/>
      <c r="CKM40" s="1373"/>
      <c r="CKN40" s="1373"/>
      <c r="CKO40" s="1373"/>
      <c r="CKP40" s="1373"/>
      <c r="CKQ40" s="1373"/>
      <c r="CKR40" s="1373"/>
      <c r="CKS40" s="1373"/>
      <c r="CKT40" s="1373"/>
      <c r="CKU40" s="1373"/>
      <c r="CKV40" s="1373"/>
      <c r="CKW40" s="1373"/>
      <c r="CKX40" s="1373"/>
      <c r="CKY40" s="1373"/>
      <c r="CKZ40" s="1373"/>
      <c r="CLA40" s="1373"/>
      <c r="CLB40" s="1373"/>
      <c r="CLC40" s="1373"/>
      <c r="CLD40" s="1373"/>
      <c r="CLE40" s="1373"/>
      <c r="CLF40" s="1373"/>
      <c r="CLG40" s="1373"/>
      <c r="CLH40" s="1373"/>
      <c r="CLI40" s="1373"/>
      <c r="CLJ40" s="1373"/>
      <c r="CLK40" s="1373"/>
      <c r="CLL40" s="1373"/>
      <c r="CLM40" s="1373"/>
      <c r="CLN40" s="1373"/>
      <c r="CLO40" s="1373"/>
      <c r="CLP40" s="1373"/>
      <c r="CLQ40" s="1373"/>
      <c r="CLR40" s="1373"/>
      <c r="CLS40" s="1373"/>
      <c r="CLT40" s="1373"/>
      <c r="CLU40" s="1373"/>
      <c r="CLV40" s="1373"/>
      <c r="CLW40" s="1373"/>
      <c r="CLX40" s="1373"/>
      <c r="CLY40" s="1373"/>
      <c r="CLZ40" s="1373"/>
      <c r="CMA40" s="1373"/>
      <c r="CMB40" s="1373"/>
      <c r="CMC40" s="1373"/>
      <c r="CMD40" s="1373"/>
      <c r="CME40" s="1373"/>
      <c r="CMF40" s="1373"/>
      <c r="CMG40" s="1373"/>
      <c r="CMH40" s="1373"/>
      <c r="CMI40" s="1373"/>
      <c r="CMJ40" s="1373"/>
      <c r="CMK40" s="1373"/>
      <c r="CML40" s="1373"/>
      <c r="CMM40" s="1373"/>
      <c r="CMN40" s="1373"/>
      <c r="CMO40" s="1373"/>
      <c r="CMP40" s="1373"/>
      <c r="CMQ40" s="1373"/>
      <c r="CMR40" s="1373"/>
      <c r="CMS40" s="1373"/>
      <c r="CMT40" s="1373"/>
      <c r="CMU40" s="1373"/>
      <c r="CMV40" s="1373"/>
    </row>
    <row r="41" spans="1:2388" ht="13.5" customHeight="1" x14ac:dyDescent="0.2">
      <c r="A41" s="1401"/>
      <c r="B41" s="1411" t="s">
        <v>2327</v>
      </c>
      <c r="C41" s="1413">
        <f>SUM(C10:C40)</f>
        <v>4.888247936974536</v>
      </c>
      <c r="D41" s="1400"/>
      <c r="E41" s="1402"/>
      <c r="F41" s="1403"/>
      <c r="G41" s="1414">
        <f>SUM(G10:G40)</f>
        <v>23.466000000000005</v>
      </c>
      <c r="H41" s="1412"/>
      <c r="I41" s="1414">
        <f>SUM(I10:I40)</f>
        <v>16.131199999999996</v>
      </c>
      <c r="J41" s="1413">
        <f>SUM(J10:J40)</f>
        <v>0</v>
      </c>
    </row>
    <row r="42" spans="1:2388" ht="13.5" customHeight="1" x14ac:dyDescent="0.2">
      <c r="A42" s="1382"/>
      <c r="B42" s="1423" t="s">
        <v>4760</v>
      </c>
      <c r="C42" s="1383">
        <f>SUM(C10:C40)-C11-C15-C12</f>
        <v>3.7562831275903714</v>
      </c>
      <c r="D42" s="1383"/>
      <c r="E42" s="1383"/>
      <c r="F42" s="1383"/>
      <c r="G42" s="1424">
        <f>SUM(G10:G40)-G11-G15-G12</f>
        <v>18.032000000000004</v>
      </c>
      <c r="H42" s="1383"/>
      <c r="I42" s="1424">
        <f>SUM(I10:I40)-I11-I15-I12</f>
        <v>11.958799999999995</v>
      </c>
      <c r="J42" s="1383">
        <f>SUM(J10:J40)-J11-J15-J12</f>
        <v>0</v>
      </c>
    </row>
    <row r="43" spans="1:2388" ht="13.5" customHeight="1" x14ac:dyDescent="0.2">
      <c r="A43" s="1382"/>
      <c r="B43" s="1423" t="s">
        <v>4761</v>
      </c>
      <c r="C43" s="1383">
        <f>SUM(C10:C40)-C10-C14</f>
        <v>3.6739622226888216</v>
      </c>
      <c r="D43" s="1383"/>
      <c r="E43" s="1383"/>
      <c r="F43" s="1383"/>
      <c r="G43" s="1424">
        <f>SUM(G10:G40)-G10-G14-G32-G33</f>
        <v>17.114000000000008</v>
      </c>
      <c r="H43" s="1383"/>
      <c r="I43" s="1424">
        <f>SUM(I10:I40)-I10-I14-I32-I33</f>
        <v>11.357499999999998</v>
      </c>
      <c r="J43" s="1383">
        <f>SUM(J10:J40)-J10-J14-J32-J33</f>
        <v>0</v>
      </c>
    </row>
    <row r="44" spans="1:2388" ht="13.5" customHeight="1" x14ac:dyDescent="0.2">
      <c r="A44" s="1382"/>
      <c r="B44" s="1385"/>
      <c r="C44" s="1383"/>
      <c r="D44" s="1384"/>
      <c r="E44" s="1383"/>
      <c r="F44" s="1384"/>
      <c r="G44" s="1387"/>
      <c r="H44" s="1388"/>
      <c r="I44" s="1389"/>
      <c r="J44" s="1383"/>
    </row>
    <row r="45" spans="1:2388" ht="13.5" customHeight="1" x14ac:dyDescent="0.2">
      <c r="A45" s="1382"/>
      <c r="B45" s="1385"/>
      <c r="C45" s="1383"/>
      <c r="D45" s="1384"/>
      <c r="E45" s="1383"/>
      <c r="F45" s="1384"/>
      <c r="G45" s="1387"/>
      <c r="H45" s="1388"/>
      <c r="I45" s="1389"/>
      <c r="J45" s="1383"/>
    </row>
    <row r="46" spans="1:2388" ht="13.5" customHeight="1" x14ac:dyDescent="0.2">
      <c r="A46" s="1382"/>
      <c r="B46" s="1385"/>
      <c r="C46" s="1383"/>
      <c r="D46" s="1384"/>
      <c r="E46" s="1383"/>
      <c r="F46" s="1384"/>
      <c r="G46" s="1387"/>
      <c r="H46" s="1388"/>
      <c r="I46" s="1389"/>
      <c r="J46" s="1383"/>
    </row>
    <row r="47" spans="1:2388" ht="13.5" customHeight="1" x14ac:dyDescent="0.2">
      <c r="A47" s="1382"/>
      <c r="B47" s="1385"/>
      <c r="C47" s="1383"/>
      <c r="D47" s="1384"/>
      <c r="E47" s="1383"/>
      <c r="F47" s="1384"/>
      <c r="G47" s="1387"/>
      <c r="H47" s="1388"/>
      <c r="I47" s="1389"/>
      <c r="J47" s="1383"/>
    </row>
    <row r="48" spans="1:2388" ht="17.25" customHeight="1" x14ac:dyDescent="0.2">
      <c r="A48" s="1390" t="s">
        <v>4758</v>
      </c>
      <c r="B48" s="1372"/>
      <c r="C48" s="1391"/>
      <c r="D48" s="1372"/>
      <c r="E48" s="1392" t="s">
        <v>4757</v>
      </c>
      <c r="F48" s="1372"/>
    </row>
    <row r="49" spans="1:10" ht="17.25" customHeight="1" x14ac:dyDescent="0.2">
      <c r="A49" s="1390"/>
      <c r="B49" s="1372"/>
      <c r="C49" s="1393"/>
      <c r="D49" s="1372"/>
      <c r="E49" s="1374"/>
      <c r="F49" s="1372"/>
      <c r="I49" s="1372"/>
    </row>
    <row r="50" spans="1:10" ht="12.75" customHeight="1" x14ac:dyDescent="0.2">
      <c r="A50" s="1373" t="s">
        <v>4759</v>
      </c>
      <c r="B50" s="1372"/>
      <c r="D50" s="1372"/>
      <c r="E50" s="1392" t="s">
        <v>4752</v>
      </c>
      <c r="F50" s="1372"/>
      <c r="G50" s="1391"/>
    </row>
    <row r="51" spans="1:10" ht="13.5" customHeight="1" x14ac:dyDescent="0.2">
      <c r="A51" s="1377"/>
      <c r="B51" s="1378"/>
      <c r="C51" s="1379"/>
      <c r="D51" s="1380"/>
      <c r="E51" s="1379"/>
      <c r="F51" s="1380"/>
      <c r="G51" s="1381"/>
      <c r="H51" s="1388"/>
      <c r="I51" s="1394"/>
      <c r="J51" s="1379"/>
    </row>
    <row r="52" spans="1:10" ht="13.5" customHeight="1" x14ac:dyDescent="0.2">
      <c r="A52" s="1377"/>
      <c r="B52" s="1378"/>
      <c r="C52" s="1379"/>
      <c r="D52" s="1380"/>
      <c r="E52" s="1379"/>
      <c r="F52" s="1380"/>
      <c r="G52" s="1381"/>
      <c r="H52" s="1388"/>
      <c r="I52" s="1394"/>
      <c r="J52" s="1379"/>
    </row>
  </sheetData>
  <sheetProtection selectLockedCells="1" selectUnlockedCells="1"/>
  <mergeCells count="10">
    <mergeCell ref="J7:J9"/>
    <mergeCell ref="F7:F9"/>
    <mergeCell ref="G7:G9"/>
    <mergeCell ref="H7:H9"/>
    <mergeCell ref="I7:I9"/>
    <mergeCell ref="A7:A9"/>
    <mergeCell ref="B7:B9"/>
    <mergeCell ref="C7:C9"/>
    <mergeCell ref="D7:D9"/>
    <mergeCell ref="E7:E9"/>
  </mergeCells>
  <pageMargins left="0.55118110236220474" right="0" top="0.47244094488188981" bottom="0.11811023622047245" header="0.19685039370078741" footer="0.19685039370078741"/>
  <pageSetup paperSize="9" scale="77" firstPageNumber="0" orientation="portrait" horizontalDpi="300" verticalDpi="300"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tabColor theme="9" tint="-0.499984740745262"/>
    <pageSetUpPr fitToPage="1"/>
  </sheetPr>
  <dimension ref="A1:CMV46"/>
  <sheetViews>
    <sheetView zoomScale="112" zoomScaleNormal="112" workbookViewId="0">
      <selection activeCell="B55" sqref="B55"/>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8.140625"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1" ht="12.75" customHeight="1" x14ac:dyDescent="0.2">
      <c r="J1" s="103" t="s">
        <v>579</v>
      </c>
    </row>
    <row r="2" spans="1:11" ht="12.75" customHeight="1" x14ac:dyDescent="0.2">
      <c r="J2" s="103" t="s">
        <v>1947</v>
      </c>
    </row>
    <row r="3" spans="1:11" ht="12.75" customHeight="1" x14ac:dyDescent="0.2">
      <c r="J3" s="103" t="s">
        <v>1013</v>
      </c>
    </row>
    <row r="4" spans="1:11" ht="15" customHeight="1" x14ac:dyDescent="0.25">
      <c r="B4" s="1395" t="s">
        <v>4753</v>
      </c>
      <c r="C4" s="1371"/>
      <c r="D4" s="1397" t="s">
        <v>4762</v>
      </c>
      <c r="E4" s="1396"/>
      <c r="I4" s="1376"/>
      <c r="J4" s="107" t="str">
        <f>дата</f>
        <v>з "01" вересня 2020 р.</v>
      </c>
    </row>
    <row r="5" spans="1:11" ht="12.75" customHeight="1" x14ac:dyDescent="0.2">
      <c r="B5" s="1373" t="s">
        <v>4835</v>
      </c>
      <c r="C5" s="1550" t="s">
        <v>4836</v>
      </c>
      <c r="D5" s="1551"/>
    </row>
    <row r="6" spans="1:11" ht="12.75" customHeight="1" x14ac:dyDescent="0.2">
      <c r="B6" s="1373" t="s">
        <v>719</v>
      </c>
      <c r="F6" s="1374" t="s">
        <v>720</v>
      </c>
      <c r="I6" s="1374">
        <v>100</v>
      </c>
    </row>
    <row r="7" spans="1:11" ht="12.75" customHeight="1" x14ac:dyDescent="0.2">
      <c r="A7" s="2528" t="s">
        <v>1932</v>
      </c>
      <c r="B7" s="2447" t="s">
        <v>564</v>
      </c>
      <c r="C7" s="2448" t="s">
        <v>1306</v>
      </c>
      <c r="D7" s="2449" t="s">
        <v>1307</v>
      </c>
      <c r="E7" s="2480" t="s">
        <v>722</v>
      </c>
      <c r="F7" s="2448" t="s">
        <v>723</v>
      </c>
      <c r="G7" s="2448" t="s">
        <v>215</v>
      </c>
      <c r="H7" s="2448" t="s">
        <v>1934</v>
      </c>
      <c r="I7" s="2450" t="s">
        <v>561</v>
      </c>
      <c r="J7" s="2624" t="s">
        <v>1935</v>
      </c>
    </row>
    <row r="8" spans="1:11" ht="12.75" customHeight="1" x14ac:dyDescent="0.2">
      <c r="A8" s="2528"/>
      <c r="B8" s="2447"/>
      <c r="C8" s="2448"/>
      <c r="D8" s="2449"/>
      <c r="E8" s="2480"/>
      <c r="F8" s="2448"/>
      <c r="G8" s="2448"/>
      <c r="H8" s="2448"/>
      <c r="I8" s="2450"/>
      <c r="J8" s="2624"/>
    </row>
    <row r="9" spans="1:11" ht="42" customHeight="1" x14ac:dyDescent="0.2">
      <c r="A9" s="2528"/>
      <c r="B9" s="2447"/>
      <c r="C9" s="2448"/>
      <c r="D9" s="2449"/>
      <c r="E9" s="2480"/>
      <c r="F9" s="2448"/>
      <c r="G9" s="2448"/>
      <c r="H9" s="2448"/>
      <c r="I9" s="2450"/>
      <c r="J9" s="2624"/>
    </row>
    <row r="10" spans="1:11" ht="15.75" x14ac:dyDescent="0.2">
      <c r="A10" s="1398">
        <v>44601</v>
      </c>
      <c r="B10" s="1076" t="s">
        <v>4827</v>
      </c>
      <c r="C10" s="1399">
        <f t="shared" ref="C10:C33" si="0">$I$6/F10</f>
        <v>0.66666666666666663</v>
      </c>
      <c r="D10" s="1400">
        <v>6</v>
      </c>
      <c r="E10" s="1399"/>
      <c r="F10" s="1415">
        <v>150</v>
      </c>
      <c r="G10" s="1416">
        <f t="shared" ref="G10:G34" si="1">ROUND(480/F10,3)</f>
        <v>3.2</v>
      </c>
      <c r="H10" s="1417">
        <f>VLOOKUP(D10,ЧТС[],4,0)</f>
        <v>0.89470000000000005</v>
      </c>
      <c r="I10" s="1418">
        <f t="shared" ref="I10:I34" si="2">ROUND(G10*H10,4)</f>
        <v>2.863</v>
      </c>
      <c r="J10" s="1399"/>
      <c r="K10" s="1372">
        <v>407</v>
      </c>
    </row>
    <row r="11" spans="1:11" ht="15.75" x14ac:dyDescent="0.2">
      <c r="A11" s="1398">
        <v>44602</v>
      </c>
      <c r="B11" s="1076" t="s">
        <v>4829</v>
      </c>
      <c r="C11" s="1399">
        <f t="shared" si="0"/>
        <v>0.14285714285714285</v>
      </c>
      <c r="D11" s="1400">
        <v>4</v>
      </c>
      <c r="E11" s="1399"/>
      <c r="F11" s="1415">
        <v>700</v>
      </c>
      <c r="G11" s="1416">
        <f t="shared" si="1"/>
        <v>0.68600000000000005</v>
      </c>
      <c r="H11" s="1417">
        <f>VLOOKUP(D11,ЧТС[],4,0)</f>
        <v>0.66849999999999998</v>
      </c>
      <c r="I11" s="1418">
        <f t="shared" si="2"/>
        <v>0.45860000000000001</v>
      </c>
      <c r="J11" s="1399"/>
      <c r="K11" s="1372">
        <v>407</v>
      </c>
    </row>
    <row r="12" spans="1:11" ht="24.75" customHeight="1" x14ac:dyDescent="0.2">
      <c r="A12" s="1398">
        <v>44603</v>
      </c>
      <c r="B12" s="1076" t="s">
        <v>4828</v>
      </c>
      <c r="C12" s="1402">
        <f t="shared" si="0"/>
        <v>0.11764705882352941</v>
      </c>
      <c r="D12" s="1400">
        <v>3</v>
      </c>
      <c r="E12" s="1399"/>
      <c r="F12" s="1415">
        <v>850</v>
      </c>
      <c r="G12" s="1416">
        <f t="shared" si="1"/>
        <v>0.56499999999999995</v>
      </c>
      <c r="H12" s="1417">
        <f>VLOOKUP(D12,ЧТС[],4,0)</f>
        <v>0.59970000000000001</v>
      </c>
      <c r="I12" s="1418">
        <f t="shared" si="2"/>
        <v>0.33879999999999999</v>
      </c>
      <c r="J12" s="1399"/>
      <c r="K12" s="1372">
        <v>407</v>
      </c>
    </row>
    <row r="13" spans="1:11" ht="47.25" x14ac:dyDescent="0.2">
      <c r="A13" s="1398">
        <v>44604</v>
      </c>
      <c r="B13" s="1076" t="s">
        <v>4823</v>
      </c>
      <c r="C13" s="1404">
        <f t="shared" si="0"/>
        <v>0.21276595744680851</v>
      </c>
      <c r="D13" s="1400">
        <v>3</v>
      </c>
      <c r="E13" s="1404"/>
      <c r="F13" s="1415">
        <v>470</v>
      </c>
      <c r="G13" s="1416">
        <f t="shared" si="1"/>
        <v>1.0209999999999999</v>
      </c>
      <c r="H13" s="1417">
        <f>VLOOKUP(D13,ЧТС[],4,0)</f>
        <v>0.59970000000000001</v>
      </c>
      <c r="I13" s="1418">
        <f t="shared" si="2"/>
        <v>0.61229999999999996</v>
      </c>
      <c r="J13" s="1399"/>
      <c r="K13" s="1372">
        <v>407</v>
      </c>
    </row>
    <row r="14" spans="1:11" ht="31.5" x14ac:dyDescent="0.2">
      <c r="A14" s="1398">
        <v>44605</v>
      </c>
      <c r="B14" s="1076" t="s">
        <v>4824</v>
      </c>
      <c r="C14" s="1399">
        <f t="shared" si="0"/>
        <v>7.6335877862595422E-2</v>
      </c>
      <c r="D14" s="1400">
        <v>3</v>
      </c>
      <c r="E14" s="1402"/>
      <c r="F14" s="1415">
        <v>1310</v>
      </c>
      <c r="G14" s="1416">
        <f t="shared" si="1"/>
        <v>0.36599999999999999</v>
      </c>
      <c r="H14" s="1417">
        <f>VLOOKUP(D14,ЧТС[],4,0)</f>
        <v>0.59970000000000001</v>
      </c>
      <c r="I14" s="1418">
        <f t="shared" si="2"/>
        <v>0.2195</v>
      </c>
      <c r="J14" s="1401"/>
      <c r="K14" s="1372">
        <v>410</v>
      </c>
    </row>
    <row r="15" spans="1:11" ht="15.75" x14ac:dyDescent="0.2">
      <c r="A15" s="1398">
        <v>44606</v>
      </c>
      <c r="B15" s="1076" t="s">
        <v>4831</v>
      </c>
      <c r="C15" s="1399">
        <f t="shared" si="0"/>
        <v>0.90909090909090906</v>
      </c>
      <c r="D15" s="1400">
        <v>3</v>
      </c>
      <c r="E15" s="1402"/>
      <c r="F15" s="1415">
        <v>110</v>
      </c>
      <c r="G15" s="1416">
        <f t="shared" si="1"/>
        <v>4.3639999999999999</v>
      </c>
      <c r="H15" s="1417">
        <f>VLOOKUP(D15,ЧТС[],4,0)</f>
        <v>0.59970000000000001</v>
      </c>
      <c r="I15" s="1418">
        <f t="shared" si="2"/>
        <v>2.6171000000000002</v>
      </c>
      <c r="J15" s="1401"/>
      <c r="K15" s="1372">
        <v>407</v>
      </c>
    </row>
    <row r="16" spans="1:11" s="1386" customFormat="1" ht="15.75" x14ac:dyDescent="0.2">
      <c r="A16" s="1398">
        <v>44607</v>
      </c>
      <c r="B16" s="1076" t="s">
        <v>4830</v>
      </c>
      <c r="C16" s="1406">
        <f t="shared" si="0"/>
        <v>5.7142857142857141E-2</v>
      </c>
      <c r="D16" s="1400">
        <v>3</v>
      </c>
      <c r="E16" s="1406"/>
      <c r="F16" s="1415">
        <v>1750</v>
      </c>
      <c r="G16" s="1416">
        <f t="shared" si="1"/>
        <v>0.27400000000000002</v>
      </c>
      <c r="H16" s="1417">
        <f>VLOOKUP(D16,ЧТС[],4,0)</f>
        <v>0.59970000000000001</v>
      </c>
      <c r="I16" s="1418">
        <f t="shared" si="2"/>
        <v>0.1643</v>
      </c>
      <c r="J16" s="1408"/>
      <c r="K16" s="1386">
        <v>96</v>
      </c>
    </row>
    <row r="17" spans="1:2388" ht="15.75" x14ac:dyDescent="0.2">
      <c r="A17" s="1398">
        <v>44608</v>
      </c>
      <c r="B17" s="1076" t="s">
        <v>4825</v>
      </c>
      <c r="C17" s="1399">
        <f t="shared" si="0"/>
        <v>0.16666666666666666</v>
      </c>
      <c r="D17" s="1400">
        <v>1</v>
      </c>
      <c r="E17" s="1399"/>
      <c r="F17" s="1415">
        <v>600</v>
      </c>
      <c r="G17" s="1416">
        <f t="shared" si="1"/>
        <v>0.8</v>
      </c>
      <c r="H17" s="1417">
        <f>VLOOKUP(D17,ЧТС[],4,0)</f>
        <v>0.49149999999999999</v>
      </c>
      <c r="I17" s="1418">
        <f t="shared" si="2"/>
        <v>0.39319999999999999</v>
      </c>
      <c r="J17" s="1408"/>
      <c r="K17" s="1372">
        <v>410</v>
      </c>
    </row>
    <row r="18" spans="1:2388" s="234" customFormat="1" ht="15.75" x14ac:dyDescent="0.2">
      <c r="A18" s="1398">
        <v>5802</v>
      </c>
      <c r="B18" s="1076" t="s">
        <v>1727</v>
      </c>
      <c r="C18" s="1419">
        <f t="shared" si="0"/>
        <v>7.1428571428571425E-2</v>
      </c>
      <c r="D18" s="1400">
        <v>3</v>
      </c>
      <c r="E18" s="1420"/>
      <c r="F18" s="1415">
        <v>1400</v>
      </c>
      <c r="G18" s="1416">
        <f t="shared" si="1"/>
        <v>0.34300000000000003</v>
      </c>
      <c r="H18" s="1421">
        <f>VLOOKUP(D18,ЧТС[],4,0)</f>
        <v>0.59970000000000001</v>
      </c>
      <c r="I18" s="1418">
        <f t="shared" si="2"/>
        <v>0.20569999999999999</v>
      </c>
      <c r="J18" s="1408"/>
      <c r="K18" s="1373"/>
      <c r="L18" s="1373"/>
      <c r="M18" s="1373"/>
      <c r="N18" s="1373"/>
      <c r="O18" s="1373"/>
      <c r="P18" s="1373"/>
      <c r="Q18" s="1373"/>
      <c r="R18" s="1373"/>
      <c r="S18" s="1373"/>
      <c r="T18" s="1373"/>
      <c r="U18" s="1373"/>
      <c r="V18" s="1373"/>
      <c r="W18" s="1373"/>
      <c r="X18" s="1373"/>
      <c r="Y18" s="1373"/>
      <c r="Z18" s="1373"/>
      <c r="AA18" s="1373"/>
      <c r="AB18" s="1373"/>
      <c r="AC18" s="1373"/>
      <c r="AD18" s="1373"/>
      <c r="AE18" s="1373"/>
      <c r="AF18" s="1373"/>
      <c r="AG18" s="1373"/>
      <c r="AH18" s="1373"/>
      <c r="AI18" s="1373"/>
      <c r="AJ18" s="1373"/>
      <c r="AK18" s="1373"/>
      <c r="AL18" s="1373"/>
      <c r="AM18" s="1373"/>
      <c r="AN18" s="1373"/>
      <c r="AO18" s="1373"/>
      <c r="AP18" s="1373"/>
      <c r="AQ18" s="1373"/>
      <c r="AR18" s="1373"/>
      <c r="AS18" s="1373"/>
      <c r="AT18" s="1373"/>
      <c r="AU18" s="1373"/>
      <c r="AV18" s="1373"/>
      <c r="AW18" s="1373"/>
      <c r="AX18" s="1373"/>
      <c r="AY18" s="1373"/>
      <c r="AZ18" s="1373"/>
      <c r="BA18" s="1373"/>
      <c r="BB18" s="1373"/>
      <c r="BC18" s="1373"/>
      <c r="BD18" s="1373"/>
      <c r="BE18" s="1373"/>
      <c r="BF18" s="1373"/>
      <c r="BG18" s="1373"/>
      <c r="BH18" s="1373"/>
      <c r="BI18" s="1373"/>
      <c r="BJ18" s="1373"/>
      <c r="BK18" s="1373"/>
      <c r="BL18" s="1373"/>
      <c r="BM18" s="1373"/>
      <c r="BN18" s="1373"/>
      <c r="BO18" s="1373"/>
      <c r="BP18" s="1373"/>
      <c r="BQ18" s="1373"/>
      <c r="BR18" s="1373"/>
      <c r="BS18" s="1373"/>
      <c r="BT18" s="1373"/>
      <c r="BU18" s="1373"/>
      <c r="BV18" s="1373"/>
      <c r="BW18" s="1373"/>
      <c r="BX18" s="1373"/>
      <c r="BY18" s="1373"/>
      <c r="BZ18" s="1373"/>
      <c r="CA18" s="1373"/>
      <c r="CB18" s="1373"/>
      <c r="CC18" s="1373"/>
      <c r="CD18" s="1373"/>
      <c r="CE18" s="1373"/>
      <c r="CF18" s="1373"/>
      <c r="CG18" s="1373"/>
      <c r="CH18" s="1373"/>
      <c r="CI18" s="1373"/>
      <c r="CJ18" s="1373"/>
      <c r="CK18" s="1373"/>
      <c r="CL18" s="1373"/>
      <c r="CM18" s="1373"/>
      <c r="CN18" s="1373"/>
      <c r="CO18" s="1373"/>
      <c r="CP18" s="1373"/>
      <c r="CQ18" s="1373"/>
      <c r="CR18" s="1373"/>
      <c r="CS18" s="1373"/>
      <c r="CT18" s="1373"/>
      <c r="CU18" s="1373"/>
      <c r="CV18" s="1373"/>
      <c r="CW18" s="1373"/>
      <c r="CX18" s="1373"/>
      <c r="CY18" s="1373"/>
      <c r="CZ18" s="1373"/>
      <c r="DA18" s="1373"/>
      <c r="DB18" s="1373"/>
      <c r="DC18" s="1373"/>
      <c r="DD18" s="1373"/>
      <c r="DE18" s="1373"/>
      <c r="DF18" s="1373"/>
      <c r="DG18" s="1373"/>
      <c r="DH18" s="1373"/>
      <c r="DI18" s="1373"/>
      <c r="DJ18" s="1373"/>
      <c r="DK18" s="1373"/>
      <c r="DL18" s="1373"/>
      <c r="DM18" s="1373"/>
      <c r="DN18" s="1373"/>
      <c r="DO18" s="1373"/>
      <c r="DP18" s="1373"/>
      <c r="DQ18" s="1373"/>
      <c r="DR18" s="1373"/>
      <c r="DS18" s="1373"/>
      <c r="DT18" s="1373"/>
      <c r="DU18" s="1373"/>
      <c r="DV18" s="1373"/>
      <c r="DW18" s="1373"/>
      <c r="DX18" s="1373"/>
      <c r="DY18" s="1373"/>
      <c r="DZ18" s="1373"/>
      <c r="EA18" s="1373"/>
      <c r="EB18" s="1373"/>
      <c r="EC18" s="1373"/>
      <c r="ED18" s="1373"/>
      <c r="EE18" s="1373"/>
      <c r="EF18" s="1373"/>
      <c r="EG18" s="1373"/>
      <c r="EH18" s="1373"/>
      <c r="EI18" s="1373"/>
      <c r="EJ18" s="1373"/>
      <c r="EK18" s="1373"/>
      <c r="EL18" s="1373"/>
      <c r="EM18" s="1373"/>
      <c r="EN18" s="1373"/>
      <c r="EO18" s="1373"/>
      <c r="EP18" s="1373"/>
      <c r="EQ18" s="1373"/>
      <c r="ER18" s="1373"/>
      <c r="ES18" s="1373"/>
      <c r="ET18" s="1373"/>
      <c r="EU18" s="1373"/>
      <c r="EV18" s="1373"/>
      <c r="EW18" s="1373"/>
      <c r="EX18" s="1373"/>
      <c r="EY18" s="1373"/>
      <c r="EZ18" s="1373"/>
      <c r="FA18" s="1373"/>
      <c r="FB18" s="1373"/>
      <c r="FC18" s="1373"/>
      <c r="FD18" s="1373"/>
      <c r="FE18" s="1373"/>
      <c r="FF18" s="1373"/>
      <c r="FG18" s="1373"/>
      <c r="FH18" s="1373"/>
      <c r="FI18" s="1373"/>
      <c r="FJ18" s="1373"/>
      <c r="FK18" s="1373"/>
      <c r="FL18" s="1373"/>
      <c r="FM18" s="1373"/>
      <c r="FN18" s="1373"/>
      <c r="FO18" s="1373"/>
      <c r="FP18" s="1373"/>
      <c r="FQ18" s="1373"/>
      <c r="FR18" s="1373"/>
      <c r="FS18" s="1373"/>
      <c r="FT18" s="1373"/>
      <c r="FU18" s="1373"/>
      <c r="FV18" s="1373"/>
      <c r="FW18" s="1373"/>
      <c r="FX18" s="1373"/>
      <c r="FY18" s="1373"/>
      <c r="FZ18" s="1373"/>
      <c r="GA18" s="1373"/>
      <c r="GB18" s="1373"/>
      <c r="GC18" s="1373"/>
      <c r="GD18" s="1373"/>
      <c r="GE18" s="1373"/>
      <c r="GF18" s="1373"/>
      <c r="GG18" s="1373"/>
      <c r="GH18" s="1373"/>
      <c r="GI18" s="1373"/>
      <c r="GJ18" s="1373"/>
      <c r="GK18" s="1373"/>
      <c r="GL18" s="1373"/>
      <c r="GM18" s="1373"/>
      <c r="GN18" s="1373"/>
      <c r="GO18" s="1373"/>
      <c r="GP18" s="1373"/>
      <c r="GQ18" s="1373"/>
      <c r="GR18" s="1373"/>
      <c r="GS18" s="1373"/>
      <c r="GT18" s="1373"/>
      <c r="GU18" s="1373"/>
      <c r="GV18" s="1373"/>
      <c r="GW18" s="1373"/>
      <c r="GX18" s="1373"/>
      <c r="GY18" s="1373"/>
      <c r="GZ18" s="1373"/>
      <c r="HA18" s="1373"/>
      <c r="HB18" s="1373"/>
      <c r="HC18" s="1373"/>
      <c r="HD18" s="1373"/>
      <c r="HE18" s="1373"/>
      <c r="HF18" s="1373"/>
      <c r="HG18" s="1373"/>
      <c r="HH18" s="1373"/>
      <c r="HI18" s="1373"/>
      <c r="HJ18" s="1373"/>
      <c r="HK18" s="1373"/>
      <c r="HL18" s="1373"/>
      <c r="HM18" s="1373"/>
      <c r="HN18" s="1373"/>
      <c r="HO18" s="1373"/>
      <c r="HP18" s="1373"/>
      <c r="HQ18" s="1373"/>
      <c r="HR18" s="1373"/>
      <c r="HS18" s="1373"/>
      <c r="HT18" s="1373"/>
      <c r="HU18" s="1373"/>
      <c r="HV18" s="1373"/>
      <c r="HW18" s="1373"/>
      <c r="HX18" s="1373"/>
      <c r="HY18" s="1373"/>
      <c r="HZ18" s="1373"/>
      <c r="IA18" s="1373"/>
      <c r="IB18" s="1373"/>
      <c r="IC18" s="1373"/>
      <c r="ID18" s="1373"/>
      <c r="IE18" s="1373"/>
      <c r="IF18" s="1373"/>
      <c r="IG18" s="1373"/>
      <c r="IH18" s="1373"/>
      <c r="II18" s="1373"/>
      <c r="IJ18" s="1373"/>
      <c r="IK18" s="1373"/>
      <c r="IL18" s="1373"/>
      <c r="IM18" s="1373"/>
      <c r="IN18" s="1373"/>
      <c r="IO18" s="1373"/>
      <c r="IP18" s="1373"/>
      <c r="IQ18" s="1373"/>
      <c r="IR18" s="1373"/>
      <c r="IS18" s="1373"/>
      <c r="IT18" s="1373"/>
      <c r="IU18" s="1373"/>
      <c r="IV18" s="1373"/>
      <c r="IW18" s="1373"/>
      <c r="IX18" s="1373"/>
      <c r="IY18" s="1373"/>
      <c r="IZ18" s="1373"/>
      <c r="JA18" s="1373"/>
      <c r="JB18" s="1373"/>
      <c r="JC18" s="1373"/>
      <c r="JD18" s="1373"/>
      <c r="JE18" s="1373"/>
      <c r="JF18" s="1373"/>
      <c r="JG18" s="1373"/>
      <c r="JH18" s="1373"/>
      <c r="JI18" s="1373"/>
      <c r="JJ18" s="1373"/>
      <c r="JK18" s="1373"/>
      <c r="JL18" s="1373"/>
      <c r="JM18" s="1373"/>
      <c r="JN18" s="1373"/>
      <c r="JO18" s="1373"/>
      <c r="JP18" s="1373"/>
      <c r="JQ18" s="1373"/>
      <c r="JR18" s="1373"/>
      <c r="JS18" s="1373"/>
      <c r="JT18" s="1373"/>
      <c r="JU18" s="1373"/>
      <c r="JV18" s="1373"/>
      <c r="JW18" s="1373"/>
      <c r="JX18" s="1373"/>
      <c r="JY18" s="1373"/>
      <c r="JZ18" s="1373"/>
      <c r="KA18" s="1373"/>
      <c r="KB18" s="1373"/>
      <c r="KC18" s="1373"/>
      <c r="KD18" s="1373"/>
      <c r="KE18" s="1373"/>
      <c r="KF18" s="1373"/>
      <c r="KG18" s="1373"/>
      <c r="KH18" s="1373"/>
      <c r="KI18" s="1373"/>
      <c r="KJ18" s="1373"/>
      <c r="KK18" s="1373"/>
      <c r="KL18" s="1373"/>
      <c r="KM18" s="1373"/>
      <c r="KN18" s="1373"/>
      <c r="KO18" s="1373"/>
      <c r="KP18" s="1373"/>
      <c r="KQ18" s="1373"/>
      <c r="KR18" s="1373"/>
      <c r="KS18" s="1373"/>
      <c r="KT18" s="1373"/>
      <c r="KU18" s="1373"/>
      <c r="KV18" s="1373"/>
      <c r="KW18" s="1373"/>
      <c r="KX18" s="1373"/>
      <c r="KY18" s="1373"/>
      <c r="KZ18" s="1373"/>
      <c r="LA18" s="1373"/>
      <c r="LB18" s="1373"/>
      <c r="LC18" s="1373"/>
      <c r="LD18" s="1373"/>
      <c r="LE18" s="1373"/>
      <c r="LF18" s="1373"/>
      <c r="LG18" s="1373"/>
      <c r="LH18" s="1373"/>
      <c r="LI18" s="1373"/>
      <c r="LJ18" s="1373"/>
      <c r="LK18" s="1373"/>
      <c r="LL18" s="1373"/>
      <c r="LM18" s="1373"/>
      <c r="LN18" s="1373"/>
      <c r="LO18" s="1373"/>
      <c r="LP18" s="1373"/>
      <c r="LQ18" s="1373"/>
      <c r="LR18" s="1373"/>
      <c r="LS18" s="1373"/>
      <c r="LT18" s="1373"/>
      <c r="LU18" s="1373"/>
      <c r="LV18" s="1373"/>
      <c r="LW18" s="1373"/>
      <c r="LX18" s="1373"/>
      <c r="LY18" s="1373"/>
      <c r="LZ18" s="1373"/>
      <c r="MA18" s="1373"/>
      <c r="MB18" s="1373"/>
      <c r="MC18" s="1373"/>
      <c r="MD18" s="1373"/>
      <c r="ME18" s="1373"/>
      <c r="MF18" s="1373"/>
      <c r="MG18" s="1373"/>
      <c r="MH18" s="1373"/>
      <c r="MI18" s="1373"/>
      <c r="MJ18" s="1373"/>
      <c r="MK18" s="1373"/>
      <c r="ML18" s="1373"/>
      <c r="MM18" s="1373"/>
      <c r="MN18" s="1373"/>
      <c r="MO18" s="1373"/>
      <c r="MP18" s="1373"/>
      <c r="MQ18" s="1373"/>
      <c r="MR18" s="1373"/>
      <c r="MS18" s="1373"/>
      <c r="MT18" s="1373"/>
      <c r="MU18" s="1373"/>
      <c r="MV18" s="1373"/>
      <c r="MW18" s="1373"/>
      <c r="MX18" s="1373"/>
      <c r="MY18" s="1373"/>
      <c r="MZ18" s="1373"/>
      <c r="NA18" s="1373"/>
      <c r="NB18" s="1373"/>
      <c r="NC18" s="1373"/>
      <c r="ND18" s="1373"/>
      <c r="NE18" s="1373"/>
      <c r="NF18" s="1373"/>
      <c r="NG18" s="1373"/>
      <c r="NH18" s="1373"/>
      <c r="NI18" s="1373"/>
      <c r="NJ18" s="1373"/>
      <c r="NK18" s="1373"/>
      <c r="NL18" s="1373"/>
      <c r="NM18" s="1373"/>
      <c r="NN18" s="1373"/>
      <c r="NO18" s="1373"/>
      <c r="NP18" s="1373"/>
      <c r="NQ18" s="1373"/>
      <c r="NR18" s="1373"/>
      <c r="NS18" s="1373"/>
      <c r="NT18" s="1373"/>
      <c r="NU18" s="1373"/>
      <c r="NV18" s="1373"/>
      <c r="NW18" s="1373"/>
      <c r="NX18" s="1373"/>
      <c r="NY18" s="1373"/>
      <c r="NZ18" s="1373"/>
      <c r="OA18" s="1373"/>
      <c r="OB18" s="1373"/>
      <c r="OC18" s="1373"/>
      <c r="OD18" s="1373"/>
      <c r="OE18" s="1373"/>
      <c r="OF18" s="1373"/>
      <c r="OG18" s="1373"/>
      <c r="OH18" s="1373"/>
      <c r="OI18" s="1373"/>
      <c r="OJ18" s="1373"/>
      <c r="OK18" s="1373"/>
      <c r="OL18" s="1373"/>
      <c r="OM18" s="1373"/>
      <c r="ON18" s="1373"/>
      <c r="OO18" s="1373"/>
      <c r="OP18" s="1373"/>
      <c r="OQ18" s="1373"/>
      <c r="OR18" s="1373"/>
      <c r="OS18" s="1373"/>
      <c r="OT18" s="1373"/>
      <c r="OU18" s="1373"/>
      <c r="OV18" s="1373"/>
      <c r="OW18" s="1373"/>
      <c r="OX18" s="1373"/>
      <c r="OY18" s="1373"/>
      <c r="OZ18" s="1373"/>
      <c r="PA18" s="1373"/>
      <c r="PB18" s="1373"/>
      <c r="PC18" s="1373"/>
      <c r="PD18" s="1373"/>
      <c r="PE18" s="1373"/>
      <c r="PF18" s="1373"/>
      <c r="PG18" s="1373"/>
      <c r="PH18" s="1373"/>
      <c r="PI18" s="1373"/>
      <c r="PJ18" s="1373"/>
      <c r="PK18" s="1373"/>
      <c r="PL18" s="1373"/>
      <c r="PM18" s="1373"/>
      <c r="PN18" s="1373"/>
      <c r="PO18" s="1373"/>
      <c r="PP18" s="1373"/>
      <c r="PQ18" s="1373"/>
      <c r="PR18" s="1373"/>
      <c r="PS18" s="1373"/>
      <c r="PT18" s="1373"/>
      <c r="PU18" s="1373"/>
      <c r="PV18" s="1373"/>
      <c r="PW18" s="1373"/>
      <c r="PX18" s="1373"/>
      <c r="PY18" s="1373"/>
      <c r="PZ18" s="1373"/>
      <c r="QA18" s="1373"/>
      <c r="QB18" s="1373"/>
      <c r="QC18" s="1373"/>
      <c r="QD18" s="1373"/>
      <c r="QE18" s="1373"/>
      <c r="QF18" s="1373"/>
      <c r="QG18" s="1373"/>
      <c r="QH18" s="1373"/>
      <c r="QI18" s="1373"/>
      <c r="QJ18" s="1373"/>
      <c r="QK18" s="1373"/>
      <c r="QL18" s="1373"/>
      <c r="QM18" s="1373"/>
      <c r="QN18" s="1373"/>
      <c r="QO18" s="1373"/>
      <c r="QP18" s="1373"/>
      <c r="QQ18" s="1373"/>
      <c r="QR18" s="1373"/>
      <c r="QS18" s="1373"/>
      <c r="QT18" s="1373"/>
      <c r="QU18" s="1373"/>
      <c r="QV18" s="1373"/>
      <c r="QW18" s="1373"/>
      <c r="QX18" s="1373"/>
      <c r="QY18" s="1373"/>
      <c r="QZ18" s="1373"/>
      <c r="RA18" s="1373"/>
      <c r="RB18" s="1373"/>
      <c r="RC18" s="1373"/>
      <c r="RD18" s="1373"/>
      <c r="RE18" s="1373"/>
      <c r="RF18" s="1373"/>
      <c r="RG18" s="1373"/>
      <c r="RH18" s="1373"/>
      <c r="RI18" s="1373"/>
      <c r="RJ18" s="1373"/>
      <c r="RK18" s="1373"/>
      <c r="RL18" s="1373"/>
      <c r="RM18" s="1373"/>
      <c r="RN18" s="1373"/>
      <c r="RO18" s="1373"/>
      <c r="RP18" s="1373"/>
      <c r="RQ18" s="1373"/>
      <c r="RR18" s="1373"/>
      <c r="RS18" s="1373"/>
      <c r="RT18" s="1373"/>
      <c r="RU18" s="1373"/>
      <c r="RV18" s="1373"/>
      <c r="RW18" s="1373"/>
      <c r="RX18" s="1373"/>
      <c r="RY18" s="1373"/>
      <c r="RZ18" s="1373"/>
      <c r="SA18" s="1373"/>
      <c r="SB18" s="1373"/>
      <c r="SC18" s="1373"/>
      <c r="SD18" s="1373"/>
      <c r="SE18" s="1373"/>
      <c r="SF18" s="1373"/>
      <c r="SG18" s="1373"/>
      <c r="SH18" s="1373"/>
      <c r="SI18" s="1373"/>
      <c r="SJ18" s="1373"/>
      <c r="SK18" s="1373"/>
      <c r="SL18" s="1373"/>
      <c r="SM18" s="1373"/>
      <c r="SN18" s="1373"/>
      <c r="SO18" s="1373"/>
      <c r="SP18" s="1373"/>
      <c r="SQ18" s="1373"/>
      <c r="SR18" s="1373"/>
      <c r="SS18" s="1373"/>
      <c r="ST18" s="1373"/>
      <c r="SU18" s="1373"/>
      <c r="SV18" s="1373"/>
      <c r="SW18" s="1373"/>
      <c r="SX18" s="1373"/>
      <c r="SY18" s="1373"/>
      <c r="SZ18" s="1373"/>
      <c r="TA18" s="1373"/>
      <c r="TB18" s="1373"/>
      <c r="TC18" s="1373"/>
      <c r="TD18" s="1373"/>
      <c r="TE18" s="1373"/>
      <c r="TF18" s="1373"/>
      <c r="TG18" s="1373"/>
      <c r="TH18" s="1373"/>
      <c r="TI18" s="1373"/>
      <c r="TJ18" s="1373"/>
      <c r="TK18" s="1373"/>
      <c r="TL18" s="1373"/>
      <c r="TM18" s="1373"/>
      <c r="TN18" s="1373"/>
      <c r="TO18" s="1373"/>
      <c r="TP18" s="1373"/>
      <c r="TQ18" s="1373"/>
      <c r="TR18" s="1373"/>
      <c r="TS18" s="1373"/>
      <c r="TT18" s="1373"/>
      <c r="TU18" s="1373"/>
      <c r="TV18" s="1373"/>
      <c r="TW18" s="1373"/>
      <c r="TX18" s="1373"/>
      <c r="TY18" s="1373"/>
      <c r="TZ18" s="1373"/>
      <c r="UA18" s="1373"/>
      <c r="UB18" s="1373"/>
      <c r="UC18" s="1373"/>
      <c r="UD18" s="1373"/>
      <c r="UE18" s="1373"/>
      <c r="UF18" s="1373"/>
      <c r="UG18" s="1373"/>
      <c r="UH18" s="1373"/>
      <c r="UI18" s="1373"/>
      <c r="UJ18" s="1373"/>
      <c r="UK18" s="1373"/>
      <c r="UL18" s="1373"/>
      <c r="UM18" s="1373"/>
      <c r="UN18" s="1373"/>
      <c r="UO18" s="1373"/>
      <c r="UP18" s="1373"/>
      <c r="UQ18" s="1373"/>
      <c r="UR18" s="1373"/>
      <c r="US18" s="1373"/>
      <c r="UT18" s="1373"/>
      <c r="UU18" s="1373"/>
      <c r="UV18" s="1373"/>
      <c r="UW18" s="1373"/>
      <c r="UX18" s="1373"/>
      <c r="UY18" s="1373"/>
      <c r="UZ18" s="1373"/>
      <c r="VA18" s="1373"/>
      <c r="VB18" s="1373"/>
      <c r="VC18" s="1373"/>
      <c r="VD18" s="1373"/>
      <c r="VE18" s="1373"/>
      <c r="VF18" s="1373"/>
      <c r="VG18" s="1373"/>
      <c r="VH18" s="1373"/>
      <c r="VI18" s="1373"/>
      <c r="VJ18" s="1373"/>
      <c r="VK18" s="1373"/>
      <c r="VL18" s="1373"/>
      <c r="VM18" s="1373"/>
      <c r="VN18" s="1373"/>
      <c r="VO18" s="1373"/>
      <c r="VP18" s="1373"/>
      <c r="VQ18" s="1373"/>
      <c r="VR18" s="1373"/>
      <c r="VS18" s="1373"/>
      <c r="VT18" s="1373"/>
      <c r="VU18" s="1373"/>
      <c r="VV18" s="1373"/>
      <c r="VW18" s="1373"/>
      <c r="VX18" s="1373"/>
      <c r="VY18" s="1373"/>
      <c r="VZ18" s="1373"/>
      <c r="WA18" s="1373"/>
      <c r="WB18" s="1373"/>
      <c r="WC18" s="1373"/>
      <c r="WD18" s="1373"/>
      <c r="WE18" s="1373"/>
      <c r="WF18" s="1373"/>
      <c r="WG18" s="1373"/>
      <c r="WH18" s="1373"/>
      <c r="WI18" s="1373"/>
      <c r="WJ18" s="1373"/>
      <c r="WK18" s="1373"/>
      <c r="WL18" s="1373"/>
      <c r="WM18" s="1373"/>
      <c r="WN18" s="1373"/>
      <c r="WO18" s="1373"/>
      <c r="WP18" s="1373"/>
      <c r="WQ18" s="1373"/>
      <c r="WR18" s="1373"/>
      <c r="WS18" s="1373"/>
      <c r="WT18" s="1373"/>
      <c r="WU18" s="1373"/>
      <c r="WV18" s="1373"/>
      <c r="WW18" s="1373"/>
      <c r="WX18" s="1373"/>
      <c r="WY18" s="1373"/>
      <c r="WZ18" s="1373"/>
      <c r="XA18" s="1373"/>
      <c r="XB18" s="1373"/>
      <c r="XC18" s="1373"/>
      <c r="XD18" s="1373"/>
      <c r="XE18" s="1373"/>
      <c r="XF18" s="1373"/>
      <c r="XG18" s="1373"/>
      <c r="XH18" s="1373"/>
      <c r="XI18" s="1373"/>
      <c r="XJ18" s="1373"/>
      <c r="XK18" s="1373"/>
      <c r="XL18" s="1373"/>
      <c r="XM18" s="1373"/>
      <c r="XN18" s="1373"/>
      <c r="XO18" s="1373"/>
      <c r="XP18" s="1373"/>
      <c r="XQ18" s="1373"/>
      <c r="XR18" s="1373"/>
      <c r="XS18" s="1373"/>
      <c r="XT18" s="1373"/>
      <c r="XU18" s="1373"/>
      <c r="XV18" s="1373"/>
      <c r="XW18" s="1373"/>
      <c r="XX18" s="1373"/>
      <c r="XY18" s="1373"/>
      <c r="XZ18" s="1373"/>
      <c r="YA18" s="1373"/>
      <c r="YB18" s="1373"/>
      <c r="YC18" s="1373"/>
      <c r="YD18" s="1373"/>
      <c r="YE18" s="1373"/>
      <c r="YF18" s="1373"/>
      <c r="YG18" s="1373"/>
      <c r="YH18" s="1373"/>
      <c r="YI18" s="1373"/>
      <c r="YJ18" s="1373"/>
      <c r="YK18" s="1373"/>
      <c r="YL18" s="1373"/>
      <c r="YM18" s="1373"/>
      <c r="YN18" s="1373"/>
      <c r="YO18" s="1373"/>
      <c r="YP18" s="1373"/>
      <c r="YQ18" s="1373"/>
      <c r="YR18" s="1373"/>
      <c r="YS18" s="1373"/>
      <c r="YT18" s="1373"/>
      <c r="YU18" s="1373"/>
      <c r="YV18" s="1373"/>
      <c r="YW18" s="1373"/>
      <c r="YX18" s="1373"/>
      <c r="YY18" s="1373"/>
      <c r="YZ18" s="1373"/>
      <c r="ZA18" s="1373"/>
      <c r="ZB18" s="1373"/>
      <c r="ZC18" s="1373"/>
      <c r="ZD18" s="1373"/>
      <c r="ZE18" s="1373"/>
      <c r="ZF18" s="1373"/>
      <c r="ZG18" s="1373"/>
      <c r="ZH18" s="1373"/>
      <c r="ZI18" s="1373"/>
      <c r="ZJ18" s="1373"/>
      <c r="ZK18" s="1373"/>
      <c r="ZL18" s="1373"/>
      <c r="ZM18" s="1373"/>
      <c r="ZN18" s="1373"/>
      <c r="ZO18" s="1373"/>
      <c r="ZP18" s="1373"/>
      <c r="ZQ18" s="1373"/>
      <c r="ZR18" s="1373"/>
      <c r="ZS18" s="1373"/>
      <c r="ZT18" s="1373"/>
      <c r="ZU18" s="1373"/>
      <c r="ZV18" s="1373"/>
      <c r="ZW18" s="1373"/>
      <c r="ZX18" s="1373"/>
      <c r="ZY18" s="1373"/>
      <c r="ZZ18" s="1373"/>
      <c r="AAA18" s="1373"/>
      <c r="AAB18" s="1373"/>
      <c r="AAC18" s="1373"/>
      <c r="AAD18" s="1373"/>
      <c r="AAE18" s="1373"/>
      <c r="AAF18" s="1373"/>
      <c r="AAG18" s="1373"/>
      <c r="AAH18" s="1373"/>
      <c r="AAI18" s="1373"/>
      <c r="AAJ18" s="1373"/>
      <c r="AAK18" s="1373"/>
      <c r="AAL18" s="1373"/>
      <c r="AAM18" s="1373"/>
      <c r="AAN18" s="1373"/>
      <c r="AAO18" s="1373"/>
      <c r="AAP18" s="1373"/>
      <c r="AAQ18" s="1373"/>
      <c r="AAR18" s="1373"/>
      <c r="AAS18" s="1373"/>
      <c r="AAT18" s="1373"/>
      <c r="AAU18" s="1373"/>
      <c r="AAV18" s="1373"/>
      <c r="AAW18" s="1373"/>
      <c r="AAX18" s="1373"/>
      <c r="AAY18" s="1373"/>
      <c r="AAZ18" s="1373"/>
      <c r="ABA18" s="1373"/>
      <c r="ABB18" s="1373"/>
      <c r="ABC18" s="1373"/>
      <c r="ABD18" s="1373"/>
      <c r="ABE18" s="1373"/>
      <c r="ABF18" s="1373"/>
      <c r="ABG18" s="1373"/>
      <c r="ABH18" s="1373"/>
      <c r="ABI18" s="1373"/>
      <c r="ABJ18" s="1373"/>
      <c r="ABK18" s="1373"/>
      <c r="ABL18" s="1373"/>
      <c r="ABM18" s="1373"/>
      <c r="ABN18" s="1373"/>
      <c r="ABO18" s="1373"/>
      <c r="ABP18" s="1373"/>
      <c r="ABQ18" s="1373"/>
      <c r="ABR18" s="1373"/>
      <c r="ABS18" s="1373"/>
      <c r="ABT18" s="1373"/>
      <c r="ABU18" s="1373"/>
      <c r="ABV18" s="1373"/>
      <c r="ABW18" s="1373"/>
      <c r="ABX18" s="1373"/>
      <c r="ABY18" s="1373"/>
      <c r="ABZ18" s="1373"/>
      <c r="ACA18" s="1373"/>
      <c r="ACB18" s="1373"/>
      <c r="ACC18" s="1373"/>
      <c r="ACD18" s="1373"/>
      <c r="ACE18" s="1373"/>
      <c r="ACF18" s="1373"/>
      <c r="ACG18" s="1373"/>
      <c r="ACH18" s="1373"/>
      <c r="ACI18" s="1373"/>
      <c r="ACJ18" s="1373"/>
      <c r="ACK18" s="1373"/>
      <c r="ACL18" s="1373"/>
      <c r="ACM18" s="1373"/>
      <c r="ACN18" s="1373"/>
      <c r="ACO18" s="1373"/>
      <c r="ACP18" s="1373"/>
      <c r="ACQ18" s="1373"/>
      <c r="ACR18" s="1373"/>
      <c r="ACS18" s="1373"/>
      <c r="ACT18" s="1373"/>
      <c r="ACU18" s="1373"/>
      <c r="ACV18" s="1373"/>
      <c r="ACW18" s="1373"/>
      <c r="ACX18" s="1373"/>
      <c r="ACY18" s="1373"/>
      <c r="ACZ18" s="1373"/>
      <c r="ADA18" s="1373"/>
      <c r="ADB18" s="1373"/>
      <c r="ADC18" s="1373"/>
      <c r="ADD18" s="1373"/>
      <c r="ADE18" s="1373"/>
      <c r="ADF18" s="1373"/>
      <c r="ADG18" s="1373"/>
      <c r="ADH18" s="1373"/>
      <c r="ADI18" s="1373"/>
      <c r="ADJ18" s="1373"/>
      <c r="ADK18" s="1373"/>
      <c r="ADL18" s="1373"/>
      <c r="ADM18" s="1373"/>
      <c r="ADN18" s="1373"/>
      <c r="ADO18" s="1373"/>
      <c r="ADP18" s="1373"/>
      <c r="ADQ18" s="1373"/>
      <c r="ADR18" s="1373"/>
      <c r="ADS18" s="1373"/>
      <c r="ADT18" s="1373"/>
      <c r="ADU18" s="1373"/>
      <c r="ADV18" s="1373"/>
      <c r="ADW18" s="1373"/>
      <c r="ADX18" s="1373"/>
      <c r="ADY18" s="1373"/>
      <c r="ADZ18" s="1373"/>
      <c r="AEA18" s="1373"/>
      <c r="AEB18" s="1373"/>
      <c r="AEC18" s="1373"/>
      <c r="AED18" s="1373"/>
      <c r="AEE18" s="1373"/>
      <c r="AEF18" s="1373"/>
      <c r="AEG18" s="1373"/>
      <c r="AEH18" s="1373"/>
      <c r="AEI18" s="1373"/>
      <c r="AEJ18" s="1373"/>
      <c r="AEK18" s="1373"/>
      <c r="AEL18" s="1373"/>
      <c r="AEM18" s="1373"/>
      <c r="AEN18" s="1373"/>
      <c r="AEO18" s="1373"/>
      <c r="AEP18" s="1373"/>
      <c r="AEQ18" s="1373"/>
      <c r="AER18" s="1373"/>
      <c r="AES18" s="1373"/>
      <c r="AET18" s="1373"/>
      <c r="AEU18" s="1373"/>
      <c r="AEV18" s="1373"/>
      <c r="AEW18" s="1373"/>
      <c r="AEX18" s="1373"/>
      <c r="AEY18" s="1373"/>
      <c r="AEZ18" s="1373"/>
      <c r="AFA18" s="1373"/>
      <c r="AFB18" s="1373"/>
      <c r="AFC18" s="1373"/>
      <c r="AFD18" s="1373"/>
      <c r="AFE18" s="1373"/>
      <c r="AFF18" s="1373"/>
      <c r="AFG18" s="1373"/>
      <c r="AFH18" s="1373"/>
      <c r="AFI18" s="1373"/>
      <c r="AFJ18" s="1373"/>
      <c r="AFK18" s="1373"/>
      <c r="AFL18" s="1373"/>
      <c r="AFM18" s="1373"/>
      <c r="AFN18" s="1373"/>
      <c r="AFO18" s="1373"/>
      <c r="AFP18" s="1373"/>
      <c r="AFQ18" s="1373"/>
      <c r="AFR18" s="1373"/>
      <c r="AFS18" s="1373"/>
      <c r="AFT18" s="1373"/>
      <c r="AFU18" s="1373"/>
      <c r="AFV18" s="1373"/>
      <c r="AFW18" s="1373"/>
      <c r="AFX18" s="1373"/>
      <c r="AFY18" s="1373"/>
      <c r="AFZ18" s="1373"/>
      <c r="AGA18" s="1373"/>
      <c r="AGB18" s="1373"/>
      <c r="AGC18" s="1373"/>
      <c r="AGD18" s="1373"/>
      <c r="AGE18" s="1373"/>
      <c r="AGF18" s="1373"/>
      <c r="AGG18" s="1373"/>
      <c r="AGH18" s="1373"/>
      <c r="AGI18" s="1373"/>
      <c r="AGJ18" s="1373"/>
      <c r="AGK18" s="1373"/>
      <c r="AGL18" s="1373"/>
      <c r="AGM18" s="1373"/>
      <c r="AGN18" s="1373"/>
      <c r="AGO18" s="1373"/>
      <c r="AGP18" s="1373"/>
      <c r="AGQ18" s="1373"/>
      <c r="AGR18" s="1373"/>
      <c r="AGS18" s="1373"/>
      <c r="AGT18" s="1373"/>
      <c r="AGU18" s="1373"/>
      <c r="AGV18" s="1373"/>
      <c r="AGW18" s="1373"/>
      <c r="AGX18" s="1373"/>
      <c r="AGY18" s="1373"/>
      <c r="AGZ18" s="1373"/>
      <c r="AHA18" s="1373"/>
      <c r="AHB18" s="1373"/>
      <c r="AHC18" s="1373"/>
      <c r="AHD18" s="1373"/>
      <c r="AHE18" s="1373"/>
      <c r="AHF18" s="1373"/>
      <c r="AHG18" s="1373"/>
      <c r="AHH18" s="1373"/>
      <c r="AHI18" s="1373"/>
      <c r="AHJ18" s="1373"/>
      <c r="AHK18" s="1373"/>
      <c r="AHL18" s="1373"/>
      <c r="AHM18" s="1373"/>
      <c r="AHN18" s="1373"/>
      <c r="AHO18" s="1373"/>
      <c r="AHP18" s="1373"/>
      <c r="AHQ18" s="1373"/>
      <c r="AHR18" s="1373"/>
      <c r="AHS18" s="1373"/>
      <c r="AHT18" s="1373"/>
      <c r="AHU18" s="1373"/>
      <c r="AHV18" s="1373"/>
      <c r="AHW18" s="1373"/>
      <c r="AHX18" s="1373"/>
      <c r="AHY18" s="1373"/>
      <c r="AHZ18" s="1373"/>
      <c r="AIA18" s="1373"/>
      <c r="AIB18" s="1373"/>
      <c r="AIC18" s="1373"/>
      <c r="AID18" s="1373"/>
      <c r="AIE18" s="1373"/>
      <c r="AIF18" s="1373"/>
      <c r="AIG18" s="1373"/>
      <c r="AIH18" s="1373"/>
      <c r="AII18" s="1373"/>
      <c r="AIJ18" s="1373"/>
      <c r="AIK18" s="1373"/>
      <c r="AIL18" s="1373"/>
      <c r="AIM18" s="1373"/>
      <c r="AIN18" s="1373"/>
      <c r="AIO18" s="1373"/>
      <c r="AIP18" s="1373"/>
      <c r="AIQ18" s="1373"/>
      <c r="AIR18" s="1373"/>
      <c r="AIS18" s="1373"/>
      <c r="AIT18" s="1373"/>
      <c r="AIU18" s="1373"/>
      <c r="AIV18" s="1373"/>
      <c r="AIW18" s="1373"/>
      <c r="AIX18" s="1373"/>
      <c r="AIY18" s="1373"/>
      <c r="AIZ18" s="1373"/>
      <c r="AJA18" s="1373"/>
      <c r="AJB18" s="1373"/>
      <c r="AJC18" s="1373"/>
      <c r="AJD18" s="1373"/>
      <c r="AJE18" s="1373"/>
      <c r="AJF18" s="1373"/>
      <c r="AJG18" s="1373"/>
      <c r="AJH18" s="1373"/>
      <c r="AJI18" s="1373"/>
      <c r="AJJ18" s="1373"/>
      <c r="AJK18" s="1373"/>
      <c r="AJL18" s="1373"/>
      <c r="AJM18" s="1373"/>
      <c r="AJN18" s="1373"/>
      <c r="AJO18" s="1373"/>
      <c r="AJP18" s="1373"/>
      <c r="AJQ18" s="1373"/>
      <c r="AJR18" s="1373"/>
      <c r="AJS18" s="1373"/>
      <c r="AJT18" s="1373"/>
      <c r="AJU18" s="1373"/>
      <c r="AJV18" s="1373"/>
      <c r="AJW18" s="1373"/>
      <c r="AJX18" s="1373"/>
      <c r="AJY18" s="1373"/>
      <c r="AJZ18" s="1373"/>
      <c r="AKA18" s="1373"/>
      <c r="AKB18" s="1373"/>
      <c r="AKC18" s="1373"/>
      <c r="AKD18" s="1373"/>
      <c r="AKE18" s="1373"/>
      <c r="AKF18" s="1373"/>
      <c r="AKG18" s="1373"/>
      <c r="AKH18" s="1373"/>
      <c r="AKI18" s="1373"/>
      <c r="AKJ18" s="1373"/>
      <c r="AKK18" s="1373"/>
      <c r="AKL18" s="1373"/>
      <c r="AKM18" s="1373"/>
      <c r="AKN18" s="1373"/>
      <c r="AKO18" s="1373"/>
      <c r="AKP18" s="1373"/>
      <c r="AKQ18" s="1373"/>
      <c r="AKR18" s="1373"/>
      <c r="AKS18" s="1373"/>
      <c r="AKT18" s="1373"/>
      <c r="AKU18" s="1373"/>
      <c r="AKV18" s="1373"/>
      <c r="AKW18" s="1373"/>
      <c r="AKX18" s="1373"/>
      <c r="AKY18" s="1373"/>
      <c r="AKZ18" s="1373"/>
      <c r="ALA18" s="1373"/>
      <c r="ALB18" s="1373"/>
      <c r="ALC18" s="1373"/>
      <c r="ALD18" s="1373"/>
      <c r="ALE18" s="1373"/>
      <c r="ALF18" s="1373"/>
      <c r="ALG18" s="1373"/>
      <c r="ALH18" s="1373"/>
      <c r="ALI18" s="1373"/>
      <c r="ALJ18" s="1373"/>
      <c r="ALK18" s="1373"/>
      <c r="ALL18" s="1373"/>
      <c r="ALM18" s="1373"/>
      <c r="ALN18" s="1373"/>
      <c r="ALO18" s="1373"/>
      <c r="ALP18" s="1373"/>
      <c r="ALQ18" s="1373"/>
      <c r="ALR18" s="1373"/>
      <c r="ALS18" s="1373"/>
      <c r="ALT18" s="1373"/>
      <c r="ALU18" s="1373"/>
      <c r="ALV18" s="1373"/>
      <c r="ALW18" s="1373"/>
      <c r="ALX18" s="1373"/>
      <c r="ALY18" s="1373"/>
      <c r="ALZ18" s="1373"/>
      <c r="AMA18" s="1373"/>
      <c r="AMB18" s="1373"/>
      <c r="AMC18" s="1373"/>
      <c r="AMD18" s="1373"/>
      <c r="AME18" s="1373"/>
      <c r="AMF18" s="1373"/>
      <c r="AMG18" s="1373"/>
      <c r="AMH18" s="1373"/>
      <c r="AMI18" s="1373"/>
      <c r="AMJ18" s="1373"/>
      <c r="AMK18" s="1373"/>
      <c r="AML18" s="1373"/>
      <c r="AMM18" s="1373"/>
      <c r="AMN18" s="1373"/>
      <c r="AMO18" s="1373"/>
      <c r="AMP18" s="1373"/>
      <c r="AMQ18" s="1373"/>
      <c r="AMR18" s="1373"/>
      <c r="AMS18" s="1373"/>
      <c r="AMT18" s="1373"/>
      <c r="AMU18" s="1373"/>
      <c r="AMV18" s="1373"/>
      <c r="AMW18" s="1373"/>
      <c r="AMX18" s="1373"/>
      <c r="AMY18" s="1373"/>
      <c r="AMZ18" s="1373"/>
      <c r="ANA18" s="1373"/>
      <c r="ANB18" s="1373"/>
      <c r="ANC18" s="1373"/>
      <c r="AND18" s="1373"/>
      <c r="ANE18" s="1373"/>
      <c r="ANF18" s="1373"/>
      <c r="ANG18" s="1373"/>
      <c r="ANH18" s="1373"/>
      <c r="ANI18" s="1373"/>
      <c r="ANJ18" s="1373"/>
      <c r="ANK18" s="1373"/>
      <c r="ANL18" s="1373"/>
      <c r="ANM18" s="1373"/>
      <c r="ANN18" s="1373"/>
      <c r="ANO18" s="1373"/>
      <c r="ANP18" s="1373"/>
      <c r="ANQ18" s="1373"/>
      <c r="ANR18" s="1373"/>
      <c r="ANS18" s="1373"/>
      <c r="ANT18" s="1373"/>
      <c r="ANU18" s="1373"/>
      <c r="ANV18" s="1373"/>
      <c r="ANW18" s="1373"/>
      <c r="ANX18" s="1373"/>
      <c r="ANY18" s="1373"/>
      <c r="ANZ18" s="1373"/>
      <c r="AOA18" s="1373"/>
      <c r="AOB18" s="1373"/>
      <c r="AOC18" s="1373"/>
      <c r="AOD18" s="1373"/>
      <c r="AOE18" s="1373"/>
      <c r="AOF18" s="1373"/>
      <c r="AOG18" s="1373"/>
      <c r="AOH18" s="1373"/>
      <c r="AOI18" s="1373"/>
      <c r="AOJ18" s="1373"/>
      <c r="AOK18" s="1373"/>
      <c r="AOL18" s="1373"/>
      <c r="AOM18" s="1373"/>
      <c r="AON18" s="1373"/>
      <c r="AOO18" s="1373"/>
      <c r="AOP18" s="1373"/>
      <c r="AOQ18" s="1373"/>
      <c r="AOR18" s="1373"/>
      <c r="AOS18" s="1373"/>
      <c r="AOT18" s="1373"/>
      <c r="AOU18" s="1373"/>
      <c r="AOV18" s="1373"/>
      <c r="AOW18" s="1373"/>
      <c r="AOX18" s="1373"/>
      <c r="AOY18" s="1373"/>
      <c r="AOZ18" s="1373"/>
      <c r="APA18" s="1373"/>
      <c r="APB18" s="1373"/>
      <c r="APC18" s="1373"/>
      <c r="APD18" s="1373"/>
      <c r="APE18" s="1373"/>
      <c r="APF18" s="1373"/>
      <c r="APG18" s="1373"/>
      <c r="APH18" s="1373"/>
      <c r="API18" s="1373"/>
      <c r="APJ18" s="1373"/>
      <c r="APK18" s="1373"/>
      <c r="APL18" s="1373"/>
      <c r="APM18" s="1373"/>
      <c r="APN18" s="1373"/>
      <c r="APO18" s="1373"/>
      <c r="APP18" s="1373"/>
      <c r="APQ18" s="1373"/>
      <c r="APR18" s="1373"/>
      <c r="APS18" s="1373"/>
      <c r="APT18" s="1373"/>
      <c r="APU18" s="1373"/>
      <c r="APV18" s="1373"/>
      <c r="APW18" s="1373"/>
      <c r="APX18" s="1373"/>
      <c r="APY18" s="1373"/>
      <c r="APZ18" s="1373"/>
      <c r="AQA18" s="1373"/>
      <c r="AQB18" s="1373"/>
      <c r="AQC18" s="1373"/>
      <c r="AQD18" s="1373"/>
      <c r="AQE18" s="1373"/>
      <c r="AQF18" s="1373"/>
      <c r="AQG18" s="1373"/>
      <c r="AQH18" s="1373"/>
      <c r="AQI18" s="1373"/>
      <c r="AQJ18" s="1373"/>
      <c r="AQK18" s="1373"/>
      <c r="AQL18" s="1373"/>
      <c r="AQM18" s="1373"/>
      <c r="AQN18" s="1373"/>
      <c r="AQO18" s="1373"/>
      <c r="AQP18" s="1373"/>
      <c r="AQQ18" s="1373"/>
      <c r="AQR18" s="1373"/>
      <c r="AQS18" s="1373"/>
      <c r="AQT18" s="1373"/>
      <c r="AQU18" s="1373"/>
      <c r="AQV18" s="1373"/>
      <c r="AQW18" s="1373"/>
      <c r="AQX18" s="1373"/>
      <c r="AQY18" s="1373"/>
      <c r="AQZ18" s="1373"/>
      <c r="ARA18" s="1373"/>
      <c r="ARB18" s="1373"/>
      <c r="ARC18" s="1373"/>
      <c r="ARD18" s="1373"/>
      <c r="ARE18" s="1373"/>
      <c r="ARF18" s="1373"/>
      <c r="ARG18" s="1373"/>
      <c r="ARH18" s="1373"/>
      <c r="ARI18" s="1373"/>
      <c r="ARJ18" s="1373"/>
      <c r="ARK18" s="1373"/>
      <c r="ARL18" s="1373"/>
      <c r="ARM18" s="1373"/>
      <c r="ARN18" s="1373"/>
      <c r="ARO18" s="1373"/>
      <c r="ARP18" s="1373"/>
      <c r="ARQ18" s="1373"/>
      <c r="ARR18" s="1373"/>
      <c r="ARS18" s="1373"/>
      <c r="ART18" s="1373"/>
      <c r="ARU18" s="1373"/>
      <c r="ARV18" s="1373"/>
      <c r="ARW18" s="1373"/>
      <c r="ARX18" s="1373"/>
      <c r="ARY18" s="1373"/>
      <c r="ARZ18" s="1373"/>
      <c r="ASA18" s="1373"/>
      <c r="ASB18" s="1373"/>
      <c r="ASC18" s="1373"/>
      <c r="ASD18" s="1373"/>
      <c r="ASE18" s="1373"/>
      <c r="ASF18" s="1373"/>
      <c r="ASG18" s="1373"/>
      <c r="ASH18" s="1373"/>
      <c r="ASI18" s="1373"/>
      <c r="ASJ18" s="1373"/>
      <c r="ASK18" s="1373"/>
      <c r="ASL18" s="1373"/>
      <c r="ASM18" s="1373"/>
      <c r="ASN18" s="1373"/>
      <c r="ASO18" s="1373"/>
      <c r="ASP18" s="1373"/>
      <c r="ASQ18" s="1373"/>
      <c r="ASR18" s="1373"/>
      <c r="ASS18" s="1373"/>
      <c r="AST18" s="1373"/>
      <c r="ASU18" s="1373"/>
      <c r="ASV18" s="1373"/>
      <c r="ASW18" s="1373"/>
      <c r="ASX18" s="1373"/>
      <c r="ASY18" s="1373"/>
      <c r="ASZ18" s="1373"/>
      <c r="ATA18" s="1373"/>
      <c r="ATB18" s="1373"/>
      <c r="ATC18" s="1373"/>
      <c r="ATD18" s="1373"/>
      <c r="ATE18" s="1373"/>
      <c r="ATF18" s="1373"/>
      <c r="ATG18" s="1373"/>
      <c r="ATH18" s="1373"/>
      <c r="ATI18" s="1373"/>
      <c r="ATJ18" s="1373"/>
      <c r="ATK18" s="1373"/>
      <c r="ATL18" s="1373"/>
      <c r="ATM18" s="1373"/>
      <c r="ATN18" s="1373"/>
      <c r="ATO18" s="1373"/>
      <c r="ATP18" s="1373"/>
      <c r="ATQ18" s="1373"/>
      <c r="ATR18" s="1373"/>
      <c r="ATS18" s="1373"/>
      <c r="ATT18" s="1373"/>
      <c r="ATU18" s="1373"/>
      <c r="ATV18" s="1373"/>
      <c r="ATW18" s="1373"/>
      <c r="ATX18" s="1373"/>
      <c r="ATY18" s="1373"/>
      <c r="ATZ18" s="1373"/>
      <c r="AUA18" s="1373"/>
      <c r="AUB18" s="1373"/>
      <c r="AUC18" s="1373"/>
      <c r="AUD18" s="1373"/>
      <c r="AUE18" s="1373"/>
      <c r="AUF18" s="1373"/>
      <c r="AUG18" s="1373"/>
      <c r="AUH18" s="1373"/>
      <c r="AUI18" s="1373"/>
      <c r="AUJ18" s="1373"/>
      <c r="AUK18" s="1373"/>
      <c r="AUL18" s="1373"/>
      <c r="AUM18" s="1373"/>
      <c r="AUN18" s="1373"/>
      <c r="AUO18" s="1373"/>
      <c r="AUP18" s="1373"/>
      <c r="AUQ18" s="1373"/>
      <c r="AUR18" s="1373"/>
      <c r="AUS18" s="1373"/>
      <c r="AUT18" s="1373"/>
      <c r="AUU18" s="1373"/>
      <c r="AUV18" s="1373"/>
      <c r="AUW18" s="1373"/>
      <c r="AUX18" s="1373"/>
      <c r="AUY18" s="1373"/>
      <c r="AUZ18" s="1373"/>
      <c r="AVA18" s="1373"/>
      <c r="AVB18" s="1373"/>
      <c r="AVC18" s="1373"/>
      <c r="AVD18" s="1373"/>
      <c r="AVE18" s="1373"/>
      <c r="AVF18" s="1373"/>
      <c r="AVG18" s="1373"/>
      <c r="AVH18" s="1373"/>
      <c r="AVI18" s="1373"/>
      <c r="AVJ18" s="1373"/>
      <c r="AVK18" s="1373"/>
      <c r="AVL18" s="1373"/>
      <c r="AVM18" s="1373"/>
      <c r="AVN18" s="1373"/>
      <c r="AVO18" s="1373"/>
      <c r="AVP18" s="1373"/>
      <c r="AVQ18" s="1373"/>
      <c r="AVR18" s="1373"/>
      <c r="AVS18" s="1373"/>
      <c r="AVT18" s="1373"/>
      <c r="AVU18" s="1373"/>
      <c r="AVV18" s="1373"/>
      <c r="AVW18" s="1373"/>
      <c r="AVX18" s="1373"/>
      <c r="AVY18" s="1373"/>
      <c r="AVZ18" s="1373"/>
      <c r="AWA18" s="1373"/>
      <c r="AWB18" s="1373"/>
      <c r="AWC18" s="1373"/>
      <c r="AWD18" s="1373"/>
      <c r="AWE18" s="1373"/>
      <c r="AWF18" s="1373"/>
      <c r="AWG18" s="1373"/>
      <c r="AWH18" s="1373"/>
      <c r="AWI18" s="1373"/>
      <c r="AWJ18" s="1373"/>
      <c r="AWK18" s="1373"/>
      <c r="AWL18" s="1373"/>
      <c r="AWM18" s="1373"/>
      <c r="AWN18" s="1373"/>
      <c r="AWO18" s="1373"/>
      <c r="AWP18" s="1373"/>
      <c r="AWQ18" s="1373"/>
      <c r="AWR18" s="1373"/>
      <c r="AWS18" s="1373"/>
      <c r="AWT18" s="1373"/>
      <c r="AWU18" s="1373"/>
      <c r="AWV18" s="1373"/>
      <c r="AWW18" s="1373"/>
      <c r="AWX18" s="1373"/>
      <c r="AWY18" s="1373"/>
      <c r="AWZ18" s="1373"/>
      <c r="AXA18" s="1373"/>
      <c r="AXB18" s="1373"/>
      <c r="AXC18" s="1373"/>
      <c r="AXD18" s="1373"/>
      <c r="AXE18" s="1373"/>
      <c r="AXF18" s="1373"/>
      <c r="AXG18" s="1373"/>
      <c r="AXH18" s="1373"/>
      <c r="AXI18" s="1373"/>
      <c r="AXJ18" s="1373"/>
      <c r="AXK18" s="1373"/>
      <c r="AXL18" s="1373"/>
      <c r="AXM18" s="1373"/>
      <c r="AXN18" s="1373"/>
      <c r="AXO18" s="1373"/>
      <c r="AXP18" s="1373"/>
      <c r="AXQ18" s="1373"/>
      <c r="AXR18" s="1373"/>
      <c r="AXS18" s="1373"/>
      <c r="AXT18" s="1373"/>
      <c r="AXU18" s="1373"/>
      <c r="AXV18" s="1373"/>
      <c r="AXW18" s="1373"/>
      <c r="AXX18" s="1373"/>
      <c r="AXY18" s="1373"/>
      <c r="AXZ18" s="1373"/>
      <c r="AYA18" s="1373"/>
      <c r="AYB18" s="1373"/>
      <c r="AYC18" s="1373"/>
      <c r="AYD18" s="1373"/>
      <c r="AYE18" s="1373"/>
      <c r="AYF18" s="1373"/>
      <c r="AYG18" s="1373"/>
      <c r="AYH18" s="1373"/>
      <c r="AYI18" s="1373"/>
      <c r="AYJ18" s="1373"/>
      <c r="AYK18" s="1373"/>
      <c r="AYL18" s="1373"/>
      <c r="AYM18" s="1373"/>
      <c r="AYN18" s="1373"/>
      <c r="AYO18" s="1373"/>
      <c r="AYP18" s="1373"/>
      <c r="AYQ18" s="1373"/>
      <c r="AYR18" s="1373"/>
      <c r="AYS18" s="1373"/>
      <c r="AYT18" s="1373"/>
      <c r="AYU18" s="1373"/>
      <c r="AYV18" s="1373"/>
      <c r="AYW18" s="1373"/>
      <c r="AYX18" s="1373"/>
      <c r="AYY18" s="1373"/>
      <c r="AYZ18" s="1373"/>
      <c r="AZA18" s="1373"/>
      <c r="AZB18" s="1373"/>
      <c r="AZC18" s="1373"/>
      <c r="AZD18" s="1373"/>
      <c r="AZE18" s="1373"/>
      <c r="AZF18" s="1373"/>
      <c r="AZG18" s="1373"/>
      <c r="AZH18" s="1373"/>
      <c r="AZI18" s="1373"/>
      <c r="AZJ18" s="1373"/>
      <c r="AZK18" s="1373"/>
      <c r="AZL18" s="1373"/>
      <c r="AZM18" s="1373"/>
      <c r="AZN18" s="1373"/>
      <c r="AZO18" s="1373"/>
      <c r="AZP18" s="1373"/>
      <c r="AZQ18" s="1373"/>
      <c r="AZR18" s="1373"/>
      <c r="AZS18" s="1373"/>
      <c r="AZT18" s="1373"/>
      <c r="AZU18" s="1373"/>
      <c r="AZV18" s="1373"/>
      <c r="AZW18" s="1373"/>
      <c r="AZX18" s="1373"/>
      <c r="AZY18" s="1373"/>
      <c r="AZZ18" s="1373"/>
      <c r="BAA18" s="1373"/>
      <c r="BAB18" s="1373"/>
      <c r="BAC18" s="1373"/>
      <c r="BAD18" s="1373"/>
      <c r="BAE18" s="1373"/>
      <c r="BAF18" s="1373"/>
      <c r="BAG18" s="1373"/>
      <c r="BAH18" s="1373"/>
      <c r="BAI18" s="1373"/>
      <c r="BAJ18" s="1373"/>
      <c r="BAK18" s="1373"/>
      <c r="BAL18" s="1373"/>
      <c r="BAM18" s="1373"/>
      <c r="BAN18" s="1373"/>
      <c r="BAO18" s="1373"/>
      <c r="BAP18" s="1373"/>
      <c r="BAQ18" s="1373"/>
      <c r="BAR18" s="1373"/>
      <c r="BAS18" s="1373"/>
      <c r="BAT18" s="1373"/>
      <c r="BAU18" s="1373"/>
      <c r="BAV18" s="1373"/>
      <c r="BAW18" s="1373"/>
      <c r="BAX18" s="1373"/>
      <c r="BAY18" s="1373"/>
      <c r="BAZ18" s="1373"/>
      <c r="BBA18" s="1373"/>
      <c r="BBB18" s="1373"/>
      <c r="BBC18" s="1373"/>
      <c r="BBD18" s="1373"/>
      <c r="BBE18" s="1373"/>
      <c r="BBF18" s="1373"/>
      <c r="BBG18" s="1373"/>
      <c r="BBH18" s="1373"/>
      <c r="BBI18" s="1373"/>
      <c r="BBJ18" s="1373"/>
      <c r="BBK18" s="1373"/>
      <c r="BBL18" s="1373"/>
      <c r="BBM18" s="1373"/>
      <c r="BBN18" s="1373"/>
      <c r="BBO18" s="1373"/>
      <c r="BBP18" s="1373"/>
      <c r="BBQ18" s="1373"/>
      <c r="BBR18" s="1373"/>
      <c r="BBS18" s="1373"/>
      <c r="BBT18" s="1373"/>
      <c r="BBU18" s="1373"/>
      <c r="BBV18" s="1373"/>
      <c r="BBW18" s="1373"/>
      <c r="BBX18" s="1373"/>
      <c r="BBY18" s="1373"/>
      <c r="BBZ18" s="1373"/>
      <c r="BCA18" s="1373"/>
      <c r="BCB18" s="1373"/>
      <c r="BCC18" s="1373"/>
      <c r="BCD18" s="1373"/>
      <c r="BCE18" s="1373"/>
      <c r="BCF18" s="1373"/>
      <c r="BCG18" s="1373"/>
      <c r="BCH18" s="1373"/>
      <c r="BCI18" s="1373"/>
      <c r="BCJ18" s="1373"/>
      <c r="BCK18" s="1373"/>
      <c r="BCL18" s="1373"/>
      <c r="BCM18" s="1373"/>
      <c r="BCN18" s="1373"/>
      <c r="BCO18" s="1373"/>
      <c r="BCP18" s="1373"/>
      <c r="BCQ18" s="1373"/>
      <c r="BCR18" s="1373"/>
      <c r="BCS18" s="1373"/>
      <c r="BCT18" s="1373"/>
      <c r="BCU18" s="1373"/>
      <c r="BCV18" s="1373"/>
      <c r="BCW18" s="1373"/>
      <c r="BCX18" s="1373"/>
      <c r="BCY18" s="1373"/>
      <c r="BCZ18" s="1373"/>
      <c r="BDA18" s="1373"/>
      <c r="BDB18" s="1373"/>
      <c r="BDC18" s="1373"/>
      <c r="BDD18" s="1373"/>
      <c r="BDE18" s="1373"/>
      <c r="BDF18" s="1373"/>
      <c r="BDG18" s="1373"/>
      <c r="BDH18" s="1373"/>
      <c r="BDI18" s="1373"/>
      <c r="BDJ18" s="1373"/>
      <c r="BDK18" s="1373"/>
      <c r="BDL18" s="1373"/>
      <c r="BDM18" s="1373"/>
      <c r="BDN18" s="1373"/>
      <c r="BDO18" s="1373"/>
      <c r="BDP18" s="1373"/>
      <c r="BDQ18" s="1373"/>
      <c r="BDR18" s="1373"/>
      <c r="BDS18" s="1373"/>
      <c r="BDT18" s="1373"/>
      <c r="BDU18" s="1373"/>
      <c r="BDV18" s="1373"/>
      <c r="BDW18" s="1373"/>
      <c r="BDX18" s="1373"/>
      <c r="BDY18" s="1373"/>
      <c r="BDZ18" s="1373"/>
      <c r="BEA18" s="1373"/>
      <c r="BEB18" s="1373"/>
      <c r="BEC18" s="1373"/>
      <c r="BED18" s="1373"/>
      <c r="BEE18" s="1373"/>
      <c r="BEF18" s="1373"/>
      <c r="BEG18" s="1373"/>
      <c r="BEH18" s="1373"/>
      <c r="BEI18" s="1373"/>
      <c r="BEJ18" s="1373"/>
      <c r="BEK18" s="1373"/>
      <c r="BEL18" s="1373"/>
      <c r="BEM18" s="1373"/>
      <c r="BEN18" s="1373"/>
      <c r="BEO18" s="1373"/>
      <c r="BEP18" s="1373"/>
      <c r="BEQ18" s="1373"/>
      <c r="BER18" s="1373"/>
      <c r="BES18" s="1373"/>
      <c r="BET18" s="1373"/>
      <c r="BEU18" s="1373"/>
      <c r="BEV18" s="1373"/>
      <c r="BEW18" s="1373"/>
      <c r="BEX18" s="1373"/>
      <c r="BEY18" s="1373"/>
      <c r="BEZ18" s="1373"/>
      <c r="BFA18" s="1373"/>
      <c r="BFB18" s="1373"/>
      <c r="BFC18" s="1373"/>
      <c r="BFD18" s="1373"/>
      <c r="BFE18" s="1373"/>
      <c r="BFF18" s="1373"/>
      <c r="BFG18" s="1373"/>
      <c r="BFH18" s="1373"/>
      <c r="BFI18" s="1373"/>
      <c r="BFJ18" s="1373"/>
      <c r="BFK18" s="1373"/>
      <c r="BFL18" s="1373"/>
      <c r="BFM18" s="1373"/>
      <c r="BFN18" s="1373"/>
      <c r="BFO18" s="1373"/>
      <c r="BFP18" s="1373"/>
      <c r="BFQ18" s="1373"/>
      <c r="BFR18" s="1373"/>
      <c r="BFS18" s="1373"/>
      <c r="BFT18" s="1373"/>
      <c r="BFU18" s="1373"/>
      <c r="BFV18" s="1373"/>
      <c r="BFW18" s="1373"/>
      <c r="BFX18" s="1373"/>
      <c r="BFY18" s="1373"/>
      <c r="BFZ18" s="1373"/>
      <c r="BGA18" s="1373"/>
      <c r="BGB18" s="1373"/>
      <c r="BGC18" s="1373"/>
      <c r="BGD18" s="1373"/>
      <c r="BGE18" s="1373"/>
      <c r="BGF18" s="1373"/>
      <c r="BGG18" s="1373"/>
      <c r="BGH18" s="1373"/>
      <c r="BGI18" s="1373"/>
      <c r="BGJ18" s="1373"/>
      <c r="BGK18" s="1373"/>
      <c r="BGL18" s="1373"/>
      <c r="BGM18" s="1373"/>
      <c r="BGN18" s="1373"/>
      <c r="BGO18" s="1373"/>
      <c r="BGP18" s="1373"/>
      <c r="BGQ18" s="1373"/>
      <c r="BGR18" s="1373"/>
      <c r="BGS18" s="1373"/>
      <c r="BGT18" s="1373"/>
      <c r="BGU18" s="1373"/>
      <c r="BGV18" s="1373"/>
      <c r="BGW18" s="1373"/>
      <c r="BGX18" s="1373"/>
      <c r="BGY18" s="1373"/>
      <c r="BGZ18" s="1373"/>
      <c r="BHA18" s="1373"/>
      <c r="BHB18" s="1373"/>
      <c r="BHC18" s="1373"/>
      <c r="BHD18" s="1373"/>
      <c r="BHE18" s="1373"/>
      <c r="BHF18" s="1373"/>
      <c r="BHG18" s="1373"/>
      <c r="BHH18" s="1373"/>
      <c r="BHI18" s="1373"/>
      <c r="BHJ18" s="1373"/>
      <c r="BHK18" s="1373"/>
      <c r="BHL18" s="1373"/>
      <c r="BHM18" s="1373"/>
      <c r="BHN18" s="1373"/>
      <c r="BHO18" s="1373"/>
      <c r="BHP18" s="1373"/>
      <c r="BHQ18" s="1373"/>
      <c r="BHR18" s="1373"/>
      <c r="BHS18" s="1373"/>
      <c r="BHT18" s="1373"/>
      <c r="BHU18" s="1373"/>
      <c r="BHV18" s="1373"/>
      <c r="BHW18" s="1373"/>
      <c r="BHX18" s="1373"/>
      <c r="BHY18" s="1373"/>
      <c r="BHZ18" s="1373"/>
      <c r="BIA18" s="1373"/>
      <c r="BIB18" s="1373"/>
      <c r="BIC18" s="1373"/>
      <c r="BID18" s="1373"/>
      <c r="BIE18" s="1373"/>
      <c r="BIF18" s="1373"/>
      <c r="BIG18" s="1373"/>
      <c r="BIH18" s="1373"/>
      <c r="BII18" s="1373"/>
      <c r="BIJ18" s="1373"/>
      <c r="BIK18" s="1373"/>
      <c r="BIL18" s="1373"/>
      <c r="BIM18" s="1373"/>
      <c r="BIN18" s="1373"/>
      <c r="BIO18" s="1373"/>
      <c r="BIP18" s="1373"/>
      <c r="BIQ18" s="1373"/>
      <c r="BIR18" s="1373"/>
      <c r="BIS18" s="1373"/>
      <c r="BIT18" s="1373"/>
      <c r="BIU18" s="1373"/>
      <c r="BIV18" s="1373"/>
      <c r="BIW18" s="1373"/>
      <c r="BIX18" s="1373"/>
      <c r="BIY18" s="1373"/>
      <c r="BIZ18" s="1373"/>
      <c r="BJA18" s="1373"/>
      <c r="BJB18" s="1373"/>
      <c r="BJC18" s="1373"/>
      <c r="BJD18" s="1373"/>
      <c r="BJE18" s="1373"/>
      <c r="BJF18" s="1373"/>
      <c r="BJG18" s="1373"/>
      <c r="BJH18" s="1373"/>
      <c r="BJI18" s="1373"/>
      <c r="BJJ18" s="1373"/>
      <c r="BJK18" s="1373"/>
      <c r="BJL18" s="1373"/>
      <c r="BJM18" s="1373"/>
      <c r="BJN18" s="1373"/>
      <c r="BJO18" s="1373"/>
      <c r="BJP18" s="1373"/>
      <c r="BJQ18" s="1373"/>
      <c r="BJR18" s="1373"/>
      <c r="BJS18" s="1373"/>
      <c r="BJT18" s="1373"/>
      <c r="BJU18" s="1373"/>
      <c r="BJV18" s="1373"/>
      <c r="BJW18" s="1373"/>
      <c r="BJX18" s="1373"/>
      <c r="BJY18" s="1373"/>
      <c r="BJZ18" s="1373"/>
      <c r="BKA18" s="1373"/>
      <c r="BKB18" s="1373"/>
      <c r="BKC18" s="1373"/>
      <c r="BKD18" s="1373"/>
      <c r="BKE18" s="1373"/>
      <c r="BKF18" s="1373"/>
      <c r="BKG18" s="1373"/>
      <c r="BKH18" s="1373"/>
      <c r="BKI18" s="1373"/>
      <c r="BKJ18" s="1373"/>
      <c r="BKK18" s="1373"/>
      <c r="BKL18" s="1373"/>
      <c r="BKM18" s="1373"/>
      <c r="BKN18" s="1373"/>
      <c r="BKO18" s="1373"/>
      <c r="BKP18" s="1373"/>
      <c r="BKQ18" s="1373"/>
      <c r="BKR18" s="1373"/>
      <c r="BKS18" s="1373"/>
      <c r="BKT18" s="1373"/>
      <c r="BKU18" s="1373"/>
      <c r="BKV18" s="1373"/>
      <c r="BKW18" s="1373"/>
      <c r="BKX18" s="1373"/>
      <c r="BKY18" s="1373"/>
      <c r="BKZ18" s="1373"/>
      <c r="BLA18" s="1373"/>
      <c r="BLB18" s="1373"/>
      <c r="BLC18" s="1373"/>
      <c r="BLD18" s="1373"/>
      <c r="BLE18" s="1373"/>
      <c r="BLF18" s="1373"/>
      <c r="BLG18" s="1373"/>
      <c r="BLH18" s="1373"/>
      <c r="BLI18" s="1373"/>
      <c r="BLJ18" s="1373"/>
      <c r="BLK18" s="1373"/>
      <c r="BLL18" s="1373"/>
      <c r="BLM18" s="1373"/>
      <c r="BLN18" s="1373"/>
      <c r="BLO18" s="1373"/>
      <c r="BLP18" s="1373"/>
      <c r="BLQ18" s="1373"/>
      <c r="BLR18" s="1373"/>
      <c r="BLS18" s="1373"/>
      <c r="BLT18" s="1373"/>
      <c r="BLU18" s="1373"/>
      <c r="BLV18" s="1373"/>
      <c r="BLW18" s="1373"/>
      <c r="BLX18" s="1373"/>
      <c r="BLY18" s="1373"/>
      <c r="BLZ18" s="1373"/>
      <c r="BMA18" s="1373"/>
      <c r="BMB18" s="1373"/>
      <c r="BMC18" s="1373"/>
      <c r="BMD18" s="1373"/>
      <c r="BME18" s="1373"/>
      <c r="BMF18" s="1373"/>
      <c r="BMG18" s="1373"/>
      <c r="BMH18" s="1373"/>
      <c r="BMI18" s="1373"/>
      <c r="BMJ18" s="1373"/>
      <c r="BMK18" s="1373"/>
      <c r="BML18" s="1373"/>
      <c r="BMM18" s="1373"/>
      <c r="BMN18" s="1373"/>
      <c r="BMO18" s="1373"/>
      <c r="BMP18" s="1373"/>
      <c r="BMQ18" s="1373"/>
      <c r="BMR18" s="1373"/>
      <c r="BMS18" s="1373"/>
      <c r="BMT18" s="1373"/>
      <c r="BMU18" s="1373"/>
      <c r="BMV18" s="1373"/>
      <c r="BMW18" s="1373"/>
      <c r="BMX18" s="1373"/>
      <c r="BMY18" s="1373"/>
      <c r="BMZ18" s="1373"/>
      <c r="BNA18" s="1373"/>
      <c r="BNB18" s="1373"/>
      <c r="BNC18" s="1373"/>
      <c r="BND18" s="1373"/>
      <c r="BNE18" s="1373"/>
      <c r="BNF18" s="1373"/>
      <c r="BNG18" s="1373"/>
      <c r="BNH18" s="1373"/>
      <c r="BNI18" s="1373"/>
      <c r="BNJ18" s="1373"/>
      <c r="BNK18" s="1373"/>
      <c r="BNL18" s="1373"/>
      <c r="BNM18" s="1373"/>
      <c r="BNN18" s="1373"/>
      <c r="BNO18" s="1373"/>
      <c r="BNP18" s="1373"/>
      <c r="BNQ18" s="1373"/>
      <c r="BNR18" s="1373"/>
      <c r="BNS18" s="1373"/>
      <c r="BNT18" s="1373"/>
      <c r="BNU18" s="1373"/>
      <c r="BNV18" s="1373"/>
      <c r="BNW18" s="1373"/>
      <c r="BNX18" s="1373"/>
      <c r="BNY18" s="1373"/>
      <c r="BNZ18" s="1373"/>
      <c r="BOA18" s="1373"/>
      <c r="BOB18" s="1373"/>
      <c r="BOC18" s="1373"/>
      <c r="BOD18" s="1373"/>
      <c r="BOE18" s="1373"/>
      <c r="BOF18" s="1373"/>
      <c r="BOG18" s="1373"/>
      <c r="BOH18" s="1373"/>
      <c r="BOI18" s="1373"/>
      <c r="BOJ18" s="1373"/>
      <c r="BOK18" s="1373"/>
      <c r="BOL18" s="1373"/>
      <c r="BOM18" s="1373"/>
      <c r="BON18" s="1373"/>
      <c r="BOO18" s="1373"/>
      <c r="BOP18" s="1373"/>
      <c r="BOQ18" s="1373"/>
      <c r="BOR18" s="1373"/>
      <c r="BOS18" s="1373"/>
      <c r="BOT18" s="1373"/>
      <c r="BOU18" s="1373"/>
      <c r="BOV18" s="1373"/>
      <c r="BOW18" s="1373"/>
      <c r="BOX18" s="1373"/>
      <c r="BOY18" s="1373"/>
      <c r="BOZ18" s="1373"/>
      <c r="BPA18" s="1373"/>
      <c r="BPB18" s="1373"/>
      <c r="BPC18" s="1373"/>
      <c r="BPD18" s="1373"/>
      <c r="BPE18" s="1373"/>
      <c r="BPF18" s="1373"/>
      <c r="BPG18" s="1373"/>
      <c r="BPH18" s="1373"/>
      <c r="BPI18" s="1373"/>
      <c r="BPJ18" s="1373"/>
      <c r="BPK18" s="1373"/>
      <c r="BPL18" s="1373"/>
      <c r="BPM18" s="1373"/>
      <c r="BPN18" s="1373"/>
      <c r="BPO18" s="1373"/>
      <c r="BPP18" s="1373"/>
      <c r="BPQ18" s="1373"/>
      <c r="BPR18" s="1373"/>
      <c r="BPS18" s="1373"/>
      <c r="BPT18" s="1373"/>
      <c r="BPU18" s="1373"/>
      <c r="BPV18" s="1373"/>
      <c r="BPW18" s="1373"/>
      <c r="BPX18" s="1373"/>
      <c r="BPY18" s="1373"/>
      <c r="BPZ18" s="1373"/>
      <c r="BQA18" s="1373"/>
      <c r="BQB18" s="1373"/>
      <c r="BQC18" s="1373"/>
      <c r="BQD18" s="1373"/>
      <c r="BQE18" s="1373"/>
      <c r="BQF18" s="1373"/>
      <c r="BQG18" s="1373"/>
      <c r="BQH18" s="1373"/>
      <c r="BQI18" s="1373"/>
      <c r="BQJ18" s="1373"/>
      <c r="BQK18" s="1373"/>
      <c r="BQL18" s="1373"/>
      <c r="BQM18" s="1373"/>
      <c r="BQN18" s="1373"/>
      <c r="BQO18" s="1373"/>
      <c r="BQP18" s="1373"/>
      <c r="BQQ18" s="1373"/>
      <c r="BQR18" s="1373"/>
      <c r="BQS18" s="1373"/>
      <c r="BQT18" s="1373"/>
      <c r="BQU18" s="1373"/>
      <c r="BQV18" s="1373"/>
      <c r="BQW18" s="1373"/>
      <c r="BQX18" s="1373"/>
      <c r="BQY18" s="1373"/>
      <c r="BQZ18" s="1373"/>
      <c r="BRA18" s="1373"/>
      <c r="BRB18" s="1373"/>
      <c r="BRC18" s="1373"/>
      <c r="BRD18" s="1373"/>
      <c r="BRE18" s="1373"/>
      <c r="BRF18" s="1373"/>
      <c r="BRG18" s="1373"/>
      <c r="BRH18" s="1373"/>
      <c r="BRI18" s="1373"/>
      <c r="BRJ18" s="1373"/>
      <c r="BRK18" s="1373"/>
      <c r="BRL18" s="1373"/>
      <c r="BRM18" s="1373"/>
      <c r="BRN18" s="1373"/>
      <c r="BRO18" s="1373"/>
      <c r="BRP18" s="1373"/>
      <c r="BRQ18" s="1373"/>
      <c r="BRR18" s="1373"/>
      <c r="BRS18" s="1373"/>
      <c r="BRT18" s="1373"/>
      <c r="BRU18" s="1373"/>
      <c r="BRV18" s="1373"/>
      <c r="BRW18" s="1373"/>
      <c r="BRX18" s="1373"/>
      <c r="BRY18" s="1373"/>
      <c r="BRZ18" s="1373"/>
      <c r="BSA18" s="1373"/>
      <c r="BSB18" s="1373"/>
      <c r="BSC18" s="1373"/>
      <c r="BSD18" s="1373"/>
      <c r="BSE18" s="1373"/>
      <c r="BSF18" s="1373"/>
      <c r="BSG18" s="1373"/>
      <c r="BSH18" s="1373"/>
      <c r="BSI18" s="1373"/>
      <c r="BSJ18" s="1373"/>
      <c r="BSK18" s="1373"/>
      <c r="BSL18" s="1373"/>
      <c r="BSM18" s="1373"/>
      <c r="BSN18" s="1373"/>
      <c r="BSO18" s="1373"/>
      <c r="BSP18" s="1373"/>
      <c r="BSQ18" s="1373"/>
      <c r="BSR18" s="1373"/>
      <c r="BSS18" s="1373"/>
      <c r="BST18" s="1373"/>
      <c r="BSU18" s="1373"/>
      <c r="BSV18" s="1373"/>
      <c r="BSW18" s="1373"/>
      <c r="BSX18" s="1373"/>
      <c r="BSY18" s="1373"/>
      <c r="BSZ18" s="1373"/>
      <c r="BTA18" s="1373"/>
      <c r="BTB18" s="1373"/>
      <c r="BTC18" s="1373"/>
      <c r="BTD18" s="1373"/>
      <c r="BTE18" s="1373"/>
      <c r="BTF18" s="1373"/>
      <c r="BTG18" s="1373"/>
      <c r="BTH18" s="1373"/>
      <c r="BTI18" s="1373"/>
      <c r="BTJ18" s="1373"/>
      <c r="BTK18" s="1373"/>
      <c r="BTL18" s="1373"/>
      <c r="BTM18" s="1373"/>
      <c r="BTN18" s="1373"/>
      <c r="BTO18" s="1373"/>
      <c r="BTP18" s="1373"/>
      <c r="BTQ18" s="1373"/>
      <c r="BTR18" s="1373"/>
      <c r="BTS18" s="1373"/>
      <c r="BTT18" s="1373"/>
      <c r="BTU18" s="1373"/>
      <c r="BTV18" s="1373"/>
      <c r="BTW18" s="1373"/>
      <c r="BTX18" s="1373"/>
      <c r="BTY18" s="1373"/>
      <c r="BTZ18" s="1373"/>
      <c r="BUA18" s="1373"/>
      <c r="BUB18" s="1373"/>
      <c r="BUC18" s="1373"/>
      <c r="BUD18" s="1373"/>
      <c r="BUE18" s="1373"/>
      <c r="BUF18" s="1373"/>
      <c r="BUG18" s="1373"/>
      <c r="BUH18" s="1373"/>
      <c r="BUI18" s="1373"/>
      <c r="BUJ18" s="1373"/>
      <c r="BUK18" s="1373"/>
      <c r="BUL18" s="1373"/>
      <c r="BUM18" s="1373"/>
      <c r="BUN18" s="1373"/>
      <c r="BUO18" s="1373"/>
      <c r="BUP18" s="1373"/>
      <c r="BUQ18" s="1373"/>
      <c r="BUR18" s="1373"/>
      <c r="BUS18" s="1373"/>
      <c r="BUT18" s="1373"/>
      <c r="BUU18" s="1373"/>
      <c r="BUV18" s="1373"/>
      <c r="BUW18" s="1373"/>
      <c r="BUX18" s="1373"/>
      <c r="BUY18" s="1373"/>
      <c r="BUZ18" s="1373"/>
      <c r="BVA18" s="1373"/>
      <c r="BVB18" s="1373"/>
      <c r="BVC18" s="1373"/>
      <c r="BVD18" s="1373"/>
      <c r="BVE18" s="1373"/>
      <c r="BVF18" s="1373"/>
      <c r="BVG18" s="1373"/>
      <c r="BVH18" s="1373"/>
      <c r="BVI18" s="1373"/>
      <c r="BVJ18" s="1373"/>
      <c r="BVK18" s="1373"/>
      <c r="BVL18" s="1373"/>
      <c r="BVM18" s="1373"/>
      <c r="BVN18" s="1373"/>
      <c r="BVO18" s="1373"/>
      <c r="BVP18" s="1373"/>
      <c r="BVQ18" s="1373"/>
      <c r="BVR18" s="1373"/>
      <c r="BVS18" s="1373"/>
      <c r="BVT18" s="1373"/>
      <c r="BVU18" s="1373"/>
      <c r="BVV18" s="1373"/>
      <c r="BVW18" s="1373"/>
      <c r="BVX18" s="1373"/>
      <c r="BVY18" s="1373"/>
      <c r="BVZ18" s="1373"/>
      <c r="BWA18" s="1373"/>
      <c r="BWB18" s="1373"/>
      <c r="BWC18" s="1373"/>
      <c r="BWD18" s="1373"/>
      <c r="BWE18" s="1373"/>
      <c r="BWF18" s="1373"/>
      <c r="BWG18" s="1373"/>
      <c r="BWH18" s="1373"/>
      <c r="BWI18" s="1373"/>
      <c r="BWJ18" s="1373"/>
      <c r="BWK18" s="1373"/>
      <c r="BWL18" s="1373"/>
      <c r="BWM18" s="1373"/>
      <c r="BWN18" s="1373"/>
      <c r="BWO18" s="1373"/>
      <c r="BWP18" s="1373"/>
      <c r="BWQ18" s="1373"/>
      <c r="BWR18" s="1373"/>
      <c r="BWS18" s="1373"/>
      <c r="BWT18" s="1373"/>
      <c r="BWU18" s="1373"/>
      <c r="BWV18" s="1373"/>
      <c r="BWW18" s="1373"/>
      <c r="BWX18" s="1373"/>
      <c r="BWY18" s="1373"/>
      <c r="BWZ18" s="1373"/>
      <c r="BXA18" s="1373"/>
      <c r="BXB18" s="1373"/>
      <c r="BXC18" s="1373"/>
      <c r="BXD18" s="1373"/>
      <c r="BXE18" s="1373"/>
      <c r="BXF18" s="1373"/>
      <c r="BXG18" s="1373"/>
      <c r="BXH18" s="1373"/>
      <c r="BXI18" s="1373"/>
      <c r="BXJ18" s="1373"/>
      <c r="BXK18" s="1373"/>
      <c r="BXL18" s="1373"/>
      <c r="BXM18" s="1373"/>
      <c r="BXN18" s="1373"/>
      <c r="BXO18" s="1373"/>
      <c r="BXP18" s="1373"/>
      <c r="BXQ18" s="1373"/>
      <c r="BXR18" s="1373"/>
      <c r="BXS18" s="1373"/>
      <c r="BXT18" s="1373"/>
      <c r="BXU18" s="1373"/>
      <c r="BXV18" s="1373"/>
      <c r="BXW18" s="1373"/>
      <c r="BXX18" s="1373"/>
      <c r="BXY18" s="1373"/>
      <c r="BXZ18" s="1373"/>
      <c r="BYA18" s="1373"/>
      <c r="BYB18" s="1373"/>
      <c r="BYC18" s="1373"/>
      <c r="BYD18" s="1373"/>
      <c r="BYE18" s="1373"/>
      <c r="BYF18" s="1373"/>
      <c r="BYG18" s="1373"/>
      <c r="BYH18" s="1373"/>
      <c r="BYI18" s="1373"/>
      <c r="BYJ18" s="1373"/>
      <c r="BYK18" s="1373"/>
      <c r="BYL18" s="1373"/>
      <c r="BYM18" s="1373"/>
      <c r="BYN18" s="1373"/>
      <c r="BYO18" s="1373"/>
      <c r="BYP18" s="1373"/>
      <c r="BYQ18" s="1373"/>
      <c r="BYR18" s="1373"/>
      <c r="BYS18" s="1373"/>
      <c r="BYT18" s="1373"/>
      <c r="BYU18" s="1373"/>
      <c r="BYV18" s="1373"/>
      <c r="BYW18" s="1373"/>
      <c r="BYX18" s="1373"/>
      <c r="BYY18" s="1373"/>
      <c r="BYZ18" s="1373"/>
      <c r="BZA18" s="1373"/>
      <c r="BZB18" s="1373"/>
      <c r="BZC18" s="1373"/>
      <c r="BZD18" s="1373"/>
      <c r="BZE18" s="1373"/>
      <c r="BZF18" s="1373"/>
      <c r="BZG18" s="1373"/>
      <c r="BZH18" s="1373"/>
      <c r="BZI18" s="1373"/>
      <c r="BZJ18" s="1373"/>
      <c r="BZK18" s="1373"/>
      <c r="BZL18" s="1373"/>
      <c r="BZM18" s="1373"/>
      <c r="BZN18" s="1373"/>
      <c r="BZO18" s="1373"/>
      <c r="BZP18" s="1373"/>
      <c r="BZQ18" s="1373"/>
      <c r="BZR18" s="1373"/>
      <c r="BZS18" s="1373"/>
      <c r="BZT18" s="1373"/>
      <c r="BZU18" s="1373"/>
      <c r="BZV18" s="1373"/>
      <c r="BZW18" s="1373"/>
      <c r="BZX18" s="1373"/>
      <c r="BZY18" s="1373"/>
      <c r="BZZ18" s="1373"/>
      <c r="CAA18" s="1373"/>
      <c r="CAB18" s="1373"/>
      <c r="CAC18" s="1373"/>
      <c r="CAD18" s="1373"/>
      <c r="CAE18" s="1373"/>
      <c r="CAF18" s="1373"/>
      <c r="CAG18" s="1373"/>
      <c r="CAH18" s="1373"/>
      <c r="CAI18" s="1373"/>
      <c r="CAJ18" s="1373"/>
      <c r="CAK18" s="1373"/>
      <c r="CAL18" s="1373"/>
      <c r="CAM18" s="1373"/>
      <c r="CAN18" s="1373"/>
      <c r="CAO18" s="1373"/>
      <c r="CAP18" s="1373"/>
      <c r="CAQ18" s="1373"/>
      <c r="CAR18" s="1373"/>
      <c r="CAS18" s="1373"/>
      <c r="CAT18" s="1373"/>
      <c r="CAU18" s="1373"/>
      <c r="CAV18" s="1373"/>
      <c r="CAW18" s="1373"/>
      <c r="CAX18" s="1373"/>
      <c r="CAY18" s="1373"/>
      <c r="CAZ18" s="1373"/>
      <c r="CBA18" s="1373"/>
      <c r="CBB18" s="1373"/>
      <c r="CBC18" s="1373"/>
      <c r="CBD18" s="1373"/>
      <c r="CBE18" s="1373"/>
      <c r="CBF18" s="1373"/>
      <c r="CBG18" s="1373"/>
      <c r="CBH18" s="1373"/>
      <c r="CBI18" s="1373"/>
      <c r="CBJ18" s="1373"/>
      <c r="CBK18" s="1373"/>
      <c r="CBL18" s="1373"/>
      <c r="CBM18" s="1373"/>
      <c r="CBN18" s="1373"/>
      <c r="CBO18" s="1373"/>
      <c r="CBP18" s="1373"/>
      <c r="CBQ18" s="1373"/>
      <c r="CBR18" s="1373"/>
      <c r="CBS18" s="1373"/>
      <c r="CBT18" s="1373"/>
      <c r="CBU18" s="1373"/>
      <c r="CBV18" s="1373"/>
      <c r="CBW18" s="1373"/>
      <c r="CBX18" s="1373"/>
      <c r="CBY18" s="1373"/>
      <c r="CBZ18" s="1373"/>
      <c r="CCA18" s="1373"/>
      <c r="CCB18" s="1373"/>
      <c r="CCC18" s="1373"/>
      <c r="CCD18" s="1373"/>
      <c r="CCE18" s="1373"/>
      <c r="CCF18" s="1373"/>
      <c r="CCG18" s="1373"/>
      <c r="CCH18" s="1373"/>
      <c r="CCI18" s="1373"/>
      <c r="CCJ18" s="1373"/>
      <c r="CCK18" s="1373"/>
      <c r="CCL18" s="1373"/>
      <c r="CCM18" s="1373"/>
      <c r="CCN18" s="1373"/>
      <c r="CCO18" s="1373"/>
      <c r="CCP18" s="1373"/>
      <c r="CCQ18" s="1373"/>
      <c r="CCR18" s="1373"/>
      <c r="CCS18" s="1373"/>
      <c r="CCT18" s="1373"/>
      <c r="CCU18" s="1373"/>
      <c r="CCV18" s="1373"/>
      <c r="CCW18" s="1373"/>
      <c r="CCX18" s="1373"/>
      <c r="CCY18" s="1373"/>
      <c r="CCZ18" s="1373"/>
      <c r="CDA18" s="1373"/>
      <c r="CDB18" s="1373"/>
      <c r="CDC18" s="1373"/>
      <c r="CDD18" s="1373"/>
      <c r="CDE18" s="1373"/>
      <c r="CDF18" s="1373"/>
      <c r="CDG18" s="1373"/>
      <c r="CDH18" s="1373"/>
      <c r="CDI18" s="1373"/>
      <c r="CDJ18" s="1373"/>
      <c r="CDK18" s="1373"/>
      <c r="CDL18" s="1373"/>
      <c r="CDM18" s="1373"/>
      <c r="CDN18" s="1373"/>
      <c r="CDO18" s="1373"/>
      <c r="CDP18" s="1373"/>
      <c r="CDQ18" s="1373"/>
      <c r="CDR18" s="1373"/>
      <c r="CDS18" s="1373"/>
      <c r="CDT18" s="1373"/>
      <c r="CDU18" s="1373"/>
      <c r="CDV18" s="1373"/>
      <c r="CDW18" s="1373"/>
      <c r="CDX18" s="1373"/>
      <c r="CDY18" s="1373"/>
      <c r="CDZ18" s="1373"/>
      <c r="CEA18" s="1373"/>
      <c r="CEB18" s="1373"/>
      <c r="CEC18" s="1373"/>
      <c r="CED18" s="1373"/>
      <c r="CEE18" s="1373"/>
      <c r="CEF18" s="1373"/>
      <c r="CEG18" s="1373"/>
      <c r="CEH18" s="1373"/>
      <c r="CEI18" s="1373"/>
      <c r="CEJ18" s="1373"/>
      <c r="CEK18" s="1373"/>
      <c r="CEL18" s="1373"/>
      <c r="CEM18" s="1373"/>
      <c r="CEN18" s="1373"/>
      <c r="CEO18" s="1373"/>
      <c r="CEP18" s="1373"/>
      <c r="CEQ18" s="1373"/>
      <c r="CER18" s="1373"/>
      <c r="CES18" s="1373"/>
      <c r="CET18" s="1373"/>
      <c r="CEU18" s="1373"/>
      <c r="CEV18" s="1373"/>
      <c r="CEW18" s="1373"/>
      <c r="CEX18" s="1373"/>
      <c r="CEY18" s="1373"/>
      <c r="CEZ18" s="1373"/>
      <c r="CFA18" s="1373"/>
      <c r="CFB18" s="1373"/>
      <c r="CFC18" s="1373"/>
      <c r="CFD18" s="1373"/>
      <c r="CFE18" s="1373"/>
      <c r="CFF18" s="1373"/>
      <c r="CFG18" s="1373"/>
      <c r="CFH18" s="1373"/>
      <c r="CFI18" s="1373"/>
      <c r="CFJ18" s="1373"/>
      <c r="CFK18" s="1373"/>
      <c r="CFL18" s="1373"/>
      <c r="CFM18" s="1373"/>
      <c r="CFN18" s="1373"/>
      <c r="CFO18" s="1373"/>
      <c r="CFP18" s="1373"/>
      <c r="CFQ18" s="1373"/>
      <c r="CFR18" s="1373"/>
      <c r="CFS18" s="1373"/>
      <c r="CFT18" s="1373"/>
      <c r="CFU18" s="1373"/>
      <c r="CFV18" s="1373"/>
      <c r="CFW18" s="1373"/>
      <c r="CFX18" s="1373"/>
      <c r="CFY18" s="1373"/>
      <c r="CFZ18" s="1373"/>
      <c r="CGA18" s="1373"/>
      <c r="CGB18" s="1373"/>
      <c r="CGC18" s="1373"/>
      <c r="CGD18" s="1373"/>
      <c r="CGE18" s="1373"/>
      <c r="CGF18" s="1373"/>
      <c r="CGG18" s="1373"/>
      <c r="CGH18" s="1373"/>
      <c r="CGI18" s="1373"/>
      <c r="CGJ18" s="1373"/>
      <c r="CGK18" s="1373"/>
      <c r="CGL18" s="1373"/>
      <c r="CGM18" s="1373"/>
      <c r="CGN18" s="1373"/>
      <c r="CGO18" s="1373"/>
      <c r="CGP18" s="1373"/>
      <c r="CGQ18" s="1373"/>
      <c r="CGR18" s="1373"/>
      <c r="CGS18" s="1373"/>
      <c r="CGT18" s="1373"/>
      <c r="CGU18" s="1373"/>
      <c r="CGV18" s="1373"/>
      <c r="CGW18" s="1373"/>
      <c r="CGX18" s="1373"/>
      <c r="CGY18" s="1373"/>
      <c r="CGZ18" s="1373"/>
      <c r="CHA18" s="1373"/>
      <c r="CHB18" s="1373"/>
      <c r="CHC18" s="1373"/>
      <c r="CHD18" s="1373"/>
      <c r="CHE18" s="1373"/>
      <c r="CHF18" s="1373"/>
      <c r="CHG18" s="1373"/>
      <c r="CHH18" s="1373"/>
      <c r="CHI18" s="1373"/>
      <c r="CHJ18" s="1373"/>
      <c r="CHK18" s="1373"/>
      <c r="CHL18" s="1373"/>
      <c r="CHM18" s="1373"/>
      <c r="CHN18" s="1373"/>
      <c r="CHO18" s="1373"/>
      <c r="CHP18" s="1373"/>
      <c r="CHQ18" s="1373"/>
      <c r="CHR18" s="1373"/>
      <c r="CHS18" s="1373"/>
      <c r="CHT18" s="1373"/>
      <c r="CHU18" s="1373"/>
      <c r="CHV18" s="1373"/>
      <c r="CHW18" s="1373"/>
      <c r="CHX18" s="1373"/>
      <c r="CHY18" s="1373"/>
      <c r="CHZ18" s="1373"/>
      <c r="CIA18" s="1373"/>
      <c r="CIB18" s="1373"/>
      <c r="CIC18" s="1373"/>
      <c r="CID18" s="1373"/>
      <c r="CIE18" s="1373"/>
      <c r="CIF18" s="1373"/>
      <c r="CIG18" s="1373"/>
      <c r="CIH18" s="1373"/>
      <c r="CII18" s="1373"/>
      <c r="CIJ18" s="1373"/>
      <c r="CIK18" s="1373"/>
      <c r="CIL18" s="1373"/>
      <c r="CIM18" s="1373"/>
      <c r="CIN18" s="1373"/>
      <c r="CIO18" s="1373"/>
      <c r="CIP18" s="1373"/>
    </row>
    <row r="19" spans="1:2388" s="1386" customFormat="1" ht="15.75" x14ac:dyDescent="0.2">
      <c r="A19" s="1398">
        <v>5805</v>
      </c>
      <c r="B19" s="1076" t="s">
        <v>4832</v>
      </c>
      <c r="C19" s="1406">
        <f t="shared" si="0"/>
        <v>6.0606060606060608E-2</v>
      </c>
      <c r="D19" s="1400">
        <v>3</v>
      </c>
      <c r="E19" s="1406"/>
      <c r="F19" s="1415">
        <v>1650</v>
      </c>
      <c r="G19" s="1416">
        <f t="shared" si="1"/>
        <v>0.29099999999999998</v>
      </c>
      <c r="H19" s="1421">
        <f>VLOOKUP(D19,ЧТС[],4,0)</f>
        <v>0.59970000000000001</v>
      </c>
      <c r="I19" s="1418">
        <f t="shared" si="2"/>
        <v>0.17449999999999999</v>
      </c>
      <c r="J19" s="1408"/>
    </row>
    <row r="20" spans="1:2388" s="1373" customFormat="1" ht="31.5" x14ac:dyDescent="0.2">
      <c r="A20" s="1398">
        <v>5806</v>
      </c>
      <c r="B20" s="1076" t="s">
        <v>4833</v>
      </c>
      <c r="C20" s="1406">
        <f t="shared" si="0"/>
        <v>6.0606060606060608E-2</v>
      </c>
      <c r="D20" s="1400">
        <v>3</v>
      </c>
      <c r="E20" s="1406"/>
      <c r="F20" s="1415">
        <v>1650</v>
      </c>
      <c r="G20" s="1416">
        <f t="shared" si="1"/>
        <v>0.29099999999999998</v>
      </c>
      <c r="H20" s="1421">
        <f>VLOOKUP(D20,ЧТС[],4,0)</f>
        <v>0.59970000000000001</v>
      </c>
      <c r="I20" s="1418">
        <f t="shared" si="2"/>
        <v>0.17449999999999999</v>
      </c>
      <c r="J20" s="1408"/>
    </row>
    <row r="21" spans="1:2388" s="1373" customFormat="1" ht="15.75" x14ac:dyDescent="0.2">
      <c r="A21" s="1398">
        <v>5807</v>
      </c>
      <c r="B21" s="1076" t="s">
        <v>4751</v>
      </c>
      <c r="C21" s="1406">
        <f t="shared" si="0"/>
        <v>6.25E-2</v>
      </c>
      <c r="D21" s="1400">
        <v>3</v>
      </c>
      <c r="E21" s="1406"/>
      <c r="F21" s="1415">
        <v>1600</v>
      </c>
      <c r="G21" s="1416">
        <f t="shared" si="1"/>
        <v>0.3</v>
      </c>
      <c r="H21" s="1421">
        <f>VLOOKUP(D21,ЧТС[],4,0)</f>
        <v>0.59970000000000001</v>
      </c>
      <c r="I21" s="1418">
        <f t="shared" si="2"/>
        <v>0.1799</v>
      </c>
      <c r="J21" s="1408"/>
    </row>
    <row r="22" spans="1:2388" s="1386" customFormat="1" ht="15.75" x14ac:dyDescent="0.2">
      <c r="A22" s="1398">
        <v>5808</v>
      </c>
      <c r="B22" s="1076" t="s">
        <v>4750</v>
      </c>
      <c r="C22" s="1406">
        <f t="shared" si="0"/>
        <v>6.25E-2</v>
      </c>
      <c r="D22" s="1400">
        <v>3</v>
      </c>
      <c r="E22" s="1406"/>
      <c r="F22" s="1415">
        <v>1600</v>
      </c>
      <c r="G22" s="1416">
        <f t="shared" si="1"/>
        <v>0.3</v>
      </c>
      <c r="H22" s="1421">
        <f>VLOOKUP(D22,ЧТС[],4,0)</f>
        <v>0.59970000000000001</v>
      </c>
      <c r="I22" s="1418">
        <f t="shared" si="2"/>
        <v>0.1799</v>
      </c>
      <c r="J22" s="1408"/>
    </row>
    <row r="23" spans="1:2388" s="1373" customFormat="1" ht="15.75" x14ac:dyDescent="0.2">
      <c r="A23" s="1398">
        <v>5809</v>
      </c>
      <c r="B23" s="1076" t="s">
        <v>4814</v>
      </c>
      <c r="C23" s="1409">
        <f t="shared" si="0"/>
        <v>3.3333333333333333E-2</v>
      </c>
      <c r="D23" s="1400">
        <v>3</v>
      </c>
      <c r="E23" s="1409"/>
      <c r="F23" s="1415">
        <v>3000</v>
      </c>
      <c r="G23" s="1416">
        <f t="shared" si="1"/>
        <v>0.16</v>
      </c>
      <c r="H23" s="1421">
        <f>VLOOKUP(D23,ЧТС[],4,0)</f>
        <v>0.59970000000000001</v>
      </c>
      <c r="I23" s="1418">
        <f t="shared" si="2"/>
        <v>9.6000000000000002E-2</v>
      </c>
      <c r="J23" s="1408"/>
    </row>
    <row r="24" spans="1:2388" s="1373" customFormat="1" ht="15.75" x14ac:dyDescent="0.2">
      <c r="A24" s="1398">
        <v>5810</v>
      </c>
      <c r="B24" s="1076" t="s">
        <v>1219</v>
      </c>
      <c r="C24" s="1406">
        <f t="shared" si="0"/>
        <v>3.2258064516129031E-2</v>
      </c>
      <c r="D24" s="1400">
        <v>3</v>
      </c>
      <c r="E24" s="1406"/>
      <c r="F24" s="1415">
        <f>3000+100</f>
        <v>3100</v>
      </c>
      <c r="G24" s="1416">
        <f t="shared" si="1"/>
        <v>0.155</v>
      </c>
      <c r="H24" s="1421">
        <f>VLOOKUP(D24,ЧТС[],4,0)</f>
        <v>0.59970000000000001</v>
      </c>
      <c r="I24" s="1418">
        <f t="shared" si="2"/>
        <v>9.2999999999999999E-2</v>
      </c>
      <c r="J24" s="1408"/>
    </row>
    <row r="25" spans="1:2388" s="1373" customFormat="1" ht="47.25" x14ac:dyDescent="0.2">
      <c r="A25" s="1398">
        <v>5811</v>
      </c>
      <c r="B25" s="1076" t="s">
        <v>2595</v>
      </c>
      <c r="C25" s="1406">
        <f t="shared" si="0"/>
        <v>0.08</v>
      </c>
      <c r="D25" s="1400">
        <v>2</v>
      </c>
      <c r="E25" s="1406"/>
      <c r="F25" s="1415">
        <v>1250</v>
      </c>
      <c r="G25" s="1416">
        <f t="shared" si="1"/>
        <v>0.38400000000000001</v>
      </c>
      <c r="H25" s="1421">
        <f>VLOOKUP(D25,ЧТС[],4,0)</f>
        <v>0.54069999999999996</v>
      </c>
      <c r="I25" s="1418">
        <f t="shared" si="2"/>
        <v>0.20760000000000001</v>
      </c>
      <c r="J25" s="1408"/>
    </row>
    <row r="26" spans="1:2388" s="1373" customFormat="1" ht="31.5" x14ac:dyDescent="0.2">
      <c r="A26" s="1398">
        <v>5827</v>
      </c>
      <c r="B26" s="1076" t="s">
        <v>2601</v>
      </c>
      <c r="C26" s="1409">
        <f t="shared" si="0"/>
        <v>6.8965517241379309E-2</v>
      </c>
      <c r="D26" s="1400">
        <v>1</v>
      </c>
      <c r="E26" s="1409"/>
      <c r="F26" s="1415">
        <v>1450</v>
      </c>
      <c r="G26" s="1416">
        <f t="shared" si="1"/>
        <v>0.33100000000000002</v>
      </c>
      <c r="H26" s="1421">
        <f>VLOOKUP(D26,ЧТС[],4,0)</f>
        <v>0.49149999999999999</v>
      </c>
      <c r="I26" s="1418">
        <f t="shared" si="2"/>
        <v>0.16270000000000001</v>
      </c>
      <c r="J26" s="1408"/>
    </row>
    <row r="27" spans="1:2388" s="1373" customFormat="1" ht="31.5" x14ac:dyDescent="0.2">
      <c r="A27" s="1398">
        <v>5829</v>
      </c>
      <c r="B27" s="1076" t="s">
        <v>490</v>
      </c>
      <c r="C27" s="1409">
        <f t="shared" si="0"/>
        <v>0.04</v>
      </c>
      <c r="D27" s="1400">
        <v>2</v>
      </c>
      <c r="E27" s="1409"/>
      <c r="F27" s="1415">
        <v>2500</v>
      </c>
      <c r="G27" s="1416">
        <f t="shared" si="1"/>
        <v>0.192</v>
      </c>
      <c r="H27" s="1421">
        <f>VLOOKUP(D27,ЧТС[],4,0)</f>
        <v>0.54069999999999996</v>
      </c>
      <c r="I27" s="1418">
        <f t="shared" si="2"/>
        <v>0.1038</v>
      </c>
      <c r="J27" s="1408"/>
    </row>
    <row r="28" spans="1:2388" s="1373" customFormat="1" ht="31.5" x14ac:dyDescent="0.2">
      <c r="A28" s="1398">
        <v>5834</v>
      </c>
      <c r="B28" s="1076" t="s">
        <v>2241</v>
      </c>
      <c r="C28" s="1406">
        <f t="shared" si="0"/>
        <v>9.0909090909090912E-2</v>
      </c>
      <c r="D28" s="1400">
        <v>2</v>
      </c>
      <c r="E28" s="1410"/>
      <c r="F28" s="1415">
        <v>1100</v>
      </c>
      <c r="G28" s="1416">
        <f t="shared" si="1"/>
        <v>0.436</v>
      </c>
      <c r="H28" s="1421">
        <f>VLOOKUP(D28,ЧТС[],4,0)</f>
        <v>0.54069999999999996</v>
      </c>
      <c r="I28" s="1418">
        <f t="shared" si="2"/>
        <v>0.23569999999999999</v>
      </c>
      <c r="J28" s="1408"/>
    </row>
    <row r="29" spans="1:2388" s="1407" customFormat="1" ht="31.5" x14ac:dyDescent="0.2">
      <c r="A29" s="1398">
        <v>5837</v>
      </c>
      <c r="B29" s="1076" t="s">
        <v>4739</v>
      </c>
      <c r="C29" s="1406">
        <f t="shared" si="0"/>
        <v>4.7619047619047616E-2</v>
      </c>
      <c r="D29" s="1400">
        <v>4</v>
      </c>
      <c r="F29" s="1415">
        <v>2100</v>
      </c>
      <c r="G29" s="1416">
        <f t="shared" si="1"/>
        <v>0.22900000000000001</v>
      </c>
      <c r="H29" s="1421">
        <f>VLOOKUP(D29,ЧТС[],4,0)</f>
        <v>0.66849999999999998</v>
      </c>
      <c r="I29" s="1418">
        <f t="shared" si="2"/>
        <v>0.15310000000000001</v>
      </c>
      <c r="J29" s="1408"/>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c r="LR29" s="1373"/>
      <c r="LS29" s="1373"/>
      <c r="LT29" s="1373"/>
      <c r="LU29" s="1373"/>
      <c r="LV29" s="1373"/>
      <c r="LW29" s="1373"/>
      <c r="LX29" s="1373"/>
      <c r="LY29" s="1373"/>
      <c r="LZ29" s="1373"/>
      <c r="MA29" s="1373"/>
      <c r="MB29" s="1373"/>
      <c r="MC29" s="1373"/>
      <c r="MD29" s="1373"/>
      <c r="ME29" s="1373"/>
      <c r="MF29" s="1373"/>
      <c r="MG29" s="1373"/>
      <c r="MH29" s="1373"/>
      <c r="MI29" s="1373"/>
      <c r="MJ29" s="1373"/>
      <c r="MK29" s="1373"/>
      <c r="ML29" s="1373"/>
      <c r="MM29" s="1373"/>
      <c r="MN29" s="1373"/>
      <c r="MO29" s="1373"/>
      <c r="MP29" s="1373"/>
      <c r="MQ29" s="1373"/>
      <c r="MR29" s="1373"/>
      <c r="MS29" s="1373"/>
      <c r="MT29" s="1373"/>
      <c r="MU29" s="1373"/>
      <c r="MV29" s="1373"/>
      <c r="MW29" s="1373"/>
      <c r="MX29" s="1373"/>
      <c r="MY29" s="1373"/>
      <c r="MZ29" s="1373"/>
      <c r="NA29" s="1373"/>
      <c r="NB29" s="1373"/>
      <c r="NC29" s="1373"/>
      <c r="ND29" s="1373"/>
      <c r="NE29" s="1373"/>
      <c r="NF29" s="1373"/>
      <c r="NG29" s="1373"/>
      <c r="NH29" s="1373"/>
      <c r="NI29" s="1373"/>
      <c r="NJ29" s="1373"/>
      <c r="NK29" s="1373"/>
      <c r="NL29" s="1373"/>
      <c r="NM29" s="1373"/>
      <c r="NN29" s="1373"/>
      <c r="NO29" s="1373"/>
      <c r="NP29" s="1373"/>
      <c r="NQ29" s="1373"/>
      <c r="NR29" s="1373"/>
      <c r="NS29" s="1373"/>
      <c r="NT29" s="1373"/>
      <c r="NU29" s="1373"/>
      <c r="NV29" s="1373"/>
      <c r="NW29" s="1373"/>
      <c r="NX29" s="1373"/>
      <c r="NY29" s="1373"/>
      <c r="NZ29" s="1373"/>
      <c r="OA29" s="1373"/>
      <c r="OB29" s="1373"/>
      <c r="OC29" s="1373"/>
      <c r="OD29" s="1373"/>
      <c r="OE29" s="1373"/>
      <c r="OF29" s="1373"/>
      <c r="OG29" s="1373"/>
      <c r="OH29" s="1373"/>
      <c r="OI29" s="1373"/>
      <c r="OJ29" s="1373"/>
      <c r="OK29" s="1373"/>
      <c r="OL29" s="1373"/>
      <c r="OM29" s="1373"/>
      <c r="ON29" s="1373"/>
      <c r="OO29" s="1373"/>
      <c r="OP29" s="1373"/>
      <c r="OQ29" s="1373"/>
      <c r="OR29" s="1373"/>
      <c r="OS29" s="1373"/>
      <c r="OT29" s="1373"/>
      <c r="OU29" s="1373"/>
      <c r="OV29" s="1373"/>
      <c r="OW29" s="1373"/>
      <c r="OX29" s="1373"/>
      <c r="OY29" s="1373"/>
      <c r="OZ29" s="1373"/>
      <c r="PA29" s="1373"/>
      <c r="PB29" s="1373"/>
      <c r="PC29" s="1373"/>
      <c r="PD29" s="1373"/>
      <c r="PE29" s="1373"/>
      <c r="PF29" s="1373"/>
      <c r="PG29" s="1373"/>
      <c r="PH29" s="1373"/>
      <c r="PI29" s="1373"/>
      <c r="PJ29" s="1373"/>
      <c r="PK29" s="1373"/>
      <c r="PL29" s="1373"/>
      <c r="PM29" s="1373"/>
      <c r="PN29" s="1373"/>
      <c r="PO29" s="1373"/>
      <c r="PP29" s="1373"/>
      <c r="PQ29" s="1373"/>
      <c r="PR29" s="1373"/>
      <c r="PS29" s="1373"/>
      <c r="PT29" s="1373"/>
      <c r="PU29" s="1373"/>
      <c r="PV29" s="1373"/>
      <c r="PW29" s="1373"/>
      <c r="PX29" s="1373"/>
      <c r="PY29" s="1373"/>
      <c r="PZ29" s="1373"/>
      <c r="QA29" s="1373"/>
      <c r="QB29" s="1373"/>
      <c r="QC29" s="1373"/>
      <c r="QD29" s="1373"/>
      <c r="QE29" s="1373"/>
      <c r="QF29" s="1373"/>
      <c r="QG29" s="1373"/>
      <c r="QH29" s="1373"/>
      <c r="QI29" s="1373"/>
      <c r="QJ29" s="1373"/>
      <c r="QK29" s="1373"/>
      <c r="QL29" s="1373"/>
      <c r="QM29" s="1373"/>
      <c r="QN29" s="1373"/>
      <c r="QO29" s="1373"/>
      <c r="QP29" s="1373"/>
      <c r="QQ29" s="1373"/>
      <c r="QR29" s="1373"/>
      <c r="QS29" s="1373"/>
      <c r="QT29" s="1373"/>
      <c r="QU29" s="1373"/>
      <c r="QV29" s="1373"/>
      <c r="QW29" s="1373"/>
      <c r="QX29" s="1373"/>
      <c r="QY29" s="1373"/>
      <c r="QZ29" s="1373"/>
      <c r="RA29" s="1373"/>
      <c r="RB29" s="1373"/>
      <c r="RC29" s="1373"/>
      <c r="RD29" s="1373"/>
      <c r="RE29" s="1373"/>
      <c r="RF29" s="1373"/>
      <c r="RG29" s="1373"/>
      <c r="RH29" s="1373"/>
      <c r="RI29" s="1373"/>
      <c r="RJ29" s="1373"/>
      <c r="RK29" s="1373"/>
      <c r="RL29" s="1373"/>
      <c r="RM29" s="1373"/>
      <c r="RN29" s="1373"/>
      <c r="RO29" s="1373"/>
      <c r="RP29" s="1373"/>
      <c r="RQ29" s="1373"/>
      <c r="RR29" s="1373"/>
      <c r="RS29" s="1373"/>
      <c r="RT29" s="1373"/>
      <c r="RU29" s="1373"/>
      <c r="RV29" s="1373"/>
      <c r="RW29" s="1373"/>
      <c r="RX29" s="1373"/>
      <c r="RY29" s="1373"/>
      <c r="RZ29" s="1373"/>
      <c r="SA29" s="1373"/>
      <c r="SB29" s="1373"/>
      <c r="SC29" s="1373"/>
      <c r="SD29" s="1373"/>
      <c r="SE29" s="1373"/>
      <c r="SF29" s="1373"/>
      <c r="SG29" s="1373"/>
      <c r="SH29" s="1373"/>
      <c r="SI29" s="1373"/>
      <c r="SJ29" s="1373"/>
      <c r="SK29" s="1373"/>
      <c r="SL29" s="1373"/>
      <c r="SM29" s="1373"/>
      <c r="SN29" s="1373"/>
      <c r="SO29" s="1373"/>
      <c r="SP29" s="1373"/>
      <c r="SQ29" s="1373"/>
      <c r="SR29" s="1373"/>
      <c r="SS29" s="1373"/>
      <c r="ST29" s="1373"/>
      <c r="SU29" s="1373"/>
      <c r="SV29" s="1373"/>
      <c r="SW29" s="1373"/>
      <c r="SX29" s="1373"/>
      <c r="SY29" s="1373"/>
      <c r="SZ29" s="1373"/>
      <c r="TA29" s="1373"/>
      <c r="TB29" s="1373"/>
      <c r="TC29" s="1373"/>
      <c r="TD29" s="1373"/>
      <c r="TE29" s="1373"/>
      <c r="TF29" s="1373"/>
      <c r="TG29" s="1373"/>
      <c r="TH29" s="1373"/>
      <c r="TI29" s="1373"/>
      <c r="TJ29" s="1373"/>
      <c r="TK29" s="1373"/>
      <c r="TL29" s="1373"/>
      <c r="TM29" s="1373"/>
      <c r="TN29" s="1373"/>
      <c r="TO29" s="1373"/>
      <c r="TP29" s="1373"/>
      <c r="TQ29" s="1373"/>
      <c r="TR29" s="1373"/>
      <c r="TS29" s="1373"/>
      <c r="TT29" s="1373"/>
      <c r="TU29" s="1373"/>
      <c r="TV29" s="1373"/>
      <c r="TW29" s="1373"/>
      <c r="TX29" s="1373"/>
      <c r="TY29" s="1373"/>
      <c r="TZ29" s="1373"/>
      <c r="UA29" s="1373"/>
      <c r="UB29" s="1373"/>
      <c r="UC29" s="1373"/>
      <c r="UD29" s="1373"/>
      <c r="UE29" s="1373"/>
      <c r="UF29" s="1373"/>
      <c r="UG29" s="1373"/>
      <c r="UH29" s="1373"/>
      <c r="UI29" s="1373"/>
      <c r="UJ29" s="1373"/>
      <c r="UK29" s="1373"/>
      <c r="UL29" s="1373"/>
      <c r="UM29" s="1373"/>
      <c r="UN29" s="1373"/>
      <c r="UO29" s="1373"/>
      <c r="UP29" s="1373"/>
      <c r="UQ29" s="1373"/>
      <c r="UR29" s="1373"/>
      <c r="US29" s="1373"/>
      <c r="UT29" s="1373"/>
      <c r="UU29" s="1373"/>
      <c r="UV29" s="1373"/>
      <c r="UW29" s="1373"/>
      <c r="UX29" s="1373"/>
      <c r="UY29" s="1373"/>
      <c r="UZ29" s="1373"/>
      <c r="VA29" s="1373"/>
      <c r="VB29" s="1373"/>
      <c r="VC29" s="1373"/>
      <c r="VD29" s="1373"/>
      <c r="VE29" s="1373"/>
      <c r="VF29" s="1373"/>
      <c r="VG29" s="1373"/>
      <c r="VH29" s="1373"/>
      <c r="VI29" s="1373"/>
      <c r="VJ29" s="1373"/>
      <c r="VK29" s="1373"/>
      <c r="VL29" s="1373"/>
      <c r="VM29" s="1373"/>
      <c r="VN29" s="1373"/>
      <c r="VO29" s="1373"/>
      <c r="VP29" s="1373"/>
      <c r="VQ29" s="1373"/>
      <c r="VR29" s="1373"/>
      <c r="VS29" s="1373"/>
      <c r="VT29" s="1373"/>
      <c r="VU29" s="1373"/>
      <c r="VV29" s="1373"/>
      <c r="VW29" s="1373"/>
      <c r="VX29" s="1373"/>
      <c r="VY29" s="1373"/>
      <c r="VZ29" s="1373"/>
      <c r="WA29" s="1373"/>
      <c r="WB29" s="1373"/>
      <c r="WC29" s="1373"/>
      <c r="WD29" s="1373"/>
      <c r="WE29" s="1373"/>
      <c r="WF29" s="1373"/>
      <c r="WG29" s="1373"/>
      <c r="WH29" s="1373"/>
      <c r="WI29" s="1373"/>
      <c r="WJ29" s="1373"/>
      <c r="WK29" s="1373"/>
      <c r="WL29" s="1373"/>
      <c r="WM29" s="1373"/>
      <c r="WN29" s="1373"/>
      <c r="WO29" s="1373"/>
      <c r="WP29" s="1373"/>
      <c r="WQ29" s="1373"/>
      <c r="WR29" s="1373"/>
      <c r="WS29" s="1373"/>
      <c r="WT29" s="1373"/>
      <c r="WU29" s="1373"/>
      <c r="WV29" s="1373"/>
      <c r="WW29" s="1373"/>
      <c r="WX29" s="1373"/>
      <c r="WY29" s="1373"/>
      <c r="WZ29" s="1373"/>
      <c r="XA29" s="1373"/>
      <c r="XB29" s="1373"/>
      <c r="XC29" s="1373"/>
      <c r="XD29" s="1373"/>
      <c r="XE29" s="1373"/>
      <c r="XF29" s="1373"/>
      <c r="XG29" s="1373"/>
      <c r="XH29" s="1373"/>
      <c r="XI29" s="1373"/>
      <c r="XJ29" s="1373"/>
      <c r="XK29" s="1373"/>
      <c r="XL29" s="1373"/>
      <c r="XM29" s="1373"/>
      <c r="XN29" s="1373"/>
      <c r="XO29" s="1373"/>
      <c r="XP29" s="1373"/>
      <c r="XQ29" s="1373"/>
      <c r="XR29" s="1373"/>
      <c r="XS29" s="1373"/>
      <c r="XT29" s="1373"/>
      <c r="XU29" s="1373"/>
      <c r="XV29" s="1373"/>
      <c r="XW29" s="1373"/>
      <c r="XX29" s="1373"/>
      <c r="XY29" s="1373"/>
      <c r="XZ29" s="1373"/>
      <c r="YA29" s="1373"/>
      <c r="YB29" s="1373"/>
      <c r="YC29" s="1373"/>
      <c r="YD29" s="1373"/>
      <c r="YE29" s="1373"/>
      <c r="YF29" s="1373"/>
      <c r="YG29" s="1373"/>
      <c r="YH29" s="1373"/>
      <c r="YI29" s="1373"/>
      <c r="YJ29" s="1373"/>
      <c r="YK29" s="1373"/>
      <c r="YL29" s="1373"/>
      <c r="YM29" s="1373"/>
      <c r="YN29" s="1373"/>
      <c r="YO29" s="1373"/>
      <c r="YP29" s="1373"/>
      <c r="YQ29" s="1373"/>
      <c r="YR29" s="1373"/>
      <c r="YS29" s="1373"/>
      <c r="YT29" s="1373"/>
      <c r="YU29" s="1373"/>
      <c r="YV29" s="1373"/>
      <c r="YW29" s="1373"/>
      <c r="YX29" s="1373"/>
      <c r="YY29" s="1373"/>
      <c r="YZ29" s="1373"/>
      <c r="ZA29" s="1373"/>
      <c r="ZB29" s="1373"/>
      <c r="ZC29" s="1373"/>
      <c r="ZD29" s="1373"/>
      <c r="ZE29" s="1373"/>
      <c r="ZF29" s="1373"/>
      <c r="ZG29" s="1373"/>
      <c r="ZH29" s="1373"/>
      <c r="ZI29" s="1373"/>
      <c r="ZJ29" s="1373"/>
      <c r="ZK29" s="1373"/>
      <c r="ZL29" s="1373"/>
      <c r="ZM29" s="1373"/>
      <c r="ZN29" s="1373"/>
      <c r="ZO29" s="1373"/>
      <c r="ZP29" s="1373"/>
      <c r="ZQ29" s="1373"/>
      <c r="ZR29" s="1373"/>
      <c r="ZS29" s="1373"/>
      <c r="ZT29" s="1373"/>
      <c r="ZU29" s="1373"/>
      <c r="ZV29" s="1373"/>
      <c r="ZW29" s="1373"/>
      <c r="ZX29" s="1373"/>
      <c r="ZY29" s="1373"/>
      <c r="ZZ29" s="1373"/>
      <c r="AAA29" s="1373"/>
      <c r="AAB29" s="1373"/>
      <c r="AAC29" s="1373"/>
      <c r="AAD29" s="1373"/>
      <c r="AAE29" s="1373"/>
      <c r="AAF29" s="1373"/>
      <c r="AAG29" s="1373"/>
      <c r="AAH29" s="1373"/>
      <c r="AAI29" s="1373"/>
      <c r="AAJ29" s="1373"/>
      <c r="AAK29" s="1373"/>
      <c r="AAL29" s="1373"/>
      <c r="AAM29" s="1373"/>
      <c r="AAN29" s="1373"/>
      <c r="AAO29" s="1373"/>
      <c r="AAP29" s="1373"/>
      <c r="AAQ29" s="1373"/>
      <c r="AAR29" s="1373"/>
      <c r="AAS29" s="1373"/>
      <c r="AAT29" s="1373"/>
      <c r="AAU29" s="1373"/>
      <c r="AAV29" s="1373"/>
      <c r="AAW29" s="1373"/>
      <c r="AAX29" s="1373"/>
      <c r="AAY29" s="1373"/>
      <c r="AAZ29" s="1373"/>
      <c r="ABA29" s="1373"/>
      <c r="ABB29" s="1373"/>
      <c r="ABC29" s="1373"/>
      <c r="ABD29" s="1373"/>
      <c r="ABE29" s="1373"/>
      <c r="ABF29" s="1373"/>
      <c r="ABG29" s="1373"/>
      <c r="ABH29" s="1373"/>
      <c r="ABI29" s="1373"/>
      <c r="ABJ29" s="1373"/>
      <c r="ABK29" s="1373"/>
      <c r="ABL29" s="1373"/>
      <c r="ABM29" s="1373"/>
      <c r="ABN29" s="1373"/>
      <c r="ABO29" s="1373"/>
      <c r="ABP29" s="1373"/>
      <c r="ABQ29" s="1373"/>
      <c r="ABR29" s="1373"/>
      <c r="ABS29" s="1373"/>
      <c r="ABT29" s="1373"/>
      <c r="ABU29" s="1373"/>
      <c r="ABV29" s="1373"/>
      <c r="ABW29" s="1373"/>
      <c r="ABX29" s="1373"/>
      <c r="ABY29" s="1373"/>
      <c r="ABZ29" s="1373"/>
      <c r="ACA29" s="1373"/>
      <c r="ACB29" s="1373"/>
      <c r="ACC29" s="1373"/>
      <c r="ACD29" s="1373"/>
      <c r="ACE29" s="1373"/>
      <c r="ACF29" s="1373"/>
      <c r="ACG29" s="1373"/>
      <c r="ACH29" s="1373"/>
      <c r="ACI29" s="1373"/>
      <c r="ACJ29" s="1373"/>
      <c r="ACK29" s="1373"/>
      <c r="ACL29" s="1373"/>
      <c r="ACM29" s="1373"/>
      <c r="ACN29" s="1373"/>
      <c r="ACO29" s="1373"/>
      <c r="ACP29" s="1373"/>
      <c r="ACQ29" s="1373"/>
      <c r="ACR29" s="1373"/>
      <c r="ACS29" s="1373"/>
      <c r="ACT29" s="1373"/>
      <c r="ACU29" s="1373"/>
      <c r="ACV29" s="1373"/>
      <c r="ACW29" s="1373"/>
      <c r="ACX29" s="1373"/>
      <c r="ACY29" s="1373"/>
      <c r="ACZ29" s="1373"/>
      <c r="ADA29" s="1373"/>
      <c r="ADB29" s="1373"/>
      <c r="ADC29" s="1373"/>
      <c r="ADD29" s="1373"/>
      <c r="ADE29" s="1373"/>
      <c r="ADF29" s="1373"/>
      <c r="ADG29" s="1373"/>
      <c r="ADH29" s="1373"/>
      <c r="ADI29" s="1373"/>
      <c r="ADJ29" s="1373"/>
      <c r="ADK29" s="1373"/>
      <c r="ADL29" s="1373"/>
      <c r="ADM29" s="1373"/>
      <c r="ADN29" s="1373"/>
      <c r="ADO29" s="1373"/>
      <c r="ADP29" s="1373"/>
      <c r="ADQ29" s="1373"/>
      <c r="ADR29" s="1373"/>
      <c r="ADS29" s="1373"/>
      <c r="ADT29" s="1373"/>
      <c r="ADU29" s="1373"/>
      <c r="ADV29" s="1373"/>
      <c r="ADW29" s="1373"/>
      <c r="ADX29" s="1373"/>
      <c r="ADY29" s="1373"/>
      <c r="ADZ29" s="1373"/>
      <c r="AEA29" s="1373"/>
      <c r="AEB29" s="1373"/>
      <c r="AEC29" s="1373"/>
      <c r="AED29" s="1373"/>
      <c r="AEE29" s="1373"/>
      <c r="AEF29" s="1373"/>
      <c r="AEG29" s="1373"/>
      <c r="AEH29" s="1373"/>
      <c r="AEI29" s="1373"/>
      <c r="AEJ29" s="1373"/>
      <c r="AEK29" s="1373"/>
      <c r="AEL29" s="1373"/>
      <c r="AEM29" s="1373"/>
      <c r="AEN29" s="1373"/>
      <c r="AEO29" s="1373"/>
      <c r="AEP29" s="1373"/>
      <c r="AEQ29" s="1373"/>
      <c r="AER29" s="1373"/>
      <c r="AES29" s="1373"/>
      <c r="AET29" s="1373"/>
      <c r="AEU29" s="1373"/>
      <c r="AEV29" s="1373"/>
      <c r="AEW29" s="1373"/>
      <c r="AEX29" s="1373"/>
      <c r="AEY29" s="1373"/>
      <c r="AEZ29" s="1373"/>
      <c r="AFA29" s="1373"/>
      <c r="AFB29" s="1373"/>
      <c r="AFC29" s="1373"/>
      <c r="AFD29" s="1373"/>
      <c r="AFE29" s="1373"/>
      <c r="AFF29" s="1373"/>
      <c r="AFG29" s="1373"/>
      <c r="AFH29" s="1373"/>
      <c r="AFI29" s="1373"/>
      <c r="AFJ29" s="1373"/>
      <c r="AFK29" s="1373"/>
      <c r="AFL29" s="1373"/>
      <c r="AFM29" s="1373"/>
      <c r="AFN29" s="1373"/>
      <c r="AFO29" s="1373"/>
      <c r="AFP29" s="1373"/>
      <c r="AFQ29" s="1373"/>
      <c r="AFR29" s="1373"/>
      <c r="AFS29" s="1373"/>
      <c r="AFT29" s="1373"/>
      <c r="AFU29" s="1373"/>
      <c r="AFV29" s="1373"/>
      <c r="AFW29" s="1373"/>
      <c r="AFX29" s="1373"/>
      <c r="AFY29" s="1373"/>
      <c r="AFZ29" s="1373"/>
      <c r="AGA29" s="1373"/>
      <c r="AGB29" s="1373"/>
      <c r="AGC29" s="1373"/>
      <c r="AGD29" s="1373"/>
      <c r="AGE29" s="1373"/>
      <c r="AGF29" s="1373"/>
      <c r="AGG29" s="1373"/>
      <c r="AGH29" s="1373"/>
      <c r="AGI29" s="1373"/>
      <c r="AGJ29" s="1373"/>
      <c r="AGK29" s="1373"/>
      <c r="AGL29" s="1373"/>
      <c r="AGM29" s="1373"/>
      <c r="AGN29" s="1373"/>
      <c r="AGO29" s="1373"/>
      <c r="AGP29" s="1373"/>
      <c r="AGQ29" s="1373"/>
      <c r="AGR29" s="1373"/>
      <c r="AGS29" s="1373"/>
      <c r="AGT29" s="1373"/>
      <c r="AGU29" s="1373"/>
      <c r="AGV29" s="1373"/>
      <c r="AGW29" s="1373"/>
      <c r="AGX29" s="1373"/>
      <c r="AGY29" s="1373"/>
      <c r="AGZ29" s="1373"/>
      <c r="AHA29" s="1373"/>
      <c r="AHB29" s="1373"/>
      <c r="AHC29" s="1373"/>
      <c r="AHD29" s="1373"/>
      <c r="AHE29" s="1373"/>
      <c r="AHF29" s="1373"/>
      <c r="AHG29" s="1373"/>
      <c r="AHH29" s="1373"/>
      <c r="AHI29" s="1373"/>
      <c r="AHJ29" s="1373"/>
      <c r="AHK29" s="1373"/>
      <c r="AHL29" s="1373"/>
      <c r="AHM29" s="1373"/>
      <c r="AHN29" s="1373"/>
      <c r="AHO29" s="1373"/>
      <c r="AHP29" s="1373"/>
      <c r="AHQ29" s="1373"/>
      <c r="AHR29" s="1373"/>
      <c r="AHS29" s="1373"/>
      <c r="AHT29" s="1373"/>
      <c r="AHU29" s="1373"/>
      <c r="AHV29" s="1373"/>
      <c r="AHW29" s="1373"/>
      <c r="AHX29" s="1373"/>
      <c r="AHY29" s="1373"/>
      <c r="AHZ29" s="1373"/>
      <c r="AIA29" s="1373"/>
      <c r="AIB29" s="1373"/>
      <c r="AIC29" s="1373"/>
      <c r="AID29" s="1373"/>
      <c r="AIE29" s="1373"/>
      <c r="AIF29" s="1373"/>
      <c r="AIG29" s="1373"/>
      <c r="AIH29" s="1373"/>
      <c r="AII29" s="1373"/>
      <c r="AIJ29" s="1373"/>
      <c r="AIK29" s="1373"/>
      <c r="AIL29" s="1373"/>
      <c r="AIM29" s="1373"/>
      <c r="AIN29" s="1373"/>
      <c r="AIO29" s="1373"/>
      <c r="AIP29" s="1373"/>
      <c r="AIQ29" s="1373"/>
      <c r="AIR29" s="1373"/>
      <c r="AIS29" s="1373"/>
      <c r="AIT29" s="1373"/>
      <c r="AIU29" s="1373"/>
      <c r="AIV29" s="1373"/>
      <c r="AIW29" s="1373"/>
      <c r="AIX29" s="1373"/>
      <c r="AIY29" s="1373"/>
      <c r="AIZ29" s="1373"/>
      <c r="AJA29" s="1373"/>
      <c r="AJB29" s="1373"/>
      <c r="AJC29" s="1373"/>
      <c r="AJD29" s="1373"/>
      <c r="AJE29" s="1373"/>
      <c r="AJF29" s="1373"/>
      <c r="AJG29" s="1373"/>
      <c r="AJH29" s="1373"/>
      <c r="AJI29" s="1373"/>
      <c r="AJJ29" s="1373"/>
      <c r="AJK29" s="1373"/>
      <c r="AJL29" s="1373"/>
      <c r="AJM29" s="1373"/>
      <c r="AJN29" s="1373"/>
      <c r="AJO29" s="1373"/>
      <c r="AJP29" s="1373"/>
      <c r="AJQ29" s="1373"/>
      <c r="AJR29" s="1373"/>
      <c r="AJS29" s="1373"/>
      <c r="AJT29" s="1373"/>
      <c r="AJU29" s="1373"/>
      <c r="AJV29" s="1373"/>
      <c r="AJW29" s="1373"/>
      <c r="AJX29" s="1373"/>
      <c r="AJY29" s="1373"/>
      <c r="AJZ29" s="1373"/>
      <c r="AKA29" s="1373"/>
      <c r="AKB29" s="1373"/>
      <c r="AKC29" s="1373"/>
      <c r="AKD29" s="1373"/>
      <c r="AKE29" s="1373"/>
      <c r="AKF29" s="1373"/>
      <c r="AKG29" s="1373"/>
      <c r="AKH29" s="1373"/>
      <c r="AKI29" s="1373"/>
      <c r="AKJ29" s="1373"/>
      <c r="AKK29" s="1373"/>
      <c r="AKL29" s="1373"/>
      <c r="AKM29" s="1373"/>
      <c r="AKN29" s="1373"/>
      <c r="AKO29" s="1373"/>
      <c r="AKP29" s="1373"/>
      <c r="AKQ29" s="1373"/>
      <c r="AKR29" s="1373"/>
      <c r="AKS29" s="1373"/>
      <c r="AKT29" s="1373"/>
      <c r="AKU29" s="1373"/>
      <c r="AKV29" s="1373"/>
      <c r="AKW29" s="1373"/>
      <c r="AKX29" s="1373"/>
      <c r="AKY29" s="1373"/>
      <c r="AKZ29" s="1373"/>
      <c r="ALA29" s="1373"/>
      <c r="ALB29" s="1373"/>
      <c r="ALC29" s="1373"/>
      <c r="ALD29" s="1373"/>
      <c r="ALE29" s="1373"/>
      <c r="ALF29" s="1373"/>
      <c r="ALG29" s="1373"/>
      <c r="ALH29" s="1373"/>
      <c r="ALI29" s="1373"/>
      <c r="ALJ29" s="1373"/>
      <c r="ALK29" s="1373"/>
      <c r="ALL29" s="1373"/>
      <c r="ALM29" s="1373"/>
      <c r="ALN29" s="1373"/>
      <c r="ALO29" s="1373"/>
      <c r="ALP29" s="1373"/>
      <c r="ALQ29" s="1373"/>
      <c r="ALR29" s="1373"/>
      <c r="ALS29" s="1373"/>
      <c r="ALT29" s="1373"/>
      <c r="ALU29" s="1373"/>
      <c r="ALV29" s="1373"/>
      <c r="ALW29" s="1373"/>
      <c r="ALX29" s="1373"/>
      <c r="ALY29" s="1373"/>
      <c r="ALZ29" s="1373"/>
      <c r="AMA29" s="1373"/>
      <c r="AMB29" s="1373"/>
      <c r="AMC29" s="1373"/>
      <c r="AMD29" s="1373"/>
      <c r="AME29" s="1373"/>
      <c r="AMF29" s="1373"/>
      <c r="AMG29" s="1373"/>
      <c r="AMH29" s="1373"/>
      <c r="AMI29" s="1373"/>
      <c r="AMJ29" s="1373"/>
      <c r="AMK29" s="1373"/>
      <c r="AML29" s="1373"/>
      <c r="AMM29" s="1373"/>
      <c r="AMN29" s="1373"/>
      <c r="AMO29" s="1373"/>
      <c r="AMP29" s="1373"/>
      <c r="AMQ29" s="1373"/>
      <c r="AMR29" s="1373"/>
      <c r="AMS29" s="1373"/>
      <c r="AMT29" s="1373"/>
      <c r="AMU29" s="1373"/>
      <c r="AMV29" s="1373"/>
      <c r="AMW29" s="1373"/>
      <c r="AMX29" s="1373"/>
      <c r="AMY29" s="1373"/>
      <c r="AMZ29" s="1373"/>
      <c r="ANA29" s="1373"/>
      <c r="ANB29" s="1373"/>
      <c r="ANC29" s="1373"/>
      <c r="AND29" s="1373"/>
      <c r="ANE29" s="1373"/>
      <c r="ANF29" s="1373"/>
      <c r="ANG29" s="1373"/>
      <c r="ANH29" s="1373"/>
      <c r="ANI29" s="1373"/>
      <c r="ANJ29" s="1373"/>
      <c r="ANK29" s="1373"/>
      <c r="ANL29" s="1373"/>
      <c r="ANM29" s="1373"/>
      <c r="ANN29" s="1373"/>
      <c r="ANO29" s="1373"/>
      <c r="ANP29" s="1373"/>
      <c r="ANQ29" s="1373"/>
      <c r="ANR29" s="1373"/>
      <c r="ANS29" s="1373"/>
      <c r="ANT29" s="1373"/>
      <c r="ANU29" s="1373"/>
      <c r="ANV29" s="1373"/>
      <c r="ANW29" s="1373"/>
      <c r="ANX29" s="1373"/>
      <c r="ANY29" s="1373"/>
      <c r="ANZ29" s="1373"/>
      <c r="AOA29" s="1373"/>
      <c r="AOB29" s="1373"/>
      <c r="AOC29" s="1373"/>
      <c r="AOD29" s="1373"/>
      <c r="AOE29" s="1373"/>
      <c r="AOF29" s="1373"/>
      <c r="AOG29" s="1373"/>
      <c r="AOH29" s="1373"/>
      <c r="AOI29" s="1373"/>
      <c r="AOJ29" s="1373"/>
      <c r="AOK29" s="1373"/>
      <c r="AOL29" s="1373"/>
      <c r="AOM29" s="1373"/>
      <c r="AON29" s="1373"/>
      <c r="AOO29" s="1373"/>
      <c r="AOP29" s="1373"/>
      <c r="AOQ29" s="1373"/>
      <c r="AOR29" s="1373"/>
      <c r="AOS29" s="1373"/>
      <c r="AOT29" s="1373"/>
      <c r="AOU29" s="1373"/>
      <c r="AOV29" s="1373"/>
      <c r="AOW29" s="1373"/>
      <c r="AOX29" s="1373"/>
      <c r="AOY29" s="1373"/>
      <c r="AOZ29" s="1373"/>
      <c r="APA29" s="1373"/>
      <c r="APB29" s="1373"/>
      <c r="APC29" s="1373"/>
      <c r="APD29" s="1373"/>
      <c r="APE29" s="1373"/>
      <c r="APF29" s="1373"/>
      <c r="APG29" s="1373"/>
      <c r="APH29" s="1373"/>
      <c r="API29" s="1373"/>
      <c r="APJ29" s="1373"/>
      <c r="APK29" s="1373"/>
      <c r="APL29" s="1373"/>
      <c r="APM29" s="1373"/>
      <c r="APN29" s="1373"/>
      <c r="APO29" s="1373"/>
      <c r="APP29" s="1373"/>
      <c r="APQ29" s="1373"/>
      <c r="APR29" s="1373"/>
      <c r="APS29" s="1373"/>
      <c r="APT29" s="1373"/>
      <c r="APU29" s="1373"/>
      <c r="APV29" s="1373"/>
      <c r="APW29" s="1373"/>
      <c r="APX29" s="1373"/>
      <c r="APY29" s="1373"/>
      <c r="APZ29" s="1373"/>
      <c r="AQA29" s="1373"/>
      <c r="AQB29" s="1373"/>
      <c r="AQC29" s="1373"/>
      <c r="AQD29" s="1373"/>
      <c r="AQE29" s="1373"/>
      <c r="AQF29" s="1373"/>
      <c r="AQG29" s="1373"/>
      <c r="AQH29" s="1373"/>
      <c r="AQI29" s="1373"/>
      <c r="AQJ29" s="1373"/>
      <c r="AQK29" s="1373"/>
      <c r="AQL29" s="1373"/>
      <c r="AQM29" s="1373"/>
      <c r="AQN29" s="1373"/>
      <c r="AQO29" s="1373"/>
      <c r="AQP29" s="1373"/>
      <c r="AQQ29" s="1373"/>
      <c r="AQR29" s="1373"/>
      <c r="AQS29" s="1373"/>
      <c r="AQT29" s="1373"/>
      <c r="AQU29" s="1373"/>
      <c r="AQV29" s="1373"/>
      <c r="AQW29" s="1373"/>
      <c r="AQX29" s="1373"/>
      <c r="AQY29" s="1373"/>
      <c r="AQZ29" s="1373"/>
      <c r="ARA29" s="1373"/>
      <c r="ARB29" s="1373"/>
      <c r="ARC29" s="1373"/>
      <c r="ARD29" s="1373"/>
      <c r="ARE29" s="1373"/>
      <c r="ARF29" s="1373"/>
      <c r="ARG29" s="1373"/>
      <c r="ARH29" s="1373"/>
      <c r="ARI29" s="1373"/>
      <c r="ARJ29" s="1373"/>
      <c r="ARK29" s="1373"/>
      <c r="ARL29" s="1373"/>
      <c r="ARM29" s="1373"/>
      <c r="ARN29" s="1373"/>
      <c r="ARO29" s="1373"/>
      <c r="ARP29" s="1373"/>
      <c r="ARQ29" s="1373"/>
      <c r="ARR29" s="1373"/>
      <c r="ARS29" s="1373"/>
      <c r="ART29" s="1373"/>
      <c r="ARU29" s="1373"/>
      <c r="ARV29" s="1373"/>
      <c r="ARW29" s="1373"/>
      <c r="ARX29" s="1373"/>
      <c r="ARY29" s="1373"/>
      <c r="ARZ29" s="1373"/>
      <c r="ASA29" s="1373"/>
      <c r="ASB29" s="1373"/>
      <c r="ASC29" s="1373"/>
      <c r="ASD29" s="1373"/>
      <c r="ASE29" s="1373"/>
      <c r="ASF29" s="1373"/>
      <c r="ASG29" s="1373"/>
      <c r="ASH29" s="1373"/>
      <c r="ASI29" s="1373"/>
      <c r="ASJ29" s="1373"/>
      <c r="ASK29" s="1373"/>
      <c r="ASL29" s="1373"/>
      <c r="ASM29" s="1373"/>
      <c r="ASN29" s="1373"/>
      <c r="ASO29" s="1373"/>
      <c r="ASP29" s="1373"/>
      <c r="ASQ29" s="1373"/>
      <c r="ASR29" s="1373"/>
      <c r="ASS29" s="1373"/>
      <c r="AST29" s="1373"/>
      <c r="ASU29" s="1373"/>
      <c r="ASV29" s="1373"/>
      <c r="ASW29" s="1373"/>
      <c r="ASX29" s="1373"/>
      <c r="ASY29" s="1373"/>
      <c r="ASZ29" s="1373"/>
      <c r="ATA29" s="1373"/>
      <c r="ATB29" s="1373"/>
      <c r="ATC29" s="1373"/>
      <c r="ATD29" s="1373"/>
      <c r="ATE29" s="1373"/>
      <c r="ATF29" s="1373"/>
      <c r="ATG29" s="1373"/>
      <c r="ATH29" s="1373"/>
      <c r="ATI29" s="1373"/>
      <c r="ATJ29" s="1373"/>
      <c r="ATK29" s="1373"/>
      <c r="ATL29" s="1373"/>
      <c r="ATM29" s="1373"/>
      <c r="ATN29" s="1373"/>
      <c r="ATO29" s="1373"/>
      <c r="ATP29" s="1373"/>
      <c r="ATQ29" s="1373"/>
      <c r="ATR29" s="1373"/>
      <c r="ATS29" s="1373"/>
      <c r="ATT29" s="1373"/>
      <c r="ATU29" s="1373"/>
      <c r="ATV29" s="1373"/>
      <c r="ATW29" s="1373"/>
      <c r="ATX29" s="1373"/>
      <c r="ATY29" s="1373"/>
      <c r="ATZ29" s="1373"/>
      <c r="AUA29" s="1373"/>
      <c r="AUB29" s="1373"/>
      <c r="AUC29" s="1373"/>
      <c r="AUD29" s="1373"/>
      <c r="AUE29" s="1373"/>
      <c r="AUF29" s="1373"/>
      <c r="AUG29" s="1373"/>
      <c r="AUH29" s="1373"/>
      <c r="AUI29" s="1373"/>
      <c r="AUJ29" s="1373"/>
      <c r="AUK29" s="1373"/>
      <c r="AUL29" s="1373"/>
      <c r="AUM29" s="1373"/>
      <c r="AUN29" s="1373"/>
      <c r="AUO29" s="1373"/>
      <c r="AUP29" s="1373"/>
      <c r="AUQ29" s="1373"/>
      <c r="AUR29" s="1373"/>
      <c r="AUS29" s="1373"/>
      <c r="AUT29" s="1373"/>
      <c r="AUU29" s="1373"/>
      <c r="AUV29" s="1373"/>
      <c r="AUW29" s="1373"/>
      <c r="AUX29" s="1373"/>
      <c r="AUY29" s="1373"/>
      <c r="AUZ29" s="1373"/>
      <c r="AVA29" s="1373"/>
      <c r="AVB29" s="1373"/>
      <c r="AVC29" s="1373"/>
      <c r="AVD29" s="1373"/>
      <c r="AVE29" s="1373"/>
      <c r="AVF29" s="1373"/>
      <c r="AVG29" s="1373"/>
      <c r="AVH29" s="1373"/>
      <c r="AVI29" s="1373"/>
      <c r="AVJ29" s="1373"/>
      <c r="AVK29" s="1373"/>
      <c r="AVL29" s="1373"/>
      <c r="AVM29" s="1373"/>
      <c r="AVN29" s="1373"/>
      <c r="AVO29" s="1373"/>
      <c r="AVP29" s="1373"/>
      <c r="AVQ29" s="1373"/>
      <c r="AVR29" s="1373"/>
      <c r="AVS29" s="1373"/>
      <c r="AVT29" s="1373"/>
      <c r="AVU29" s="1373"/>
      <c r="AVV29" s="1373"/>
      <c r="AVW29" s="1373"/>
      <c r="AVX29" s="1373"/>
      <c r="AVY29" s="1373"/>
      <c r="AVZ29" s="1373"/>
      <c r="AWA29" s="1373"/>
      <c r="AWB29" s="1373"/>
      <c r="AWC29" s="1373"/>
      <c r="AWD29" s="1373"/>
      <c r="AWE29" s="1373"/>
      <c r="AWF29" s="1373"/>
      <c r="AWG29" s="1373"/>
      <c r="AWH29" s="1373"/>
      <c r="AWI29" s="1373"/>
      <c r="AWJ29" s="1373"/>
      <c r="AWK29" s="1373"/>
      <c r="AWL29" s="1373"/>
      <c r="AWM29" s="1373"/>
      <c r="AWN29" s="1373"/>
      <c r="AWO29" s="1373"/>
      <c r="AWP29" s="1373"/>
      <c r="AWQ29" s="1373"/>
      <c r="AWR29" s="1373"/>
      <c r="AWS29" s="1373"/>
      <c r="AWT29" s="1373"/>
      <c r="AWU29" s="1373"/>
      <c r="AWV29" s="1373"/>
      <c r="AWW29" s="1373"/>
      <c r="AWX29" s="1373"/>
      <c r="AWY29" s="1373"/>
      <c r="AWZ29" s="1373"/>
      <c r="AXA29" s="1373"/>
      <c r="AXB29" s="1373"/>
      <c r="AXC29" s="1373"/>
      <c r="AXD29" s="1373"/>
      <c r="AXE29" s="1373"/>
      <c r="AXF29" s="1373"/>
      <c r="AXG29" s="1373"/>
      <c r="AXH29" s="1373"/>
      <c r="AXI29" s="1373"/>
      <c r="AXJ29" s="1373"/>
      <c r="AXK29" s="1373"/>
      <c r="AXL29" s="1373"/>
      <c r="AXM29" s="1373"/>
      <c r="AXN29" s="1373"/>
      <c r="AXO29" s="1373"/>
      <c r="AXP29" s="1373"/>
      <c r="AXQ29" s="1373"/>
      <c r="AXR29" s="1373"/>
      <c r="AXS29" s="1373"/>
      <c r="AXT29" s="1373"/>
      <c r="AXU29" s="1373"/>
      <c r="AXV29" s="1373"/>
      <c r="AXW29" s="1373"/>
      <c r="AXX29" s="1373"/>
      <c r="AXY29" s="1373"/>
      <c r="AXZ29" s="1373"/>
      <c r="AYA29" s="1373"/>
      <c r="AYB29" s="1373"/>
      <c r="AYC29" s="1373"/>
      <c r="AYD29" s="1373"/>
      <c r="AYE29" s="1373"/>
      <c r="AYF29" s="1373"/>
      <c r="AYG29" s="1373"/>
      <c r="AYH29" s="1373"/>
      <c r="AYI29" s="1373"/>
      <c r="AYJ29" s="1373"/>
      <c r="AYK29" s="1373"/>
      <c r="AYL29" s="1373"/>
      <c r="AYM29" s="1373"/>
      <c r="AYN29" s="1373"/>
      <c r="AYO29" s="1373"/>
      <c r="AYP29" s="1373"/>
      <c r="AYQ29" s="1373"/>
      <c r="AYR29" s="1373"/>
      <c r="AYS29" s="1373"/>
      <c r="AYT29" s="1373"/>
      <c r="AYU29" s="1373"/>
      <c r="AYV29" s="1373"/>
      <c r="AYW29" s="1373"/>
      <c r="AYX29" s="1373"/>
      <c r="AYY29" s="1373"/>
      <c r="AYZ29" s="1373"/>
      <c r="AZA29" s="1373"/>
      <c r="AZB29" s="1373"/>
      <c r="AZC29" s="1373"/>
      <c r="AZD29" s="1373"/>
      <c r="AZE29" s="1373"/>
      <c r="AZF29" s="1373"/>
      <c r="AZG29" s="1373"/>
      <c r="AZH29" s="1373"/>
      <c r="AZI29" s="1373"/>
      <c r="AZJ29" s="1373"/>
      <c r="AZK29" s="1373"/>
      <c r="AZL29" s="1373"/>
      <c r="AZM29" s="1373"/>
      <c r="AZN29" s="1373"/>
      <c r="AZO29" s="1373"/>
      <c r="AZP29" s="1373"/>
      <c r="AZQ29" s="1373"/>
      <c r="AZR29" s="1373"/>
      <c r="AZS29" s="1373"/>
      <c r="AZT29" s="1373"/>
      <c r="AZU29" s="1373"/>
      <c r="AZV29" s="1373"/>
      <c r="AZW29" s="1373"/>
      <c r="AZX29" s="1373"/>
      <c r="AZY29" s="1373"/>
      <c r="AZZ29" s="1373"/>
      <c r="BAA29" s="1373"/>
      <c r="BAB29" s="1373"/>
      <c r="BAC29" s="1373"/>
      <c r="BAD29" s="1373"/>
      <c r="BAE29" s="1373"/>
      <c r="BAF29" s="1373"/>
      <c r="BAG29" s="1373"/>
      <c r="BAH29" s="1373"/>
      <c r="BAI29" s="1373"/>
      <c r="BAJ29" s="1373"/>
      <c r="BAK29" s="1373"/>
      <c r="BAL29" s="1373"/>
      <c r="BAM29" s="1373"/>
      <c r="BAN29" s="1373"/>
      <c r="BAO29" s="1373"/>
      <c r="BAP29" s="1373"/>
      <c r="BAQ29" s="1373"/>
      <c r="BAR29" s="1373"/>
      <c r="BAS29" s="1373"/>
      <c r="BAT29" s="1373"/>
      <c r="BAU29" s="1373"/>
      <c r="BAV29" s="1373"/>
      <c r="BAW29" s="1373"/>
      <c r="BAX29" s="1373"/>
      <c r="BAY29" s="1373"/>
      <c r="BAZ29" s="1373"/>
      <c r="BBA29" s="1373"/>
      <c r="BBB29" s="1373"/>
      <c r="BBC29" s="1373"/>
      <c r="BBD29" s="1373"/>
      <c r="BBE29" s="1373"/>
      <c r="BBF29" s="1373"/>
      <c r="BBG29" s="1373"/>
      <c r="BBH29" s="1373"/>
      <c r="BBI29" s="1373"/>
      <c r="BBJ29" s="1373"/>
      <c r="BBK29" s="1373"/>
      <c r="BBL29" s="1373"/>
      <c r="BBM29" s="1373"/>
      <c r="BBN29" s="1373"/>
      <c r="BBO29" s="1373"/>
      <c r="BBP29" s="1373"/>
      <c r="BBQ29" s="1373"/>
      <c r="BBR29" s="1373"/>
      <c r="BBS29" s="1373"/>
      <c r="BBT29" s="1373"/>
      <c r="BBU29" s="1373"/>
      <c r="BBV29" s="1373"/>
      <c r="BBW29" s="1373"/>
      <c r="BBX29" s="1373"/>
      <c r="BBY29" s="1373"/>
      <c r="BBZ29" s="1373"/>
      <c r="BCA29" s="1373"/>
      <c r="BCB29" s="1373"/>
      <c r="BCC29" s="1373"/>
      <c r="BCD29" s="1373"/>
      <c r="BCE29" s="1373"/>
      <c r="BCF29" s="1373"/>
      <c r="BCG29" s="1373"/>
      <c r="BCH29" s="1373"/>
      <c r="BCI29" s="1373"/>
      <c r="BCJ29" s="1373"/>
      <c r="BCK29" s="1373"/>
      <c r="BCL29" s="1373"/>
      <c r="BCM29" s="1373"/>
      <c r="BCN29" s="1373"/>
      <c r="BCO29" s="1373"/>
      <c r="BCP29" s="1373"/>
      <c r="BCQ29" s="1373"/>
      <c r="BCR29" s="1373"/>
      <c r="BCS29" s="1373"/>
      <c r="BCT29" s="1373"/>
      <c r="BCU29" s="1373"/>
      <c r="BCV29" s="1373"/>
      <c r="BCW29" s="1373"/>
      <c r="BCX29" s="1373"/>
      <c r="BCY29" s="1373"/>
      <c r="BCZ29" s="1373"/>
      <c r="BDA29" s="1373"/>
      <c r="BDB29" s="1373"/>
      <c r="BDC29" s="1373"/>
      <c r="BDD29" s="1373"/>
      <c r="BDE29" s="1373"/>
      <c r="BDF29" s="1373"/>
      <c r="BDG29" s="1373"/>
      <c r="BDH29" s="1373"/>
      <c r="BDI29" s="1373"/>
      <c r="BDJ29" s="1373"/>
      <c r="BDK29" s="1373"/>
      <c r="BDL29" s="1373"/>
      <c r="BDM29" s="1373"/>
      <c r="BDN29" s="1373"/>
      <c r="BDO29" s="1373"/>
      <c r="BDP29" s="1373"/>
      <c r="BDQ29" s="1373"/>
      <c r="BDR29" s="1373"/>
      <c r="BDS29" s="1373"/>
      <c r="BDT29" s="1373"/>
      <c r="BDU29" s="1373"/>
      <c r="BDV29" s="1373"/>
      <c r="BDW29" s="1373"/>
      <c r="BDX29" s="1373"/>
      <c r="BDY29" s="1373"/>
      <c r="BDZ29" s="1373"/>
      <c r="BEA29" s="1373"/>
      <c r="BEB29" s="1373"/>
      <c r="BEC29" s="1373"/>
      <c r="BED29" s="1373"/>
      <c r="BEE29" s="1373"/>
      <c r="BEF29" s="1373"/>
      <c r="BEG29" s="1373"/>
      <c r="BEH29" s="1373"/>
      <c r="BEI29" s="1373"/>
      <c r="BEJ29" s="1373"/>
      <c r="BEK29" s="1373"/>
      <c r="BEL29" s="1373"/>
      <c r="BEM29" s="1373"/>
      <c r="BEN29" s="1373"/>
      <c r="BEO29" s="1373"/>
      <c r="BEP29" s="1373"/>
      <c r="BEQ29" s="1373"/>
      <c r="BER29" s="1373"/>
      <c r="BES29" s="1373"/>
      <c r="BET29" s="1373"/>
      <c r="BEU29" s="1373"/>
      <c r="BEV29" s="1373"/>
      <c r="BEW29" s="1373"/>
      <c r="BEX29" s="1373"/>
      <c r="BEY29" s="1373"/>
      <c r="BEZ29" s="1373"/>
      <c r="BFA29" s="1373"/>
      <c r="BFB29" s="1373"/>
      <c r="BFC29" s="1373"/>
      <c r="BFD29" s="1373"/>
      <c r="BFE29" s="1373"/>
      <c r="BFF29" s="1373"/>
      <c r="BFG29" s="1373"/>
      <c r="BFH29" s="1373"/>
      <c r="BFI29" s="1373"/>
      <c r="BFJ29" s="1373"/>
      <c r="BFK29" s="1373"/>
      <c r="BFL29" s="1373"/>
      <c r="BFM29" s="1373"/>
      <c r="BFN29" s="1373"/>
      <c r="BFO29" s="1373"/>
      <c r="BFP29" s="1373"/>
      <c r="BFQ29" s="1373"/>
      <c r="BFR29" s="1373"/>
      <c r="BFS29" s="1373"/>
      <c r="BFT29" s="1373"/>
      <c r="BFU29" s="1373"/>
      <c r="BFV29" s="1373"/>
      <c r="BFW29" s="1373"/>
      <c r="BFX29" s="1373"/>
      <c r="BFY29" s="1373"/>
      <c r="BFZ29" s="1373"/>
      <c r="BGA29" s="1373"/>
      <c r="BGB29" s="1373"/>
      <c r="BGC29" s="1373"/>
      <c r="BGD29" s="1373"/>
      <c r="BGE29" s="1373"/>
      <c r="BGF29" s="1373"/>
      <c r="BGG29" s="1373"/>
      <c r="BGH29" s="1373"/>
      <c r="BGI29" s="1373"/>
      <c r="BGJ29" s="1373"/>
      <c r="BGK29" s="1373"/>
      <c r="BGL29" s="1373"/>
      <c r="BGM29" s="1373"/>
      <c r="BGN29" s="1373"/>
      <c r="BGO29" s="1373"/>
      <c r="BGP29" s="1373"/>
      <c r="BGQ29" s="1373"/>
      <c r="BGR29" s="1373"/>
      <c r="BGS29" s="1373"/>
      <c r="BGT29" s="1373"/>
      <c r="BGU29" s="1373"/>
      <c r="BGV29" s="1373"/>
      <c r="BGW29" s="1373"/>
      <c r="BGX29" s="1373"/>
      <c r="BGY29" s="1373"/>
      <c r="BGZ29" s="1373"/>
      <c r="BHA29" s="1373"/>
      <c r="BHB29" s="1373"/>
      <c r="BHC29" s="1373"/>
      <c r="BHD29" s="1373"/>
      <c r="BHE29" s="1373"/>
      <c r="BHF29" s="1373"/>
      <c r="BHG29" s="1373"/>
      <c r="BHH29" s="1373"/>
      <c r="BHI29" s="1373"/>
      <c r="BHJ29" s="1373"/>
      <c r="BHK29" s="1373"/>
      <c r="BHL29" s="1373"/>
      <c r="BHM29" s="1373"/>
      <c r="BHN29" s="1373"/>
      <c r="BHO29" s="1373"/>
      <c r="BHP29" s="1373"/>
      <c r="BHQ29" s="1373"/>
      <c r="BHR29" s="1373"/>
      <c r="BHS29" s="1373"/>
      <c r="BHT29" s="1373"/>
      <c r="BHU29" s="1373"/>
      <c r="BHV29" s="1373"/>
      <c r="BHW29" s="1373"/>
      <c r="BHX29" s="1373"/>
      <c r="BHY29" s="1373"/>
      <c r="BHZ29" s="1373"/>
      <c r="BIA29" s="1373"/>
      <c r="BIB29" s="1373"/>
      <c r="BIC29" s="1373"/>
      <c r="BID29" s="1373"/>
      <c r="BIE29" s="1373"/>
      <c r="BIF29" s="1373"/>
      <c r="BIG29" s="1373"/>
      <c r="BIH29" s="1373"/>
      <c r="BII29" s="1373"/>
      <c r="BIJ29" s="1373"/>
      <c r="BIK29" s="1373"/>
      <c r="BIL29" s="1373"/>
      <c r="BIM29" s="1373"/>
      <c r="BIN29" s="1373"/>
      <c r="BIO29" s="1373"/>
      <c r="BIP29" s="1373"/>
      <c r="BIQ29" s="1373"/>
      <c r="BIR29" s="1373"/>
      <c r="BIS29" s="1373"/>
      <c r="BIT29" s="1373"/>
      <c r="BIU29" s="1373"/>
      <c r="BIV29" s="1373"/>
      <c r="BIW29" s="1373"/>
      <c r="BIX29" s="1373"/>
      <c r="BIY29" s="1373"/>
      <c r="BIZ29" s="1373"/>
      <c r="BJA29" s="1373"/>
      <c r="BJB29" s="1373"/>
      <c r="BJC29" s="1373"/>
      <c r="BJD29" s="1373"/>
      <c r="BJE29" s="1373"/>
      <c r="BJF29" s="1373"/>
      <c r="BJG29" s="1373"/>
      <c r="BJH29" s="1373"/>
      <c r="BJI29" s="1373"/>
      <c r="BJJ29" s="1373"/>
      <c r="BJK29" s="1373"/>
      <c r="BJL29" s="1373"/>
      <c r="BJM29" s="1373"/>
      <c r="BJN29" s="1373"/>
      <c r="BJO29" s="1373"/>
      <c r="BJP29" s="1373"/>
      <c r="BJQ29" s="1373"/>
      <c r="BJR29" s="1373"/>
      <c r="BJS29" s="1373"/>
      <c r="BJT29" s="1373"/>
      <c r="BJU29" s="1373"/>
      <c r="BJV29" s="1373"/>
      <c r="BJW29" s="1373"/>
      <c r="BJX29" s="1373"/>
      <c r="BJY29" s="1373"/>
      <c r="BJZ29" s="1373"/>
      <c r="BKA29" s="1373"/>
      <c r="BKB29" s="1373"/>
      <c r="BKC29" s="1373"/>
      <c r="BKD29" s="1373"/>
      <c r="BKE29" s="1373"/>
      <c r="BKF29" s="1373"/>
      <c r="BKG29" s="1373"/>
      <c r="BKH29" s="1373"/>
      <c r="BKI29" s="1373"/>
      <c r="BKJ29" s="1373"/>
      <c r="BKK29" s="1373"/>
      <c r="BKL29" s="1373"/>
      <c r="BKM29" s="1373"/>
      <c r="BKN29" s="1373"/>
      <c r="BKO29" s="1373"/>
      <c r="BKP29" s="1373"/>
      <c r="BKQ29" s="1373"/>
      <c r="BKR29" s="1373"/>
      <c r="BKS29" s="1373"/>
      <c r="BKT29" s="1373"/>
      <c r="BKU29" s="1373"/>
      <c r="BKV29" s="1373"/>
      <c r="BKW29" s="1373"/>
      <c r="BKX29" s="1373"/>
      <c r="BKY29" s="1373"/>
      <c r="BKZ29" s="1373"/>
      <c r="BLA29" s="1373"/>
      <c r="BLB29" s="1373"/>
      <c r="BLC29" s="1373"/>
      <c r="BLD29" s="1373"/>
      <c r="BLE29" s="1373"/>
      <c r="BLF29" s="1373"/>
      <c r="BLG29" s="1373"/>
      <c r="BLH29" s="1373"/>
      <c r="BLI29" s="1373"/>
      <c r="BLJ29" s="1373"/>
      <c r="BLK29" s="1373"/>
      <c r="BLL29" s="1373"/>
      <c r="BLM29" s="1373"/>
      <c r="BLN29" s="1373"/>
      <c r="BLO29" s="1373"/>
      <c r="BLP29" s="1373"/>
      <c r="BLQ29" s="1373"/>
      <c r="BLR29" s="1373"/>
      <c r="BLS29" s="1373"/>
      <c r="BLT29" s="1373"/>
      <c r="BLU29" s="1373"/>
      <c r="BLV29" s="1373"/>
      <c r="BLW29" s="1373"/>
      <c r="BLX29" s="1373"/>
      <c r="BLY29" s="1373"/>
      <c r="BLZ29" s="1373"/>
      <c r="BMA29" s="1373"/>
      <c r="BMB29" s="1373"/>
      <c r="BMC29" s="1373"/>
      <c r="BMD29" s="1373"/>
      <c r="BME29" s="1373"/>
      <c r="BMF29" s="1373"/>
      <c r="BMG29" s="1373"/>
      <c r="BMH29" s="1373"/>
      <c r="BMI29" s="1373"/>
      <c r="BMJ29" s="1373"/>
      <c r="BMK29" s="1373"/>
      <c r="BML29" s="1373"/>
      <c r="BMM29" s="1373"/>
      <c r="BMN29" s="1373"/>
      <c r="BMO29" s="1373"/>
      <c r="BMP29" s="1373"/>
      <c r="BMQ29" s="1373"/>
      <c r="BMR29" s="1373"/>
      <c r="BMS29" s="1373"/>
      <c r="BMT29" s="1373"/>
      <c r="BMU29" s="1373"/>
      <c r="BMV29" s="1373"/>
      <c r="BMW29" s="1373"/>
      <c r="BMX29" s="1373"/>
      <c r="BMY29" s="1373"/>
      <c r="BMZ29" s="1373"/>
      <c r="BNA29" s="1373"/>
      <c r="BNB29" s="1373"/>
      <c r="BNC29" s="1373"/>
      <c r="BND29" s="1373"/>
      <c r="BNE29" s="1373"/>
      <c r="BNF29" s="1373"/>
      <c r="BNG29" s="1373"/>
      <c r="BNH29" s="1373"/>
      <c r="BNI29" s="1373"/>
      <c r="BNJ29" s="1373"/>
      <c r="BNK29" s="1373"/>
      <c r="BNL29" s="1373"/>
      <c r="BNM29" s="1373"/>
      <c r="BNN29" s="1373"/>
      <c r="BNO29" s="1373"/>
      <c r="BNP29" s="1373"/>
      <c r="BNQ29" s="1373"/>
      <c r="BNR29" s="1373"/>
      <c r="BNS29" s="1373"/>
      <c r="BNT29" s="1373"/>
      <c r="BNU29" s="1373"/>
      <c r="BNV29" s="1373"/>
      <c r="BNW29" s="1373"/>
      <c r="BNX29" s="1373"/>
      <c r="BNY29" s="1373"/>
      <c r="BNZ29" s="1373"/>
      <c r="BOA29" s="1373"/>
      <c r="BOB29" s="1373"/>
      <c r="BOC29" s="1373"/>
      <c r="BOD29" s="1373"/>
      <c r="BOE29" s="1373"/>
      <c r="BOF29" s="1373"/>
      <c r="BOG29" s="1373"/>
      <c r="BOH29" s="1373"/>
      <c r="BOI29" s="1373"/>
      <c r="BOJ29" s="1373"/>
      <c r="BOK29" s="1373"/>
      <c r="BOL29" s="1373"/>
      <c r="BOM29" s="1373"/>
      <c r="BON29" s="1373"/>
      <c r="BOO29" s="1373"/>
      <c r="BOP29" s="1373"/>
      <c r="BOQ29" s="1373"/>
      <c r="BOR29" s="1373"/>
      <c r="BOS29" s="1373"/>
      <c r="BOT29" s="1373"/>
      <c r="BOU29" s="1373"/>
      <c r="BOV29" s="1373"/>
      <c r="BOW29" s="1373"/>
      <c r="BOX29" s="1373"/>
      <c r="BOY29" s="1373"/>
      <c r="BOZ29" s="1373"/>
      <c r="BPA29" s="1373"/>
      <c r="BPB29" s="1373"/>
      <c r="BPC29" s="1373"/>
      <c r="BPD29" s="1373"/>
      <c r="BPE29" s="1373"/>
      <c r="BPF29" s="1373"/>
      <c r="BPG29" s="1373"/>
      <c r="BPH29" s="1373"/>
      <c r="BPI29" s="1373"/>
      <c r="BPJ29" s="1373"/>
      <c r="BPK29" s="1373"/>
      <c r="BPL29" s="1373"/>
      <c r="BPM29" s="1373"/>
      <c r="BPN29" s="1373"/>
      <c r="BPO29" s="1373"/>
      <c r="BPP29" s="1373"/>
      <c r="BPQ29" s="1373"/>
      <c r="BPR29" s="1373"/>
      <c r="BPS29" s="1373"/>
      <c r="BPT29" s="1373"/>
      <c r="BPU29" s="1373"/>
      <c r="BPV29" s="1373"/>
      <c r="BPW29" s="1373"/>
      <c r="BPX29" s="1373"/>
      <c r="BPY29" s="1373"/>
      <c r="BPZ29" s="1373"/>
      <c r="BQA29" s="1373"/>
      <c r="BQB29" s="1373"/>
      <c r="BQC29" s="1373"/>
      <c r="BQD29" s="1373"/>
      <c r="BQE29" s="1373"/>
      <c r="BQF29" s="1373"/>
      <c r="BQG29" s="1373"/>
      <c r="BQH29" s="1373"/>
      <c r="BQI29" s="1373"/>
      <c r="BQJ29" s="1373"/>
      <c r="BQK29" s="1373"/>
      <c r="BQL29" s="1373"/>
      <c r="BQM29" s="1373"/>
      <c r="BQN29" s="1373"/>
      <c r="BQO29" s="1373"/>
      <c r="BQP29" s="1373"/>
      <c r="BQQ29" s="1373"/>
      <c r="BQR29" s="1373"/>
      <c r="BQS29" s="1373"/>
      <c r="BQT29" s="1373"/>
      <c r="BQU29" s="1373"/>
      <c r="BQV29" s="1373"/>
      <c r="BQW29" s="1373"/>
      <c r="BQX29" s="1373"/>
      <c r="BQY29" s="1373"/>
      <c r="BQZ29" s="1373"/>
      <c r="BRA29" s="1373"/>
      <c r="BRB29" s="1373"/>
      <c r="BRC29" s="1373"/>
      <c r="BRD29" s="1373"/>
      <c r="BRE29" s="1373"/>
      <c r="BRF29" s="1373"/>
      <c r="BRG29" s="1373"/>
      <c r="BRH29" s="1373"/>
      <c r="BRI29" s="1373"/>
      <c r="BRJ29" s="1373"/>
      <c r="BRK29" s="1373"/>
      <c r="BRL29" s="1373"/>
      <c r="BRM29" s="1373"/>
      <c r="BRN29" s="1373"/>
      <c r="BRO29" s="1373"/>
      <c r="BRP29" s="1373"/>
      <c r="BRQ29" s="1373"/>
      <c r="BRR29" s="1373"/>
      <c r="BRS29" s="1373"/>
      <c r="BRT29" s="1373"/>
      <c r="BRU29" s="1373"/>
      <c r="BRV29" s="1373"/>
      <c r="BRW29" s="1373"/>
      <c r="BRX29" s="1373"/>
      <c r="BRY29" s="1373"/>
      <c r="BRZ29" s="1373"/>
      <c r="BSA29" s="1373"/>
      <c r="BSB29" s="1373"/>
      <c r="BSC29" s="1373"/>
      <c r="BSD29" s="1373"/>
      <c r="BSE29" s="1373"/>
      <c r="BSF29" s="1373"/>
      <c r="BSG29" s="1373"/>
      <c r="BSH29" s="1373"/>
      <c r="BSI29" s="1373"/>
      <c r="BSJ29" s="1373"/>
      <c r="BSK29" s="1373"/>
      <c r="BSL29" s="1373"/>
      <c r="BSM29" s="1373"/>
      <c r="BSN29" s="1373"/>
      <c r="BSO29" s="1373"/>
      <c r="BSP29" s="1373"/>
      <c r="BSQ29" s="1373"/>
      <c r="BSR29" s="1373"/>
      <c r="BSS29" s="1373"/>
      <c r="BST29" s="1373"/>
      <c r="BSU29" s="1373"/>
      <c r="BSV29" s="1373"/>
      <c r="BSW29" s="1373"/>
      <c r="BSX29" s="1373"/>
      <c r="BSY29" s="1373"/>
      <c r="BSZ29" s="1373"/>
      <c r="BTA29" s="1373"/>
      <c r="BTB29" s="1373"/>
      <c r="BTC29" s="1373"/>
      <c r="BTD29" s="1373"/>
      <c r="BTE29" s="1373"/>
      <c r="BTF29" s="1373"/>
      <c r="BTG29" s="1373"/>
      <c r="BTH29" s="1373"/>
      <c r="BTI29" s="1373"/>
      <c r="BTJ29" s="1373"/>
      <c r="BTK29" s="1373"/>
      <c r="BTL29" s="1373"/>
      <c r="BTM29" s="1373"/>
      <c r="BTN29" s="1373"/>
      <c r="BTO29" s="1373"/>
      <c r="BTP29" s="1373"/>
      <c r="BTQ29" s="1373"/>
      <c r="BTR29" s="1373"/>
      <c r="BTS29" s="1373"/>
      <c r="BTT29" s="1373"/>
      <c r="BTU29" s="1373"/>
      <c r="BTV29" s="1373"/>
      <c r="BTW29" s="1373"/>
      <c r="BTX29" s="1373"/>
      <c r="BTY29" s="1373"/>
      <c r="BTZ29" s="1373"/>
      <c r="BUA29" s="1373"/>
      <c r="BUB29" s="1373"/>
      <c r="BUC29" s="1373"/>
      <c r="BUD29" s="1373"/>
      <c r="BUE29" s="1373"/>
      <c r="BUF29" s="1373"/>
      <c r="BUG29" s="1373"/>
      <c r="BUH29" s="1373"/>
      <c r="BUI29" s="1373"/>
      <c r="BUJ29" s="1373"/>
      <c r="BUK29" s="1373"/>
      <c r="BUL29" s="1373"/>
      <c r="BUM29" s="1373"/>
      <c r="BUN29" s="1373"/>
      <c r="BUO29" s="1373"/>
      <c r="BUP29" s="1373"/>
      <c r="BUQ29" s="1373"/>
      <c r="BUR29" s="1373"/>
      <c r="BUS29" s="1373"/>
      <c r="BUT29" s="1373"/>
      <c r="BUU29" s="1373"/>
      <c r="BUV29" s="1373"/>
      <c r="BUW29" s="1373"/>
      <c r="BUX29" s="1373"/>
      <c r="BUY29" s="1373"/>
      <c r="BUZ29" s="1373"/>
      <c r="BVA29" s="1373"/>
      <c r="BVB29" s="1373"/>
      <c r="BVC29" s="1373"/>
      <c r="BVD29" s="1373"/>
      <c r="BVE29" s="1373"/>
      <c r="BVF29" s="1373"/>
      <c r="BVG29" s="1373"/>
      <c r="BVH29" s="1373"/>
      <c r="BVI29" s="1373"/>
      <c r="BVJ29" s="1373"/>
      <c r="BVK29" s="1373"/>
      <c r="BVL29" s="1373"/>
      <c r="BVM29" s="1373"/>
      <c r="BVN29" s="1373"/>
      <c r="BVO29" s="1373"/>
      <c r="BVP29" s="1373"/>
      <c r="BVQ29" s="1373"/>
      <c r="BVR29" s="1373"/>
      <c r="BVS29" s="1373"/>
      <c r="BVT29" s="1373"/>
      <c r="BVU29" s="1373"/>
      <c r="BVV29" s="1373"/>
      <c r="BVW29" s="1373"/>
      <c r="BVX29" s="1373"/>
      <c r="BVY29" s="1373"/>
      <c r="BVZ29" s="1373"/>
      <c r="BWA29" s="1373"/>
      <c r="BWB29" s="1373"/>
      <c r="BWC29" s="1373"/>
      <c r="BWD29" s="1373"/>
      <c r="BWE29" s="1373"/>
      <c r="BWF29" s="1373"/>
      <c r="BWG29" s="1373"/>
      <c r="BWH29" s="1373"/>
      <c r="BWI29" s="1373"/>
      <c r="BWJ29" s="1373"/>
      <c r="BWK29" s="1373"/>
      <c r="BWL29" s="1373"/>
      <c r="BWM29" s="1373"/>
      <c r="BWN29" s="1373"/>
      <c r="BWO29" s="1373"/>
      <c r="BWP29" s="1373"/>
      <c r="BWQ29" s="1373"/>
      <c r="BWR29" s="1373"/>
      <c r="BWS29" s="1373"/>
      <c r="BWT29" s="1373"/>
      <c r="BWU29" s="1373"/>
      <c r="BWV29" s="1373"/>
      <c r="BWW29" s="1373"/>
      <c r="BWX29" s="1373"/>
      <c r="BWY29" s="1373"/>
      <c r="BWZ29" s="1373"/>
      <c r="BXA29" s="1373"/>
      <c r="BXB29" s="1373"/>
      <c r="BXC29" s="1373"/>
      <c r="BXD29" s="1373"/>
      <c r="BXE29" s="1373"/>
      <c r="BXF29" s="1373"/>
      <c r="BXG29" s="1373"/>
      <c r="BXH29" s="1373"/>
      <c r="BXI29" s="1373"/>
      <c r="BXJ29" s="1373"/>
      <c r="BXK29" s="1373"/>
      <c r="BXL29" s="1373"/>
      <c r="BXM29" s="1373"/>
      <c r="BXN29" s="1373"/>
      <c r="BXO29" s="1373"/>
      <c r="BXP29" s="1373"/>
      <c r="BXQ29" s="1373"/>
      <c r="BXR29" s="1373"/>
      <c r="BXS29" s="1373"/>
      <c r="BXT29" s="1373"/>
      <c r="BXU29" s="1373"/>
      <c r="BXV29" s="1373"/>
      <c r="BXW29" s="1373"/>
      <c r="BXX29" s="1373"/>
      <c r="BXY29" s="1373"/>
      <c r="BXZ29" s="1373"/>
      <c r="BYA29" s="1373"/>
      <c r="BYB29" s="1373"/>
      <c r="BYC29" s="1373"/>
      <c r="BYD29" s="1373"/>
      <c r="BYE29" s="1373"/>
      <c r="BYF29" s="1373"/>
      <c r="BYG29" s="1373"/>
      <c r="BYH29" s="1373"/>
      <c r="BYI29" s="1373"/>
      <c r="BYJ29" s="1373"/>
      <c r="BYK29" s="1373"/>
      <c r="BYL29" s="1373"/>
      <c r="BYM29" s="1373"/>
      <c r="BYN29" s="1373"/>
      <c r="BYO29" s="1373"/>
      <c r="BYP29" s="1373"/>
      <c r="BYQ29" s="1373"/>
      <c r="BYR29" s="1373"/>
      <c r="BYS29" s="1373"/>
      <c r="BYT29" s="1373"/>
      <c r="BYU29" s="1373"/>
      <c r="BYV29" s="1373"/>
      <c r="BYW29" s="1373"/>
      <c r="BYX29" s="1373"/>
      <c r="BYY29" s="1373"/>
      <c r="BYZ29" s="1373"/>
      <c r="BZA29" s="1373"/>
      <c r="BZB29" s="1373"/>
      <c r="BZC29" s="1373"/>
      <c r="BZD29" s="1373"/>
      <c r="BZE29" s="1373"/>
      <c r="BZF29" s="1373"/>
      <c r="BZG29" s="1373"/>
      <c r="BZH29" s="1373"/>
      <c r="BZI29" s="1373"/>
      <c r="BZJ29" s="1373"/>
      <c r="BZK29" s="1373"/>
      <c r="BZL29" s="1373"/>
      <c r="BZM29" s="1373"/>
      <c r="BZN29" s="1373"/>
      <c r="BZO29" s="1373"/>
      <c r="BZP29" s="1373"/>
      <c r="BZQ29" s="1373"/>
      <c r="BZR29" s="1373"/>
      <c r="BZS29" s="1373"/>
      <c r="BZT29" s="1373"/>
      <c r="BZU29" s="1373"/>
      <c r="BZV29" s="1373"/>
      <c r="BZW29" s="1373"/>
      <c r="BZX29" s="1373"/>
      <c r="BZY29" s="1373"/>
      <c r="BZZ29" s="1373"/>
      <c r="CAA29" s="1373"/>
      <c r="CAB29" s="1373"/>
      <c r="CAC29" s="1373"/>
      <c r="CAD29" s="1373"/>
      <c r="CAE29" s="1373"/>
      <c r="CAF29" s="1373"/>
      <c r="CAG29" s="1373"/>
      <c r="CAH29" s="1373"/>
      <c r="CAI29" s="1373"/>
      <c r="CAJ29" s="1373"/>
      <c r="CAK29" s="1373"/>
      <c r="CAL29" s="1373"/>
      <c r="CAM29" s="1373"/>
      <c r="CAN29" s="1373"/>
      <c r="CAO29" s="1373"/>
      <c r="CAP29" s="1373"/>
      <c r="CAQ29" s="1373"/>
      <c r="CAR29" s="1373"/>
      <c r="CAS29" s="1373"/>
      <c r="CAT29" s="1373"/>
      <c r="CAU29" s="1373"/>
      <c r="CAV29" s="1373"/>
      <c r="CAW29" s="1373"/>
      <c r="CAX29" s="1373"/>
      <c r="CAY29" s="1373"/>
      <c r="CAZ29" s="1373"/>
      <c r="CBA29" s="1373"/>
      <c r="CBB29" s="1373"/>
      <c r="CBC29" s="1373"/>
      <c r="CBD29" s="1373"/>
      <c r="CBE29" s="1373"/>
      <c r="CBF29" s="1373"/>
      <c r="CBG29" s="1373"/>
      <c r="CBH29" s="1373"/>
      <c r="CBI29" s="1373"/>
      <c r="CBJ29" s="1373"/>
      <c r="CBK29" s="1373"/>
      <c r="CBL29" s="1373"/>
      <c r="CBM29" s="1373"/>
      <c r="CBN29" s="1373"/>
      <c r="CBO29" s="1373"/>
      <c r="CBP29" s="1373"/>
      <c r="CBQ29" s="1373"/>
      <c r="CBR29" s="1373"/>
      <c r="CBS29" s="1373"/>
      <c r="CBT29" s="1373"/>
      <c r="CBU29" s="1373"/>
      <c r="CBV29" s="1373"/>
      <c r="CBW29" s="1373"/>
      <c r="CBX29" s="1373"/>
      <c r="CBY29" s="1373"/>
      <c r="CBZ29" s="1373"/>
      <c r="CCA29" s="1373"/>
      <c r="CCB29" s="1373"/>
      <c r="CCC29" s="1373"/>
      <c r="CCD29" s="1373"/>
      <c r="CCE29" s="1373"/>
      <c r="CCF29" s="1373"/>
      <c r="CCG29" s="1373"/>
      <c r="CCH29" s="1373"/>
      <c r="CCI29" s="1373"/>
      <c r="CCJ29" s="1373"/>
      <c r="CCK29" s="1373"/>
      <c r="CCL29" s="1373"/>
      <c r="CCM29" s="1373"/>
      <c r="CCN29" s="1373"/>
      <c r="CCO29" s="1373"/>
      <c r="CCP29" s="1373"/>
      <c r="CCQ29" s="1373"/>
      <c r="CCR29" s="1373"/>
      <c r="CCS29" s="1373"/>
      <c r="CCT29" s="1373"/>
      <c r="CCU29" s="1373"/>
      <c r="CCV29" s="1373"/>
      <c r="CCW29" s="1373"/>
      <c r="CCX29" s="1373"/>
      <c r="CCY29" s="1373"/>
      <c r="CCZ29" s="1373"/>
      <c r="CDA29" s="1373"/>
      <c r="CDB29" s="1373"/>
      <c r="CDC29" s="1373"/>
      <c r="CDD29" s="1373"/>
      <c r="CDE29" s="1373"/>
      <c r="CDF29" s="1373"/>
      <c r="CDG29" s="1373"/>
      <c r="CDH29" s="1373"/>
      <c r="CDI29" s="1373"/>
      <c r="CDJ29" s="1373"/>
      <c r="CDK29" s="1373"/>
      <c r="CDL29" s="1373"/>
      <c r="CDM29" s="1373"/>
      <c r="CDN29" s="1373"/>
      <c r="CDO29" s="1373"/>
      <c r="CDP29" s="1373"/>
      <c r="CDQ29" s="1373"/>
      <c r="CDR29" s="1373"/>
      <c r="CDS29" s="1373"/>
      <c r="CDT29" s="1373"/>
      <c r="CDU29" s="1373"/>
      <c r="CDV29" s="1373"/>
      <c r="CDW29" s="1373"/>
      <c r="CDX29" s="1373"/>
      <c r="CDY29" s="1373"/>
      <c r="CDZ29" s="1373"/>
      <c r="CEA29" s="1373"/>
      <c r="CEB29" s="1373"/>
      <c r="CEC29" s="1373"/>
      <c r="CED29" s="1373"/>
      <c r="CEE29" s="1373"/>
      <c r="CEF29" s="1373"/>
      <c r="CEG29" s="1373"/>
      <c r="CEH29" s="1373"/>
      <c r="CEI29" s="1373"/>
      <c r="CEJ29" s="1373"/>
      <c r="CEK29" s="1373"/>
      <c r="CEL29" s="1373"/>
      <c r="CEM29" s="1373"/>
      <c r="CEN29" s="1373"/>
      <c r="CEO29" s="1373"/>
      <c r="CEP29" s="1373"/>
      <c r="CEQ29" s="1373"/>
      <c r="CER29" s="1373"/>
      <c r="CES29" s="1373"/>
      <c r="CET29" s="1373"/>
      <c r="CEU29" s="1373"/>
      <c r="CEV29" s="1373"/>
      <c r="CEW29" s="1373"/>
      <c r="CEX29" s="1373"/>
      <c r="CEY29" s="1373"/>
      <c r="CEZ29" s="1373"/>
      <c r="CFA29" s="1373"/>
      <c r="CFB29" s="1373"/>
      <c r="CFC29" s="1373"/>
      <c r="CFD29" s="1373"/>
      <c r="CFE29" s="1373"/>
      <c r="CFF29" s="1373"/>
      <c r="CFG29" s="1373"/>
      <c r="CFH29" s="1373"/>
      <c r="CFI29" s="1373"/>
      <c r="CFJ29" s="1373"/>
      <c r="CFK29" s="1373"/>
      <c r="CFL29" s="1373"/>
      <c r="CFM29" s="1373"/>
      <c r="CFN29" s="1373"/>
      <c r="CFO29" s="1373"/>
      <c r="CFP29" s="1373"/>
      <c r="CFQ29" s="1373"/>
      <c r="CFR29" s="1373"/>
      <c r="CFS29" s="1373"/>
      <c r="CFT29" s="1373"/>
      <c r="CFU29" s="1373"/>
      <c r="CFV29" s="1373"/>
      <c r="CFW29" s="1373"/>
      <c r="CFX29" s="1373"/>
      <c r="CFY29" s="1373"/>
      <c r="CFZ29" s="1373"/>
      <c r="CGA29" s="1373"/>
      <c r="CGB29" s="1373"/>
      <c r="CGC29" s="1373"/>
      <c r="CGD29" s="1373"/>
      <c r="CGE29" s="1373"/>
      <c r="CGF29" s="1373"/>
      <c r="CGG29" s="1373"/>
      <c r="CGH29" s="1373"/>
      <c r="CGI29" s="1373"/>
      <c r="CGJ29" s="1373"/>
      <c r="CGK29" s="1373"/>
      <c r="CGL29" s="1373"/>
      <c r="CGM29" s="1373"/>
      <c r="CGN29" s="1373"/>
      <c r="CGO29" s="1373"/>
      <c r="CGP29" s="1373"/>
      <c r="CGQ29" s="1373"/>
      <c r="CGR29" s="1373"/>
      <c r="CGS29" s="1373"/>
      <c r="CGT29" s="1373"/>
      <c r="CGU29" s="1373"/>
      <c r="CGV29" s="1373"/>
      <c r="CGW29" s="1373"/>
      <c r="CGX29" s="1373"/>
      <c r="CGY29" s="1373"/>
      <c r="CGZ29" s="1373"/>
      <c r="CHA29" s="1373"/>
      <c r="CHB29" s="1373"/>
      <c r="CHC29" s="1373"/>
      <c r="CHD29" s="1373"/>
      <c r="CHE29" s="1373"/>
      <c r="CHF29" s="1373"/>
      <c r="CHG29" s="1373"/>
      <c r="CHH29" s="1373"/>
      <c r="CHI29" s="1373"/>
      <c r="CHJ29" s="1373"/>
      <c r="CHK29" s="1373"/>
      <c r="CHL29" s="1373"/>
      <c r="CHM29" s="1373"/>
      <c r="CHN29" s="1373"/>
      <c r="CHO29" s="1373"/>
      <c r="CHP29" s="1373"/>
      <c r="CHQ29" s="1373"/>
      <c r="CHR29" s="1373"/>
      <c r="CHS29" s="1373"/>
      <c r="CHT29" s="1373"/>
      <c r="CHU29" s="1373"/>
      <c r="CHV29" s="1373"/>
      <c r="CHW29" s="1373"/>
      <c r="CHX29" s="1373"/>
      <c r="CHY29" s="1373"/>
      <c r="CHZ29" s="1373"/>
      <c r="CIA29" s="1373"/>
      <c r="CIB29" s="1373"/>
      <c r="CIC29" s="1373"/>
      <c r="CID29" s="1373"/>
      <c r="CIE29" s="1373"/>
      <c r="CIF29" s="1373"/>
      <c r="CIG29" s="1373"/>
      <c r="CIH29" s="1373"/>
      <c r="CII29" s="1373"/>
      <c r="CIJ29" s="1373"/>
      <c r="CIK29" s="1373"/>
      <c r="CIL29" s="1373"/>
      <c r="CIM29" s="1373"/>
      <c r="CIN29" s="1373"/>
      <c r="CIO29" s="1373"/>
      <c r="CIP29" s="1373"/>
      <c r="CIQ29" s="1373"/>
      <c r="CIR29" s="1373"/>
      <c r="CIS29" s="1373"/>
      <c r="CIT29" s="1373"/>
      <c r="CIU29" s="1373"/>
      <c r="CIV29" s="1373"/>
      <c r="CIW29" s="1373"/>
      <c r="CIX29" s="1373"/>
      <c r="CIY29" s="1373"/>
      <c r="CIZ29" s="1373"/>
      <c r="CJA29" s="1373"/>
      <c r="CJB29" s="1373"/>
      <c r="CJC29" s="1373"/>
      <c r="CJD29" s="1373"/>
      <c r="CJE29" s="1373"/>
      <c r="CJF29" s="1373"/>
      <c r="CJG29" s="1373"/>
      <c r="CJH29" s="1373"/>
      <c r="CJI29" s="1373"/>
      <c r="CJJ29" s="1373"/>
      <c r="CJK29" s="1373"/>
      <c r="CJL29" s="1373"/>
      <c r="CJM29" s="1373"/>
      <c r="CJN29" s="1373"/>
      <c r="CJO29" s="1373"/>
      <c r="CJP29" s="1373"/>
      <c r="CJQ29" s="1373"/>
      <c r="CJR29" s="1373"/>
      <c r="CJS29" s="1373"/>
      <c r="CJT29" s="1373"/>
      <c r="CJU29" s="1373"/>
      <c r="CJV29" s="1373"/>
      <c r="CJW29" s="1373"/>
      <c r="CJX29" s="1373"/>
      <c r="CJY29" s="1373"/>
      <c r="CJZ29" s="1373"/>
      <c r="CKA29" s="1373"/>
      <c r="CKB29" s="1373"/>
      <c r="CKC29" s="1373"/>
      <c r="CKD29" s="1373"/>
      <c r="CKE29" s="1373"/>
      <c r="CKF29" s="1373"/>
      <c r="CKG29" s="1373"/>
      <c r="CKH29" s="1373"/>
      <c r="CKI29" s="1373"/>
      <c r="CKJ29" s="1373"/>
      <c r="CKK29" s="1373"/>
      <c r="CKL29" s="1373"/>
      <c r="CKM29" s="1373"/>
      <c r="CKN29" s="1373"/>
      <c r="CKO29" s="1373"/>
      <c r="CKP29" s="1373"/>
      <c r="CKQ29" s="1373"/>
      <c r="CKR29" s="1373"/>
      <c r="CKS29" s="1373"/>
      <c r="CKT29" s="1373"/>
      <c r="CKU29" s="1373"/>
      <c r="CKV29" s="1373"/>
      <c r="CKW29" s="1373"/>
      <c r="CKX29" s="1373"/>
      <c r="CKY29" s="1373"/>
      <c r="CKZ29" s="1373"/>
      <c r="CLA29" s="1373"/>
      <c r="CLB29" s="1373"/>
      <c r="CLC29" s="1373"/>
      <c r="CLD29" s="1373"/>
      <c r="CLE29" s="1373"/>
      <c r="CLF29" s="1373"/>
      <c r="CLG29" s="1373"/>
      <c r="CLH29" s="1373"/>
      <c r="CLI29" s="1373"/>
      <c r="CLJ29" s="1373"/>
      <c r="CLK29" s="1373"/>
      <c r="CLL29" s="1373"/>
      <c r="CLM29" s="1373"/>
      <c r="CLN29" s="1373"/>
      <c r="CLO29" s="1373"/>
      <c r="CLP29" s="1373"/>
      <c r="CLQ29" s="1373"/>
      <c r="CLR29" s="1373"/>
      <c r="CLS29" s="1373"/>
      <c r="CLT29" s="1373"/>
      <c r="CLU29" s="1373"/>
      <c r="CLV29" s="1373"/>
      <c r="CLW29" s="1373"/>
      <c r="CLX29" s="1373"/>
      <c r="CLY29" s="1373"/>
      <c r="CLZ29" s="1373"/>
      <c r="CMA29" s="1373"/>
      <c r="CMB29" s="1373"/>
      <c r="CMC29" s="1373"/>
      <c r="CMD29" s="1373"/>
      <c r="CME29" s="1373"/>
      <c r="CMF29" s="1373"/>
      <c r="CMG29" s="1373"/>
      <c r="CMH29" s="1373"/>
      <c r="CMI29" s="1373"/>
      <c r="CMJ29" s="1373"/>
      <c r="CMK29" s="1373"/>
      <c r="CML29" s="1373"/>
      <c r="CMM29" s="1373"/>
      <c r="CMN29" s="1373"/>
      <c r="CMO29" s="1373"/>
      <c r="CMP29" s="1373"/>
      <c r="CMQ29" s="1373"/>
      <c r="CMR29" s="1373"/>
      <c r="CMS29" s="1373"/>
      <c r="CMT29" s="1373"/>
      <c r="CMU29" s="1373"/>
      <c r="CMV29" s="1373"/>
    </row>
    <row r="30" spans="1:2388" s="1407" customFormat="1" ht="15.75" x14ac:dyDescent="0.2">
      <c r="A30" s="1398">
        <v>5838</v>
      </c>
      <c r="B30" s="1076" t="s">
        <v>1782</v>
      </c>
      <c r="C30" s="1406">
        <f t="shared" si="0"/>
        <v>7.1428571428571425E-2</v>
      </c>
      <c r="D30" s="1400">
        <v>3</v>
      </c>
      <c r="F30" s="1415">
        <v>1400</v>
      </c>
      <c r="G30" s="1416">
        <f>ROUND(480/F30,3)</f>
        <v>0.34300000000000003</v>
      </c>
      <c r="H30" s="1421">
        <f>VLOOKUP(D30,ЧТС[],4,0)</f>
        <v>0.59970000000000001</v>
      </c>
      <c r="I30" s="1418">
        <f>ROUND(G30*H30,4)</f>
        <v>0.20569999999999999</v>
      </c>
      <c r="J30" s="1408"/>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c r="LR30" s="1373"/>
      <c r="LS30" s="1373"/>
      <c r="LT30" s="1373"/>
      <c r="LU30" s="1373"/>
      <c r="LV30" s="1373"/>
      <c r="LW30" s="1373"/>
      <c r="LX30" s="1373"/>
      <c r="LY30" s="1373"/>
      <c r="LZ30" s="1373"/>
      <c r="MA30" s="1373"/>
      <c r="MB30" s="1373"/>
      <c r="MC30" s="1373"/>
      <c r="MD30" s="1373"/>
      <c r="ME30" s="1373"/>
      <c r="MF30" s="1373"/>
      <c r="MG30" s="1373"/>
      <c r="MH30" s="1373"/>
      <c r="MI30" s="1373"/>
      <c r="MJ30" s="1373"/>
      <c r="MK30" s="1373"/>
      <c r="ML30" s="1373"/>
      <c r="MM30" s="1373"/>
      <c r="MN30" s="1373"/>
      <c r="MO30" s="1373"/>
      <c r="MP30" s="1373"/>
      <c r="MQ30" s="1373"/>
      <c r="MR30" s="1373"/>
      <c r="MS30" s="1373"/>
      <c r="MT30" s="1373"/>
      <c r="MU30" s="1373"/>
      <c r="MV30" s="1373"/>
      <c r="MW30" s="1373"/>
      <c r="MX30" s="1373"/>
      <c r="MY30" s="1373"/>
      <c r="MZ30" s="1373"/>
      <c r="NA30" s="1373"/>
      <c r="NB30" s="1373"/>
      <c r="NC30" s="1373"/>
      <c r="ND30" s="1373"/>
      <c r="NE30" s="1373"/>
      <c r="NF30" s="1373"/>
      <c r="NG30" s="1373"/>
      <c r="NH30" s="1373"/>
      <c r="NI30" s="1373"/>
      <c r="NJ30" s="1373"/>
      <c r="NK30" s="1373"/>
      <c r="NL30" s="1373"/>
      <c r="NM30" s="1373"/>
      <c r="NN30" s="1373"/>
      <c r="NO30" s="1373"/>
      <c r="NP30" s="1373"/>
      <c r="NQ30" s="1373"/>
      <c r="NR30" s="1373"/>
      <c r="NS30" s="1373"/>
      <c r="NT30" s="1373"/>
      <c r="NU30" s="1373"/>
      <c r="NV30" s="1373"/>
      <c r="NW30" s="1373"/>
      <c r="NX30" s="1373"/>
      <c r="NY30" s="1373"/>
      <c r="NZ30" s="1373"/>
      <c r="OA30" s="1373"/>
      <c r="OB30" s="1373"/>
      <c r="OC30" s="1373"/>
      <c r="OD30" s="1373"/>
      <c r="OE30" s="1373"/>
      <c r="OF30" s="1373"/>
      <c r="OG30" s="1373"/>
      <c r="OH30" s="1373"/>
      <c r="OI30" s="1373"/>
      <c r="OJ30" s="1373"/>
      <c r="OK30" s="1373"/>
      <c r="OL30" s="1373"/>
      <c r="OM30" s="1373"/>
      <c r="ON30" s="1373"/>
      <c r="OO30" s="1373"/>
      <c r="OP30" s="1373"/>
      <c r="OQ30" s="1373"/>
      <c r="OR30" s="1373"/>
      <c r="OS30" s="1373"/>
      <c r="OT30" s="1373"/>
      <c r="OU30" s="1373"/>
      <c r="OV30" s="1373"/>
      <c r="OW30" s="1373"/>
      <c r="OX30" s="1373"/>
      <c r="OY30" s="1373"/>
      <c r="OZ30" s="1373"/>
      <c r="PA30" s="1373"/>
      <c r="PB30" s="1373"/>
      <c r="PC30" s="1373"/>
      <c r="PD30" s="1373"/>
      <c r="PE30" s="1373"/>
      <c r="PF30" s="1373"/>
      <c r="PG30" s="1373"/>
      <c r="PH30" s="1373"/>
      <c r="PI30" s="1373"/>
      <c r="PJ30" s="1373"/>
      <c r="PK30" s="1373"/>
      <c r="PL30" s="1373"/>
      <c r="PM30" s="1373"/>
      <c r="PN30" s="1373"/>
      <c r="PO30" s="1373"/>
      <c r="PP30" s="1373"/>
      <c r="PQ30" s="1373"/>
      <c r="PR30" s="1373"/>
      <c r="PS30" s="1373"/>
      <c r="PT30" s="1373"/>
      <c r="PU30" s="1373"/>
      <c r="PV30" s="1373"/>
      <c r="PW30" s="1373"/>
      <c r="PX30" s="1373"/>
      <c r="PY30" s="1373"/>
      <c r="PZ30" s="1373"/>
      <c r="QA30" s="1373"/>
      <c r="QB30" s="1373"/>
      <c r="QC30" s="1373"/>
      <c r="QD30" s="1373"/>
      <c r="QE30" s="1373"/>
      <c r="QF30" s="1373"/>
      <c r="QG30" s="1373"/>
      <c r="QH30" s="1373"/>
      <c r="QI30" s="1373"/>
      <c r="QJ30" s="1373"/>
      <c r="QK30" s="1373"/>
      <c r="QL30" s="1373"/>
      <c r="QM30" s="1373"/>
      <c r="QN30" s="1373"/>
      <c r="QO30" s="1373"/>
      <c r="QP30" s="1373"/>
      <c r="QQ30" s="1373"/>
      <c r="QR30" s="1373"/>
      <c r="QS30" s="1373"/>
      <c r="QT30" s="1373"/>
      <c r="QU30" s="1373"/>
      <c r="QV30" s="1373"/>
      <c r="QW30" s="1373"/>
      <c r="QX30" s="1373"/>
      <c r="QY30" s="1373"/>
      <c r="QZ30" s="1373"/>
      <c r="RA30" s="1373"/>
      <c r="RB30" s="1373"/>
      <c r="RC30" s="1373"/>
      <c r="RD30" s="1373"/>
      <c r="RE30" s="1373"/>
      <c r="RF30" s="1373"/>
      <c r="RG30" s="1373"/>
      <c r="RH30" s="1373"/>
      <c r="RI30" s="1373"/>
      <c r="RJ30" s="1373"/>
      <c r="RK30" s="1373"/>
      <c r="RL30" s="1373"/>
      <c r="RM30" s="1373"/>
      <c r="RN30" s="1373"/>
      <c r="RO30" s="1373"/>
      <c r="RP30" s="1373"/>
      <c r="RQ30" s="1373"/>
      <c r="RR30" s="1373"/>
      <c r="RS30" s="1373"/>
      <c r="RT30" s="1373"/>
      <c r="RU30" s="1373"/>
      <c r="RV30" s="1373"/>
      <c r="RW30" s="1373"/>
      <c r="RX30" s="1373"/>
      <c r="RY30" s="1373"/>
      <c r="RZ30" s="1373"/>
      <c r="SA30" s="1373"/>
      <c r="SB30" s="1373"/>
      <c r="SC30" s="1373"/>
      <c r="SD30" s="1373"/>
      <c r="SE30" s="1373"/>
      <c r="SF30" s="1373"/>
      <c r="SG30" s="1373"/>
      <c r="SH30" s="1373"/>
      <c r="SI30" s="1373"/>
      <c r="SJ30" s="1373"/>
      <c r="SK30" s="1373"/>
      <c r="SL30" s="1373"/>
      <c r="SM30" s="1373"/>
      <c r="SN30" s="1373"/>
      <c r="SO30" s="1373"/>
      <c r="SP30" s="1373"/>
      <c r="SQ30" s="1373"/>
      <c r="SR30" s="1373"/>
      <c r="SS30" s="1373"/>
      <c r="ST30" s="1373"/>
      <c r="SU30" s="1373"/>
      <c r="SV30" s="1373"/>
      <c r="SW30" s="1373"/>
      <c r="SX30" s="1373"/>
      <c r="SY30" s="1373"/>
      <c r="SZ30" s="1373"/>
      <c r="TA30" s="1373"/>
      <c r="TB30" s="1373"/>
      <c r="TC30" s="1373"/>
      <c r="TD30" s="1373"/>
      <c r="TE30" s="1373"/>
      <c r="TF30" s="1373"/>
      <c r="TG30" s="1373"/>
      <c r="TH30" s="1373"/>
      <c r="TI30" s="1373"/>
      <c r="TJ30" s="1373"/>
      <c r="TK30" s="1373"/>
      <c r="TL30" s="1373"/>
      <c r="TM30" s="1373"/>
      <c r="TN30" s="1373"/>
      <c r="TO30" s="1373"/>
      <c r="TP30" s="1373"/>
      <c r="TQ30" s="1373"/>
      <c r="TR30" s="1373"/>
      <c r="TS30" s="1373"/>
      <c r="TT30" s="1373"/>
      <c r="TU30" s="1373"/>
      <c r="TV30" s="1373"/>
      <c r="TW30" s="1373"/>
      <c r="TX30" s="1373"/>
      <c r="TY30" s="1373"/>
      <c r="TZ30" s="1373"/>
      <c r="UA30" s="1373"/>
      <c r="UB30" s="1373"/>
      <c r="UC30" s="1373"/>
      <c r="UD30" s="1373"/>
      <c r="UE30" s="1373"/>
      <c r="UF30" s="1373"/>
      <c r="UG30" s="1373"/>
      <c r="UH30" s="1373"/>
      <c r="UI30" s="1373"/>
      <c r="UJ30" s="1373"/>
      <c r="UK30" s="1373"/>
      <c r="UL30" s="1373"/>
      <c r="UM30" s="1373"/>
      <c r="UN30" s="1373"/>
      <c r="UO30" s="1373"/>
      <c r="UP30" s="1373"/>
      <c r="UQ30" s="1373"/>
      <c r="UR30" s="1373"/>
      <c r="US30" s="1373"/>
      <c r="UT30" s="1373"/>
      <c r="UU30" s="1373"/>
      <c r="UV30" s="1373"/>
      <c r="UW30" s="1373"/>
      <c r="UX30" s="1373"/>
      <c r="UY30" s="1373"/>
      <c r="UZ30" s="1373"/>
      <c r="VA30" s="1373"/>
      <c r="VB30" s="1373"/>
      <c r="VC30" s="1373"/>
      <c r="VD30" s="1373"/>
      <c r="VE30" s="1373"/>
      <c r="VF30" s="1373"/>
      <c r="VG30" s="1373"/>
      <c r="VH30" s="1373"/>
      <c r="VI30" s="1373"/>
      <c r="VJ30" s="1373"/>
      <c r="VK30" s="1373"/>
      <c r="VL30" s="1373"/>
      <c r="VM30" s="1373"/>
      <c r="VN30" s="1373"/>
      <c r="VO30" s="1373"/>
      <c r="VP30" s="1373"/>
      <c r="VQ30" s="1373"/>
      <c r="VR30" s="1373"/>
      <c r="VS30" s="1373"/>
      <c r="VT30" s="1373"/>
      <c r="VU30" s="1373"/>
      <c r="VV30" s="1373"/>
      <c r="VW30" s="1373"/>
      <c r="VX30" s="1373"/>
      <c r="VY30" s="1373"/>
      <c r="VZ30" s="1373"/>
      <c r="WA30" s="1373"/>
      <c r="WB30" s="1373"/>
      <c r="WC30" s="1373"/>
      <c r="WD30" s="1373"/>
      <c r="WE30" s="1373"/>
      <c r="WF30" s="1373"/>
      <c r="WG30" s="1373"/>
      <c r="WH30" s="1373"/>
      <c r="WI30" s="1373"/>
      <c r="WJ30" s="1373"/>
      <c r="WK30" s="1373"/>
      <c r="WL30" s="1373"/>
      <c r="WM30" s="1373"/>
      <c r="WN30" s="1373"/>
      <c r="WO30" s="1373"/>
      <c r="WP30" s="1373"/>
      <c r="WQ30" s="1373"/>
      <c r="WR30" s="1373"/>
      <c r="WS30" s="1373"/>
      <c r="WT30" s="1373"/>
      <c r="WU30" s="1373"/>
      <c r="WV30" s="1373"/>
      <c r="WW30" s="1373"/>
      <c r="WX30" s="1373"/>
      <c r="WY30" s="1373"/>
      <c r="WZ30" s="1373"/>
      <c r="XA30" s="1373"/>
      <c r="XB30" s="1373"/>
      <c r="XC30" s="1373"/>
      <c r="XD30" s="1373"/>
      <c r="XE30" s="1373"/>
      <c r="XF30" s="1373"/>
      <c r="XG30" s="1373"/>
      <c r="XH30" s="1373"/>
      <c r="XI30" s="1373"/>
      <c r="XJ30" s="1373"/>
      <c r="XK30" s="1373"/>
      <c r="XL30" s="1373"/>
      <c r="XM30" s="1373"/>
      <c r="XN30" s="1373"/>
      <c r="XO30" s="1373"/>
      <c r="XP30" s="1373"/>
      <c r="XQ30" s="1373"/>
      <c r="XR30" s="1373"/>
      <c r="XS30" s="1373"/>
      <c r="XT30" s="1373"/>
      <c r="XU30" s="1373"/>
      <c r="XV30" s="1373"/>
      <c r="XW30" s="1373"/>
      <c r="XX30" s="1373"/>
      <c r="XY30" s="1373"/>
      <c r="XZ30" s="1373"/>
      <c r="YA30" s="1373"/>
      <c r="YB30" s="1373"/>
      <c r="YC30" s="1373"/>
      <c r="YD30" s="1373"/>
      <c r="YE30" s="1373"/>
      <c r="YF30" s="1373"/>
      <c r="YG30" s="1373"/>
      <c r="YH30" s="1373"/>
      <c r="YI30" s="1373"/>
      <c r="YJ30" s="1373"/>
      <c r="YK30" s="1373"/>
      <c r="YL30" s="1373"/>
      <c r="YM30" s="1373"/>
      <c r="YN30" s="1373"/>
      <c r="YO30" s="1373"/>
      <c r="YP30" s="1373"/>
      <c r="YQ30" s="1373"/>
      <c r="YR30" s="1373"/>
      <c r="YS30" s="1373"/>
      <c r="YT30" s="1373"/>
      <c r="YU30" s="1373"/>
      <c r="YV30" s="1373"/>
      <c r="YW30" s="1373"/>
      <c r="YX30" s="1373"/>
      <c r="YY30" s="1373"/>
      <c r="YZ30" s="1373"/>
      <c r="ZA30" s="1373"/>
      <c r="ZB30" s="1373"/>
      <c r="ZC30" s="1373"/>
      <c r="ZD30" s="1373"/>
      <c r="ZE30" s="1373"/>
      <c r="ZF30" s="1373"/>
      <c r="ZG30" s="1373"/>
      <c r="ZH30" s="1373"/>
      <c r="ZI30" s="1373"/>
      <c r="ZJ30" s="1373"/>
      <c r="ZK30" s="1373"/>
      <c r="ZL30" s="1373"/>
      <c r="ZM30" s="1373"/>
      <c r="ZN30" s="1373"/>
      <c r="ZO30" s="1373"/>
      <c r="ZP30" s="1373"/>
      <c r="ZQ30" s="1373"/>
      <c r="ZR30" s="1373"/>
      <c r="ZS30" s="1373"/>
      <c r="ZT30" s="1373"/>
      <c r="ZU30" s="1373"/>
      <c r="ZV30" s="1373"/>
      <c r="ZW30" s="1373"/>
      <c r="ZX30" s="1373"/>
      <c r="ZY30" s="1373"/>
      <c r="ZZ30" s="1373"/>
      <c r="AAA30" s="1373"/>
      <c r="AAB30" s="1373"/>
      <c r="AAC30" s="1373"/>
      <c r="AAD30" s="1373"/>
      <c r="AAE30" s="1373"/>
      <c r="AAF30" s="1373"/>
      <c r="AAG30" s="1373"/>
      <c r="AAH30" s="1373"/>
      <c r="AAI30" s="1373"/>
      <c r="AAJ30" s="1373"/>
      <c r="AAK30" s="1373"/>
      <c r="AAL30" s="1373"/>
      <c r="AAM30" s="1373"/>
      <c r="AAN30" s="1373"/>
      <c r="AAO30" s="1373"/>
      <c r="AAP30" s="1373"/>
      <c r="AAQ30" s="1373"/>
      <c r="AAR30" s="1373"/>
      <c r="AAS30" s="1373"/>
      <c r="AAT30" s="1373"/>
      <c r="AAU30" s="1373"/>
      <c r="AAV30" s="1373"/>
      <c r="AAW30" s="1373"/>
      <c r="AAX30" s="1373"/>
      <c r="AAY30" s="1373"/>
      <c r="AAZ30" s="1373"/>
      <c r="ABA30" s="1373"/>
      <c r="ABB30" s="1373"/>
      <c r="ABC30" s="1373"/>
      <c r="ABD30" s="1373"/>
      <c r="ABE30" s="1373"/>
      <c r="ABF30" s="1373"/>
      <c r="ABG30" s="1373"/>
      <c r="ABH30" s="1373"/>
      <c r="ABI30" s="1373"/>
      <c r="ABJ30" s="1373"/>
      <c r="ABK30" s="1373"/>
      <c r="ABL30" s="1373"/>
      <c r="ABM30" s="1373"/>
      <c r="ABN30" s="1373"/>
      <c r="ABO30" s="1373"/>
      <c r="ABP30" s="1373"/>
      <c r="ABQ30" s="1373"/>
      <c r="ABR30" s="1373"/>
      <c r="ABS30" s="1373"/>
      <c r="ABT30" s="1373"/>
      <c r="ABU30" s="1373"/>
      <c r="ABV30" s="1373"/>
      <c r="ABW30" s="1373"/>
      <c r="ABX30" s="1373"/>
      <c r="ABY30" s="1373"/>
      <c r="ABZ30" s="1373"/>
      <c r="ACA30" s="1373"/>
      <c r="ACB30" s="1373"/>
      <c r="ACC30" s="1373"/>
      <c r="ACD30" s="1373"/>
      <c r="ACE30" s="1373"/>
      <c r="ACF30" s="1373"/>
      <c r="ACG30" s="1373"/>
      <c r="ACH30" s="1373"/>
      <c r="ACI30" s="1373"/>
      <c r="ACJ30" s="1373"/>
      <c r="ACK30" s="1373"/>
      <c r="ACL30" s="1373"/>
      <c r="ACM30" s="1373"/>
      <c r="ACN30" s="1373"/>
      <c r="ACO30" s="1373"/>
      <c r="ACP30" s="1373"/>
      <c r="ACQ30" s="1373"/>
      <c r="ACR30" s="1373"/>
      <c r="ACS30" s="1373"/>
      <c r="ACT30" s="1373"/>
      <c r="ACU30" s="1373"/>
      <c r="ACV30" s="1373"/>
      <c r="ACW30" s="1373"/>
      <c r="ACX30" s="1373"/>
      <c r="ACY30" s="1373"/>
      <c r="ACZ30" s="1373"/>
      <c r="ADA30" s="1373"/>
      <c r="ADB30" s="1373"/>
      <c r="ADC30" s="1373"/>
      <c r="ADD30" s="1373"/>
      <c r="ADE30" s="1373"/>
      <c r="ADF30" s="1373"/>
      <c r="ADG30" s="1373"/>
      <c r="ADH30" s="1373"/>
      <c r="ADI30" s="1373"/>
      <c r="ADJ30" s="1373"/>
      <c r="ADK30" s="1373"/>
      <c r="ADL30" s="1373"/>
      <c r="ADM30" s="1373"/>
      <c r="ADN30" s="1373"/>
      <c r="ADO30" s="1373"/>
      <c r="ADP30" s="1373"/>
      <c r="ADQ30" s="1373"/>
      <c r="ADR30" s="1373"/>
      <c r="ADS30" s="1373"/>
      <c r="ADT30" s="1373"/>
      <c r="ADU30" s="1373"/>
      <c r="ADV30" s="1373"/>
      <c r="ADW30" s="1373"/>
      <c r="ADX30" s="1373"/>
      <c r="ADY30" s="1373"/>
      <c r="ADZ30" s="1373"/>
      <c r="AEA30" s="1373"/>
      <c r="AEB30" s="1373"/>
      <c r="AEC30" s="1373"/>
      <c r="AED30" s="1373"/>
      <c r="AEE30" s="1373"/>
      <c r="AEF30" s="1373"/>
      <c r="AEG30" s="1373"/>
      <c r="AEH30" s="1373"/>
      <c r="AEI30" s="1373"/>
      <c r="AEJ30" s="1373"/>
      <c r="AEK30" s="1373"/>
      <c r="AEL30" s="1373"/>
      <c r="AEM30" s="1373"/>
      <c r="AEN30" s="1373"/>
      <c r="AEO30" s="1373"/>
      <c r="AEP30" s="1373"/>
      <c r="AEQ30" s="1373"/>
      <c r="AER30" s="1373"/>
      <c r="AES30" s="1373"/>
      <c r="AET30" s="1373"/>
      <c r="AEU30" s="1373"/>
      <c r="AEV30" s="1373"/>
      <c r="AEW30" s="1373"/>
      <c r="AEX30" s="1373"/>
      <c r="AEY30" s="1373"/>
      <c r="AEZ30" s="1373"/>
      <c r="AFA30" s="1373"/>
      <c r="AFB30" s="1373"/>
      <c r="AFC30" s="1373"/>
      <c r="AFD30" s="1373"/>
      <c r="AFE30" s="1373"/>
      <c r="AFF30" s="1373"/>
      <c r="AFG30" s="1373"/>
      <c r="AFH30" s="1373"/>
      <c r="AFI30" s="1373"/>
      <c r="AFJ30" s="1373"/>
      <c r="AFK30" s="1373"/>
      <c r="AFL30" s="1373"/>
      <c r="AFM30" s="1373"/>
      <c r="AFN30" s="1373"/>
      <c r="AFO30" s="1373"/>
      <c r="AFP30" s="1373"/>
      <c r="AFQ30" s="1373"/>
      <c r="AFR30" s="1373"/>
      <c r="AFS30" s="1373"/>
      <c r="AFT30" s="1373"/>
      <c r="AFU30" s="1373"/>
      <c r="AFV30" s="1373"/>
      <c r="AFW30" s="1373"/>
      <c r="AFX30" s="1373"/>
      <c r="AFY30" s="1373"/>
      <c r="AFZ30" s="1373"/>
      <c r="AGA30" s="1373"/>
      <c r="AGB30" s="1373"/>
      <c r="AGC30" s="1373"/>
      <c r="AGD30" s="1373"/>
      <c r="AGE30" s="1373"/>
      <c r="AGF30" s="1373"/>
      <c r="AGG30" s="1373"/>
      <c r="AGH30" s="1373"/>
      <c r="AGI30" s="1373"/>
      <c r="AGJ30" s="1373"/>
      <c r="AGK30" s="1373"/>
      <c r="AGL30" s="1373"/>
      <c r="AGM30" s="1373"/>
      <c r="AGN30" s="1373"/>
      <c r="AGO30" s="1373"/>
      <c r="AGP30" s="1373"/>
      <c r="AGQ30" s="1373"/>
      <c r="AGR30" s="1373"/>
      <c r="AGS30" s="1373"/>
      <c r="AGT30" s="1373"/>
      <c r="AGU30" s="1373"/>
      <c r="AGV30" s="1373"/>
      <c r="AGW30" s="1373"/>
      <c r="AGX30" s="1373"/>
      <c r="AGY30" s="1373"/>
      <c r="AGZ30" s="1373"/>
      <c r="AHA30" s="1373"/>
      <c r="AHB30" s="1373"/>
      <c r="AHC30" s="1373"/>
      <c r="AHD30" s="1373"/>
      <c r="AHE30" s="1373"/>
      <c r="AHF30" s="1373"/>
      <c r="AHG30" s="1373"/>
      <c r="AHH30" s="1373"/>
      <c r="AHI30" s="1373"/>
      <c r="AHJ30" s="1373"/>
      <c r="AHK30" s="1373"/>
      <c r="AHL30" s="1373"/>
      <c r="AHM30" s="1373"/>
      <c r="AHN30" s="1373"/>
      <c r="AHO30" s="1373"/>
      <c r="AHP30" s="1373"/>
      <c r="AHQ30" s="1373"/>
      <c r="AHR30" s="1373"/>
      <c r="AHS30" s="1373"/>
      <c r="AHT30" s="1373"/>
      <c r="AHU30" s="1373"/>
      <c r="AHV30" s="1373"/>
      <c r="AHW30" s="1373"/>
      <c r="AHX30" s="1373"/>
      <c r="AHY30" s="1373"/>
      <c r="AHZ30" s="1373"/>
      <c r="AIA30" s="1373"/>
      <c r="AIB30" s="1373"/>
      <c r="AIC30" s="1373"/>
      <c r="AID30" s="1373"/>
      <c r="AIE30" s="1373"/>
      <c r="AIF30" s="1373"/>
      <c r="AIG30" s="1373"/>
      <c r="AIH30" s="1373"/>
      <c r="AII30" s="1373"/>
      <c r="AIJ30" s="1373"/>
      <c r="AIK30" s="1373"/>
      <c r="AIL30" s="1373"/>
      <c r="AIM30" s="1373"/>
      <c r="AIN30" s="1373"/>
      <c r="AIO30" s="1373"/>
      <c r="AIP30" s="1373"/>
      <c r="AIQ30" s="1373"/>
      <c r="AIR30" s="1373"/>
      <c r="AIS30" s="1373"/>
      <c r="AIT30" s="1373"/>
      <c r="AIU30" s="1373"/>
      <c r="AIV30" s="1373"/>
      <c r="AIW30" s="1373"/>
      <c r="AIX30" s="1373"/>
      <c r="AIY30" s="1373"/>
      <c r="AIZ30" s="1373"/>
      <c r="AJA30" s="1373"/>
      <c r="AJB30" s="1373"/>
      <c r="AJC30" s="1373"/>
      <c r="AJD30" s="1373"/>
      <c r="AJE30" s="1373"/>
      <c r="AJF30" s="1373"/>
      <c r="AJG30" s="1373"/>
      <c r="AJH30" s="1373"/>
      <c r="AJI30" s="1373"/>
      <c r="AJJ30" s="1373"/>
      <c r="AJK30" s="1373"/>
      <c r="AJL30" s="1373"/>
      <c r="AJM30" s="1373"/>
      <c r="AJN30" s="1373"/>
      <c r="AJO30" s="1373"/>
      <c r="AJP30" s="1373"/>
      <c r="AJQ30" s="1373"/>
      <c r="AJR30" s="1373"/>
      <c r="AJS30" s="1373"/>
      <c r="AJT30" s="1373"/>
      <c r="AJU30" s="1373"/>
      <c r="AJV30" s="1373"/>
      <c r="AJW30" s="1373"/>
      <c r="AJX30" s="1373"/>
      <c r="AJY30" s="1373"/>
      <c r="AJZ30" s="1373"/>
      <c r="AKA30" s="1373"/>
      <c r="AKB30" s="1373"/>
      <c r="AKC30" s="1373"/>
      <c r="AKD30" s="1373"/>
      <c r="AKE30" s="1373"/>
      <c r="AKF30" s="1373"/>
      <c r="AKG30" s="1373"/>
      <c r="AKH30" s="1373"/>
      <c r="AKI30" s="1373"/>
      <c r="AKJ30" s="1373"/>
      <c r="AKK30" s="1373"/>
      <c r="AKL30" s="1373"/>
      <c r="AKM30" s="1373"/>
      <c r="AKN30" s="1373"/>
      <c r="AKO30" s="1373"/>
      <c r="AKP30" s="1373"/>
      <c r="AKQ30" s="1373"/>
      <c r="AKR30" s="1373"/>
      <c r="AKS30" s="1373"/>
      <c r="AKT30" s="1373"/>
      <c r="AKU30" s="1373"/>
      <c r="AKV30" s="1373"/>
      <c r="AKW30" s="1373"/>
      <c r="AKX30" s="1373"/>
      <c r="AKY30" s="1373"/>
      <c r="AKZ30" s="1373"/>
      <c r="ALA30" s="1373"/>
      <c r="ALB30" s="1373"/>
      <c r="ALC30" s="1373"/>
      <c r="ALD30" s="1373"/>
      <c r="ALE30" s="1373"/>
      <c r="ALF30" s="1373"/>
      <c r="ALG30" s="1373"/>
      <c r="ALH30" s="1373"/>
      <c r="ALI30" s="1373"/>
      <c r="ALJ30" s="1373"/>
      <c r="ALK30" s="1373"/>
      <c r="ALL30" s="1373"/>
      <c r="ALM30" s="1373"/>
      <c r="ALN30" s="1373"/>
      <c r="ALO30" s="1373"/>
      <c r="ALP30" s="1373"/>
      <c r="ALQ30" s="1373"/>
      <c r="ALR30" s="1373"/>
      <c r="ALS30" s="1373"/>
      <c r="ALT30" s="1373"/>
      <c r="ALU30" s="1373"/>
      <c r="ALV30" s="1373"/>
      <c r="ALW30" s="1373"/>
      <c r="ALX30" s="1373"/>
      <c r="ALY30" s="1373"/>
      <c r="ALZ30" s="1373"/>
      <c r="AMA30" s="1373"/>
      <c r="AMB30" s="1373"/>
      <c r="AMC30" s="1373"/>
      <c r="AMD30" s="1373"/>
      <c r="AME30" s="1373"/>
      <c r="AMF30" s="1373"/>
      <c r="AMG30" s="1373"/>
      <c r="AMH30" s="1373"/>
      <c r="AMI30" s="1373"/>
      <c r="AMJ30" s="1373"/>
      <c r="AMK30" s="1373"/>
      <c r="AML30" s="1373"/>
      <c r="AMM30" s="1373"/>
      <c r="AMN30" s="1373"/>
      <c r="AMO30" s="1373"/>
      <c r="AMP30" s="1373"/>
      <c r="AMQ30" s="1373"/>
      <c r="AMR30" s="1373"/>
      <c r="AMS30" s="1373"/>
      <c r="AMT30" s="1373"/>
      <c r="AMU30" s="1373"/>
      <c r="AMV30" s="1373"/>
      <c r="AMW30" s="1373"/>
      <c r="AMX30" s="1373"/>
      <c r="AMY30" s="1373"/>
      <c r="AMZ30" s="1373"/>
      <c r="ANA30" s="1373"/>
      <c r="ANB30" s="1373"/>
      <c r="ANC30" s="1373"/>
      <c r="AND30" s="1373"/>
      <c r="ANE30" s="1373"/>
      <c r="ANF30" s="1373"/>
      <c r="ANG30" s="1373"/>
      <c r="ANH30" s="1373"/>
      <c r="ANI30" s="1373"/>
      <c r="ANJ30" s="1373"/>
      <c r="ANK30" s="1373"/>
      <c r="ANL30" s="1373"/>
      <c r="ANM30" s="1373"/>
      <c r="ANN30" s="1373"/>
      <c r="ANO30" s="1373"/>
      <c r="ANP30" s="1373"/>
      <c r="ANQ30" s="1373"/>
      <c r="ANR30" s="1373"/>
      <c r="ANS30" s="1373"/>
      <c r="ANT30" s="1373"/>
      <c r="ANU30" s="1373"/>
      <c r="ANV30" s="1373"/>
      <c r="ANW30" s="1373"/>
      <c r="ANX30" s="1373"/>
      <c r="ANY30" s="1373"/>
      <c r="ANZ30" s="1373"/>
      <c r="AOA30" s="1373"/>
      <c r="AOB30" s="1373"/>
      <c r="AOC30" s="1373"/>
      <c r="AOD30" s="1373"/>
      <c r="AOE30" s="1373"/>
      <c r="AOF30" s="1373"/>
      <c r="AOG30" s="1373"/>
      <c r="AOH30" s="1373"/>
      <c r="AOI30" s="1373"/>
      <c r="AOJ30" s="1373"/>
      <c r="AOK30" s="1373"/>
      <c r="AOL30" s="1373"/>
      <c r="AOM30" s="1373"/>
      <c r="AON30" s="1373"/>
      <c r="AOO30" s="1373"/>
      <c r="AOP30" s="1373"/>
      <c r="AOQ30" s="1373"/>
      <c r="AOR30" s="1373"/>
      <c r="AOS30" s="1373"/>
      <c r="AOT30" s="1373"/>
      <c r="AOU30" s="1373"/>
      <c r="AOV30" s="1373"/>
      <c r="AOW30" s="1373"/>
      <c r="AOX30" s="1373"/>
      <c r="AOY30" s="1373"/>
      <c r="AOZ30" s="1373"/>
      <c r="APA30" s="1373"/>
      <c r="APB30" s="1373"/>
      <c r="APC30" s="1373"/>
      <c r="APD30" s="1373"/>
      <c r="APE30" s="1373"/>
      <c r="APF30" s="1373"/>
      <c r="APG30" s="1373"/>
      <c r="APH30" s="1373"/>
      <c r="API30" s="1373"/>
      <c r="APJ30" s="1373"/>
      <c r="APK30" s="1373"/>
      <c r="APL30" s="1373"/>
      <c r="APM30" s="1373"/>
      <c r="APN30" s="1373"/>
      <c r="APO30" s="1373"/>
      <c r="APP30" s="1373"/>
      <c r="APQ30" s="1373"/>
      <c r="APR30" s="1373"/>
      <c r="APS30" s="1373"/>
      <c r="APT30" s="1373"/>
      <c r="APU30" s="1373"/>
      <c r="APV30" s="1373"/>
      <c r="APW30" s="1373"/>
      <c r="APX30" s="1373"/>
      <c r="APY30" s="1373"/>
      <c r="APZ30" s="1373"/>
      <c r="AQA30" s="1373"/>
      <c r="AQB30" s="1373"/>
      <c r="AQC30" s="1373"/>
      <c r="AQD30" s="1373"/>
      <c r="AQE30" s="1373"/>
      <c r="AQF30" s="1373"/>
      <c r="AQG30" s="1373"/>
      <c r="AQH30" s="1373"/>
      <c r="AQI30" s="1373"/>
      <c r="AQJ30" s="1373"/>
      <c r="AQK30" s="1373"/>
      <c r="AQL30" s="1373"/>
      <c r="AQM30" s="1373"/>
      <c r="AQN30" s="1373"/>
      <c r="AQO30" s="1373"/>
      <c r="AQP30" s="1373"/>
      <c r="AQQ30" s="1373"/>
      <c r="AQR30" s="1373"/>
      <c r="AQS30" s="1373"/>
      <c r="AQT30" s="1373"/>
      <c r="AQU30" s="1373"/>
      <c r="AQV30" s="1373"/>
      <c r="AQW30" s="1373"/>
      <c r="AQX30" s="1373"/>
      <c r="AQY30" s="1373"/>
      <c r="AQZ30" s="1373"/>
      <c r="ARA30" s="1373"/>
      <c r="ARB30" s="1373"/>
      <c r="ARC30" s="1373"/>
      <c r="ARD30" s="1373"/>
      <c r="ARE30" s="1373"/>
      <c r="ARF30" s="1373"/>
      <c r="ARG30" s="1373"/>
      <c r="ARH30" s="1373"/>
      <c r="ARI30" s="1373"/>
      <c r="ARJ30" s="1373"/>
      <c r="ARK30" s="1373"/>
      <c r="ARL30" s="1373"/>
      <c r="ARM30" s="1373"/>
      <c r="ARN30" s="1373"/>
      <c r="ARO30" s="1373"/>
      <c r="ARP30" s="1373"/>
      <c r="ARQ30" s="1373"/>
      <c r="ARR30" s="1373"/>
      <c r="ARS30" s="1373"/>
      <c r="ART30" s="1373"/>
      <c r="ARU30" s="1373"/>
      <c r="ARV30" s="1373"/>
      <c r="ARW30" s="1373"/>
      <c r="ARX30" s="1373"/>
      <c r="ARY30" s="1373"/>
      <c r="ARZ30" s="1373"/>
      <c r="ASA30" s="1373"/>
      <c r="ASB30" s="1373"/>
      <c r="ASC30" s="1373"/>
      <c r="ASD30" s="1373"/>
      <c r="ASE30" s="1373"/>
      <c r="ASF30" s="1373"/>
      <c r="ASG30" s="1373"/>
      <c r="ASH30" s="1373"/>
      <c r="ASI30" s="1373"/>
      <c r="ASJ30" s="1373"/>
      <c r="ASK30" s="1373"/>
      <c r="ASL30" s="1373"/>
      <c r="ASM30" s="1373"/>
      <c r="ASN30" s="1373"/>
      <c r="ASO30" s="1373"/>
      <c r="ASP30" s="1373"/>
      <c r="ASQ30" s="1373"/>
      <c r="ASR30" s="1373"/>
      <c r="ASS30" s="1373"/>
      <c r="AST30" s="1373"/>
      <c r="ASU30" s="1373"/>
      <c r="ASV30" s="1373"/>
      <c r="ASW30" s="1373"/>
      <c r="ASX30" s="1373"/>
      <c r="ASY30" s="1373"/>
      <c r="ASZ30" s="1373"/>
      <c r="ATA30" s="1373"/>
      <c r="ATB30" s="1373"/>
      <c r="ATC30" s="1373"/>
      <c r="ATD30" s="1373"/>
      <c r="ATE30" s="1373"/>
      <c r="ATF30" s="1373"/>
      <c r="ATG30" s="1373"/>
      <c r="ATH30" s="1373"/>
      <c r="ATI30" s="1373"/>
      <c r="ATJ30" s="1373"/>
      <c r="ATK30" s="1373"/>
      <c r="ATL30" s="1373"/>
      <c r="ATM30" s="1373"/>
      <c r="ATN30" s="1373"/>
      <c r="ATO30" s="1373"/>
      <c r="ATP30" s="1373"/>
      <c r="ATQ30" s="1373"/>
      <c r="ATR30" s="1373"/>
      <c r="ATS30" s="1373"/>
      <c r="ATT30" s="1373"/>
      <c r="ATU30" s="1373"/>
      <c r="ATV30" s="1373"/>
      <c r="ATW30" s="1373"/>
      <c r="ATX30" s="1373"/>
      <c r="ATY30" s="1373"/>
      <c r="ATZ30" s="1373"/>
      <c r="AUA30" s="1373"/>
      <c r="AUB30" s="1373"/>
      <c r="AUC30" s="1373"/>
      <c r="AUD30" s="1373"/>
      <c r="AUE30" s="1373"/>
      <c r="AUF30" s="1373"/>
      <c r="AUG30" s="1373"/>
      <c r="AUH30" s="1373"/>
      <c r="AUI30" s="1373"/>
      <c r="AUJ30" s="1373"/>
      <c r="AUK30" s="1373"/>
      <c r="AUL30" s="1373"/>
      <c r="AUM30" s="1373"/>
      <c r="AUN30" s="1373"/>
      <c r="AUO30" s="1373"/>
      <c r="AUP30" s="1373"/>
      <c r="AUQ30" s="1373"/>
      <c r="AUR30" s="1373"/>
      <c r="AUS30" s="1373"/>
      <c r="AUT30" s="1373"/>
      <c r="AUU30" s="1373"/>
      <c r="AUV30" s="1373"/>
      <c r="AUW30" s="1373"/>
      <c r="AUX30" s="1373"/>
      <c r="AUY30" s="1373"/>
      <c r="AUZ30" s="1373"/>
      <c r="AVA30" s="1373"/>
      <c r="AVB30" s="1373"/>
      <c r="AVC30" s="1373"/>
      <c r="AVD30" s="1373"/>
      <c r="AVE30" s="1373"/>
      <c r="AVF30" s="1373"/>
      <c r="AVG30" s="1373"/>
      <c r="AVH30" s="1373"/>
      <c r="AVI30" s="1373"/>
      <c r="AVJ30" s="1373"/>
      <c r="AVK30" s="1373"/>
      <c r="AVL30" s="1373"/>
      <c r="AVM30" s="1373"/>
      <c r="AVN30" s="1373"/>
      <c r="AVO30" s="1373"/>
      <c r="AVP30" s="1373"/>
      <c r="AVQ30" s="1373"/>
      <c r="AVR30" s="1373"/>
      <c r="AVS30" s="1373"/>
      <c r="AVT30" s="1373"/>
      <c r="AVU30" s="1373"/>
      <c r="AVV30" s="1373"/>
      <c r="AVW30" s="1373"/>
      <c r="AVX30" s="1373"/>
      <c r="AVY30" s="1373"/>
      <c r="AVZ30" s="1373"/>
      <c r="AWA30" s="1373"/>
      <c r="AWB30" s="1373"/>
      <c r="AWC30" s="1373"/>
      <c r="AWD30" s="1373"/>
      <c r="AWE30" s="1373"/>
      <c r="AWF30" s="1373"/>
      <c r="AWG30" s="1373"/>
      <c r="AWH30" s="1373"/>
      <c r="AWI30" s="1373"/>
      <c r="AWJ30" s="1373"/>
      <c r="AWK30" s="1373"/>
      <c r="AWL30" s="1373"/>
      <c r="AWM30" s="1373"/>
      <c r="AWN30" s="1373"/>
      <c r="AWO30" s="1373"/>
      <c r="AWP30" s="1373"/>
      <c r="AWQ30" s="1373"/>
      <c r="AWR30" s="1373"/>
      <c r="AWS30" s="1373"/>
      <c r="AWT30" s="1373"/>
      <c r="AWU30" s="1373"/>
      <c r="AWV30" s="1373"/>
      <c r="AWW30" s="1373"/>
      <c r="AWX30" s="1373"/>
      <c r="AWY30" s="1373"/>
      <c r="AWZ30" s="1373"/>
      <c r="AXA30" s="1373"/>
      <c r="AXB30" s="1373"/>
      <c r="AXC30" s="1373"/>
      <c r="AXD30" s="1373"/>
      <c r="AXE30" s="1373"/>
      <c r="AXF30" s="1373"/>
      <c r="AXG30" s="1373"/>
      <c r="AXH30" s="1373"/>
      <c r="AXI30" s="1373"/>
      <c r="AXJ30" s="1373"/>
      <c r="AXK30" s="1373"/>
      <c r="AXL30" s="1373"/>
      <c r="AXM30" s="1373"/>
      <c r="AXN30" s="1373"/>
      <c r="AXO30" s="1373"/>
      <c r="AXP30" s="1373"/>
      <c r="AXQ30" s="1373"/>
      <c r="AXR30" s="1373"/>
      <c r="AXS30" s="1373"/>
      <c r="AXT30" s="1373"/>
      <c r="AXU30" s="1373"/>
      <c r="AXV30" s="1373"/>
      <c r="AXW30" s="1373"/>
      <c r="AXX30" s="1373"/>
      <c r="AXY30" s="1373"/>
      <c r="AXZ30" s="1373"/>
      <c r="AYA30" s="1373"/>
      <c r="AYB30" s="1373"/>
      <c r="AYC30" s="1373"/>
      <c r="AYD30" s="1373"/>
      <c r="AYE30" s="1373"/>
      <c r="AYF30" s="1373"/>
      <c r="AYG30" s="1373"/>
      <c r="AYH30" s="1373"/>
      <c r="AYI30" s="1373"/>
      <c r="AYJ30" s="1373"/>
      <c r="AYK30" s="1373"/>
      <c r="AYL30" s="1373"/>
      <c r="AYM30" s="1373"/>
      <c r="AYN30" s="1373"/>
      <c r="AYO30" s="1373"/>
      <c r="AYP30" s="1373"/>
      <c r="AYQ30" s="1373"/>
      <c r="AYR30" s="1373"/>
      <c r="AYS30" s="1373"/>
      <c r="AYT30" s="1373"/>
      <c r="AYU30" s="1373"/>
      <c r="AYV30" s="1373"/>
      <c r="AYW30" s="1373"/>
      <c r="AYX30" s="1373"/>
      <c r="AYY30" s="1373"/>
      <c r="AYZ30" s="1373"/>
      <c r="AZA30" s="1373"/>
      <c r="AZB30" s="1373"/>
      <c r="AZC30" s="1373"/>
      <c r="AZD30" s="1373"/>
      <c r="AZE30" s="1373"/>
      <c r="AZF30" s="1373"/>
      <c r="AZG30" s="1373"/>
      <c r="AZH30" s="1373"/>
      <c r="AZI30" s="1373"/>
      <c r="AZJ30" s="1373"/>
      <c r="AZK30" s="1373"/>
      <c r="AZL30" s="1373"/>
      <c r="AZM30" s="1373"/>
      <c r="AZN30" s="1373"/>
      <c r="AZO30" s="1373"/>
      <c r="AZP30" s="1373"/>
      <c r="AZQ30" s="1373"/>
      <c r="AZR30" s="1373"/>
      <c r="AZS30" s="1373"/>
      <c r="AZT30" s="1373"/>
      <c r="AZU30" s="1373"/>
      <c r="AZV30" s="1373"/>
      <c r="AZW30" s="1373"/>
      <c r="AZX30" s="1373"/>
      <c r="AZY30" s="1373"/>
      <c r="AZZ30" s="1373"/>
      <c r="BAA30" s="1373"/>
      <c r="BAB30" s="1373"/>
      <c r="BAC30" s="1373"/>
      <c r="BAD30" s="1373"/>
      <c r="BAE30" s="1373"/>
      <c r="BAF30" s="1373"/>
      <c r="BAG30" s="1373"/>
      <c r="BAH30" s="1373"/>
      <c r="BAI30" s="1373"/>
      <c r="BAJ30" s="1373"/>
      <c r="BAK30" s="1373"/>
      <c r="BAL30" s="1373"/>
      <c r="BAM30" s="1373"/>
      <c r="BAN30" s="1373"/>
      <c r="BAO30" s="1373"/>
      <c r="BAP30" s="1373"/>
      <c r="BAQ30" s="1373"/>
      <c r="BAR30" s="1373"/>
      <c r="BAS30" s="1373"/>
      <c r="BAT30" s="1373"/>
      <c r="BAU30" s="1373"/>
      <c r="BAV30" s="1373"/>
      <c r="BAW30" s="1373"/>
      <c r="BAX30" s="1373"/>
      <c r="BAY30" s="1373"/>
      <c r="BAZ30" s="1373"/>
      <c r="BBA30" s="1373"/>
      <c r="BBB30" s="1373"/>
      <c r="BBC30" s="1373"/>
      <c r="BBD30" s="1373"/>
      <c r="BBE30" s="1373"/>
      <c r="BBF30" s="1373"/>
      <c r="BBG30" s="1373"/>
      <c r="BBH30" s="1373"/>
      <c r="BBI30" s="1373"/>
      <c r="BBJ30" s="1373"/>
      <c r="BBK30" s="1373"/>
      <c r="BBL30" s="1373"/>
      <c r="BBM30" s="1373"/>
      <c r="BBN30" s="1373"/>
      <c r="BBO30" s="1373"/>
      <c r="BBP30" s="1373"/>
      <c r="BBQ30" s="1373"/>
      <c r="BBR30" s="1373"/>
      <c r="BBS30" s="1373"/>
      <c r="BBT30" s="1373"/>
      <c r="BBU30" s="1373"/>
      <c r="BBV30" s="1373"/>
      <c r="BBW30" s="1373"/>
      <c r="BBX30" s="1373"/>
      <c r="BBY30" s="1373"/>
      <c r="BBZ30" s="1373"/>
      <c r="BCA30" s="1373"/>
      <c r="BCB30" s="1373"/>
      <c r="BCC30" s="1373"/>
      <c r="BCD30" s="1373"/>
      <c r="BCE30" s="1373"/>
      <c r="BCF30" s="1373"/>
      <c r="BCG30" s="1373"/>
      <c r="BCH30" s="1373"/>
      <c r="BCI30" s="1373"/>
      <c r="BCJ30" s="1373"/>
      <c r="BCK30" s="1373"/>
      <c r="BCL30" s="1373"/>
      <c r="BCM30" s="1373"/>
      <c r="BCN30" s="1373"/>
      <c r="BCO30" s="1373"/>
      <c r="BCP30" s="1373"/>
      <c r="BCQ30" s="1373"/>
      <c r="BCR30" s="1373"/>
      <c r="BCS30" s="1373"/>
      <c r="BCT30" s="1373"/>
      <c r="BCU30" s="1373"/>
      <c r="BCV30" s="1373"/>
      <c r="BCW30" s="1373"/>
      <c r="BCX30" s="1373"/>
      <c r="BCY30" s="1373"/>
      <c r="BCZ30" s="1373"/>
      <c r="BDA30" s="1373"/>
      <c r="BDB30" s="1373"/>
      <c r="BDC30" s="1373"/>
      <c r="BDD30" s="1373"/>
      <c r="BDE30" s="1373"/>
      <c r="BDF30" s="1373"/>
      <c r="BDG30" s="1373"/>
      <c r="BDH30" s="1373"/>
      <c r="BDI30" s="1373"/>
      <c r="BDJ30" s="1373"/>
      <c r="BDK30" s="1373"/>
      <c r="BDL30" s="1373"/>
      <c r="BDM30" s="1373"/>
      <c r="BDN30" s="1373"/>
      <c r="BDO30" s="1373"/>
      <c r="BDP30" s="1373"/>
      <c r="BDQ30" s="1373"/>
      <c r="BDR30" s="1373"/>
      <c r="BDS30" s="1373"/>
      <c r="BDT30" s="1373"/>
      <c r="BDU30" s="1373"/>
      <c r="BDV30" s="1373"/>
      <c r="BDW30" s="1373"/>
      <c r="BDX30" s="1373"/>
      <c r="BDY30" s="1373"/>
      <c r="BDZ30" s="1373"/>
      <c r="BEA30" s="1373"/>
      <c r="BEB30" s="1373"/>
      <c r="BEC30" s="1373"/>
      <c r="BED30" s="1373"/>
      <c r="BEE30" s="1373"/>
      <c r="BEF30" s="1373"/>
      <c r="BEG30" s="1373"/>
      <c r="BEH30" s="1373"/>
      <c r="BEI30" s="1373"/>
      <c r="BEJ30" s="1373"/>
      <c r="BEK30" s="1373"/>
      <c r="BEL30" s="1373"/>
      <c r="BEM30" s="1373"/>
      <c r="BEN30" s="1373"/>
      <c r="BEO30" s="1373"/>
      <c r="BEP30" s="1373"/>
      <c r="BEQ30" s="1373"/>
      <c r="BER30" s="1373"/>
      <c r="BES30" s="1373"/>
      <c r="BET30" s="1373"/>
      <c r="BEU30" s="1373"/>
      <c r="BEV30" s="1373"/>
      <c r="BEW30" s="1373"/>
      <c r="BEX30" s="1373"/>
      <c r="BEY30" s="1373"/>
      <c r="BEZ30" s="1373"/>
      <c r="BFA30" s="1373"/>
      <c r="BFB30" s="1373"/>
      <c r="BFC30" s="1373"/>
      <c r="BFD30" s="1373"/>
      <c r="BFE30" s="1373"/>
      <c r="BFF30" s="1373"/>
      <c r="BFG30" s="1373"/>
      <c r="BFH30" s="1373"/>
      <c r="BFI30" s="1373"/>
      <c r="BFJ30" s="1373"/>
      <c r="BFK30" s="1373"/>
      <c r="BFL30" s="1373"/>
      <c r="BFM30" s="1373"/>
      <c r="BFN30" s="1373"/>
      <c r="BFO30" s="1373"/>
      <c r="BFP30" s="1373"/>
      <c r="BFQ30" s="1373"/>
      <c r="BFR30" s="1373"/>
      <c r="BFS30" s="1373"/>
      <c r="BFT30" s="1373"/>
      <c r="BFU30" s="1373"/>
      <c r="BFV30" s="1373"/>
      <c r="BFW30" s="1373"/>
      <c r="BFX30" s="1373"/>
      <c r="BFY30" s="1373"/>
      <c r="BFZ30" s="1373"/>
      <c r="BGA30" s="1373"/>
      <c r="BGB30" s="1373"/>
      <c r="BGC30" s="1373"/>
      <c r="BGD30" s="1373"/>
      <c r="BGE30" s="1373"/>
      <c r="BGF30" s="1373"/>
      <c r="BGG30" s="1373"/>
      <c r="BGH30" s="1373"/>
      <c r="BGI30" s="1373"/>
      <c r="BGJ30" s="1373"/>
      <c r="BGK30" s="1373"/>
      <c r="BGL30" s="1373"/>
      <c r="BGM30" s="1373"/>
      <c r="BGN30" s="1373"/>
      <c r="BGO30" s="1373"/>
      <c r="BGP30" s="1373"/>
      <c r="BGQ30" s="1373"/>
      <c r="BGR30" s="1373"/>
      <c r="BGS30" s="1373"/>
      <c r="BGT30" s="1373"/>
      <c r="BGU30" s="1373"/>
      <c r="BGV30" s="1373"/>
      <c r="BGW30" s="1373"/>
      <c r="BGX30" s="1373"/>
      <c r="BGY30" s="1373"/>
      <c r="BGZ30" s="1373"/>
      <c r="BHA30" s="1373"/>
      <c r="BHB30" s="1373"/>
      <c r="BHC30" s="1373"/>
      <c r="BHD30" s="1373"/>
      <c r="BHE30" s="1373"/>
      <c r="BHF30" s="1373"/>
      <c r="BHG30" s="1373"/>
      <c r="BHH30" s="1373"/>
      <c r="BHI30" s="1373"/>
      <c r="BHJ30" s="1373"/>
      <c r="BHK30" s="1373"/>
      <c r="BHL30" s="1373"/>
      <c r="BHM30" s="1373"/>
      <c r="BHN30" s="1373"/>
      <c r="BHO30" s="1373"/>
      <c r="BHP30" s="1373"/>
      <c r="BHQ30" s="1373"/>
      <c r="BHR30" s="1373"/>
      <c r="BHS30" s="1373"/>
      <c r="BHT30" s="1373"/>
      <c r="BHU30" s="1373"/>
      <c r="BHV30" s="1373"/>
      <c r="BHW30" s="1373"/>
      <c r="BHX30" s="1373"/>
      <c r="BHY30" s="1373"/>
      <c r="BHZ30" s="1373"/>
      <c r="BIA30" s="1373"/>
      <c r="BIB30" s="1373"/>
      <c r="BIC30" s="1373"/>
      <c r="BID30" s="1373"/>
      <c r="BIE30" s="1373"/>
      <c r="BIF30" s="1373"/>
      <c r="BIG30" s="1373"/>
      <c r="BIH30" s="1373"/>
      <c r="BII30" s="1373"/>
      <c r="BIJ30" s="1373"/>
      <c r="BIK30" s="1373"/>
      <c r="BIL30" s="1373"/>
      <c r="BIM30" s="1373"/>
      <c r="BIN30" s="1373"/>
      <c r="BIO30" s="1373"/>
      <c r="BIP30" s="1373"/>
      <c r="BIQ30" s="1373"/>
      <c r="BIR30" s="1373"/>
      <c r="BIS30" s="1373"/>
      <c r="BIT30" s="1373"/>
      <c r="BIU30" s="1373"/>
      <c r="BIV30" s="1373"/>
      <c r="BIW30" s="1373"/>
      <c r="BIX30" s="1373"/>
      <c r="BIY30" s="1373"/>
      <c r="BIZ30" s="1373"/>
      <c r="BJA30" s="1373"/>
      <c r="BJB30" s="1373"/>
      <c r="BJC30" s="1373"/>
      <c r="BJD30" s="1373"/>
      <c r="BJE30" s="1373"/>
      <c r="BJF30" s="1373"/>
      <c r="BJG30" s="1373"/>
      <c r="BJH30" s="1373"/>
      <c r="BJI30" s="1373"/>
      <c r="BJJ30" s="1373"/>
      <c r="BJK30" s="1373"/>
      <c r="BJL30" s="1373"/>
      <c r="BJM30" s="1373"/>
      <c r="BJN30" s="1373"/>
      <c r="BJO30" s="1373"/>
      <c r="BJP30" s="1373"/>
      <c r="BJQ30" s="1373"/>
      <c r="BJR30" s="1373"/>
      <c r="BJS30" s="1373"/>
      <c r="BJT30" s="1373"/>
      <c r="BJU30" s="1373"/>
      <c r="BJV30" s="1373"/>
      <c r="BJW30" s="1373"/>
      <c r="BJX30" s="1373"/>
      <c r="BJY30" s="1373"/>
      <c r="BJZ30" s="1373"/>
      <c r="BKA30" s="1373"/>
      <c r="BKB30" s="1373"/>
      <c r="BKC30" s="1373"/>
      <c r="BKD30" s="1373"/>
      <c r="BKE30" s="1373"/>
      <c r="BKF30" s="1373"/>
      <c r="BKG30" s="1373"/>
      <c r="BKH30" s="1373"/>
      <c r="BKI30" s="1373"/>
      <c r="BKJ30" s="1373"/>
      <c r="BKK30" s="1373"/>
      <c r="BKL30" s="1373"/>
      <c r="BKM30" s="1373"/>
      <c r="BKN30" s="1373"/>
      <c r="BKO30" s="1373"/>
      <c r="BKP30" s="1373"/>
      <c r="BKQ30" s="1373"/>
      <c r="BKR30" s="1373"/>
      <c r="BKS30" s="1373"/>
      <c r="BKT30" s="1373"/>
      <c r="BKU30" s="1373"/>
      <c r="BKV30" s="1373"/>
      <c r="BKW30" s="1373"/>
      <c r="BKX30" s="1373"/>
      <c r="BKY30" s="1373"/>
      <c r="BKZ30" s="1373"/>
      <c r="BLA30" s="1373"/>
      <c r="BLB30" s="1373"/>
      <c r="BLC30" s="1373"/>
      <c r="BLD30" s="1373"/>
      <c r="BLE30" s="1373"/>
      <c r="BLF30" s="1373"/>
      <c r="BLG30" s="1373"/>
      <c r="BLH30" s="1373"/>
      <c r="BLI30" s="1373"/>
      <c r="BLJ30" s="1373"/>
      <c r="BLK30" s="1373"/>
      <c r="BLL30" s="1373"/>
      <c r="BLM30" s="1373"/>
      <c r="BLN30" s="1373"/>
      <c r="BLO30" s="1373"/>
      <c r="BLP30" s="1373"/>
      <c r="BLQ30" s="1373"/>
      <c r="BLR30" s="1373"/>
      <c r="BLS30" s="1373"/>
      <c r="BLT30" s="1373"/>
      <c r="BLU30" s="1373"/>
      <c r="BLV30" s="1373"/>
      <c r="BLW30" s="1373"/>
      <c r="BLX30" s="1373"/>
      <c r="BLY30" s="1373"/>
      <c r="BLZ30" s="1373"/>
      <c r="BMA30" s="1373"/>
      <c r="BMB30" s="1373"/>
      <c r="BMC30" s="1373"/>
      <c r="BMD30" s="1373"/>
      <c r="BME30" s="1373"/>
      <c r="BMF30" s="1373"/>
      <c r="BMG30" s="1373"/>
      <c r="BMH30" s="1373"/>
      <c r="BMI30" s="1373"/>
      <c r="BMJ30" s="1373"/>
      <c r="BMK30" s="1373"/>
      <c r="BML30" s="1373"/>
      <c r="BMM30" s="1373"/>
      <c r="BMN30" s="1373"/>
      <c r="BMO30" s="1373"/>
      <c r="BMP30" s="1373"/>
      <c r="BMQ30" s="1373"/>
      <c r="BMR30" s="1373"/>
      <c r="BMS30" s="1373"/>
      <c r="BMT30" s="1373"/>
      <c r="BMU30" s="1373"/>
      <c r="BMV30" s="1373"/>
      <c r="BMW30" s="1373"/>
      <c r="BMX30" s="1373"/>
      <c r="BMY30" s="1373"/>
      <c r="BMZ30" s="1373"/>
      <c r="BNA30" s="1373"/>
      <c r="BNB30" s="1373"/>
      <c r="BNC30" s="1373"/>
      <c r="BND30" s="1373"/>
      <c r="BNE30" s="1373"/>
      <c r="BNF30" s="1373"/>
      <c r="BNG30" s="1373"/>
      <c r="BNH30" s="1373"/>
      <c r="BNI30" s="1373"/>
      <c r="BNJ30" s="1373"/>
      <c r="BNK30" s="1373"/>
      <c r="BNL30" s="1373"/>
      <c r="BNM30" s="1373"/>
      <c r="BNN30" s="1373"/>
      <c r="BNO30" s="1373"/>
      <c r="BNP30" s="1373"/>
      <c r="BNQ30" s="1373"/>
      <c r="BNR30" s="1373"/>
      <c r="BNS30" s="1373"/>
      <c r="BNT30" s="1373"/>
      <c r="BNU30" s="1373"/>
      <c r="BNV30" s="1373"/>
      <c r="BNW30" s="1373"/>
      <c r="BNX30" s="1373"/>
      <c r="BNY30" s="1373"/>
      <c r="BNZ30" s="1373"/>
      <c r="BOA30" s="1373"/>
      <c r="BOB30" s="1373"/>
      <c r="BOC30" s="1373"/>
      <c r="BOD30" s="1373"/>
      <c r="BOE30" s="1373"/>
      <c r="BOF30" s="1373"/>
      <c r="BOG30" s="1373"/>
      <c r="BOH30" s="1373"/>
      <c r="BOI30" s="1373"/>
      <c r="BOJ30" s="1373"/>
      <c r="BOK30" s="1373"/>
      <c r="BOL30" s="1373"/>
      <c r="BOM30" s="1373"/>
      <c r="BON30" s="1373"/>
      <c r="BOO30" s="1373"/>
      <c r="BOP30" s="1373"/>
      <c r="BOQ30" s="1373"/>
      <c r="BOR30" s="1373"/>
      <c r="BOS30" s="1373"/>
      <c r="BOT30" s="1373"/>
      <c r="BOU30" s="1373"/>
      <c r="BOV30" s="1373"/>
      <c r="BOW30" s="1373"/>
      <c r="BOX30" s="1373"/>
      <c r="BOY30" s="1373"/>
      <c r="BOZ30" s="1373"/>
      <c r="BPA30" s="1373"/>
      <c r="BPB30" s="1373"/>
      <c r="BPC30" s="1373"/>
      <c r="BPD30" s="1373"/>
      <c r="BPE30" s="1373"/>
      <c r="BPF30" s="1373"/>
      <c r="BPG30" s="1373"/>
      <c r="BPH30" s="1373"/>
      <c r="BPI30" s="1373"/>
      <c r="BPJ30" s="1373"/>
      <c r="BPK30" s="1373"/>
      <c r="BPL30" s="1373"/>
      <c r="BPM30" s="1373"/>
      <c r="BPN30" s="1373"/>
      <c r="BPO30" s="1373"/>
      <c r="BPP30" s="1373"/>
      <c r="BPQ30" s="1373"/>
      <c r="BPR30" s="1373"/>
      <c r="BPS30" s="1373"/>
      <c r="BPT30" s="1373"/>
      <c r="BPU30" s="1373"/>
      <c r="BPV30" s="1373"/>
      <c r="BPW30" s="1373"/>
      <c r="BPX30" s="1373"/>
      <c r="BPY30" s="1373"/>
      <c r="BPZ30" s="1373"/>
      <c r="BQA30" s="1373"/>
      <c r="BQB30" s="1373"/>
      <c r="BQC30" s="1373"/>
      <c r="BQD30" s="1373"/>
      <c r="BQE30" s="1373"/>
      <c r="BQF30" s="1373"/>
      <c r="BQG30" s="1373"/>
      <c r="BQH30" s="1373"/>
      <c r="BQI30" s="1373"/>
      <c r="BQJ30" s="1373"/>
      <c r="BQK30" s="1373"/>
      <c r="BQL30" s="1373"/>
      <c r="BQM30" s="1373"/>
      <c r="BQN30" s="1373"/>
      <c r="BQO30" s="1373"/>
      <c r="BQP30" s="1373"/>
      <c r="BQQ30" s="1373"/>
      <c r="BQR30" s="1373"/>
      <c r="BQS30" s="1373"/>
      <c r="BQT30" s="1373"/>
      <c r="BQU30" s="1373"/>
      <c r="BQV30" s="1373"/>
      <c r="BQW30" s="1373"/>
      <c r="BQX30" s="1373"/>
      <c r="BQY30" s="1373"/>
      <c r="BQZ30" s="1373"/>
      <c r="BRA30" s="1373"/>
      <c r="BRB30" s="1373"/>
      <c r="BRC30" s="1373"/>
      <c r="BRD30" s="1373"/>
      <c r="BRE30" s="1373"/>
      <c r="BRF30" s="1373"/>
      <c r="BRG30" s="1373"/>
      <c r="BRH30" s="1373"/>
      <c r="BRI30" s="1373"/>
      <c r="BRJ30" s="1373"/>
      <c r="BRK30" s="1373"/>
      <c r="BRL30" s="1373"/>
      <c r="BRM30" s="1373"/>
      <c r="BRN30" s="1373"/>
      <c r="BRO30" s="1373"/>
      <c r="BRP30" s="1373"/>
      <c r="BRQ30" s="1373"/>
      <c r="BRR30" s="1373"/>
      <c r="BRS30" s="1373"/>
      <c r="BRT30" s="1373"/>
      <c r="BRU30" s="1373"/>
      <c r="BRV30" s="1373"/>
      <c r="BRW30" s="1373"/>
      <c r="BRX30" s="1373"/>
      <c r="BRY30" s="1373"/>
      <c r="BRZ30" s="1373"/>
      <c r="BSA30" s="1373"/>
      <c r="BSB30" s="1373"/>
      <c r="BSC30" s="1373"/>
      <c r="BSD30" s="1373"/>
      <c r="BSE30" s="1373"/>
      <c r="BSF30" s="1373"/>
      <c r="BSG30" s="1373"/>
      <c r="BSH30" s="1373"/>
      <c r="BSI30" s="1373"/>
      <c r="BSJ30" s="1373"/>
      <c r="BSK30" s="1373"/>
      <c r="BSL30" s="1373"/>
      <c r="BSM30" s="1373"/>
      <c r="BSN30" s="1373"/>
      <c r="BSO30" s="1373"/>
      <c r="BSP30" s="1373"/>
      <c r="BSQ30" s="1373"/>
      <c r="BSR30" s="1373"/>
      <c r="BSS30" s="1373"/>
      <c r="BST30" s="1373"/>
      <c r="BSU30" s="1373"/>
      <c r="BSV30" s="1373"/>
      <c r="BSW30" s="1373"/>
      <c r="BSX30" s="1373"/>
      <c r="BSY30" s="1373"/>
      <c r="BSZ30" s="1373"/>
      <c r="BTA30" s="1373"/>
      <c r="BTB30" s="1373"/>
      <c r="BTC30" s="1373"/>
      <c r="BTD30" s="1373"/>
      <c r="BTE30" s="1373"/>
      <c r="BTF30" s="1373"/>
      <c r="BTG30" s="1373"/>
      <c r="BTH30" s="1373"/>
      <c r="BTI30" s="1373"/>
      <c r="BTJ30" s="1373"/>
      <c r="BTK30" s="1373"/>
      <c r="BTL30" s="1373"/>
      <c r="BTM30" s="1373"/>
      <c r="BTN30" s="1373"/>
      <c r="BTO30" s="1373"/>
      <c r="BTP30" s="1373"/>
      <c r="BTQ30" s="1373"/>
      <c r="BTR30" s="1373"/>
      <c r="BTS30" s="1373"/>
      <c r="BTT30" s="1373"/>
      <c r="BTU30" s="1373"/>
      <c r="BTV30" s="1373"/>
      <c r="BTW30" s="1373"/>
      <c r="BTX30" s="1373"/>
      <c r="BTY30" s="1373"/>
      <c r="BTZ30" s="1373"/>
      <c r="BUA30" s="1373"/>
      <c r="BUB30" s="1373"/>
      <c r="BUC30" s="1373"/>
      <c r="BUD30" s="1373"/>
      <c r="BUE30" s="1373"/>
      <c r="BUF30" s="1373"/>
      <c r="BUG30" s="1373"/>
      <c r="BUH30" s="1373"/>
      <c r="BUI30" s="1373"/>
      <c r="BUJ30" s="1373"/>
      <c r="BUK30" s="1373"/>
      <c r="BUL30" s="1373"/>
      <c r="BUM30" s="1373"/>
      <c r="BUN30" s="1373"/>
      <c r="BUO30" s="1373"/>
      <c r="BUP30" s="1373"/>
      <c r="BUQ30" s="1373"/>
      <c r="BUR30" s="1373"/>
      <c r="BUS30" s="1373"/>
      <c r="BUT30" s="1373"/>
      <c r="BUU30" s="1373"/>
      <c r="BUV30" s="1373"/>
      <c r="BUW30" s="1373"/>
      <c r="BUX30" s="1373"/>
      <c r="BUY30" s="1373"/>
      <c r="BUZ30" s="1373"/>
      <c r="BVA30" s="1373"/>
      <c r="BVB30" s="1373"/>
      <c r="BVC30" s="1373"/>
      <c r="BVD30" s="1373"/>
      <c r="BVE30" s="1373"/>
      <c r="BVF30" s="1373"/>
      <c r="BVG30" s="1373"/>
      <c r="BVH30" s="1373"/>
      <c r="BVI30" s="1373"/>
      <c r="BVJ30" s="1373"/>
      <c r="BVK30" s="1373"/>
      <c r="BVL30" s="1373"/>
      <c r="BVM30" s="1373"/>
      <c r="BVN30" s="1373"/>
      <c r="BVO30" s="1373"/>
      <c r="BVP30" s="1373"/>
      <c r="BVQ30" s="1373"/>
      <c r="BVR30" s="1373"/>
      <c r="BVS30" s="1373"/>
      <c r="BVT30" s="1373"/>
      <c r="BVU30" s="1373"/>
      <c r="BVV30" s="1373"/>
      <c r="BVW30" s="1373"/>
      <c r="BVX30" s="1373"/>
      <c r="BVY30" s="1373"/>
      <c r="BVZ30" s="1373"/>
      <c r="BWA30" s="1373"/>
      <c r="BWB30" s="1373"/>
      <c r="BWC30" s="1373"/>
      <c r="BWD30" s="1373"/>
      <c r="BWE30" s="1373"/>
      <c r="BWF30" s="1373"/>
      <c r="BWG30" s="1373"/>
      <c r="BWH30" s="1373"/>
      <c r="BWI30" s="1373"/>
      <c r="BWJ30" s="1373"/>
      <c r="BWK30" s="1373"/>
      <c r="BWL30" s="1373"/>
      <c r="BWM30" s="1373"/>
      <c r="BWN30" s="1373"/>
      <c r="BWO30" s="1373"/>
      <c r="BWP30" s="1373"/>
      <c r="BWQ30" s="1373"/>
      <c r="BWR30" s="1373"/>
      <c r="BWS30" s="1373"/>
      <c r="BWT30" s="1373"/>
      <c r="BWU30" s="1373"/>
      <c r="BWV30" s="1373"/>
      <c r="BWW30" s="1373"/>
      <c r="BWX30" s="1373"/>
      <c r="BWY30" s="1373"/>
      <c r="BWZ30" s="1373"/>
      <c r="BXA30" s="1373"/>
      <c r="BXB30" s="1373"/>
      <c r="BXC30" s="1373"/>
      <c r="BXD30" s="1373"/>
      <c r="BXE30" s="1373"/>
      <c r="BXF30" s="1373"/>
      <c r="BXG30" s="1373"/>
      <c r="BXH30" s="1373"/>
      <c r="BXI30" s="1373"/>
      <c r="BXJ30" s="1373"/>
      <c r="BXK30" s="1373"/>
      <c r="BXL30" s="1373"/>
      <c r="BXM30" s="1373"/>
      <c r="BXN30" s="1373"/>
      <c r="BXO30" s="1373"/>
      <c r="BXP30" s="1373"/>
      <c r="BXQ30" s="1373"/>
      <c r="BXR30" s="1373"/>
      <c r="BXS30" s="1373"/>
      <c r="BXT30" s="1373"/>
      <c r="BXU30" s="1373"/>
      <c r="BXV30" s="1373"/>
      <c r="BXW30" s="1373"/>
      <c r="BXX30" s="1373"/>
      <c r="BXY30" s="1373"/>
      <c r="BXZ30" s="1373"/>
      <c r="BYA30" s="1373"/>
      <c r="BYB30" s="1373"/>
      <c r="BYC30" s="1373"/>
      <c r="BYD30" s="1373"/>
      <c r="BYE30" s="1373"/>
      <c r="BYF30" s="1373"/>
      <c r="BYG30" s="1373"/>
      <c r="BYH30" s="1373"/>
      <c r="BYI30" s="1373"/>
      <c r="BYJ30" s="1373"/>
      <c r="BYK30" s="1373"/>
      <c r="BYL30" s="1373"/>
      <c r="BYM30" s="1373"/>
      <c r="BYN30" s="1373"/>
      <c r="BYO30" s="1373"/>
      <c r="BYP30" s="1373"/>
      <c r="BYQ30" s="1373"/>
      <c r="BYR30" s="1373"/>
      <c r="BYS30" s="1373"/>
      <c r="BYT30" s="1373"/>
      <c r="BYU30" s="1373"/>
      <c r="BYV30" s="1373"/>
      <c r="BYW30" s="1373"/>
      <c r="BYX30" s="1373"/>
      <c r="BYY30" s="1373"/>
      <c r="BYZ30" s="1373"/>
      <c r="BZA30" s="1373"/>
      <c r="BZB30" s="1373"/>
      <c r="BZC30" s="1373"/>
      <c r="BZD30" s="1373"/>
      <c r="BZE30" s="1373"/>
      <c r="BZF30" s="1373"/>
      <c r="BZG30" s="1373"/>
      <c r="BZH30" s="1373"/>
      <c r="BZI30" s="1373"/>
      <c r="BZJ30" s="1373"/>
      <c r="BZK30" s="1373"/>
      <c r="BZL30" s="1373"/>
      <c r="BZM30" s="1373"/>
      <c r="BZN30" s="1373"/>
      <c r="BZO30" s="1373"/>
      <c r="BZP30" s="1373"/>
      <c r="BZQ30" s="1373"/>
      <c r="BZR30" s="1373"/>
      <c r="BZS30" s="1373"/>
      <c r="BZT30" s="1373"/>
      <c r="BZU30" s="1373"/>
      <c r="BZV30" s="1373"/>
      <c r="BZW30" s="1373"/>
      <c r="BZX30" s="1373"/>
      <c r="BZY30" s="1373"/>
      <c r="BZZ30" s="1373"/>
      <c r="CAA30" s="1373"/>
      <c r="CAB30" s="1373"/>
      <c r="CAC30" s="1373"/>
      <c r="CAD30" s="1373"/>
      <c r="CAE30" s="1373"/>
      <c r="CAF30" s="1373"/>
      <c r="CAG30" s="1373"/>
      <c r="CAH30" s="1373"/>
      <c r="CAI30" s="1373"/>
      <c r="CAJ30" s="1373"/>
      <c r="CAK30" s="1373"/>
      <c r="CAL30" s="1373"/>
      <c r="CAM30" s="1373"/>
      <c r="CAN30" s="1373"/>
      <c r="CAO30" s="1373"/>
      <c r="CAP30" s="1373"/>
      <c r="CAQ30" s="1373"/>
      <c r="CAR30" s="1373"/>
      <c r="CAS30" s="1373"/>
      <c r="CAT30" s="1373"/>
      <c r="CAU30" s="1373"/>
      <c r="CAV30" s="1373"/>
      <c r="CAW30" s="1373"/>
      <c r="CAX30" s="1373"/>
      <c r="CAY30" s="1373"/>
      <c r="CAZ30" s="1373"/>
      <c r="CBA30" s="1373"/>
      <c r="CBB30" s="1373"/>
      <c r="CBC30" s="1373"/>
      <c r="CBD30" s="1373"/>
      <c r="CBE30" s="1373"/>
      <c r="CBF30" s="1373"/>
      <c r="CBG30" s="1373"/>
      <c r="CBH30" s="1373"/>
      <c r="CBI30" s="1373"/>
      <c r="CBJ30" s="1373"/>
      <c r="CBK30" s="1373"/>
      <c r="CBL30" s="1373"/>
      <c r="CBM30" s="1373"/>
      <c r="CBN30" s="1373"/>
      <c r="CBO30" s="1373"/>
      <c r="CBP30" s="1373"/>
      <c r="CBQ30" s="1373"/>
      <c r="CBR30" s="1373"/>
      <c r="CBS30" s="1373"/>
      <c r="CBT30" s="1373"/>
      <c r="CBU30" s="1373"/>
      <c r="CBV30" s="1373"/>
      <c r="CBW30" s="1373"/>
      <c r="CBX30" s="1373"/>
      <c r="CBY30" s="1373"/>
      <c r="CBZ30" s="1373"/>
      <c r="CCA30" s="1373"/>
      <c r="CCB30" s="1373"/>
      <c r="CCC30" s="1373"/>
      <c r="CCD30" s="1373"/>
      <c r="CCE30" s="1373"/>
      <c r="CCF30" s="1373"/>
      <c r="CCG30" s="1373"/>
      <c r="CCH30" s="1373"/>
      <c r="CCI30" s="1373"/>
      <c r="CCJ30" s="1373"/>
      <c r="CCK30" s="1373"/>
      <c r="CCL30" s="1373"/>
      <c r="CCM30" s="1373"/>
      <c r="CCN30" s="1373"/>
      <c r="CCO30" s="1373"/>
      <c r="CCP30" s="1373"/>
      <c r="CCQ30" s="1373"/>
      <c r="CCR30" s="1373"/>
      <c r="CCS30" s="1373"/>
      <c r="CCT30" s="1373"/>
      <c r="CCU30" s="1373"/>
      <c r="CCV30" s="1373"/>
      <c r="CCW30" s="1373"/>
      <c r="CCX30" s="1373"/>
      <c r="CCY30" s="1373"/>
      <c r="CCZ30" s="1373"/>
      <c r="CDA30" s="1373"/>
      <c r="CDB30" s="1373"/>
      <c r="CDC30" s="1373"/>
      <c r="CDD30" s="1373"/>
      <c r="CDE30" s="1373"/>
      <c r="CDF30" s="1373"/>
      <c r="CDG30" s="1373"/>
      <c r="CDH30" s="1373"/>
      <c r="CDI30" s="1373"/>
      <c r="CDJ30" s="1373"/>
      <c r="CDK30" s="1373"/>
      <c r="CDL30" s="1373"/>
      <c r="CDM30" s="1373"/>
      <c r="CDN30" s="1373"/>
      <c r="CDO30" s="1373"/>
      <c r="CDP30" s="1373"/>
      <c r="CDQ30" s="1373"/>
      <c r="CDR30" s="1373"/>
      <c r="CDS30" s="1373"/>
      <c r="CDT30" s="1373"/>
      <c r="CDU30" s="1373"/>
      <c r="CDV30" s="1373"/>
      <c r="CDW30" s="1373"/>
      <c r="CDX30" s="1373"/>
      <c r="CDY30" s="1373"/>
      <c r="CDZ30" s="1373"/>
      <c r="CEA30" s="1373"/>
      <c r="CEB30" s="1373"/>
      <c r="CEC30" s="1373"/>
      <c r="CED30" s="1373"/>
      <c r="CEE30" s="1373"/>
      <c r="CEF30" s="1373"/>
      <c r="CEG30" s="1373"/>
      <c r="CEH30" s="1373"/>
      <c r="CEI30" s="1373"/>
      <c r="CEJ30" s="1373"/>
      <c r="CEK30" s="1373"/>
      <c r="CEL30" s="1373"/>
      <c r="CEM30" s="1373"/>
      <c r="CEN30" s="1373"/>
      <c r="CEO30" s="1373"/>
      <c r="CEP30" s="1373"/>
      <c r="CEQ30" s="1373"/>
      <c r="CER30" s="1373"/>
      <c r="CES30" s="1373"/>
      <c r="CET30" s="1373"/>
      <c r="CEU30" s="1373"/>
      <c r="CEV30" s="1373"/>
      <c r="CEW30" s="1373"/>
      <c r="CEX30" s="1373"/>
      <c r="CEY30" s="1373"/>
      <c r="CEZ30" s="1373"/>
      <c r="CFA30" s="1373"/>
      <c r="CFB30" s="1373"/>
      <c r="CFC30" s="1373"/>
      <c r="CFD30" s="1373"/>
      <c r="CFE30" s="1373"/>
      <c r="CFF30" s="1373"/>
      <c r="CFG30" s="1373"/>
      <c r="CFH30" s="1373"/>
      <c r="CFI30" s="1373"/>
      <c r="CFJ30" s="1373"/>
      <c r="CFK30" s="1373"/>
      <c r="CFL30" s="1373"/>
      <c r="CFM30" s="1373"/>
      <c r="CFN30" s="1373"/>
      <c r="CFO30" s="1373"/>
      <c r="CFP30" s="1373"/>
      <c r="CFQ30" s="1373"/>
      <c r="CFR30" s="1373"/>
      <c r="CFS30" s="1373"/>
      <c r="CFT30" s="1373"/>
      <c r="CFU30" s="1373"/>
      <c r="CFV30" s="1373"/>
      <c r="CFW30" s="1373"/>
      <c r="CFX30" s="1373"/>
      <c r="CFY30" s="1373"/>
      <c r="CFZ30" s="1373"/>
      <c r="CGA30" s="1373"/>
      <c r="CGB30" s="1373"/>
      <c r="CGC30" s="1373"/>
      <c r="CGD30" s="1373"/>
      <c r="CGE30" s="1373"/>
      <c r="CGF30" s="1373"/>
      <c r="CGG30" s="1373"/>
      <c r="CGH30" s="1373"/>
      <c r="CGI30" s="1373"/>
      <c r="CGJ30" s="1373"/>
      <c r="CGK30" s="1373"/>
      <c r="CGL30" s="1373"/>
      <c r="CGM30" s="1373"/>
      <c r="CGN30" s="1373"/>
      <c r="CGO30" s="1373"/>
      <c r="CGP30" s="1373"/>
      <c r="CGQ30" s="1373"/>
      <c r="CGR30" s="1373"/>
      <c r="CGS30" s="1373"/>
      <c r="CGT30" s="1373"/>
      <c r="CGU30" s="1373"/>
      <c r="CGV30" s="1373"/>
      <c r="CGW30" s="1373"/>
      <c r="CGX30" s="1373"/>
      <c r="CGY30" s="1373"/>
      <c r="CGZ30" s="1373"/>
      <c r="CHA30" s="1373"/>
      <c r="CHB30" s="1373"/>
      <c r="CHC30" s="1373"/>
      <c r="CHD30" s="1373"/>
      <c r="CHE30" s="1373"/>
      <c r="CHF30" s="1373"/>
      <c r="CHG30" s="1373"/>
      <c r="CHH30" s="1373"/>
      <c r="CHI30" s="1373"/>
      <c r="CHJ30" s="1373"/>
      <c r="CHK30" s="1373"/>
      <c r="CHL30" s="1373"/>
      <c r="CHM30" s="1373"/>
      <c r="CHN30" s="1373"/>
      <c r="CHO30" s="1373"/>
      <c r="CHP30" s="1373"/>
      <c r="CHQ30" s="1373"/>
      <c r="CHR30" s="1373"/>
      <c r="CHS30" s="1373"/>
      <c r="CHT30" s="1373"/>
      <c r="CHU30" s="1373"/>
      <c r="CHV30" s="1373"/>
      <c r="CHW30" s="1373"/>
      <c r="CHX30" s="1373"/>
      <c r="CHY30" s="1373"/>
      <c r="CHZ30" s="1373"/>
      <c r="CIA30" s="1373"/>
      <c r="CIB30" s="1373"/>
      <c r="CIC30" s="1373"/>
      <c r="CID30" s="1373"/>
      <c r="CIE30" s="1373"/>
      <c r="CIF30" s="1373"/>
      <c r="CIG30" s="1373"/>
      <c r="CIH30" s="1373"/>
      <c r="CII30" s="1373"/>
      <c r="CIJ30" s="1373"/>
      <c r="CIK30" s="1373"/>
      <c r="CIL30" s="1373"/>
      <c r="CIM30" s="1373"/>
      <c r="CIN30" s="1373"/>
      <c r="CIO30" s="1373"/>
      <c r="CIP30" s="1373"/>
      <c r="CIQ30" s="1373"/>
      <c r="CIR30" s="1373"/>
      <c r="CIS30" s="1373"/>
      <c r="CIT30" s="1373"/>
      <c r="CIU30" s="1373"/>
      <c r="CIV30" s="1373"/>
      <c r="CIW30" s="1373"/>
      <c r="CIX30" s="1373"/>
      <c r="CIY30" s="1373"/>
      <c r="CIZ30" s="1373"/>
      <c r="CJA30" s="1373"/>
      <c r="CJB30" s="1373"/>
      <c r="CJC30" s="1373"/>
      <c r="CJD30" s="1373"/>
      <c r="CJE30" s="1373"/>
      <c r="CJF30" s="1373"/>
      <c r="CJG30" s="1373"/>
      <c r="CJH30" s="1373"/>
      <c r="CJI30" s="1373"/>
      <c r="CJJ30" s="1373"/>
      <c r="CJK30" s="1373"/>
      <c r="CJL30" s="1373"/>
      <c r="CJM30" s="1373"/>
      <c r="CJN30" s="1373"/>
      <c r="CJO30" s="1373"/>
      <c r="CJP30" s="1373"/>
      <c r="CJQ30" s="1373"/>
      <c r="CJR30" s="1373"/>
      <c r="CJS30" s="1373"/>
      <c r="CJT30" s="1373"/>
      <c r="CJU30" s="1373"/>
      <c r="CJV30" s="1373"/>
      <c r="CJW30" s="1373"/>
      <c r="CJX30" s="1373"/>
      <c r="CJY30" s="1373"/>
      <c r="CJZ30" s="1373"/>
      <c r="CKA30" s="1373"/>
      <c r="CKB30" s="1373"/>
      <c r="CKC30" s="1373"/>
      <c r="CKD30" s="1373"/>
      <c r="CKE30" s="1373"/>
      <c r="CKF30" s="1373"/>
      <c r="CKG30" s="1373"/>
      <c r="CKH30" s="1373"/>
      <c r="CKI30" s="1373"/>
      <c r="CKJ30" s="1373"/>
      <c r="CKK30" s="1373"/>
      <c r="CKL30" s="1373"/>
      <c r="CKM30" s="1373"/>
      <c r="CKN30" s="1373"/>
      <c r="CKO30" s="1373"/>
      <c r="CKP30" s="1373"/>
      <c r="CKQ30" s="1373"/>
      <c r="CKR30" s="1373"/>
      <c r="CKS30" s="1373"/>
      <c r="CKT30" s="1373"/>
      <c r="CKU30" s="1373"/>
      <c r="CKV30" s="1373"/>
      <c r="CKW30" s="1373"/>
      <c r="CKX30" s="1373"/>
      <c r="CKY30" s="1373"/>
      <c r="CKZ30" s="1373"/>
      <c r="CLA30" s="1373"/>
      <c r="CLB30" s="1373"/>
      <c r="CLC30" s="1373"/>
      <c r="CLD30" s="1373"/>
      <c r="CLE30" s="1373"/>
      <c r="CLF30" s="1373"/>
      <c r="CLG30" s="1373"/>
      <c r="CLH30" s="1373"/>
      <c r="CLI30" s="1373"/>
      <c r="CLJ30" s="1373"/>
      <c r="CLK30" s="1373"/>
      <c r="CLL30" s="1373"/>
      <c r="CLM30" s="1373"/>
      <c r="CLN30" s="1373"/>
      <c r="CLO30" s="1373"/>
      <c r="CLP30" s="1373"/>
      <c r="CLQ30" s="1373"/>
      <c r="CLR30" s="1373"/>
      <c r="CLS30" s="1373"/>
      <c r="CLT30" s="1373"/>
      <c r="CLU30" s="1373"/>
      <c r="CLV30" s="1373"/>
      <c r="CLW30" s="1373"/>
      <c r="CLX30" s="1373"/>
      <c r="CLY30" s="1373"/>
      <c r="CLZ30" s="1373"/>
      <c r="CMA30" s="1373"/>
      <c r="CMB30" s="1373"/>
      <c r="CMC30" s="1373"/>
      <c r="CMD30" s="1373"/>
      <c r="CME30" s="1373"/>
      <c r="CMF30" s="1373"/>
      <c r="CMG30" s="1373"/>
      <c r="CMH30" s="1373"/>
      <c r="CMI30" s="1373"/>
      <c r="CMJ30" s="1373"/>
      <c r="CMK30" s="1373"/>
      <c r="CML30" s="1373"/>
      <c r="CMM30" s="1373"/>
      <c r="CMN30" s="1373"/>
      <c r="CMO30" s="1373"/>
      <c r="CMP30" s="1373"/>
      <c r="CMQ30" s="1373"/>
      <c r="CMR30" s="1373"/>
      <c r="CMS30" s="1373"/>
      <c r="CMT30" s="1373"/>
      <c r="CMU30" s="1373"/>
      <c r="CMV30" s="1373"/>
    </row>
    <row r="31" spans="1:2388" s="1373" customFormat="1" ht="15.75" x14ac:dyDescent="0.2">
      <c r="A31" s="1398">
        <v>5839</v>
      </c>
      <c r="B31" s="1076" t="s">
        <v>1781</v>
      </c>
      <c r="C31" s="1406">
        <f t="shared" si="0"/>
        <v>4.5454545454545456E-2</v>
      </c>
      <c r="D31" s="1400">
        <v>2</v>
      </c>
      <c r="E31" s="1422"/>
      <c r="F31" s="1415">
        <v>2200</v>
      </c>
      <c r="G31" s="1416">
        <f t="shared" si="1"/>
        <v>0.218</v>
      </c>
      <c r="H31" s="1421">
        <f>VLOOKUP(D31,ЧТС[],4,0)</f>
        <v>0.54069999999999996</v>
      </c>
      <c r="I31" s="1418">
        <f t="shared" si="2"/>
        <v>0.1179</v>
      </c>
      <c r="J31" s="1408"/>
    </row>
    <row r="32" spans="1:2388" s="1373" customFormat="1" ht="15.75" x14ac:dyDescent="0.25">
      <c r="A32" s="1398">
        <v>5840</v>
      </c>
      <c r="B32" s="391" t="s">
        <v>950</v>
      </c>
      <c r="C32" s="1406">
        <f t="shared" si="0"/>
        <v>3.3333333333333333E-2</v>
      </c>
      <c r="D32" s="1400">
        <v>1</v>
      </c>
      <c r="E32" s="194"/>
      <c r="F32" s="205">
        <v>3000</v>
      </c>
      <c r="G32" s="1416">
        <f t="shared" si="1"/>
        <v>0.16</v>
      </c>
      <c r="H32" s="1421">
        <f>VLOOKUP(D32,ЧТС[],4,0)</f>
        <v>0.49149999999999999</v>
      </c>
      <c r="I32" s="1418">
        <f t="shared" si="2"/>
        <v>7.8600000000000003E-2</v>
      </c>
      <c r="J32" s="1408"/>
    </row>
    <row r="33" spans="1:2388" s="1373" customFormat="1" ht="31.5" x14ac:dyDescent="0.2">
      <c r="A33" s="1398">
        <v>506</v>
      </c>
      <c r="B33" s="1076" t="s">
        <v>4826</v>
      </c>
      <c r="C33" s="1406">
        <f t="shared" si="0"/>
        <v>3.1055900621118012E-2</v>
      </c>
      <c r="D33" s="1400">
        <v>2</v>
      </c>
      <c r="E33" s="1422"/>
      <c r="F33" s="1415">
        <v>3220</v>
      </c>
      <c r="G33" s="1416">
        <f t="shared" si="1"/>
        <v>0.14899999999999999</v>
      </c>
      <c r="H33" s="1421">
        <f>VLOOKUP(D33,ЧТС[],4,0)</f>
        <v>0.54069999999999996</v>
      </c>
      <c r="I33" s="1418">
        <f t="shared" si="2"/>
        <v>8.0600000000000005E-2</v>
      </c>
      <c r="J33" s="1408"/>
    </row>
    <row r="34" spans="1:2388" s="1407" customFormat="1" ht="15.75" x14ac:dyDescent="0.2">
      <c r="A34" s="1398">
        <v>514</v>
      </c>
      <c r="B34" s="1076" t="s">
        <v>2240</v>
      </c>
      <c r="C34" s="1406">
        <f>$I$6/F34</f>
        <v>2.2222222222222223E-2</v>
      </c>
      <c r="D34" s="1400">
        <v>2</v>
      </c>
      <c r="F34" s="1415">
        <v>4500</v>
      </c>
      <c r="G34" s="1416">
        <f t="shared" si="1"/>
        <v>0.107</v>
      </c>
      <c r="H34" s="1421">
        <f>VLOOKUP(D34,ЧТС[],4,0)</f>
        <v>0.54069999999999996</v>
      </c>
      <c r="I34" s="1418">
        <f t="shared" si="2"/>
        <v>5.79E-2</v>
      </c>
      <c r="J34" s="1408"/>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c r="LR34" s="1373"/>
      <c r="LS34" s="1373"/>
      <c r="LT34" s="1373"/>
      <c r="LU34" s="1373"/>
      <c r="LV34" s="1373"/>
      <c r="LW34" s="1373"/>
      <c r="LX34" s="1373"/>
      <c r="LY34" s="1373"/>
      <c r="LZ34" s="1373"/>
      <c r="MA34" s="1373"/>
      <c r="MB34" s="1373"/>
      <c r="MC34" s="1373"/>
      <c r="MD34" s="1373"/>
      <c r="ME34" s="1373"/>
      <c r="MF34" s="1373"/>
      <c r="MG34" s="1373"/>
      <c r="MH34" s="1373"/>
      <c r="MI34" s="1373"/>
      <c r="MJ34" s="1373"/>
      <c r="MK34" s="1373"/>
      <c r="ML34" s="1373"/>
      <c r="MM34" s="1373"/>
      <c r="MN34" s="1373"/>
      <c r="MO34" s="1373"/>
      <c r="MP34" s="1373"/>
      <c r="MQ34" s="1373"/>
      <c r="MR34" s="1373"/>
      <c r="MS34" s="1373"/>
      <c r="MT34" s="1373"/>
      <c r="MU34" s="1373"/>
      <c r="MV34" s="1373"/>
      <c r="MW34" s="1373"/>
      <c r="MX34" s="1373"/>
      <c r="MY34" s="1373"/>
      <c r="MZ34" s="1373"/>
      <c r="NA34" s="1373"/>
      <c r="NB34" s="1373"/>
      <c r="NC34" s="1373"/>
      <c r="ND34" s="1373"/>
      <c r="NE34" s="1373"/>
      <c r="NF34" s="1373"/>
      <c r="NG34" s="1373"/>
      <c r="NH34" s="1373"/>
      <c r="NI34" s="1373"/>
      <c r="NJ34" s="1373"/>
      <c r="NK34" s="1373"/>
      <c r="NL34" s="1373"/>
      <c r="NM34" s="1373"/>
      <c r="NN34" s="1373"/>
      <c r="NO34" s="1373"/>
      <c r="NP34" s="1373"/>
      <c r="NQ34" s="1373"/>
      <c r="NR34" s="1373"/>
      <c r="NS34" s="1373"/>
      <c r="NT34" s="1373"/>
      <c r="NU34" s="1373"/>
      <c r="NV34" s="1373"/>
      <c r="NW34" s="1373"/>
      <c r="NX34" s="1373"/>
      <c r="NY34" s="1373"/>
      <c r="NZ34" s="1373"/>
      <c r="OA34" s="1373"/>
      <c r="OB34" s="1373"/>
      <c r="OC34" s="1373"/>
      <c r="OD34" s="1373"/>
      <c r="OE34" s="1373"/>
      <c r="OF34" s="1373"/>
      <c r="OG34" s="1373"/>
      <c r="OH34" s="1373"/>
      <c r="OI34" s="1373"/>
      <c r="OJ34" s="1373"/>
      <c r="OK34" s="1373"/>
      <c r="OL34" s="1373"/>
      <c r="OM34" s="1373"/>
      <c r="ON34" s="1373"/>
      <c r="OO34" s="1373"/>
      <c r="OP34" s="1373"/>
      <c r="OQ34" s="1373"/>
      <c r="OR34" s="1373"/>
      <c r="OS34" s="1373"/>
      <c r="OT34" s="1373"/>
      <c r="OU34" s="1373"/>
      <c r="OV34" s="1373"/>
      <c r="OW34" s="1373"/>
      <c r="OX34" s="1373"/>
      <c r="OY34" s="1373"/>
      <c r="OZ34" s="1373"/>
      <c r="PA34" s="1373"/>
      <c r="PB34" s="1373"/>
      <c r="PC34" s="1373"/>
      <c r="PD34" s="1373"/>
      <c r="PE34" s="1373"/>
      <c r="PF34" s="1373"/>
      <c r="PG34" s="1373"/>
      <c r="PH34" s="1373"/>
      <c r="PI34" s="1373"/>
      <c r="PJ34" s="1373"/>
      <c r="PK34" s="1373"/>
      <c r="PL34" s="1373"/>
      <c r="PM34" s="1373"/>
      <c r="PN34" s="1373"/>
      <c r="PO34" s="1373"/>
      <c r="PP34" s="1373"/>
      <c r="PQ34" s="1373"/>
      <c r="PR34" s="1373"/>
      <c r="PS34" s="1373"/>
      <c r="PT34" s="1373"/>
      <c r="PU34" s="1373"/>
      <c r="PV34" s="1373"/>
      <c r="PW34" s="1373"/>
      <c r="PX34" s="1373"/>
      <c r="PY34" s="1373"/>
      <c r="PZ34" s="1373"/>
      <c r="QA34" s="1373"/>
      <c r="QB34" s="1373"/>
      <c r="QC34" s="1373"/>
      <c r="QD34" s="1373"/>
      <c r="QE34" s="1373"/>
      <c r="QF34" s="1373"/>
      <c r="QG34" s="1373"/>
      <c r="QH34" s="1373"/>
      <c r="QI34" s="1373"/>
      <c r="QJ34" s="1373"/>
      <c r="QK34" s="1373"/>
      <c r="QL34" s="1373"/>
      <c r="QM34" s="1373"/>
      <c r="QN34" s="1373"/>
      <c r="QO34" s="1373"/>
      <c r="QP34" s="1373"/>
      <c r="QQ34" s="1373"/>
      <c r="QR34" s="1373"/>
      <c r="QS34" s="1373"/>
      <c r="QT34" s="1373"/>
      <c r="QU34" s="1373"/>
      <c r="QV34" s="1373"/>
      <c r="QW34" s="1373"/>
      <c r="QX34" s="1373"/>
      <c r="QY34" s="1373"/>
      <c r="QZ34" s="1373"/>
      <c r="RA34" s="1373"/>
      <c r="RB34" s="1373"/>
      <c r="RC34" s="1373"/>
      <c r="RD34" s="1373"/>
      <c r="RE34" s="1373"/>
      <c r="RF34" s="1373"/>
      <c r="RG34" s="1373"/>
      <c r="RH34" s="1373"/>
      <c r="RI34" s="1373"/>
      <c r="RJ34" s="1373"/>
      <c r="RK34" s="1373"/>
      <c r="RL34" s="1373"/>
      <c r="RM34" s="1373"/>
      <c r="RN34" s="1373"/>
      <c r="RO34" s="1373"/>
      <c r="RP34" s="1373"/>
      <c r="RQ34" s="1373"/>
      <c r="RR34" s="1373"/>
      <c r="RS34" s="1373"/>
      <c r="RT34" s="1373"/>
      <c r="RU34" s="1373"/>
      <c r="RV34" s="1373"/>
      <c r="RW34" s="1373"/>
      <c r="RX34" s="1373"/>
      <c r="RY34" s="1373"/>
      <c r="RZ34" s="1373"/>
      <c r="SA34" s="1373"/>
      <c r="SB34" s="1373"/>
      <c r="SC34" s="1373"/>
      <c r="SD34" s="1373"/>
      <c r="SE34" s="1373"/>
      <c r="SF34" s="1373"/>
      <c r="SG34" s="1373"/>
      <c r="SH34" s="1373"/>
      <c r="SI34" s="1373"/>
      <c r="SJ34" s="1373"/>
      <c r="SK34" s="1373"/>
      <c r="SL34" s="1373"/>
      <c r="SM34" s="1373"/>
      <c r="SN34" s="1373"/>
      <c r="SO34" s="1373"/>
      <c r="SP34" s="1373"/>
      <c r="SQ34" s="1373"/>
      <c r="SR34" s="1373"/>
      <c r="SS34" s="1373"/>
      <c r="ST34" s="1373"/>
      <c r="SU34" s="1373"/>
      <c r="SV34" s="1373"/>
      <c r="SW34" s="1373"/>
      <c r="SX34" s="1373"/>
      <c r="SY34" s="1373"/>
      <c r="SZ34" s="1373"/>
      <c r="TA34" s="1373"/>
      <c r="TB34" s="1373"/>
      <c r="TC34" s="1373"/>
      <c r="TD34" s="1373"/>
      <c r="TE34" s="1373"/>
      <c r="TF34" s="1373"/>
      <c r="TG34" s="1373"/>
      <c r="TH34" s="1373"/>
      <c r="TI34" s="1373"/>
      <c r="TJ34" s="1373"/>
      <c r="TK34" s="1373"/>
      <c r="TL34" s="1373"/>
      <c r="TM34" s="1373"/>
      <c r="TN34" s="1373"/>
      <c r="TO34" s="1373"/>
      <c r="TP34" s="1373"/>
      <c r="TQ34" s="1373"/>
      <c r="TR34" s="1373"/>
      <c r="TS34" s="1373"/>
      <c r="TT34" s="1373"/>
      <c r="TU34" s="1373"/>
      <c r="TV34" s="1373"/>
      <c r="TW34" s="1373"/>
      <c r="TX34" s="1373"/>
      <c r="TY34" s="1373"/>
      <c r="TZ34" s="1373"/>
      <c r="UA34" s="1373"/>
      <c r="UB34" s="1373"/>
      <c r="UC34" s="1373"/>
      <c r="UD34" s="1373"/>
      <c r="UE34" s="1373"/>
      <c r="UF34" s="1373"/>
      <c r="UG34" s="1373"/>
      <c r="UH34" s="1373"/>
      <c r="UI34" s="1373"/>
      <c r="UJ34" s="1373"/>
      <c r="UK34" s="1373"/>
      <c r="UL34" s="1373"/>
      <c r="UM34" s="1373"/>
      <c r="UN34" s="1373"/>
      <c r="UO34" s="1373"/>
      <c r="UP34" s="1373"/>
      <c r="UQ34" s="1373"/>
      <c r="UR34" s="1373"/>
      <c r="US34" s="1373"/>
      <c r="UT34" s="1373"/>
      <c r="UU34" s="1373"/>
      <c r="UV34" s="1373"/>
      <c r="UW34" s="1373"/>
      <c r="UX34" s="1373"/>
      <c r="UY34" s="1373"/>
      <c r="UZ34" s="1373"/>
      <c r="VA34" s="1373"/>
      <c r="VB34" s="1373"/>
      <c r="VC34" s="1373"/>
      <c r="VD34" s="1373"/>
      <c r="VE34" s="1373"/>
      <c r="VF34" s="1373"/>
      <c r="VG34" s="1373"/>
      <c r="VH34" s="1373"/>
      <c r="VI34" s="1373"/>
      <c r="VJ34" s="1373"/>
      <c r="VK34" s="1373"/>
      <c r="VL34" s="1373"/>
      <c r="VM34" s="1373"/>
      <c r="VN34" s="1373"/>
      <c r="VO34" s="1373"/>
      <c r="VP34" s="1373"/>
      <c r="VQ34" s="1373"/>
      <c r="VR34" s="1373"/>
      <c r="VS34" s="1373"/>
      <c r="VT34" s="1373"/>
      <c r="VU34" s="1373"/>
      <c r="VV34" s="1373"/>
      <c r="VW34" s="1373"/>
      <c r="VX34" s="1373"/>
      <c r="VY34" s="1373"/>
      <c r="VZ34" s="1373"/>
      <c r="WA34" s="1373"/>
      <c r="WB34" s="1373"/>
      <c r="WC34" s="1373"/>
      <c r="WD34" s="1373"/>
      <c r="WE34" s="1373"/>
      <c r="WF34" s="1373"/>
      <c r="WG34" s="1373"/>
      <c r="WH34" s="1373"/>
      <c r="WI34" s="1373"/>
      <c r="WJ34" s="1373"/>
      <c r="WK34" s="1373"/>
      <c r="WL34" s="1373"/>
      <c r="WM34" s="1373"/>
      <c r="WN34" s="1373"/>
      <c r="WO34" s="1373"/>
      <c r="WP34" s="1373"/>
      <c r="WQ34" s="1373"/>
      <c r="WR34" s="1373"/>
      <c r="WS34" s="1373"/>
      <c r="WT34" s="1373"/>
      <c r="WU34" s="1373"/>
      <c r="WV34" s="1373"/>
      <c r="WW34" s="1373"/>
      <c r="WX34" s="1373"/>
      <c r="WY34" s="1373"/>
      <c r="WZ34" s="1373"/>
      <c r="XA34" s="1373"/>
      <c r="XB34" s="1373"/>
      <c r="XC34" s="1373"/>
      <c r="XD34" s="1373"/>
      <c r="XE34" s="1373"/>
      <c r="XF34" s="1373"/>
      <c r="XG34" s="1373"/>
      <c r="XH34" s="1373"/>
      <c r="XI34" s="1373"/>
      <c r="XJ34" s="1373"/>
      <c r="XK34" s="1373"/>
      <c r="XL34" s="1373"/>
      <c r="XM34" s="1373"/>
      <c r="XN34" s="1373"/>
      <c r="XO34" s="1373"/>
      <c r="XP34" s="1373"/>
      <c r="XQ34" s="1373"/>
      <c r="XR34" s="1373"/>
      <c r="XS34" s="1373"/>
      <c r="XT34" s="1373"/>
      <c r="XU34" s="1373"/>
      <c r="XV34" s="1373"/>
      <c r="XW34" s="1373"/>
      <c r="XX34" s="1373"/>
      <c r="XY34" s="1373"/>
      <c r="XZ34" s="1373"/>
      <c r="YA34" s="1373"/>
      <c r="YB34" s="1373"/>
      <c r="YC34" s="1373"/>
      <c r="YD34" s="1373"/>
      <c r="YE34" s="1373"/>
      <c r="YF34" s="1373"/>
      <c r="YG34" s="1373"/>
      <c r="YH34" s="1373"/>
      <c r="YI34" s="1373"/>
      <c r="YJ34" s="1373"/>
      <c r="YK34" s="1373"/>
      <c r="YL34" s="1373"/>
      <c r="YM34" s="1373"/>
      <c r="YN34" s="1373"/>
      <c r="YO34" s="1373"/>
      <c r="YP34" s="1373"/>
      <c r="YQ34" s="1373"/>
      <c r="YR34" s="1373"/>
      <c r="YS34" s="1373"/>
      <c r="YT34" s="1373"/>
      <c r="YU34" s="1373"/>
      <c r="YV34" s="1373"/>
      <c r="YW34" s="1373"/>
      <c r="YX34" s="1373"/>
      <c r="YY34" s="1373"/>
      <c r="YZ34" s="1373"/>
      <c r="ZA34" s="1373"/>
      <c r="ZB34" s="1373"/>
      <c r="ZC34" s="1373"/>
      <c r="ZD34" s="1373"/>
      <c r="ZE34" s="1373"/>
      <c r="ZF34" s="1373"/>
      <c r="ZG34" s="1373"/>
      <c r="ZH34" s="1373"/>
      <c r="ZI34" s="1373"/>
      <c r="ZJ34" s="1373"/>
      <c r="ZK34" s="1373"/>
      <c r="ZL34" s="1373"/>
      <c r="ZM34" s="1373"/>
      <c r="ZN34" s="1373"/>
      <c r="ZO34" s="1373"/>
      <c r="ZP34" s="1373"/>
      <c r="ZQ34" s="1373"/>
      <c r="ZR34" s="1373"/>
      <c r="ZS34" s="1373"/>
      <c r="ZT34" s="1373"/>
      <c r="ZU34" s="1373"/>
      <c r="ZV34" s="1373"/>
      <c r="ZW34" s="1373"/>
      <c r="ZX34" s="1373"/>
      <c r="ZY34" s="1373"/>
      <c r="ZZ34" s="1373"/>
      <c r="AAA34" s="1373"/>
      <c r="AAB34" s="1373"/>
      <c r="AAC34" s="1373"/>
      <c r="AAD34" s="1373"/>
      <c r="AAE34" s="1373"/>
      <c r="AAF34" s="1373"/>
      <c r="AAG34" s="1373"/>
      <c r="AAH34" s="1373"/>
      <c r="AAI34" s="1373"/>
      <c r="AAJ34" s="1373"/>
      <c r="AAK34" s="1373"/>
      <c r="AAL34" s="1373"/>
      <c r="AAM34" s="1373"/>
      <c r="AAN34" s="1373"/>
      <c r="AAO34" s="1373"/>
      <c r="AAP34" s="1373"/>
      <c r="AAQ34" s="1373"/>
      <c r="AAR34" s="1373"/>
      <c r="AAS34" s="1373"/>
      <c r="AAT34" s="1373"/>
      <c r="AAU34" s="1373"/>
      <c r="AAV34" s="1373"/>
      <c r="AAW34" s="1373"/>
      <c r="AAX34" s="1373"/>
      <c r="AAY34" s="1373"/>
      <c r="AAZ34" s="1373"/>
      <c r="ABA34" s="1373"/>
      <c r="ABB34" s="1373"/>
      <c r="ABC34" s="1373"/>
      <c r="ABD34" s="1373"/>
      <c r="ABE34" s="1373"/>
      <c r="ABF34" s="1373"/>
      <c r="ABG34" s="1373"/>
      <c r="ABH34" s="1373"/>
      <c r="ABI34" s="1373"/>
      <c r="ABJ34" s="1373"/>
      <c r="ABK34" s="1373"/>
      <c r="ABL34" s="1373"/>
      <c r="ABM34" s="1373"/>
      <c r="ABN34" s="1373"/>
      <c r="ABO34" s="1373"/>
      <c r="ABP34" s="1373"/>
      <c r="ABQ34" s="1373"/>
      <c r="ABR34" s="1373"/>
      <c r="ABS34" s="1373"/>
      <c r="ABT34" s="1373"/>
      <c r="ABU34" s="1373"/>
      <c r="ABV34" s="1373"/>
      <c r="ABW34" s="1373"/>
      <c r="ABX34" s="1373"/>
      <c r="ABY34" s="1373"/>
      <c r="ABZ34" s="1373"/>
      <c r="ACA34" s="1373"/>
      <c r="ACB34" s="1373"/>
      <c r="ACC34" s="1373"/>
      <c r="ACD34" s="1373"/>
      <c r="ACE34" s="1373"/>
      <c r="ACF34" s="1373"/>
      <c r="ACG34" s="1373"/>
      <c r="ACH34" s="1373"/>
      <c r="ACI34" s="1373"/>
      <c r="ACJ34" s="1373"/>
      <c r="ACK34" s="1373"/>
      <c r="ACL34" s="1373"/>
      <c r="ACM34" s="1373"/>
      <c r="ACN34" s="1373"/>
      <c r="ACO34" s="1373"/>
      <c r="ACP34" s="1373"/>
      <c r="ACQ34" s="1373"/>
      <c r="ACR34" s="1373"/>
      <c r="ACS34" s="1373"/>
      <c r="ACT34" s="1373"/>
      <c r="ACU34" s="1373"/>
      <c r="ACV34" s="1373"/>
      <c r="ACW34" s="1373"/>
      <c r="ACX34" s="1373"/>
      <c r="ACY34" s="1373"/>
      <c r="ACZ34" s="1373"/>
      <c r="ADA34" s="1373"/>
      <c r="ADB34" s="1373"/>
      <c r="ADC34" s="1373"/>
      <c r="ADD34" s="1373"/>
      <c r="ADE34" s="1373"/>
      <c r="ADF34" s="1373"/>
      <c r="ADG34" s="1373"/>
      <c r="ADH34" s="1373"/>
      <c r="ADI34" s="1373"/>
      <c r="ADJ34" s="1373"/>
      <c r="ADK34" s="1373"/>
      <c r="ADL34" s="1373"/>
      <c r="ADM34" s="1373"/>
      <c r="ADN34" s="1373"/>
      <c r="ADO34" s="1373"/>
      <c r="ADP34" s="1373"/>
      <c r="ADQ34" s="1373"/>
      <c r="ADR34" s="1373"/>
      <c r="ADS34" s="1373"/>
      <c r="ADT34" s="1373"/>
      <c r="ADU34" s="1373"/>
      <c r="ADV34" s="1373"/>
      <c r="ADW34" s="1373"/>
      <c r="ADX34" s="1373"/>
      <c r="ADY34" s="1373"/>
      <c r="ADZ34" s="1373"/>
      <c r="AEA34" s="1373"/>
      <c r="AEB34" s="1373"/>
      <c r="AEC34" s="1373"/>
      <c r="AED34" s="1373"/>
      <c r="AEE34" s="1373"/>
      <c r="AEF34" s="1373"/>
      <c r="AEG34" s="1373"/>
      <c r="AEH34" s="1373"/>
      <c r="AEI34" s="1373"/>
      <c r="AEJ34" s="1373"/>
      <c r="AEK34" s="1373"/>
      <c r="AEL34" s="1373"/>
      <c r="AEM34" s="1373"/>
      <c r="AEN34" s="1373"/>
      <c r="AEO34" s="1373"/>
      <c r="AEP34" s="1373"/>
      <c r="AEQ34" s="1373"/>
      <c r="AER34" s="1373"/>
      <c r="AES34" s="1373"/>
      <c r="AET34" s="1373"/>
      <c r="AEU34" s="1373"/>
      <c r="AEV34" s="1373"/>
      <c r="AEW34" s="1373"/>
      <c r="AEX34" s="1373"/>
      <c r="AEY34" s="1373"/>
      <c r="AEZ34" s="1373"/>
      <c r="AFA34" s="1373"/>
      <c r="AFB34" s="1373"/>
      <c r="AFC34" s="1373"/>
      <c r="AFD34" s="1373"/>
      <c r="AFE34" s="1373"/>
      <c r="AFF34" s="1373"/>
      <c r="AFG34" s="1373"/>
      <c r="AFH34" s="1373"/>
      <c r="AFI34" s="1373"/>
      <c r="AFJ34" s="1373"/>
      <c r="AFK34" s="1373"/>
      <c r="AFL34" s="1373"/>
      <c r="AFM34" s="1373"/>
      <c r="AFN34" s="1373"/>
      <c r="AFO34" s="1373"/>
      <c r="AFP34" s="1373"/>
      <c r="AFQ34" s="1373"/>
      <c r="AFR34" s="1373"/>
      <c r="AFS34" s="1373"/>
      <c r="AFT34" s="1373"/>
      <c r="AFU34" s="1373"/>
      <c r="AFV34" s="1373"/>
      <c r="AFW34" s="1373"/>
      <c r="AFX34" s="1373"/>
      <c r="AFY34" s="1373"/>
      <c r="AFZ34" s="1373"/>
      <c r="AGA34" s="1373"/>
      <c r="AGB34" s="1373"/>
      <c r="AGC34" s="1373"/>
      <c r="AGD34" s="1373"/>
      <c r="AGE34" s="1373"/>
      <c r="AGF34" s="1373"/>
      <c r="AGG34" s="1373"/>
      <c r="AGH34" s="1373"/>
      <c r="AGI34" s="1373"/>
      <c r="AGJ34" s="1373"/>
      <c r="AGK34" s="1373"/>
      <c r="AGL34" s="1373"/>
      <c r="AGM34" s="1373"/>
      <c r="AGN34" s="1373"/>
      <c r="AGO34" s="1373"/>
      <c r="AGP34" s="1373"/>
      <c r="AGQ34" s="1373"/>
      <c r="AGR34" s="1373"/>
      <c r="AGS34" s="1373"/>
      <c r="AGT34" s="1373"/>
      <c r="AGU34" s="1373"/>
      <c r="AGV34" s="1373"/>
      <c r="AGW34" s="1373"/>
      <c r="AGX34" s="1373"/>
      <c r="AGY34" s="1373"/>
      <c r="AGZ34" s="1373"/>
      <c r="AHA34" s="1373"/>
      <c r="AHB34" s="1373"/>
      <c r="AHC34" s="1373"/>
      <c r="AHD34" s="1373"/>
      <c r="AHE34" s="1373"/>
      <c r="AHF34" s="1373"/>
      <c r="AHG34" s="1373"/>
      <c r="AHH34" s="1373"/>
      <c r="AHI34" s="1373"/>
      <c r="AHJ34" s="1373"/>
      <c r="AHK34" s="1373"/>
      <c r="AHL34" s="1373"/>
      <c r="AHM34" s="1373"/>
      <c r="AHN34" s="1373"/>
      <c r="AHO34" s="1373"/>
      <c r="AHP34" s="1373"/>
      <c r="AHQ34" s="1373"/>
      <c r="AHR34" s="1373"/>
      <c r="AHS34" s="1373"/>
      <c r="AHT34" s="1373"/>
      <c r="AHU34" s="1373"/>
      <c r="AHV34" s="1373"/>
      <c r="AHW34" s="1373"/>
      <c r="AHX34" s="1373"/>
      <c r="AHY34" s="1373"/>
      <c r="AHZ34" s="1373"/>
      <c r="AIA34" s="1373"/>
      <c r="AIB34" s="1373"/>
      <c r="AIC34" s="1373"/>
      <c r="AID34" s="1373"/>
      <c r="AIE34" s="1373"/>
      <c r="AIF34" s="1373"/>
      <c r="AIG34" s="1373"/>
      <c r="AIH34" s="1373"/>
      <c r="AII34" s="1373"/>
      <c r="AIJ34" s="1373"/>
      <c r="AIK34" s="1373"/>
      <c r="AIL34" s="1373"/>
      <c r="AIM34" s="1373"/>
      <c r="AIN34" s="1373"/>
      <c r="AIO34" s="1373"/>
      <c r="AIP34" s="1373"/>
      <c r="AIQ34" s="1373"/>
      <c r="AIR34" s="1373"/>
      <c r="AIS34" s="1373"/>
      <c r="AIT34" s="1373"/>
      <c r="AIU34" s="1373"/>
      <c r="AIV34" s="1373"/>
      <c r="AIW34" s="1373"/>
      <c r="AIX34" s="1373"/>
      <c r="AIY34" s="1373"/>
      <c r="AIZ34" s="1373"/>
      <c r="AJA34" s="1373"/>
      <c r="AJB34" s="1373"/>
      <c r="AJC34" s="1373"/>
      <c r="AJD34" s="1373"/>
      <c r="AJE34" s="1373"/>
      <c r="AJF34" s="1373"/>
      <c r="AJG34" s="1373"/>
      <c r="AJH34" s="1373"/>
      <c r="AJI34" s="1373"/>
      <c r="AJJ34" s="1373"/>
      <c r="AJK34" s="1373"/>
      <c r="AJL34" s="1373"/>
      <c r="AJM34" s="1373"/>
      <c r="AJN34" s="1373"/>
      <c r="AJO34" s="1373"/>
      <c r="AJP34" s="1373"/>
      <c r="AJQ34" s="1373"/>
      <c r="AJR34" s="1373"/>
      <c r="AJS34" s="1373"/>
      <c r="AJT34" s="1373"/>
      <c r="AJU34" s="1373"/>
      <c r="AJV34" s="1373"/>
      <c r="AJW34" s="1373"/>
      <c r="AJX34" s="1373"/>
      <c r="AJY34" s="1373"/>
      <c r="AJZ34" s="1373"/>
      <c r="AKA34" s="1373"/>
      <c r="AKB34" s="1373"/>
      <c r="AKC34" s="1373"/>
      <c r="AKD34" s="1373"/>
      <c r="AKE34" s="1373"/>
      <c r="AKF34" s="1373"/>
      <c r="AKG34" s="1373"/>
      <c r="AKH34" s="1373"/>
      <c r="AKI34" s="1373"/>
      <c r="AKJ34" s="1373"/>
      <c r="AKK34" s="1373"/>
      <c r="AKL34" s="1373"/>
      <c r="AKM34" s="1373"/>
      <c r="AKN34" s="1373"/>
      <c r="AKO34" s="1373"/>
      <c r="AKP34" s="1373"/>
      <c r="AKQ34" s="1373"/>
      <c r="AKR34" s="1373"/>
      <c r="AKS34" s="1373"/>
      <c r="AKT34" s="1373"/>
      <c r="AKU34" s="1373"/>
      <c r="AKV34" s="1373"/>
      <c r="AKW34" s="1373"/>
      <c r="AKX34" s="1373"/>
      <c r="AKY34" s="1373"/>
      <c r="AKZ34" s="1373"/>
      <c r="ALA34" s="1373"/>
      <c r="ALB34" s="1373"/>
      <c r="ALC34" s="1373"/>
      <c r="ALD34" s="1373"/>
      <c r="ALE34" s="1373"/>
      <c r="ALF34" s="1373"/>
      <c r="ALG34" s="1373"/>
      <c r="ALH34" s="1373"/>
      <c r="ALI34" s="1373"/>
      <c r="ALJ34" s="1373"/>
      <c r="ALK34" s="1373"/>
      <c r="ALL34" s="1373"/>
      <c r="ALM34" s="1373"/>
      <c r="ALN34" s="1373"/>
      <c r="ALO34" s="1373"/>
      <c r="ALP34" s="1373"/>
      <c r="ALQ34" s="1373"/>
      <c r="ALR34" s="1373"/>
      <c r="ALS34" s="1373"/>
      <c r="ALT34" s="1373"/>
      <c r="ALU34" s="1373"/>
      <c r="ALV34" s="1373"/>
      <c r="ALW34" s="1373"/>
      <c r="ALX34" s="1373"/>
      <c r="ALY34" s="1373"/>
      <c r="ALZ34" s="1373"/>
      <c r="AMA34" s="1373"/>
      <c r="AMB34" s="1373"/>
      <c r="AMC34" s="1373"/>
      <c r="AMD34" s="1373"/>
      <c r="AME34" s="1373"/>
      <c r="AMF34" s="1373"/>
      <c r="AMG34" s="1373"/>
      <c r="AMH34" s="1373"/>
      <c r="AMI34" s="1373"/>
      <c r="AMJ34" s="1373"/>
      <c r="AMK34" s="1373"/>
      <c r="AML34" s="1373"/>
      <c r="AMM34" s="1373"/>
      <c r="AMN34" s="1373"/>
      <c r="AMO34" s="1373"/>
      <c r="AMP34" s="1373"/>
      <c r="AMQ34" s="1373"/>
      <c r="AMR34" s="1373"/>
      <c r="AMS34" s="1373"/>
      <c r="AMT34" s="1373"/>
      <c r="AMU34" s="1373"/>
      <c r="AMV34" s="1373"/>
      <c r="AMW34" s="1373"/>
      <c r="AMX34" s="1373"/>
      <c r="AMY34" s="1373"/>
      <c r="AMZ34" s="1373"/>
      <c r="ANA34" s="1373"/>
      <c r="ANB34" s="1373"/>
      <c r="ANC34" s="1373"/>
      <c r="AND34" s="1373"/>
      <c r="ANE34" s="1373"/>
      <c r="ANF34" s="1373"/>
      <c r="ANG34" s="1373"/>
      <c r="ANH34" s="1373"/>
      <c r="ANI34" s="1373"/>
      <c r="ANJ34" s="1373"/>
      <c r="ANK34" s="1373"/>
      <c r="ANL34" s="1373"/>
      <c r="ANM34" s="1373"/>
      <c r="ANN34" s="1373"/>
      <c r="ANO34" s="1373"/>
      <c r="ANP34" s="1373"/>
      <c r="ANQ34" s="1373"/>
      <c r="ANR34" s="1373"/>
      <c r="ANS34" s="1373"/>
      <c r="ANT34" s="1373"/>
      <c r="ANU34" s="1373"/>
      <c r="ANV34" s="1373"/>
      <c r="ANW34" s="1373"/>
      <c r="ANX34" s="1373"/>
      <c r="ANY34" s="1373"/>
      <c r="ANZ34" s="1373"/>
      <c r="AOA34" s="1373"/>
      <c r="AOB34" s="1373"/>
      <c r="AOC34" s="1373"/>
      <c r="AOD34" s="1373"/>
      <c r="AOE34" s="1373"/>
      <c r="AOF34" s="1373"/>
      <c r="AOG34" s="1373"/>
      <c r="AOH34" s="1373"/>
      <c r="AOI34" s="1373"/>
      <c r="AOJ34" s="1373"/>
      <c r="AOK34" s="1373"/>
      <c r="AOL34" s="1373"/>
      <c r="AOM34" s="1373"/>
      <c r="AON34" s="1373"/>
      <c r="AOO34" s="1373"/>
      <c r="AOP34" s="1373"/>
      <c r="AOQ34" s="1373"/>
      <c r="AOR34" s="1373"/>
      <c r="AOS34" s="1373"/>
      <c r="AOT34" s="1373"/>
      <c r="AOU34" s="1373"/>
      <c r="AOV34" s="1373"/>
      <c r="AOW34" s="1373"/>
      <c r="AOX34" s="1373"/>
      <c r="AOY34" s="1373"/>
      <c r="AOZ34" s="1373"/>
      <c r="APA34" s="1373"/>
      <c r="APB34" s="1373"/>
      <c r="APC34" s="1373"/>
      <c r="APD34" s="1373"/>
      <c r="APE34" s="1373"/>
      <c r="APF34" s="1373"/>
      <c r="APG34" s="1373"/>
      <c r="APH34" s="1373"/>
      <c r="API34" s="1373"/>
      <c r="APJ34" s="1373"/>
      <c r="APK34" s="1373"/>
      <c r="APL34" s="1373"/>
      <c r="APM34" s="1373"/>
      <c r="APN34" s="1373"/>
      <c r="APO34" s="1373"/>
      <c r="APP34" s="1373"/>
      <c r="APQ34" s="1373"/>
      <c r="APR34" s="1373"/>
      <c r="APS34" s="1373"/>
      <c r="APT34" s="1373"/>
      <c r="APU34" s="1373"/>
      <c r="APV34" s="1373"/>
      <c r="APW34" s="1373"/>
      <c r="APX34" s="1373"/>
      <c r="APY34" s="1373"/>
      <c r="APZ34" s="1373"/>
      <c r="AQA34" s="1373"/>
      <c r="AQB34" s="1373"/>
      <c r="AQC34" s="1373"/>
      <c r="AQD34" s="1373"/>
      <c r="AQE34" s="1373"/>
      <c r="AQF34" s="1373"/>
      <c r="AQG34" s="1373"/>
      <c r="AQH34" s="1373"/>
      <c r="AQI34" s="1373"/>
      <c r="AQJ34" s="1373"/>
      <c r="AQK34" s="1373"/>
      <c r="AQL34" s="1373"/>
      <c r="AQM34" s="1373"/>
      <c r="AQN34" s="1373"/>
      <c r="AQO34" s="1373"/>
      <c r="AQP34" s="1373"/>
      <c r="AQQ34" s="1373"/>
      <c r="AQR34" s="1373"/>
      <c r="AQS34" s="1373"/>
      <c r="AQT34" s="1373"/>
      <c r="AQU34" s="1373"/>
      <c r="AQV34" s="1373"/>
      <c r="AQW34" s="1373"/>
      <c r="AQX34" s="1373"/>
      <c r="AQY34" s="1373"/>
      <c r="AQZ34" s="1373"/>
      <c r="ARA34" s="1373"/>
      <c r="ARB34" s="1373"/>
      <c r="ARC34" s="1373"/>
      <c r="ARD34" s="1373"/>
      <c r="ARE34" s="1373"/>
      <c r="ARF34" s="1373"/>
      <c r="ARG34" s="1373"/>
      <c r="ARH34" s="1373"/>
      <c r="ARI34" s="1373"/>
      <c r="ARJ34" s="1373"/>
      <c r="ARK34" s="1373"/>
      <c r="ARL34" s="1373"/>
      <c r="ARM34" s="1373"/>
      <c r="ARN34" s="1373"/>
      <c r="ARO34" s="1373"/>
      <c r="ARP34" s="1373"/>
      <c r="ARQ34" s="1373"/>
      <c r="ARR34" s="1373"/>
      <c r="ARS34" s="1373"/>
      <c r="ART34" s="1373"/>
      <c r="ARU34" s="1373"/>
      <c r="ARV34" s="1373"/>
      <c r="ARW34" s="1373"/>
      <c r="ARX34" s="1373"/>
      <c r="ARY34" s="1373"/>
      <c r="ARZ34" s="1373"/>
      <c r="ASA34" s="1373"/>
      <c r="ASB34" s="1373"/>
      <c r="ASC34" s="1373"/>
      <c r="ASD34" s="1373"/>
      <c r="ASE34" s="1373"/>
      <c r="ASF34" s="1373"/>
      <c r="ASG34" s="1373"/>
      <c r="ASH34" s="1373"/>
      <c r="ASI34" s="1373"/>
      <c r="ASJ34" s="1373"/>
      <c r="ASK34" s="1373"/>
      <c r="ASL34" s="1373"/>
      <c r="ASM34" s="1373"/>
      <c r="ASN34" s="1373"/>
      <c r="ASO34" s="1373"/>
      <c r="ASP34" s="1373"/>
      <c r="ASQ34" s="1373"/>
      <c r="ASR34" s="1373"/>
      <c r="ASS34" s="1373"/>
      <c r="AST34" s="1373"/>
      <c r="ASU34" s="1373"/>
      <c r="ASV34" s="1373"/>
      <c r="ASW34" s="1373"/>
      <c r="ASX34" s="1373"/>
      <c r="ASY34" s="1373"/>
      <c r="ASZ34" s="1373"/>
      <c r="ATA34" s="1373"/>
      <c r="ATB34" s="1373"/>
      <c r="ATC34" s="1373"/>
      <c r="ATD34" s="1373"/>
      <c r="ATE34" s="1373"/>
      <c r="ATF34" s="1373"/>
      <c r="ATG34" s="1373"/>
      <c r="ATH34" s="1373"/>
      <c r="ATI34" s="1373"/>
      <c r="ATJ34" s="1373"/>
      <c r="ATK34" s="1373"/>
      <c r="ATL34" s="1373"/>
      <c r="ATM34" s="1373"/>
      <c r="ATN34" s="1373"/>
      <c r="ATO34" s="1373"/>
      <c r="ATP34" s="1373"/>
      <c r="ATQ34" s="1373"/>
      <c r="ATR34" s="1373"/>
      <c r="ATS34" s="1373"/>
      <c r="ATT34" s="1373"/>
      <c r="ATU34" s="1373"/>
      <c r="ATV34" s="1373"/>
      <c r="ATW34" s="1373"/>
      <c r="ATX34" s="1373"/>
      <c r="ATY34" s="1373"/>
      <c r="ATZ34" s="1373"/>
      <c r="AUA34" s="1373"/>
      <c r="AUB34" s="1373"/>
      <c r="AUC34" s="1373"/>
      <c r="AUD34" s="1373"/>
      <c r="AUE34" s="1373"/>
      <c r="AUF34" s="1373"/>
      <c r="AUG34" s="1373"/>
      <c r="AUH34" s="1373"/>
      <c r="AUI34" s="1373"/>
      <c r="AUJ34" s="1373"/>
      <c r="AUK34" s="1373"/>
      <c r="AUL34" s="1373"/>
      <c r="AUM34" s="1373"/>
      <c r="AUN34" s="1373"/>
      <c r="AUO34" s="1373"/>
      <c r="AUP34" s="1373"/>
      <c r="AUQ34" s="1373"/>
      <c r="AUR34" s="1373"/>
      <c r="AUS34" s="1373"/>
      <c r="AUT34" s="1373"/>
      <c r="AUU34" s="1373"/>
      <c r="AUV34" s="1373"/>
      <c r="AUW34" s="1373"/>
      <c r="AUX34" s="1373"/>
      <c r="AUY34" s="1373"/>
      <c r="AUZ34" s="1373"/>
      <c r="AVA34" s="1373"/>
      <c r="AVB34" s="1373"/>
      <c r="AVC34" s="1373"/>
      <c r="AVD34" s="1373"/>
      <c r="AVE34" s="1373"/>
      <c r="AVF34" s="1373"/>
      <c r="AVG34" s="1373"/>
      <c r="AVH34" s="1373"/>
      <c r="AVI34" s="1373"/>
      <c r="AVJ34" s="1373"/>
      <c r="AVK34" s="1373"/>
      <c r="AVL34" s="1373"/>
      <c r="AVM34" s="1373"/>
      <c r="AVN34" s="1373"/>
      <c r="AVO34" s="1373"/>
      <c r="AVP34" s="1373"/>
      <c r="AVQ34" s="1373"/>
      <c r="AVR34" s="1373"/>
      <c r="AVS34" s="1373"/>
      <c r="AVT34" s="1373"/>
      <c r="AVU34" s="1373"/>
      <c r="AVV34" s="1373"/>
      <c r="AVW34" s="1373"/>
      <c r="AVX34" s="1373"/>
      <c r="AVY34" s="1373"/>
      <c r="AVZ34" s="1373"/>
      <c r="AWA34" s="1373"/>
      <c r="AWB34" s="1373"/>
      <c r="AWC34" s="1373"/>
      <c r="AWD34" s="1373"/>
      <c r="AWE34" s="1373"/>
      <c r="AWF34" s="1373"/>
      <c r="AWG34" s="1373"/>
      <c r="AWH34" s="1373"/>
      <c r="AWI34" s="1373"/>
      <c r="AWJ34" s="1373"/>
      <c r="AWK34" s="1373"/>
      <c r="AWL34" s="1373"/>
      <c r="AWM34" s="1373"/>
      <c r="AWN34" s="1373"/>
      <c r="AWO34" s="1373"/>
      <c r="AWP34" s="1373"/>
      <c r="AWQ34" s="1373"/>
      <c r="AWR34" s="1373"/>
      <c r="AWS34" s="1373"/>
      <c r="AWT34" s="1373"/>
      <c r="AWU34" s="1373"/>
      <c r="AWV34" s="1373"/>
      <c r="AWW34" s="1373"/>
      <c r="AWX34" s="1373"/>
      <c r="AWY34" s="1373"/>
      <c r="AWZ34" s="1373"/>
      <c r="AXA34" s="1373"/>
      <c r="AXB34" s="1373"/>
      <c r="AXC34" s="1373"/>
      <c r="AXD34" s="1373"/>
      <c r="AXE34" s="1373"/>
      <c r="AXF34" s="1373"/>
      <c r="AXG34" s="1373"/>
      <c r="AXH34" s="1373"/>
      <c r="AXI34" s="1373"/>
      <c r="AXJ34" s="1373"/>
      <c r="AXK34" s="1373"/>
      <c r="AXL34" s="1373"/>
      <c r="AXM34" s="1373"/>
      <c r="AXN34" s="1373"/>
      <c r="AXO34" s="1373"/>
      <c r="AXP34" s="1373"/>
      <c r="AXQ34" s="1373"/>
      <c r="AXR34" s="1373"/>
      <c r="AXS34" s="1373"/>
      <c r="AXT34" s="1373"/>
      <c r="AXU34" s="1373"/>
      <c r="AXV34" s="1373"/>
      <c r="AXW34" s="1373"/>
      <c r="AXX34" s="1373"/>
      <c r="AXY34" s="1373"/>
      <c r="AXZ34" s="1373"/>
      <c r="AYA34" s="1373"/>
      <c r="AYB34" s="1373"/>
      <c r="AYC34" s="1373"/>
      <c r="AYD34" s="1373"/>
      <c r="AYE34" s="1373"/>
      <c r="AYF34" s="1373"/>
      <c r="AYG34" s="1373"/>
      <c r="AYH34" s="1373"/>
      <c r="AYI34" s="1373"/>
      <c r="AYJ34" s="1373"/>
      <c r="AYK34" s="1373"/>
      <c r="AYL34" s="1373"/>
      <c r="AYM34" s="1373"/>
      <c r="AYN34" s="1373"/>
      <c r="AYO34" s="1373"/>
      <c r="AYP34" s="1373"/>
      <c r="AYQ34" s="1373"/>
      <c r="AYR34" s="1373"/>
      <c r="AYS34" s="1373"/>
      <c r="AYT34" s="1373"/>
      <c r="AYU34" s="1373"/>
      <c r="AYV34" s="1373"/>
      <c r="AYW34" s="1373"/>
      <c r="AYX34" s="1373"/>
      <c r="AYY34" s="1373"/>
      <c r="AYZ34" s="1373"/>
      <c r="AZA34" s="1373"/>
      <c r="AZB34" s="1373"/>
      <c r="AZC34" s="1373"/>
      <c r="AZD34" s="1373"/>
      <c r="AZE34" s="1373"/>
      <c r="AZF34" s="1373"/>
      <c r="AZG34" s="1373"/>
      <c r="AZH34" s="1373"/>
      <c r="AZI34" s="1373"/>
      <c r="AZJ34" s="1373"/>
      <c r="AZK34" s="1373"/>
      <c r="AZL34" s="1373"/>
      <c r="AZM34" s="1373"/>
      <c r="AZN34" s="1373"/>
      <c r="AZO34" s="1373"/>
      <c r="AZP34" s="1373"/>
      <c r="AZQ34" s="1373"/>
      <c r="AZR34" s="1373"/>
      <c r="AZS34" s="1373"/>
      <c r="AZT34" s="1373"/>
      <c r="AZU34" s="1373"/>
      <c r="AZV34" s="1373"/>
      <c r="AZW34" s="1373"/>
      <c r="AZX34" s="1373"/>
      <c r="AZY34" s="1373"/>
      <c r="AZZ34" s="1373"/>
      <c r="BAA34" s="1373"/>
      <c r="BAB34" s="1373"/>
      <c r="BAC34" s="1373"/>
      <c r="BAD34" s="1373"/>
      <c r="BAE34" s="1373"/>
      <c r="BAF34" s="1373"/>
      <c r="BAG34" s="1373"/>
      <c r="BAH34" s="1373"/>
      <c r="BAI34" s="1373"/>
      <c r="BAJ34" s="1373"/>
      <c r="BAK34" s="1373"/>
      <c r="BAL34" s="1373"/>
      <c r="BAM34" s="1373"/>
      <c r="BAN34" s="1373"/>
      <c r="BAO34" s="1373"/>
      <c r="BAP34" s="1373"/>
      <c r="BAQ34" s="1373"/>
      <c r="BAR34" s="1373"/>
      <c r="BAS34" s="1373"/>
      <c r="BAT34" s="1373"/>
      <c r="BAU34" s="1373"/>
      <c r="BAV34" s="1373"/>
      <c r="BAW34" s="1373"/>
      <c r="BAX34" s="1373"/>
      <c r="BAY34" s="1373"/>
      <c r="BAZ34" s="1373"/>
      <c r="BBA34" s="1373"/>
      <c r="BBB34" s="1373"/>
      <c r="BBC34" s="1373"/>
      <c r="BBD34" s="1373"/>
      <c r="BBE34" s="1373"/>
      <c r="BBF34" s="1373"/>
      <c r="BBG34" s="1373"/>
      <c r="BBH34" s="1373"/>
      <c r="BBI34" s="1373"/>
      <c r="BBJ34" s="1373"/>
      <c r="BBK34" s="1373"/>
      <c r="BBL34" s="1373"/>
      <c r="BBM34" s="1373"/>
      <c r="BBN34" s="1373"/>
      <c r="BBO34" s="1373"/>
      <c r="BBP34" s="1373"/>
      <c r="BBQ34" s="1373"/>
      <c r="BBR34" s="1373"/>
      <c r="BBS34" s="1373"/>
      <c r="BBT34" s="1373"/>
      <c r="BBU34" s="1373"/>
      <c r="BBV34" s="1373"/>
      <c r="BBW34" s="1373"/>
      <c r="BBX34" s="1373"/>
      <c r="BBY34" s="1373"/>
      <c r="BBZ34" s="1373"/>
      <c r="BCA34" s="1373"/>
      <c r="BCB34" s="1373"/>
      <c r="BCC34" s="1373"/>
      <c r="BCD34" s="1373"/>
      <c r="BCE34" s="1373"/>
      <c r="BCF34" s="1373"/>
      <c r="BCG34" s="1373"/>
      <c r="BCH34" s="1373"/>
      <c r="BCI34" s="1373"/>
      <c r="BCJ34" s="1373"/>
      <c r="BCK34" s="1373"/>
      <c r="BCL34" s="1373"/>
      <c r="BCM34" s="1373"/>
      <c r="BCN34" s="1373"/>
      <c r="BCO34" s="1373"/>
      <c r="BCP34" s="1373"/>
      <c r="BCQ34" s="1373"/>
      <c r="BCR34" s="1373"/>
      <c r="BCS34" s="1373"/>
      <c r="BCT34" s="1373"/>
      <c r="BCU34" s="1373"/>
      <c r="BCV34" s="1373"/>
      <c r="BCW34" s="1373"/>
      <c r="BCX34" s="1373"/>
      <c r="BCY34" s="1373"/>
      <c r="BCZ34" s="1373"/>
      <c r="BDA34" s="1373"/>
      <c r="BDB34" s="1373"/>
      <c r="BDC34" s="1373"/>
      <c r="BDD34" s="1373"/>
      <c r="BDE34" s="1373"/>
      <c r="BDF34" s="1373"/>
      <c r="BDG34" s="1373"/>
      <c r="BDH34" s="1373"/>
      <c r="BDI34" s="1373"/>
      <c r="BDJ34" s="1373"/>
      <c r="BDK34" s="1373"/>
      <c r="BDL34" s="1373"/>
      <c r="BDM34" s="1373"/>
      <c r="BDN34" s="1373"/>
      <c r="BDO34" s="1373"/>
      <c r="BDP34" s="1373"/>
      <c r="BDQ34" s="1373"/>
      <c r="BDR34" s="1373"/>
      <c r="BDS34" s="1373"/>
      <c r="BDT34" s="1373"/>
      <c r="BDU34" s="1373"/>
      <c r="BDV34" s="1373"/>
      <c r="BDW34" s="1373"/>
      <c r="BDX34" s="1373"/>
      <c r="BDY34" s="1373"/>
      <c r="BDZ34" s="1373"/>
      <c r="BEA34" s="1373"/>
      <c r="BEB34" s="1373"/>
      <c r="BEC34" s="1373"/>
      <c r="BED34" s="1373"/>
      <c r="BEE34" s="1373"/>
      <c r="BEF34" s="1373"/>
      <c r="BEG34" s="1373"/>
      <c r="BEH34" s="1373"/>
      <c r="BEI34" s="1373"/>
      <c r="BEJ34" s="1373"/>
      <c r="BEK34" s="1373"/>
      <c r="BEL34" s="1373"/>
      <c r="BEM34" s="1373"/>
      <c r="BEN34" s="1373"/>
      <c r="BEO34" s="1373"/>
      <c r="BEP34" s="1373"/>
      <c r="BEQ34" s="1373"/>
      <c r="BER34" s="1373"/>
      <c r="BES34" s="1373"/>
      <c r="BET34" s="1373"/>
      <c r="BEU34" s="1373"/>
      <c r="BEV34" s="1373"/>
      <c r="BEW34" s="1373"/>
      <c r="BEX34" s="1373"/>
      <c r="BEY34" s="1373"/>
      <c r="BEZ34" s="1373"/>
      <c r="BFA34" s="1373"/>
      <c r="BFB34" s="1373"/>
      <c r="BFC34" s="1373"/>
      <c r="BFD34" s="1373"/>
      <c r="BFE34" s="1373"/>
      <c r="BFF34" s="1373"/>
      <c r="BFG34" s="1373"/>
      <c r="BFH34" s="1373"/>
      <c r="BFI34" s="1373"/>
      <c r="BFJ34" s="1373"/>
      <c r="BFK34" s="1373"/>
      <c r="BFL34" s="1373"/>
      <c r="BFM34" s="1373"/>
      <c r="BFN34" s="1373"/>
      <c r="BFO34" s="1373"/>
      <c r="BFP34" s="1373"/>
      <c r="BFQ34" s="1373"/>
      <c r="BFR34" s="1373"/>
      <c r="BFS34" s="1373"/>
      <c r="BFT34" s="1373"/>
      <c r="BFU34" s="1373"/>
      <c r="BFV34" s="1373"/>
      <c r="BFW34" s="1373"/>
      <c r="BFX34" s="1373"/>
      <c r="BFY34" s="1373"/>
      <c r="BFZ34" s="1373"/>
      <c r="BGA34" s="1373"/>
      <c r="BGB34" s="1373"/>
      <c r="BGC34" s="1373"/>
      <c r="BGD34" s="1373"/>
      <c r="BGE34" s="1373"/>
      <c r="BGF34" s="1373"/>
      <c r="BGG34" s="1373"/>
      <c r="BGH34" s="1373"/>
      <c r="BGI34" s="1373"/>
      <c r="BGJ34" s="1373"/>
      <c r="BGK34" s="1373"/>
      <c r="BGL34" s="1373"/>
      <c r="BGM34" s="1373"/>
      <c r="BGN34" s="1373"/>
      <c r="BGO34" s="1373"/>
      <c r="BGP34" s="1373"/>
      <c r="BGQ34" s="1373"/>
      <c r="BGR34" s="1373"/>
      <c r="BGS34" s="1373"/>
      <c r="BGT34" s="1373"/>
      <c r="BGU34" s="1373"/>
      <c r="BGV34" s="1373"/>
      <c r="BGW34" s="1373"/>
      <c r="BGX34" s="1373"/>
      <c r="BGY34" s="1373"/>
      <c r="BGZ34" s="1373"/>
      <c r="BHA34" s="1373"/>
      <c r="BHB34" s="1373"/>
      <c r="BHC34" s="1373"/>
      <c r="BHD34" s="1373"/>
      <c r="BHE34" s="1373"/>
      <c r="BHF34" s="1373"/>
      <c r="BHG34" s="1373"/>
      <c r="BHH34" s="1373"/>
      <c r="BHI34" s="1373"/>
      <c r="BHJ34" s="1373"/>
      <c r="BHK34" s="1373"/>
      <c r="BHL34" s="1373"/>
      <c r="BHM34" s="1373"/>
      <c r="BHN34" s="1373"/>
      <c r="BHO34" s="1373"/>
      <c r="BHP34" s="1373"/>
      <c r="BHQ34" s="1373"/>
      <c r="BHR34" s="1373"/>
      <c r="BHS34" s="1373"/>
      <c r="BHT34" s="1373"/>
      <c r="BHU34" s="1373"/>
      <c r="BHV34" s="1373"/>
      <c r="BHW34" s="1373"/>
      <c r="BHX34" s="1373"/>
      <c r="BHY34" s="1373"/>
      <c r="BHZ34" s="1373"/>
      <c r="BIA34" s="1373"/>
      <c r="BIB34" s="1373"/>
      <c r="BIC34" s="1373"/>
      <c r="BID34" s="1373"/>
      <c r="BIE34" s="1373"/>
      <c r="BIF34" s="1373"/>
      <c r="BIG34" s="1373"/>
      <c r="BIH34" s="1373"/>
      <c r="BII34" s="1373"/>
      <c r="BIJ34" s="1373"/>
      <c r="BIK34" s="1373"/>
      <c r="BIL34" s="1373"/>
      <c r="BIM34" s="1373"/>
      <c r="BIN34" s="1373"/>
      <c r="BIO34" s="1373"/>
      <c r="BIP34" s="1373"/>
      <c r="BIQ34" s="1373"/>
      <c r="BIR34" s="1373"/>
      <c r="BIS34" s="1373"/>
      <c r="BIT34" s="1373"/>
      <c r="BIU34" s="1373"/>
      <c r="BIV34" s="1373"/>
      <c r="BIW34" s="1373"/>
      <c r="BIX34" s="1373"/>
      <c r="BIY34" s="1373"/>
      <c r="BIZ34" s="1373"/>
      <c r="BJA34" s="1373"/>
      <c r="BJB34" s="1373"/>
      <c r="BJC34" s="1373"/>
      <c r="BJD34" s="1373"/>
      <c r="BJE34" s="1373"/>
      <c r="BJF34" s="1373"/>
      <c r="BJG34" s="1373"/>
      <c r="BJH34" s="1373"/>
      <c r="BJI34" s="1373"/>
      <c r="BJJ34" s="1373"/>
      <c r="BJK34" s="1373"/>
      <c r="BJL34" s="1373"/>
      <c r="BJM34" s="1373"/>
      <c r="BJN34" s="1373"/>
      <c r="BJO34" s="1373"/>
      <c r="BJP34" s="1373"/>
      <c r="BJQ34" s="1373"/>
      <c r="BJR34" s="1373"/>
      <c r="BJS34" s="1373"/>
      <c r="BJT34" s="1373"/>
      <c r="BJU34" s="1373"/>
      <c r="BJV34" s="1373"/>
      <c r="BJW34" s="1373"/>
      <c r="BJX34" s="1373"/>
      <c r="BJY34" s="1373"/>
      <c r="BJZ34" s="1373"/>
      <c r="BKA34" s="1373"/>
      <c r="BKB34" s="1373"/>
      <c r="BKC34" s="1373"/>
      <c r="BKD34" s="1373"/>
      <c r="BKE34" s="1373"/>
      <c r="BKF34" s="1373"/>
      <c r="BKG34" s="1373"/>
      <c r="BKH34" s="1373"/>
      <c r="BKI34" s="1373"/>
      <c r="BKJ34" s="1373"/>
      <c r="BKK34" s="1373"/>
      <c r="BKL34" s="1373"/>
      <c r="BKM34" s="1373"/>
      <c r="BKN34" s="1373"/>
      <c r="BKO34" s="1373"/>
      <c r="BKP34" s="1373"/>
      <c r="BKQ34" s="1373"/>
      <c r="BKR34" s="1373"/>
      <c r="BKS34" s="1373"/>
      <c r="BKT34" s="1373"/>
      <c r="BKU34" s="1373"/>
      <c r="BKV34" s="1373"/>
      <c r="BKW34" s="1373"/>
      <c r="BKX34" s="1373"/>
      <c r="BKY34" s="1373"/>
      <c r="BKZ34" s="1373"/>
      <c r="BLA34" s="1373"/>
      <c r="BLB34" s="1373"/>
      <c r="BLC34" s="1373"/>
      <c r="BLD34" s="1373"/>
      <c r="BLE34" s="1373"/>
      <c r="BLF34" s="1373"/>
      <c r="BLG34" s="1373"/>
      <c r="BLH34" s="1373"/>
      <c r="BLI34" s="1373"/>
      <c r="BLJ34" s="1373"/>
      <c r="BLK34" s="1373"/>
      <c r="BLL34" s="1373"/>
      <c r="BLM34" s="1373"/>
      <c r="BLN34" s="1373"/>
      <c r="BLO34" s="1373"/>
      <c r="BLP34" s="1373"/>
      <c r="BLQ34" s="1373"/>
      <c r="BLR34" s="1373"/>
      <c r="BLS34" s="1373"/>
      <c r="BLT34" s="1373"/>
      <c r="BLU34" s="1373"/>
      <c r="BLV34" s="1373"/>
      <c r="BLW34" s="1373"/>
      <c r="BLX34" s="1373"/>
      <c r="BLY34" s="1373"/>
      <c r="BLZ34" s="1373"/>
      <c r="BMA34" s="1373"/>
      <c r="BMB34" s="1373"/>
      <c r="BMC34" s="1373"/>
      <c r="BMD34" s="1373"/>
      <c r="BME34" s="1373"/>
      <c r="BMF34" s="1373"/>
      <c r="BMG34" s="1373"/>
      <c r="BMH34" s="1373"/>
      <c r="BMI34" s="1373"/>
      <c r="BMJ34" s="1373"/>
      <c r="BMK34" s="1373"/>
      <c r="BML34" s="1373"/>
      <c r="BMM34" s="1373"/>
      <c r="BMN34" s="1373"/>
      <c r="BMO34" s="1373"/>
      <c r="BMP34" s="1373"/>
      <c r="BMQ34" s="1373"/>
      <c r="BMR34" s="1373"/>
      <c r="BMS34" s="1373"/>
      <c r="BMT34" s="1373"/>
      <c r="BMU34" s="1373"/>
      <c r="BMV34" s="1373"/>
      <c r="BMW34" s="1373"/>
      <c r="BMX34" s="1373"/>
      <c r="BMY34" s="1373"/>
      <c r="BMZ34" s="1373"/>
      <c r="BNA34" s="1373"/>
      <c r="BNB34" s="1373"/>
      <c r="BNC34" s="1373"/>
      <c r="BND34" s="1373"/>
      <c r="BNE34" s="1373"/>
      <c r="BNF34" s="1373"/>
      <c r="BNG34" s="1373"/>
      <c r="BNH34" s="1373"/>
      <c r="BNI34" s="1373"/>
      <c r="BNJ34" s="1373"/>
      <c r="BNK34" s="1373"/>
      <c r="BNL34" s="1373"/>
      <c r="BNM34" s="1373"/>
      <c r="BNN34" s="1373"/>
      <c r="BNO34" s="1373"/>
      <c r="BNP34" s="1373"/>
      <c r="BNQ34" s="1373"/>
      <c r="BNR34" s="1373"/>
      <c r="BNS34" s="1373"/>
      <c r="BNT34" s="1373"/>
      <c r="BNU34" s="1373"/>
      <c r="BNV34" s="1373"/>
      <c r="BNW34" s="1373"/>
      <c r="BNX34" s="1373"/>
      <c r="BNY34" s="1373"/>
      <c r="BNZ34" s="1373"/>
      <c r="BOA34" s="1373"/>
      <c r="BOB34" s="1373"/>
      <c r="BOC34" s="1373"/>
      <c r="BOD34" s="1373"/>
      <c r="BOE34" s="1373"/>
      <c r="BOF34" s="1373"/>
      <c r="BOG34" s="1373"/>
      <c r="BOH34" s="1373"/>
      <c r="BOI34" s="1373"/>
      <c r="BOJ34" s="1373"/>
      <c r="BOK34" s="1373"/>
      <c r="BOL34" s="1373"/>
      <c r="BOM34" s="1373"/>
      <c r="BON34" s="1373"/>
      <c r="BOO34" s="1373"/>
      <c r="BOP34" s="1373"/>
      <c r="BOQ34" s="1373"/>
      <c r="BOR34" s="1373"/>
      <c r="BOS34" s="1373"/>
      <c r="BOT34" s="1373"/>
      <c r="BOU34" s="1373"/>
      <c r="BOV34" s="1373"/>
      <c r="BOW34" s="1373"/>
      <c r="BOX34" s="1373"/>
      <c r="BOY34" s="1373"/>
      <c r="BOZ34" s="1373"/>
      <c r="BPA34" s="1373"/>
      <c r="BPB34" s="1373"/>
      <c r="BPC34" s="1373"/>
      <c r="BPD34" s="1373"/>
      <c r="BPE34" s="1373"/>
      <c r="BPF34" s="1373"/>
      <c r="BPG34" s="1373"/>
      <c r="BPH34" s="1373"/>
      <c r="BPI34" s="1373"/>
      <c r="BPJ34" s="1373"/>
      <c r="BPK34" s="1373"/>
      <c r="BPL34" s="1373"/>
      <c r="BPM34" s="1373"/>
      <c r="BPN34" s="1373"/>
      <c r="BPO34" s="1373"/>
      <c r="BPP34" s="1373"/>
      <c r="BPQ34" s="1373"/>
      <c r="BPR34" s="1373"/>
      <c r="BPS34" s="1373"/>
      <c r="BPT34" s="1373"/>
      <c r="BPU34" s="1373"/>
      <c r="BPV34" s="1373"/>
      <c r="BPW34" s="1373"/>
      <c r="BPX34" s="1373"/>
      <c r="BPY34" s="1373"/>
      <c r="BPZ34" s="1373"/>
      <c r="BQA34" s="1373"/>
      <c r="BQB34" s="1373"/>
      <c r="BQC34" s="1373"/>
      <c r="BQD34" s="1373"/>
      <c r="BQE34" s="1373"/>
      <c r="BQF34" s="1373"/>
      <c r="BQG34" s="1373"/>
      <c r="BQH34" s="1373"/>
      <c r="BQI34" s="1373"/>
      <c r="BQJ34" s="1373"/>
      <c r="BQK34" s="1373"/>
      <c r="BQL34" s="1373"/>
      <c r="BQM34" s="1373"/>
      <c r="BQN34" s="1373"/>
      <c r="BQO34" s="1373"/>
      <c r="BQP34" s="1373"/>
      <c r="BQQ34" s="1373"/>
      <c r="BQR34" s="1373"/>
      <c r="BQS34" s="1373"/>
      <c r="BQT34" s="1373"/>
      <c r="BQU34" s="1373"/>
      <c r="BQV34" s="1373"/>
      <c r="BQW34" s="1373"/>
      <c r="BQX34" s="1373"/>
      <c r="BQY34" s="1373"/>
      <c r="BQZ34" s="1373"/>
      <c r="BRA34" s="1373"/>
      <c r="BRB34" s="1373"/>
      <c r="BRC34" s="1373"/>
      <c r="BRD34" s="1373"/>
      <c r="BRE34" s="1373"/>
      <c r="BRF34" s="1373"/>
      <c r="BRG34" s="1373"/>
      <c r="BRH34" s="1373"/>
      <c r="BRI34" s="1373"/>
      <c r="BRJ34" s="1373"/>
      <c r="BRK34" s="1373"/>
      <c r="BRL34" s="1373"/>
      <c r="BRM34" s="1373"/>
      <c r="BRN34" s="1373"/>
      <c r="BRO34" s="1373"/>
      <c r="BRP34" s="1373"/>
      <c r="BRQ34" s="1373"/>
      <c r="BRR34" s="1373"/>
      <c r="BRS34" s="1373"/>
      <c r="BRT34" s="1373"/>
      <c r="BRU34" s="1373"/>
      <c r="BRV34" s="1373"/>
      <c r="BRW34" s="1373"/>
      <c r="BRX34" s="1373"/>
      <c r="BRY34" s="1373"/>
      <c r="BRZ34" s="1373"/>
      <c r="BSA34" s="1373"/>
      <c r="BSB34" s="1373"/>
      <c r="BSC34" s="1373"/>
      <c r="BSD34" s="1373"/>
      <c r="BSE34" s="1373"/>
      <c r="BSF34" s="1373"/>
      <c r="BSG34" s="1373"/>
      <c r="BSH34" s="1373"/>
      <c r="BSI34" s="1373"/>
      <c r="BSJ34" s="1373"/>
      <c r="BSK34" s="1373"/>
      <c r="BSL34" s="1373"/>
      <c r="BSM34" s="1373"/>
      <c r="BSN34" s="1373"/>
      <c r="BSO34" s="1373"/>
      <c r="BSP34" s="1373"/>
      <c r="BSQ34" s="1373"/>
      <c r="BSR34" s="1373"/>
      <c r="BSS34" s="1373"/>
      <c r="BST34" s="1373"/>
      <c r="BSU34" s="1373"/>
      <c r="BSV34" s="1373"/>
      <c r="BSW34" s="1373"/>
      <c r="BSX34" s="1373"/>
      <c r="BSY34" s="1373"/>
      <c r="BSZ34" s="1373"/>
      <c r="BTA34" s="1373"/>
      <c r="BTB34" s="1373"/>
      <c r="BTC34" s="1373"/>
      <c r="BTD34" s="1373"/>
      <c r="BTE34" s="1373"/>
      <c r="BTF34" s="1373"/>
      <c r="BTG34" s="1373"/>
      <c r="BTH34" s="1373"/>
      <c r="BTI34" s="1373"/>
      <c r="BTJ34" s="1373"/>
      <c r="BTK34" s="1373"/>
      <c r="BTL34" s="1373"/>
      <c r="BTM34" s="1373"/>
      <c r="BTN34" s="1373"/>
      <c r="BTO34" s="1373"/>
      <c r="BTP34" s="1373"/>
      <c r="BTQ34" s="1373"/>
      <c r="BTR34" s="1373"/>
      <c r="BTS34" s="1373"/>
      <c r="BTT34" s="1373"/>
      <c r="BTU34" s="1373"/>
      <c r="BTV34" s="1373"/>
      <c r="BTW34" s="1373"/>
      <c r="BTX34" s="1373"/>
      <c r="BTY34" s="1373"/>
      <c r="BTZ34" s="1373"/>
      <c r="BUA34" s="1373"/>
      <c r="BUB34" s="1373"/>
      <c r="BUC34" s="1373"/>
      <c r="BUD34" s="1373"/>
      <c r="BUE34" s="1373"/>
      <c r="BUF34" s="1373"/>
      <c r="BUG34" s="1373"/>
      <c r="BUH34" s="1373"/>
      <c r="BUI34" s="1373"/>
      <c r="BUJ34" s="1373"/>
      <c r="BUK34" s="1373"/>
      <c r="BUL34" s="1373"/>
      <c r="BUM34" s="1373"/>
      <c r="BUN34" s="1373"/>
      <c r="BUO34" s="1373"/>
      <c r="BUP34" s="1373"/>
      <c r="BUQ34" s="1373"/>
      <c r="BUR34" s="1373"/>
      <c r="BUS34" s="1373"/>
      <c r="BUT34" s="1373"/>
      <c r="BUU34" s="1373"/>
      <c r="BUV34" s="1373"/>
      <c r="BUW34" s="1373"/>
      <c r="BUX34" s="1373"/>
      <c r="BUY34" s="1373"/>
      <c r="BUZ34" s="1373"/>
      <c r="BVA34" s="1373"/>
      <c r="BVB34" s="1373"/>
      <c r="BVC34" s="1373"/>
      <c r="BVD34" s="1373"/>
      <c r="BVE34" s="1373"/>
      <c r="BVF34" s="1373"/>
      <c r="BVG34" s="1373"/>
      <c r="BVH34" s="1373"/>
      <c r="BVI34" s="1373"/>
      <c r="BVJ34" s="1373"/>
      <c r="BVK34" s="1373"/>
      <c r="BVL34" s="1373"/>
      <c r="BVM34" s="1373"/>
      <c r="BVN34" s="1373"/>
      <c r="BVO34" s="1373"/>
      <c r="BVP34" s="1373"/>
      <c r="BVQ34" s="1373"/>
      <c r="BVR34" s="1373"/>
      <c r="BVS34" s="1373"/>
      <c r="BVT34" s="1373"/>
      <c r="BVU34" s="1373"/>
      <c r="BVV34" s="1373"/>
      <c r="BVW34" s="1373"/>
      <c r="BVX34" s="1373"/>
      <c r="BVY34" s="1373"/>
      <c r="BVZ34" s="1373"/>
      <c r="BWA34" s="1373"/>
      <c r="BWB34" s="1373"/>
      <c r="BWC34" s="1373"/>
      <c r="BWD34" s="1373"/>
      <c r="BWE34" s="1373"/>
      <c r="BWF34" s="1373"/>
      <c r="BWG34" s="1373"/>
      <c r="BWH34" s="1373"/>
      <c r="BWI34" s="1373"/>
      <c r="BWJ34" s="1373"/>
      <c r="BWK34" s="1373"/>
      <c r="BWL34" s="1373"/>
      <c r="BWM34" s="1373"/>
      <c r="BWN34" s="1373"/>
      <c r="BWO34" s="1373"/>
      <c r="BWP34" s="1373"/>
      <c r="BWQ34" s="1373"/>
      <c r="BWR34" s="1373"/>
      <c r="BWS34" s="1373"/>
      <c r="BWT34" s="1373"/>
      <c r="BWU34" s="1373"/>
      <c r="BWV34" s="1373"/>
      <c r="BWW34" s="1373"/>
      <c r="BWX34" s="1373"/>
      <c r="BWY34" s="1373"/>
      <c r="BWZ34" s="1373"/>
      <c r="BXA34" s="1373"/>
      <c r="BXB34" s="1373"/>
      <c r="BXC34" s="1373"/>
      <c r="BXD34" s="1373"/>
      <c r="BXE34" s="1373"/>
      <c r="BXF34" s="1373"/>
      <c r="BXG34" s="1373"/>
      <c r="BXH34" s="1373"/>
      <c r="BXI34" s="1373"/>
      <c r="BXJ34" s="1373"/>
      <c r="BXK34" s="1373"/>
      <c r="BXL34" s="1373"/>
      <c r="BXM34" s="1373"/>
      <c r="BXN34" s="1373"/>
      <c r="BXO34" s="1373"/>
      <c r="BXP34" s="1373"/>
      <c r="BXQ34" s="1373"/>
      <c r="BXR34" s="1373"/>
      <c r="BXS34" s="1373"/>
      <c r="BXT34" s="1373"/>
      <c r="BXU34" s="1373"/>
      <c r="BXV34" s="1373"/>
      <c r="BXW34" s="1373"/>
      <c r="BXX34" s="1373"/>
      <c r="BXY34" s="1373"/>
      <c r="BXZ34" s="1373"/>
      <c r="BYA34" s="1373"/>
      <c r="BYB34" s="1373"/>
      <c r="BYC34" s="1373"/>
      <c r="BYD34" s="1373"/>
      <c r="BYE34" s="1373"/>
      <c r="BYF34" s="1373"/>
      <c r="BYG34" s="1373"/>
      <c r="BYH34" s="1373"/>
      <c r="BYI34" s="1373"/>
      <c r="BYJ34" s="1373"/>
      <c r="BYK34" s="1373"/>
      <c r="BYL34" s="1373"/>
      <c r="BYM34" s="1373"/>
      <c r="BYN34" s="1373"/>
      <c r="BYO34" s="1373"/>
      <c r="BYP34" s="1373"/>
      <c r="BYQ34" s="1373"/>
      <c r="BYR34" s="1373"/>
      <c r="BYS34" s="1373"/>
      <c r="BYT34" s="1373"/>
      <c r="BYU34" s="1373"/>
      <c r="BYV34" s="1373"/>
      <c r="BYW34" s="1373"/>
      <c r="BYX34" s="1373"/>
      <c r="BYY34" s="1373"/>
      <c r="BYZ34" s="1373"/>
      <c r="BZA34" s="1373"/>
      <c r="BZB34" s="1373"/>
      <c r="BZC34" s="1373"/>
      <c r="BZD34" s="1373"/>
      <c r="BZE34" s="1373"/>
      <c r="BZF34" s="1373"/>
      <c r="BZG34" s="1373"/>
      <c r="BZH34" s="1373"/>
      <c r="BZI34" s="1373"/>
      <c r="BZJ34" s="1373"/>
      <c r="BZK34" s="1373"/>
      <c r="BZL34" s="1373"/>
      <c r="BZM34" s="1373"/>
      <c r="BZN34" s="1373"/>
      <c r="BZO34" s="1373"/>
      <c r="BZP34" s="1373"/>
      <c r="BZQ34" s="1373"/>
      <c r="BZR34" s="1373"/>
      <c r="BZS34" s="1373"/>
      <c r="BZT34" s="1373"/>
      <c r="BZU34" s="1373"/>
      <c r="BZV34" s="1373"/>
      <c r="BZW34" s="1373"/>
      <c r="BZX34" s="1373"/>
      <c r="BZY34" s="1373"/>
      <c r="BZZ34" s="1373"/>
      <c r="CAA34" s="1373"/>
      <c r="CAB34" s="1373"/>
      <c r="CAC34" s="1373"/>
      <c r="CAD34" s="1373"/>
      <c r="CAE34" s="1373"/>
      <c r="CAF34" s="1373"/>
      <c r="CAG34" s="1373"/>
      <c r="CAH34" s="1373"/>
      <c r="CAI34" s="1373"/>
      <c r="CAJ34" s="1373"/>
      <c r="CAK34" s="1373"/>
      <c r="CAL34" s="1373"/>
      <c r="CAM34" s="1373"/>
      <c r="CAN34" s="1373"/>
      <c r="CAO34" s="1373"/>
      <c r="CAP34" s="1373"/>
      <c r="CAQ34" s="1373"/>
      <c r="CAR34" s="1373"/>
      <c r="CAS34" s="1373"/>
      <c r="CAT34" s="1373"/>
      <c r="CAU34" s="1373"/>
      <c r="CAV34" s="1373"/>
      <c r="CAW34" s="1373"/>
      <c r="CAX34" s="1373"/>
      <c r="CAY34" s="1373"/>
      <c r="CAZ34" s="1373"/>
      <c r="CBA34" s="1373"/>
      <c r="CBB34" s="1373"/>
      <c r="CBC34" s="1373"/>
      <c r="CBD34" s="1373"/>
      <c r="CBE34" s="1373"/>
      <c r="CBF34" s="1373"/>
      <c r="CBG34" s="1373"/>
      <c r="CBH34" s="1373"/>
      <c r="CBI34" s="1373"/>
      <c r="CBJ34" s="1373"/>
      <c r="CBK34" s="1373"/>
      <c r="CBL34" s="1373"/>
      <c r="CBM34" s="1373"/>
      <c r="CBN34" s="1373"/>
      <c r="CBO34" s="1373"/>
      <c r="CBP34" s="1373"/>
      <c r="CBQ34" s="1373"/>
      <c r="CBR34" s="1373"/>
      <c r="CBS34" s="1373"/>
      <c r="CBT34" s="1373"/>
      <c r="CBU34" s="1373"/>
      <c r="CBV34" s="1373"/>
      <c r="CBW34" s="1373"/>
      <c r="CBX34" s="1373"/>
      <c r="CBY34" s="1373"/>
      <c r="CBZ34" s="1373"/>
      <c r="CCA34" s="1373"/>
      <c r="CCB34" s="1373"/>
      <c r="CCC34" s="1373"/>
      <c r="CCD34" s="1373"/>
      <c r="CCE34" s="1373"/>
      <c r="CCF34" s="1373"/>
      <c r="CCG34" s="1373"/>
      <c r="CCH34" s="1373"/>
      <c r="CCI34" s="1373"/>
      <c r="CCJ34" s="1373"/>
      <c r="CCK34" s="1373"/>
      <c r="CCL34" s="1373"/>
      <c r="CCM34" s="1373"/>
      <c r="CCN34" s="1373"/>
      <c r="CCO34" s="1373"/>
      <c r="CCP34" s="1373"/>
      <c r="CCQ34" s="1373"/>
      <c r="CCR34" s="1373"/>
      <c r="CCS34" s="1373"/>
      <c r="CCT34" s="1373"/>
      <c r="CCU34" s="1373"/>
      <c r="CCV34" s="1373"/>
      <c r="CCW34" s="1373"/>
      <c r="CCX34" s="1373"/>
      <c r="CCY34" s="1373"/>
      <c r="CCZ34" s="1373"/>
      <c r="CDA34" s="1373"/>
      <c r="CDB34" s="1373"/>
      <c r="CDC34" s="1373"/>
      <c r="CDD34" s="1373"/>
      <c r="CDE34" s="1373"/>
      <c r="CDF34" s="1373"/>
      <c r="CDG34" s="1373"/>
      <c r="CDH34" s="1373"/>
      <c r="CDI34" s="1373"/>
      <c r="CDJ34" s="1373"/>
      <c r="CDK34" s="1373"/>
      <c r="CDL34" s="1373"/>
      <c r="CDM34" s="1373"/>
      <c r="CDN34" s="1373"/>
      <c r="CDO34" s="1373"/>
      <c r="CDP34" s="1373"/>
      <c r="CDQ34" s="1373"/>
      <c r="CDR34" s="1373"/>
      <c r="CDS34" s="1373"/>
      <c r="CDT34" s="1373"/>
      <c r="CDU34" s="1373"/>
      <c r="CDV34" s="1373"/>
      <c r="CDW34" s="1373"/>
      <c r="CDX34" s="1373"/>
      <c r="CDY34" s="1373"/>
      <c r="CDZ34" s="1373"/>
      <c r="CEA34" s="1373"/>
      <c r="CEB34" s="1373"/>
      <c r="CEC34" s="1373"/>
      <c r="CED34" s="1373"/>
      <c r="CEE34" s="1373"/>
      <c r="CEF34" s="1373"/>
      <c r="CEG34" s="1373"/>
      <c r="CEH34" s="1373"/>
      <c r="CEI34" s="1373"/>
      <c r="CEJ34" s="1373"/>
      <c r="CEK34" s="1373"/>
      <c r="CEL34" s="1373"/>
      <c r="CEM34" s="1373"/>
      <c r="CEN34" s="1373"/>
      <c r="CEO34" s="1373"/>
      <c r="CEP34" s="1373"/>
      <c r="CEQ34" s="1373"/>
      <c r="CER34" s="1373"/>
      <c r="CES34" s="1373"/>
      <c r="CET34" s="1373"/>
      <c r="CEU34" s="1373"/>
      <c r="CEV34" s="1373"/>
      <c r="CEW34" s="1373"/>
      <c r="CEX34" s="1373"/>
      <c r="CEY34" s="1373"/>
      <c r="CEZ34" s="1373"/>
      <c r="CFA34" s="1373"/>
      <c r="CFB34" s="1373"/>
      <c r="CFC34" s="1373"/>
      <c r="CFD34" s="1373"/>
      <c r="CFE34" s="1373"/>
      <c r="CFF34" s="1373"/>
      <c r="CFG34" s="1373"/>
      <c r="CFH34" s="1373"/>
      <c r="CFI34" s="1373"/>
      <c r="CFJ34" s="1373"/>
      <c r="CFK34" s="1373"/>
      <c r="CFL34" s="1373"/>
      <c r="CFM34" s="1373"/>
      <c r="CFN34" s="1373"/>
      <c r="CFO34" s="1373"/>
      <c r="CFP34" s="1373"/>
      <c r="CFQ34" s="1373"/>
      <c r="CFR34" s="1373"/>
      <c r="CFS34" s="1373"/>
      <c r="CFT34" s="1373"/>
      <c r="CFU34" s="1373"/>
      <c r="CFV34" s="1373"/>
      <c r="CFW34" s="1373"/>
      <c r="CFX34" s="1373"/>
      <c r="CFY34" s="1373"/>
      <c r="CFZ34" s="1373"/>
      <c r="CGA34" s="1373"/>
      <c r="CGB34" s="1373"/>
      <c r="CGC34" s="1373"/>
      <c r="CGD34" s="1373"/>
      <c r="CGE34" s="1373"/>
      <c r="CGF34" s="1373"/>
      <c r="CGG34" s="1373"/>
      <c r="CGH34" s="1373"/>
      <c r="CGI34" s="1373"/>
      <c r="CGJ34" s="1373"/>
      <c r="CGK34" s="1373"/>
      <c r="CGL34" s="1373"/>
      <c r="CGM34" s="1373"/>
      <c r="CGN34" s="1373"/>
      <c r="CGO34" s="1373"/>
      <c r="CGP34" s="1373"/>
      <c r="CGQ34" s="1373"/>
      <c r="CGR34" s="1373"/>
      <c r="CGS34" s="1373"/>
      <c r="CGT34" s="1373"/>
      <c r="CGU34" s="1373"/>
      <c r="CGV34" s="1373"/>
      <c r="CGW34" s="1373"/>
      <c r="CGX34" s="1373"/>
      <c r="CGY34" s="1373"/>
      <c r="CGZ34" s="1373"/>
      <c r="CHA34" s="1373"/>
      <c r="CHB34" s="1373"/>
      <c r="CHC34" s="1373"/>
      <c r="CHD34" s="1373"/>
      <c r="CHE34" s="1373"/>
      <c r="CHF34" s="1373"/>
      <c r="CHG34" s="1373"/>
      <c r="CHH34" s="1373"/>
      <c r="CHI34" s="1373"/>
      <c r="CHJ34" s="1373"/>
      <c r="CHK34" s="1373"/>
      <c r="CHL34" s="1373"/>
      <c r="CHM34" s="1373"/>
      <c r="CHN34" s="1373"/>
      <c r="CHO34" s="1373"/>
      <c r="CHP34" s="1373"/>
      <c r="CHQ34" s="1373"/>
      <c r="CHR34" s="1373"/>
      <c r="CHS34" s="1373"/>
      <c r="CHT34" s="1373"/>
      <c r="CHU34" s="1373"/>
      <c r="CHV34" s="1373"/>
      <c r="CHW34" s="1373"/>
      <c r="CHX34" s="1373"/>
      <c r="CHY34" s="1373"/>
      <c r="CHZ34" s="1373"/>
      <c r="CIA34" s="1373"/>
      <c r="CIB34" s="1373"/>
      <c r="CIC34" s="1373"/>
      <c r="CID34" s="1373"/>
      <c r="CIE34" s="1373"/>
      <c r="CIF34" s="1373"/>
      <c r="CIG34" s="1373"/>
      <c r="CIH34" s="1373"/>
      <c r="CII34" s="1373"/>
      <c r="CIJ34" s="1373"/>
      <c r="CIK34" s="1373"/>
      <c r="CIL34" s="1373"/>
      <c r="CIM34" s="1373"/>
      <c r="CIN34" s="1373"/>
      <c r="CIO34" s="1373"/>
      <c r="CIP34" s="1373"/>
      <c r="CIQ34" s="1373"/>
      <c r="CIR34" s="1373"/>
      <c r="CIS34" s="1373"/>
      <c r="CIT34" s="1373"/>
      <c r="CIU34" s="1373"/>
      <c r="CIV34" s="1373"/>
      <c r="CIW34" s="1373"/>
      <c r="CIX34" s="1373"/>
      <c r="CIY34" s="1373"/>
      <c r="CIZ34" s="1373"/>
      <c r="CJA34" s="1373"/>
      <c r="CJB34" s="1373"/>
      <c r="CJC34" s="1373"/>
      <c r="CJD34" s="1373"/>
      <c r="CJE34" s="1373"/>
      <c r="CJF34" s="1373"/>
      <c r="CJG34" s="1373"/>
      <c r="CJH34" s="1373"/>
      <c r="CJI34" s="1373"/>
      <c r="CJJ34" s="1373"/>
      <c r="CJK34" s="1373"/>
      <c r="CJL34" s="1373"/>
      <c r="CJM34" s="1373"/>
      <c r="CJN34" s="1373"/>
      <c r="CJO34" s="1373"/>
      <c r="CJP34" s="1373"/>
      <c r="CJQ34" s="1373"/>
      <c r="CJR34" s="1373"/>
      <c r="CJS34" s="1373"/>
      <c r="CJT34" s="1373"/>
      <c r="CJU34" s="1373"/>
      <c r="CJV34" s="1373"/>
      <c r="CJW34" s="1373"/>
      <c r="CJX34" s="1373"/>
      <c r="CJY34" s="1373"/>
      <c r="CJZ34" s="1373"/>
      <c r="CKA34" s="1373"/>
      <c r="CKB34" s="1373"/>
      <c r="CKC34" s="1373"/>
      <c r="CKD34" s="1373"/>
      <c r="CKE34" s="1373"/>
      <c r="CKF34" s="1373"/>
      <c r="CKG34" s="1373"/>
      <c r="CKH34" s="1373"/>
      <c r="CKI34" s="1373"/>
      <c r="CKJ34" s="1373"/>
      <c r="CKK34" s="1373"/>
      <c r="CKL34" s="1373"/>
      <c r="CKM34" s="1373"/>
      <c r="CKN34" s="1373"/>
      <c r="CKO34" s="1373"/>
      <c r="CKP34" s="1373"/>
      <c r="CKQ34" s="1373"/>
      <c r="CKR34" s="1373"/>
      <c r="CKS34" s="1373"/>
      <c r="CKT34" s="1373"/>
      <c r="CKU34" s="1373"/>
      <c r="CKV34" s="1373"/>
      <c r="CKW34" s="1373"/>
      <c r="CKX34" s="1373"/>
      <c r="CKY34" s="1373"/>
      <c r="CKZ34" s="1373"/>
      <c r="CLA34" s="1373"/>
      <c r="CLB34" s="1373"/>
      <c r="CLC34" s="1373"/>
      <c r="CLD34" s="1373"/>
      <c r="CLE34" s="1373"/>
      <c r="CLF34" s="1373"/>
      <c r="CLG34" s="1373"/>
      <c r="CLH34" s="1373"/>
      <c r="CLI34" s="1373"/>
      <c r="CLJ34" s="1373"/>
      <c r="CLK34" s="1373"/>
      <c r="CLL34" s="1373"/>
      <c r="CLM34" s="1373"/>
      <c r="CLN34" s="1373"/>
      <c r="CLO34" s="1373"/>
      <c r="CLP34" s="1373"/>
      <c r="CLQ34" s="1373"/>
      <c r="CLR34" s="1373"/>
      <c r="CLS34" s="1373"/>
      <c r="CLT34" s="1373"/>
      <c r="CLU34" s="1373"/>
      <c r="CLV34" s="1373"/>
      <c r="CLW34" s="1373"/>
      <c r="CLX34" s="1373"/>
      <c r="CLY34" s="1373"/>
      <c r="CLZ34" s="1373"/>
      <c r="CMA34" s="1373"/>
      <c r="CMB34" s="1373"/>
      <c r="CMC34" s="1373"/>
      <c r="CMD34" s="1373"/>
      <c r="CME34" s="1373"/>
      <c r="CMF34" s="1373"/>
      <c r="CMG34" s="1373"/>
      <c r="CMH34" s="1373"/>
      <c r="CMI34" s="1373"/>
      <c r="CMJ34" s="1373"/>
      <c r="CMK34" s="1373"/>
      <c r="CML34" s="1373"/>
      <c r="CMM34" s="1373"/>
      <c r="CMN34" s="1373"/>
      <c r="CMO34" s="1373"/>
      <c r="CMP34" s="1373"/>
      <c r="CMQ34" s="1373"/>
      <c r="CMR34" s="1373"/>
      <c r="CMS34" s="1373"/>
      <c r="CMT34" s="1373"/>
      <c r="CMU34" s="1373"/>
      <c r="CMV34" s="1373"/>
    </row>
    <row r="35" spans="1:2388" ht="13.5" customHeight="1" x14ac:dyDescent="0.2">
      <c r="A35" s="1401"/>
      <c r="B35" s="1411" t="s">
        <v>2327</v>
      </c>
      <c r="C35" s="1413">
        <f>SUM(C10:C34)</f>
        <v>3.2633934558766384</v>
      </c>
      <c r="D35" s="1400"/>
      <c r="E35" s="1402"/>
      <c r="F35" s="1403"/>
      <c r="G35" s="1414">
        <f>SUM(G10:G34)</f>
        <v>15.664999999999999</v>
      </c>
      <c r="H35" s="1412"/>
      <c r="I35" s="1414">
        <f>SUM(I10:I34)</f>
        <v>10.1739</v>
      </c>
      <c r="J35" s="1413">
        <f>SUM(J10:J34)</f>
        <v>0</v>
      </c>
    </row>
    <row r="36" spans="1:2388" ht="13.5" customHeight="1" x14ac:dyDescent="0.2">
      <c r="A36" s="1382"/>
      <c r="B36" s="1423"/>
      <c r="C36" s="1383"/>
      <c r="D36" s="1383"/>
      <c r="E36" s="1383"/>
      <c r="F36" s="1383"/>
      <c r="G36" s="1383"/>
      <c r="H36" s="1383"/>
      <c r="I36" s="1424"/>
      <c r="J36" s="1383"/>
    </row>
    <row r="37" spans="1:2388" ht="13.5" customHeight="1" x14ac:dyDescent="0.2">
      <c r="A37" s="1382"/>
      <c r="B37" s="1423"/>
      <c r="C37" s="1383"/>
      <c r="D37" s="1383"/>
      <c r="E37" s="1383"/>
      <c r="F37" s="1383"/>
      <c r="G37" s="1383"/>
      <c r="H37" s="1383"/>
      <c r="I37" s="1424"/>
      <c r="J37" s="1383"/>
    </row>
    <row r="38" spans="1:2388" ht="13.5" customHeight="1" x14ac:dyDescent="0.2">
      <c r="A38" s="1382"/>
      <c r="B38" s="1385"/>
      <c r="C38" s="1383"/>
      <c r="D38" s="1384"/>
      <c r="E38" s="1383"/>
      <c r="F38" s="1384"/>
      <c r="G38" s="1387"/>
      <c r="H38" s="1388"/>
      <c r="I38" s="1389"/>
      <c r="J38" s="1383"/>
    </row>
    <row r="39" spans="1:2388" ht="13.5" customHeight="1" x14ac:dyDescent="0.2">
      <c r="A39" s="1382"/>
      <c r="B39" s="1385"/>
      <c r="C39" s="1383"/>
      <c r="D39" s="1384"/>
      <c r="E39" s="1383"/>
      <c r="F39" s="1384"/>
      <c r="G39" s="1387"/>
      <c r="H39" s="1388"/>
      <c r="I39" s="1389"/>
      <c r="J39" s="1383"/>
    </row>
    <row r="40" spans="1:2388" ht="13.5" customHeight="1" x14ac:dyDescent="0.2">
      <c r="A40" s="1382"/>
      <c r="B40" s="1385"/>
      <c r="C40" s="1383"/>
      <c r="D40" s="1384"/>
      <c r="E40" s="1383"/>
      <c r="F40" s="1384"/>
      <c r="G40" s="1387"/>
      <c r="H40" s="1388"/>
      <c r="I40" s="1389"/>
      <c r="J40" s="1383"/>
    </row>
    <row r="41" spans="1:2388" ht="13.5" customHeight="1" x14ac:dyDescent="0.2">
      <c r="A41" s="1382"/>
      <c r="B41" s="1385"/>
      <c r="C41" s="1383"/>
      <c r="D41" s="1384"/>
      <c r="E41" s="1383"/>
      <c r="F41" s="1384"/>
      <c r="G41" s="1387"/>
      <c r="H41" s="1388"/>
      <c r="I41" s="1389"/>
      <c r="J41" s="1383"/>
    </row>
    <row r="42" spans="1:2388" ht="17.25" customHeight="1" x14ac:dyDescent="0.2">
      <c r="A42" s="1390" t="s">
        <v>4758</v>
      </c>
      <c r="B42" s="1372"/>
      <c r="C42" s="1391"/>
      <c r="D42" s="1372"/>
      <c r="E42" s="1392" t="s">
        <v>4757</v>
      </c>
      <c r="F42" s="1372"/>
    </row>
    <row r="43" spans="1:2388" ht="17.25" customHeight="1" x14ac:dyDescent="0.2">
      <c r="A43" s="1390"/>
      <c r="B43" s="1372"/>
      <c r="C43" s="1393"/>
      <c r="D43" s="1372"/>
      <c r="E43" s="1374"/>
      <c r="F43" s="1372"/>
      <c r="I43" s="1372"/>
    </row>
    <row r="44" spans="1:2388" ht="12.75" customHeight="1" x14ac:dyDescent="0.2">
      <c r="A44" s="1373" t="s">
        <v>4759</v>
      </c>
      <c r="B44" s="1372"/>
      <c r="D44" s="1372"/>
      <c r="E44" s="1392" t="s">
        <v>4752</v>
      </c>
      <c r="F44" s="1372"/>
      <c r="G44" s="1391"/>
    </row>
    <row r="45" spans="1:2388" ht="13.5" customHeight="1" x14ac:dyDescent="0.2">
      <c r="A45" s="1377"/>
      <c r="B45" s="1378"/>
      <c r="C45" s="1379"/>
      <c r="D45" s="1380"/>
      <c r="E45" s="1379"/>
      <c r="F45" s="1380"/>
      <c r="G45" s="1381"/>
      <c r="H45" s="1388"/>
      <c r="I45" s="1394"/>
      <c r="J45" s="1379"/>
    </row>
    <row r="46" spans="1:2388" ht="13.5" customHeight="1" x14ac:dyDescent="0.2">
      <c r="A46" s="1377"/>
      <c r="B46" s="1378"/>
      <c r="C46" s="1379"/>
      <c r="D46" s="1380"/>
      <c r="E46" s="1379"/>
      <c r="F46" s="1380"/>
      <c r="G46" s="1381"/>
      <c r="H46" s="1388"/>
      <c r="I46" s="1394"/>
      <c r="J46" s="1379"/>
    </row>
  </sheetData>
  <sheetProtection selectLockedCells="1" selectUnlockedCells="1"/>
  <mergeCells count="10">
    <mergeCell ref="E7:E9"/>
    <mergeCell ref="A7:A9"/>
    <mergeCell ref="B7:B9"/>
    <mergeCell ref="C7:C9"/>
    <mergeCell ref="D7:D9"/>
    <mergeCell ref="F7:F9"/>
    <mergeCell ref="G7:G9"/>
    <mergeCell ref="H7:H9"/>
    <mergeCell ref="I7:I9"/>
    <mergeCell ref="J7:J9"/>
  </mergeCells>
  <pageMargins left="0.55118110236220474" right="0" top="0.47244094488188981" bottom="0.11811023622047245" header="0.19685039370078741" footer="0.19685039370078741"/>
  <pageSetup paperSize="9" scale="83" firstPageNumber="0" orientation="portrait" horizontalDpi="300" verticalDpi="30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tabColor theme="9" tint="-0.499984740745262"/>
    <pageSetUpPr fitToPage="1"/>
  </sheetPr>
  <dimension ref="A1:L55"/>
  <sheetViews>
    <sheetView showZeros="0" zoomScaleSheetLayoutView="100" workbookViewId="0">
      <pane xSplit="1" ySplit="9" topLeftCell="B28" activePane="bottomRight" state="frozen"/>
      <selection activeCell="C16" sqref="C16"/>
      <selection pane="topRight" activeCell="C16" sqref="C16"/>
      <selection pane="bottomLeft" activeCell="C16" sqref="C16"/>
      <selection pane="bottomRight" activeCell="L34" sqref="L34"/>
    </sheetView>
  </sheetViews>
  <sheetFormatPr defaultRowHeight="15.75" x14ac:dyDescent="0.25"/>
  <cols>
    <col min="1" max="1" width="10" style="377" customWidth="1"/>
    <col min="2" max="2" width="48.42578125" style="377" customWidth="1"/>
    <col min="3" max="3" width="8.42578125" style="377" customWidth="1"/>
    <col min="4" max="4" width="6" style="377" customWidth="1"/>
    <col min="5" max="5" width="5.7109375" style="377" customWidth="1"/>
    <col min="6" max="6" width="9.42578125" style="377" customWidth="1"/>
    <col min="7" max="7" width="11.5703125" style="627" customWidth="1"/>
    <col min="8" max="8" width="10.140625" style="379" customWidth="1"/>
    <col min="9" max="9" width="9.7109375" style="818" customWidth="1"/>
    <col min="10" max="10" width="8.5703125" style="594" customWidth="1"/>
    <col min="11" max="11" width="9.5703125" style="377" bestFit="1" customWidth="1" collapsed="1"/>
    <col min="12" max="16384" width="9.140625" style="377"/>
  </cols>
  <sheetData>
    <row r="1" spans="1:12" s="763" customFormat="1" ht="20.25" customHeight="1" x14ac:dyDescent="0.25">
      <c r="E1" s="764"/>
      <c r="G1" s="819"/>
      <c r="H1" s="766"/>
      <c r="I1" s="767"/>
      <c r="J1" s="103" t="s">
        <v>579</v>
      </c>
    </row>
    <row r="2" spans="1:12" s="763" customFormat="1" ht="20.25" customHeight="1" x14ac:dyDescent="0.25">
      <c r="E2" s="764"/>
      <c r="G2" s="819"/>
      <c r="H2" s="766"/>
      <c r="I2" s="767"/>
      <c r="J2" s="103" t="s">
        <v>4862</v>
      </c>
    </row>
    <row r="3" spans="1:12" s="763" customFormat="1" ht="20.25" customHeight="1" x14ac:dyDescent="0.25">
      <c r="E3" s="764"/>
      <c r="G3" s="819"/>
      <c r="H3" s="766"/>
      <c r="I3" s="768"/>
      <c r="J3" s="103" t="s">
        <v>1013</v>
      </c>
    </row>
    <row r="4" spans="1:12" s="763" customFormat="1" ht="20.25" customHeight="1" x14ac:dyDescent="0.25">
      <c r="B4" s="820" t="s">
        <v>1014</v>
      </c>
      <c r="C4" s="769"/>
      <c r="D4" s="1397">
        <v>447</v>
      </c>
      <c r="E4" s="770"/>
      <c r="G4" s="819"/>
      <c r="H4" s="767"/>
      <c r="I4" s="771"/>
      <c r="J4" s="107" t="str">
        <f>дата</f>
        <v>з "01" вересня 2020 р.</v>
      </c>
    </row>
    <row r="5" spans="1:12" s="763" customFormat="1" ht="20.25" customHeight="1" x14ac:dyDescent="0.25">
      <c r="B5" s="64" t="s">
        <v>4837</v>
      </c>
      <c r="D5" s="1557" t="s">
        <v>4836</v>
      </c>
      <c r="E5" s="1558"/>
      <c r="F5" s="821"/>
      <c r="G5" s="819"/>
      <c r="H5" s="766"/>
      <c r="I5" s="767"/>
      <c r="J5" s="773"/>
    </row>
    <row r="6" spans="1:12" s="763" customFormat="1" ht="20.25" customHeight="1" x14ac:dyDescent="0.25">
      <c r="B6" s="64" t="s">
        <v>244</v>
      </c>
      <c r="E6" s="764"/>
      <c r="F6" s="774"/>
      <c r="G6" s="775" t="s">
        <v>245</v>
      </c>
      <c r="H6" s="766"/>
      <c r="I6" s="1286">
        <v>100</v>
      </c>
      <c r="J6" s="773"/>
    </row>
    <row r="7" spans="1:12" ht="15" customHeight="1" x14ac:dyDescent="0.25">
      <c r="A7" s="2625" t="s">
        <v>1932</v>
      </c>
      <c r="B7" s="2625" t="s">
        <v>564</v>
      </c>
      <c r="C7" s="2626" t="s">
        <v>1306</v>
      </c>
      <c r="D7" s="2627" t="s">
        <v>1307</v>
      </c>
      <c r="E7" s="2629" t="s">
        <v>722</v>
      </c>
      <c r="F7" s="2626" t="s">
        <v>723</v>
      </c>
      <c r="G7" s="2626" t="s">
        <v>215</v>
      </c>
      <c r="H7" s="2626" t="s">
        <v>1934</v>
      </c>
      <c r="I7" s="2628" t="s">
        <v>561</v>
      </c>
      <c r="J7" s="2628" t="s">
        <v>1935</v>
      </c>
    </row>
    <row r="8" spans="1:12" x14ac:dyDescent="0.25">
      <c r="A8" s="2625"/>
      <c r="B8" s="2625"/>
      <c r="C8" s="2626"/>
      <c r="D8" s="2627"/>
      <c r="E8" s="2629"/>
      <c r="F8" s="2626"/>
      <c r="G8" s="2626"/>
      <c r="H8" s="2626"/>
      <c r="I8" s="2628"/>
      <c r="J8" s="2628"/>
    </row>
    <row r="9" spans="1:12" x14ac:dyDescent="0.25">
      <c r="A9" s="2625"/>
      <c r="B9" s="2625"/>
      <c r="C9" s="2626"/>
      <c r="D9" s="2627"/>
      <c r="E9" s="2629"/>
      <c r="F9" s="2626"/>
      <c r="G9" s="2626"/>
      <c r="H9" s="2626"/>
      <c r="I9" s="2628"/>
      <c r="J9" s="2628"/>
    </row>
    <row r="10" spans="1:12" s="791" customFormat="1" ht="31.5" x14ac:dyDescent="0.2">
      <c r="A10" s="333">
        <v>44701</v>
      </c>
      <c r="B10" s="527" t="s">
        <v>1192</v>
      </c>
      <c r="C10" s="1011">
        <f t="shared" ref="C10:C31" si="0">$I$6/F10</f>
        <v>0.25</v>
      </c>
      <c r="D10" s="331">
        <v>3</v>
      </c>
      <c r="E10" s="528"/>
      <c r="F10" s="381">
        <v>400</v>
      </c>
      <c r="G10" s="405">
        <f t="shared" ref="G10:G31" si="1">ROUND(480/F10,3)</f>
        <v>1.2</v>
      </c>
      <c r="H10" s="387">
        <f>VLOOKUP(D10,ЧТС[],4,0)</f>
        <v>0.59970000000000001</v>
      </c>
      <c r="I10" s="492">
        <f t="shared" ref="I10:I31" si="2">ROUND(G10*H10,4)</f>
        <v>0.71960000000000002</v>
      </c>
      <c r="J10" s="1270">
        <f t="shared" ref="J10:J41" si="3">IF(E10=0,,E10*I10)</f>
        <v>0</v>
      </c>
      <c r="K10" s="791">
        <v>408</v>
      </c>
    </row>
    <row r="11" spans="1:12" s="785" customFormat="1" ht="31.5" x14ac:dyDescent="0.25">
      <c r="A11" s="333">
        <v>44702</v>
      </c>
      <c r="B11" s="527" t="s">
        <v>201</v>
      </c>
      <c r="C11" s="1011">
        <f t="shared" si="0"/>
        <v>0.25</v>
      </c>
      <c r="D11" s="331">
        <v>3</v>
      </c>
      <c r="E11" s="528"/>
      <c r="F11" s="381">
        <v>400</v>
      </c>
      <c r="G11" s="405">
        <f t="shared" si="1"/>
        <v>1.2</v>
      </c>
      <c r="H11" s="387">
        <f>VLOOKUP(D11,ЧТС[],4,0)</f>
        <v>0.59970000000000001</v>
      </c>
      <c r="I11" s="492">
        <f t="shared" si="2"/>
        <v>0.71960000000000002</v>
      </c>
      <c r="J11" s="1270">
        <f t="shared" si="3"/>
        <v>0</v>
      </c>
      <c r="K11" s="791">
        <v>408</v>
      </c>
    </row>
    <row r="12" spans="1:12" s="785" customFormat="1" x14ac:dyDescent="0.25">
      <c r="A12" s="333">
        <v>44703</v>
      </c>
      <c r="B12" s="527" t="s">
        <v>202</v>
      </c>
      <c r="C12" s="1011">
        <f t="shared" si="0"/>
        <v>0.47619047619047616</v>
      </c>
      <c r="D12" s="331">
        <v>2</v>
      </c>
      <c r="E12" s="528"/>
      <c r="F12" s="381">
        <v>210</v>
      </c>
      <c r="G12" s="405">
        <f t="shared" si="1"/>
        <v>2.286</v>
      </c>
      <c r="H12" s="387">
        <f>VLOOKUP(D12,ЧТС[],4,0)</f>
        <v>0.54069999999999996</v>
      </c>
      <c r="I12" s="492">
        <f t="shared" si="2"/>
        <v>1.236</v>
      </c>
      <c r="J12" s="1270">
        <f t="shared" si="3"/>
        <v>0</v>
      </c>
      <c r="K12" s="791">
        <v>408</v>
      </c>
    </row>
    <row r="13" spans="1:12" s="785" customFormat="1" ht="31.5" x14ac:dyDescent="0.25">
      <c r="A13" s="333">
        <v>44704</v>
      </c>
      <c r="B13" s="391" t="s">
        <v>3551</v>
      </c>
      <c r="C13" s="1011">
        <f t="shared" si="0"/>
        <v>0.23809523809523808</v>
      </c>
      <c r="D13" s="335">
        <v>2</v>
      </c>
      <c r="E13" s="532"/>
      <c r="F13" s="381">
        <v>420</v>
      </c>
      <c r="G13" s="405">
        <f t="shared" si="1"/>
        <v>1.143</v>
      </c>
      <c r="H13" s="387">
        <f>VLOOKUP(D13,ЧТС[],4,0)</f>
        <v>0.54069999999999996</v>
      </c>
      <c r="I13" s="492">
        <f t="shared" si="2"/>
        <v>0.61799999999999999</v>
      </c>
      <c r="J13" s="1270">
        <f t="shared" si="3"/>
        <v>0</v>
      </c>
      <c r="K13" s="785">
        <v>45</v>
      </c>
      <c r="L13" s="811"/>
    </row>
    <row r="14" spans="1:12" s="785" customFormat="1" x14ac:dyDescent="0.25">
      <c r="A14" s="333">
        <v>44705</v>
      </c>
      <c r="B14" s="527" t="s">
        <v>4838</v>
      </c>
      <c r="C14" s="1011">
        <f t="shared" si="0"/>
        <v>0.15384615384615385</v>
      </c>
      <c r="D14" s="331">
        <v>2</v>
      </c>
      <c r="E14" s="532"/>
      <c r="F14" s="381">
        <v>650</v>
      </c>
      <c r="G14" s="405">
        <f t="shared" si="1"/>
        <v>0.73799999999999999</v>
      </c>
      <c r="H14" s="387">
        <f>VLOOKUP(D14,ЧТС[],4,0)</f>
        <v>0.54069999999999996</v>
      </c>
      <c r="I14" s="492">
        <f t="shared" si="2"/>
        <v>0.39900000000000002</v>
      </c>
      <c r="J14" s="1270">
        <f t="shared" si="3"/>
        <v>0</v>
      </c>
      <c r="K14" s="785">
        <v>408</v>
      </c>
    </row>
    <row r="15" spans="1:12" s="825" customFormat="1" x14ac:dyDescent="0.25">
      <c r="A15" s="333">
        <v>44706</v>
      </c>
      <c r="B15" s="527" t="s">
        <v>4839</v>
      </c>
      <c r="C15" s="1552">
        <f t="shared" si="0"/>
        <v>0.19230769230769232</v>
      </c>
      <c r="D15" s="331">
        <v>3</v>
      </c>
      <c r="E15" s="532"/>
      <c r="F15" s="381">
        <v>520</v>
      </c>
      <c r="G15" s="405">
        <f t="shared" si="1"/>
        <v>0.92300000000000004</v>
      </c>
      <c r="H15" s="387">
        <f>VLOOKUP(D15,ЧТС[],4,0)</f>
        <v>0.59970000000000001</v>
      </c>
      <c r="I15" s="492">
        <f t="shared" si="2"/>
        <v>0.55349999999999999</v>
      </c>
      <c r="J15" s="1270">
        <f t="shared" si="3"/>
        <v>0</v>
      </c>
      <c r="K15" s="825">
        <v>62</v>
      </c>
    </row>
    <row r="16" spans="1:12" s="785" customFormat="1" x14ac:dyDescent="0.25">
      <c r="A16" s="333">
        <v>44707</v>
      </c>
      <c r="B16" s="527" t="s">
        <v>4840</v>
      </c>
      <c r="C16" s="1011">
        <f t="shared" si="0"/>
        <v>0.66666666666666663</v>
      </c>
      <c r="D16" s="331">
        <v>2</v>
      </c>
      <c r="E16" s="532"/>
      <c r="F16" s="381">
        <v>150</v>
      </c>
      <c r="G16" s="405">
        <f t="shared" si="1"/>
        <v>3.2</v>
      </c>
      <c r="H16" s="387">
        <f>VLOOKUP(D16,ЧТС[],4,0)</f>
        <v>0.54069999999999996</v>
      </c>
      <c r="I16" s="492">
        <f t="shared" si="2"/>
        <v>1.7302</v>
      </c>
      <c r="J16" s="1270">
        <f t="shared" si="3"/>
        <v>0</v>
      </c>
      <c r="K16" s="785">
        <v>408</v>
      </c>
    </row>
    <row r="17" spans="1:11" s="825" customFormat="1" ht="31.5" x14ac:dyDescent="0.25">
      <c r="A17" s="333">
        <v>44708</v>
      </c>
      <c r="B17" s="527" t="s">
        <v>4861</v>
      </c>
      <c r="C17" s="1552">
        <f t="shared" si="0"/>
        <v>0.17857142857142858</v>
      </c>
      <c r="D17" s="331">
        <v>3</v>
      </c>
      <c r="E17" s="528"/>
      <c r="F17" s="381">
        <v>560</v>
      </c>
      <c r="G17" s="405">
        <f t="shared" si="1"/>
        <v>0.85699999999999998</v>
      </c>
      <c r="H17" s="387">
        <f>VLOOKUP(D17,ЧТС[],4,0)</f>
        <v>0.59970000000000001</v>
      </c>
      <c r="I17" s="492">
        <f t="shared" si="2"/>
        <v>0.51390000000000002</v>
      </c>
      <c r="J17" s="1270">
        <f t="shared" si="3"/>
        <v>0</v>
      </c>
      <c r="K17" s="825">
        <v>46</v>
      </c>
    </row>
    <row r="18" spans="1:11" s="825" customFormat="1" ht="31.5" x14ac:dyDescent="0.25">
      <c r="A18" s="333">
        <v>44709</v>
      </c>
      <c r="B18" s="527" t="s">
        <v>4860</v>
      </c>
      <c r="C18" s="1552">
        <f t="shared" si="0"/>
        <v>0.5</v>
      </c>
      <c r="D18" s="331">
        <v>3</v>
      </c>
      <c r="E18" s="1272"/>
      <c r="F18" s="381">
        <v>200</v>
      </c>
      <c r="G18" s="405">
        <f t="shared" si="1"/>
        <v>2.4</v>
      </c>
      <c r="H18" s="387">
        <f>VLOOKUP(D18,ЧТС[],4,0)</f>
        <v>0.59970000000000001</v>
      </c>
      <c r="I18" s="492">
        <f t="shared" si="2"/>
        <v>1.4393</v>
      </c>
      <c r="J18" s="1270">
        <f t="shared" si="3"/>
        <v>0</v>
      </c>
      <c r="K18" s="825">
        <v>256</v>
      </c>
    </row>
    <row r="19" spans="1:11" s="825" customFormat="1" ht="31.5" x14ac:dyDescent="0.25">
      <c r="A19" s="333">
        <v>44710</v>
      </c>
      <c r="B19" s="527" t="s">
        <v>4859</v>
      </c>
      <c r="C19" s="1011">
        <f t="shared" si="0"/>
        <v>0.4</v>
      </c>
      <c r="D19" s="331">
        <v>3</v>
      </c>
      <c r="E19" s="528"/>
      <c r="F19" s="381">
        <v>250</v>
      </c>
      <c r="G19" s="405">
        <f t="shared" si="1"/>
        <v>1.92</v>
      </c>
      <c r="H19" s="387">
        <f>VLOOKUP(D19,ЧТС[],4,0)</f>
        <v>0.59970000000000001</v>
      </c>
      <c r="I19" s="492">
        <f t="shared" si="2"/>
        <v>1.1514</v>
      </c>
      <c r="J19" s="1270">
        <f t="shared" si="3"/>
        <v>0</v>
      </c>
      <c r="K19" s="825">
        <v>256</v>
      </c>
    </row>
    <row r="20" spans="1:11" s="825" customFormat="1" x14ac:dyDescent="0.25">
      <c r="A20" s="333">
        <v>44711</v>
      </c>
      <c r="B20" s="527" t="s">
        <v>4858</v>
      </c>
      <c r="C20" s="1011">
        <f t="shared" si="0"/>
        <v>0.25</v>
      </c>
      <c r="D20" s="331">
        <v>3</v>
      </c>
      <c r="E20" s="528"/>
      <c r="F20" s="381">
        <v>400</v>
      </c>
      <c r="G20" s="405">
        <f t="shared" si="1"/>
        <v>1.2</v>
      </c>
      <c r="H20" s="387">
        <f>VLOOKUP(D20,ЧТС[],4,0)</f>
        <v>0.59970000000000001</v>
      </c>
      <c r="I20" s="492">
        <f t="shared" si="2"/>
        <v>0.71960000000000002</v>
      </c>
      <c r="J20" s="1270">
        <f t="shared" si="3"/>
        <v>0</v>
      </c>
      <c r="K20" s="825">
        <v>111</v>
      </c>
    </row>
    <row r="21" spans="1:11" s="825" customFormat="1" ht="31.5" x14ac:dyDescent="0.25">
      <c r="A21" s="333">
        <v>44712</v>
      </c>
      <c r="B21" s="527" t="s">
        <v>4857</v>
      </c>
      <c r="C21" s="1011">
        <f t="shared" si="0"/>
        <v>0.20833333333333334</v>
      </c>
      <c r="D21" s="331">
        <v>3</v>
      </c>
      <c r="E21" s="528"/>
      <c r="F21" s="381">
        <v>480</v>
      </c>
      <c r="G21" s="405">
        <f t="shared" si="1"/>
        <v>1</v>
      </c>
      <c r="H21" s="387">
        <f>VLOOKUP(D21,ЧТС[],4,0)</f>
        <v>0.59970000000000001</v>
      </c>
      <c r="I21" s="492">
        <f t="shared" si="2"/>
        <v>0.59970000000000001</v>
      </c>
      <c r="J21" s="1270">
        <f t="shared" si="3"/>
        <v>0</v>
      </c>
      <c r="K21" s="825">
        <v>111</v>
      </c>
    </row>
    <row r="22" spans="1:11" s="825" customFormat="1" ht="31.5" x14ac:dyDescent="0.25">
      <c r="A22" s="333">
        <v>44713</v>
      </c>
      <c r="B22" s="527" t="s">
        <v>4856</v>
      </c>
      <c r="C22" s="1011">
        <f t="shared" si="0"/>
        <v>0.25</v>
      </c>
      <c r="D22" s="331">
        <v>3</v>
      </c>
      <c r="E22" s="528"/>
      <c r="F22" s="381">
        <v>400</v>
      </c>
      <c r="G22" s="405">
        <f t="shared" si="1"/>
        <v>1.2</v>
      </c>
      <c r="H22" s="387">
        <f>VLOOKUP(D22,ЧТС[],4,0)</f>
        <v>0.59970000000000001</v>
      </c>
      <c r="I22" s="492">
        <f t="shared" si="2"/>
        <v>0.71960000000000002</v>
      </c>
      <c r="J22" s="1270">
        <f t="shared" si="3"/>
        <v>0</v>
      </c>
      <c r="K22" s="825">
        <v>111</v>
      </c>
    </row>
    <row r="23" spans="1:11" s="825" customFormat="1" ht="31.5" x14ac:dyDescent="0.25">
      <c r="A23" s="333">
        <v>44714</v>
      </c>
      <c r="B23" s="527" t="s">
        <v>4855</v>
      </c>
      <c r="C23" s="1011">
        <f t="shared" si="0"/>
        <v>0.20833333333333334</v>
      </c>
      <c r="D23" s="331">
        <v>3</v>
      </c>
      <c r="E23" s="1272"/>
      <c r="F23" s="381">
        <v>480</v>
      </c>
      <c r="G23" s="405">
        <f t="shared" si="1"/>
        <v>1</v>
      </c>
      <c r="H23" s="387">
        <f>VLOOKUP(D23,ЧТС[],4,0)</f>
        <v>0.59970000000000001</v>
      </c>
      <c r="I23" s="492">
        <f t="shared" si="2"/>
        <v>0.59970000000000001</v>
      </c>
      <c r="J23" s="1270">
        <f t="shared" si="3"/>
        <v>0</v>
      </c>
      <c r="K23" s="825">
        <v>111</v>
      </c>
    </row>
    <row r="24" spans="1:11" s="825" customFormat="1" ht="47.25" x14ac:dyDescent="0.25">
      <c r="A24" s="333">
        <v>44715</v>
      </c>
      <c r="B24" s="527" t="s">
        <v>4863</v>
      </c>
      <c r="C24" s="1011">
        <f t="shared" si="0"/>
        <v>0.2</v>
      </c>
      <c r="D24" s="331">
        <v>2</v>
      </c>
      <c r="E24" s="1272"/>
      <c r="F24" s="381">
        <v>500</v>
      </c>
      <c r="G24" s="405">
        <f t="shared" si="1"/>
        <v>0.96</v>
      </c>
      <c r="H24" s="387">
        <f>VLOOKUP(D24,ЧТС[],4,0)</f>
        <v>0.54069999999999996</v>
      </c>
      <c r="I24" s="492">
        <f t="shared" si="2"/>
        <v>0.51910000000000001</v>
      </c>
      <c r="J24" s="1270">
        <f t="shared" si="3"/>
        <v>0</v>
      </c>
      <c r="K24" s="825">
        <v>111</v>
      </c>
    </row>
    <row r="25" spans="1:11" s="791" customFormat="1" ht="31.5" x14ac:dyDescent="0.25">
      <c r="A25" s="333">
        <v>44716</v>
      </c>
      <c r="B25" s="527" t="s">
        <v>4854</v>
      </c>
      <c r="C25" s="1011">
        <f t="shared" si="0"/>
        <v>0.33333333333333331</v>
      </c>
      <c r="D25" s="331">
        <v>2</v>
      </c>
      <c r="E25" s="528"/>
      <c r="F25" s="381">
        <v>300</v>
      </c>
      <c r="G25" s="405">
        <f t="shared" si="1"/>
        <v>1.6</v>
      </c>
      <c r="H25" s="387">
        <f>VLOOKUP(D25,ЧТС[],4,0)</f>
        <v>0.54069999999999996</v>
      </c>
      <c r="I25" s="492">
        <f t="shared" si="2"/>
        <v>0.86509999999999998</v>
      </c>
      <c r="J25" s="1270">
        <f t="shared" si="3"/>
        <v>0</v>
      </c>
      <c r="K25" s="825">
        <v>408</v>
      </c>
    </row>
    <row r="26" spans="1:11" s="825" customFormat="1" ht="31.5" x14ac:dyDescent="0.25">
      <c r="A26" s="333">
        <v>44717</v>
      </c>
      <c r="B26" s="527" t="s">
        <v>4853</v>
      </c>
      <c r="C26" s="1011">
        <f t="shared" si="0"/>
        <v>0.8</v>
      </c>
      <c r="D26" s="331">
        <v>3</v>
      </c>
      <c r="E26" s="1272"/>
      <c r="F26" s="381">
        <v>125</v>
      </c>
      <c r="G26" s="405">
        <f t="shared" si="1"/>
        <v>3.84</v>
      </c>
      <c r="H26" s="387">
        <f>VLOOKUP(D26,ЧТС[],4,0)</f>
        <v>0.59970000000000001</v>
      </c>
      <c r="I26" s="492">
        <f t="shared" si="2"/>
        <v>2.3028</v>
      </c>
      <c r="J26" s="1270">
        <f t="shared" si="3"/>
        <v>0</v>
      </c>
    </row>
    <row r="27" spans="1:11" s="825" customFormat="1" ht="78.75" x14ac:dyDescent="0.25">
      <c r="A27" s="333">
        <v>44718</v>
      </c>
      <c r="B27" s="527" t="s">
        <v>4864</v>
      </c>
      <c r="C27" s="1011">
        <f t="shared" si="0"/>
        <v>1</v>
      </c>
      <c r="D27" s="331">
        <v>3</v>
      </c>
      <c r="E27" s="528"/>
      <c r="F27" s="381">
        <v>100</v>
      </c>
      <c r="G27" s="405">
        <f t="shared" si="1"/>
        <v>4.8</v>
      </c>
      <c r="H27" s="387">
        <f>VLOOKUP(D27,ЧТС[],4,0)</f>
        <v>0.59970000000000001</v>
      </c>
      <c r="I27" s="492">
        <f t="shared" si="2"/>
        <v>2.8786</v>
      </c>
      <c r="J27" s="1270">
        <f t="shared" si="3"/>
        <v>0</v>
      </c>
    </row>
    <row r="28" spans="1:11" s="825" customFormat="1" x14ac:dyDescent="0.25">
      <c r="A28" s="333">
        <v>44719</v>
      </c>
      <c r="B28" s="1176" t="s">
        <v>759</v>
      </c>
      <c r="C28" s="1011">
        <f t="shared" si="0"/>
        <v>0.18181818181818182</v>
      </c>
      <c r="D28" s="1273">
        <v>2</v>
      </c>
      <c r="E28" s="1274">
        <v>0.04</v>
      </c>
      <c r="F28" s="381">
        <v>550</v>
      </c>
      <c r="G28" s="405">
        <f t="shared" si="1"/>
        <v>0.873</v>
      </c>
      <c r="H28" s="387">
        <f>VLOOKUP(D28,ЧТС[],4,0)</f>
        <v>0.54069999999999996</v>
      </c>
      <c r="I28" s="492">
        <f t="shared" si="2"/>
        <v>0.47199999999999998</v>
      </c>
      <c r="J28" s="1270">
        <f t="shared" si="3"/>
        <v>1.8880000000000001E-2</v>
      </c>
    </row>
    <row r="29" spans="1:11" s="825" customFormat="1" ht="63" x14ac:dyDescent="0.25">
      <c r="A29" s="333">
        <v>44720</v>
      </c>
      <c r="B29" s="1176" t="s">
        <v>4852</v>
      </c>
      <c r="C29" s="1011">
        <f t="shared" si="0"/>
        <v>2</v>
      </c>
      <c r="D29" s="1273">
        <v>4</v>
      </c>
      <c r="E29" s="1272"/>
      <c r="F29" s="381">
        <v>50</v>
      </c>
      <c r="G29" s="405">
        <f t="shared" si="1"/>
        <v>9.6</v>
      </c>
      <c r="H29" s="387">
        <f>VLOOKUP(D29,ЧТС[],4,0)</f>
        <v>0.66849999999999998</v>
      </c>
      <c r="I29" s="492">
        <f t="shared" si="2"/>
        <v>6.4176000000000002</v>
      </c>
      <c r="J29" s="1270">
        <f t="shared" si="3"/>
        <v>0</v>
      </c>
      <c r="K29" s="825">
        <v>111</v>
      </c>
    </row>
    <row r="30" spans="1:11" s="825" customFormat="1" ht="31.5" x14ac:dyDescent="0.25">
      <c r="A30" s="333">
        <v>44721</v>
      </c>
      <c r="B30" s="1633" t="s">
        <v>4851</v>
      </c>
      <c r="C30" s="1552">
        <f t="shared" si="0"/>
        <v>0.18181818181818182</v>
      </c>
      <c r="D30" s="331">
        <v>3</v>
      </c>
      <c r="E30" s="528"/>
      <c r="F30" s="381">
        <v>550</v>
      </c>
      <c r="G30" s="405">
        <f t="shared" si="1"/>
        <v>0.873</v>
      </c>
      <c r="H30" s="387">
        <f>VLOOKUP(D30,ЧТС[],4,0)</f>
        <v>0.59970000000000001</v>
      </c>
      <c r="I30" s="492">
        <f t="shared" si="2"/>
        <v>0.52349999999999997</v>
      </c>
      <c r="J30" s="1270">
        <f t="shared" si="3"/>
        <v>0</v>
      </c>
    </row>
    <row r="31" spans="1:11" s="825" customFormat="1" ht="31.5" x14ac:dyDescent="0.25">
      <c r="A31" s="333">
        <v>44722</v>
      </c>
      <c r="B31" s="527" t="s">
        <v>1777</v>
      </c>
      <c r="C31" s="1552">
        <f t="shared" si="0"/>
        <v>0.13157894736842105</v>
      </c>
      <c r="D31" s="331">
        <v>3</v>
      </c>
      <c r="E31" s="1272"/>
      <c r="F31" s="381">
        <v>760</v>
      </c>
      <c r="G31" s="405">
        <f t="shared" si="1"/>
        <v>0.63200000000000001</v>
      </c>
      <c r="H31" s="387">
        <f>VLOOKUP(D31,ЧТС[],4,0)</f>
        <v>0.59970000000000001</v>
      </c>
      <c r="I31" s="492">
        <f t="shared" si="2"/>
        <v>0.379</v>
      </c>
      <c r="J31" s="1270">
        <f t="shared" si="3"/>
        <v>0</v>
      </c>
    </row>
    <row r="32" spans="1:11" s="825" customFormat="1" ht="31.5" x14ac:dyDescent="0.25">
      <c r="A32" s="333">
        <v>44723</v>
      </c>
      <c r="B32" s="527" t="s">
        <v>4850</v>
      </c>
      <c r="C32" s="1011">
        <f t="shared" ref="C32:C41" si="4">$I$6/F32</f>
        <v>0.11494252873563218</v>
      </c>
      <c r="D32" s="331">
        <v>2</v>
      </c>
      <c r="E32" s="1272"/>
      <c r="F32" s="381">
        <v>870</v>
      </c>
      <c r="G32" s="405">
        <f t="shared" ref="G32:G41" si="5">ROUND(480/F32,3)</f>
        <v>0.55200000000000005</v>
      </c>
      <c r="H32" s="387">
        <f>VLOOKUP(D32,ЧТС[],4,0)</f>
        <v>0.54069999999999996</v>
      </c>
      <c r="I32" s="492">
        <f t="shared" ref="I32:I41" si="6">ROUND(G32*H32,4)</f>
        <v>0.29849999999999999</v>
      </c>
      <c r="J32" s="1270">
        <f t="shared" si="3"/>
        <v>0</v>
      </c>
    </row>
    <row r="33" spans="1:11" s="825" customFormat="1" ht="31.5" x14ac:dyDescent="0.25">
      <c r="A33" s="333">
        <v>44724</v>
      </c>
      <c r="B33" s="527" t="s">
        <v>4849</v>
      </c>
      <c r="C33" s="1011">
        <f t="shared" si="4"/>
        <v>0.33333333333333331</v>
      </c>
      <c r="D33" s="331">
        <v>2</v>
      </c>
      <c r="E33" s="1272"/>
      <c r="F33" s="381">
        <v>300</v>
      </c>
      <c r="G33" s="405">
        <f t="shared" si="5"/>
        <v>1.6</v>
      </c>
      <c r="H33" s="387">
        <f>VLOOKUP(D33,ЧТС[],4,0)</f>
        <v>0.54069999999999996</v>
      </c>
      <c r="I33" s="492">
        <f t="shared" si="6"/>
        <v>0.86509999999999998</v>
      </c>
      <c r="J33" s="1270">
        <f t="shared" si="3"/>
        <v>0</v>
      </c>
    </row>
    <row r="34" spans="1:11" s="825" customFormat="1" x14ac:dyDescent="0.25">
      <c r="A34" s="333">
        <v>44725</v>
      </c>
      <c r="B34" s="527" t="s">
        <v>4865</v>
      </c>
      <c r="C34" s="1011">
        <f t="shared" si="4"/>
        <v>0.17543859649122806</v>
      </c>
      <c r="D34" s="331">
        <v>2</v>
      </c>
      <c r="E34" s="528"/>
      <c r="F34" s="381">
        <v>570</v>
      </c>
      <c r="G34" s="405">
        <f t="shared" si="5"/>
        <v>0.84199999999999997</v>
      </c>
      <c r="H34" s="387">
        <f>VLOOKUP(D34,ЧТС[],4,0)</f>
        <v>0.54069999999999996</v>
      </c>
      <c r="I34" s="492">
        <f t="shared" si="6"/>
        <v>0.45529999999999998</v>
      </c>
      <c r="J34" s="1270">
        <f t="shared" si="3"/>
        <v>0</v>
      </c>
    </row>
    <row r="35" spans="1:11" s="825" customFormat="1" x14ac:dyDescent="0.25">
      <c r="A35" s="333">
        <v>44726</v>
      </c>
      <c r="B35" s="527" t="s">
        <v>1625</v>
      </c>
      <c r="C35" s="1011">
        <f t="shared" si="4"/>
        <v>0.18867924528301888</v>
      </c>
      <c r="D35" s="335">
        <v>3</v>
      </c>
      <c r="E35" s="532"/>
      <c r="F35" s="381">
        <v>530</v>
      </c>
      <c r="G35" s="405">
        <f t="shared" si="5"/>
        <v>0.90600000000000003</v>
      </c>
      <c r="H35" s="387">
        <f>VLOOKUP(D35,ЧТС[],4,0)</f>
        <v>0.59970000000000001</v>
      </c>
      <c r="I35" s="492">
        <f t="shared" si="6"/>
        <v>0.54330000000000001</v>
      </c>
      <c r="J35" s="1270">
        <f t="shared" si="3"/>
        <v>0</v>
      </c>
      <c r="K35" s="825">
        <v>408</v>
      </c>
    </row>
    <row r="36" spans="1:11" s="825" customFormat="1" x14ac:dyDescent="0.25">
      <c r="A36" s="333">
        <v>44727</v>
      </c>
      <c r="B36" s="1176" t="s">
        <v>4848</v>
      </c>
      <c r="C36" s="1011">
        <f t="shared" si="4"/>
        <v>0.15384615384615385</v>
      </c>
      <c r="D36" s="1273">
        <v>4</v>
      </c>
      <c r="E36" s="1272"/>
      <c r="F36" s="381">
        <v>650</v>
      </c>
      <c r="G36" s="405">
        <f t="shared" si="5"/>
        <v>0.73799999999999999</v>
      </c>
      <c r="H36" s="387">
        <f>VLOOKUP(D36,ЧТС[],4,0)</f>
        <v>0.66849999999999998</v>
      </c>
      <c r="I36" s="492">
        <f t="shared" si="6"/>
        <v>0.49340000000000001</v>
      </c>
      <c r="J36" s="1270">
        <f t="shared" si="3"/>
        <v>0</v>
      </c>
      <c r="K36" s="825">
        <v>408</v>
      </c>
    </row>
    <row r="37" spans="1:11" s="825" customFormat="1" x14ac:dyDescent="0.25">
      <c r="A37" s="333">
        <v>44728</v>
      </c>
      <c r="B37" s="1176" t="s">
        <v>4847</v>
      </c>
      <c r="C37" s="1011">
        <f t="shared" si="4"/>
        <v>0.5</v>
      </c>
      <c r="D37" s="1273">
        <v>3</v>
      </c>
      <c r="E37" s="1274"/>
      <c r="F37" s="381">
        <v>200</v>
      </c>
      <c r="G37" s="405">
        <f t="shared" si="5"/>
        <v>2.4</v>
      </c>
      <c r="H37" s="387">
        <f>VLOOKUP(D37,ЧТС[],4,0)</f>
        <v>0.59970000000000001</v>
      </c>
      <c r="I37" s="492">
        <f t="shared" si="6"/>
        <v>1.4393</v>
      </c>
      <c r="J37" s="1270">
        <f t="shared" si="3"/>
        <v>0</v>
      </c>
      <c r="K37" s="825">
        <v>408</v>
      </c>
    </row>
    <row r="38" spans="1:11" s="825" customFormat="1" x14ac:dyDescent="0.25">
      <c r="A38" s="333">
        <v>44729</v>
      </c>
      <c r="B38" s="1176" t="s">
        <v>581</v>
      </c>
      <c r="C38" s="1011">
        <f t="shared" si="4"/>
        <v>0.1</v>
      </c>
      <c r="D38" s="1273">
        <v>1</v>
      </c>
      <c r="E38" s="1274"/>
      <c r="F38" s="381">
        <v>1000</v>
      </c>
      <c r="G38" s="405">
        <f t="shared" si="5"/>
        <v>0.48</v>
      </c>
      <c r="H38" s="387">
        <f>VLOOKUP(D38,ЧТС[],4,0)</f>
        <v>0.49149999999999999</v>
      </c>
      <c r="I38" s="492">
        <f t="shared" si="6"/>
        <v>0.2359</v>
      </c>
      <c r="J38" s="1270">
        <f t="shared" si="3"/>
        <v>0</v>
      </c>
      <c r="K38" s="825">
        <v>408</v>
      </c>
    </row>
    <row r="39" spans="1:11" s="825" customFormat="1" x14ac:dyDescent="0.25">
      <c r="A39" s="333">
        <v>44730</v>
      </c>
      <c r="B39" s="1176" t="s">
        <v>4846</v>
      </c>
      <c r="C39" s="1011">
        <f t="shared" si="4"/>
        <v>0.25</v>
      </c>
      <c r="D39" s="1273">
        <v>1</v>
      </c>
      <c r="E39" s="1272"/>
      <c r="F39" s="381">
        <v>400</v>
      </c>
      <c r="G39" s="405">
        <f t="shared" si="5"/>
        <v>1.2</v>
      </c>
      <c r="H39" s="387">
        <f>VLOOKUP(D39,ЧТС[],4,0)</f>
        <v>0.49149999999999999</v>
      </c>
      <c r="I39" s="492">
        <f t="shared" si="6"/>
        <v>0.58979999999999999</v>
      </c>
      <c r="J39" s="1270">
        <f t="shared" si="3"/>
        <v>0</v>
      </c>
      <c r="K39" s="825">
        <v>408</v>
      </c>
    </row>
    <row r="40" spans="1:11" s="825" customFormat="1" x14ac:dyDescent="0.25">
      <c r="A40" s="333">
        <v>44731</v>
      </c>
      <c r="B40" s="1176" t="s">
        <v>4845</v>
      </c>
      <c r="C40" s="1011">
        <f t="shared" si="4"/>
        <v>5.5555555555555552E-2</v>
      </c>
      <c r="D40" s="1273">
        <v>1</v>
      </c>
      <c r="E40" s="1274"/>
      <c r="F40" s="381">
        <v>1800</v>
      </c>
      <c r="G40" s="405">
        <f t="shared" si="5"/>
        <v>0.26700000000000002</v>
      </c>
      <c r="H40" s="387">
        <f>VLOOKUP(D40,ЧТС[],4,0)</f>
        <v>0.49149999999999999</v>
      </c>
      <c r="I40" s="492">
        <f t="shared" si="6"/>
        <v>0.13120000000000001</v>
      </c>
      <c r="J40" s="1270">
        <f t="shared" si="3"/>
        <v>0</v>
      </c>
      <c r="K40" s="825">
        <v>408</v>
      </c>
    </row>
    <row r="41" spans="1:11" s="825" customFormat="1" x14ac:dyDescent="0.25">
      <c r="A41" s="333">
        <v>44732</v>
      </c>
      <c r="B41" s="1176" t="s">
        <v>4844</v>
      </c>
      <c r="C41" s="1011">
        <f t="shared" si="4"/>
        <v>0.16666666666666666</v>
      </c>
      <c r="D41" s="1273">
        <v>3</v>
      </c>
      <c r="E41" s="1274"/>
      <c r="F41" s="381">
        <v>600</v>
      </c>
      <c r="G41" s="405">
        <f t="shared" si="5"/>
        <v>0.8</v>
      </c>
      <c r="H41" s="387">
        <f>VLOOKUP(D41,ЧТС[],4,0)</f>
        <v>0.59970000000000001</v>
      </c>
      <c r="I41" s="492">
        <f t="shared" si="6"/>
        <v>0.4798</v>
      </c>
      <c r="J41" s="1270">
        <f t="shared" si="3"/>
        <v>0</v>
      </c>
      <c r="K41" s="825">
        <v>408</v>
      </c>
    </row>
    <row r="42" spans="1:11" x14ac:dyDescent="0.25">
      <c r="A42" s="1143"/>
      <c r="B42" s="1177" t="s">
        <v>1593</v>
      </c>
      <c r="C42" s="1281">
        <f>SUM(C10:C41)</f>
        <v>11.089355046594028</v>
      </c>
      <c r="D42" s="1167"/>
      <c r="E42" s="1167"/>
      <c r="F42" s="1167"/>
      <c r="G42" s="1285">
        <f>SUM(G10:G41)</f>
        <v>53.23</v>
      </c>
      <c r="H42" s="1283"/>
      <c r="I42" s="1284">
        <f>SUM(I10:I41)</f>
        <v>31.608400000000003</v>
      </c>
      <c r="J42" s="1285">
        <f>SUM(J10:J41)</f>
        <v>1.8880000000000001E-2</v>
      </c>
      <c r="K42" s="827"/>
    </row>
    <row r="43" spans="1:11" ht="12.75" hidden="1" customHeight="1" x14ac:dyDescent="0.25">
      <c r="A43" s="790"/>
      <c r="B43" s="810"/>
      <c r="C43" s="796"/>
      <c r="D43" s="785"/>
      <c r="E43" s="764"/>
      <c r="F43" s="785"/>
      <c r="G43" s="798"/>
      <c r="H43" s="808"/>
      <c r="I43" s="811"/>
      <c r="J43" s="798"/>
    </row>
    <row r="44" spans="1:11" s="785" customFormat="1" ht="12.75" hidden="1" customHeight="1" x14ac:dyDescent="0.25">
      <c r="A44" s="790"/>
      <c r="B44" s="810"/>
      <c r="C44" s="796"/>
      <c r="E44" s="764"/>
      <c r="G44" s="798"/>
      <c r="H44" s="808"/>
      <c r="I44" s="811"/>
      <c r="J44" s="798"/>
    </row>
    <row r="45" spans="1:11" s="108" customFormat="1" x14ac:dyDescent="0.25">
      <c r="A45" s="108" t="s">
        <v>4736</v>
      </c>
      <c r="D45" s="111"/>
      <c r="E45" s="82"/>
      <c r="F45" s="108" t="str">
        <f>НЦ</f>
        <v>Начальник цеха ________________</v>
      </c>
      <c r="H45" s="131"/>
      <c r="I45" s="121" t="s">
        <v>4843</v>
      </c>
      <c r="J45" s="121"/>
    </row>
    <row r="46" spans="1:11" s="111" customFormat="1" x14ac:dyDescent="0.25">
      <c r="A46" s="112"/>
      <c r="E46" s="66"/>
      <c r="G46" s="146"/>
      <c r="H46" s="146"/>
    </row>
    <row r="47" spans="1:11" s="111" customFormat="1" x14ac:dyDescent="0.25">
      <c r="A47" s="108" t="s">
        <v>4735</v>
      </c>
      <c r="E47" s="523"/>
      <c r="F47" s="111" t="str">
        <f>ІТ</f>
        <v>Инженер-технолог ________________</v>
      </c>
      <c r="G47" s="146"/>
      <c r="H47" s="146"/>
      <c r="I47" s="111" t="s">
        <v>4842</v>
      </c>
    </row>
    <row r="48" spans="1:11" ht="9.75" customHeight="1" x14ac:dyDescent="0.25">
      <c r="B48" s="101"/>
      <c r="C48" s="101"/>
      <c r="D48" s="101"/>
      <c r="E48" s="66"/>
      <c r="F48" s="101"/>
    </row>
    <row r="49" spans="1:10" ht="19.5" customHeight="1" x14ac:dyDescent="0.25">
      <c r="B49" s="101"/>
      <c r="C49" s="101"/>
      <c r="D49" s="111"/>
      <c r="E49" s="101"/>
      <c r="F49" s="101"/>
    </row>
    <row r="50" spans="1:10" ht="13.5" customHeight="1" x14ac:dyDescent="0.25"/>
    <row r="52" spans="1:10" s="785" customFormat="1" ht="13.5" customHeight="1" x14ac:dyDescent="0.25">
      <c r="B52" s="812"/>
      <c r="C52" s="377"/>
      <c r="D52" s="807"/>
      <c r="E52" s="807"/>
      <c r="F52" s="807"/>
      <c r="G52" s="828"/>
      <c r="H52" s="808"/>
      <c r="I52" s="811"/>
      <c r="J52" s="798"/>
    </row>
    <row r="53" spans="1:10" s="785" customFormat="1" ht="13.5" customHeight="1" x14ac:dyDescent="0.25">
      <c r="B53" s="812"/>
      <c r="C53" s="377"/>
      <c r="D53" s="807"/>
      <c r="E53" s="807"/>
      <c r="F53" s="807"/>
      <c r="G53" s="828"/>
      <c r="H53" s="808"/>
      <c r="I53" s="811"/>
      <c r="J53" s="798"/>
    </row>
    <row r="55" spans="1:10" ht="26.25" customHeight="1" x14ac:dyDescent="0.25">
      <c r="A55" s="790"/>
      <c r="B55" s="813"/>
      <c r="C55" s="787"/>
      <c r="D55" s="814"/>
      <c r="E55" s="815"/>
      <c r="F55" s="816"/>
      <c r="G55" s="829"/>
      <c r="H55" s="817"/>
      <c r="I55" s="784"/>
    </row>
  </sheetData>
  <sheetProtection selectLockedCells="1" selectUnlockedCells="1"/>
  <mergeCells count="10">
    <mergeCell ref="G7:G9"/>
    <mergeCell ref="H7:H9"/>
    <mergeCell ref="I7:I9"/>
    <mergeCell ref="J7:J9"/>
    <mergeCell ref="E7:E9"/>
    <mergeCell ref="A7:A9"/>
    <mergeCell ref="B7:B9"/>
    <mergeCell ref="C7:C9"/>
    <mergeCell ref="D7:D9"/>
    <mergeCell ref="F7:F9"/>
  </mergeCells>
  <pageMargins left="0.43307086614173229" right="0" top="0.35433070866141736" bottom="0.43307086614173229" header="0.35433070866141736" footer="0.51181102362204722"/>
  <pageSetup paperSize="9" scale="77" firstPageNumber="0" fitToHeight="10" orientation="portrait" horizontalDpi="300" verticalDpi="300" r:id="rId1"/>
  <headerFooter alignWithMargins="0"/>
  <colBreaks count="1" manualBreakCount="1">
    <brk id="6" max="62" man="1"/>
  </col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0">
    <tabColor theme="9" tint="-0.499984740745262"/>
    <pageSetUpPr fitToPage="1"/>
  </sheetPr>
  <dimension ref="A1:J45"/>
  <sheetViews>
    <sheetView topLeftCell="A25" workbookViewId="0">
      <selection activeCell="J4" sqref="J4"/>
    </sheetView>
  </sheetViews>
  <sheetFormatPr defaultRowHeight="12.75" customHeight="1" x14ac:dyDescent="0.25"/>
  <cols>
    <col min="1" max="1" width="8.28515625" style="111" customWidth="1"/>
    <col min="2" max="2" width="45.7109375" style="111" customWidth="1"/>
    <col min="3" max="3" width="8.42578125" style="111" customWidth="1"/>
    <col min="4" max="4" width="6" style="111" customWidth="1"/>
    <col min="5" max="5" width="7.7109375" style="111" customWidth="1"/>
    <col min="6" max="6" width="9" style="111" customWidth="1"/>
    <col min="7" max="7" width="11.5703125" style="156" customWidth="1"/>
    <col min="8" max="8" width="10.140625" style="219" customWidth="1"/>
    <col min="9" max="9" width="9.7109375" style="219" customWidth="1"/>
    <col min="10" max="10" width="9.42578125" style="156" customWidth="1"/>
    <col min="11" max="255" width="9.140625" style="111"/>
    <col min="256" max="256" width="9.28515625" style="111" customWidth="1"/>
    <col min="257" max="257" width="18.7109375" style="111" customWidth="1"/>
    <col min="258" max="258" width="45.7109375" style="111" customWidth="1"/>
    <col min="259" max="259" width="8.42578125" style="111" customWidth="1"/>
    <col min="260" max="260" width="6" style="111" customWidth="1"/>
    <col min="261" max="261" width="9.140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511" width="9.140625" style="111"/>
    <col min="512" max="512" width="9.28515625" style="111" customWidth="1"/>
    <col min="513" max="513" width="18.7109375" style="111" customWidth="1"/>
    <col min="514" max="514" width="45.7109375" style="111" customWidth="1"/>
    <col min="515" max="515" width="8.42578125" style="111" customWidth="1"/>
    <col min="516" max="516" width="6" style="111" customWidth="1"/>
    <col min="517" max="517" width="9.140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767" width="9.140625" style="111"/>
    <col min="768" max="768" width="9.28515625" style="111" customWidth="1"/>
    <col min="769" max="769" width="18.7109375" style="111" customWidth="1"/>
    <col min="770" max="770" width="45.7109375" style="111" customWidth="1"/>
    <col min="771" max="771" width="8.42578125" style="111" customWidth="1"/>
    <col min="772" max="772" width="6" style="111" customWidth="1"/>
    <col min="773" max="773" width="9.140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1023" width="9.140625" style="111"/>
    <col min="1024" max="1024" width="9.28515625" style="111" customWidth="1"/>
    <col min="1025" max="1025" width="18.7109375" style="111" customWidth="1"/>
    <col min="1026" max="1026" width="45.7109375" style="111" customWidth="1"/>
    <col min="1027" max="1027" width="8.42578125" style="111" customWidth="1"/>
    <col min="1028" max="1028" width="6" style="111" customWidth="1"/>
    <col min="1029" max="1029" width="9.140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279" width="9.140625" style="111"/>
    <col min="1280" max="1280" width="9.28515625" style="111" customWidth="1"/>
    <col min="1281" max="1281" width="18.7109375" style="111" customWidth="1"/>
    <col min="1282" max="1282" width="45.7109375" style="111" customWidth="1"/>
    <col min="1283" max="1283" width="8.42578125" style="111" customWidth="1"/>
    <col min="1284" max="1284" width="6" style="111" customWidth="1"/>
    <col min="1285" max="1285" width="9.140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535" width="9.140625" style="111"/>
    <col min="1536" max="1536" width="9.28515625" style="111" customWidth="1"/>
    <col min="1537" max="1537" width="18.7109375" style="111" customWidth="1"/>
    <col min="1538" max="1538" width="45.7109375" style="111" customWidth="1"/>
    <col min="1539" max="1539" width="8.42578125" style="111" customWidth="1"/>
    <col min="1540" max="1540" width="6" style="111" customWidth="1"/>
    <col min="1541" max="1541" width="9.140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791" width="9.140625" style="111"/>
    <col min="1792" max="1792" width="9.28515625" style="111" customWidth="1"/>
    <col min="1793" max="1793" width="18.7109375" style="111" customWidth="1"/>
    <col min="1794" max="1794" width="45.7109375" style="111" customWidth="1"/>
    <col min="1795" max="1795" width="8.42578125" style="111" customWidth="1"/>
    <col min="1796" max="1796" width="6" style="111" customWidth="1"/>
    <col min="1797" max="1797" width="9.140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2047" width="9.140625" style="111"/>
    <col min="2048" max="2048" width="9.28515625" style="111" customWidth="1"/>
    <col min="2049" max="2049" width="18.7109375" style="111" customWidth="1"/>
    <col min="2050" max="2050" width="45.7109375" style="111" customWidth="1"/>
    <col min="2051" max="2051" width="8.42578125" style="111" customWidth="1"/>
    <col min="2052" max="2052" width="6" style="111" customWidth="1"/>
    <col min="2053" max="2053" width="9.140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303" width="9.140625" style="111"/>
    <col min="2304" max="2304" width="9.28515625" style="111" customWidth="1"/>
    <col min="2305" max="2305" width="18.7109375" style="111" customWidth="1"/>
    <col min="2306" max="2306" width="45.7109375" style="111" customWidth="1"/>
    <col min="2307" max="2307" width="8.42578125" style="111" customWidth="1"/>
    <col min="2308" max="2308" width="6" style="111" customWidth="1"/>
    <col min="2309" max="2309" width="9.140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559" width="9.140625" style="111"/>
    <col min="2560" max="2560" width="9.28515625" style="111" customWidth="1"/>
    <col min="2561" max="2561" width="18.7109375" style="111" customWidth="1"/>
    <col min="2562" max="2562" width="45.7109375" style="111" customWidth="1"/>
    <col min="2563" max="2563" width="8.42578125" style="111" customWidth="1"/>
    <col min="2564" max="2564" width="6" style="111" customWidth="1"/>
    <col min="2565" max="2565" width="9.140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815" width="9.140625" style="111"/>
    <col min="2816" max="2816" width="9.28515625" style="111" customWidth="1"/>
    <col min="2817" max="2817" width="18.7109375" style="111" customWidth="1"/>
    <col min="2818" max="2818" width="45.7109375" style="111" customWidth="1"/>
    <col min="2819" max="2819" width="8.42578125" style="111" customWidth="1"/>
    <col min="2820" max="2820" width="6" style="111" customWidth="1"/>
    <col min="2821" max="2821" width="9.140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3071" width="9.140625" style="111"/>
    <col min="3072" max="3072" width="9.28515625" style="111" customWidth="1"/>
    <col min="3073" max="3073" width="18.7109375" style="111" customWidth="1"/>
    <col min="3074" max="3074" width="45.7109375" style="111" customWidth="1"/>
    <col min="3075" max="3075" width="8.42578125" style="111" customWidth="1"/>
    <col min="3076" max="3076" width="6" style="111" customWidth="1"/>
    <col min="3077" max="3077" width="9.140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327" width="9.140625" style="111"/>
    <col min="3328" max="3328" width="9.28515625" style="111" customWidth="1"/>
    <col min="3329" max="3329" width="18.7109375" style="111" customWidth="1"/>
    <col min="3330" max="3330" width="45.7109375" style="111" customWidth="1"/>
    <col min="3331" max="3331" width="8.42578125" style="111" customWidth="1"/>
    <col min="3332" max="3332" width="6" style="111" customWidth="1"/>
    <col min="3333" max="3333" width="9.140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583" width="9.140625" style="111"/>
    <col min="3584" max="3584" width="9.28515625" style="111" customWidth="1"/>
    <col min="3585" max="3585" width="18.7109375" style="111" customWidth="1"/>
    <col min="3586" max="3586" width="45.7109375" style="111" customWidth="1"/>
    <col min="3587" max="3587" width="8.42578125" style="111" customWidth="1"/>
    <col min="3588" max="3588" width="6" style="111" customWidth="1"/>
    <col min="3589" max="3589" width="9.140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839" width="9.140625" style="111"/>
    <col min="3840" max="3840" width="9.28515625" style="111" customWidth="1"/>
    <col min="3841" max="3841" width="18.7109375" style="111" customWidth="1"/>
    <col min="3842" max="3842" width="45.7109375" style="111" customWidth="1"/>
    <col min="3843" max="3843" width="8.42578125" style="111" customWidth="1"/>
    <col min="3844" max="3844" width="6" style="111" customWidth="1"/>
    <col min="3845" max="3845" width="9.140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4095" width="9.140625" style="111"/>
    <col min="4096" max="4096" width="9.28515625" style="111" customWidth="1"/>
    <col min="4097" max="4097" width="18.7109375" style="111" customWidth="1"/>
    <col min="4098" max="4098" width="45.7109375" style="111" customWidth="1"/>
    <col min="4099" max="4099" width="8.42578125" style="111" customWidth="1"/>
    <col min="4100" max="4100" width="6" style="111" customWidth="1"/>
    <col min="4101" max="4101" width="9.140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351" width="9.140625" style="111"/>
    <col min="4352" max="4352" width="9.28515625" style="111" customWidth="1"/>
    <col min="4353" max="4353" width="18.7109375" style="111" customWidth="1"/>
    <col min="4354" max="4354" width="45.7109375" style="111" customWidth="1"/>
    <col min="4355" max="4355" width="8.42578125" style="111" customWidth="1"/>
    <col min="4356" max="4356" width="6" style="111" customWidth="1"/>
    <col min="4357" max="4357" width="9.140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607" width="9.140625" style="111"/>
    <col min="4608" max="4608" width="9.28515625" style="111" customWidth="1"/>
    <col min="4609" max="4609" width="18.7109375" style="111" customWidth="1"/>
    <col min="4610" max="4610" width="45.7109375" style="111" customWidth="1"/>
    <col min="4611" max="4611" width="8.42578125" style="111" customWidth="1"/>
    <col min="4612" max="4612" width="6" style="111" customWidth="1"/>
    <col min="4613" max="4613" width="9.140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863" width="9.140625" style="111"/>
    <col min="4864" max="4864" width="9.28515625" style="111" customWidth="1"/>
    <col min="4865" max="4865" width="18.7109375" style="111" customWidth="1"/>
    <col min="4866" max="4866" width="45.7109375" style="111" customWidth="1"/>
    <col min="4867" max="4867" width="8.42578125" style="111" customWidth="1"/>
    <col min="4868" max="4868" width="6" style="111" customWidth="1"/>
    <col min="4869" max="4869" width="9.140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5119" width="9.140625" style="111"/>
    <col min="5120" max="5120" width="9.28515625" style="111" customWidth="1"/>
    <col min="5121" max="5121" width="18.7109375" style="111" customWidth="1"/>
    <col min="5122" max="5122" width="45.7109375" style="111" customWidth="1"/>
    <col min="5123" max="5123" width="8.42578125" style="111" customWidth="1"/>
    <col min="5124" max="5124" width="6" style="111" customWidth="1"/>
    <col min="5125" max="5125" width="9.140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375" width="9.140625" style="111"/>
    <col min="5376" max="5376" width="9.28515625" style="111" customWidth="1"/>
    <col min="5377" max="5377" width="18.7109375" style="111" customWidth="1"/>
    <col min="5378" max="5378" width="45.7109375" style="111" customWidth="1"/>
    <col min="5379" max="5379" width="8.42578125" style="111" customWidth="1"/>
    <col min="5380" max="5380" width="6" style="111" customWidth="1"/>
    <col min="5381" max="5381" width="9.140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631" width="9.140625" style="111"/>
    <col min="5632" max="5632" width="9.28515625" style="111" customWidth="1"/>
    <col min="5633" max="5633" width="18.7109375" style="111" customWidth="1"/>
    <col min="5634" max="5634" width="45.7109375" style="111" customWidth="1"/>
    <col min="5635" max="5635" width="8.42578125" style="111" customWidth="1"/>
    <col min="5636" max="5636" width="6" style="111" customWidth="1"/>
    <col min="5637" max="5637" width="9.140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887" width="9.140625" style="111"/>
    <col min="5888" max="5888" width="9.28515625" style="111" customWidth="1"/>
    <col min="5889" max="5889" width="18.7109375" style="111" customWidth="1"/>
    <col min="5890" max="5890" width="45.7109375" style="111" customWidth="1"/>
    <col min="5891" max="5891" width="8.42578125" style="111" customWidth="1"/>
    <col min="5892" max="5892" width="6" style="111" customWidth="1"/>
    <col min="5893" max="5893" width="9.140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6143" width="9.140625" style="111"/>
    <col min="6144" max="6144" width="9.28515625" style="111" customWidth="1"/>
    <col min="6145" max="6145" width="18.7109375" style="111" customWidth="1"/>
    <col min="6146" max="6146" width="45.7109375" style="111" customWidth="1"/>
    <col min="6147" max="6147" width="8.42578125" style="111" customWidth="1"/>
    <col min="6148" max="6148" width="6" style="111" customWidth="1"/>
    <col min="6149" max="6149" width="9.140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399" width="9.140625" style="111"/>
    <col min="6400" max="6400" width="9.28515625" style="111" customWidth="1"/>
    <col min="6401" max="6401" width="18.7109375" style="111" customWidth="1"/>
    <col min="6402" max="6402" width="45.7109375" style="111" customWidth="1"/>
    <col min="6403" max="6403" width="8.42578125" style="111" customWidth="1"/>
    <col min="6404" max="6404" width="6" style="111" customWidth="1"/>
    <col min="6405" max="6405" width="9.140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655" width="9.140625" style="111"/>
    <col min="6656" max="6656" width="9.28515625" style="111" customWidth="1"/>
    <col min="6657" max="6657" width="18.7109375" style="111" customWidth="1"/>
    <col min="6658" max="6658" width="45.7109375" style="111" customWidth="1"/>
    <col min="6659" max="6659" width="8.42578125" style="111" customWidth="1"/>
    <col min="6660" max="6660" width="6" style="111" customWidth="1"/>
    <col min="6661" max="6661" width="9.140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911" width="9.140625" style="111"/>
    <col min="6912" max="6912" width="9.28515625" style="111" customWidth="1"/>
    <col min="6913" max="6913" width="18.7109375" style="111" customWidth="1"/>
    <col min="6914" max="6914" width="45.7109375" style="111" customWidth="1"/>
    <col min="6915" max="6915" width="8.42578125" style="111" customWidth="1"/>
    <col min="6916" max="6916" width="6" style="111" customWidth="1"/>
    <col min="6917" max="6917" width="9.140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7167" width="9.140625" style="111"/>
    <col min="7168" max="7168" width="9.28515625" style="111" customWidth="1"/>
    <col min="7169" max="7169" width="18.7109375" style="111" customWidth="1"/>
    <col min="7170" max="7170" width="45.7109375" style="111" customWidth="1"/>
    <col min="7171" max="7171" width="8.42578125" style="111" customWidth="1"/>
    <col min="7172" max="7172" width="6" style="111" customWidth="1"/>
    <col min="7173" max="7173" width="9.140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423" width="9.140625" style="111"/>
    <col min="7424" max="7424" width="9.28515625" style="111" customWidth="1"/>
    <col min="7425" max="7425" width="18.7109375" style="111" customWidth="1"/>
    <col min="7426" max="7426" width="45.7109375" style="111" customWidth="1"/>
    <col min="7427" max="7427" width="8.42578125" style="111" customWidth="1"/>
    <col min="7428" max="7428" width="6" style="111" customWidth="1"/>
    <col min="7429" max="7429" width="9.140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679" width="9.140625" style="111"/>
    <col min="7680" max="7680" width="9.28515625" style="111" customWidth="1"/>
    <col min="7681" max="7681" width="18.7109375" style="111" customWidth="1"/>
    <col min="7682" max="7682" width="45.7109375" style="111" customWidth="1"/>
    <col min="7683" max="7683" width="8.42578125" style="111" customWidth="1"/>
    <col min="7684" max="7684" width="6" style="111" customWidth="1"/>
    <col min="7685" max="7685" width="9.140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935" width="9.140625" style="111"/>
    <col min="7936" max="7936" width="9.28515625" style="111" customWidth="1"/>
    <col min="7937" max="7937" width="18.7109375" style="111" customWidth="1"/>
    <col min="7938" max="7938" width="45.7109375" style="111" customWidth="1"/>
    <col min="7939" max="7939" width="8.42578125" style="111" customWidth="1"/>
    <col min="7940" max="7940" width="6" style="111" customWidth="1"/>
    <col min="7941" max="7941" width="9.140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8191" width="9.140625" style="111"/>
    <col min="8192" max="8192" width="9.28515625" style="111" customWidth="1"/>
    <col min="8193" max="8193" width="18.7109375" style="111" customWidth="1"/>
    <col min="8194" max="8194" width="45.7109375" style="111" customWidth="1"/>
    <col min="8195" max="8195" width="8.42578125" style="111" customWidth="1"/>
    <col min="8196" max="8196" width="6" style="111" customWidth="1"/>
    <col min="8197" max="8197" width="9.140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447" width="9.140625" style="111"/>
    <col min="8448" max="8448" width="9.28515625" style="111" customWidth="1"/>
    <col min="8449" max="8449" width="18.7109375" style="111" customWidth="1"/>
    <col min="8450" max="8450" width="45.7109375" style="111" customWidth="1"/>
    <col min="8451" max="8451" width="8.42578125" style="111" customWidth="1"/>
    <col min="8452" max="8452" width="6" style="111" customWidth="1"/>
    <col min="8453" max="8453" width="9.140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703" width="9.140625" style="111"/>
    <col min="8704" max="8704" width="9.28515625" style="111" customWidth="1"/>
    <col min="8705" max="8705" width="18.7109375" style="111" customWidth="1"/>
    <col min="8706" max="8706" width="45.7109375" style="111" customWidth="1"/>
    <col min="8707" max="8707" width="8.42578125" style="111" customWidth="1"/>
    <col min="8708" max="8708" width="6" style="111" customWidth="1"/>
    <col min="8709" max="8709" width="9.140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959" width="9.140625" style="111"/>
    <col min="8960" max="8960" width="9.28515625" style="111" customWidth="1"/>
    <col min="8961" max="8961" width="18.7109375" style="111" customWidth="1"/>
    <col min="8962" max="8962" width="45.7109375" style="111" customWidth="1"/>
    <col min="8963" max="8963" width="8.42578125" style="111" customWidth="1"/>
    <col min="8964" max="8964" width="6" style="111" customWidth="1"/>
    <col min="8965" max="8965" width="9.140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9215" width="9.140625" style="111"/>
    <col min="9216" max="9216" width="9.28515625" style="111" customWidth="1"/>
    <col min="9217" max="9217" width="18.7109375" style="111" customWidth="1"/>
    <col min="9218" max="9218" width="45.7109375" style="111" customWidth="1"/>
    <col min="9219" max="9219" width="8.42578125" style="111" customWidth="1"/>
    <col min="9220" max="9220" width="6" style="111" customWidth="1"/>
    <col min="9221" max="9221" width="9.140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471" width="9.140625" style="111"/>
    <col min="9472" max="9472" width="9.28515625" style="111" customWidth="1"/>
    <col min="9473" max="9473" width="18.7109375" style="111" customWidth="1"/>
    <col min="9474" max="9474" width="45.7109375" style="111" customWidth="1"/>
    <col min="9475" max="9475" width="8.42578125" style="111" customWidth="1"/>
    <col min="9476" max="9476" width="6" style="111" customWidth="1"/>
    <col min="9477" max="9477" width="9.140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727" width="9.140625" style="111"/>
    <col min="9728" max="9728" width="9.28515625" style="111" customWidth="1"/>
    <col min="9729" max="9729" width="18.7109375" style="111" customWidth="1"/>
    <col min="9730" max="9730" width="45.7109375" style="111" customWidth="1"/>
    <col min="9731" max="9731" width="8.42578125" style="111" customWidth="1"/>
    <col min="9732" max="9732" width="6" style="111" customWidth="1"/>
    <col min="9733" max="9733" width="9.140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983" width="9.140625" style="111"/>
    <col min="9984" max="9984" width="9.28515625" style="111" customWidth="1"/>
    <col min="9985" max="9985" width="18.7109375" style="111" customWidth="1"/>
    <col min="9986" max="9986" width="45.7109375" style="111" customWidth="1"/>
    <col min="9987" max="9987" width="8.42578125" style="111" customWidth="1"/>
    <col min="9988" max="9988" width="6" style="111" customWidth="1"/>
    <col min="9989" max="9989" width="9.140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10239" width="9.140625" style="111"/>
    <col min="10240" max="10240" width="9.28515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9.140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495" width="9.140625" style="111"/>
    <col min="10496" max="10496" width="9.28515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9.140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751" width="9.140625" style="111"/>
    <col min="10752" max="10752" width="9.28515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9.140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1007" width="9.140625" style="111"/>
    <col min="11008" max="11008" width="9.28515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9.140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263" width="9.140625" style="111"/>
    <col min="11264" max="11264" width="9.28515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9.140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519" width="9.140625" style="111"/>
    <col min="11520" max="11520" width="9.28515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9.140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775" width="9.140625" style="111"/>
    <col min="11776" max="11776" width="9.28515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9.140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2031" width="9.140625" style="111"/>
    <col min="12032" max="12032" width="9.28515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9.140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287" width="9.140625" style="111"/>
    <col min="12288" max="12288" width="9.28515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9.140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543" width="9.140625" style="111"/>
    <col min="12544" max="12544" width="9.28515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9.140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799" width="9.140625" style="111"/>
    <col min="12800" max="12800" width="9.28515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9.140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3055" width="9.140625" style="111"/>
    <col min="13056" max="13056" width="9.28515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9.140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311" width="9.140625" style="111"/>
    <col min="13312" max="13312" width="9.28515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9.140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567" width="9.140625" style="111"/>
    <col min="13568" max="13568" width="9.28515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9.140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823" width="9.140625" style="111"/>
    <col min="13824" max="13824" width="9.28515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9.140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4079" width="9.140625" style="111"/>
    <col min="14080" max="14080" width="9.28515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9.140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335" width="9.140625" style="111"/>
    <col min="14336" max="14336" width="9.28515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9.140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591" width="9.140625" style="111"/>
    <col min="14592" max="14592" width="9.28515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9.140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847" width="9.140625" style="111"/>
    <col min="14848" max="14848" width="9.28515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9.140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5103" width="9.140625" style="111"/>
    <col min="15104" max="15104" width="9.28515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9.140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359" width="9.140625" style="111"/>
    <col min="15360" max="15360" width="9.28515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9.140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615" width="9.140625" style="111"/>
    <col min="15616" max="15616" width="9.28515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9.140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871" width="9.140625" style="111"/>
    <col min="15872" max="15872" width="9.28515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9.140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6127" width="9.140625" style="111"/>
    <col min="16128" max="16128" width="9.28515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9.140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384" width="9.140625" style="111"/>
  </cols>
  <sheetData>
    <row r="1" spans="1:10" s="101" customFormat="1" ht="20.25" customHeight="1" x14ac:dyDescent="0.25">
      <c r="E1" s="102"/>
      <c r="F1" s="230"/>
      <c r="G1" s="380"/>
      <c r="H1" s="366"/>
      <c r="I1" s="103"/>
      <c r="J1" s="103" t="s">
        <v>579</v>
      </c>
    </row>
    <row r="2" spans="1:10" s="101" customFormat="1" ht="20.25" customHeight="1" x14ac:dyDescent="0.25">
      <c r="E2" s="102"/>
      <c r="F2" s="230"/>
      <c r="G2" s="380"/>
      <c r="H2" s="366"/>
      <c r="I2" s="103"/>
      <c r="J2" s="103" t="s">
        <v>1947</v>
      </c>
    </row>
    <row r="3" spans="1:10" s="101" customFormat="1" ht="20.25" customHeight="1" x14ac:dyDescent="0.25">
      <c r="E3" s="102"/>
      <c r="F3" s="230"/>
      <c r="G3" s="380"/>
      <c r="H3" s="366"/>
      <c r="I3" s="103"/>
      <c r="J3" s="103" t="s">
        <v>1013</v>
      </c>
    </row>
    <row r="4" spans="1:10" s="101" customFormat="1" ht="20.25" customHeight="1" x14ac:dyDescent="0.25">
      <c r="B4" s="104" t="s">
        <v>1435</v>
      </c>
      <c r="C4" s="105"/>
      <c r="D4" s="1360">
        <v>448</v>
      </c>
      <c r="E4" s="102"/>
      <c r="F4" s="230"/>
      <c r="G4" s="380"/>
      <c r="H4" s="366"/>
      <c r="I4" s="107"/>
      <c r="J4" s="107" t="s">
        <v>5819</v>
      </c>
    </row>
    <row r="5" spans="1:10" s="101" customFormat="1" ht="20.25" customHeight="1" x14ac:dyDescent="0.25">
      <c r="B5" s="101" t="s">
        <v>4723</v>
      </c>
      <c r="E5" s="102"/>
      <c r="G5" s="230"/>
      <c r="H5" s="380"/>
      <c r="I5" s="366"/>
      <c r="J5" s="148"/>
    </row>
    <row r="6" spans="1:10" s="101" customFormat="1" ht="20.25" customHeight="1" x14ac:dyDescent="0.25">
      <c r="B6" s="101" t="s">
        <v>4724</v>
      </c>
      <c r="E6" s="102"/>
      <c r="F6" s="109"/>
      <c r="G6" s="230" t="s">
        <v>720</v>
      </c>
      <c r="H6" s="380"/>
      <c r="I6" s="343">
        <v>100</v>
      </c>
      <c r="J6" s="148"/>
    </row>
    <row r="7" spans="1:10" ht="15" customHeight="1" x14ac:dyDescent="0.25">
      <c r="A7" s="2451" t="s">
        <v>1932</v>
      </c>
      <c r="B7" s="2447" t="s">
        <v>564</v>
      </c>
      <c r="C7" s="2448" t="s">
        <v>1306</v>
      </c>
      <c r="D7" s="2449" t="s">
        <v>1307</v>
      </c>
      <c r="E7" s="2444" t="s">
        <v>722</v>
      </c>
      <c r="F7" s="2448" t="s">
        <v>723</v>
      </c>
      <c r="G7" s="2448" t="s">
        <v>215</v>
      </c>
      <c r="H7" s="2448" t="s">
        <v>1934</v>
      </c>
      <c r="I7" s="2450" t="s">
        <v>561</v>
      </c>
      <c r="J7" s="2445" t="s">
        <v>1935</v>
      </c>
    </row>
    <row r="8" spans="1:10" ht="15.75" x14ac:dyDescent="0.25">
      <c r="A8" s="2451"/>
      <c r="B8" s="2447"/>
      <c r="C8" s="2448"/>
      <c r="D8" s="2449"/>
      <c r="E8" s="2444"/>
      <c r="F8" s="2448"/>
      <c r="G8" s="2448"/>
      <c r="H8" s="2448"/>
      <c r="I8" s="2450"/>
      <c r="J8" s="2445"/>
    </row>
    <row r="9" spans="1:10" ht="15.75" x14ac:dyDescent="0.25">
      <c r="A9" s="2451"/>
      <c r="B9" s="2447"/>
      <c r="C9" s="2448"/>
      <c r="D9" s="2449"/>
      <c r="E9" s="2444"/>
      <c r="F9" s="2448"/>
      <c r="G9" s="2448"/>
      <c r="H9" s="2448"/>
      <c r="I9" s="2450"/>
      <c r="J9" s="2445"/>
    </row>
    <row r="10" spans="1:10" s="234" customFormat="1" ht="15.75" x14ac:dyDescent="0.2">
      <c r="A10" s="381">
        <v>44801</v>
      </c>
      <c r="B10" s="383" t="s">
        <v>191</v>
      </c>
      <c r="C10" s="384">
        <f t="shared" ref="C10:C40" si="0">$I$6/F10</f>
        <v>0.76923076923076927</v>
      </c>
      <c r="D10" s="385">
        <v>6</v>
      </c>
      <c r="E10" s="332"/>
      <c r="F10" s="381">
        <v>130</v>
      </c>
      <c r="G10" s="405">
        <f t="shared" ref="G10:G35" si="1">ROUND(480/F10,3)</f>
        <v>3.6920000000000002</v>
      </c>
      <c r="H10" s="387">
        <f>VLOOKUP(D10,ЧТС[],4,0)</f>
        <v>0.89470000000000005</v>
      </c>
      <c r="I10" s="492">
        <f t="shared" ref="I10:I23" si="2">ROUND(G10*H10,4)</f>
        <v>3.3031999999999999</v>
      </c>
      <c r="J10" s="389"/>
    </row>
    <row r="11" spans="1:10" s="234" customFormat="1" ht="15.75" x14ac:dyDescent="0.2">
      <c r="A11" s="396">
        <v>44802</v>
      </c>
      <c r="B11" s="383" t="s">
        <v>192</v>
      </c>
      <c r="C11" s="394">
        <f t="shared" si="0"/>
        <v>0.41666666666666669</v>
      </c>
      <c r="D11" s="385">
        <v>5</v>
      </c>
      <c r="E11" s="336"/>
      <c r="F11" s="396">
        <v>240</v>
      </c>
      <c r="G11" s="405">
        <f t="shared" si="1"/>
        <v>2</v>
      </c>
      <c r="H11" s="387">
        <f>VLOOKUP(D11,ЧТС[],4,0)</f>
        <v>0.76680000000000004</v>
      </c>
      <c r="I11" s="492">
        <f t="shared" si="2"/>
        <v>1.5336000000000001</v>
      </c>
      <c r="J11" s="389"/>
    </row>
    <row r="12" spans="1:10" s="234" customFormat="1" ht="15.75" x14ac:dyDescent="0.2">
      <c r="A12" s="381">
        <v>44803</v>
      </c>
      <c r="B12" s="383" t="s">
        <v>1040</v>
      </c>
      <c r="C12" s="384">
        <f t="shared" si="0"/>
        <v>0.22222222222222221</v>
      </c>
      <c r="D12" s="385">
        <v>3</v>
      </c>
      <c r="E12" s="332"/>
      <c r="F12" s="396">
        <v>450</v>
      </c>
      <c r="G12" s="405">
        <f t="shared" si="1"/>
        <v>1.0669999999999999</v>
      </c>
      <c r="H12" s="387">
        <f>VLOOKUP(D12,ЧТС[],4,0)</f>
        <v>0.59970000000000001</v>
      </c>
      <c r="I12" s="492">
        <f t="shared" si="2"/>
        <v>0.63990000000000002</v>
      </c>
      <c r="J12" s="389"/>
    </row>
    <row r="13" spans="1:10" s="234" customFormat="1" ht="15.75" x14ac:dyDescent="0.2">
      <c r="A13" s="396">
        <v>44804</v>
      </c>
      <c r="B13" s="383" t="s">
        <v>1877</v>
      </c>
      <c r="C13" s="394">
        <f t="shared" si="0"/>
        <v>0.14285714285714285</v>
      </c>
      <c r="D13" s="385">
        <v>3</v>
      </c>
      <c r="E13" s="336"/>
      <c r="F13" s="396">
        <v>700</v>
      </c>
      <c r="G13" s="405">
        <f t="shared" si="1"/>
        <v>0.68600000000000005</v>
      </c>
      <c r="H13" s="387">
        <f>VLOOKUP(D13,ЧТС[],4,0)</f>
        <v>0.59970000000000001</v>
      </c>
      <c r="I13" s="492">
        <f t="shared" si="2"/>
        <v>0.41139999999999999</v>
      </c>
      <c r="J13" s="389"/>
    </row>
    <row r="14" spans="1:10" s="234" customFormat="1" ht="31.5" x14ac:dyDescent="0.2">
      <c r="A14" s="381">
        <v>44805</v>
      </c>
      <c r="B14" s="383" t="s">
        <v>234</v>
      </c>
      <c r="C14" s="384">
        <f t="shared" si="0"/>
        <v>0.30303030303030304</v>
      </c>
      <c r="D14" s="385">
        <v>3</v>
      </c>
      <c r="E14" s="332"/>
      <c r="F14" s="381">
        <v>330</v>
      </c>
      <c r="G14" s="405">
        <f t="shared" si="1"/>
        <v>1.4550000000000001</v>
      </c>
      <c r="H14" s="387">
        <f>VLOOKUP(D14,ЧТС[],4,0)</f>
        <v>0.59970000000000001</v>
      </c>
      <c r="I14" s="492">
        <f t="shared" si="2"/>
        <v>0.87260000000000004</v>
      </c>
      <c r="J14" s="389"/>
    </row>
    <row r="15" spans="1:10" s="234" customFormat="1" ht="31.5" x14ac:dyDescent="0.2">
      <c r="A15" s="396">
        <v>44806</v>
      </c>
      <c r="B15" s="383" t="s">
        <v>235</v>
      </c>
      <c r="C15" s="384">
        <f t="shared" si="0"/>
        <v>0.16129032258064516</v>
      </c>
      <c r="D15" s="385">
        <v>3</v>
      </c>
      <c r="E15" s="332"/>
      <c r="F15" s="381">
        <v>620</v>
      </c>
      <c r="G15" s="405">
        <f t="shared" si="1"/>
        <v>0.77400000000000002</v>
      </c>
      <c r="H15" s="387">
        <f>VLOOKUP(D15,ЧТС[],4,0)</f>
        <v>0.59970000000000001</v>
      </c>
      <c r="I15" s="492">
        <f t="shared" si="2"/>
        <v>0.4642</v>
      </c>
      <c r="J15" s="389"/>
    </row>
    <row r="16" spans="1:10" s="234" customFormat="1" ht="15.75" x14ac:dyDescent="0.2">
      <c r="A16" s="381">
        <v>44807</v>
      </c>
      <c r="B16" s="383" t="s">
        <v>4726</v>
      </c>
      <c r="C16" s="394">
        <f t="shared" si="0"/>
        <v>0.11904761904761904</v>
      </c>
      <c r="D16" s="395">
        <v>4</v>
      </c>
      <c r="E16" s="336"/>
      <c r="F16" s="396">
        <v>840</v>
      </c>
      <c r="G16" s="405">
        <f t="shared" si="1"/>
        <v>0.57099999999999995</v>
      </c>
      <c r="H16" s="387">
        <f>VLOOKUP(D16,ЧТС[],4,0)</f>
        <v>0.66849999999999998</v>
      </c>
      <c r="I16" s="492">
        <f t="shared" si="2"/>
        <v>0.38169999999999998</v>
      </c>
      <c r="J16" s="389"/>
    </row>
    <row r="17" spans="1:10" s="234" customFormat="1" ht="15.75" x14ac:dyDescent="0.2">
      <c r="A17" s="396">
        <v>44808</v>
      </c>
      <c r="B17" s="383" t="s">
        <v>4725</v>
      </c>
      <c r="C17" s="394">
        <f t="shared" si="0"/>
        <v>0.45454545454545453</v>
      </c>
      <c r="D17" s="395">
        <v>3</v>
      </c>
      <c r="E17" s="336"/>
      <c r="F17" s="396">
        <v>220</v>
      </c>
      <c r="G17" s="405">
        <f t="shared" si="1"/>
        <v>2.1819999999999999</v>
      </c>
      <c r="H17" s="387">
        <f>VLOOKUP(D17,ЧТС[],4,0)</f>
        <v>0.59970000000000001</v>
      </c>
      <c r="I17" s="492">
        <f t="shared" si="2"/>
        <v>1.3085</v>
      </c>
      <c r="J17" s="389"/>
    </row>
    <row r="18" spans="1:10" s="234" customFormat="1" ht="15.75" x14ac:dyDescent="0.2">
      <c r="A18" s="381">
        <v>44809</v>
      </c>
      <c r="B18" s="383" t="s">
        <v>2825</v>
      </c>
      <c r="C18" s="394">
        <f t="shared" si="0"/>
        <v>3.3333333333333333E-2</v>
      </c>
      <c r="D18" s="395">
        <v>3</v>
      </c>
      <c r="E18" s="336"/>
      <c r="F18" s="396">
        <v>3000</v>
      </c>
      <c r="G18" s="405">
        <f t="shared" si="1"/>
        <v>0.16</v>
      </c>
      <c r="H18" s="387">
        <f>VLOOKUP(D18,ЧТС[],4,0)</f>
        <v>0.59970000000000001</v>
      </c>
      <c r="I18" s="492">
        <f t="shared" si="2"/>
        <v>9.6000000000000002E-2</v>
      </c>
      <c r="J18" s="389"/>
    </row>
    <row r="19" spans="1:10" s="129" customFormat="1" ht="15.75" x14ac:dyDescent="0.2">
      <c r="A19" s="396">
        <v>44810</v>
      </c>
      <c r="B19" s="383" t="s">
        <v>4727</v>
      </c>
      <c r="C19" s="394">
        <f t="shared" si="0"/>
        <v>2.8571428571428571E-2</v>
      </c>
      <c r="D19" s="385">
        <v>4</v>
      </c>
      <c r="E19" s="332"/>
      <c r="F19" s="381">
        <v>3500</v>
      </c>
      <c r="G19" s="405">
        <f t="shared" si="1"/>
        <v>0.13700000000000001</v>
      </c>
      <c r="H19" s="387">
        <f>VLOOKUP(D19,ЧТС[],4,0)</f>
        <v>0.66849999999999998</v>
      </c>
      <c r="I19" s="492">
        <f t="shared" si="2"/>
        <v>9.1600000000000001E-2</v>
      </c>
      <c r="J19" s="389"/>
    </row>
    <row r="20" spans="1:10" s="129" customFormat="1" ht="31.5" x14ac:dyDescent="0.2">
      <c r="A20" s="381">
        <v>44811</v>
      </c>
      <c r="B20" s="383" t="s">
        <v>2827</v>
      </c>
      <c r="C20" s="394">
        <f t="shared" si="0"/>
        <v>0.13513513513513514</v>
      </c>
      <c r="D20" s="395">
        <v>1</v>
      </c>
      <c r="E20" s="336"/>
      <c r="F20" s="396">
        <v>740</v>
      </c>
      <c r="G20" s="405">
        <f t="shared" si="1"/>
        <v>0.64900000000000002</v>
      </c>
      <c r="H20" s="387">
        <f>VLOOKUP(D20,ЧТС[],4,0)</f>
        <v>0.49149999999999999</v>
      </c>
      <c r="I20" s="492">
        <f t="shared" si="2"/>
        <v>0.31900000000000001</v>
      </c>
      <c r="J20" s="389"/>
    </row>
    <row r="21" spans="1:10" s="234" customFormat="1" ht="15.75" x14ac:dyDescent="0.2">
      <c r="A21" s="396">
        <v>44812</v>
      </c>
      <c r="B21" s="383" t="s">
        <v>4728</v>
      </c>
      <c r="C21" s="384">
        <f t="shared" si="0"/>
        <v>0.23255813953488372</v>
      </c>
      <c r="D21" s="385">
        <v>1</v>
      </c>
      <c r="E21" s="332"/>
      <c r="F21" s="396">
        <v>430</v>
      </c>
      <c r="G21" s="405">
        <f t="shared" si="1"/>
        <v>1.1160000000000001</v>
      </c>
      <c r="H21" s="387">
        <f>VLOOKUP(D21,ЧТС[],4,0)</f>
        <v>0.49149999999999999</v>
      </c>
      <c r="I21" s="492">
        <f t="shared" si="2"/>
        <v>0.54849999999999999</v>
      </c>
      <c r="J21" s="389"/>
    </row>
    <row r="22" spans="1:10" s="234" customFormat="1" ht="33" customHeight="1" x14ac:dyDescent="0.2">
      <c r="A22" s="396">
        <v>44813</v>
      </c>
      <c r="B22" s="383" t="s">
        <v>4740</v>
      </c>
      <c r="C22" s="384">
        <f t="shared" si="0"/>
        <v>1.3333333333333334E-2</v>
      </c>
      <c r="D22" s="385">
        <v>3</v>
      </c>
      <c r="E22" s="332"/>
      <c r="F22" s="396">
        <v>7500</v>
      </c>
      <c r="G22" s="405">
        <f t="shared" si="1"/>
        <v>6.4000000000000001E-2</v>
      </c>
      <c r="H22" s="387">
        <f>VLOOKUP(D22,ЧТС[],4,0)</f>
        <v>0.59970000000000001</v>
      </c>
      <c r="I22" s="492">
        <f t="shared" si="2"/>
        <v>3.8399999999999997E-2</v>
      </c>
      <c r="J22" s="389"/>
    </row>
    <row r="23" spans="1:10" s="234" customFormat="1" ht="15.75" x14ac:dyDescent="0.2">
      <c r="A23" s="396">
        <v>44814</v>
      </c>
      <c r="B23" s="383" t="s">
        <v>4741</v>
      </c>
      <c r="C23" s="384">
        <f t="shared" si="0"/>
        <v>2.3255813953488372E-2</v>
      </c>
      <c r="D23" s="385">
        <v>4</v>
      </c>
      <c r="E23" s="332"/>
      <c r="F23" s="396">
        <v>4300</v>
      </c>
      <c r="G23" s="405">
        <f t="shared" si="1"/>
        <v>0.112</v>
      </c>
      <c r="H23" s="387">
        <f>VLOOKUP(D23,ЧТС[],4,0)</f>
        <v>0.66849999999999998</v>
      </c>
      <c r="I23" s="492">
        <f t="shared" si="2"/>
        <v>7.4899999999999994E-2</v>
      </c>
      <c r="J23" s="389"/>
    </row>
    <row r="24" spans="1:10" s="234" customFormat="1" ht="15.75" x14ac:dyDescent="0.25">
      <c r="A24" s="190">
        <v>5802</v>
      </c>
      <c r="B24" s="202" t="s">
        <v>1727</v>
      </c>
      <c r="C24" s="204">
        <f t="shared" si="0"/>
        <v>7.1428571428571425E-2</v>
      </c>
      <c r="D24" s="205">
        <v>3</v>
      </c>
      <c r="E24" s="200"/>
      <c r="F24" s="396">
        <v>1400</v>
      </c>
      <c r="G24" s="405">
        <f t="shared" si="1"/>
        <v>0.34300000000000003</v>
      </c>
      <c r="H24" s="387">
        <f>VLOOKUP(D24,ЧТС[],4,0)</f>
        <v>0.59970000000000001</v>
      </c>
      <c r="I24" s="492">
        <f>ROUND(G24*H24,4)</f>
        <v>0.20569999999999999</v>
      </c>
      <c r="J24" s="198"/>
    </row>
    <row r="25" spans="1:10" s="108" customFormat="1" ht="15.75" x14ac:dyDescent="0.25">
      <c r="A25" s="189">
        <v>5805</v>
      </c>
      <c r="B25" s="202" t="s">
        <v>2592</v>
      </c>
      <c r="C25" s="207">
        <f t="shared" si="0"/>
        <v>6.0606060606060608E-2</v>
      </c>
      <c r="D25" s="203">
        <v>3</v>
      </c>
      <c r="E25" s="194"/>
      <c r="F25" s="396">
        <f>1600+50</f>
        <v>1650</v>
      </c>
      <c r="G25" s="405">
        <f t="shared" si="1"/>
        <v>0.29099999999999998</v>
      </c>
      <c r="H25" s="387">
        <f>VLOOKUP(D25,ЧТС[],4,0)</f>
        <v>0.59970000000000001</v>
      </c>
      <c r="I25" s="492">
        <f t="shared" ref="I25:I33" si="3">ROUND(G25*H25,4)</f>
        <v>0.17449999999999999</v>
      </c>
      <c r="J25" s="198"/>
    </row>
    <row r="26" spans="1:10" s="108" customFormat="1" ht="31.5" x14ac:dyDescent="0.25">
      <c r="A26" s="190">
        <v>5806</v>
      </c>
      <c r="B26" s="202" t="s">
        <v>2593</v>
      </c>
      <c r="C26" s="207">
        <f t="shared" si="0"/>
        <v>6.0606060606060608E-2</v>
      </c>
      <c r="D26" s="203">
        <v>3</v>
      </c>
      <c r="E26" s="194"/>
      <c r="F26" s="396">
        <f>1600+50</f>
        <v>1650</v>
      </c>
      <c r="G26" s="405">
        <f t="shared" si="1"/>
        <v>0.29099999999999998</v>
      </c>
      <c r="H26" s="387">
        <f>VLOOKUP(D26,ЧТС[],4,0)</f>
        <v>0.59970000000000001</v>
      </c>
      <c r="I26" s="492">
        <f t="shared" si="3"/>
        <v>0.17449999999999999</v>
      </c>
      <c r="J26" s="198"/>
    </row>
    <row r="27" spans="1:10" s="108" customFormat="1" ht="15.75" x14ac:dyDescent="0.25">
      <c r="A27" s="189">
        <v>5807</v>
      </c>
      <c r="B27" s="202" t="s">
        <v>1299</v>
      </c>
      <c r="C27" s="207">
        <f t="shared" si="0"/>
        <v>6.25E-2</v>
      </c>
      <c r="D27" s="203">
        <v>3</v>
      </c>
      <c r="E27" s="194"/>
      <c r="F27" s="396">
        <v>1600</v>
      </c>
      <c r="G27" s="405">
        <f t="shared" si="1"/>
        <v>0.3</v>
      </c>
      <c r="H27" s="387">
        <f>VLOOKUP(D27,ЧТС[],4,0)</f>
        <v>0.59970000000000001</v>
      </c>
      <c r="I27" s="492">
        <f t="shared" si="3"/>
        <v>0.1799</v>
      </c>
      <c r="J27" s="198"/>
    </row>
    <row r="28" spans="1:10" s="108" customFormat="1" ht="15.75" x14ac:dyDescent="0.25">
      <c r="A28" s="190">
        <v>5808</v>
      </c>
      <c r="B28" s="202" t="s">
        <v>576</v>
      </c>
      <c r="C28" s="207">
        <f t="shared" si="0"/>
        <v>6.25E-2</v>
      </c>
      <c r="D28" s="203">
        <v>3</v>
      </c>
      <c r="E28" s="194"/>
      <c r="F28" s="396">
        <v>1600</v>
      </c>
      <c r="G28" s="405">
        <f t="shared" si="1"/>
        <v>0.3</v>
      </c>
      <c r="H28" s="387">
        <f>VLOOKUP(D28,ЧТС[],4,0)</f>
        <v>0.59970000000000001</v>
      </c>
      <c r="I28" s="492">
        <f t="shared" si="3"/>
        <v>0.1799</v>
      </c>
      <c r="J28" s="198"/>
    </row>
    <row r="29" spans="1:10" s="108" customFormat="1" ht="31.5" x14ac:dyDescent="0.25">
      <c r="A29" s="189">
        <v>5809</v>
      </c>
      <c r="B29" s="202" t="s">
        <v>2594</v>
      </c>
      <c r="C29" s="207">
        <f t="shared" si="0"/>
        <v>3.3333333333333333E-2</v>
      </c>
      <c r="D29" s="203">
        <v>3</v>
      </c>
      <c r="E29" s="194"/>
      <c r="F29" s="396">
        <v>3000</v>
      </c>
      <c r="G29" s="405">
        <f t="shared" si="1"/>
        <v>0.16</v>
      </c>
      <c r="H29" s="387">
        <f>VLOOKUP(D29,ЧТС[],4,0)</f>
        <v>0.59970000000000001</v>
      </c>
      <c r="I29" s="492">
        <f t="shared" si="3"/>
        <v>9.6000000000000002E-2</v>
      </c>
      <c r="J29" s="198"/>
    </row>
    <row r="30" spans="1:10" s="108" customFormat="1" ht="15.75" x14ac:dyDescent="0.25">
      <c r="A30" s="190">
        <v>5810</v>
      </c>
      <c r="B30" s="202" t="s">
        <v>1219</v>
      </c>
      <c r="C30" s="207">
        <f t="shared" si="0"/>
        <v>3.2258064516129031E-2</v>
      </c>
      <c r="D30" s="203">
        <v>3</v>
      </c>
      <c r="E30" s="194"/>
      <c r="F30" s="396">
        <f>3000+100</f>
        <v>3100</v>
      </c>
      <c r="G30" s="405">
        <f t="shared" si="1"/>
        <v>0.155</v>
      </c>
      <c r="H30" s="387">
        <f>VLOOKUP(D30,ЧТС[],4,0)</f>
        <v>0.59970000000000001</v>
      </c>
      <c r="I30" s="492">
        <f t="shared" si="3"/>
        <v>9.2999999999999999E-2</v>
      </c>
      <c r="J30" s="198"/>
    </row>
    <row r="31" spans="1:10" s="108" customFormat="1" ht="47.25" x14ac:dyDescent="0.25">
      <c r="A31" s="189">
        <v>5811</v>
      </c>
      <c r="B31" s="202" t="s">
        <v>2595</v>
      </c>
      <c r="C31" s="207">
        <f t="shared" si="0"/>
        <v>0.08</v>
      </c>
      <c r="D31" s="205">
        <v>2</v>
      </c>
      <c r="E31" s="200"/>
      <c r="F31" s="396">
        <v>1250</v>
      </c>
      <c r="G31" s="405">
        <f t="shared" si="1"/>
        <v>0.38400000000000001</v>
      </c>
      <c r="H31" s="387">
        <f>VLOOKUP(D31,ЧТС[],4,0)</f>
        <v>0.54069999999999996</v>
      </c>
      <c r="I31" s="492">
        <f t="shared" si="3"/>
        <v>0.20760000000000001</v>
      </c>
      <c r="J31" s="198"/>
    </row>
    <row r="32" spans="1:10" s="108" customFormat="1" ht="31.5" x14ac:dyDescent="0.25">
      <c r="A32" s="189">
        <v>5827</v>
      </c>
      <c r="B32" s="202" t="s">
        <v>4729</v>
      </c>
      <c r="C32" s="207">
        <f t="shared" si="0"/>
        <v>6.8965517241379309E-2</v>
      </c>
      <c r="D32" s="205">
        <v>1</v>
      </c>
      <c r="E32" s="200"/>
      <c r="F32" s="396">
        <v>1450</v>
      </c>
      <c r="G32" s="405">
        <f t="shared" si="1"/>
        <v>0.33100000000000002</v>
      </c>
      <c r="H32" s="387">
        <f>VLOOKUP(D32,ЧТС[],4,0)</f>
        <v>0.49149999999999999</v>
      </c>
      <c r="I32" s="492">
        <f t="shared" si="3"/>
        <v>0.16270000000000001</v>
      </c>
      <c r="J32" s="198"/>
    </row>
    <row r="33" spans="1:10" s="108" customFormat="1" ht="31.5" x14ac:dyDescent="0.25">
      <c r="A33" s="189">
        <v>5829</v>
      </c>
      <c r="B33" s="202" t="s">
        <v>490</v>
      </c>
      <c r="C33" s="207">
        <f t="shared" si="0"/>
        <v>0.04</v>
      </c>
      <c r="D33" s="205">
        <v>2</v>
      </c>
      <c r="E33" s="200"/>
      <c r="F33" s="396">
        <v>2500</v>
      </c>
      <c r="G33" s="405">
        <f t="shared" si="1"/>
        <v>0.192</v>
      </c>
      <c r="H33" s="387">
        <f>VLOOKUP(D33,ЧТС[],4,0)</f>
        <v>0.54069999999999996</v>
      </c>
      <c r="I33" s="492">
        <f t="shared" si="3"/>
        <v>0.1038</v>
      </c>
      <c r="J33" s="198"/>
    </row>
    <row r="34" spans="1:10" s="108" customFormat="1" ht="31.5" x14ac:dyDescent="0.25">
      <c r="A34" s="189">
        <v>5834</v>
      </c>
      <c r="B34" s="191" t="s">
        <v>4730</v>
      </c>
      <c r="C34" s="207">
        <f t="shared" si="0"/>
        <v>9.0909090909090912E-2</v>
      </c>
      <c r="D34" s="201">
        <v>2</v>
      </c>
      <c r="E34" s="200"/>
      <c r="F34" s="396">
        <v>1100</v>
      </c>
      <c r="G34" s="405">
        <f t="shared" si="1"/>
        <v>0.436</v>
      </c>
      <c r="H34" s="387">
        <f>VLOOKUP(D34,ЧТС[],4,0)</f>
        <v>0.54069999999999996</v>
      </c>
      <c r="I34" s="492">
        <f t="shared" ref="I34:I40" si="4">ROUND(G34*H34,4)</f>
        <v>0.23569999999999999</v>
      </c>
      <c r="J34" s="198"/>
    </row>
    <row r="35" spans="1:10" s="108" customFormat="1" ht="31.5" x14ac:dyDescent="0.25">
      <c r="A35" s="190">
        <v>5837</v>
      </c>
      <c r="B35" s="191" t="s">
        <v>4739</v>
      </c>
      <c r="C35" s="192">
        <f t="shared" si="0"/>
        <v>4.7619047619047616E-2</v>
      </c>
      <c r="D35" s="193">
        <v>4</v>
      </c>
      <c r="E35" s="194"/>
      <c r="F35" s="396">
        <v>2100</v>
      </c>
      <c r="G35" s="405">
        <f t="shared" si="1"/>
        <v>0.22900000000000001</v>
      </c>
      <c r="H35" s="387">
        <f>VLOOKUP(D35,ЧТС[],4,0)</f>
        <v>0.66849999999999998</v>
      </c>
      <c r="I35" s="492">
        <f t="shared" si="4"/>
        <v>0.15310000000000001</v>
      </c>
      <c r="J35" s="198"/>
    </row>
    <row r="36" spans="1:10" s="108" customFormat="1" ht="15.75" x14ac:dyDescent="0.25">
      <c r="A36" s="190">
        <v>5838</v>
      </c>
      <c r="B36" s="383" t="s">
        <v>1782</v>
      </c>
      <c r="C36" s="192">
        <f>$I$6/F36</f>
        <v>7.1428571428571425E-2</v>
      </c>
      <c r="D36" s="398">
        <v>3</v>
      </c>
      <c r="E36" s="336"/>
      <c r="F36" s="396">
        <v>1400</v>
      </c>
      <c r="G36" s="405">
        <f>ROUND(480/F36,3)</f>
        <v>0.34300000000000003</v>
      </c>
      <c r="H36" s="387">
        <f>VLOOKUP(D36,ЧТС[],4,0)</f>
        <v>0.59970000000000001</v>
      </c>
      <c r="I36" s="492">
        <f t="shared" si="4"/>
        <v>0.20569999999999999</v>
      </c>
      <c r="J36" s="389"/>
    </row>
    <row r="37" spans="1:10" s="108" customFormat="1" ht="15.75" x14ac:dyDescent="0.25">
      <c r="A37" s="190">
        <v>5839</v>
      </c>
      <c r="B37" s="391" t="s">
        <v>1781</v>
      </c>
      <c r="C37" s="192">
        <f>$I$6/F37</f>
        <v>4.5454545454545456E-2</v>
      </c>
      <c r="D37" s="398">
        <v>2</v>
      </c>
      <c r="E37" s="336"/>
      <c r="F37" s="396">
        <v>2200</v>
      </c>
      <c r="G37" s="405">
        <f>ROUND(480/F37,3)</f>
        <v>0.218</v>
      </c>
      <c r="H37" s="387">
        <f>VLOOKUP(D37,ЧТС[],4,0)</f>
        <v>0.54069999999999996</v>
      </c>
      <c r="I37" s="492">
        <f t="shared" si="4"/>
        <v>0.1179</v>
      </c>
      <c r="J37" s="389"/>
    </row>
    <row r="38" spans="1:10" ht="15.75" x14ac:dyDescent="0.25">
      <c r="A38" s="190">
        <v>5840</v>
      </c>
      <c r="B38" s="391" t="s">
        <v>950</v>
      </c>
      <c r="C38" s="192">
        <f>$I$6/F38</f>
        <v>3.3333333333333333E-2</v>
      </c>
      <c r="D38" s="393">
        <v>1</v>
      </c>
      <c r="E38" s="332"/>
      <c r="F38" s="381">
        <v>3000</v>
      </c>
      <c r="G38" s="405">
        <f>ROUND(480/F38,3)</f>
        <v>0.16</v>
      </c>
      <c r="H38" s="387">
        <f>VLOOKUP(D38,ЧТС[],4,0)</f>
        <v>0.49149999999999999</v>
      </c>
      <c r="I38" s="492">
        <f t="shared" si="4"/>
        <v>7.8600000000000003E-2</v>
      </c>
      <c r="J38" s="389"/>
    </row>
    <row r="39" spans="1:10" s="1250" customFormat="1" ht="31.5" x14ac:dyDescent="0.25">
      <c r="A39" s="189">
        <v>506</v>
      </c>
      <c r="B39" s="191" t="s">
        <v>4731</v>
      </c>
      <c r="C39" s="207">
        <f t="shared" si="0"/>
        <v>3.1055900621118012E-2</v>
      </c>
      <c r="D39" s="1312">
        <v>2</v>
      </c>
      <c r="E39" s="1361"/>
      <c r="F39" s="396">
        <v>3220</v>
      </c>
      <c r="G39" s="405">
        <f>ROUND(480/F39,3)</f>
        <v>0.14899999999999999</v>
      </c>
      <c r="H39" s="387">
        <f>VLOOKUP(D39,ЧТС[],4,0)</f>
        <v>0.54069999999999996</v>
      </c>
      <c r="I39" s="492">
        <f t="shared" si="4"/>
        <v>8.0600000000000005E-2</v>
      </c>
      <c r="J39" s="198"/>
    </row>
    <row r="40" spans="1:10" s="1250" customFormat="1" ht="31.5" x14ac:dyDescent="0.25">
      <c r="A40" s="189">
        <v>513</v>
      </c>
      <c r="B40" s="202" t="s">
        <v>2400</v>
      </c>
      <c r="C40" s="207">
        <f t="shared" si="0"/>
        <v>1.4285714285714285E-2</v>
      </c>
      <c r="D40" s="1311">
        <v>2</v>
      </c>
      <c r="E40" s="1362"/>
      <c r="F40" s="396">
        <v>7000</v>
      </c>
      <c r="G40" s="405">
        <f>ROUND(480/F40,3)</f>
        <v>6.9000000000000006E-2</v>
      </c>
      <c r="H40" s="387">
        <f>VLOOKUP(D40,ЧТС[],4,0)</f>
        <v>0.54069999999999996</v>
      </c>
      <c r="I40" s="492">
        <f t="shared" si="4"/>
        <v>3.73E-2</v>
      </c>
      <c r="J40" s="198"/>
    </row>
    <row r="41" spans="1:10" s="239" customFormat="1" ht="18.75" customHeight="1" x14ac:dyDescent="0.25">
      <c r="B41" s="138" t="s">
        <v>4732</v>
      </c>
      <c r="C41" s="1364">
        <f>SUM(C10:C40)</f>
        <v>3.96136149542538</v>
      </c>
      <c r="D41" s="1364"/>
      <c r="E41" s="1364"/>
      <c r="F41" s="1364"/>
      <c r="G41" s="1365">
        <f>SUM(G10:G40)</f>
        <v>19.016000000000002</v>
      </c>
      <c r="H41" s="1364"/>
      <c r="I41" s="1365">
        <f>SUM(I10:I40)</f>
        <v>12.57</v>
      </c>
      <c r="J41" s="1364"/>
    </row>
    <row r="42" spans="1:10" s="137" customFormat="1" ht="13.5" customHeight="1" x14ac:dyDescent="0.25">
      <c r="B42" s="144"/>
      <c r="C42" s="139"/>
      <c r="G42" s="140"/>
      <c r="H42" s="142"/>
      <c r="I42" s="1363"/>
      <c r="J42" s="140"/>
    </row>
    <row r="43" spans="1:10" s="108" customFormat="1" ht="15.75" x14ac:dyDescent="0.25">
      <c r="A43" s="108" t="s">
        <v>4736</v>
      </c>
      <c r="D43" s="111"/>
      <c r="E43" s="122"/>
      <c r="F43" s="108" t="s">
        <v>4737</v>
      </c>
      <c r="H43" s="131"/>
      <c r="I43" s="121"/>
      <c r="J43" s="121"/>
    </row>
    <row r="44" spans="1:10" ht="15.75" x14ac:dyDescent="0.25">
      <c r="A44" s="112"/>
      <c r="E44" s="102"/>
      <c r="G44" s="146"/>
      <c r="H44" s="146"/>
      <c r="I44" s="111"/>
      <c r="J44" s="111"/>
    </row>
    <row r="45" spans="1:10" ht="15.75" x14ac:dyDescent="0.25">
      <c r="A45" s="108" t="s">
        <v>4735</v>
      </c>
      <c r="E45" s="147"/>
      <c r="F45" s="111" t="s">
        <v>4738</v>
      </c>
      <c r="G45" s="146"/>
      <c r="H45" s="146"/>
      <c r="I45" s="111"/>
      <c r="J45" s="111"/>
    </row>
  </sheetData>
  <mergeCells count="10">
    <mergeCell ref="E7:E9"/>
    <mergeCell ref="A7:A9"/>
    <mergeCell ref="B7:B9"/>
    <mergeCell ref="C7:C9"/>
    <mergeCell ref="D7:D9"/>
    <mergeCell ref="F7:F9"/>
    <mergeCell ref="G7:G9"/>
    <mergeCell ref="H7:H9"/>
    <mergeCell ref="I7:I9"/>
    <mergeCell ref="J7:J9"/>
  </mergeCells>
  <dataValidations count="2">
    <dataValidation type="list" allowBlank="1" showInputMessage="1" showErrorMessage="1" sqref="IW65482:IW65566 SS65482:SS65566 ACO65482:ACO65566 AMK65482:AMK65566 AWG65482:AWG65566 BGC65482:BGC65566 BPY65482:BPY65566 BZU65482:BZU65566 CJQ65482:CJQ65566 CTM65482:CTM65566 DDI65482:DDI65566 DNE65482:DNE65566 DXA65482:DXA65566 EGW65482:EGW65566 EQS65482:EQS65566 FAO65482:FAO65566 FKK65482:FKK65566 FUG65482:FUG65566 GEC65482:GEC65566 GNY65482:GNY65566 GXU65482:GXU65566 HHQ65482:HHQ65566 HRM65482:HRM65566 IBI65482:IBI65566 ILE65482:ILE65566 IVA65482:IVA65566 JEW65482:JEW65566 JOS65482:JOS65566 JYO65482:JYO65566 KIK65482:KIK65566 KSG65482:KSG65566 LCC65482:LCC65566 LLY65482:LLY65566 LVU65482:LVU65566 MFQ65482:MFQ65566 MPM65482:MPM65566 MZI65482:MZI65566 NJE65482:NJE65566 NTA65482:NTA65566 OCW65482:OCW65566 OMS65482:OMS65566 OWO65482:OWO65566 PGK65482:PGK65566 PQG65482:PQG65566 QAC65482:QAC65566 QJY65482:QJY65566 QTU65482:QTU65566 RDQ65482:RDQ65566 RNM65482:RNM65566 RXI65482:RXI65566 SHE65482:SHE65566 SRA65482:SRA65566 TAW65482:TAW65566 TKS65482:TKS65566 TUO65482:TUO65566 UEK65482:UEK65566 UOG65482:UOG65566 UYC65482:UYC65566 VHY65482:VHY65566 VRU65482:VRU65566 WBQ65482:WBQ65566 WLM65482:WLM65566 WVI65482:WVI65566 IW131018:IW131102 SS131018:SS131102 ACO131018:ACO131102 AMK131018:AMK131102 AWG131018:AWG131102 BGC131018:BGC131102 BPY131018:BPY131102 BZU131018:BZU131102 CJQ131018:CJQ131102 CTM131018:CTM131102 DDI131018:DDI131102 DNE131018:DNE131102 DXA131018:DXA131102 EGW131018:EGW131102 EQS131018:EQS131102 FAO131018:FAO131102 FKK131018:FKK131102 FUG131018:FUG131102 GEC131018:GEC131102 GNY131018:GNY131102 GXU131018:GXU131102 HHQ131018:HHQ131102 HRM131018:HRM131102 IBI131018:IBI131102 ILE131018:ILE131102 IVA131018:IVA131102 JEW131018:JEW131102 JOS131018:JOS131102 JYO131018:JYO131102 KIK131018:KIK131102 KSG131018:KSG131102 LCC131018:LCC131102 LLY131018:LLY131102 LVU131018:LVU131102 MFQ131018:MFQ131102 MPM131018:MPM131102 MZI131018:MZI131102 NJE131018:NJE131102 NTA131018:NTA131102 OCW131018:OCW131102 OMS131018:OMS131102 OWO131018:OWO131102 PGK131018:PGK131102 PQG131018:PQG131102 QAC131018:QAC131102 QJY131018:QJY131102 QTU131018:QTU131102 RDQ131018:RDQ131102 RNM131018:RNM131102 RXI131018:RXI131102 SHE131018:SHE131102 SRA131018:SRA131102 TAW131018:TAW131102 TKS131018:TKS131102 TUO131018:TUO131102 UEK131018:UEK131102 UOG131018:UOG131102 UYC131018:UYC131102 VHY131018:VHY131102 VRU131018:VRU131102 WBQ131018:WBQ131102 WLM131018:WLM131102 WVI131018:WVI131102 IW196554:IW196638 SS196554:SS196638 ACO196554:ACO196638 AMK196554:AMK196638 AWG196554:AWG196638 BGC196554:BGC196638 BPY196554:BPY196638 BZU196554:BZU196638 CJQ196554:CJQ196638 CTM196554:CTM196638 DDI196554:DDI196638 DNE196554:DNE196638 DXA196554:DXA196638 EGW196554:EGW196638 EQS196554:EQS196638 FAO196554:FAO196638 FKK196554:FKK196638 FUG196554:FUG196638 GEC196554:GEC196638 GNY196554:GNY196638 GXU196554:GXU196638 HHQ196554:HHQ196638 HRM196554:HRM196638 IBI196554:IBI196638 ILE196554:ILE196638 IVA196554:IVA196638 JEW196554:JEW196638 JOS196554:JOS196638 JYO196554:JYO196638 KIK196554:KIK196638 KSG196554:KSG196638 LCC196554:LCC196638 LLY196554:LLY196638 LVU196554:LVU196638 MFQ196554:MFQ196638 MPM196554:MPM196638 MZI196554:MZI196638 NJE196554:NJE196638 NTA196554:NTA196638 OCW196554:OCW196638 OMS196554:OMS196638 OWO196554:OWO196638 PGK196554:PGK196638 PQG196554:PQG196638 QAC196554:QAC196638 QJY196554:QJY196638 QTU196554:QTU196638 RDQ196554:RDQ196638 RNM196554:RNM196638 RXI196554:RXI196638 SHE196554:SHE196638 SRA196554:SRA196638 TAW196554:TAW196638 TKS196554:TKS196638 TUO196554:TUO196638 UEK196554:UEK196638 UOG196554:UOG196638 UYC196554:UYC196638 VHY196554:VHY196638 VRU196554:VRU196638 WBQ196554:WBQ196638 WLM196554:WLM196638 WVI196554:WVI196638 IW262090:IW262174 SS262090:SS262174 ACO262090:ACO262174 AMK262090:AMK262174 AWG262090:AWG262174 BGC262090:BGC262174 BPY262090:BPY262174 BZU262090:BZU262174 CJQ262090:CJQ262174 CTM262090:CTM262174 DDI262090:DDI262174 DNE262090:DNE262174 DXA262090:DXA262174 EGW262090:EGW262174 EQS262090:EQS262174 FAO262090:FAO262174 FKK262090:FKK262174 FUG262090:FUG262174 GEC262090:GEC262174 GNY262090:GNY262174 GXU262090:GXU262174 HHQ262090:HHQ262174 HRM262090:HRM262174 IBI262090:IBI262174 ILE262090:ILE262174 IVA262090:IVA262174 JEW262090:JEW262174 JOS262090:JOS262174 JYO262090:JYO262174 KIK262090:KIK262174 KSG262090:KSG262174 LCC262090:LCC262174 LLY262090:LLY262174 LVU262090:LVU262174 MFQ262090:MFQ262174 MPM262090:MPM262174 MZI262090:MZI262174 NJE262090:NJE262174 NTA262090:NTA262174 OCW262090:OCW262174 OMS262090:OMS262174 OWO262090:OWO262174 PGK262090:PGK262174 PQG262090:PQG262174 QAC262090:QAC262174 QJY262090:QJY262174 QTU262090:QTU262174 RDQ262090:RDQ262174 RNM262090:RNM262174 RXI262090:RXI262174 SHE262090:SHE262174 SRA262090:SRA262174 TAW262090:TAW262174 TKS262090:TKS262174 TUO262090:TUO262174 UEK262090:UEK262174 UOG262090:UOG262174 UYC262090:UYC262174 VHY262090:VHY262174 VRU262090:VRU262174 WBQ262090:WBQ262174 WLM262090:WLM262174 WVI262090:WVI262174 IW327626:IW327710 SS327626:SS327710 ACO327626:ACO327710 AMK327626:AMK327710 AWG327626:AWG327710 BGC327626:BGC327710 BPY327626:BPY327710 BZU327626:BZU327710 CJQ327626:CJQ327710 CTM327626:CTM327710 DDI327626:DDI327710 DNE327626:DNE327710 DXA327626:DXA327710 EGW327626:EGW327710 EQS327626:EQS327710 FAO327626:FAO327710 FKK327626:FKK327710 FUG327626:FUG327710 GEC327626:GEC327710 GNY327626:GNY327710 GXU327626:GXU327710 HHQ327626:HHQ327710 HRM327626:HRM327710 IBI327626:IBI327710 ILE327626:ILE327710 IVA327626:IVA327710 JEW327626:JEW327710 JOS327626:JOS327710 JYO327626:JYO327710 KIK327626:KIK327710 KSG327626:KSG327710 LCC327626:LCC327710 LLY327626:LLY327710 LVU327626:LVU327710 MFQ327626:MFQ327710 MPM327626:MPM327710 MZI327626:MZI327710 NJE327626:NJE327710 NTA327626:NTA327710 OCW327626:OCW327710 OMS327626:OMS327710 OWO327626:OWO327710 PGK327626:PGK327710 PQG327626:PQG327710 QAC327626:QAC327710 QJY327626:QJY327710 QTU327626:QTU327710 RDQ327626:RDQ327710 RNM327626:RNM327710 RXI327626:RXI327710 SHE327626:SHE327710 SRA327626:SRA327710 TAW327626:TAW327710 TKS327626:TKS327710 TUO327626:TUO327710 UEK327626:UEK327710 UOG327626:UOG327710 UYC327626:UYC327710 VHY327626:VHY327710 VRU327626:VRU327710 WBQ327626:WBQ327710 WLM327626:WLM327710 WVI327626:WVI327710 IW393162:IW393246 SS393162:SS393246 ACO393162:ACO393246 AMK393162:AMK393246 AWG393162:AWG393246 BGC393162:BGC393246 BPY393162:BPY393246 BZU393162:BZU393246 CJQ393162:CJQ393246 CTM393162:CTM393246 DDI393162:DDI393246 DNE393162:DNE393246 DXA393162:DXA393246 EGW393162:EGW393246 EQS393162:EQS393246 FAO393162:FAO393246 FKK393162:FKK393246 FUG393162:FUG393246 GEC393162:GEC393246 GNY393162:GNY393246 GXU393162:GXU393246 HHQ393162:HHQ393246 HRM393162:HRM393246 IBI393162:IBI393246 ILE393162:ILE393246 IVA393162:IVA393246 JEW393162:JEW393246 JOS393162:JOS393246 JYO393162:JYO393246 KIK393162:KIK393246 KSG393162:KSG393246 LCC393162:LCC393246 LLY393162:LLY393246 LVU393162:LVU393246 MFQ393162:MFQ393246 MPM393162:MPM393246 MZI393162:MZI393246 NJE393162:NJE393246 NTA393162:NTA393246 OCW393162:OCW393246 OMS393162:OMS393246 OWO393162:OWO393246 PGK393162:PGK393246 PQG393162:PQG393246 QAC393162:QAC393246 QJY393162:QJY393246 QTU393162:QTU393246 RDQ393162:RDQ393246 RNM393162:RNM393246 RXI393162:RXI393246 SHE393162:SHE393246 SRA393162:SRA393246 TAW393162:TAW393246 TKS393162:TKS393246 TUO393162:TUO393246 UEK393162:UEK393246 UOG393162:UOG393246 UYC393162:UYC393246 VHY393162:VHY393246 VRU393162:VRU393246 WBQ393162:WBQ393246 WLM393162:WLM393246 WVI393162:WVI393246 IW458698:IW458782 SS458698:SS458782 ACO458698:ACO458782 AMK458698:AMK458782 AWG458698:AWG458782 BGC458698:BGC458782 BPY458698:BPY458782 BZU458698:BZU458782 CJQ458698:CJQ458782 CTM458698:CTM458782 DDI458698:DDI458782 DNE458698:DNE458782 DXA458698:DXA458782 EGW458698:EGW458782 EQS458698:EQS458782 FAO458698:FAO458782 FKK458698:FKK458782 FUG458698:FUG458782 GEC458698:GEC458782 GNY458698:GNY458782 GXU458698:GXU458782 HHQ458698:HHQ458782 HRM458698:HRM458782 IBI458698:IBI458782 ILE458698:ILE458782 IVA458698:IVA458782 JEW458698:JEW458782 JOS458698:JOS458782 JYO458698:JYO458782 KIK458698:KIK458782 KSG458698:KSG458782 LCC458698:LCC458782 LLY458698:LLY458782 LVU458698:LVU458782 MFQ458698:MFQ458782 MPM458698:MPM458782 MZI458698:MZI458782 NJE458698:NJE458782 NTA458698:NTA458782 OCW458698:OCW458782 OMS458698:OMS458782 OWO458698:OWO458782 PGK458698:PGK458782 PQG458698:PQG458782 QAC458698:QAC458782 QJY458698:QJY458782 QTU458698:QTU458782 RDQ458698:RDQ458782 RNM458698:RNM458782 RXI458698:RXI458782 SHE458698:SHE458782 SRA458698:SRA458782 TAW458698:TAW458782 TKS458698:TKS458782 TUO458698:TUO458782 UEK458698:UEK458782 UOG458698:UOG458782 UYC458698:UYC458782 VHY458698:VHY458782 VRU458698:VRU458782 WBQ458698:WBQ458782 WLM458698:WLM458782 WVI458698:WVI458782 IW524234:IW524318 SS524234:SS524318 ACO524234:ACO524318 AMK524234:AMK524318 AWG524234:AWG524318 BGC524234:BGC524318 BPY524234:BPY524318 BZU524234:BZU524318 CJQ524234:CJQ524318 CTM524234:CTM524318 DDI524234:DDI524318 DNE524234:DNE524318 DXA524234:DXA524318 EGW524234:EGW524318 EQS524234:EQS524318 FAO524234:FAO524318 FKK524234:FKK524318 FUG524234:FUG524318 GEC524234:GEC524318 GNY524234:GNY524318 GXU524234:GXU524318 HHQ524234:HHQ524318 HRM524234:HRM524318 IBI524234:IBI524318 ILE524234:ILE524318 IVA524234:IVA524318 JEW524234:JEW524318 JOS524234:JOS524318 JYO524234:JYO524318 KIK524234:KIK524318 KSG524234:KSG524318 LCC524234:LCC524318 LLY524234:LLY524318 LVU524234:LVU524318 MFQ524234:MFQ524318 MPM524234:MPM524318 MZI524234:MZI524318 NJE524234:NJE524318 NTA524234:NTA524318 OCW524234:OCW524318 OMS524234:OMS524318 OWO524234:OWO524318 PGK524234:PGK524318 PQG524234:PQG524318 QAC524234:QAC524318 QJY524234:QJY524318 QTU524234:QTU524318 RDQ524234:RDQ524318 RNM524234:RNM524318 RXI524234:RXI524318 SHE524234:SHE524318 SRA524234:SRA524318 TAW524234:TAW524318 TKS524234:TKS524318 TUO524234:TUO524318 UEK524234:UEK524318 UOG524234:UOG524318 UYC524234:UYC524318 VHY524234:VHY524318 VRU524234:VRU524318 WBQ524234:WBQ524318 WLM524234:WLM524318 WVI524234:WVI524318 IW589770:IW589854 SS589770:SS589854 ACO589770:ACO589854 AMK589770:AMK589854 AWG589770:AWG589854 BGC589770:BGC589854 BPY589770:BPY589854 BZU589770:BZU589854 CJQ589770:CJQ589854 CTM589770:CTM589854 DDI589770:DDI589854 DNE589770:DNE589854 DXA589770:DXA589854 EGW589770:EGW589854 EQS589770:EQS589854 FAO589770:FAO589854 FKK589770:FKK589854 FUG589770:FUG589854 GEC589770:GEC589854 GNY589770:GNY589854 GXU589770:GXU589854 HHQ589770:HHQ589854 HRM589770:HRM589854 IBI589770:IBI589854 ILE589770:ILE589854 IVA589770:IVA589854 JEW589770:JEW589854 JOS589770:JOS589854 JYO589770:JYO589854 KIK589770:KIK589854 KSG589770:KSG589854 LCC589770:LCC589854 LLY589770:LLY589854 LVU589770:LVU589854 MFQ589770:MFQ589854 MPM589770:MPM589854 MZI589770:MZI589854 NJE589770:NJE589854 NTA589770:NTA589854 OCW589770:OCW589854 OMS589770:OMS589854 OWO589770:OWO589854 PGK589770:PGK589854 PQG589770:PQG589854 QAC589770:QAC589854 QJY589770:QJY589854 QTU589770:QTU589854 RDQ589770:RDQ589854 RNM589770:RNM589854 RXI589770:RXI589854 SHE589770:SHE589854 SRA589770:SRA589854 TAW589770:TAW589854 TKS589770:TKS589854 TUO589770:TUO589854 UEK589770:UEK589854 UOG589770:UOG589854 UYC589770:UYC589854 VHY589770:VHY589854 VRU589770:VRU589854 WBQ589770:WBQ589854 WLM589770:WLM589854 WVI589770:WVI589854 IW655306:IW655390 SS655306:SS655390 ACO655306:ACO655390 AMK655306:AMK655390 AWG655306:AWG655390 BGC655306:BGC655390 BPY655306:BPY655390 BZU655306:BZU655390 CJQ655306:CJQ655390 CTM655306:CTM655390 DDI655306:DDI655390 DNE655306:DNE655390 DXA655306:DXA655390 EGW655306:EGW655390 EQS655306:EQS655390 FAO655306:FAO655390 FKK655306:FKK655390 FUG655306:FUG655390 GEC655306:GEC655390 GNY655306:GNY655390 GXU655306:GXU655390 HHQ655306:HHQ655390 HRM655306:HRM655390 IBI655306:IBI655390 ILE655306:ILE655390 IVA655306:IVA655390 JEW655306:JEW655390 JOS655306:JOS655390 JYO655306:JYO655390 KIK655306:KIK655390 KSG655306:KSG655390 LCC655306:LCC655390 LLY655306:LLY655390 LVU655306:LVU655390 MFQ655306:MFQ655390 MPM655306:MPM655390 MZI655306:MZI655390 NJE655306:NJE655390 NTA655306:NTA655390 OCW655306:OCW655390 OMS655306:OMS655390 OWO655306:OWO655390 PGK655306:PGK655390 PQG655306:PQG655390 QAC655306:QAC655390 QJY655306:QJY655390 QTU655306:QTU655390 RDQ655306:RDQ655390 RNM655306:RNM655390 RXI655306:RXI655390 SHE655306:SHE655390 SRA655306:SRA655390 TAW655306:TAW655390 TKS655306:TKS655390 TUO655306:TUO655390 UEK655306:UEK655390 UOG655306:UOG655390 UYC655306:UYC655390 VHY655306:VHY655390 VRU655306:VRU655390 WBQ655306:WBQ655390 WLM655306:WLM655390 WVI655306:WVI655390 IW720842:IW720926 SS720842:SS720926 ACO720842:ACO720926 AMK720842:AMK720926 AWG720842:AWG720926 BGC720842:BGC720926 BPY720842:BPY720926 BZU720842:BZU720926 CJQ720842:CJQ720926 CTM720842:CTM720926 DDI720842:DDI720926 DNE720842:DNE720926 DXA720842:DXA720926 EGW720842:EGW720926 EQS720842:EQS720926 FAO720842:FAO720926 FKK720842:FKK720926 FUG720842:FUG720926 GEC720842:GEC720926 GNY720842:GNY720926 GXU720842:GXU720926 HHQ720842:HHQ720926 HRM720842:HRM720926 IBI720842:IBI720926 ILE720842:ILE720926 IVA720842:IVA720926 JEW720842:JEW720926 JOS720842:JOS720926 JYO720842:JYO720926 KIK720842:KIK720926 KSG720842:KSG720926 LCC720842:LCC720926 LLY720842:LLY720926 LVU720842:LVU720926 MFQ720842:MFQ720926 MPM720842:MPM720926 MZI720842:MZI720926 NJE720842:NJE720926 NTA720842:NTA720926 OCW720842:OCW720926 OMS720842:OMS720926 OWO720842:OWO720926 PGK720842:PGK720926 PQG720842:PQG720926 QAC720842:QAC720926 QJY720842:QJY720926 QTU720842:QTU720926 RDQ720842:RDQ720926 RNM720842:RNM720926 RXI720842:RXI720926 SHE720842:SHE720926 SRA720842:SRA720926 TAW720842:TAW720926 TKS720842:TKS720926 TUO720842:TUO720926 UEK720842:UEK720926 UOG720842:UOG720926 UYC720842:UYC720926 VHY720842:VHY720926 VRU720842:VRU720926 WBQ720842:WBQ720926 WLM720842:WLM720926 WVI720842:WVI720926 IW786378:IW786462 SS786378:SS786462 ACO786378:ACO786462 AMK786378:AMK786462 AWG786378:AWG786462 BGC786378:BGC786462 BPY786378:BPY786462 BZU786378:BZU786462 CJQ786378:CJQ786462 CTM786378:CTM786462 DDI786378:DDI786462 DNE786378:DNE786462 DXA786378:DXA786462 EGW786378:EGW786462 EQS786378:EQS786462 FAO786378:FAO786462 FKK786378:FKK786462 FUG786378:FUG786462 GEC786378:GEC786462 GNY786378:GNY786462 GXU786378:GXU786462 HHQ786378:HHQ786462 HRM786378:HRM786462 IBI786378:IBI786462 ILE786378:ILE786462 IVA786378:IVA786462 JEW786378:JEW786462 JOS786378:JOS786462 JYO786378:JYO786462 KIK786378:KIK786462 KSG786378:KSG786462 LCC786378:LCC786462 LLY786378:LLY786462 LVU786378:LVU786462 MFQ786378:MFQ786462 MPM786378:MPM786462 MZI786378:MZI786462 NJE786378:NJE786462 NTA786378:NTA786462 OCW786378:OCW786462 OMS786378:OMS786462 OWO786378:OWO786462 PGK786378:PGK786462 PQG786378:PQG786462 QAC786378:QAC786462 QJY786378:QJY786462 QTU786378:QTU786462 RDQ786378:RDQ786462 RNM786378:RNM786462 RXI786378:RXI786462 SHE786378:SHE786462 SRA786378:SRA786462 TAW786378:TAW786462 TKS786378:TKS786462 TUO786378:TUO786462 UEK786378:UEK786462 UOG786378:UOG786462 UYC786378:UYC786462 VHY786378:VHY786462 VRU786378:VRU786462 WBQ786378:WBQ786462 WLM786378:WLM786462 WVI786378:WVI786462 IW851914:IW851998 SS851914:SS851998 ACO851914:ACO851998 AMK851914:AMK851998 AWG851914:AWG851998 BGC851914:BGC851998 BPY851914:BPY851998 BZU851914:BZU851998 CJQ851914:CJQ851998 CTM851914:CTM851998 DDI851914:DDI851998 DNE851914:DNE851998 DXA851914:DXA851998 EGW851914:EGW851998 EQS851914:EQS851998 FAO851914:FAO851998 FKK851914:FKK851998 FUG851914:FUG851998 GEC851914:GEC851998 GNY851914:GNY851998 GXU851914:GXU851998 HHQ851914:HHQ851998 HRM851914:HRM851998 IBI851914:IBI851998 ILE851914:ILE851998 IVA851914:IVA851998 JEW851914:JEW851998 JOS851914:JOS851998 JYO851914:JYO851998 KIK851914:KIK851998 KSG851914:KSG851998 LCC851914:LCC851998 LLY851914:LLY851998 LVU851914:LVU851998 MFQ851914:MFQ851998 MPM851914:MPM851998 MZI851914:MZI851998 NJE851914:NJE851998 NTA851914:NTA851998 OCW851914:OCW851998 OMS851914:OMS851998 OWO851914:OWO851998 PGK851914:PGK851998 PQG851914:PQG851998 QAC851914:QAC851998 QJY851914:QJY851998 QTU851914:QTU851998 RDQ851914:RDQ851998 RNM851914:RNM851998 RXI851914:RXI851998 SHE851914:SHE851998 SRA851914:SRA851998 TAW851914:TAW851998 TKS851914:TKS851998 TUO851914:TUO851998 UEK851914:UEK851998 UOG851914:UOG851998 UYC851914:UYC851998 VHY851914:VHY851998 VRU851914:VRU851998 WBQ851914:WBQ851998 WLM851914:WLM851998 WVI851914:WVI851998 IW917450:IW917534 SS917450:SS917534 ACO917450:ACO917534 AMK917450:AMK917534 AWG917450:AWG917534 BGC917450:BGC917534 BPY917450:BPY917534 BZU917450:BZU917534 CJQ917450:CJQ917534 CTM917450:CTM917534 DDI917450:DDI917534 DNE917450:DNE917534 DXA917450:DXA917534 EGW917450:EGW917534 EQS917450:EQS917534 FAO917450:FAO917534 FKK917450:FKK917534 FUG917450:FUG917534 GEC917450:GEC917534 GNY917450:GNY917534 GXU917450:GXU917534 HHQ917450:HHQ917534 HRM917450:HRM917534 IBI917450:IBI917534 ILE917450:ILE917534 IVA917450:IVA917534 JEW917450:JEW917534 JOS917450:JOS917534 JYO917450:JYO917534 KIK917450:KIK917534 KSG917450:KSG917534 LCC917450:LCC917534 LLY917450:LLY917534 LVU917450:LVU917534 MFQ917450:MFQ917534 MPM917450:MPM917534 MZI917450:MZI917534 NJE917450:NJE917534 NTA917450:NTA917534 OCW917450:OCW917534 OMS917450:OMS917534 OWO917450:OWO917534 PGK917450:PGK917534 PQG917450:PQG917534 QAC917450:QAC917534 QJY917450:QJY917534 QTU917450:QTU917534 RDQ917450:RDQ917534 RNM917450:RNM917534 RXI917450:RXI917534 SHE917450:SHE917534 SRA917450:SRA917534 TAW917450:TAW917534 TKS917450:TKS917534 TUO917450:TUO917534 UEK917450:UEK917534 UOG917450:UOG917534 UYC917450:UYC917534 VHY917450:VHY917534 VRU917450:VRU917534 WBQ917450:WBQ917534 WLM917450:WLM917534 WVI917450:WVI917534 IW982986:IW983070 SS982986:SS983070 ACO982986:ACO983070 AMK982986:AMK983070 AWG982986:AWG983070 BGC982986:BGC983070 BPY982986:BPY983070 BZU982986:BZU983070 CJQ982986:CJQ983070 CTM982986:CTM983070 DDI982986:DDI983070 DNE982986:DNE983070 DXA982986:DXA983070 EGW982986:EGW983070 EQS982986:EQS983070 FAO982986:FAO983070 FKK982986:FKK983070 FUG982986:FUG983070 GEC982986:GEC983070 GNY982986:GNY983070 GXU982986:GXU983070 HHQ982986:HHQ983070 HRM982986:HRM983070 IBI982986:IBI983070 ILE982986:ILE983070 IVA982986:IVA983070 JEW982986:JEW983070 JOS982986:JOS983070 JYO982986:JYO983070 KIK982986:KIK983070 KSG982986:KSG983070 LCC982986:LCC983070 LLY982986:LLY983070 LVU982986:LVU983070 MFQ982986:MFQ983070 MPM982986:MPM983070 MZI982986:MZI983070 NJE982986:NJE983070 NTA982986:NTA983070 OCW982986:OCW983070 OMS982986:OMS983070 OWO982986:OWO983070 PGK982986:PGK983070 PQG982986:PQG983070 QAC982986:QAC983070 QJY982986:QJY983070 QTU982986:QTU983070 RDQ982986:RDQ983070 RNM982986:RNM983070 RXI982986:RXI983070 SHE982986:SHE983070 SRA982986:SRA983070 TAW982986:TAW983070 TKS982986:TKS983070 TUO982986:TUO983070 UEK982986:UEK983070 UOG982986:UOG983070 UYC982986:UYC983070 VHY982986:VHY983070 VRU982986:VRU983070 WBQ982986:WBQ983070 WLM982986:WLM983070 WVI982986:WVI983070">
      <formula1>Професійна_назва_роботи</formula1>
    </dataValidation>
    <dataValidation type="list" showInputMessage="1" showErrorMessage="1" sqref="IW39:IW40 SS39:SS40 ACO39:ACO40 AMK39:AMK40 AWG39:AWG40 BGC39:BGC40 BPY39:BPY40 BZU39:BZU40 CJQ39:CJQ40 CTM39:CTM40 DDI39:DDI40 DNE39:DNE40 DXA39:DXA40 EGW39:EGW40 EQS39:EQS40 FAO39:FAO40 FKK39:FKK40 FUG39:FUG40 GEC39:GEC40 GNY39:GNY40 GXU39:GXU40 HHQ39:HHQ40 HRM39:HRM40 IBI39:IBI40 ILE39:ILE40 IVA39:IVA40 JEW39:JEW40 JOS39:JOS40 JYO39:JYO40 KIK39:KIK40 KSG39:KSG40 LCC39:LCC40 LLY39:LLY40 LVU39:LVU40 MFQ39:MFQ40 MPM39:MPM40 MZI39:MZI40 NJE39:NJE40 NTA39:NTA40 OCW39:OCW40 OMS39:OMS40 OWO39:OWO40 PGK39:PGK40 PQG39:PQG40 QAC39:QAC40 QJY39:QJY40 QTU39:QTU40 RDQ39:RDQ40 RNM39:RNM40 RXI39:RXI40 SHE39:SHE40 SRA39:SRA40 TAW39:TAW40 TKS39:TKS40 TUO39:TUO40 UEK39:UEK40 UOG39:UOG40 UYC39:UYC40 VHY39:VHY40 VRU39:VRU40 WBQ39:WBQ40 WLM39:WLM40 WVI39:WVI40">
      <formula1>Професійна_назва_роботи</formula1>
    </dataValidation>
  </dataValidations>
  <pageMargins left="0.31496062992125984" right="0.31496062992125984" top="0.35433070866141736" bottom="0.35433070866141736" header="0.31496062992125984" footer="0.31496062992125984"/>
  <pageSetup paperSize="9" scale="72" orientation="portrait" horizontalDpi="0" verticalDpi="0"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1">
    <tabColor theme="9" tint="-0.499984740745262"/>
    <pageSetUpPr fitToPage="1"/>
  </sheetPr>
  <dimension ref="A1:J49"/>
  <sheetViews>
    <sheetView workbookViewId="0">
      <selection activeCell="L56" sqref="L56"/>
    </sheetView>
  </sheetViews>
  <sheetFormatPr defaultRowHeight="12.75" customHeight="1" x14ac:dyDescent="0.25"/>
  <cols>
    <col min="1" max="1" width="8.28515625" style="111" customWidth="1"/>
    <col min="2" max="2" width="48.85546875" style="111" customWidth="1"/>
    <col min="3" max="3" width="8.42578125" style="111" customWidth="1"/>
    <col min="4" max="4" width="6" style="111" customWidth="1"/>
    <col min="5" max="5" width="7.7109375" style="111" customWidth="1"/>
    <col min="6" max="6" width="9" style="111" customWidth="1"/>
    <col min="7" max="7" width="11.5703125" style="156" customWidth="1"/>
    <col min="8" max="8" width="10.140625" style="219" customWidth="1"/>
    <col min="9" max="9" width="9.7109375" style="219" customWidth="1"/>
    <col min="10" max="10" width="9.42578125" style="156" customWidth="1"/>
    <col min="11" max="255" width="9.140625" style="111"/>
    <col min="256" max="256" width="9.28515625" style="111" customWidth="1"/>
    <col min="257" max="257" width="18.7109375" style="111" customWidth="1"/>
    <col min="258" max="258" width="45.7109375" style="111" customWidth="1"/>
    <col min="259" max="259" width="8.42578125" style="111" customWidth="1"/>
    <col min="260" max="260" width="6" style="111" customWidth="1"/>
    <col min="261" max="261" width="9.140625" style="111" customWidth="1"/>
    <col min="262" max="262" width="8" style="111" customWidth="1"/>
    <col min="263" max="263" width="11.5703125" style="111" customWidth="1"/>
    <col min="264" max="264" width="10.140625" style="111" customWidth="1"/>
    <col min="265" max="265" width="9.7109375" style="111" customWidth="1"/>
    <col min="266" max="266" width="9.42578125" style="111" customWidth="1"/>
    <col min="267" max="511" width="9.140625" style="111"/>
    <col min="512" max="512" width="9.28515625" style="111" customWidth="1"/>
    <col min="513" max="513" width="18.7109375" style="111" customWidth="1"/>
    <col min="514" max="514" width="45.7109375" style="111" customWidth="1"/>
    <col min="515" max="515" width="8.42578125" style="111" customWidth="1"/>
    <col min="516" max="516" width="6" style="111" customWidth="1"/>
    <col min="517" max="517" width="9.140625" style="111" customWidth="1"/>
    <col min="518" max="518" width="8" style="111" customWidth="1"/>
    <col min="519" max="519" width="11.5703125" style="111" customWidth="1"/>
    <col min="520" max="520" width="10.140625" style="111" customWidth="1"/>
    <col min="521" max="521" width="9.7109375" style="111" customWidth="1"/>
    <col min="522" max="522" width="9.42578125" style="111" customWidth="1"/>
    <col min="523" max="767" width="9.140625" style="111"/>
    <col min="768" max="768" width="9.28515625" style="111" customWidth="1"/>
    <col min="769" max="769" width="18.7109375" style="111" customWidth="1"/>
    <col min="770" max="770" width="45.7109375" style="111" customWidth="1"/>
    <col min="771" max="771" width="8.42578125" style="111" customWidth="1"/>
    <col min="772" max="772" width="6" style="111" customWidth="1"/>
    <col min="773" max="773" width="9.140625" style="111" customWidth="1"/>
    <col min="774" max="774" width="8" style="111" customWidth="1"/>
    <col min="775" max="775" width="11.5703125" style="111" customWidth="1"/>
    <col min="776" max="776" width="10.140625" style="111" customWidth="1"/>
    <col min="777" max="777" width="9.7109375" style="111" customWidth="1"/>
    <col min="778" max="778" width="9.42578125" style="111" customWidth="1"/>
    <col min="779" max="1023" width="9.140625" style="111"/>
    <col min="1024" max="1024" width="9.28515625" style="111" customWidth="1"/>
    <col min="1025" max="1025" width="18.7109375" style="111" customWidth="1"/>
    <col min="1026" max="1026" width="45.7109375" style="111" customWidth="1"/>
    <col min="1027" max="1027" width="8.42578125" style="111" customWidth="1"/>
    <col min="1028" max="1028" width="6" style="111" customWidth="1"/>
    <col min="1029" max="1029" width="9.140625" style="111" customWidth="1"/>
    <col min="1030" max="1030" width="8" style="111" customWidth="1"/>
    <col min="1031" max="1031" width="11.5703125" style="111" customWidth="1"/>
    <col min="1032" max="1032" width="10.140625" style="111" customWidth="1"/>
    <col min="1033" max="1033" width="9.7109375" style="111" customWidth="1"/>
    <col min="1034" max="1034" width="9.42578125" style="111" customWidth="1"/>
    <col min="1035" max="1279" width="9.140625" style="111"/>
    <col min="1280" max="1280" width="9.28515625" style="111" customWidth="1"/>
    <col min="1281" max="1281" width="18.7109375" style="111" customWidth="1"/>
    <col min="1282" max="1282" width="45.7109375" style="111" customWidth="1"/>
    <col min="1283" max="1283" width="8.42578125" style="111" customWidth="1"/>
    <col min="1284" max="1284" width="6" style="111" customWidth="1"/>
    <col min="1285" max="1285" width="9.140625" style="111" customWidth="1"/>
    <col min="1286" max="1286" width="8" style="111" customWidth="1"/>
    <col min="1287" max="1287" width="11.5703125" style="111" customWidth="1"/>
    <col min="1288" max="1288" width="10.140625" style="111" customWidth="1"/>
    <col min="1289" max="1289" width="9.7109375" style="111" customWidth="1"/>
    <col min="1290" max="1290" width="9.42578125" style="111" customWidth="1"/>
    <col min="1291" max="1535" width="9.140625" style="111"/>
    <col min="1536" max="1536" width="9.28515625" style="111" customWidth="1"/>
    <col min="1537" max="1537" width="18.7109375" style="111" customWidth="1"/>
    <col min="1538" max="1538" width="45.7109375" style="111" customWidth="1"/>
    <col min="1539" max="1539" width="8.42578125" style="111" customWidth="1"/>
    <col min="1540" max="1540" width="6" style="111" customWidth="1"/>
    <col min="1541" max="1541" width="9.140625" style="111" customWidth="1"/>
    <col min="1542" max="1542" width="8" style="111" customWidth="1"/>
    <col min="1543" max="1543" width="11.5703125" style="111" customWidth="1"/>
    <col min="1544" max="1544" width="10.140625" style="111" customWidth="1"/>
    <col min="1545" max="1545" width="9.7109375" style="111" customWidth="1"/>
    <col min="1546" max="1546" width="9.42578125" style="111" customWidth="1"/>
    <col min="1547" max="1791" width="9.140625" style="111"/>
    <col min="1792" max="1792" width="9.28515625" style="111" customWidth="1"/>
    <col min="1793" max="1793" width="18.7109375" style="111" customWidth="1"/>
    <col min="1794" max="1794" width="45.7109375" style="111" customWidth="1"/>
    <col min="1795" max="1795" width="8.42578125" style="111" customWidth="1"/>
    <col min="1796" max="1796" width="6" style="111" customWidth="1"/>
    <col min="1797" max="1797" width="9.140625" style="111" customWidth="1"/>
    <col min="1798" max="1798" width="8" style="111" customWidth="1"/>
    <col min="1799" max="1799" width="11.5703125" style="111" customWidth="1"/>
    <col min="1800" max="1800" width="10.140625" style="111" customWidth="1"/>
    <col min="1801" max="1801" width="9.7109375" style="111" customWidth="1"/>
    <col min="1802" max="1802" width="9.42578125" style="111" customWidth="1"/>
    <col min="1803" max="2047" width="9.140625" style="111"/>
    <col min="2048" max="2048" width="9.28515625" style="111" customWidth="1"/>
    <col min="2049" max="2049" width="18.7109375" style="111" customWidth="1"/>
    <col min="2050" max="2050" width="45.7109375" style="111" customWidth="1"/>
    <col min="2051" max="2051" width="8.42578125" style="111" customWidth="1"/>
    <col min="2052" max="2052" width="6" style="111" customWidth="1"/>
    <col min="2053" max="2053" width="9.140625" style="111" customWidth="1"/>
    <col min="2054" max="2054" width="8" style="111" customWidth="1"/>
    <col min="2055" max="2055" width="11.5703125" style="111" customWidth="1"/>
    <col min="2056" max="2056" width="10.140625" style="111" customWidth="1"/>
    <col min="2057" max="2057" width="9.7109375" style="111" customWidth="1"/>
    <col min="2058" max="2058" width="9.42578125" style="111" customWidth="1"/>
    <col min="2059" max="2303" width="9.140625" style="111"/>
    <col min="2304" max="2304" width="9.28515625" style="111" customWidth="1"/>
    <col min="2305" max="2305" width="18.7109375" style="111" customWidth="1"/>
    <col min="2306" max="2306" width="45.7109375" style="111" customWidth="1"/>
    <col min="2307" max="2307" width="8.42578125" style="111" customWidth="1"/>
    <col min="2308" max="2308" width="6" style="111" customWidth="1"/>
    <col min="2309" max="2309" width="9.140625" style="111" customWidth="1"/>
    <col min="2310" max="2310" width="8" style="111" customWidth="1"/>
    <col min="2311" max="2311" width="11.5703125" style="111" customWidth="1"/>
    <col min="2312" max="2312" width="10.140625" style="111" customWidth="1"/>
    <col min="2313" max="2313" width="9.7109375" style="111" customWidth="1"/>
    <col min="2314" max="2314" width="9.42578125" style="111" customWidth="1"/>
    <col min="2315" max="2559" width="9.140625" style="111"/>
    <col min="2560" max="2560" width="9.28515625" style="111" customWidth="1"/>
    <col min="2561" max="2561" width="18.7109375" style="111" customWidth="1"/>
    <col min="2562" max="2562" width="45.7109375" style="111" customWidth="1"/>
    <col min="2563" max="2563" width="8.42578125" style="111" customWidth="1"/>
    <col min="2564" max="2564" width="6" style="111" customWidth="1"/>
    <col min="2565" max="2565" width="9.140625" style="111" customWidth="1"/>
    <col min="2566" max="2566" width="8" style="111" customWidth="1"/>
    <col min="2567" max="2567" width="11.5703125" style="111" customWidth="1"/>
    <col min="2568" max="2568" width="10.140625" style="111" customWidth="1"/>
    <col min="2569" max="2569" width="9.7109375" style="111" customWidth="1"/>
    <col min="2570" max="2570" width="9.42578125" style="111" customWidth="1"/>
    <col min="2571" max="2815" width="9.140625" style="111"/>
    <col min="2816" max="2816" width="9.28515625" style="111" customWidth="1"/>
    <col min="2817" max="2817" width="18.7109375" style="111" customWidth="1"/>
    <col min="2818" max="2818" width="45.7109375" style="111" customWidth="1"/>
    <col min="2819" max="2819" width="8.42578125" style="111" customWidth="1"/>
    <col min="2820" max="2820" width="6" style="111" customWidth="1"/>
    <col min="2821" max="2821" width="9.140625" style="111" customWidth="1"/>
    <col min="2822" max="2822" width="8" style="111" customWidth="1"/>
    <col min="2823" max="2823" width="11.5703125" style="111" customWidth="1"/>
    <col min="2824" max="2824" width="10.140625" style="111" customWidth="1"/>
    <col min="2825" max="2825" width="9.7109375" style="111" customWidth="1"/>
    <col min="2826" max="2826" width="9.42578125" style="111" customWidth="1"/>
    <col min="2827" max="3071" width="9.140625" style="111"/>
    <col min="3072" max="3072" width="9.28515625" style="111" customWidth="1"/>
    <col min="3073" max="3073" width="18.7109375" style="111" customWidth="1"/>
    <col min="3074" max="3074" width="45.7109375" style="111" customWidth="1"/>
    <col min="3075" max="3075" width="8.42578125" style="111" customWidth="1"/>
    <col min="3076" max="3076" width="6" style="111" customWidth="1"/>
    <col min="3077" max="3077" width="9.140625" style="111" customWidth="1"/>
    <col min="3078" max="3078" width="8" style="111" customWidth="1"/>
    <col min="3079" max="3079" width="11.5703125" style="111" customWidth="1"/>
    <col min="3080" max="3080" width="10.140625" style="111" customWidth="1"/>
    <col min="3081" max="3081" width="9.7109375" style="111" customWidth="1"/>
    <col min="3082" max="3082" width="9.42578125" style="111" customWidth="1"/>
    <col min="3083" max="3327" width="9.140625" style="111"/>
    <col min="3328" max="3328" width="9.28515625" style="111" customWidth="1"/>
    <col min="3329" max="3329" width="18.7109375" style="111" customWidth="1"/>
    <col min="3330" max="3330" width="45.7109375" style="111" customWidth="1"/>
    <col min="3331" max="3331" width="8.42578125" style="111" customWidth="1"/>
    <col min="3332" max="3332" width="6" style="111" customWidth="1"/>
    <col min="3333" max="3333" width="9.140625" style="111" customWidth="1"/>
    <col min="3334" max="3334" width="8" style="111" customWidth="1"/>
    <col min="3335" max="3335" width="11.5703125" style="111" customWidth="1"/>
    <col min="3336" max="3336" width="10.140625" style="111" customWidth="1"/>
    <col min="3337" max="3337" width="9.7109375" style="111" customWidth="1"/>
    <col min="3338" max="3338" width="9.42578125" style="111" customWidth="1"/>
    <col min="3339" max="3583" width="9.140625" style="111"/>
    <col min="3584" max="3584" width="9.28515625" style="111" customWidth="1"/>
    <col min="3585" max="3585" width="18.7109375" style="111" customWidth="1"/>
    <col min="3586" max="3586" width="45.7109375" style="111" customWidth="1"/>
    <col min="3587" max="3587" width="8.42578125" style="111" customWidth="1"/>
    <col min="3588" max="3588" width="6" style="111" customWidth="1"/>
    <col min="3589" max="3589" width="9.140625" style="111" customWidth="1"/>
    <col min="3590" max="3590" width="8" style="111" customWidth="1"/>
    <col min="3591" max="3591" width="11.5703125" style="111" customWidth="1"/>
    <col min="3592" max="3592" width="10.140625" style="111" customWidth="1"/>
    <col min="3593" max="3593" width="9.7109375" style="111" customWidth="1"/>
    <col min="3594" max="3594" width="9.42578125" style="111" customWidth="1"/>
    <col min="3595" max="3839" width="9.140625" style="111"/>
    <col min="3840" max="3840" width="9.28515625" style="111" customWidth="1"/>
    <col min="3841" max="3841" width="18.7109375" style="111" customWidth="1"/>
    <col min="3842" max="3842" width="45.7109375" style="111" customWidth="1"/>
    <col min="3843" max="3843" width="8.42578125" style="111" customWidth="1"/>
    <col min="3844" max="3844" width="6" style="111" customWidth="1"/>
    <col min="3845" max="3845" width="9.140625" style="111" customWidth="1"/>
    <col min="3846" max="3846" width="8" style="111" customWidth="1"/>
    <col min="3847" max="3847" width="11.5703125" style="111" customWidth="1"/>
    <col min="3848" max="3848" width="10.140625" style="111" customWidth="1"/>
    <col min="3849" max="3849" width="9.7109375" style="111" customWidth="1"/>
    <col min="3850" max="3850" width="9.42578125" style="111" customWidth="1"/>
    <col min="3851" max="4095" width="9.140625" style="111"/>
    <col min="4096" max="4096" width="9.28515625" style="111" customWidth="1"/>
    <col min="4097" max="4097" width="18.7109375" style="111" customWidth="1"/>
    <col min="4098" max="4098" width="45.7109375" style="111" customWidth="1"/>
    <col min="4099" max="4099" width="8.42578125" style="111" customWidth="1"/>
    <col min="4100" max="4100" width="6" style="111" customWidth="1"/>
    <col min="4101" max="4101" width="9.140625" style="111" customWidth="1"/>
    <col min="4102" max="4102" width="8" style="111" customWidth="1"/>
    <col min="4103" max="4103" width="11.5703125" style="111" customWidth="1"/>
    <col min="4104" max="4104" width="10.140625" style="111" customWidth="1"/>
    <col min="4105" max="4105" width="9.7109375" style="111" customWidth="1"/>
    <col min="4106" max="4106" width="9.42578125" style="111" customWidth="1"/>
    <col min="4107" max="4351" width="9.140625" style="111"/>
    <col min="4352" max="4352" width="9.28515625" style="111" customWidth="1"/>
    <col min="4353" max="4353" width="18.7109375" style="111" customWidth="1"/>
    <col min="4354" max="4354" width="45.7109375" style="111" customWidth="1"/>
    <col min="4355" max="4355" width="8.42578125" style="111" customWidth="1"/>
    <col min="4356" max="4356" width="6" style="111" customWidth="1"/>
    <col min="4357" max="4357" width="9.140625" style="111" customWidth="1"/>
    <col min="4358" max="4358" width="8" style="111" customWidth="1"/>
    <col min="4359" max="4359" width="11.5703125" style="111" customWidth="1"/>
    <col min="4360" max="4360" width="10.140625" style="111" customWidth="1"/>
    <col min="4361" max="4361" width="9.7109375" style="111" customWidth="1"/>
    <col min="4362" max="4362" width="9.42578125" style="111" customWidth="1"/>
    <col min="4363" max="4607" width="9.140625" style="111"/>
    <col min="4608" max="4608" width="9.28515625" style="111" customWidth="1"/>
    <col min="4609" max="4609" width="18.7109375" style="111" customWidth="1"/>
    <col min="4610" max="4610" width="45.7109375" style="111" customWidth="1"/>
    <col min="4611" max="4611" width="8.42578125" style="111" customWidth="1"/>
    <col min="4612" max="4612" width="6" style="111" customWidth="1"/>
    <col min="4613" max="4613" width="9.140625" style="111" customWidth="1"/>
    <col min="4614" max="4614" width="8" style="111" customWidth="1"/>
    <col min="4615" max="4615" width="11.5703125" style="111" customWidth="1"/>
    <col min="4616" max="4616" width="10.140625" style="111" customWidth="1"/>
    <col min="4617" max="4617" width="9.7109375" style="111" customWidth="1"/>
    <col min="4618" max="4618" width="9.42578125" style="111" customWidth="1"/>
    <col min="4619" max="4863" width="9.140625" style="111"/>
    <col min="4864" max="4864" width="9.28515625" style="111" customWidth="1"/>
    <col min="4865" max="4865" width="18.7109375" style="111" customWidth="1"/>
    <col min="4866" max="4866" width="45.7109375" style="111" customWidth="1"/>
    <col min="4867" max="4867" width="8.42578125" style="111" customWidth="1"/>
    <col min="4868" max="4868" width="6" style="111" customWidth="1"/>
    <col min="4869" max="4869" width="9.140625" style="111" customWidth="1"/>
    <col min="4870" max="4870" width="8" style="111" customWidth="1"/>
    <col min="4871" max="4871" width="11.5703125" style="111" customWidth="1"/>
    <col min="4872" max="4872" width="10.140625" style="111" customWidth="1"/>
    <col min="4873" max="4873" width="9.7109375" style="111" customWidth="1"/>
    <col min="4874" max="4874" width="9.42578125" style="111" customWidth="1"/>
    <col min="4875" max="5119" width="9.140625" style="111"/>
    <col min="5120" max="5120" width="9.28515625" style="111" customWidth="1"/>
    <col min="5121" max="5121" width="18.7109375" style="111" customWidth="1"/>
    <col min="5122" max="5122" width="45.7109375" style="111" customWidth="1"/>
    <col min="5123" max="5123" width="8.42578125" style="111" customWidth="1"/>
    <col min="5124" max="5124" width="6" style="111" customWidth="1"/>
    <col min="5125" max="5125" width="9.140625" style="111" customWidth="1"/>
    <col min="5126" max="5126" width="8" style="111" customWidth="1"/>
    <col min="5127" max="5127" width="11.5703125" style="111" customWidth="1"/>
    <col min="5128" max="5128" width="10.140625" style="111" customWidth="1"/>
    <col min="5129" max="5129" width="9.7109375" style="111" customWidth="1"/>
    <col min="5130" max="5130" width="9.42578125" style="111" customWidth="1"/>
    <col min="5131" max="5375" width="9.140625" style="111"/>
    <col min="5376" max="5376" width="9.28515625" style="111" customWidth="1"/>
    <col min="5377" max="5377" width="18.7109375" style="111" customWidth="1"/>
    <col min="5378" max="5378" width="45.7109375" style="111" customWidth="1"/>
    <col min="5379" max="5379" width="8.42578125" style="111" customWidth="1"/>
    <col min="5380" max="5380" width="6" style="111" customWidth="1"/>
    <col min="5381" max="5381" width="9.140625" style="111" customWidth="1"/>
    <col min="5382" max="5382" width="8" style="111" customWidth="1"/>
    <col min="5383" max="5383" width="11.5703125" style="111" customWidth="1"/>
    <col min="5384" max="5384" width="10.140625" style="111" customWidth="1"/>
    <col min="5385" max="5385" width="9.7109375" style="111" customWidth="1"/>
    <col min="5386" max="5386" width="9.42578125" style="111" customWidth="1"/>
    <col min="5387" max="5631" width="9.140625" style="111"/>
    <col min="5632" max="5632" width="9.28515625" style="111" customWidth="1"/>
    <col min="5633" max="5633" width="18.7109375" style="111" customWidth="1"/>
    <col min="5634" max="5634" width="45.7109375" style="111" customWidth="1"/>
    <col min="5635" max="5635" width="8.42578125" style="111" customWidth="1"/>
    <col min="5636" max="5636" width="6" style="111" customWidth="1"/>
    <col min="5637" max="5637" width="9.140625" style="111" customWidth="1"/>
    <col min="5638" max="5638" width="8" style="111" customWidth="1"/>
    <col min="5639" max="5639" width="11.5703125" style="111" customWidth="1"/>
    <col min="5640" max="5640" width="10.140625" style="111" customWidth="1"/>
    <col min="5641" max="5641" width="9.7109375" style="111" customWidth="1"/>
    <col min="5642" max="5642" width="9.42578125" style="111" customWidth="1"/>
    <col min="5643" max="5887" width="9.140625" style="111"/>
    <col min="5888" max="5888" width="9.28515625" style="111" customWidth="1"/>
    <col min="5889" max="5889" width="18.7109375" style="111" customWidth="1"/>
    <col min="5890" max="5890" width="45.7109375" style="111" customWidth="1"/>
    <col min="5891" max="5891" width="8.42578125" style="111" customWidth="1"/>
    <col min="5892" max="5892" width="6" style="111" customWidth="1"/>
    <col min="5893" max="5893" width="9.140625" style="111" customWidth="1"/>
    <col min="5894" max="5894" width="8" style="111" customWidth="1"/>
    <col min="5895" max="5895" width="11.5703125" style="111" customWidth="1"/>
    <col min="5896" max="5896" width="10.140625" style="111" customWidth="1"/>
    <col min="5897" max="5897" width="9.7109375" style="111" customWidth="1"/>
    <col min="5898" max="5898" width="9.42578125" style="111" customWidth="1"/>
    <col min="5899" max="6143" width="9.140625" style="111"/>
    <col min="6144" max="6144" width="9.28515625" style="111" customWidth="1"/>
    <col min="6145" max="6145" width="18.7109375" style="111" customWidth="1"/>
    <col min="6146" max="6146" width="45.7109375" style="111" customWidth="1"/>
    <col min="6147" max="6147" width="8.42578125" style="111" customWidth="1"/>
    <col min="6148" max="6148" width="6" style="111" customWidth="1"/>
    <col min="6149" max="6149" width="9.140625" style="111" customWidth="1"/>
    <col min="6150" max="6150" width="8" style="111" customWidth="1"/>
    <col min="6151" max="6151" width="11.5703125" style="111" customWidth="1"/>
    <col min="6152" max="6152" width="10.140625" style="111" customWidth="1"/>
    <col min="6153" max="6153" width="9.7109375" style="111" customWidth="1"/>
    <col min="6154" max="6154" width="9.42578125" style="111" customWidth="1"/>
    <col min="6155" max="6399" width="9.140625" style="111"/>
    <col min="6400" max="6400" width="9.28515625" style="111" customWidth="1"/>
    <col min="6401" max="6401" width="18.7109375" style="111" customWidth="1"/>
    <col min="6402" max="6402" width="45.7109375" style="111" customWidth="1"/>
    <col min="6403" max="6403" width="8.42578125" style="111" customWidth="1"/>
    <col min="6404" max="6404" width="6" style="111" customWidth="1"/>
    <col min="6405" max="6405" width="9.140625" style="111" customWidth="1"/>
    <col min="6406" max="6406" width="8" style="111" customWidth="1"/>
    <col min="6407" max="6407" width="11.5703125" style="111" customWidth="1"/>
    <col min="6408" max="6408" width="10.140625" style="111" customWidth="1"/>
    <col min="6409" max="6409" width="9.7109375" style="111" customWidth="1"/>
    <col min="6410" max="6410" width="9.42578125" style="111" customWidth="1"/>
    <col min="6411" max="6655" width="9.140625" style="111"/>
    <col min="6656" max="6656" width="9.28515625" style="111" customWidth="1"/>
    <col min="6657" max="6657" width="18.7109375" style="111" customWidth="1"/>
    <col min="6658" max="6658" width="45.7109375" style="111" customWidth="1"/>
    <col min="6659" max="6659" width="8.42578125" style="111" customWidth="1"/>
    <col min="6660" max="6660" width="6" style="111" customWidth="1"/>
    <col min="6661" max="6661" width="9.140625" style="111" customWidth="1"/>
    <col min="6662" max="6662" width="8" style="111" customWidth="1"/>
    <col min="6663" max="6663" width="11.5703125" style="111" customWidth="1"/>
    <col min="6664" max="6664" width="10.140625" style="111" customWidth="1"/>
    <col min="6665" max="6665" width="9.7109375" style="111" customWidth="1"/>
    <col min="6666" max="6666" width="9.42578125" style="111" customWidth="1"/>
    <col min="6667" max="6911" width="9.140625" style="111"/>
    <col min="6912" max="6912" width="9.28515625" style="111" customWidth="1"/>
    <col min="6913" max="6913" width="18.7109375" style="111" customWidth="1"/>
    <col min="6914" max="6914" width="45.7109375" style="111" customWidth="1"/>
    <col min="6915" max="6915" width="8.42578125" style="111" customWidth="1"/>
    <col min="6916" max="6916" width="6" style="111" customWidth="1"/>
    <col min="6917" max="6917" width="9.140625" style="111" customWidth="1"/>
    <col min="6918" max="6918" width="8" style="111" customWidth="1"/>
    <col min="6919" max="6919" width="11.5703125" style="111" customWidth="1"/>
    <col min="6920" max="6920" width="10.140625" style="111" customWidth="1"/>
    <col min="6921" max="6921" width="9.7109375" style="111" customWidth="1"/>
    <col min="6922" max="6922" width="9.42578125" style="111" customWidth="1"/>
    <col min="6923" max="7167" width="9.140625" style="111"/>
    <col min="7168" max="7168" width="9.28515625" style="111" customWidth="1"/>
    <col min="7169" max="7169" width="18.7109375" style="111" customWidth="1"/>
    <col min="7170" max="7170" width="45.7109375" style="111" customWidth="1"/>
    <col min="7171" max="7171" width="8.42578125" style="111" customWidth="1"/>
    <col min="7172" max="7172" width="6" style="111" customWidth="1"/>
    <col min="7173" max="7173" width="9.140625" style="111" customWidth="1"/>
    <col min="7174" max="7174" width="8" style="111" customWidth="1"/>
    <col min="7175" max="7175" width="11.5703125" style="111" customWidth="1"/>
    <col min="7176" max="7176" width="10.140625" style="111" customWidth="1"/>
    <col min="7177" max="7177" width="9.7109375" style="111" customWidth="1"/>
    <col min="7178" max="7178" width="9.42578125" style="111" customWidth="1"/>
    <col min="7179" max="7423" width="9.140625" style="111"/>
    <col min="7424" max="7424" width="9.28515625" style="111" customWidth="1"/>
    <col min="7425" max="7425" width="18.7109375" style="111" customWidth="1"/>
    <col min="7426" max="7426" width="45.7109375" style="111" customWidth="1"/>
    <col min="7427" max="7427" width="8.42578125" style="111" customWidth="1"/>
    <col min="7428" max="7428" width="6" style="111" customWidth="1"/>
    <col min="7429" max="7429" width="9.140625" style="111" customWidth="1"/>
    <col min="7430" max="7430" width="8" style="111" customWidth="1"/>
    <col min="7431" max="7431" width="11.5703125" style="111" customWidth="1"/>
    <col min="7432" max="7432" width="10.140625" style="111" customWidth="1"/>
    <col min="7433" max="7433" width="9.7109375" style="111" customWidth="1"/>
    <col min="7434" max="7434" width="9.42578125" style="111" customWidth="1"/>
    <col min="7435" max="7679" width="9.140625" style="111"/>
    <col min="7680" max="7680" width="9.28515625" style="111" customWidth="1"/>
    <col min="7681" max="7681" width="18.7109375" style="111" customWidth="1"/>
    <col min="7682" max="7682" width="45.7109375" style="111" customWidth="1"/>
    <col min="7683" max="7683" width="8.42578125" style="111" customWidth="1"/>
    <col min="7684" max="7684" width="6" style="111" customWidth="1"/>
    <col min="7685" max="7685" width="9.140625" style="111" customWidth="1"/>
    <col min="7686" max="7686" width="8" style="111" customWidth="1"/>
    <col min="7687" max="7687" width="11.5703125" style="111" customWidth="1"/>
    <col min="7688" max="7688" width="10.140625" style="111" customWidth="1"/>
    <col min="7689" max="7689" width="9.7109375" style="111" customWidth="1"/>
    <col min="7690" max="7690" width="9.42578125" style="111" customWidth="1"/>
    <col min="7691" max="7935" width="9.140625" style="111"/>
    <col min="7936" max="7936" width="9.28515625" style="111" customWidth="1"/>
    <col min="7937" max="7937" width="18.7109375" style="111" customWidth="1"/>
    <col min="7938" max="7938" width="45.7109375" style="111" customWidth="1"/>
    <col min="7939" max="7939" width="8.42578125" style="111" customWidth="1"/>
    <col min="7940" max="7940" width="6" style="111" customWidth="1"/>
    <col min="7941" max="7941" width="9.140625" style="111" customWidth="1"/>
    <col min="7942" max="7942" width="8" style="111" customWidth="1"/>
    <col min="7943" max="7943" width="11.5703125" style="111" customWidth="1"/>
    <col min="7944" max="7944" width="10.140625" style="111" customWidth="1"/>
    <col min="7945" max="7945" width="9.7109375" style="111" customWidth="1"/>
    <col min="7946" max="7946" width="9.42578125" style="111" customWidth="1"/>
    <col min="7947" max="8191" width="9.140625" style="111"/>
    <col min="8192" max="8192" width="9.28515625" style="111" customWidth="1"/>
    <col min="8193" max="8193" width="18.7109375" style="111" customWidth="1"/>
    <col min="8194" max="8194" width="45.7109375" style="111" customWidth="1"/>
    <col min="8195" max="8195" width="8.42578125" style="111" customWidth="1"/>
    <col min="8196" max="8196" width="6" style="111" customWidth="1"/>
    <col min="8197" max="8197" width="9.140625" style="111" customWidth="1"/>
    <col min="8198" max="8198" width="8" style="111" customWidth="1"/>
    <col min="8199" max="8199" width="11.5703125" style="111" customWidth="1"/>
    <col min="8200" max="8200" width="10.140625" style="111" customWidth="1"/>
    <col min="8201" max="8201" width="9.7109375" style="111" customWidth="1"/>
    <col min="8202" max="8202" width="9.42578125" style="111" customWidth="1"/>
    <col min="8203" max="8447" width="9.140625" style="111"/>
    <col min="8448" max="8448" width="9.28515625" style="111" customWidth="1"/>
    <col min="8449" max="8449" width="18.7109375" style="111" customWidth="1"/>
    <col min="8450" max="8450" width="45.7109375" style="111" customWidth="1"/>
    <col min="8451" max="8451" width="8.42578125" style="111" customWidth="1"/>
    <col min="8452" max="8452" width="6" style="111" customWidth="1"/>
    <col min="8453" max="8453" width="9.140625" style="111" customWidth="1"/>
    <col min="8454" max="8454" width="8" style="111" customWidth="1"/>
    <col min="8455" max="8455" width="11.5703125" style="111" customWidth="1"/>
    <col min="8456" max="8456" width="10.140625" style="111" customWidth="1"/>
    <col min="8457" max="8457" width="9.7109375" style="111" customWidth="1"/>
    <col min="8458" max="8458" width="9.42578125" style="111" customWidth="1"/>
    <col min="8459" max="8703" width="9.140625" style="111"/>
    <col min="8704" max="8704" width="9.28515625" style="111" customWidth="1"/>
    <col min="8705" max="8705" width="18.7109375" style="111" customWidth="1"/>
    <col min="8706" max="8706" width="45.7109375" style="111" customWidth="1"/>
    <col min="8707" max="8707" width="8.42578125" style="111" customWidth="1"/>
    <col min="8708" max="8708" width="6" style="111" customWidth="1"/>
    <col min="8709" max="8709" width="9.140625" style="111" customWidth="1"/>
    <col min="8710" max="8710" width="8" style="111" customWidth="1"/>
    <col min="8711" max="8711" width="11.5703125" style="111" customWidth="1"/>
    <col min="8712" max="8712" width="10.140625" style="111" customWidth="1"/>
    <col min="8713" max="8713" width="9.7109375" style="111" customWidth="1"/>
    <col min="8714" max="8714" width="9.42578125" style="111" customWidth="1"/>
    <col min="8715" max="8959" width="9.140625" style="111"/>
    <col min="8960" max="8960" width="9.28515625" style="111" customWidth="1"/>
    <col min="8961" max="8961" width="18.7109375" style="111" customWidth="1"/>
    <col min="8962" max="8962" width="45.7109375" style="111" customWidth="1"/>
    <col min="8963" max="8963" width="8.42578125" style="111" customWidth="1"/>
    <col min="8964" max="8964" width="6" style="111" customWidth="1"/>
    <col min="8965" max="8965" width="9.140625" style="111" customWidth="1"/>
    <col min="8966" max="8966" width="8" style="111" customWidth="1"/>
    <col min="8967" max="8967" width="11.5703125" style="111" customWidth="1"/>
    <col min="8968" max="8968" width="10.140625" style="111" customWidth="1"/>
    <col min="8969" max="8969" width="9.7109375" style="111" customWidth="1"/>
    <col min="8970" max="8970" width="9.42578125" style="111" customWidth="1"/>
    <col min="8971" max="9215" width="9.140625" style="111"/>
    <col min="9216" max="9216" width="9.28515625" style="111" customWidth="1"/>
    <col min="9217" max="9217" width="18.7109375" style="111" customWidth="1"/>
    <col min="9218" max="9218" width="45.7109375" style="111" customWidth="1"/>
    <col min="9219" max="9219" width="8.42578125" style="111" customWidth="1"/>
    <col min="9220" max="9220" width="6" style="111" customWidth="1"/>
    <col min="9221" max="9221" width="9.140625" style="111" customWidth="1"/>
    <col min="9222" max="9222" width="8" style="111" customWidth="1"/>
    <col min="9223" max="9223" width="11.5703125" style="111" customWidth="1"/>
    <col min="9224" max="9224" width="10.140625" style="111" customWidth="1"/>
    <col min="9225" max="9225" width="9.7109375" style="111" customWidth="1"/>
    <col min="9226" max="9226" width="9.42578125" style="111" customWidth="1"/>
    <col min="9227" max="9471" width="9.140625" style="111"/>
    <col min="9472" max="9472" width="9.28515625" style="111" customWidth="1"/>
    <col min="9473" max="9473" width="18.7109375" style="111" customWidth="1"/>
    <col min="9474" max="9474" width="45.7109375" style="111" customWidth="1"/>
    <col min="9475" max="9475" width="8.42578125" style="111" customWidth="1"/>
    <col min="9476" max="9476" width="6" style="111" customWidth="1"/>
    <col min="9477" max="9477" width="9.140625" style="111" customWidth="1"/>
    <col min="9478" max="9478" width="8" style="111" customWidth="1"/>
    <col min="9479" max="9479" width="11.5703125" style="111" customWidth="1"/>
    <col min="9480" max="9480" width="10.140625" style="111" customWidth="1"/>
    <col min="9481" max="9481" width="9.7109375" style="111" customWidth="1"/>
    <col min="9482" max="9482" width="9.42578125" style="111" customWidth="1"/>
    <col min="9483" max="9727" width="9.140625" style="111"/>
    <col min="9728" max="9728" width="9.28515625" style="111" customWidth="1"/>
    <col min="9729" max="9729" width="18.7109375" style="111" customWidth="1"/>
    <col min="9730" max="9730" width="45.7109375" style="111" customWidth="1"/>
    <col min="9731" max="9731" width="8.42578125" style="111" customWidth="1"/>
    <col min="9732" max="9732" width="6" style="111" customWidth="1"/>
    <col min="9733" max="9733" width="9.140625" style="111" customWidth="1"/>
    <col min="9734" max="9734" width="8" style="111" customWidth="1"/>
    <col min="9735" max="9735" width="11.5703125" style="111" customWidth="1"/>
    <col min="9736" max="9736" width="10.140625" style="111" customWidth="1"/>
    <col min="9737" max="9737" width="9.7109375" style="111" customWidth="1"/>
    <col min="9738" max="9738" width="9.42578125" style="111" customWidth="1"/>
    <col min="9739" max="9983" width="9.140625" style="111"/>
    <col min="9984" max="9984" width="9.28515625" style="111" customWidth="1"/>
    <col min="9985" max="9985" width="18.7109375" style="111" customWidth="1"/>
    <col min="9986" max="9986" width="45.7109375" style="111" customWidth="1"/>
    <col min="9987" max="9987" width="8.42578125" style="111" customWidth="1"/>
    <col min="9988" max="9988" width="6" style="111" customWidth="1"/>
    <col min="9989" max="9989" width="9.140625" style="111" customWidth="1"/>
    <col min="9990" max="9990" width="8" style="111" customWidth="1"/>
    <col min="9991" max="9991" width="11.5703125" style="111" customWidth="1"/>
    <col min="9992" max="9992" width="10.140625" style="111" customWidth="1"/>
    <col min="9993" max="9993" width="9.7109375" style="111" customWidth="1"/>
    <col min="9994" max="9994" width="9.42578125" style="111" customWidth="1"/>
    <col min="9995" max="10239" width="9.140625" style="111"/>
    <col min="10240" max="10240" width="9.28515625" style="111" customWidth="1"/>
    <col min="10241" max="10241" width="18.7109375" style="111" customWidth="1"/>
    <col min="10242" max="10242" width="45.7109375" style="111" customWidth="1"/>
    <col min="10243" max="10243" width="8.42578125" style="111" customWidth="1"/>
    <col min="10244" max="10244" width="6" style="111" customWidth="1"/>
    <col min="10245" max="10245" width="9.140625" style="111" customWidth="1"/>
    <col min="10246" max="10246" width="8" style="111" customWidth="1"/>
    <col min="10247" max="10247" width="11.5703125" style="111" customWidth="1"/>
    <col min="10248" max="10248" width="10.140625" style="111" customWidth="1"/>
    <col min="10249" max="10249" width="9.7109375" style="111" customWidth="1"/>
    <col min="10250" max="10250" width="9.42578125" style="111" customWidth="1"/>
    <col min="10251" max="10495" width="9.140625" style="111"/>
    <col min="10496" max="10496" width="9.28515625" style="111" customWidth="1"/>
    <col min="10497" max="10497" width="18.7109375" style="111" customWidth="1"/>
    <col min="10498" max="10498" width="45.7109375" style="111" customWidth="1"/>
    <col min="10499" max="10499" width="8.42578125" style="111" customWidth="1"/>
    <col min="10500" max="10500" width="6" style="111" customWidth="1"/>
    <col min="10501" max="10501" width="9.140625" style="111" customWidth="1"/>
    <col min="10502" max="10502" width="8" style="111" customWidth="1"/>
    <col min="10503" max="10503" width="11.5703125" style="111" customWidth="1"/>
    <col min="10504" max="10504" width="10.140625" style="111" customWidth="1"/>
    <col min="10505" max="10505" width="9.7109375" style="111" customWidth="1"/>
    <col min="10506" max="10506" width="9.42578125" style="111" customWidth="1"/>
    <col min="10507" max="10751" width="9.140625" style="111"/>
    <col min="10752" max="10752" width="9.28515625" style="111" customWidth="1"/>
    <col min="10753" max="10753" width="18.7109375" style="111" customWidth="1"/>
    <col min="10754" max="10754" width="45.7109375" style="111" customWidth="1"/>
    <col min="10755" max="10755" width="8.42578125" style="111" customWidth="1"/>
    <col min="10756" max="10756" width="6" style="111" customWidth="1"/>
    <col min="10757" max="10757" width="9.140625" style="111" customWidth="1"/>
    <col min="10758" max="10758" width="8" style="111" customWidth="1"/>
    <col min="10759" max="10759" width="11.5703125" style="111" customWidth="1"/>
    <col min="10760" max="10760" width="10.140625" style="111" customWidth="1"/>
    <col min="10761" max="10761" width="9.7109375" style="111" customWidth="1"/>
    <col min="10762" max="10762" width="9.42578125" style="111" customWidth="1"/>
    <col min="10763" max="11007" width="9.140625" style="111"/>
    <col min="11008" max="11008" width="9.28515625" style="111" customWidth="1"/>
    <col min="11009" max="11009" width="18.7109375" style="111" customWidth="1"/>
    <col min="11010" max="11010" width="45.7109375" style="111" customWidth="1"/>
    <col min="11011" max="11011" width="8.42578125" style="111" customWidth="1"/>
    <col min="11012" max="11012" width="6" style="111" customWidth="1"/>
    <col min="11013" max="11013" width="9.140625" style="111" customWidth="1"/>
    <col min="11014" max="11014" width="8" style="111" customWidth="1"/>
    <col min="11015" max="11015" width="11.5703125" style="111" customWidth="1"/>
    <col min="11016" max="11016" width="10.140625" style="111" customWidth="1"/>
    <col min="11017" max="11017" width="9.7109375" style="111" customWidth="1"/>
    <col min="11018" max="11018" width="9.42578125" style="111" customWidth="1"/>
    <col min="11019" max="11263" width="9.140625" style="111"/>
    <col min="11264" max="11264" width="9.28515625" style="111" customWidth="1"/>
    <col min="11265" max="11265" width="18.7109375" style="111" customWidth="1"/>
    <col min="11266" max="11266" width="45.7109375" style="111" customWidth="1"/>
    <col min="11267" max="11267" width="8.42578125" style="111" customWidth="1"/>
    <col min="11268" max="11268" width="6" style="111" customWidth="1"/>
    <col min="11269" max="11269" width="9.140625" style="111" customWidth="1"/>
    <col min="11270" max="11270" width="8" style="111" customWidth="1"/>
    <col min="11271" max="11271" width="11.5703125" style="111" customWidth="1"/>
    <col min="11272" max="11272" width="10.140625" style="111" customWidth="1"/>
    <col min="11273" max="11273" width="9.7109375" style="111" customWidth="1"/>
    <col min="11274" max="11274" width="9.42578125" style="111" customWidth="1"/>
    <col min="11275" max="11519" width="9.140625" style="111"/>
    <col min="11520" max="11520" width="9.28515625" style="111" customWidth="1"/>
    <col min="11521" max="11521" width="18.7109375" style="111" customWidth="1"/>
    <col min="11522" max="11522" width="45.7109375" style="111" customWidth="1"/>
    <col min="11523" max="11523" width="8.42578125" style="111" customWidth="1"/>
    <col min="11524" max="11524" width="6" style="111" customWidth="1"/>
    <col min="11525" max="11525" width="9.140625" style="111" customWidth="1"/>
    <col min="11526" max="11526" width="8" style="111" customWidth="1"/>
    <col min="11527" max="11527" width="11.5703125" style="111" customWidth="1"/>
    <col min="11528" max="11528" width="10.140625" style="111" customWidth="1"/>
    <col min="11529" max="11529" width="9.7109375" style="111" customWidth="1"/>
    <col min="11530" max="11530" width="9.42578125" style="111" customWidth="1"/>
    <col min="11531" max="11775" width="9.140625" style="111"/>
    <col min="11776" max="11776" width="9.28515625" style="111" customWidth="1"/>
    <col min="11777" max="11777" width="18.7109375" style="111" customWidth="1"/>
    <col min="11778" max="11778" width="45.7109375" style="111" customWidth="1"/>
    <col min="11779" max="11779" width="8.42578125" style="111" customWidth="1"/>
    <col min="11780" max="11780" width="6" style="111" customWidth="1"/>
    <col min="11781" max="11781" width="9.140625" style="111" customWidth="1"/>
    <col min="11782" max="11782" width="8" style="111" customWidth="1"/>
    <col min="11783" max="11783" width="11.5703125" style="111" customWidth="1"/>
    <col min="11784" max="11784" width="10.140625" style="111" customWidth="1"/>
    <col min="11785" max="11785" width="9.7109375" style="111" customWidth="1"/>
    <col min="11786" max="11786" width="9.42578125" style="111" customWidth="1"/>
    <col min="11787" max="12031" width="9.140625" style="111"/>
    <col min="12032" max="12032" width="9.28515625" style="111" customWidth="1"/>
    <col min="12033" max="12033" width="18.7109375" style="111" customWidth="1"/>
    <col min="12034" max="12034" width="45.7109375" style="111" customWidth="1"/>
    <col min="12035" max="12035" width="8.42578125" style="111" customWidth="1"/>
    <col min="12036" max="12036" width="6" style="111" customWidth="1"/>
    <col min="12037" max="12037" width="9.140625" style="111" customWidth="1"/>
    <col min="12038" max="12038" width="8" style="111" customWidth="1"/>
    <col min="12039" max="12039" width="11.5703125" style="111" customWidth="1"/>
    <col min="12040" max="12040" width="10.140625" style="111" customWidth="1"/>
    <col min="12041" max="12041" width="9.7109375" style="111" customWidth="1"/>
    <col min="12042" max="12042" width="9.42578125" style="111" customWidth="1"/>
    <col min="12043" max="12287" width="9.140625" style="111"/>
    <col min="12288" max="12288" width="9.28515625" style="111" customWidth="1"/>
    <col min="12289" max="12289" width="18.7109375" style="111" customWidth="1"/>
    <col min="12290" max="12290" width="45.7109375" style="111" customWidth="1"/>
    <col min="12291" max="12291" width="8.42578125" style="111" customWidth="1"/>
    <col min="12292" max="12292" width="6" style="111" customWidth="1"/>
    <col min="12293" max="12293" width="9.140625" style="111" customWidth="1"/>
    <col min="12294" max="12294" width="8" style="111" customWidth="1"/>
    <col min="12295" max="12295" width="11.5703125" style="111" customWidth="1"/>
    <col min="12296" max="12296" width="10.140625" style="111" customWidth="1"/>
    <col min="12297" max="12297" width="9.7109375" style="111" customWidth="1"/>
    <col min="12298" max="12298" width="9.42578125" style="111" customWidth="1"/>
    <col min="12299" max="12543" width="9.140625" style="111"/>
    <col min="12544" max="12544" width="9.28515625" style="111" customWidth="1"/>
    <col min="12545" max="12545" width="18.7109375" style="111" customWidth="1"/>
    <col min="12546" max="12546" width="45.7109375" style="111" customWidth="1"/>
    <col min="12547" max="12547" width="8.42578125" style="111" customWidth="1"/>
    <col min="12548" max="12548" width="6" style="111" customWidth="1"/>
    <col min="12549" max="12549" width="9.140625" style="111" customWidth="1"/>
    <col min="12550" max="12550" width="8" style="111" customWidth="1"/>
    <col min="12551" max="12551" width="11.5703125" style="111" customWidth="1"/>
    <col min="12552" max="12552" width="10.140625" style="111" customWidth="1"/>
    <col min="12553" max="12553" width="9.7109375" style="111" customWidth="1"/>
    <col min="12554" max="12554" width="9.42578125" style="111" customWidth="1"/>
    <col min="12555" max="12799" width="9.140625" style="111"/>
    <col min="12800" max="12800" width="9.28515625" style="111" customWidth="1"/>
    <col min="12801" max="12801" width="18.7109375" style="111" customWidth="1"/>
    <col min="12802" max="12802" width="45.7109375" style="111" customWidth="1"/>
    <col min="12803" max="12803" width="8.42578125" style="111" customWidth="1"/>
    <col min="12804" max="12804" width="6" style="111" customWidth="1"/>
    <col min="12805" max="12805" width="9.140625" style="111" customWidth="1"/>
    <col min="12806" max="12806" width="8" style="111" customWidth="1"/>
    <col min="12807" max="12807" width="11.5703125" style="111" customWidth="1"/>
    <col min="12808" max="12808" width="10.140625" style="111" customWidth="1"/>
    <col min="12809" max="12809" width="9.7109375" style="111" customWidth="1"/>
    <col min="12810" max="12810" width="9.42578125" style="111" customWidth="1"/>
    <col min="12811" max="13055" width="9.140625" style="111"/>
    <col min="13056" max="13056" width="9.28515625" style="111" customWidth="1"/>
    <col min="13057" max="13057" width="18.7109375" style="111" customWidth="1"/>
    <col min="13058" max="13058" width="45.7109375" style="111" customWidth="1"/>
    <col min="13059" max="13059" width="8.42578125" style="111" customWidth="1"/>
    <col min="13060" max="13060" width="6" style="111" customWidth="1"/>
    <col min="13061" max="13061" width="9.140625" style="111" customWidth="1"/>
    <col min="13062" max="13062" width="8" style="111" customWidth="1"/>
    <col min="13063" max="13063" width="11.5703125" style="111" customWidth="1"/>
    <col min="13064" max="13064" width="10.140625" style="111" customWidth="1"/>
    <col min="13065" max="13065" width="9.7109375" style="111" customWidth="1"/>
    <col min="13066" max="13066" width="9.42578125" style="111" customWidth="1"/>
    <col min="13067" max="13311" width="9.140625" style="111"/>
    <col min="13312" max="13312" width="9.28515625" style="111" customWidth="1"/>
    <col min="13313" max="13313" width="18.7109375" style="111" customWidth="1"/>
    <col min="13314" max="13314" width="45.7109375" style="111" customWidth="1"/>
    <col min="13315" max="13315" width="8.42578125" style="111" customWidth="1"/>
    <col min="13316" max="13316" width="6" style="111" customWidth="1"/>
    <col min="13317" max="13317" width="9.140625" style="111" customWidth="1"/>
    <col min="13318" max="13318" width="8" style="111" customWidth="1"/>
    <col min="13319" max="13319" width="11.5703125" style="111" customWidth="1"/>
    <col min="13320" max="13320" width="10.140625" style="111" customWidth="1"/>
    <col min="13321" max="13321" width="9.7109375" style="111" customWidth="1"/>
    <col min="13322" max="13322" width="9.42578125" style="111" customWidth="1"/>
    <col min="13323" max="13567" width="9.140625" style="111"/>
    <col min="13568" max="13568" width="9.28515625" style="111" customWidth="1"/>
    <col min="13569" max="13569" width="18.7109375" style="111" customWidth="1"/>
    <col min="13570" max="13570" width="45.7109375" style="111" customWidth="1"/>
    <col min="13571" max="13571" width="8.42578125" style="111" customWidth="1"/>
    <col min="13572" max="13572" width="6" style="111" customWidth="1"/>
    <col min="13573" max="13573" width="9.140625" style="111" customWidth="1"/>
    <col min="13574" max="13574" width="8" style="111" customWidth="1"/>
    <col min="13575" max="13575" width="11.5703125" style="111" customWidth="1"/>
    <col min="13576" max="13576" width="10.140625" style="111" customWidth="1"/>
    <col min="13577" max="13577" width="9.7109375" style="111" customWidth="1"/>
    <col min="13578" max="13578" width="9.42578125" style="111" customWidth="1"/>
    <col min="13579" max="13823" width="9.140625" style="111"/>
    <col min="13824" max="13824" width="9.28515625" style="111" customWidth="1"/>
    <col min="13825" max="13825" width="18.7109375" style="111" customWidth="1"/>
    <col min="13826" max="13826" width="45.7109375" style="111" customWidth="1"/>
    <col min="13827" max="13827" width="8.42578125" style="111" customWidth="1"/>
    <col min="13828" max="13828" width="6" style="111" customWidth="1"/>
    <col min="13829" max="13829" width="9.140625" style="111" customWidth="1"/>
    <col min="13830" max="13830" width="8" style="111" customWidth="1"/>
    <col min="13831" max="13831" width="11.5703125" style="111" customWidth="1"/>
    <col min="13832" max="13832" width="10.140625" style="111" customWidth="1"/>
    <col min="13833" max="13833" width="9.7109375" style="111" customWidth="1"/>
    <col min="13834" max="13834" width="9.42578125" style="111" customWidth="1"/>
    <col min="13835" max="14079" width="9.140625" style="111"/>
    <col min="14080" max="14080" width="9.28515625" style="111" customWidth="1"/>
    <col min="14081" max="14081" width="18.7109375" style="111" customWidth="1"/>
    <col min="14082" max="14082" width="45.7109375" style="111" customWidth="1"/>
    <col min="14083" max="14083" width="8.42578125" style="111" customWidth="1"/>
    <col min="14084" max="14084" width="6" style="111" customWidth="1"/>
    <col min="14085" max="14085" width="9.140625" style="111" customWidth="1"/>
    <col min="14086" max="14086" width="8" style="111" customWidth="1"/>
    <col min="14087" max="14087" width="11.5703125" style="111" customWidth="1"/>
    <col min="14088" max="14088" width="10.140625" style="111" customWidth="1"/>
    <col min="14089" max="14089" width="9.7109375" style="111" customWidth="1"/>
    <col min="14090" max="14090" width="9.42578125" style="111" customWidth="1"/>
    <col min="14091" max="14335" width="9.140625" style="111"/>
    <col min="14336" max="14336" width="9.28515625" style="111" customWidth="1"/>
    <col min="14337" max="14337" width="18.7109375" style="111" customWidth="1"/>
    <col min="14338" max="14338" width="45.7109375" style="111" customWidth="1"/>
    <col min="14339" max="14339" width="8.42578125" style="111" customWidth="1"/>
    <col min="14340" max="14340" width="6" style="111" customWidth="1"/>
    <col min="14341" max="14341" width="9.140625" style="111" customWidth="1"/>
    <col min="14342" max="14342" width="8" style="111" customWidth="1"/>
    <col min="14343" max="14343" width="11.5703125" style="111" customWidth="1"/>
    <col min="14344" max="14344" width="10.140625" style="111" customWidth="1"/>
    <col min="14345" max="14345" width="9.7109375" style="111" customWidth="1"/>
    <col min="14346" max="14346" width="9.42578125" style="111" customWidth="1"/>
    <col min="14347" max="14591" width="9.140625" style="111"/>
    <col min="14592" max="14592" width="9.28515625" style="111" customWidth="1"/>
    <col min="14593" max="14593" width="18.7109375" style="111" customWidth="1"/>
    <col min="14594" max="14594" width="45.7109375" style="111" customWidth="1"/>
    <col min="14595" max="14595" width="8.42578125" style="111" customWidth="1"/>
    <col min="14596" max="14596" width="6" style="111" customWidth="1"/>
    <col min="14597" max="14597" width="9.140625" style="111" customWidth="1"/>
    <col min="14598" max="14598" width="8" style="111" customWidth="1"/>
    <col min="14599" max="14599" width="11.5703125" style="111" customWidth="1"/>
    <col min="14600" max="14600" width="10.140625" style="111" customWidth="1"/>
    <col min="14601" max="14601" width="9.7109375" style="111" customWidth="1"/>
    <col min="14602" max="14602" width="9.42578125" style="111" customWidth="1"/>
    <col min="14603" max="14847" width="9.140625" style="111"/>
    <col min="14848" max="14848" width="9.28515625" style="111" customWidth="1"/>
    <col min="14849" max="14849" width="18.7109375" style="111" customWidth="1"/>
    <col min="14850" max="14850" width="45.7109375" style="111" customWidth="1"/>
    <col min="14851" max="14851" width="8.42578125" style="111" customWidth="1"/>
    <col min="14852" max="14852" width="6" style="111" customWidth="1"/>
    <col min="14853" max="14853" width="9.140625" style="111" customWidth="1"/>
    <col min="14854" max="14854" width="8" style="111" customWidth="1"/>
    <col min="14855" max="14855" width="11.5703125" style="111" customWidth="1"/>
    <col min="14856" max="14856" width="10.140625" style="111" customWidth="1"/>
    <col min="14857" max="14857" width="9.7109375" style="111" customWidth="1"/>
    <col min="14858" max="14858" width="9.42578125" style="111" customWidth="1"/>
    <col min="14859" max="15103" width="9.140625" style="111"/>
    <col min="15104" max="15104" width="9.28515625" style="111" customWidth="1"/>
    <col min="15105" max="15105" width="18.7109375" style="111" customWidth="1"/>
    <col min="15106" max="15106" width="45.7109375" style="111" customWidth="1"/>
    <col min="15107" max="15107" width="8.42578125" style="111" customWidth="1"/>
    <col min="15108" max="15108" width="6" style="111" customWidth="1"/>
    <col min="15109" max="15109" width="9.140625" style="111" customWidth="1"/>
    <col min="15110" max="15110" width="8" style="111" customWidth="1"/>
    <col min="15111" max="15111" width="11.5703125" style="111" customWidth="1"/>
    <col min="15112" max="15112" width="10.140625" style="111" customWidth="1"/>
    <col min="15113" max="15113" width="9.7109375" style="111" customWidth="1"/>
    <col min="15114" max="15114" width="9.42578125" style="111" customWidth="1"/>
    <col min="15115" max="15359" width="9.140625" style="111"/>
    <col min="15360" max="15360" width="9.28515625" style="111" customWidth="1"/>
    <col min="15361" max="15361" width="18.7109375" style="111" customWidth="1"/>
    <col min="15362" max="15362" width="45.7109375" style="111" customWidth="1"/>
    <col min="15363" max="15363" width="8.42578125" style="111" customWidth="1"/>
    <col min="15364" max="15364" width="6" style="111" customWidth="1"/>
    <col min="15365" max="15365" width="9.140625" style="111" customWidth="1"/>
    <col min="15366" max="15366" width="8" style="111" customWidth="1"/>
    <col min="15367" max="15367" width="11.5703125" style="111" customWidth="1"/>
    <col min="15368" max="15368" width="10.140625" style="111" customWidth="1"/>
    <col min="15369" max="15369" width="9.7109375" style="111" customWidth="1"/>
    <col min="15370" max="15370" width="9.42578125" style="111" customWidth="1"/>
    <col min="15371" max="15615" width="9.140625" style="111"/>
    <col min="15616" max="15616" width="9.28515625" style="111" customWidth="1"/>
    <col min="15617" max="15617" width="18.7109375" style="111" customWidth="1"/>
    <col min="15618" max="15618" width="45.7109375" style="111" customWidth="1"/>
    <col min="15619" max="15619" width="8.42578125" style="111" customWidth="1"/>
    <col min="15620" max="15620" width="6" style="111" customWidth="1"/>
    <col min="15621" max="15621" width="9.140625" style="111" customWidth="1"/>
    <col min="15622" max="15622" width="8" style="111" customWidth="1"/>
    <col min="15623" max="15623" width="11.5703125" style="111" customWidth="1"/>
    <col min="15624" max="15624" width="10.140625" style="111" customWidth="1"/>
    <col min="15625" max="15625" width="9.7109375" style="111" customWidth="1"/>
    <col min="15626" max="15626" width="9.42578125" style="111" customWidth="1"/>
    <col min="15627" max="15871" width="9.140625" style="111"/>
    <col min="15872" max="15872" width="9.28515625" style="111" customWidth="1"/>
    <col min="15873" max="15873" width="18.7109375" style="111" customWidth="1"/>
    <col min="15874" max="15874" width="45.7109375" style="111" customWidth="1"/>
    <col min="15875" max="15875" width="8.42578125" style="111" customWidth="1"/>
    <col min="15876" max="15876" width="6" style="111" customWidth="1"/>
    <col min="15877" max="15877" width="9.140625" style="111" customWidth="1"/>
    <col min="15878" max="15878" width="8" style="111" customWidth="1"/>
    <col min="15879" max="15879" width="11.5703125" style="111" customWidth="1"/>
    <col min="15880" max="15880" width="10.140625" style="111" customWidth="1"/>
    <col min="15881" max="15881" width="9.7109375" style="111" customWidth="1"/>
    <col min="15882" max="15882" width="9.42578125" style="111" customWidth="1"/>
    <col min="15883" max="16127" width="9.140625" style="111"/>
    <col min="16128" max="16128" width="9.28515625" style="111" customWidth="1"/>
    <col min="16129" max="16129" width="18.7109375" style="111" customWidth="1"/>
    <col min="16130" max="16130" width="45.7109375" style="111" customWidth="1"/>
    <col min="16131" max="16131" width="8.42578125" style="111" customWidth="1"/>
    <col min="16132" max="16132" width="6" style="111" customWidth="1"/>
    <col min="16133" max="16133" width="9.140625" style="111" customWidth="1"/>
    <col min="16134" max="16134" width="8" style="111" customWidth="1"/>
    <col min="16135" max="16135" width="11.5703125" style="111" customWidth="1"/>
    <col min="16136" max="16136" width="10.140625" style="111" customWidth="1"/>
    <col min="16137" max="16137" width="9.7109375" style="111" customWidth="1"/>
    <col min="16138" max="16138" width="9.42578125" style="111" customWidth="1"/>
    <col min="16139" max="16384" width="9.140625" style="111"/>
  </cols>
  <sheetData>
    <row r="1" spans="1:10" s="101" customFormat="1" ht="20.25" customHeight="1" x14ac:dyDescent="0.25">
      <c r="E1" s="102"/>
      <c r="F1" s="230"/>
      <c r="G1" s="380"/>
      <c r="H1" s="366"/>
      <c r="I1" s="103"/>
      <c r="J1" s="103" t="s">
        <v>579</v>
      </c>
    </row>
    <row r="2" spans="1:10" s="101" customFormat="1" ht="20.25" customHeight="1" x14ac:dyDescent="0.25">
      <c r="E2" s="102"/>
      <c r="F2" s="230"/>
      <c r="G2" s="380"/>
      <c r="H2" s="366"/>
      <c r="I2" s="103"/>
      <c r="J2" s="103" t="s">
        <v>1947</v>
      </c>
    </row>
    <row r="3" spans="1:10" s="101" customFormat="1" ht="20.25" customHeight="1" x14ac:dyDescent="0.25">
      <c r="E3" s="102"/>
      <c r="F3" s="230"/>
      <c r="G3" s="380"/>
      <c r="H3" s="366"/>
      <c r="I3" s="103"/>
      <c r="J3" s="103" t="s">
        <v>1013</v>
      </c>
    </row>
    <row r="4" spans="1:10" s="101" customFormat="1" ht="20.25" customHeight="1" x14ac:dyDescent="0.25">
      <c r="B4" s="104" t="s">
        <v>1435</v>
      </c>
      <c r="C4" s="105"/>
      <c r="D4" s="1360">
        <v>449</v>
      </c>
      <c r="E4" s="102"/>
      <c r="F4" s="230"/>
      <c r="G4" s="380"/>
      <c r="H4" s="366"/>
      <c r="I4" s="107"/>
      <c r="J4" s="107" t="s">
        <v>5819</v>
      </c>
    </row>
    <row r="5" spans="1:10" s="101" customFormat="1" ht="20.25" customHeight="1" x14ac:dyDescent="0.25">
      <c r="B5" s="101" t="s">
        <v>4723</v>
      </c>
      <c r="E5" s="102"/>
      <c r="G5" s="230"/>
      <c r="H5" s="380"/>
      <c r="I5" s="366"/>
      <c r="J5" s="148"/>
    </row>
    <row r="6" spans="1:10" s="101" customFormat="1" ht="20.25" customHeight="1" x14ac:dyDescent="0.25">
      <c r="B6" s="101" t="s">
        <v>4743</v>
      </c>
      <c r="E6" s="102"/>
      <c r="F6" s="109"/>
      <c r="G6" s="230" t="s">
        <v>720</v>
      </c>
      <c r="H6" s="380"/>
      <c r="I6" s="343">
        <v>100</v>
      </c>
      <c r="J6" s="148"/>
    </row>
    <row r="7" spans="1:10" ht="15" customHeight="1" x14ac:dyDescent="0.25">
      <c r="A7" s="2451" t="s">
        <v>1932</v>
      </c>
      <c r="B7" s="2447" t="s">
        <v>564</v>
      </c>
      <c r="C7" s="2448" t="s">
        <v>1306</v>
      </c>
      <c r="D7" s="2449" t="s">
        <v>1307</v>
      </c>
      <c r="E7" s="2444" t="s">
        <v>722</v>
      </c>
      <c r="F7" s="2448" t="s">
        <v>723</v>
      </c>
      <c r="G7" s="2448" t="s">
        <v>215</v>
      </c>
      <c r="H7" s="2448" t="s">
        <v>1934</v>
      </c>
      <c r="I7" s="2450" t="s">
        <v>561</v>
      </c>
      <c r="J7" s="2445" t="s">
        <v>1935</v>
      </c>
    </row>
    <row r="8" spans="1:10" ht="15.75" x14ac:dyDescent="0.25">
      <c r="A8" s="2451"/>
      <c r="B8" s="2447"/>
      <c r="C8" s="2448"/>
      <c r="D8" s="2449"/>
      <c r="E8" s="2444"/>
      <c r="F8" s="2448"/>
      <c r="G8" s="2448"/>
      <c r="H8" s="2448"/>
      <c r="I8" s="2450"/>
      <c r="J8" s="2445"/>
    </row>
    <row r="9" spans="1:10" ht="15.75" x14ac:dyDescent="0.25">
      <c r="A9" s="2451"/>
      <c r="B9" s="2447"/>
      <c r="C9" s="2448"/>
      <c r="D9" s="2449"/>
      <c r="E9" s="2444"/>
      <c r="F9" s="2448"/>
      <c r="G9" s="2448"/>
      <c r="H9" s="2448"/>
      <c r="I9" s="2450"/>
      <c r="J9" s="2445"/>
    </row>
    <row r="10" spans="1:10" s="108" customFormat="1" ht="15.75" x14ac:dyDescent="0.2">
      <c r="A10" s="382">
        <v>44901</v>
      </c>
      <c r="B10" s="391" t="s">
        <v>4110</v>
      </c>
      <c r="C10" s="392">
        <f t="shared" ref="C10:C29" si="0">$I$6/F10</f>
        <v>0.98039215686274506</v>
      </c>
      <c r="D10" s="393">
        <v>6</v>
      </c>
      <c r="E10" s="332"/>
      <c r="F10" s="390">
        <v>102</v>
      </c>
      <c r="G10" s="386">
        <f>ROUND(480/F10,3)</f>
        <v>4.7060000000000004</v>
      </c>
      <c r="H10" s="411">
        <f>VLOOKUP(D10,ЧТС[],4,0)</f>
        <v>0.89470000000000005</v>
      </c>
      <c r="I10" s="388">
        <f>ROUND(G10*H10,4)</f>
        <v>4.2104999999999997</v>
      </c>
      <c r="J10" s="404"/>
    </row>
    <row r="11" spans="1:10" s="108" customFormat="1" ht="15.75" x14ac:dyDescent="0.2">
      <c r="A11" s="382">
        <v>44902</v>
      </c>
      <c r="B11" s="391" t="s">
        <v>3894</v>
      </c>
      <c r="C11" s="397">
        <f t="shared" si="0"/>
        <v>7.407407407407407E-2</v>
      </c>
      <c r="D11" s="393">
        <v>5</v>
      </c>
      <c r="E11" s="332"/>
      <c r="F11" s="390">
        <v>1350</v>
      </c>
      <c r="G11" s="386">
        <f t="shared" ref="G11:G44" si="1">ROUND(480/F11,3)</f>
        <v>0.35599999999999998</v>
      </c>
      <c r="H11" s="411">
        <f>VLOOKUP(D11,ЧТС[],4,0)</f>
        <v>0.76680000000000004</v>
      </c>
      <c r="I11" s="388">
        <f t="shared" ref="I11:I44" si="2">ROUND(G11*H11,4)</f>
        <v>0.27300000000000002</v>
      </c>
      <c r="J11" s="404"/>
    </row>
    <row r="12" spans="1:10" s="108" customFormat="1" ht="15.75" x14ac:dyDescent="0.2">
      <c r="A12" s="382">
        <v>44903</v>
      </c>
      <c r="B12" s="391" t="s">
        <v>3928</v>
      </c>
      <c r="C12" s="397">
        <f t="shared" si="0"/>
        <v>0.27027027027027029</v>
      </c>
      <c r="D12" s="393">
        <v>5</v>
      </c>
      <c r="E12" s="332"/>
      <c r="F12" s="390">
        <v>370</v>
      </c>
      <c r="G12" s="386">
        <f t="shared" si="1"/>
        <v>1.2969999999999999</v>
      </c>
      <c r="H12" s="411">
        <f>VLOOKUP(D12,ЧТС[],4,0)</f>
        <v>0.76680000000000004</v>
      </c>
      <c r="I12" s="388">
        <f t="shared" si="2"/>
        <v>0.99450000000000005</v>
      </c>
      <c r="J12" s="404"/>
    </row>
    <row r="13" spans="1:10" s="108" customFormat="1" ht="15.75" x14ac:dyDescent="0.2">
      <c r="A13" s="382">
        <v>44904</v>
      </c>
      <c r="B13" s="391" t="s">
        <v>263</v>
      </c>
      <c r="C13" s="397">
        <f t="shared" si="0"/>
        <v>0.25</v>
      </c>
      <c r="D13" s="393">
        <v>3</v>
      </c>
      <c r="E13" s="336"/>
      <c r="F13" s="382">
        <v>400</v>
      </c>
      <c r="G13" s="386">
        <f t="shared" si="1"/>
        <v>1.2</v>
      </c>
      <c r="H13" s="411">
        <f>VLOOKUP(D13,ЧТС[],4,0)</f>
        <v>0.59970000000000001</v>
      </c>
      <c r="I13" s="388">
        <f t="shared" si="2"/>
        <v>0.71960000000000002</v>
      </c>
      <c r="J13" s="404"/>
    </row>
    <row r="14" spans="1:10" s="108" customFormat="1" ht="15.75" x14ac:dyDescent="0.2">
      <c r="A14" s="382">
        <v>44905</v>
      </c>
      <c r="B14" s="391" t="s">
        <v>1304</v>
      </c>
      <c r="C14" s="397">
        <f t="shared" si="0"/>
        <v>0.13157894736842105</v>
      </c>
      <c r="D14" s="393">
        <v>3</v>
      </c>
      <c r="E14" s="336"/>
      <c r="F14" s="382">
        <v>760</v>
      </c>
      <c r="G14" s="386">
        <f t="shared" si="1"/>
        <v>0.63200000000000001</v>
      </c>
      <c r="H14" s="411">
        <f>VLOOKUP(D14,ЧТС[],4,0)</f>
        <v>0.59970000000000001</v>
      </c>
      <c r="I14" s="388">
        <f t="shared" si="2"/>
        <v>0.379</v>
      </c>
      <c r="J14" s="404"/>
    </row>
    <row r="15" spans="1:10" s="108" customFormat="1" ht="31.5" x14ac:dyDescent="0.2">
      <c r="A15" s="382">
        <v>44906</v>
      </c>
      <c r="B15" s="391" t="s">
        <v>251</v>
      </c>
      <c r="C15" s="392">
        <f t="shared" si="0"/>
        <v>0.43478260869565216</v>
      </c>
      <c r="D15" s="393">
        <v>3</v>
      </c>
      <c r="E15" s="332"/>
      <c r="F15" s="390">
        <v>230</v>
      </c>
      <c r="G15" s="386">
        <f t="shared" si="1"/>
        <v>2.0870000000000002</v>
      </c>
      <c r="H15" s="411">
        <f>VLOOKUP(D15,ЧТС[],4,0)</f>
        <v>0.59970000000000001</v>
      </c>
      <c r="I15" s="388">
        <f t="shared" si="2"/>
        <v>1.2516</v>
      </c>
      <c r="J15" s="404"/>
    </row>
    <row r="16" spans="1:10" s="108" customFormat="1" ht="31.5" x14ac:dyDescent="0.2">
      <c r="A16" s="382">
        <v>44907</v>
      </c>
      <c r="B16" s="391" t="s">
        <v>1440</v>
      </c>
      <c r="C16" s="392">
        <f t="shared" si="0"/>
        <v>0.16666666666666666</v>
      </c>
      <c r="D16" s="393">
        <v>3</v>
      </c>
      <c r="E16" s="332"/>
      <c r="F16" s="390">
        <v>600</v>
      </c>
      <c r="G16" s="386">
        <f t="shared" si="1"/>
        <v>0.8</v>
      </c>
      <c r="H16" s="411">
        <f>VLOOKUP(D16,ЧТС[],4,0)</f>
        <v>0.59970000000000001</v>
      </c>
      <c r="I16" s="388">
        <f t="shared" si="2"/>
        <v>0.4798</v>
      </c>
      <c r="J16" s="404"/>
    </row>
    <row r="17" spans="1:10" s="108" customFormat="1" ht="15.75" x14ac:dyDescent="0.2">
      <c r="A17" s="382">
        <v>44908</v>
      </c>
      <c r="B17" s="391" t="s">
        <v>1399</v>
      </c>
      <c r="C17" s="397">
        <f t="shared" si="0"/>
        <v>9.5238095238095233E-2</v>
      </c>
      <c r="D17" s="393">
        <v>4</v>
      </c>
      <c r="E17" s="336"/>
      <c r="F17" s="390">
        <v>1050</v>
      </c>
      <c r="G17" s="386">
        <f t="shared" si="1"/>
        <v>0.45700000000000002</v>
      </c>
      <c r="H17" s="411">
        <f>VLOOKUP(D17,ЧТС[],4,0)</f>
        <v>0.66849999999999998</v>
      </c>
      <c r="I17" s="388">
        <f t="shared" si="2"/>
        <v>0.30549999999999999</v>
      </c>
      <c r="J17" s="404"/>
    </row>
    <row r="18" spans="1:10" s="108" customFormat="1" ht="15.75" x14ac:dyDescent="0.2">
      <c r="A18" s="382">
        <v>44909</v>
      </c>
      <c r="B18" s="391" t="s">
        <v>1694</v>
      </c>
      <c r="C18" s="397">
        <f t="shared" si="0"/>
        <v>0.35714285714285715</v>
      </c>
      <c r="D18" s="393">
        <v>3</v>
      </c>
      <c r="E18" s="336"/>
      <c r="F18" s="382">
        <v>280</v>
      </c>
      <c r="G18" s="386">
        <f t="shared" si="1"/>
        <v>1.714</v>
      </c>
      <c r="H18" s="411">
        <f>VLOOKUP(D18,ЧТС[],4,0)</f>
        <v>0.59970000000000001</v>
      </c>
      <c r="I18" s="388">
        <f t="shared" si="2"/>
        <v>1.0279</v>
      </c>
      <c r="J18" s="404"/>
    </row>
    <row r="19" spans="1:10" s="108" customFormat="1" ht="15.75" x14ac:dyDescent="0.2">
      <c r="A19" s="382">
        <v>44910</v>
      </c>
      <c r="B19" s="391" t="s">
        <v>4111</v>
      </c>
      <c r="C19" s="392">
        <f t="shared" si="0"/>
        <v>0.1</v>
      </c>
      <c r="D19" s="393">
        <v>4</v>
      </c>
      <c r="E19" s="332"/>
      <c r="F19" s="382">
        <v>1000</v>
      </c>
      <c r="G19" s="386">
        <f t="shared" si="1"/>
        <v>0.48</v>
      </c>
      <c r="H19" s="411">
        <f>VLOOKUP(D19,ЧТС[],4,0)</f>
        <v>0.66849999999999998</v>
      </c>
      <c r="I19" s="388">
        <f t="shared" si="2"/>
        <v>0.32090000000000002</v>
      </c>
      <c r="J19" s="404"/>
    </row>
    <row r="20" spans="1:10" s="108" customFormat="1" ht="15.75" x14ac:dyDescent="0.2">
      <c r="A20" s="382">
        <v>44911</v>
      </c>
      <c r="B20" s="391" t="s">
        <v>4112</v>
      </c>
      <c r="C20" s="392">
        <f t="shared" si="0"/>
        <v>0.20833333333333334</v>
      </c>
      <c r="D20" s="393">
        <v>4</v>
      </c>
      <c r="E20" s="332"/>
      <c r="F20" s="390">
        <v>480</v>
      </c>
      <c r="G20" s="386">
        <f t="shared" si="1"/>
        <v>1</v>
      </c>
      <c r="H20" s="411">
        <f>VLOOKUP(D20,ЧТС[],4,0)</f>
        <v>0.66849999999999998</v>
      </c>
      <c r="I20" s="388">
        <f t="shared" si="2"/>
        <v>0.66849999999999998</v>
      </c>
      <c r="J20" s="404"/>
    </row>
    <row r="21" spans="1:10" s="108" customFormat="1" ht="15.75" x14ac:dyDescent="0.2">
      <c r="A21" s="382">
        <v>44912</v>
      </c>
      <c r="B21" s="391" t="s">
        <v>4113</v>
      </c>
      <c r="C21" s="392">
        <f t="shared" si="0"/>
        <v>0.38461538461538464</v>
      </c>
      <c r="D21" s="393">
        <v>3</v>
      </c>
      <c r="E21" s="332"/>
      <c r="F21" s="390">
        <v>260</v>
      </c>
      <c r="G21" s="386">
        <f t="shared" si="1"/>
        <v>1.8460000000000001</v>
      </c>
      <c r="H21" s="411">
        <f>VLOOKUP(D21,ЧТС[],4,0)</f>
        <v>0.59970000000000001</v>
      </c>
      <c r="I21" s="388">
        <f t="shared" si="2"/>
        <v>1.107</v>
      </c>
      <c r="J21" s="404"/>
    </row>
    <row r="22" spans="1:10" s="108" customFormat="1" ht="31.5" x14ac:dyDescent="0.2">
      <c r="A22" s="382">
        <v>44913</v>
      </c>
      <c r="B22" s="391" t="s">
        <v>4744</v>
      </c>
      <c r="C22" s="397">
        <f t="shared" si="0"/>
        <v>7.1428571428571425E-2</v>
      </c>
      <c r="D22" s="393">
        <v>3</v>
      </c>
      <c r="E22" s="336"/>
      <c r="F22" s="390">
        <v>1400</v>
      </c>
      <c r="G22" s="386">
        <f t="shared" si="1"/>
        <v>0.34300000000000003</v>
      </c>
      <c r="H22" s="411">
        <f>VLOOKUP(D22,ЧТС[],4,0)</f>
        <v>0.59970000000000001</v>
      </c>
      <c r="I22" s="388">
        <f t="shared" si="2"/>
        <v>0.20569999999999999</v>
      </c>
      <c r="J22" s="404"/>
    </row>
    <row r="23" spans="1:10" s="112" customFormat="1" ht="15.75" x14ac:dyDescent="0.2">
      <c r="A23" s="382">
        <v>44914</v>
      </c>
      <c r="B23" s="391" t="s">
        <v>3877</v>
      </c>
      <c r="C23" s="397">
        <f t="shared" si="0"/>
        <v>2.8571428571428571E-2</v>
      </c>
      <c r="D23" s="393">
        <v>4</v>
      </c>
      <c r="E23" s="332"/>
      <c r="F23" s="382">
        <v>3500</v>
      </c>
      <c r="G23" s="386">
        <f t="shared" si="1"/>
        <v>0.13700000000000001</v>
      </c>
      <c r="H23" s="411">
        <f>VLOOKUP(D23,ЧТС[],4,0)</f>
        <v>0.66849999999999998</v>
      </c>
      <c r="I23" s="388">
        <f t="shared" si="2"/>
        <v>9.1600000000000001E-2</v>
      </c>
      <c r="J23" s="404"/>
    </row>
    <row r="24" spans="1:10" s="112" customFormat="1" ht="15.75" x14ac:dyDescent="0.2">
      <c r="A24" s="382">
        <v>44915</v>
      </c>
      <c r="B24" s="391" t="s">
        <v>3878</v>
      </c>
      <c r="C24" s="397">
        <f t="shared" si="0"/>
        <v>0.13513513513513514</v>
      </c>
      <c r="D24" s="393">
        <v>1</v>
      </c>
      <c r="E24" s="336"/>
      <c r="F24" s="382">
        <v>740</v>
      </c>
      <c r="G24" s="386">
        <f t="shared" si="1"/>
        <v>0.64900000000000002</v>
      </c>
      <c r="H24" s="411">
        <f>VLOOKUP(D24,ЧТС[],4,0)</f>
        <v>0.49149999999999999</v>
      </c>
      <c r="I24" s="388">
        <f t="shared" si="2"/>
        <v>0.31900000000000001</v>
      </c>
      <c r="J24" s="404"/>
    </row>
    <row r="25" spans="1:10" s="108" customFormat="1" ht="15.75" x14ac:dyDescent="0.2">
      <c r="A25" s="382">
        <v>44916</v>
      </c>
      <c r="B25" s="383" t="s">
        <v>4114</v>
      </c>
      <c r="C25" s="392">
        <f t="shared" si="0"/>
        <v>0.41666666666666669</v>
      </c>
      <c r="D25" s="393">
        <v>1</v>
      </c>
      <c r="E25" s="332"/>
      <c r="F25" s="390">
        <v>240</v>
      </c>
      <c r="G25" s="386">
        <f t="shared" si="1"/>
        <v>2</v>
      </c>
      <c r="H25" s="411">
        <f>VLOOKUP(D25,ЧТС[],4,0)</f>
        <v>0.49149999999999999</v>
      </c>
      <c r="I25" s="388">
        <f t="shared" si="2"/>
        <v>0.98299999999999998</v>
      </c>
      <c r="J25" s="404"/>
    </row>
    <row r="26" spans="1:10" s="234" customFormat="1" ht="15.75" x14ac:dyDescent="0.25">
      <c r="A26" s="190">
        <v>5802</v>
      </c>
      <c r="B26" s="202" t="s">
        <v>1727</v>
      </c>
      <c r="C26" s="204">
        <f t="shared" si="0"/>
        <v>7.1428571428571425E-2</v>
      </c>
      <c r="D26" s="393">
        <v>3</v>
      </c>
      <c r="E26" s="200"/>
      <c r="F26" s="390">
        <v>1400</v>
      </c>
      <c r="G26" s="386">
        <f t="shared" si="1"/>
        <v>0.34300000000000003</v>
      </c>
      <c r="H26" s="387">
        <f>VLOOKUP(D26,ЧТС[],4,0)</f>
        <v>0.59970000000000001</v>
      </c>
      <c r="I26" s="388">
        <f t="shared" si="2"/>
        <v>0.20569999999999999</v>
      </c>
      <c r="J26" s="198"/>
    </row>
    <row r="27" spans="1:10" s="108" customFormat="1" ht="15.75" x14ac:dyDescent="0.25">
      <c r="A27" s="189">
        <v>5805</v>
      </c>
      <c r="B27" s="202" t="s">
        <v>2592</v>
      </c>
      <c r="C27" s="207">
        <f t="shared" si="0"/>
        <v>6.0606060606060608E-2</v>
      </c>
      <c r="D27" s="393">
        <v>3</v>
      </c>
      <c r="E27" s="194"/>
      <c r="F27" s="390">
        <f>1600+50</f>
        <v>1650</v>
      </c>
      <c r="G27" s="386">
        <f t="shared" si="1"/>
        <v>0.29099999999999998</v>
      </c>
      <c r="H27" s="387">
        <f>VLOOKUP(D27,ЧТС[],4,0)</f>
        <v>0.59970000000000001</v>
      </c>
      <c r="I27" s="388">
        <f t="shared" si="2"/>
        <v>0.17449999999999999</v>
      </c>
      <c r="J27" s="198"/>
    </row>
    <row r="28" spans="1:10" s="108" customFormat="1" ht="15.75" x14ac:dyDescent="0.25">
      <c r="A28" s="190">
        <v>5806</v>
      </c>
      <c r="B28" s="202" t="s">
        <v>2593</v>
      </c>
      <c r="C28" s="207">
        <f t="shared" si="0"/>
        <v>6.0606060606060608E-2</v>
      </c>
      <c r="D28" s="393">
        <v>3</v>
      </c>
      <c r="E28" s="194"/>
      <c r="F28" s="382">
        <f>1600+50</f>
        <v>1650</v>
      </c>
      <c r="G28" s="386">
        <f t="shared" si="1"/>
        <v>0.29099999999999998</v>
      </c>
      <c r="H28" s="387">
        <f>VLOOKUP(D28,ЧТС[],4,0)</f>
        <v>0.59970000000000001</v>
      </c>
      <c r="I28" s="388">
        <f t="shared" si="2"/>
        <v>0.17449999999999999</v>
      </c>
      <c r="J28" s="198"/>
    </row>
    <row r="29" spans="1:10" s="108" customFormat="1" ht="15.75" x14ac:dyDescent="0.25">
      <c r="A29" s="189">
        <v>5807</v>
      </c>
      <c r="B29" s="202" t="s">
        <v>1299</v>
      </c>
      <c r="C29" s="207">
        <f t="shared" si="0"/>
        <v>6.25E-2</v>
      </c>
      <c r="D29" s="393">
        <v>3</v>
      </c>
      <c r="E29" s="194"/>
      <c r="F29" s="382">
        <v>1600</v>
      </c>
      <c r="G29" s="386">
        <f t="shared" si="1"/>
        <v>0.3</v>
      </c>
      <c r="H29" s="387">
        <f>VLOOKUP(D29,ЧТС[],4,0)</f>
        <v>0.59970000000000001</v>
      </c>
      <c r="I29" s="388">
        <f t="shared" si="2"/>
        <v>0.1799</v>
      </c>
      <c r="J29" s="198"/>
    </row>
    <row r="30" spans="1:10" s="108" customFormat="1" ht="15.75" x14ac:dyDescent="0.25">
      <c r="A30" s="190">
        <v>5808</v>
      </c>
      <c r="B30" s="202" t="s">
        <v>576</v>
      </c>
      <c r="C30" s="207">
        <f t="shared" ref="C30:C44" si="3">$I$6/F30</f>
        <v>6.25E-2</v>
      </c>
      <c r="D30" s="393">
        <v>3</v>
      </c>
      <c r="E30" s="194"/>
      <c r="F30" s="390">
        <v>1600</v>
      </c>
      <c r="G30" s="386">
        <f t="shared" si="1"/>
        <v>0.3</v>
      </c>
      <c r="H30" s="387">
        <f>VLOOKUP(D30,ЧТС[],4,0)</f>
        <v>0.59970000000000001</v>
      </c>
      <c r="I30" s="388">
        <f t="shared" si="2"/>
        <v>0.1799</v>
      </c>
      <c r="J30" s="198"/>
    </row>
    <row r="31" spans="1:10" s="108" customFormat="1" ht="31.5" x14ac:dyDescent="0.25">
      <c r="A31" s="189">
        <v>5809</v>
      </c>
      <c r="B31" s="202" t="s">
        <v>2594</v>
      </c>
      <c r="C31" s="207">
        <f t="shared" si="3"/>
        <v>3.3333333333333333E-2</v>
      </c>
      <c r="D31" s="393">
        <v>3</v>
      </c>
      <c r="E31" s="194"/>
      <c r="F31" s="390">
        <v>3000</v>
      </c>
      <c r="G31" s="386">
        <f t="shared" si="1"/>
        <v>0.16</v>
      </c>
      <c r="H31" s="387">
        <f>VLOOKUP(D31,ЧТС[],4,0)</f>
        <v>0.59970000000000001</v>
      </c>
      <c r="I31" s="388">
        <f t="shared" si="2"/>
        <v>9.6000000000000002E-2</v>
      </c>
      <c r="J31" s="198"/>
    </row>
    <row r="32" spans="1:10" s="108" customFormat="1" ht="15.75" x14ac:dyDescent="0.25">
      <c r="A32" s="190">
        <v>5810</v>
      </c>
      <c r="B32" s="202" t="s">
        <v>1219</v>
      </c>
      <c r="C32" s="207">
        <f t="shared" si="3"/>
        <v>3.2258064516129031E-2</v>
      </c>
      <c r="D32" s="393">
        <v>3</v>
      </c>
      <c r="E32" s="194"/>
      <c r="F32" s="390">
        <f>3000+100</f>
        <v>3100</v>
      </c>
      <c r="G32" s="386">
        <f t="shared" si="1"/>
        <v>0.155</v>
      </c>
      <c r="H32" s="387">
        <f>VLOOKUP(D32,ЧТС[],4,0)</f>
        <v>0.59970000000000001</v>
      </c>
      <c r="I32" s="388">
        <f t="shared" si="2"/>
        <v>9.2999999999999999E-2</v>
      </c>
      <c r="J32" s="198"/>
    </row>
    <row r="33" spans="1:10" s="108" customFormat="1" ht="31.5" x14ac:dyDescent="0.25">
      <c r="A33" s="189">
        <v>5811</v>
      </c>
      <c r="B33" s="202" t="s">
        <v>2595</v>
      </c>
      <c r="C33" s="207">
        <f t="shared" si="3"/>
        <v>0.08</v>
      </c>
      <c r="D33" s="393">
        <v>2</v>
      </c>
      <c r="E33" s="200"/>
      <c r="F33" s="382">
        <v>1250</v>
      </c>
      <c r="G33" s="386">
        <f t="shared" si="1"/>
        <v>0.38400000000000001</v>
      </c>
      <c r="H33" s="387">
        <f>VLOOKUP(D33,ЧТС[],4,0)</f>
        <v>0.54069999999999996</v>
      </c>
      <c r="I33" s="388">
        <f t="shared" si="2"/>
        <v>0.20760000000000001</v>
      </c>
      <c r="J33" s="198"/>
    </row>
    <row r="34" spans="1:10" s="108" customFormat="1" ht="15.75" x14ac:dyDescent="0.25">
      <c r="A34" s="189">
        <v>5813</v>
      </c>
      <c r="B34" s="202" t="s">
        <v>921</v>
      </c>
      <c r="C34" s="204">
        <f t="shared" si="3"/>
        <v>6.25E-2</v>
      </c>
      <c r="D34" s="393">
        <v>3</v>
      </c>
      <c r="E34" s="200"/>
      <c r="F34" s="382">
        <v>1600</v>
      </c>
      <c r="G34" s="386">
        <f t="shared" si="1"/>
        <v>0.3</v>
      </c>
      <c r="H34" s="247">
        <f>VLOOKUP(D34,ЧТС[],4,0)</f>
        <v>0.59970000000000001</v>
      </c>
      <c r="I34" s="388">
        <f t="shared" si="2"/>
        <v>0.1799</v>
      </c>
      <c r="J34" s="198"/>
    </row>
    <row r="35" spans="1:10" s="108" customFormat="1" ht="31.5" x14ac:dyDescent="0.25">
      <c r="A35" s="190">
        <v>5814</v>
      </c>
      <c r="B35" s="202" t="s">
        <v>4742</v>
      </c>
      <c r="C35" s="207">
        <f t="shared" si="3"/>
        <v>9.0909090909090912E-2</v>
      </c>
      <c r="D35" s="393">
        <v>1</v>
      </c>
      <c r="E35" s="194"/>
      <c r="F35" s="390">
        <v>1100</v>
      </c>
      <c r="G35" s="386">
        <f t="shared" si="1"/>
        <v>0.436</v>
      </c>
      <c r="H35" s="247">
        <f>VLOOKUP(D35,ЧТС[],4,0)</f>
        <v>0.49149999999999999</v>
      </c>
      <c r="I35" s="388">
        <f t="shared" si="2"/>
        <v>0.21429999999999999</v>
      </c>
      <c r="J35" s="198"/>
    </row>
    <row r="36" spans="1:10" s="108" customFormat="1" ht="31.5" x14ac:dyDescent="0.25">
      <c r="A36" s="189">
        <v>5827</v>
      </c>
      <c r="B36" s="202" t="s">
        <v>4729</v>
      </c>
      <c r="C36" s="207">
        <f t="shared" si="3"/>
        <v>6.8965517241379309E-2</v>
      </c>
      <c r="D36" s="393">
        <v>1</v>
      </c>
      <c r="E36" s="200"/>
      <c r="F36" s="390">
        <v>1450</v>
      </c>
      <c r="G36" s="386">
        <f t="shared" si="1"/>
        <v>0.33100000000000002</v>
      </c>
      <c r="H36" s="387">
        <f>VLOOKUP(D36,ЧТС[],4,0)</f>
        <v>0.49149999999999999</v>
      </c>
      <c r="I36" s="388">
        <f t="shared" si="2"/>
        <v>0.16270000000000001</v>
      </c>
      <c r="J36" s="198"/>
    </row>
    <row r="37" spans="1:10" s="108" customFormat="1" ht="31.5" x14ac:dyDescent="0.25">
      <c r="A37" s="189">
        <v>5829</v>
      </c>
      <c r="B37" s="202" t="s">
        <v>490</v>
      </c>
      <c r="C37" s="207">
        <f t="shared" si="3"/>
        <v>0.04</v>
      </c>
      <c r="D37" s="393">
        <v>2</v>
      </c>
      <c r="E37" s="200"/>
      <c r="F37" s="390">
        <v>2500</v>
      </c>
      <c r="G37" s="386">
        <f t="shared" si="1"/>
        <v>0.192</v>
      </c>
      <c r="H37" s="387">
        <f>VLOOKUP(D37,ЧТС[],4,0)</f>
        <v>0.54069999999999996</v>
      </c>
      <c r="I37" s="388">
        <f t="shared" si="2"/>
        <v>0.1038</v>
      </c>
      <c r="J37" s="198"/>
    </row>
    <row r="38" spans="1:10" s="108" customFormat="1" ht="31.5" x14ac:dyDescent="0.25">
      <c r="A38" s="189">
        <v>5834</v>
      </c>
      <c r="B38" s="191" t="s">
        <v>4730</v>
      </c>
      <c r="C38" s="207">
        <f t="shared" si="3"/>
        <v>9.0909090909090912E-2</v>
      </c>
      <c r="D38" s="393">
        <v>2</v>
      </c>
      <c r="E38" s="200"/>
      <c r="F38" s="382">
        <v>1100</v>
      </c>
      <c r="G38" s="386">
        <f t="shared" si="1"/>
        <v>0.436</v>
      </c>
      <c r="H38" s="387">
        <f>VLOOKUP(D38,ЧТС[],4,0)</f>
        <v>0.54069999999999996</v>
      </c>
      <c r="I38" s="388">
        <f t="shared" si="2"/>
        <v>0.23569999999999999</v>
      </c>
      <c r="J38" s="198"/>
    </row>
    <row r="39" spans="1:10" s="108" customFormat="1" ht="15.75" x14ac:dyDescent="0.25">
      <c r="A39" s="190">
        <v>5837</v>
      </c>
      <c r="B39" s="191" t="s">
        <v>4739</v>
      </c>
      <c r="C39" s="192">
        <f t="shared" si="3"/>
        <v>4.7619047619047616E-2</v>
      </c>
      <c r="D39" s="393">
        <v>4</v>
      </c>
      <c r="E39" s="194"/>
      <c r="F39" s="382">
        <v>2100</v>
      </c>
      <c r="G39" s="386">
        <f t="shared" si="1"/>
        <v>0.22900000000000001</v>
      </c>
      <c r="H39" s="387">
        <f>VLOOKUP(D39,ЧТС[],4,0)</f>
        <v>0.66849999999999998</v>
      </c>
      <c r="I39" s="388">
        <f t="shared" si="2"/>
        <v>0.15310000000000001</v>
      </c>
      <c r="J39" s="198"/>
    </row>
    <row r="40" spans="1:10" s="108" customFormat="1" ht="15.75" x14ac:dyDescent="0.25">
      <c r="A40" s="190">
        <v>5838</v>
      </c>
      <c r="B40" s="383" t="s">
        <v>1782</v>
      </c>
      <c r="C40" s="192">
        <f t="shared" si="3"/>
        <v>7.1428571428571425E-2</v>
      </c>
      <c r="D40" s="393">
        <v>3</v>
      </c>
      <c r="E40" s="336"/>
      <c r="F40" s="390">
        <v>1400</v>
      </c>
      <c r="G40" s="386">
        <f t="shared" si="1"/>
        <v>0.34300000000000003</v>
      </c>
      <c r="H40" s="387">
        <f>VLOOKUP(D40,ЧТС[],4,0)</f>
        <v>0.59970000000000001</v>
      </c>
      <c r="I40" s="388">
        <f t="shared" si="2"/>
        <v>0.20569999999999999</v>
      </c>
      <c r="J40" s="389"/>
    </row>
    <row r="41" spans="1:10" s="108" customFormat="1" ht="15.75" x14ac:dyDescent="0.25">
      <c r="A41" s="190">
        <v>5839</v>
      </c>
      <c r="B41" s="391" t="s">
        <v>1781</v>
      </c>
      <c r="C41" s="192">
        <f t="shared" si="3"/>
        <v>4.5454545454545456E-2</v>
      </c>
      <c r="D41" s="393">
        <v>2</v>
      </c>
      <c r="E41" s="336"/>
      <c r="F41" s="390">
        <v>2200</v>
      </c>
      <c r="G41" s="386">
        <f t="shared" si="1"/>
        <v>0.218</v>
      </c>
      <c r="H41" s="387">
        <f>VLOOKUP(D41,ЧТС[],4,0)</f>
        <v>0.54069999999999996</v>
      </c>
      <c r="I41" s="388">
        <f t="shared" si="2"/>
        <v>0.1179</v>
      </c>
      <c r="J41" s="389"/>
    </row>
    <row r="42" spans="1:10" ht="15.75" x14ac:dyDescent="0.25">
      <c r="A42" s="190">
        <v>5840</v>
      </c>
      <c r="B42" s="391" t="s">
        <v>950</v>
      </c>
      <c r="C42" s="192">
        <f t="shared" si="3"/>
        <v>3.3333333333333333E-2</v>
      </c>
      <c r="D42" s="393">
        <v>1</v>
      </c>
      <c r="E42" s="332"/>
      <c r="F42" s="390">
        <v>3000</v>
      </c>
      <c r="G42" s="386">
        <f t="shared" si="1"/>
        <v>0.16</v>
      </c>
      <c r="H42" s="387">
        <f>VLOOKUP(D42,ЧТС[],4,0)</f>
        <v>0.49149999999999999</v>
      </c>
      <c r="I42" s="388">
        <f t="shared" si="2"/>
        <v>7.8600000000000003E-2</v>
      </c>
      <c r="J42" s="389"/>
    </row>
    <row r="43" spans="1:10" s="1250" customFormat="1" ht="31.5" x14ac:dyDescent="0.25">
      <c r="A43" s="189">
        <v>506</v>
      </c>
      <c r="B43" s="191" t="s">
        <v>4731</v>
      </c>
      <c r="C43" s="207">
        <f t="shared" si="3"/>
        <v>3.1055900621118012E-2</v>
      </c>
      <c r="D43" s="393">
        <v>2</v>
      </c>
      <c r="E43" s="1361"/>
      <c r="F43" s="382">
        <v>3220</v>
      </c>
      <c r="G43" s="386">
        <f t="shared" si="1"/>
        <v>0.14899999999999999</v>
      </c>
      <c r="H43" s="387">
        <f>VLOOKUP(D43,ЧТС[],4,0)</f>
        <v>0.54069999999999996</v>
      </c>
      <c r="I43" s="388">
        <f t="shared" si="2"/>
        <v>8.0600000000000005E-2</v>
      </c>
      <c r="J43" s="198"/>
    </row>
    <row r="44" spans="1:10" s="1250" customFormat="1" ht="15.75" x14ac:dyDescent="0.25">
      <c r="A44" s="189">
        <v>513</v>
      </c>
      <c r="B44" s="202" t="s">
        <v>2400</v>
      </c>
      <c r="C44" s="207">
        <f t="shared" si="3"/>
        <v>1.4285714285714285E-2</v>
      </c>
      <c r="D44" s="393">
        <v>2</v>
      </c>
      <c r="E44" s="1362"/>
      <c r="F44" s="382">
        <v>7000</v>
      </c>
      <c r="G44" s="386">
        <f t="shared" si="1"/>
        <v>6.9000000000000006E-2</v>
      </c>
      <c r="H44" s="387">
        <f>VLOOKUP(D44,ЧТС[],4,0)</f>
        <v>0.54069999999999996</v>
      </c>
      <c r="I44" s="388">
        <f t="shared" si="2"/>
        <v>3.73E-2</v>
      </c>
      <c r="J44" s="198"/>
    </row>
    <row r="45" spans="1:10" s="239" customFormat="1" ht="18.75" customHeight="1" x14ac:dyDescent="0.25">
      <c r="B45" s="138" t="s">
        <v>4732</v>
      </c>
      <c r="C45" s="1364">
        <f>SUM(C10:C44)</f>
        <v>5.1645890983613469</v>
      </c>
      <c r="D45" s="1364"/>
      <c r="E45" s="1364"/>
      <c r="F45" s="1364"/>
      <c r="G45" s="1365">
        <f>SUM(G10:G44)</f>
        <v>24.791000000000007</v>
      </c>
      <c r="H45" s="1364"/>
      <c r="I45" s="1363">
        <f>SUM(I10:I44)</f>
        <v>16.2178</v>
      </c>
      <c r="J45" s="1364"/>
    </row>
    <row r="46" spans="1:10" s="137" customFormat="1" ht="13.5" customHeight="1" x14ac:dyDescent="0.25">
      <c r="B46" s="144"/>
      <c r="C46" s="139"/>
      <c r="G46" s="140"/>
      <c r="H46" s="142"/>
      <c r="I46" s="1363"/>
      <c r="J46" s="140"/>
    </row>
    <row r="47" spans="1:10" s="108" customFormat="1" ht="15.75" x14ac:dyDescent="0.25">
      <c r="A47" s="108" t="s">
        <v>4736</v>
      </c>
      <c r="D47" s="111"/>
      <c r="E47" s="122"/>
      <c r="F47" s="108" t="s">
        <v>4737</v>
      </c>
      <c r="H47" s="131"/>
      <c r="I47" s="121"/>
      <c r="J47" s="121"/>
    </row>
    <row r="48" spans="1:10" ht="15.75" x14ac:dyDescent="0.25">
      <c r="A48" s="112"/>
      <c r="E48" s="102"/>
      <c r="G48" s="146"/>
      <c r="H48" s="146"/>
      <c r="I48" s="111"/>
      <c r="J48" s="111"/>
    </row>
    <row r="49" spans="1:10" ht="15.75" x14ac:dyDescent="0.25">
      <c r="A49" s="108" t="s">
        <v>4735</v>
      </c>
      <c r="E49" s="147"/>
      <c r="F49" s="111" t="s">
        <v>4738</v>
      </c>
      <c r="G49" s="146"/>
      <c r="H49" s="146"/>
      <c r="I49" s="111"/>
      <c r="J49" s="111"/>
    </row>
  </sheetData>
  <mergeCells count="10">
    <mergeCell ref="E7:E9"/>
    <mergeCell ref="A7:A9"/>
    <mergeCell ref="B7:B9"/>
    <mergeCell ref="C7:C9"/>
    <mergeCell ref="D7:D9"/>
    <mergeCell ref="F7:F9"/>
    <mergeCell ref="G7:G9"/>
    <mergeCell ref="H7:H9"/>
    <mergeCell ref="I7:I9"/>
    <mergeCell ref="J7:J9"/>
  </mergeCells>
  <dataValidations count="2">
    <dataValidation type="list" showInputMessage="1" showErrorMessage="1" sqref="IW43:IW44 SS43:SS44 ACO43:ACO44 AMK43:AMK44 AWG43:AWG44 BGC43:BGC44 BPY43:BPY44 BZU43:BZU44 CJQ43:CJQ44 CTM43:CTM44 DDI43:DDI44 DNE43:DNE44 DXA43:DXA44 EGW43:EGW44 EQS43:EQS44 FAO43:FAO44 FKK43:FKK44 FUG43:FUG44 GEC43:GEC44 GNY43:GNY44 GXU43:GXU44 HHQ43:HHQ44 HRM43:HRM44 IBI43:IBI44 ILE43:ILE44 IVA43:IVA44 JEW43:JEW44 JOS43:JOS44 JYO43:JYO44 KIK43:KIK44 KSG43:KSG44 LCC43:LCC44 LLY43:LLY44 LVU43:LVU44 MFQ43:MFQ44 MPM43:MPM44 MZI43:MZI44 NJE43:NJE44 NTA43:NTA44 OCW43:OCW44 OMS43:OMS44 OWO43:OWO44 PGK43:PGK44 PQG43:PQG44 QAC43:QAC44 QJY43:QJY44 QTU43:QTU44 RDQ43:RDQ44 RNM43:RNM44 RXI43:RXI44 SHE43:SHE44 SRA43:SRA44 TAW43:TAW44 TKS43:TKS44 TUO43:TUO44 UEK43:UEK44 UOG43:UOG44 UYC43:UYC44 VHY43:VHY44 VRU43:VRU44 WBQ43:WBQ44 WLM43:WLM44 WVI43:WVI44">
      <formula1>Професійна_назва_роботи</formula1>
    </dataValidation>
    <dataValidation type="list" allowBlank="1" showInputMessage="1" showErrorMessage="1" sqref="IW65486:IW65570 SS65486:SS65570 ACO65486:ACO65570 AMK65486:AMK65570 AWG65486:AWG65570 BGC65486:BGC65570 BPY65486:BPY65570 BZU65486:BZU65570 CJQ65486:CJQ65570 CTM65486:CTM65570 DDI65486:DDI65570 DNE65486:DNE65570 DXA65486:DXA65570 EGW65486:EGW65570 EQS65486:EQS65570 FAO65486:FAO65570 FKK65486:FKK65570 FUG65486:FUG65570 GEC65486:GEC65570 GNY65486:GNY65570 GXU65486:GXU65570 HHQ65486:HHQ65570 HRM65486:HRM65570 IBI65486:IBI65570 ILE65486:ILE65570 IVA65486:IVA65570 JEW65486:JEW65570 JOS65486:JOS65570 JYO65486:JYO65570 KIK65486:KIK65570 KSG65486:KSG65570 LCC65486:LCC65570 LLY65486:LLY65570 LVU65486:LVU65570 MFQ65486:MFQ65570 MPM65486:MPM65570 MZI65486:MZI65570 NJE65486:NJE65570 NTA65486:NTA65570 OCW65486:OCW65570 OMS65486:OMS65570 OWO65486:OWO65570 PGK65486:PGK65570 PQG65486:PQG65570 QAC65486:QAC65570 QJY65486:QJY65570 QTU65486:QTU65570 RDQ65486:RDQ65570 RNM65486:RNM65570 RXI65486:RXI65570 SHE65486:SHE65570 SRA65486:SRA65570 TAW65486:TAW65570 TKS65486:TKS65570 TUO65486:TUO65570 UEK65486:UEK65570 UOG65486:UOG65570 UYC65486:UYC65570 VHY65486:VHY65570 VRU65486:VRU65570 WBQ65486:WBQ65570 WLM65486:WLM65570 WVI65486:WVI65570 IW131022:IW131106 SS131022:SS131106 ACO131022:ACO131106 AMK131022:AMK131106 AWG131022:AWG131106 BGC131022:BGC131106 BPY131022:BPY131106 BZU131022:BZU131106 CJQ131022:CJQ131106 CTM131022:CTM131106 DDI131022:DDI131106 DNE131022:DNE131106 DXA131022:DXA131106 EGW131022:EGW131106 EQS131022:EQS131106 FAO131022:FAO131106 FKK131022:FKK131106 FUG131022:FUG131106 GEC131022:GEC131106 GNY131022:GNY131106 GXU131022:GXU131106 HHQ131022:HHQ131106 HRM131022:HRM131106 IBI131022:IBI131106 ILE131022:ILE131106 IVA131022:IVA131106 JEW131022:JEW131106 JOS131022:JOS131106 JYO131022:JYO131106 KIK131022:KIK131106 KSG131022:KSG131106 LCC131022:LCC131106 LLY131022:LLY131106 LVU131022:LVU131106 MFQ131022:MFQ131106 MPM131022:MPM131106 MZI131022:MZI131106 NJE131022:NJE131106 NTA131022:NTA131106 OCW131022:OCW131106 OMS131022:OMS131106 OWO131022:OWO131106 PGK131022:PGK131106 PQG131022:PQG131106 QAC131022:QAC131106 QJY131022:QJY131106 QTU131022:QTU131106 RDQ131022:RDQ131106 RNM131022:RNM131106 RXI131022:RXI131106 SHE131022:SHE131106 SRA131022:SRA131106 TAW131022:TAW131106 TKS131022:TKS131106 TUO131022:TUO131106 UEK131022:UEK131106 UOG131022:UOG131106 UYC131022:UYC131106 VHY131022:VHY131106 VRU131022:VRU131106 WBQ131022:WBQ131106 WLM131022:WLM131106 WVI131022:WVI131106 IW196558:IW196642 SS196558:SS196642 ACO196558:ACO196642 AMK196558:AMK196642 AWG196558:AWG196642 BGC196558:BGC196642 BPY196558:BPY196642 BZU196558:BZU196642 CJQ196558:CJQ196642 CTM196558:CTM196642 DDI196558:DDI196642 DNE196558:DNE196642 DXA196558:DXA196642 EGW196558:EGW196642 EQS196558:EQS196642 FAO196558:FAO196642 FKK196558:FKK196642 FUG196558:FUG196642 GEC196558:GEC196642 GNY196558:GNY196642 GXU196558:GXU196642 HHQ196558:HHQ196642 HRM196558:HRM196642 IBI196558:IBI196642 ILE196558:ILE196642 IVA196558:IVA196642 JEW196558:JEW196642 JOS196558:JOS196642 JYO196558:JYO196642 KIK196558:KIK196642 KSG196558:KSG196642 LCC196558:LCC196642 LLY196558:LLY196642 LVU196558:LVU196642 MFQ196558:MFQ196642 MPM196558:MPM196642 MZI196558:MZI196642 NJE196558:NJE196642 NTA196558:NTA196642 OCW196558:OCW196642 OMS196558:OMS196642 OWO196558:OWO196642 PGK196558:PGK196642 PQG196558:PQG196642 QAC196558:QAC196642 QJY196558:QJY196642 QTU196558:QTU196642 RDQ196558:RDQ196642 RNM196558:RNM196642 RXI196558:RXI196642 SHE196558:SHE196642 SRA196558:SRA196642 TAW196558:TAW196642 TKS196558:TKS196642 TUO196558:TUO196642 UEK196558:UEK196642 UOG196558:UOG196642 UYC196558:UYC196642 VHY196558:VHY196642 VRU196558:VRU196642 WBQ196558:WBQ196642 WLM196558:WLM196642 WVI196558:WVI196642 IW262094:IW262178 SS262094:SS262178 ACO262094:ACO262178 AMK262094:AMK262178 AWG262094:AWG262178 BGC262094:BGC262178 BPY262094:BPY262178 BZU262094:BZU262178 CJQ262094:CJQ262178 CTM262094:CTM262178 DDI262094:DDI262178 DNE262094:DNE262178 DXA262094:DXA262178 EGW262094:EGW262178 EQS262094:EQS262178 FAO262094:FAO262178 FKK262094:FKK262178 FUG262094:FUG262178 GEC262094:GEC262178 GNY262094:GNY262178 GXU262094:GXU262178 HHQ262094:HHQ262178 HRM262094:HRM262178 IBI262094:IBI262178 ILE262094:ILE262178 IVA262094:IVA262178 JEW262094:JEW262178 JOS262094:JOS262178 JYO262094:JYO262178 KIK262094:KIK262178 KSG262094:KSG262178 LCC262094:LCC262178 LLY262094:LLY262178 LVU262094:LVU262178 MFQ262094:MFQ262178 MPM262094:MPM262178 MZI262094:MZI262178 NJE262094:NJE262178 NTA262094:NTA262178 OCW262094:OCW262178 OMS262094:OMS262178 OWO262094:OWO262178 PGK262094:PGK262178 PQG262094:PQG262178 QAC262094:QAC262178 QJY262094:QJY262178 QTU262094:QTU262178 RDQ262094:RDQ262178 RNM262094:RNM262178 RXI262094:RXI262178 SHE262094:SHE262178 SRA262094:SRA262178 TAW262094:TAW262178 TKS262094:TKS262178 TUO262094:TUO262178 UEK262094:UEK262178 UOG262094:UOG262178 UYC262094:UYC262178 VHY262094:VHY262178 VRU262094:VRU262178 WBQ262094:WBQ262178 WLM262094:WLM262178 WVI262094:WVI262178 IW327630:IW327714 SS327630:SS327714 ACO327630:ACO327714 AMK327630:AMK327714 AWG327630:AWG327714 BGC327630:BGC327714 BPY327630:BPY327714 BZU327630:BZU327714 CJQ327630:CJQ327714 CTM327630:CTM327714 DDI327630:DDI327714 DNE327630:DNE327714 DXA327630:DXA327714 EGW327630:EGW327714 EQS327630:EQS327714 FAO327630:FAO327714 FKK327630:FKK327714 FUG327630:FUG327714 GEC327630:GEC327714 GNY327630:GNY327714 GXU327630:GXU327714 HHQ327630:HHQ327714 HRM327630:HRM327714 IBI327630:IBI327714 ILE327630:ILE327714 IVA327630:IVA327714 JEW327630:JEW327714 JOS327630:JOS327714 JYO327630:JYO327714 KIK327630:KIK327714 KSG327630:KSG327714 LCC327630:LCC327714 LLY327630:LLY327714 LVU327630:LVU327714 MFQ327630:MFQ327714 MPM327630:MPM327714 MZI327630:MZI327714 NJE327630:NJE327714 NTA327630:NTA327714 OCW327630:OCW327714 OMS327630:OMS327714 OWO327630:OWO327714 PGK327630:PGK327714 PQG327630:PQG327714 QAC327630:QAC327714 QJY327630:QJY327714 QTU327630:QTU327714 RDQ327630:RDQ327714 RNM327630:RNM327714 RXI327630:RXI327714 SHE327630:SHE327714 SRA327630:SRA327714 TAW327630:TAW327714 TKS327630:TKS327714 TUO327630:TUO327714 UEK327630:UEK327714 UOG327630:UOG327714 UYC327630:UYC327714 VHY327630:VHY327714 VRU327630:VRU327714 WBQ327630:WBQ327714 WLM327630:WLM327714 WVI327630:WVI327714 IW393166:IW393250 SS393166:SS393250 ACO393166:ACO393250 AMK393166:AMK393250 AWG393166:AWG393250 BGC393166:BGC393250 BPY393166:BPY393250 BZU393166:BZU393250 CJQ393166:CJQ393250 CTM393166:CTM393250 DDI393166:DDI393250 DNE393166:DNE393250 DXA393166:DXA393250 EGW393166:EGW393250 EQS393166:EQS393250 FAO393166:FAO393250 FKK393166:FKK393250 FUG393166:FUG393250 GEC393166:GEC393250 GNY393166:GNY393250 GXU393166:GXU393250 HHQ393166:HHQ393250 HRM393166:HRM393250 IBI393166:IBI393250 ILE393166:ILE393250 IVA393166:IVA393250 JEW393166:JEW393250 JOS393166:JOS393250 JYO393166:JYO393250 KIK393166:KIK393250 KSG393166:KSG393250 LCC393166:LCC393250 LLY393166:LLY393250 LVU393166:LVU393250 MFQ393166:MFQ393250 MPM393166:MPM393250 MZI393166:MZI393250 NJE393166:NJE393250 NTA393166:NTA393250 OCW393166:OCW393250 OMS393166:OMS393250 OWO393166:OWO393250 PGK393166:PGK393250 PQG393166:PQG393250 QAC393166:QAC393250 QJY393166:QJY393250 QTU393166:QTU393250 RDQ393166:RDQ393250 RNM393166:RNM393250 RXI393166:RXI393250 SHE393166:SHE393250 SRA393166:SRA393250 TAW393166:TAW393250 TKS393166:TKS393250 TUO393166:TUO393250 UEK393166:UEK393250 UOG393166:UOG393250 UYC393166:UYC393250 VHY393166:VHY393250 VRU393166:VRU393250 WBQ393166:WBQ393250 WLM393166:WLM393250 WVI393166:WVI393250 IW458702:IW458786 SS458702:SS458786 ACO458702:ACO458786 AMK458702:AMK458786 AWG458702:AWG458786 BGC458702:BGC458786 BPY458702:BPY458786 BZU458702:BZU458786 CJQ458702:CJQ458786 CTM458702:CTM458786 DDI458702:DDI458786 DNE458702:DNE458786 DXA458702:DXA458786 EGW458702:EGW458786 EQS458702:EQS458786 FAO458702:FAO458786 FKK458702:FKK458786 FUG458702:FUG458786 GEC458702:GEC458786 GNY458702:GNY458786 GXU458702:GXU458786 HHQ458702:HHQ458786 HRM458702:HRM458786 IBI458702:IBI458786 ILE458702:ILE458786 IVA458702:IVA458786 JEW458702:JEW458786 JOS458702:JOS458786 JYO458702:JYO458786 KIK458702:KIK458786 KSG458702:KSG458786 LCC458702:LCC458786 LLY458702:LLY458786 LVU458702:LVU458786 MFQ458702:MFQ458786 MPM458702:MPM458786 MZI458702:MZI458786 NJE458702:NJE458786 NTA458702:NTA458786 OCW458702:OCW458786 OMS458702:OMS458786 OWO458702:OWO458786 PGK458702:PGK458786 PQG458702:PQG458786 QAC458702:QAC458786 QJY458702:QJY458786 QTU458702:QTU458786 RDQ458702:RDQ458786 RNM458702:RNM458786 RXI458702:RXI458786 SHE458702:SHE458786 SRA458702:SRA458786 TAW458702:TAW458786 TKS458702:TKS458786 TUO458702:TUO458786 UEK458702:UEK458786 UOG458702:UOG458786 UYC458702:UYC458786 VHY458702:VHY458786 VRU458702:VRU458786 WBQ458702:WBQ458786 WLM458702:WLM458786 WVI458702:WVI458786 IW524238:IW524322 SS524238:SS524322 ACO524238:ACO524322 AMK524238:AMK524322 AWG524238:AWG524322 BGC524238:BGC524322 BPY524238:BPY524322 BZU524238:BZU524322 CJQ524238:CJQ524322 CTM524238:CTM524322 DDI524238:DDI524322 DNE524238:DNE524322 DXA524238:DXA524322 EGW524238:EGW524322 EQS524238:EQS524322 FAO524238:FAO524322 FKK524238:FKK524322 FUG524238:FUG524322 GEC524238:GEC524322 GNY524238:GNY524322 GXU524238:GXU524322 HHQ524238:HHQ524322 HRM524238:HRM524322 IBI524238:IBI524322 ILE524238:ILE524322 IVA524238:IVA524322 JEW524238:JEW524322 JOS524238:JOS524322 JYO524238:JYO524322 KIK524238:KIK524322 KSG524238:KSG524322 LCC524238:LCC524322 LLY524238:LLY524322 LVU524238:LVU524322 MFQ524238:MFQ524322 MPM524238:MPM524322 MZI524238:MZI524322 NJE524238:NJE524322 NTA524238:NTA524322 OCW524238:OCW524322 OMS524238:OMS524322 OWO524238:OWO524322 PGK524238:PGK524322 PQG524238:PQG524322 QAC524238:QAC524322 QJY524238:QJY524322 QTU524238:QTU524322 RDQ524238:RDQ524322 RNM524238:RNM524322 RXI524238:RXI524322 SHE524238:SHE524322 SRA524238:SRA524322 TAW524238:TAW524322 TKS524238:TKS524322 TUO524238:TUO524322 UEK524238:UEK524322 UOG524238:UOG524322 UYC524238:UYC524322 VHY524238:VHY524322 VRU524238:VRU524322 WBQ524238:WBQ524322 WLM524238:WLM524322 WVI524238:WVI524322 IW589774:IW589858 SS589774:SS589858 ACO589774:ACO589858 AMK589774:AMK589858 AWG589774:AWG589858 BGC589774:BGC589858 BPY589774:BPY589858 BZU589774:BZU589858 CJQ589774:CJQ589858 CTM589774:CTM589858 DDI589774:DDI589858 DNE589774:DNE589858 DXA589774:DXA589858 EGW589774:EGW589858 EQS589774:EQS589858 FAO589774:FAO589858 FKK589774:FKK589858 FUG589774:FUG589858 GEC589774:GEC589858 GNY589774:GNY589858 GXU589774:GXU589858 HHQ589774:HHQ589858 HRM589774:HRM589858 IBI589774:IBI589858 ILE589774:ILE589858 IVA589774:IVA589858 JEW589774:JEW589858 JOS589774:JOS589858 JYO589774:JYO589858 KIK589774:KIK589858 KSG589774:KSG589858 LCC589774:LCC589858 LLY589774:LLY589858 LVU589774:LVU589858 MFQ589774:MFQ589858 MPM589774:MPM589858 MZI589774:MZI589858 NJE589774:NJE589858 NTA589774:NTA589858 OCW589774:OCW589858 OMS589774:OMS589858 OWO589774:OWO589858 PGK589774:PGK589858 PQG589774:PQG589858 QAC589774:QAC589858 QJY589774:QJY589858 QTU589774:QTU589858 RDQ589774:RDQ589858 RNM589774:RNM589858 RXI589774:RXI589858 SHE589774:SHE589858 SRA589774:SRA589858 TAW589774:TAW589858 TKS589774:TKS589858 TUO589774:TUO589858 UEK589774:UEK589858 UOG589774:UOG589858 UYC589774:UYC589858 VHY589774:VHY589858 VRU589774:VRU589858 WBQ589774:WBQ589858 WLM589774:WLM589858 WVI589774:WVI589858 IW655310:IW655394 SS655310:SS655394 ACO655310:ACO655394 AMK655310:AMK655394 AWG655310:AWG655394 BGC655310:BGC655394 BPY655310:BPY655394 BZU655310:BZU655394 CJQ655310:CJQ655394 CTM655310:CTM655394 DDI655310:DDI655394 DNE655310:DNE655394 DXA655310:DXA655394 EGW655310:EGW655394 EQS655310:EQS655394 FAO655310:FAO655394 FKK655310:FKK655394 FUG655310:FUG655394 GEC655310:GEC655394 GNY655310:GNY655394 GXU655310:GXU655394 HHQ655310:HHQ655394 HRM655310:HRM655394 IBI655310:IBI655394 ILE655310:ILE655394 IVA655310:IVA655394 JEW655310:JEW655394 JOS655310:JOS655394 JYO655310:JYO655394 KIK655310:KIK655394 KSG655310:KSG655394 LCC655310:LCC655394 LLY655310:LLY655394 LVU655310:LVU655394 MFQ655310:MFQ655394 MPM655310:MPM655394 MZI655310:MZI655394 NJE655310:NJE655394 NTA655310:NTA655394 OCW655310:OCW655394 OMS655310:OMS655394 OWO655310:OWO655394 PGK655310:PGK655394 PQG655310:PQG655394 QAC655310:QAC655394 QJY655310:QJY655394 QTU655310:QTU655394 RDQ655310:RDQ655394 RNM655310:RNM655394 RXI655310:RXI655394 SHE655310:SHE655394 SRA655310:SRA655394 TAW655310:TAW655394 TKS655310:TKS655394 TUO655310:TUO655394 UEK655310:UEK655394 UOG655310:UOG655394 UYC655310:UYC655394 VHY655310:VHY655394 VRU655310:VRU655394 WBQ655310:WBQ655394 WLM655310:WLM655394 WVI655310:WVI655394 IW720846:IW720930 SS720846:SS720930 ACO720846:ACO720930 AMK720846:AMK720930 AWG720846:AWG720930 BGC720846:BGC720930 BPY720846:BPY720930 BZU720846:BZU720930 CJQ720846:CJQ720930 CTM720846:CTM720930 DDI720846:DDI720930 DNE720846:DNE720930 DXA720846:DXA720930 EGW720846:EGW720930 EQS720846:EQS720930 FAO720846:FAO720930 FKK720846:FKK720930 FUG720846:FUG720930 GEC720846:GEC720930 GNY720846:GNY720930 GXU720846:GXU720930 HHQ720846:HHQ720930 HRM720846:HRM720930 IBI720846:IBI720930 ILE720846:ILE720930 IVA720846:IVA720930 JEW720846:JEW720930 JOS720846:JOS720930 JYO720846:JYO720930 KIK720846:KIK720930 KSG720846:KSG720930 LCC720846:LCC720930 LLY720846:LLY720930 LVU720846:LVU720930 MFQ720846:MFQ720930 MPM720846:MPM720930 MZI720846:MZI720930 NJE720846:NJE720930 NTA720846:NTA720930 OCW720846:OCW720930 OMS720846:OMS720930 OWO720846:OWO720930 PGK720846:PGK720930 PQG720846:PQG720930 QAC720846:QAC720930 QJY720846:QJY720930 QTU720846:QTU720930 RDQ720846:RDQ720930 RNM720846:RNM720930 RXI720846:RXI720930 SHE720846:SHE720930 SRA720846:SRA720930 TAW720846:TAW720930 TKS720846:TKS720930 TUO720846:TUO720930 UEK720846:UEK720930 UOG720846:UOG720930 UYC720846:UYC720930 VHY720846:VHY720930 VRU720846:VRU720930 WBQ720846:WBQ720930 WLM720846:WLM720930 WVI720846:WVI720930 IW786382:IW786466 SS786382:SS786466 ACO786382:ACO786466 AMK786382:AMK786466 AWG786382:AWG786466 BGC786382:BGC786466 BPY786382:BPY786466 BZU786382:BZU786466 CJQ786382:CJQ786466 CTM786382:CTM786466 DDI786382:DDI786466 DNE786382:DNE786466 DXA786382:DXA786466 EGW786382:EGW786466 EQS786382:EQS786466 FAO786382:FAO786466 FKK786382:FKK786466 FUG786382:FUG786466 GEC786382:GEC786466 GNY786382:GNY786466 GXU786382:GXU786466 HHQ786382:HHQ786466 HRM786382:HRM786466 IBI786382:IBI786466 ILE786382:ILE786466 IVA786382:IVA786466 JEW786382:JEW786466 JOS786382:JOS786466 JYO786382:JYO786466 KIK786382:KIK786466 KSG786382:KSG786466 LCC786382:LCC786466 LLY786382:LLY786466 LVU786382:LVU786466 MFQ786382:MFQ786466 MPM786382:MPM786466 MZI786382:MZI786466 NJE786382:NJE786466 NTA786382:NTA786466 OCW786382:OCW786466 OMS786382:OMS786466 OWO786382:OWO786466 PGK786382:PGK786466 PQG786382:PQG786466 QAC786382:QAC786466 QJY786382:QJY786466 QTU786382:QTU786466 RDQ786382:RDQ786466 RNM786382:RNM786466 RXI786382:RXI786466 SHE786382:SHE786466 SRA786382:SRA786466 TAW786382:TAW786466 TKS786382:TKS786466 TUO786382:TUO786466 UEK786382:UEK786466 UOG786382:UOG786466 UYC786382:UYC786466 VHY786382:VHY786466 VRU786382:VRU786466 WBQ786382:WBQ786466 WLM786382:WLM786466 WVI786382:WVI786466 IW851918:IW852002 SS851918:SS852002 ACO851918:ACO852002 AMK851918:AMK852002 AWG851918:AWG852002 BGC851918:BGC852002 BPY851918:BPY852002 BZU851918:BZU852002 CJQ851918:CJQ852002 CTM851918:CTM852002 DDI851918:DDI852002 DNE851918:DNE852002 DXA851918:DXA852002 EGW851918:EGW852002 EQS851918:EQS852002 FAO851918:FAO852002 FKK851918:FKK852002 FUG851918:FUG852002 GEC851918:GEC852002 GNY851918:GNY852002 GXU851918:GXU852002 HHQ851918:HHQ852002 HRM851918:HRM852002 IBI851918:IBI852002 ILE851918:ILE852002 IVA851918:IVA852002 JEW851918:JEW852002 JOS851918:JOS852002 JYO851918:JYO852002 KIK851918:KIK852002 KSG851918:KSG852002 LCC851918:LCC852002 LLY851918:LLY852002 LVU851918:LVU852002 MFQ851918:MFQ852002 MPM851918:MPM852002 MZI851918:MZI852002 NJE851918:NJE852002 NTA851918:NTA852002 OCW851918:OCW852002 OMS851918:OMS852002 OWO851918:OWO852002 PGK851918:PGK852002 PQG851918:PQG852002 QAC851918:QAC852002 QJY851918:QJY852002 QTU851918:QTU852002 RDQ851918:RDQ852002 RNM851918:RNM852002 RXI851918:RXI852002 SHE851918:SHE852002 SRA851918:SRA852002 TAW851918:TAW852002 TKS851918:TKS852002 TUO851918:TUO852002 UEK851918:UEK852002 UOG851918:UOG852002 UYC851918:UYC852002 VHY851918:VHY852002 VRU851918:VRU852002 WBQ851918:WBQ852002 WLM851918:WLM852002 WVI851918:WVI852002 IW917454:IW917538 SS917454:SS917538 ACO917454:ACO917538 AMK917454:AMK917538 AWG917454:AWG917538 BGC917454:BGC917538 BPY917454:BPY917538 BZU917454:BZU917538 CJQ917454:CJQ917538 CTM917454:CTM917538 DDI917454:DDI917538 DNE917454:DNE917538 DXA917454:DXA917538 EGW917454:EGW917538 EQS917454:EQS917538 FAO917454:FAO917538 FKK917454:FKK917538 FUG917454:FUG917538 GEC917454:GEC917538 GNY917454:GNY917538 GXU917454:GXU917538 HHQ917454:HHQ917538 HRM917454:HRM917538 IBI917454:IBI917538 ILE917454:ILE917538 IVA917454:IVA917538 JEW917454:JEW917538 JOS917454:JOS917538 JYO917454:JYO917538 KIK917454:KIK917538 KSG917454:KSG917538 LCC917454:LCC917538 LLY917454:LLY917538 LVU917454:LVU917538 MFQ917454:MFQ917538 MPM917454:MPM917538 MZI917454:MZI917538 NJE917454:NJE917538 NTA917454:NTA917538 OCW917454:OCW917538 OMS917454:OMS917538 OWO917454:OWO917538 PGK917454:PGK917538 PQG917454:PQG917538 QAC917454:QAC917538 QJY917454:QJY917538 QTU917454:QTU917538 RDQ917454:RDQ917538 RNM917454:RNM917538 RXI917454:RXI917538 SHE917454:SHE917538 SRA917454:SRA917538 TAW917454:TAW917538 TKS917454:TKS917538 TUO917454:TUO917538 UEK917454:UEK917538 UOG917454:UOG917538 UYC917454:UYC917538 VHY917454:VHY917538 VRU917454:VRU917538 WBQ917454:WBQ917538 WLM917454:WLM917538 WVI917454:WVI917538 IW982990:IW983074 SS982990:SS983074 ACO982990:ACO983074 AMK982990:AMK983074 AWG982990:AWG983074 BGC982990:BGC983074 BPY982990:BPY983074 BZU982990:BZU983074 CJQ982990:CJQ983074 CTM982990:CTM983074 DDI982990:DDI983074 DNE982990:DNE983074 DXA982990:DXA983074 EGW982990:EGW983074 EQS982990:EQS983074 FAO982990:FAO983074 FKK982990:FKK983074 FUG982990:FUG983074 GEC982990:GEC983074 GNY982990:GNY983074 GXU982990:GXU983074 HHQ982990:HHQ983074 HRM982990:HRM983074 IBI982990:IBI983074 ILE982990:ILE983074 IVA982990:IVA983074 JEW982990:JEW983074 JOS982990:JOS983074 JYO982990:JYO983074 KIK982990:KIK983074 KSG982990:KSG983074 LCC982990:LCC983074 LLY982990:LLY983074 LVU982990:LVU983074 MFQ982990:MFQ983074 MPM982990:MPM983074 MZI982990:MZI983074 NJE982990:NJE983074 NTA982990:NTA983074 OCW982990:OCW983074 OMS982990:OMS983074 OWO982990:OWO983074 PGK982990:PGK983074 PQG982990:PQG983074 QAC982990:QAC983074 QJY982990:QJY983074 QTU982990:QTU983074 RDQ982990:RDQ983074 RNM982990:RNM983074 RXI982990:RXI983074 SHE982990:SHE983074 SRA982990:SRA983074 TAW982990:TAW983074 TKS982990:TKS983074 TUO982990:TUO983074 UEK982990:UEK983074 UOG982990:UOG983074 UYC982990:UYC983074 VHY982990:VHY983074 VRU982990:VRU983074 WBQ982990:WBQ983074 WLM982990:WLM983074 WVI982990:WVI983074">
      <formula1>Професійна_назва_роботи</formula1>
    </dataValidation>
  </dataValidations>
  <pageMargins left="0.31496062992125984" right="0.31496062992125984" top="0.35433070866141736" bottom="0.35433070866141736" header="0.31496062992125984" footer="0.31496062992125984"/>
  <pageSetup paperSize="9" scale="75" orientation="portrait" horizontalDpi="0" verticalDpi="0"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3">
    <tabColor theme="9" tint="-0.499984740745262"/>
    <pageSetUpPr fitToPage="1"/>
  </sheetPr>
  <dimension ref="A1:K41"/>
  <sheetViews>
    <sheetView showZeros="0" zoomScaleSheetLayoutView="100" workbookViewId="0">
      <pane xSplit="1" ySplit="9" topLeftCell="B28" activePane="bottomRight" state="frozen"/>
      <selection activeCell="C16" sqref="C16"/>
      <selection pane="topRight" activeCell="C16" sqref="C16"/>
      <selection pane="bottomLeft" activeCell="C16" sqref="C16"/>
      <selection pane="bottomRight" activeCell="J4" sqref="J4"/>
    </sheetView>
  </sheetViews>
  <sheetFormatPr defaultRowHeight="12.75" customHeight="1" x14ac:dyDescent="0.2"/>
  <cols>
    <col min="1" max="1" width="8.42578125" style="108" customWidth="1"/>
    <col min="2" max="2" width="45.7109375" style="108" customWidth="1"/>
    <col min="3" max="3" width="8.42578125" style="108" customWidth="1"/>
    <col min="4" max="4" width="6" style="108" customWidth="1"/>
    <col min="5" max="5" width="9.140625" style="108" customWidth="1"/>
    <col min="6" max="6" width="9.140625" style="234" customWidth="1"/>
    <col min="7" max="7" width="11.5703125" style="230" customWidth="1"/>
    <col min="8" max="8" width="10.140625" style="380" customWidth="1"/>
    <col min="9" max="9" width="9.7109375" style="380" customWidth="1"/>
    <col min="10" max="10" width="9.42578125" style="230" customWidth="1"/>
    <col min="11" max="16384" width="9.140625" style="108"/>
  </cols>
  <sheetData>
    <row r="1" spans="1:10" ht="20.25" customHeight="1" x14ac:dyDescent="0.2">
      <c r="E1" s="229"/>
      <c r="J1" s="103" t="s">
        <v>579</v>
      </c>
    </row>
    <row r="2" spans="1:10" ht="20.25" customHeight="1" x14ac:dyDescent="0.2">
      <c r="E2" s="229"/>
      <c r="J2" s="103" t="s">
        <v>1947</v>
      </c>
    </row>
    <row r="3" spans="1:10" ht="20.25" customHeight="1" x14ac:dyDescent="0.2">
      <c r="E3" s="229"/>
      <c r="J3" s="103" t="s">
        <v>1013</v>
      </c>
    </row>
    <row r="4" spans="1:10" ht="20.25" customHeight="1" x14ac:dyDescent="0.25">
      <c r="B4" s="458" t="s">
        <v>1435</v>
      </c>
      <c r="C4" s="459"/>
      <c r="D4" s="240">
        <v>450</v>
      </c>
      <c r="E4" s="229"/>
      <c r="J4" s="188" t="s">
        <v>5819</v>
      </c>
    </row>
    <row r="5" spans="1:10" ht="20.25" customHeight="1" x14ac:dyDescent="0.2">
      <c r="B5" s="108" t="s">
        <v>4866</v>
      </c>
      <c r="E5" s="229"/>
    </row>
    <row r="6" spans="1:10" ht="20.25" customHeight="1" x14ac:dyDescent="0.2">
      <c r="B6" s="108" t="s">
        <v>719</v>
      </c>
      <c r="E6" s="229"/>
      <c r="F6" s="502"/>
      <c r="G6" s="230" t="s">
        <v>720</v>
      </c>
      <c r="I6" s="462">
        <v>100</v>
      </c>
    </row>
    <row r="7" spans="1:10" ht="15" customHeight="1" x14ac:dyDescent="0.2">
      <c r="A7" s="2528" t="s">
        <v>1932</v>
      </c>
      <c r="B7" s="2447" t="s">
        <v>564</v>
      </c>
      <c r="C7" s="2448" t="s">
        <v>1306</v>
      </c>
      <c r="D7" s="2449" t="s">
        <v>1307</v>
      </c>
      <c r="E7" s="2480" t="s">
        <v>722</v>
      </c>
      <c r="F7" s="2448" t="s">
        <v>723</v>
      </c>
      <c r="G7" s="2448" t="s">
        <v>215</v>
      </c>
      <c r="H7" s="2448" t="s">
        <v>1934</v>
      </c>
      <c r="I7" s="2450" t="s">
        <v>561</v>
      </c>
      <c r="J7" s="2479" t="s">
        <v>1935</v>
      </c>
    </row>
    <row r="8" spans="1:10" ht="15.75" customHeight="1" x14ac:dyDescent="0.2">
      <c r="A8" s="2528"/>
      <c r="B8" s="2447"/>
      <c r="C8" s="2448"/>
      <c r="D8" s="2449"/>
      <c r="E8" s="2480"/>
      <c r="F8" s="2448"/>
      <c r="G8" s="2448"/>
      <c r="H8" s="2448"/>
      <c r="I8" s="2450"/>
      <c r="J8" s="2479"/>
    </row>
    <row r="9" spans="1:10" ht="15.75" customHeight="1" x14ac:dyDescent="0.2">
      <c r="A9" s="2528"/>
      <c r="B9" s="2447"/>
      <c r="C9" s="2448"/>
      <c r="D9" s="2449"/>
      <c r="E9" s="2480"/>
      <c r="F9" s="2448"/>
      <c r="G9" s="2448"/>
      <c r="H9" s="2448"/>
      <c r="I9" s="2450"/>
      <c r="J9" s="2479"/>
    </row>
    <row r="10" spans="1:10" s="234" customFormat="1" ht="15.75" x14ac:dyDescent="0.2">
      <c r="A10" s="396">
        <v>45001</v>
      </c>
      <c r="B10" s="383" t="s">
        <v>1102</v>
      </c>
      <c r="C10" s="384">
        <f t="shared" ref="C10:C20" si="0">$I$6/F10</f>
        <v>0.7407407407407407</v>
      </c>
      <c r="D10" s="385">
        <v>6</v>
      </c>
      <c r="E10" s="332"/>
      <c r="F10" s="381">
        <v>135</v>
      </c>
      <c r="G10" s="386">
        <f t="shared" ref="G10:G32" si="1">ROUND(480/F10,3)</f>
        <v>3.556</v>
      </c>
      <c r="H10" s="411">
        <f>VLOOKUP(D10,ЧТС[],4,0)</f>
        <v>0.89470000000000005</v>
      </c>
      <c r="I10" s="388">
        <f t="shared" ref="I10:I23" si="2">ROUND(G10*H10,4)</f>
        <v>3.1816</v>
      </c>
      <c r="J10" s="414">
        <f t="shared" ref="J10:J19" si="3">IF(E10=0,,E10*I10)</f>
        <v>0</v>
      </c>
    </row>
    <row r="11" spans="1:10" s="234" customFormat="1" ht="15.75" x14ac:dyDescent="0.2">
      <c r="A11" s="396">
        <v>45002</v>
      </c>
      <c r="B11" s="383" t="s">
        <v>3849</v>
      </c>
      <c r="C11" s="394">
        <f t="shared" si="0"/>
        <v>0.33333333333333331</v>
      </c>
      <c r="D11" s="385">
        <v>5</v>
      </c>
      <c r="E11" s="336"/>
      <c r="F11" s="396">
        <v>300</v>
      </c>
      <c r="G11" s="386">
        <f t="shared" si="1"/>
        <v>1.6</v>
      </c>
      <c r="H11" s="411">
        <f>VLOOKUP(D11,ЧТС[],4,0)</f>
        <v>0.76680000000000004</v>
      </c>
      <c r="I11" s="388">
        <f t="shared" si="2"/>
        <v>1.2269000000000001</v>
      </c>
      <c r="J11" s="414">
        <f t="shared" si="3"/>
        <v>0</v>
      </c>
    </row>
    <row r="12" spans="1:10" s="234" customFormat="1" ht="15.75" x14ac:dyDescent="0.2">
      <c r="A12" s="396">
        <v>45003</v>
      </c>
      <c r="B12" s="383" t="s">
        <v>671</v>
      </c>
      <c r="C12" s="384">
        <f t="shared" si="0"/>
        <v>0.22222222222222221</v>
      </c>
      <c r="D12" s="385">
        <v>3</v>
      </c>
      <c r="E12" s="332"/>
      <c r="F12" s="381">
        <v>450</v>
      </c>
      <c r="G12" s="386">
        <f t="shared" si="1"/>
        <v>1.0669999999999999</v>
      </c>
      <c r="H12" s="411">
        <f>VLOOKUP(D12,ЧТС[],4,0)</f>
        <v>0.59970000000000001</v>
      </c>
      <c r="I12" s="388">
        <f t="shared" si="2"/>
        <v>0.63990000000000002</v>
      </c>
      <c r="J12" s="414">
        <f t="shared" si="3"/>
        <v>0</v>
      </c>
    </row>
    <row r="13" spans="1:10" s="234" customFormat="1" ht="15.75" x14ac:dyDescent="0.2">
      <c r="A13" s="396">
        <v>45004</v>
      </c>
      <c r="B13" s="383" t="s">
        <v>170</v>
      </c>
      <c r="C13" s="394">
        <f t="shared" si="0"/>
        <v>0.1</v>
      </c>
      <c r="D13" s="385">
        <v>3</v>
      </c>
      <c r="E13" s="336"/>
      <c r="F13" s="396">
        <v>1000</v>
      </c>
      <c r="G13" s="386">
        <f t="shared" si="1"/>
        <v>0.48</v>
      </c>
      <c r="H13" s="411">
        <f>VLOOKUP(D13,ЧТС[],4,0)</f>
        <v>0.59970000000000001</v>
      </c>
      <c r="I13" s="388">
        <f t="shared" si="2"/>
        <v>0.28789999999999999</v>
      </c>
      <c r="J13" s="414">
        <f t="shared" si="3"/>
        <v>0</v>
      </c>
    </row>
    <row r="14" spans="1:10" s="234" customFormat="1" ht="31.5" x14ac:dyDescent="0.2">
      <c r="A14" s="396">
        <v>45005</v>
      </c>
      <c r="B14" s="383" t="s">
        <v>382</v>
      </c>
      <c r="C14" s="384">
        <f t="shared" si="0"/>
        <v>0.38461538461538464</v>
      </c>
      <c r="D14" s="385">
        <v>3</v>
      </c>
      <c r="E14" s="332"/>
      <c r="F14" s="381">
        <v>260</v>
      </c>
      <c r="G14" s="386">
        <f t="shared" si="1"/>
        <v>1.8460000000000001</v>
      </c>
      <c r="H14" s="411">
        <f>VLOOKUP(D14,ЧТС[],4,0)</f>
        <v>0.59970000000000001</v>
      </c>
      <c r="I14" s="388">
        <f t="shared" si="2"/>
        <v>1.107</v>
      </c>
      <c r="J14" s="414">
        <f t="shared" si="3"/>
        <v>0</v>
      </c>
    </row>
    <row r="15" spans="1:10" s="234" customFormat="1" ht="31.5" x14ac:dyDescent="0.2">
      <c r="A15" s="396">
        <v>45006</v>
      </c>
      <c r="B15" s="383" t="s">
        <v>3850</v>
      </c>
      <c r="C15" s="384">
        <f t="shared" si="0"/>
        <v>0.13157894736842105</v>
      </c>
      <c r="D15" s="385">
        <v>3</v>
      </c>
      <c r="E15" s="332"/>
      <c r="F15" s="381">
        <v>760</v>
      </c>
      <c r="G15" s="386">
        <f t="shared" si="1"/>
        <v>0.63200000000000001</v>
      </c>
      <c r="H15" s="411">
        <f>VLOOKUP(D15,ЧТС[],4,0)</f>
        <v>0.59970000000000001</v>
      </c>
      <c r="I15" s="388">
        <f t="shared" si="2"/>
        <v>0.379</v>
      </c>
      <c r="J15" s="414">
        <f t="shared" si="3"/>
        <v>0</v>
      </c>
    </row>
    <row r="16" spans="1:10" s="234" customFormat="1" ht="31.5" x14ac:dyDescent="0.2">
      <c r="A16" s="396">
        <v>45007</v>
      </c>
      <c r="B16" s="383" t="s">
        <v>2848</v>
      </c>
      <c r="C16" s="394">
        <f t="shared" si="0"/>
        <v>6.25E-2</v>
      </c>
      <c r="D16" s="395">
        <v>3</v>
      </c>
      <c r="E16" s="336"/>
      <c r="F16" s="396">
        <v>1600</v>
      </c>
      <c r="G16" s="386">
        <f t="shared" si="1"/>
        <v>0.3</v>
      </c>
      <c r="H16" s="411">
        <f>VLOOKUP(D16,ЧТС[],4,0)</f>
        <v>0.59970000000000001</v>
      </c>
      <c r="I16" s="388">
        <f t="shared" si="2"/>
        <v>0.1799</v>
      </c>
      <c r="J16" s="414">
        <f t="shared" si="3"/>
        <v>0</v>
      </c>
    </row>
    <row r="17" spans="1:10" s="234" customFormat="1" ht="15.75" x14ac:dyDescent="0.2">
      <c r="A17" s="396">
        <v>45008</v>
      </c>
      <c r="B17" s="383" t="s">
        <v>4867</v>
      </c>
      <c r="C17" s="394">
        <f t="shared" si="0"/>
        <v>4.5454545454545456E-2</v>
      </c>
      <c r="D17" s="395">
        <v>4</v>
      </c>
      <c r="E17" s="336"/>
      <c r="F17" s="396">
        <v>2200</v>
      </c>
      <c r="G17" s="386">
        <f t="shared" si="1"/>
        <v>0.218</v>
      </c>
      <c r="H17" s="411">
        <f>VLOOKUP(D17,ЧТС[],4,0)</f>
        <v>0.66849999999999998</v>
      </c>
      <c r="I17" s="388">
        <f t="shared" si="2"/>
        <v>0.1457</v>
      </c>
      <c r="J17" s="414">
        <f t="shared" si="3"/>
        <v>0</v>
      </c>
    </row>
    <row r="18" spans="1:10" s="129" customFormat="1" ht="15.75" x14ac:dyDescent="0.2">
      <c r="A18" s="396">
        <v>45009</v>
      </c>
      <c r="B18" s="383" t="s">
        <v>169</v>
      </c>
      <c r="C18" s="394">
        <f t="shared" si="0"/>
        <v>8.3333333333333329E-2</v>
      </c>
      <c r="D18" s="395">
        <v>3</v>
      </c>
      <c r="E18" s="336"/>
      <c r="F18" s="396">
        <v>1200</v>
      </c>
      <c r="G18" s="386">
        <f t="shared" si="1"/>
        <v>0.4</v>
      </c>
      <c r="H18" s="411">
        <f>VLOOKUP(D18,ЧТС[],4,0)</f>
        <v>0.59970000000000001</v>
      </c>
      <c r="I18" s="388">
        <f t="shared" si="2"/>
        <v>0.2399</v>
      </c>
      <c r="J18" s="414">
        <f t="shared" si="3"/>
        <v>0</v>
      </c>
    </row>
    <row r="19" spans="1:10" s="234" customFormat="1" ht="15.75" x14ac:dyDescent="0.2">
      <c r="A19" s="396">
        <v>45010</v>
      </c>
      <c r="B19" s="383" t="s">
        <v>3695</v>
      </c>
      <c r="C19" s="394">
        <f t="shared" si="0"/>
        <v>2.3255813953488372E-2</v>
      </c>
      <c r="D19" s="395">
        <v>4</v>
      </c>
      <c r="E19" s="336"/>
      <c r="F19" s="396">
        <v>4300</v>
      </c>
      <c r="G19" s="386">
        <f t="shared" si="1"/>
        <v>0.112</v>
      </c>
      <c r="H19" s="411">
        <f>VLOOKUP(D19,ЧТС[],4,0)</f>
        <v>0.66849999999999998</v>
      </c>
      <c r="I19" s="388">
        <f t="shared" si="2"/>
        <v>7.4899999999999994E-2</v>
      </c>
      <c r="J19" s="414">
        <f t="shared" si="3"/>
        <v>0</v>
      </c>
    </row>
    <row r="20" spans="1:10" s="234" customFormat="1" ht="31.5" x14ac:dyDescent="0.2">
      <c r="A20" s="396">
        <v>45011</v>
      </c>
      <c r="B20" s="383" t="s">
        <v>2411</v>
      </c>
      <c r="C20" s="394">
        <f t="shared" si="0"/>
        <v>1.3333333333333334E-2</v>
      </c>
      <c r="D20" s="395">
        <v>3</v>
      </c>
      <c r="E20" s="336"/>
      <c r="F20" s="396">
        <v>7500</v>
      </c>
      <c r="G20" s="405">
        <f t="shared" si="1"/>
        <v>6.4000000000000001E-2</v>
      </c>
      <c r="H20" s="411">
        <f>VLOOKUP(D20,ЧТС[],4,0)</f>
        <v>0.59970000000000001</v>
      </c>
      <c r="I20" s="492">
        <f t="shared" si="2"/>
        <v>3.8399999999999997E-2</v>
      </c>
      <c r="J20" s="414"/>
    </row>
    <row r="21" spans="1:10" s="234" customFormat="1" ht="31.5" x14ac:dyDescent="0.2">
      <c r="A21" s="396">
        <v>45012</v>
      </c>
      <c r="B21" s="383" t="s">
        <v>3873</v>
      </c>
      <c r="C21" s="394">
        <f t="shared" ref="C21:C34" si="4">$I$6/F21</f>
        <v>6.6666666666666666E-2</v>
      </c>
      <c r="D21" s="385">
        <v>3</v>
      </c>
      <c r="E21" s="332"/>
      <c r="F21" s="381">
        <v>1500</v>
      </c>
      <c r="G21" s="405">
        <f t="shared" si="1"/>
        <v>0.32</v>
      </c>
      <c r="H21" s="411">
        <f>VLOOKUP(D21,ЧТС[],4,0)</f>
        <v>0.59970000000000001</v>
      </c>
      <c r="I21" s="492">
        <f t="shared" si="2"/>
        <v>0.19189999999999999</v>
      </c>
      <c r="J21" s="414"/>
    </row>
    <row r="22" spans="1:10" s="234" customFormat="1" ht="31.5" x14ac:dyDescent="0.2">
      <c r="A22" s="396">
        <v>45013</v>
      </c>
      <c r="B22" s="382" t="s">
        <v>4876</v>
      </c>
      <c r="C22" s="394">
        <f t="shared" si="4"/>
        <v>2.4390243902439025E-2</v>
      </c>
      <c r="D22" s="395">
        <v>4</v>
      </c>
      <c r="E22" s="390"/>
      <c r="F22" s="396">
        <v>4100</v>
      </c>
      <c r="G22" s="405">
        <f t="shared" si="1"/>
        <v>0.11700000000000001</v>
      </c>
      <c r="H22" s="411">
        <f>VLOOKUP(D22,ЧТС[],4,0)</f>
        <v>0.66849999999999998</v>
      </c>
      <c r="I22" s="492">
        <f t="shared" si="2"/>
        <v>7.8200000000000006E-2</v>
      </c>
      <c r="J22" s="414">
        <f>IF(E22*I22=0,,E22*I22)</f>
        <v>0</v>
      </c>
    </row>
    <row r="23" spans="1:10" s="234" customFormat="1" ht="15.75" x14ac:dyDescent="0.2">
      <c r="A23" s="396">
        <v>45014</v>
      </c>
      <c r="B23" s="383" t="s">
        <v>3692</v>
      </c>
      <c r="C23" s="394">
        <f t="shared" si="4"/>
        <v>0.2</v>
      </c>
      <c r="D23" s="393">
        <v>1</v>
      </c>
      <c r="E23" s="336"/>
      <c r="F23" s="396">
        <v>500</v>
      </c>
      <c r="G23" s="386">
        <f t="shared" si="1"/>
        <v>0.96</v>
      </c>
      <c r="H23" s="411">
        <f>VLOOKUP(D23,ЧТС[],4,0)</f>
        <v>0.49149999999999999</v>
      </c>
      <c r="I23" s="388">
        <f t="shared" si="2"/>
        <v>0.4718</v>
      </c>
      <c r="J23" s="414"/>
    </row>
    <row r="24" spans="1:10" ht="15.75" x14ac:dyDescent="0.25">
      <c r="A24" s="189">
        <v>5805</v>
      </c>
      <c r="B24" s="202" t="s">
        <v>2592</v>
      </c>
      <c r="C24" s="394">
        <f t="shared" si="4"/>
        <v>6.0606060606060608E-2</v>
      </c>
      <c r="D24" s="203">
        <v>3</v>
      </c>
      <c r="E24" s="194"/>
      <c r="F24" s="396">
        <f>1600+50</f>
        <v>1650</v>
      </c>
      <c r="G24" s="405">
        <f t="shared" si="1"/>
        <v>0.29099999999999998</v>
      </c>
      <c r="H24" s="411">
        <f>VLOOKUP(D24,ЧТС[],4,0)</f>
        <v>0.59970000000000001</v>
      </c>
      <c r="I24" s="492">
        <f t="shared" ref="I24:I34" si="5">ROUND(G24*H24,4)</f>
        <v>0.17449999999999999</v>
      </c>
      <c r="J24" s="198"/>
    </row>
    <row r="25" spans="1:10" ht="15.75" x14ac:dyDescent="0.25">
      <c r="A25" s="189">
        <v>5807</v>
      </c>
      <c r="B25" s="202" t="s">
        <v>1299</v>
      </c>
      <c r="C25" s="394">
        <f t="shared" si="4"/>
        <v>6.25E-2</v>
      </c>
      <c r="D25" s="203">
        <v>3</v>
      </c>
      <c r="E25" s="194"/>
      <c r="F25" s="396">
        <v>1600</v>
      </c>
      <c r="G25" s="405">
        <f t="shared" si="1"/>
        <v>0.3</v>
      </c>
      <c r="H25" s="411">
        <f>VLOOKUP(D25,ЧТС[],4,0)</f>
        <v>0.59970000000000001</v>
      </c>
      <c r="I25" s="492">
        <f t="shared" si="5"/>
        <v>0.1799</v>
      </c>
      <c r="J25" s="198"/>
    </row>
    <row r="26" spans="1:10" ht="31.5" x14ac:dyDescent="0.25">
      <c r="A26" s="189">
        <v>5809</v>
      </c>
      <c r="B26" s="202" t="s">
        <v>4868</v>
      </c>
      <c r="C26" s="394">
        <f t="shared" si="4"/>
        <v>3.3333333333333333E-2</v>
      </c>
      <c r="D26" s="203">
        <v>3</v>
      </c>
      <c r="E26" s="194"/>
      <c r="F26" s="396">
        <v>3000</v>
      </c>
      <c r="G26" s="405">
        <f t="shared" si="1"/>
        <v>0.16</v>
      </c>
      <c r="H26" s="411">
        <f>VLOOKUP(D26,ЧТС[],4,0)</f>
        <v>0.59970000000000001</v>
      </c>
      <c r="I26" s="492">
        <f t="shared" si="5"/>
        <v>9.6000000000000002E-2</v>
      </c>
      <c r="J26" s="198"/>
    </row>
    <row r="27" spans="1:10" ht="31.5" x14ac:dyDescent="0.25">
      <c r="A27" s="189">
        <v>5827</v>
      </c>
      <c r="B27" s="202" t="s">
        <v>4729</v>
      </c>
      <c r="C27" s="394">
        <f t="shared" si="4"/>
        <v>6.8965517241379309E-2</v>
      </c>
      <c r="D27" s="205">
        <v>1</v>
      </c>
      <c r="E27" s="200"/>
      <c r="F27" s="396">
        <v>1450</v>
      </c>
      <c r="G27" s="405">
        <f t="shared" si="1"/>
        <v>0.33100000000000002</v>
      </c>
      <c r="H27" s="411">
        <f>VLOOKUP(D27,ЧТС[],4,0)</f>
        <v>0.49149999999999999</v>
      </c>
      <c r="I27" s="492">
        <f t="shared" si="5"/>
        <v>0.16270000000000001</v>
      </c>
      <c r="J27" s="198"/>
    </row>
    <row r="28" spans="1:10" ht="31.5" x14ac:dyDescent="0.25">
      <c r="A28" s="189">
        <v>5829</v>
      </c>
      <c r="B28" s="202" t="s">
        <v>490</v>
      </c>
      <c r="C28" s="394">
        <f t="shared" si="4"/>
        <v>0.04</v>
      </c>
      <c r="D28" s="205">
        <v>2</v>
      </c>
      <c r="E28" s="200"/>
      <c r="F28" s="396">
        <v>2500</v>
      </c>
      <c r="G28" s="405">
        <f t="shared" si="1"/>
        <v>0.192</v>
      </c>
      <c r="H28" s="411">
        <f>VLOOKUP(D28,ЧТС[],4,0)</f>
        <v>0.54069999999999996</v>
      </c>
      <c r="I28" s="492">
        <f t="shared" si="5"/>
        <v>0.1038</v>
      </c>
      <c r="J28" s="198"/>
    </row>
    <row r="29" spans="1:10" ht="31.5" x14ac:dyDescent="0.25">
      <c r="A29" s="189">
        <v>5834</v>
      </c>
      <c r="B29" s="191" t="s">
        <v>4730</v>
      </c>
      <c r="C29" s="394">
        <f t="shared" si="4"/>
        <v>9.0909090909090912E-2</v>
      </c>
      <c r="D29" s="201">
        <v>2</v>
      </c>
      <c r="E29" s="200"/>
      <c r="F29" s="396">
        <v>1100</v>
      </c>
      <c r="G29" s="405">
        <f t="shared" si="1"/>
        <v>0.436</v>
      </c>
      <c r="H29" s="411">
        <f>VLOOKUP(D29,ЧТС[],4,0)</f>
        <v>0.54069999999999996</v>
      </c>
      <c r="I29" s="492">
        <f t="shared" si="5"/>
        <v>0.23569999999999999</v>
      </c>
      <c r="J29" s="198"/>
    </row>
    <row r="30" spans="1:10" ht="15.75" x14ac:dyDescent="0.25">
      <c r="A30" s="190">
        <v>5838</v>
      </c>
      <c r="B30" s="383" t="s">
        <v>1782</v>
      </c>
      <c r="C30" s="394">
        <f t="shared" si="4"/>
        <v>7.1428571428571425E-2</v>
      </c>
      <c r="D30" s="398">
        <v>3</v>
      </c>
      <c r="E30" s="336"/>
      <c r="F30" s="396">
        <v>1400</v>
      </c>
      <c r="G30" s="405">
        <f t="shared" si="1"/>
        <v>0.34300000000000003</v>
      </c>
      <c r="H30" s="411">
        <f>VLOOKUP(D30,ЧТС[],4,0)</f>
        <v>0.59970000000000001</v>
      </c>
      <c r="I30" s="492">
        <f t="shared" si="5"/>
        <v>0.20569999999999999</v>
      </c>
      <c r="J30" s="389"/>
    </row>
    <row r="31" spans="1:10" ht="15.75" x14ac:dyDescent="0.25">
      <c r="A31" s="190">
        <v>5839</v>
      </c>
      <c r="B31" s="391" t="s">
        <v>1781</v>
      </c>
      <c r="C31" s="394">
        <f t="shared" si="4"/>
        <v>4.5454545454545456E-2</v>
      </c>
      <c r="D31" s="398">
        <v>2</v>
      </c>
      <c r="E31" s="336"/>
      <c r="F31" s="396">
        <v>2200</v>
      </c>
      <c r="G31" s="405">
        <f t="shared" si="1"/>
        <v>0.218</v>
      </c>
      <c r="H31" s="411">
        <f>VLOOKUP(D31,ЧТС[],4,0)</f>
        <v>0.54069999999999996</v>
      </c>
      <c r="I31" s="492">
        <f t="shared" si="5"/>
        <v>0.1179</v>
      </c>
      <c r="J31" s="389"/>
    </row>
    <row r="32" spans="1:10" s="111" customFormat="1" ht="15.75" x14ac:dyDescent="0.25">
      <c r="A32" s="190">
        <v>5840</v>
      </c>
      <c r="B32" s="391" t="s">
        <v>950</v>
      </c>
      <c r="C32" s="394">
        <f t="shared" si="4"/>
        <v>3.3333333333333333E-2</v>
      </c>
      <c r="D32" s="393">
        <v>1</v>
      </c>
      <c r="E32" s="332"/>
      <c r="F32" s="381">
        <v>3000</v>
      </c>
      <c r="G32" s="405">
        <f t="shared" si="1"/>
        <v>0.16</v>
      </c>
      <c r="H32" s="411">
        <f>VLOOKUP(D32,ЧТС[],4,0)</f>
        <v>0.49149999999999999</v>
      </c>
      <c r="I32" s="492">
        <f t="shared" si="5"/>
        <v>7.8600000000000003E-2</v>
      </c>
      <c r="J32" s="389"/>
    </row>
    <row r="33" spans="1:11" s="1250" customFormat="1" ht="31.5" x14ac:dyDescent="0.25">
      <c r="A33" s="189">
        <v>506</v>
      </c>
      <c r="B33" s="191" t="s">
        <v>4731</v>
      </c>
      <c r="C33" s="394">
        <f t="shared" si="4"/>
        <v>3.1055900621118012E-2</v>
      </c>
      <c r="D33" s="1312">
        <v>2</v>
      </c>
      <c r="E33" s="1361"/>
      <c r="F33" s="396">
        <v>3220</v>
      </c>
      <c r="G33" s="405">
        <f>ROUND(480/F33,3)</f>
        <v>0.14899999999999999</v>
      </c>
      <c r="H33" s="411">
        <f>VLOOKUP(D33,ЧТС[],4,0)</f>
        <v>0.54069999999999996</v>
      </c>
      <c r="I33" s="492">
        <f t="shared" si="5"/>
        <v>8.0600000000000005E-2</v>
      </c>
      <c r="J33" s="198"/>
    </row>
    <row r="34" spans="1:11" s="1250" customFormat="1" ht="31.5" x14ac:dyDescent="0.25">
      <c r="A34" s="189">
        <v>513</v>
      </c>
      <c r="B34" s="202" t="s">
        <v>2400</v>
      </c>
      <c r="C34" s="394">
        <f t="shared" si="4"/>
        <v>1.4285714285714285E-2</v>
      </c>
      <c r="D34" s="1311">
        <v>2</v>
      </c>
      <c r="E34" s="1362"/>
      <c r="F34" s="396">
        <v>7000</v>
      </c>
      <c r="G34" s="405">
        <f>ROUND(480/F34,3)</f>
        <v>6.9000000000000006E-2</v>
      </c>
      <c r="H34" s="411">
        <f>VLOOKUP(D34,ЧТС[],4,0)</f>
        <v>0.54069999999999996</v>
      </c>
      <c r="I34" s="492">
        <f t="shared" si="5"/>
        <v>3.73E-2</v>
      </c>
      <c r="J34" s="198"/>
    </row>
    <row r="35" spans="1:11" s="237" customFormat="1" ht="15.75" x14ac:dyDescent="0.2">
      <c r="B35" s="237" t="s">
        <v>2322</v>
      </c>
      <c r="C35" s="1610">
        <f>SUM(C10:C34)</f>
        <v>2.9832966321370553</v>
      </c>
      <c r="D35" s="1610">
        <f>SUM(D10:D34)</f>
        <v>72</v>
      </c>
      <c r="E35" s="1610">
        <f>SUM(E10:E34)</f>
        <v>0</v>
      </c>
      <c r="F35" s="1610"/>
      <c r="G35" s="1611">
        <f>SUM(G10:G34)</f>
        <v>14.321000000000005</v>
      </c>
      <c r="H35" s="1611"/>
      <c r="I35" s="1611">
        <f>SUM(I10:I34)</f>
        <v>9.7157000000000018</v>
      </c>
      <c r="J35" s="1610"/>
    </row>
    <row r="38" spans="1:11" s="1372" customFormat="1" ht="17.25" customHeight="1" x14ac:dyDescent="0.2">
      <c r="A38" s="1390" t="s">
        <v>4758</v>
      </c>
      <c r="B38" s="1390"/>
      <c r="D38" s="1391"/>
      <c r="F38" s="1392" t="s">
        <v>4757</v>
      </c>
      <c r="J38" s="1375"/>
    </row>
    <row r="39" spans="1:11" s="1372" customFormat="1" ht="17.25" customHeight="1" x14ac:dyDescent="0.2">
      <c r="A39" s="1390"/>
      <c r="B39" s="1390"/>
      <c r="D39" s="1393"/>
      <c r="F39" s="1374"/>
    </row>
    <row r="40" spans="1:11" s="1372" customFormat="1" ht="12.75" customHeight="1" x14ac:dyDescent="0.2">
      <c r="A40" s="1373" t="s">
        <v>4759</v>
      </c>
      <c r="B40" s="1373"/>
      <c r="F40" s="1392" t="s">
        <v>4752</v>
      </c>
      <c r="H40" s="1391"/>
      <c r="J40" s="1375"/>
    </row>
    <row r="41" spans="1:11" s="1372" customFormat="1" ht="13.5" customHeight="1" x14ac:dyDescent="0.2">
      <c r="A41" s="1377"/>
      <c r="B41" s="1377"/>
      <c r="C41" s="1378"/>
      <c r="D41" s="1379"/>
      <c r="E41" s="1380"/>
      <c r="F41" s="1379"/>
      <c r="G41" s="1380"/>
      <c r="H41" s="1381"/>
      <c r="I41" s="1388"/>
      <c r="J41" s="1394"/>
      <c r="K41" s="1379"/>
    </row>
  </sheetData>
  <sheetProtection selectLockedCells="1" selectUnlockedCells="1"/>
  <mergeCells count="10">
    <mergeCell ref="A7:A9"/>
    <mergeCell ref="B7:B9"/>
    <mergeCell ref="C7:C9"/>
    <mergeCell ref="D7:D9"/>
    <mergeCell ref="E7:E9"/>
    <mergeCell ref="F7:F9"/>
    <mergeCell ref="G7:G9"/>
    <mergeCell ref="H7:H9"/>
    <mergeCell ref="I7:I9"/>
    <mergeCell ref="J7:J9"/>
  </mergeCells>
  <dataValidations count="1">
    <dataValidation type="list" showInputMessage="1" showErrorMessage="1" sqref="IW33:IW34 SS33:SS34 ACO33:ACO34 AMK33:AMK34 AWG33:AWG34 BGC33:BGC34 BPY33:BPY34 BZU33:BZU34 CJQ33:CJQ34 CTM33:CTM34 DDI33:DDI34 DNE33:DNE34 DXA33:DXA34 EGW33:EGW34 EQS33:EQS34 FAO33:FAO34 FKK33:FKK34 FUG33:FUG34 GEC33:GEC34 GNY33:GNY34 GXU33:GXU34 HHQ33:HHQ34 HRM33:HRM34 IBI33:IBI34 ILE33:ILE34 IVA33:IVA34 JEW33:JEW34 JOS33:JOS34 JYO33:JYO34 KIK33:KIK34 KSG33:KSG34 LCC33:LCC34 LLY33:LLY34 LVU33:LVU34 MFQ33:MFQ34 MPM33:MPM34 MZI33:MZI34 NJE33:NJE34 NTA33:NTA34 OCW33:OCW34 OMS33:OMS34 OWO33:OWO34 PGK33:PGK34 PQG33:PQG34 QAC33:QAC34 QJY33:QJY34 QTU33:QTU34 RDQ33:RDQ34 RNM33:RNM34 RXI33:RXI34 SHE33:SHE34 SRA33:SRA34 TAW33:TAW34 TKS33:TKS34 TUO33:TUO34 UEK33:UEK34 UOG33:UOG34 UYC33:UYC34 VHY33:VHY34 VRU33:VRU34 WBQ33:WBQ34 WLM33:WLM34 WVI33:WVI34">
      <formula1>Професійна_назва_роботи</formula1>
    </dataValidation>
  </dataValidations>
  <pageMargins left="0.43307086614173229" right="0" top="0.35433070866141736" bottom="0.43307086614173229" header="0.35433070866141736" footer="0.51181102362204722"/>
  <pageSetup paperSize="9" scale="77" firstPageNumber="0" fitToHeight="10" orientation="portrait" horizontalDpi="300" verticalDpi="300" r:id="rId1"/>
  <headerFooter alignWithMargins="0"/>
  <colBreaks count="1" manualBreakCount="1">
    <brk id="6" max="69" man="1"/>
  </colBreak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4">
    <tabColor theme="9" tint="-0.499984740745262"/>
    <pageSetUpPr fitToPage="1"/>
  </sheetPr>
  <dimension ref="A1:J61"/>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K43" sqref="K43"/>
    </sheetView>
  </sheetViews>
  <sheetFormatPr defaultRowHeight="12.75" customHeight="1" x14ac:dyDescent="0.25"/>
  <cols>
    <col min="1" max="1" width="9.42578125" style="111" customWidth="1"/>
    <col min="2" max="2" width="45.7109375" style="111" customWidth="1"/>
    <col min="3" max="3" width="5.28515625" style="111" customWidth="1"/>
    <col min="4" max="4" width="5.5703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9.42578125" style="156" customWidth="1"/>
    <col min="11" max="11" width="13.85546875" style="111" bestFit="1" customWidth="1"/>
    <col min="12" max="16384" width="9.140625" style="111"/>
  </cols>
  <sheetData>
    <row r="1" spans="1:10" s="101" customFormat="1" ht="20.25" customHeight="1" x14ac:dyDescent="0.25">
      <c r="E1" s="102"/>
      <c r="F1" s="157"/>
      <c r="G1" s="341"/>
      <c r="H1" s="342"/>
      <c r="I1" s="366"/>
      <c r="J1" s="103" t="s">
        <v>579</v>
      </c>
    </row>
    <row r="2" spans="1:10" s="101" customFormat="1" ht="20.25" customHeight="1" x14ac:dyDescent="0.25">
      <c r="E2" s="102"/>
      <c r="F2" s="157"/>
      <c r="G2" s="341"/>
      <c r="H2" s="342"/>
      <c r="I2" s="366"/>
      <c r="J2" s="103" t="s">
        <v>1947</v>
      </c>
    </row>
    <row r="3" spans="1:10" s="101" customFormat="1" ht="20.25" customHeight="1" x14ac:dyDescent="0.25">
      <c r="E3" s="102"/>
      <c r="F3" s="157"/>
      <c r="G3" s="341"/>
      <c r="H3" s="342"/>
      <c r="I3" s="366"/>
      <c r="J3" s="103" t="s">
        <v>1013</v>
      </c>
    </row>
    <row r="4" spans="1:10" s="101" customFormat="1" ht="20.25" customHeight="1" x14ac:dyDescent="0.25">
      <c r="B4" s="104" t="s">
        <v>1014</v>
      </c>
      <c r="C4" s="105"/>
      <c r="D4" s="240">
        <v>452</v>
      </c>
      <c r="E4" s="102"/>
      <c r="F4" s="157"/>
      <c r="G4" s="341"/>
      <c r="H4" s="342"/>
      <c r="I4" s="366"/>
      <c r="J4" s="188" t="s">
        <v>5819</v>
      </c>
    </row>
    <row r="5" spans="1:10" s="101" customFormat="1" ht="20.25" customHeight="1" x14ac:dyDescent="0.25">
      <c r="B5" s="101" t="s">
        <v>553</v>
      </c>
      <c r="D5" s="2630" t="s">
        <v>4896</v>
      </c>
      <c r="E5" s="2630"/>
      <c r="F5" s="157"/>
      <c r="G5" s="148"/>
      <c r="H5" s="366"/>
      <c r="I5" s="366"/>
      <c r="J5" s="148"/>
    </row>
    <row r="6" spans="1:10" s="101" customFormat="1" ht="20.25" customHeight="1" x14ac:dyDescent="0.25">
      <c r="B6" s="101" t="s">
        <v>719</v>
      </c>
      <c r="E6" s="102"/>
      <c r="F6" s="157"/>
      <c r="G6" s="148" t="s">
        <v>720</v>
      </c>
      <c r="H6" s="366"/>
      <c r="I6" s="367">
        <v>100</v>
      </c>
      <c r="J6" s="148"/>
    </row>
    <row r="7" spans="1:10" ht="18.75" customHeight="1" x14ac:dyDescent="0.25">
      <c r="A7" s="2494" t="s">
        <v>1932</v>
      </c>
      <c r="B7" s="2494" t="s">
        <v>564</v>
      </c>
      <c r="C7" s="2496" t="s">
        <v>1306</v>
      </c>
      <c r="D7" s="2498" t="s">
        <v>1307</v>
      </c>
      <c r="E7" s="2474" t="s">
        <v>722</v>
      </c>
      <c r="F7" s="2481" t="s">
        <v>723</v>
      </c>
      <c r="G7" s="2481" t="s">
        <v>215</v>
      </c>
      <c r="H7" s="2481" t="s">
        <v>1934</v>
      </c>
      <c r="I7" s="2476" t="s">
        <v>561</v>
      </c>
      <c r="J7" s="2476" t="s">
        <v>1935</v>
      </c>
    </row>
    <row r="8" spans="1:10" ht="18.75" customHeight="1" x14ac:dyDescent="0.25">
      <c r="A8" s="2495"/>
      <c r="B8" s="2495"/>
      <c r="C8" s="2497"/>
      <c r="D8" s="2499"/>
      <c r="E8" s="2475"/>
      <c r="F8" s="2482"/>
      <c r="G8" s="2482"/>
      <c r="H8" s="2482"/>
      <c r="I8" s="2477"/>
      <c r="J8" s="2477"/>
    </row>
    <row r="9" spans="1:10" ht="18.75" customHeight="1" x14ac:dyDescent="0.25">
      <c r="A9" s="2495"/>
      <c r="B9" s="2495"/>
      <c r="C9" s="2497"/>
      <c r="D9" s="2499"/>
      <c r="E9" s="2475"/>
      <c r="F9" s="2482"/>
      <c r="G9" s="2482"/>
      <c r="H9" s="2482"/>
      <c r="I9" s="2477"/>
      <c r="J9" s="2477"/>
    </row>
    <row r="10" spans="1:10" s="108" customFormat="1" ht="15.75" x14ac:dyDescent="0.2">
      <c r="A10" s="390">
        <v>45201</v>
      </c>
      <c r="B10" s="391" t="s">
        <v>4893</v>
      </c>
      <c r="C10" s="392">
        <f>$I$6/F10</f>
        <v>0.60606060606060608</v>
      </c>
      <c r="D10" s="393">
        <v>6</v>
      </c>
      <c r="E10" s="332"/>
      <c r="F10" s="381">
        <v>165</v>
      </c>
      <c r="G10" s="386">
        <f>ROUND(480/F10,3)</f>
        <v>2.9089999999999998</v>
      </c>
      <c r="H10" s="411">
        <f>VLOOKUP(D10,ЧТС[],4,0)</f>
        <v>0.89470000000000005</v>
      </c>
      <c r="I10" s="388">
        <f t="shared" ref="I10:I38" si="0">ROUND(G10*H10,4)</f>
        <v>2.6027</v>
      </c>
      <c r="J10" s="404">
        <f t="shared" ref="J10:J18" si="1">IF(E10=0,,E10*I10)</f>
        <v>0</v>
      </c>
    </row>
    <row r="11" spans="1:10" s="108" customFormat="1" ht="15.75" x14ac:dyDescent="0.2">
      <c r="A11" s="390">
        <v>45202</v>
      </c>
      <c r="B11" s="391" t="s">
        <v>4894</v>
      </c>
      <c r="C11" s="392">
        <f t="shared" ref="C11:C38" si="2">$I$6/F11</f>
        <v>0.2</v>
      </c>
      <c r="D11" s="393">
        <v>3</v>
      </c>
      <c r="E11" s="336"/>
      <c r="F11" s="396">
        <v>500</v>
      </c>
      <c r="G11" s="386">
        <f>ROUND(480/F11,3)</f>
        <v>0.96</v>
      </c>
      <c r="H11" s="411">
        <f>VLOOKUP(D11,ЧТС[],4,0)</f>
        <v>0.59970000000000001</v>
      </c>
      <c r="I11" s="388">
        <f t="shared" si="0"/>
        <v>0.57569999999999999</v>
      </c>
      <c r="J11" s="404">
        <f t="shared" si="1"/>
        <v>0</v>
      </c>
    </row>
    <row r="12" spans="1:10" s="108" customFormat="1" ht="31.5" x14ac:dyDescent="0.2">
      <c r="A12" s="390">
        <v>45203</v>
      </c>
      <c r="B12" s="391" t="s">
        <v>4895</v>
      </c>
      <c r="C12" s="392">
        <f t="shared" si="2"/>
        <v>0.3125</v>
      </c>
      <c r="D12" s="393">
        <v>3</v>
      </c>
      <c r="E12" s="336"/>
      <c r="F12" s="396">
        <v>320</v>
      </c>
      <c r="G12" s="386">
        <f>ROUND(480/F12,3)</f>
        <v>1.5</v>
      </c>
      <c r="H12" s="411">
        <f>VLOOKUP(D12,ЧТС[],4,0)</f>
        <v>0.59970000000000001</v>
      </c>
      <c r="I12" s="388">
        <f t="shared" si="0"/>
        <v>0.89959999999999996</v>
      </c>
      <c r="J12" s="404">
        <f t="shared" si="1"/>
        <v>0</v>
      </c>
    </row>
    <row r="13" spans="1:10" s="234" customFormat="1" ht="15.75" x14ac:dyDescent="0.2">
      <c r="A13" s="390">
        <v>45204</v>
      </c>
      <c r="B13" s="391" t="s">
        <v>1460</v>
      </c>
      <c r="C13" s="392">
        <f t="shared" si="2"/>
        <v>0.37735849056603776</v>
      </c>
      <c r="D13" s="393">
        <v>5</v>
      </c>
      <c r="E13" s="336"/>
      <c r="F13" s="396">
        <v>265</v>
      </c>
      <c r="G13" s="386">
        <f t="shared" ref="G13:G18" si="3">ROUND(480/F13,3)</f>
        <v>1.8109999999999999</v>
      </c>
      <c r="H13" s="411">
        <f>VLOOKUP(D13,ЧТС[],4,0)</f>
        <v>0.76680000000000004</v>
      </c>
      <c r="I13" s="388">
        <f t="shared" si="0"/>
        <v>1.3887</v>
      </c>
      <c r="J13" s="404">
        <f t="shared" si="1"/>
        <v>0</v>
      </c>
    </row>
    <row r="14" spans="1:10" s="234" customFormat="1" ht="15.75" x14ac:dyDescent="0.2">
      <c r="A14" s="390">
        <v>45205</v>
      </c>
      <c r="B14" s="391" t="s">
        <v>1877</v>
      </c>
      <c r="C14" s="392">
        <f t="shared" si="2"/>
        <v>0.13333333333333333</v>
      </c>
      <c r="D14" s="393">
        <v>3</v>
      </c>
      <c r="E14" s="336"/>
      <c r="F14" s="396">
        <v>750</v>
      </c>
      <c r="G14" s="386">
        <f t="shared" si="3"/>
        <v>0.64</v>
      </c>
      <c r="H14" s="411">
        <f>VLOOKUP(D14,ЧТС[],4,0)</f>
        <v>0.59970000000000001</v>
      </c>
      <c r="I14" s="388">
        <f t="shared" si="0"/>
        <v>0.38379999999999997</v>
      </c>
      <c r="J14" s="404">
        <f t="shared" si="1"/>
        <v>0</v>
      </c>
    </row>
    <row r="15" spans="1:10" s="234" customFormat="1" ht="31.5" x14ac:dyDescent="0.2">
      <c r="A15" s="390">
        <v>45206</v>
      </c>
      <c r="B15" s="391" t="s">
        <v>4897</v>
      </c>
      <c r="C15" s="392">
        <f t="shared" si="2"/>
        <v>0.19230769230769232</v>
      </c>
      <c r="D15" s="393">
        <v>3</v>
      </c>
      <c r="E15" s="332"/>
      <c r="F15" s="396">
        <v>520</v>
      </c>
      <c r="G15" s="411">
        <f t="shared" si="3"/>
        <v>0.92300000000000004</v>
      </c>
      <c r="H15" s="388">
        <f>VLOOKUP(D15,ЧТС[],4,0)</f>
        <v>0.59970000000000001</v>
      </c>
      <c r="I15" s="388">
        <f t="shared" si="0"/>
        <v>0.55349999999999999</v>
      </c>
      <c r="J15" s="404">
        <f t="shared" si="1"/>
        <v>0</v>
      </c>
    </row>
    <row r="16" spans="1:10" s="234" customFormat="1" ht="15.75" x14ac:dyDescent="0.2">
      <c r="A16" s="390">
        <v>45207</v>
      </c>
      <c r="B16" s="391" t="s">
        <v>2647</v>
      </c>
      <c r="C16" s="392">
        <f t="shared" si="2"/>
        <v>6.6666666666666666E-2</v>
      </c>
      <c r="D16" s="398">
        <v>4</v>
      </c>
      <c r="E16" s="336"/>
      <c r="F16" s="396">
        <v>1500</v>
      </c>
      <c r="G16" s="411">
        <f t="shared" si="3"/>
        <v>0.32</v>
      </c>
      <c r="H16" s="388">
        <f>VLOOKUP(D16,ЧТС[],4,0)</f>
        <v>0.66849999999999998</v>
      </c>
      <c r="I16" s="388">
        <f t="shared" si="0"/>
        <v>0.21390000000000001</v>
      </c>
      <c r="J16" s="404">
        <f t="shared" si="1"/>
        <v>0</v>
      </c>
    </row>
    <row r="17" spans="1:10" s="234" customFormat="1" ht="15.75" x14ac:dyDescent="0.2">
      <c r="A17" s="390">
        <v>45208</v>
      </c>
      <c r="B17" s="383" t="s">
        <v>4741</v>
      </c>
      <c r="C17" s="392">
        <f t="shared" si="2"/>
        <v>2.3255813953488372E-2</v>
      </c>
      <c r="D17" s="385">
        <v>4</v>
      </c>
      <c r="E17" s="332"/>
      <c r="F17" s="396">
        <v>4300</v>
      </c>
      <c r="G17" s="405">
        <f t="shared" si="3"/>
        <v>0.112</v>
      </c>
      <c r="H17" s="387">
        <f>VLOOKUP(D17,ЧТС[],4,0)</f>
        <v>0.66849999999999998</v>
      </c>
      <c r="I17" s="388">
        <f t="shared" si="0"/>
        <v>7.4899999999999994E-2</v>
      </c>
      <c r="J17" s="389"/>
    </row>
    <row r="18" spans="1:10" s="234" customFormat="1" ht="15.75" x14ac:dyDescent="0.2">
      <c r="A18" s="390">
        <v>45209</v>
      </c>
      <c r="B18" s="391" t="s">
        <v>1459</v>
      </c>
      <c r="C18" s="392">
        <f t="shared" si="2"/>
        <v>0.30303030303030304</v>
      </c>
      <c r="D18" s="398">
        <v>3</v>
      </c>
      <c r="E18" s="336"/>
      <c r="F18" s="396">
        <v>330</v>
      </c>
      <c r="G18" s="411">
        <f t="shared" si="3"/>
        <v>1.4550000000000001</v>
      </c>
      <c r="H18" s="388">
        <f>VLOOKUP(D18,ЧТС[],4,0)</f>
        <v>0.59970000000000001</v>
      </c>
      <c r="I18" s="388">
        <f t="shared" si="0"/>
        <v>0.87260000000000004</v>
      </c>
      <c r="J18" s="404">
        <f t="shared" si="1"/>
        <v>0</v>
      </c>
    </row>
    <row r="19" spans="1:10" s="234" customFormat="1" ht="31.5" x14ac:dyDescent="0.2">
      <c r="A19" s="390">
        <v>45210</v>
      </c>
      <c r="B19" s="1309" t="s">
        <v>4887</v>
      </c>
      <c r="C19" s="392">
        <f t="shared" si="2"/>
        <v>2.9411764705882353E-2</v>
      </c>
      <c r="D19" s="331">
        <v>3</v>
      </c>
      <c r="E19" s="528"/>
      <c r="F19" s="396">
        <v>3400</v>
      </c>
      <c r="G19" s="411">
        <f>ROUND(480/F19,3)</f>
        <v>0.14099999999999999</v>
      </c>
      <c r="H19" s="388">
        <f>VLOOKUP(D19,ЧТС[],4,0)</f>
        <v>0.59970000000000001</v>
      </c>
      <c r="I19" s="388">
        <f t="shared" si="0"/>
        <v>8.4599999999999995E-2</v>
      </c>
      <c r="J19" s="1224"/>
    </row>
    <row r="20" spans="1:10" s="234" customFormat="1" ht="31.5" x14ac:dyDescent="0.2">
      <c r="A20" s="390">
        <v>45211</v>
      </c>
      <c r="B20" s="527" t="s">
        <v>2389</v>
      </c>
      <c r="C20" s="392">
        <f t="shared" si="2"/>
        <v>1.3333333333333334E-2</v>
      </c>
      <c r="D20" s="335">
        <v>3</v>
      </c>
      <c r="E20" s="532"/>
      <c r="F20" s="396">
        <v>7500</v>
      </c>
      <c r="G20" s="411">
        <f>ROUND(480/F20,3)</f>
        <v>6.4000000000000001E-2</v>
      </c>
      <c r="H20" s="388">
        <f>VLOOKUP(D20,ЧТС[],4,0)</f>
        <v>0.59970000000000001</v>
      </c>
      <c r="I20" s="388">
        <f t="shared" si="0"/>
        <v>3.8399999999999997E-2</v>
      </c>
      <c r="J20" s="1224">
        <f>IF(E20=0,,E20*I20)</f>
        <v>0</v>
      </c>
    </row>
    <row r="21" spans="1:10" s="234" customFormat="1" ht="15.75" x14ac:dyDescent="0.2">
      <c r="A21" s="390">
        <v>45212</v>
      </c>
      <c r="B21" s="383" t="s">
        <v>949</v>
      </c>
      <c r="C21" s="392">
        <f t="shared" si="2"/>
        <v>0.16666666666666666</v>
      </c>
      <c r="D21" s="393">
        <v>1</v>
      </c>
      <c r="E21" s="336"/>
      <c r="F21" s="396">
        <v>600</v>
      </c>
      <c r="G21" s="411">
        <f t="shared" ref="G21:G36" si="4">ROUND(480/F21,3)</f>
        <v>0.8</v>
      </c>
      <c r="H21" s="388">
        <f>VLOOKUP(D21,ЧТС[],4,0)</f>
        <v>0.49149999999999999</v>
      </c>
      <c r="I21" s="388">
        <f t="shared" si="0"/>
        <v>0.39319999999999999</v>
      </c>
      <c r="J21" s="1224"/>
    </row>
    <row r="22" spans="1:10" s="108" customFormat="1" ht="15.75" x14ac:dyDescent="0.25">
      <c r="A22" s="190">
        <v>5802</v>
      </c>
      <c r="B22" s="202" t="s">
        <v>1727</v>
      </c>
      <c r="C22" s="392">
        <f t="shared" si="2"/>
        <v>7.1428571428571425E-2</v>
      </c>
      <c r="D22" s="205">
        <v>3</v>
      </c>
      <c r="E22" s="200"/>
      <c r="F22" s="396">
        <v>1400</v>
      </c>
      <c r="G22" s="411">
        <f t="shared" si="4"/>
        <v>0.34300000000000003</v>
      </c>
      <c r="H22" s="388">
        <f>VLOOKUP(D22,ЧТС[],4,0)</f>
        <v>0.59970000000000001</v>
      </c>
      <c r="I22" s="388">
        <f t="shared" si="0"/>
        <v>0.20569999999999999</v>
      </c>
      <c r="J22" s="198">
        <f t="shared" ref="J22:J32" si="5">IF(E22=0,,E22*I22)</f>
        <v>0</v>
      </c>
    </row>
    <row r="23" spans="1:10" s="108" customFormat="1" ht="31.5" x14ac:dyDescent="0.25">
      <c r="A23" s="189">
        <v>5805</v>
      </c>
      <c r="B23" s="202" t="s">
        <v>3630</v>
      </c>
      <c r="C23" s="392">
        <f t="shared" si="2"/>
        <v>6.0606060606060608E-2</v>
      </c>
      <c r="D23" s="203">
        <v>3</v>
      </c>
      <c r="E23" s="194"/>
      <c r="F23" s="396">
        <f>1600+50</f>
        <v>1650</v>
      </c>
      <c r="G23" s="411">
        <f t="shared" si="4"/>
        <v>0.29099999999999998</v>
      </c>
      <c r="H23" s="388">
        <f>VLOOKUP(D23,ЧТС[],4,0)</f>
        <v>0.59970000000000001</v>
      </c>
      <c r="I23" s="388">
        <f t="shared" si="0"/>
        <v>0.17449999999999999</v>
      </c>
      <c r="J23" s="198">
        <f t="shared" si="5"/>
        <v>0</v>
      </c>
    </row>
    <row r="24" spans="1:10" s="108" customFormat="1" ht="31.5" x14ac:dyDescent="0.25">
      <c r="A24" s="190">
        <v>5806</v>
      </c>
      <c r="B24" s="202" t="s">
        <v>3631</v>
      </c>
      <c r="C24" s="392">
        <f t="shared" si="2"/>
        <v>6.0606060606060608E-2</v>
      </c>
      <c r="D24" s="203">
        <v>3</v>
      </c>
      <c r="E24" s="194"/>
      <c r="F24" s="396">
        <f>1600+50</f>
        <v>1650</v>
      </c>
      <c r="G24" s="411">
        <f t="shared" si="4"/>
        <v>0.29099999999999998</v>
      </c>
      <c r="H24" s="388">
        <f>VLOOKUP(D24,ЧТС[],4,0)</f>
        <v>0.59970000000000001</v>
      </c>
      <c r="I24" s="388">
        <f t="shared" si="0"/>
        <v>0.17449999999999999</v>
      </c>
      <c r="J24" s="198">
        <f t="shared" si="5"/>
        <v>0</v>
      </c>
    </row>
    <row r="25" spans="1:10" s="108" customFormat="1" ht="15.75" x14ac:dyDescent="0.25">
      <c r="A25" s="189">
        <v>5807</v>
      </c>
      <c r="B25" s="202" t="s">
        <v>1299</v>
      </c>
      <c r="C25" s="392">
        <f t="shared" si="2"/>
        <v>6.25E-2</v>
      </c>
      <c r="D25" s="203">
        <v>3</v>
      </c>
      <c r="E25" s="194"/>
      <c r="F25" s="396">
        <v>1600</v>
      </c>
      <c r="G25" s="411">
        <f t="shared" si="4"/>
        <v>0.3</v>
      </c>
      <c r="H25" s="388">
        <f>VLOOKUP(D25,ЧТС[],4,0)</f>
        <v>0.59970000000000001</v>
      </c>
      <c r="I25" s="388">
        <f t="shared" si="0"/>
        <v>0.1799</v>
      </c>
      <c r="J25" s="198">
        <f t="shared" si="5"/>
        <v>0</v>
      </c>
    </row>
    <row r="26" spans="1:10" s="108" customFormat="1" ht="15.75" x14ac:dyDescent="0.25">
      <c r="A26" s="190">
        <v>5808</v>
      </c>
      <c r="B26" s="202" t="s">
        <v>576</v>
      </c>
      <c r="C26" s="392">
        <f t="shared" si="2"/>
        <v>6.25E-2</v>
      </c>
      <c r="D26" s="203">
        <v>3</v>
      </c>
      <c r="E26" s="194"/>
      <c r="F26" s="396">
        <v>1600</v>
      </c>
      <c r="G26" s="411">
        <f t="shared" si="4"/>
        <v>0.3</v>
      </c>
      <c r="H26" s="388">
        <f>VLOOKUP(D26,ЧТС[],4,0)</f>
        <v>0.59970000000000001</v>
      </c>
      <c r="I26" s="388">
        <f t="shared" si="0"/>
        <v>0.1799</v>
      </c>
      <c r="J26" s="198">
        <f t="shared" si="5"/>
        <v>0</v>
      </c>
    </row>
    <row r="27" spans="1:10" s="108" customFormat="1" ht="31.5" x14ac:dyDescent="0.25">
      <c r="A27" s="189">
        <v>5809</v>
      </c>
      <c r="B27" s="202" t="s">
        <v>3632</v>
      </c>
      <c r="C27" s="392">
        <f t="shared" si="2"/>
        <v>3.3333333333333333E-2</v>
      </c>
      <c r="D27" s="203">
        <v>3</v>
      </c>
      <c r="E27" s="194"/>
      <c r="F27" s="396">
        <v>3000</v>
      </c>
      <c r="G27" s="411">
        <f t="shared" si="4"/>
        <v>0.16</v>
      </c>
      <c r="H27" s="388">
        <f>VLOOKUP(D27,ЧТС[],4,0)</f>
        <v>0.59970000000000001</v>
      </c>
      <c r="I27" s="388">
        <f t="shared" si="0"/>
        <v>9.6000000000000002E-2</v>
      </c>
      <c r="J27" s="198">
        <f t="shared" si="5"/>
        <v>0</v>
      </c>
    </row>
    <row r="28" spans="1:10" s="108" customFormat="1" ht="15.75" x14ac:dyDescent="0.25">
      <c r="A28" s="190">
        <v>5810</v>
      </c>
      <c r="B28" s="202" t="s">
        <v>1219</v>
      </c>
      <c r="C28" s="392">
        <f t="shared" si="2"/>
        <v>3.2258064516129031E-2</v>
      </c>
      <c r="D28" s="203">
        <v>3</v>
      </c>
      <c r="E28" s="194"/>
      <c r="F28" s="396">
        <f>3000+100</f>
        <v>3100</v>
      </c>
      <c r="G28" s="411">
        <f t="shared" si="4"/>
        <v>0.155</v>
      </c>
      <c r="H28" s="388">
        <f>VLOOKUP(D28,ЧТС[],4,0)</f>
        <v>0.59970000000000001</v>
      </c>
      <c r="I28" s="388">
        <f t="shared" si="0"/>
        <v>9.2999999999999999E-2</v>
      </c>
      <c r="J28" s="198">
        <f t="shared" si="5"/>
        <v>0</v>
      </c>
    </row>
    <row r="29" spans="1:10" s="108" customFormat="1" ht="47.25" x14ac:dyDescent="0.25">
      <c r="A29" s="189">
        <v>5811</v>
      </c>
      <c r="B29" s="202" t="s">
        <v>3633</v>
      </c>
      <c r="C29" s="392">
        <f t="shared" si="2"/>
        <v>0.08</v>
      </c>
      <c r="D29" s="205">
        <v>2</v>
      </c>
      <c r="E29" s="200"/>
      <c r="F29" s="396">
        <v>1250</v>
      </c>
      <c r="G29" s="411">
        <f t="shared" si="4"/>
        <v>0.38400000000000001</v>
      </c>
      <c r="H29" s="388">
        <f>VLOOKUP(D29,ЧТС[],4,0)</f>
        <v>0.54069999999999996</v>
      </c>
      <c r="I29" s="388">
        <f t="shared" si="0"/>
        <v>0.20760000000000001</v>
      </c>
      <c r="J29" s="198">
        <f t="shared" si="5"/>
        <v>0</v>
      </c>
    </row>
    <row r="30" spans="1:10" s="108" customFormat="1" ht="31.5" x14ac:dyDescent="0.25">
      <c r="A30" s="189">
        <v>5827</v>
      </c>
      <c r="B30" s="202" t="s">
        <v>3637</v>
      </c>
      <c r="C30" s="204">
        <f t="shared" si="2"/>
        <v>6.8965517241379309E-2</v>
      </c>
      <c r="D30" s="205">
        <v>1</v>
      </c>
      <c r="E30" s="200"/>
      <c r="F30" s="205">
        <v>1450</v>
      </c>
      <c r="G30" s="195">
        <f t="shared" si="4"/>
        <v>0.33100000000000002</v>
      </c>
      <c r="H30" s="247">
        <f>VLOOKUP(D30,ЧТС[],4,0)</f>
        <v>0.49149999999999999</v>
      </c>
      <c r="I30" s="197">
        <f t="shared" si="0"/>
        <v>0.16270000000000001</v>
      </c>
      <c r="J30" s="198">
        <f t="shared" si="5"/>
        <v>0</v>
      </c>
    </row>
    <row r="31" spans="1:10" s="108" customFormat="1" ht="31.5" x14ac:dyDescent="0.25">
      <c r="A31" s="189">
        <v>5829</v>
      </c>
      <c r="B31" s="202" t="s">
        <v>490</v>
      </c>
      <c r="C31" s="204">
        <f t="shared" si="2"/>
        <v>0.04</v>
      </c>
      <c r="D31" s="205">
        <v>2</v>
      </c>
      <c r="E31" s="200"/>
      <c r="F31" s="205">
        <v>2500</v>
      </c>
      <c r="G31" s="195">
        <f t="shared" si="4"/>
        <v>0.192</v>
      </c>
      <c r="H31" s="247">
        <f>VLOOKUP(D31,ЧТС[],4,0)</f>
        <v>0.54069999999999996</v>
      </c>
      <c r="I31" s="197">
        <f t="shared" si="0"/>
        <v>0.1038</v>
      </c>
      <c r="J31" s="198">
        <f t="shared" si="5"/>
        <v>0</v>
      </c>
    </row>
    <row r="32" spans="1:10" s="108" customFormat="1" ht="31.5" x14ac:dyDescent="0.25">
      <c r="A32" s="190">
        <v>5834</v>
      </c>
      <c r="B32" s="191" t="s">
        <v>3642</v>
      </c>
      <c r="C32" s="199">
        <f t="shared" si="2"/>
        <v>9.0909090909090912E-2</v>
      </c>
      <c r="D32" s="201">
        <v>2</v>
      </c>
      <c r="E32" s="200"/>
      <c r="F32" s="201">
        <v>1100</v>
      </c>
      <c r="G32" s="195">
        <f t="shared" si="4"/>
        <v>0.436</v>
      </c>
      <c r="H32" s="247">
        <f>VLOOKUP(D32,ЧТС[],4,0)</f>
        <v>0.54069999999999996</v>
      </c>
      <c r="I32" s="197">
        <f>ROUND(G32*H32,4)</f>
        <v>0.23569999999999999</v>
      </c>
      <c r="J32" s="198">
        <f t="shared" si="5"/>
        <v>0</v>
      </c>
    </row>
    <row r="33" spans="1:10" s="108" customFormat="1" ht="31.5" x14ac:dyDescent="0.25">
      <c r="A33" s="190">
        <v>5837</v>
      </c>
      <c r="B33" s="191" t="s">
        <v>4739</v>
      </c>
      <c r="C33" s="392">
        <f t="shared" si="2"/>
        <v>4.7619047619047616E-2</v>
      </c>
      <c r="D33" s="393">
        <v>4</v>
      </c>
      <c r="E33" s="393"/>
      <c r="F33" s="396">
        <v>2100</v>
      </c>
      <c r="G33" s="411">
        <f t="shared" si="4"/>
        <v>0.22900000000000001</v>
      </c>
      <c r="H33" s="388">
        <f>VLOOKUP(D33,ЧТС[],4,0)</f>
        <v>0.66849999999999998</v>
      </c>
      <c r="I33" s="388">
        <f t="shared" si="0"/>
        <v>0.15310000000000001</v>
      </c>
      <c r="J33" s="198"/>
    </row>
    <row r="34" spans="1:10" s="108" customFormat="1" ht="15.75" x14ac:dyDescent="0.25">
      <c r="A34" s="190">
        <v>5838</v>
      </c>
      <c r="B34" s="383" t="s">
        <v>1782</v>
      </c>
      <c r="C34" s="392">
        <f t="shared" si="2"/>
        <v>7.1428571428571425E-2</v>
      </c>
      <c r="D34" s="393">
        <v>3</v>
      </c>
      <c r="E34" s="393"/>
      <c r="F34" s="396">
        <v>1400</v>
      </c>
      <c r="G34" s="411">
        <f t="shared" si="4"/>
        <v>0.34300000000000003</v>
      </c>
      <c r="H34" s="388">
        <f>VLOOKUP(D34,ЧТС[],4,0)</f>
        <v>0.59970000000000001</v>
      </c>
      <c r="I34" s="388">
        <f t="shared" si="0"/>
        <v>0.20569999999999999</v>
      </c>
      <c r="J34" s="198"/>
    </row>
    <row r="35" spans="1:10" s="108" customFormat="1" ht="15.75" x14ac:dyDescent="0.25">
      <c r="A35" s="190">
        <v>5839</v>
      </c>
      <c r="B35" s="391" t="s">
        <v>1781</v>
      </c>
      <c r="C35" s="392">
        <f t="shared" si="2"/>
        <v>4.5454545454545456E-2</v>
      </c>
      <c r="D35" s="393">
        <v>2</v>
      </c>
      <c r="E35" s="393"/>
      <c r="F35" s="396">
        <v>2200</v>
      </c>
      <c r="G35" s="411">
        <f t="shared" si="4"/>
        <v>0.218</v>
      </c>
      <c r="H35" s="388">
        <f>VLOOKUP(D35,ЧТС[],4,0)</f>
        <v>0.54069999999999996</v>
      </c>
      <c r="I35" s="388">
        <f t="shared" si="0"/>
        <v>0.1179</v>
      </c>
      <c r="J35" s="389"/>
    </row>
    <row r="36" spans="1:10" s="108" customFormat="1" ht="15.75" x14ac:dyDescent="0.25">
      <c r="A36" s="190">
        <v>5840</v>
      </c>
      <c r="B36" s="391" t="s">
        <v>950</v>
      </c>
      <c r="C36" s="392">
        <f t="shared" si="2"/>
        <v>3.3333333333333333E-2</v>
      </c>
      <c r="D36" s="393">
        <v>1</v>
      </c>
      <c r="E36" s="393"/>
      <c r="F36" s="396">
        <v>3000</v>
      </c>
      <c r="G36" s="411">
        <f t="shared" si="4"/>
        <v>0.16</v>
      </c>
      <c r="H36" s="388">
        <f>VLOOKUP(D36,ЧТС[],4,0)</f>
        <v>0.49149999999999999</v>
      </c>
      <c r="I36" s="388">
        <f t="shared" si="0"/>
        <v>7.8600000000000003E-2</v>
      </c>
      <c r="J36" s="389"/>
    </row>
    <row r="37" spans="1:10" s="1250" customFormat="1" ht="31.5" x14ac:dyDescent="0.25">
      <c r="A37" s="189">
        <v>506</v>
      </c>
      <c r="B37" s="191" t="s">
        <v>4731</v>
      </c>
      <c r="C37" s="392">
        <f t="shared" si="2"/>
        <v>3.1055900621118012E-2</v>
      </c>
      <c r="D37" s="393">
        <v>2</v>
      </c>
      <c r="E37" s="393"/>
      <c r="F37" s="396">
        <v>3220</v>
      </c>
      <c r="G37" s="411">
        <f>ROUND(480/F37,3)</f>
        <v>0.14899999999999999</v>
      </c>
      <c r="H37" s="388">
        <f>VLOOKUP(D37,ЧТС[],4,0)</f>
        <v>0.54069999999999996</v>
      </c>
      <c r="I37" s="388">
        <f t="shared" si="0"/>
        <v>8.0600000000000005E-2</v>
      </c>
      <c r="J37" s="198"/>
    </row>
    <row r="38" spans="1:10" s="1250" customFormat="1" ht="31.5" x14ac:dyDescent="0.25">
      <c r="A38" s="189">
        <v>513</v>
      </c>
      <c r="B38" s="202" t="s">
        <v>2400</v>
      </c>
      <c r="C38" s="392">
        <f t="shared" si="2"/>
        <v>1.4285714285714285E-2</v>
      </c>
      <c r="D38" s="393">
        <v>2</v>
      </c>
      <c r="E38" s="393"/>
      <c r="F38" s="396">
        <v>7000</v>
      </c>
      <c r="G38" s="411">
        <f>ROUND(480/F38,3)</f>
        <v>6.9000000000000006E-2</v>
      </c>
      <c r="H38" s="388">
        <f>VLOOKUP(D38,ЧТС[],4,0)</f>
        <v>0.54069999999999996</v>
      </c>
      <c r="I38" s="388">
        <f t="shared" si="0"/>
        <v>3.73E-2</v>
      </c>
      <c r="J38" s="198"/>
    </row>
    <row r="39" spans="1:10" s="112" customFormat="1" ht="15.75" x14ac:dyDescent="0.2">
      <c r="B39" s="127"/>
      <c r="C39" s="121"/>
      <c r="D39" s="115"/>
      <c r="E39" s="122"/>
      <c r="F39" s="130"/>
      <c r="G39" s="125"/>
      <c r="H39" s="118"/>
      <c r="I39" s="119"/>
      <c r="J39" s="120"/>
    </row>
    <row r="40" spans="1:10" s="108" customFormat="1" ht="15.75" x14ac:dyDescent="0.2">
      <c r="A40" s="368"/>
      <c r="B40" s="369" t="s">
        <v>4898</v>
      </c>
      <c r="C40" s="370">
        <f>SUM(C10:C38)</f>
        <v>3.3302084820069648</v>
      </c>
      <c r="D40" s="370"/>
      <c r="E40" s="370"/>
      <c r="F40" s="370"/>
      <c r="G40" s="374">
        <f>SUM(G10:G38)</f>
        <v>15.986000000000001</v>
      </c>
      <c r="H40" s="1621"/>
      <c r="I40" s="374">
        <f>SUM(I10:I38)</f>
        <v>10.568099999999999</v>
      </c>
      <c r="J40" s="370">
        <f>SUM(J10:J38)</f>
        <v>0</v>
      </c>
    </row>
    <row r="41" spans="1:10" s="112" customFormat="1" ht="15.75" x14ac:dyDescent="0.2">
      <c r="B41" s="235"/>
      <c r="C41" s="114"/>
      <c r="F41" s="129"/>
      <c r="G41" s="117"/>
      <c r="H41" s="118"/>
      <c r="I41" s="119"/>
      <c r="J41" s="117"/>
    </row>
    <row r="42" spans="1:10" s="1065" customFormat="1" ht="17.25" customHeight="1" x14ac:dyDescent="0.25">
      <c r="A42" s="1080" t="s">
        <v>4758</v>
      </c>
      <c r="C42" s="1081"/>
      <c r="E42" s="1082" t="s">
        <v>4757</v>
      </c>
      <c r="I42" s="1067"/>
    </row>
    <row r="43" spans="1:10" s="1065" customFormat="1" ht="17.25" customHeight="1" x14ac:dyDescent="0.25">
      <c r="A43" s="1080"/>
      <c r="C43" s="1083"/>
      <c r="E43" s="1066"/>
    </row>
    <row r="44" spans="1:10" s="1065" customFormat="1" ht="12.75" customHeight="1" x14ac:dyDescent="0.25">
      <c r="A44" s="772" t="s">
        <v>4759</v>
      </c>
      <c r="E44" s="1082" t="s">
        <v>4752</v>
      </c>
      <c r="G44" s="1081"/>
      <c r="I44" s="1067"/>
    </row>
    <row r="45" spans="1:10" s="1372" customFormat="1" ht="12.75" customHeight="1" x14ac:dyDescent="0.2">
      <c r="A45" s="1373"/>
      <c r="E45" s="1392"/>
      <c r="G45" s="1391"/>
      <c r="I45" s="1375"/>
    </row>
    <row r="46" spans="1:10" s="1372" customFormat="1" ht="12.75" customHeight="1" x14ac:dyDescent="0.2">
      <c r="A46" s="1373"/>
      <c r="E46" s="1392"/>
      <c r="G46" s="1391"/>
      <c r="I46" s="1375"/>
    </row>
    <row r="47" spans="1:10" s="1372" customFormat="1" ht="12.75" customHeight="1" x14ac:dyDescent="0.2">
      <c r="A47" s="1373"/>
      <c r="E47" s="1392"/>
      <c r="G47" s="1391"/>
      <c r="I47" s="1375"/>
    </row>
    <row r="48" spans="1:10" s="1372" customFormat="1" ht="12.75" customHeight="1" x14ac:dyDescent="0.2">
      <c r="A48" s="1373"/>
      <c r="E48" s="1392"/>
      <c r="G48" s="1391"/>
      <c r="I48" s="1375"/>
    </row>
    <row r="49" spans="1:9" s="1372" customFormat="1" ht="12.75" customHeight="1" x14ac:dyDescent="0.2">
      <c r="A49" s="1373"/>
      <c r="E49" s="1392"/>
      <c r="G49" s="1391"/>
      <c r="I49" s="1375"/>
    </row>
    <row r="50" spans="1:9" s="1372" customFormat="1" ht="12.75" customHeight="1" x14ac:dyDescent="0.2">
      <c r="A50" s="1373"/>
      <c r="E50" s="1392"/>
      <c r="G50" s="1391"/>
      <c r="I50" s="1375"/>
    </row>
    <row r="51" spans="1:9" s="1372" customFormat="1" ht="12.75" customHeight="1" x14ac:dyDescent="0.2">
      <c r="A51" s="1373"/>
      <c r="E51" s="1392"/>
      <c r="G51" s="1391"/>
      <c r="I51" s="1375"/>
    </row>
    <row r="52" spans="1:9" s="1372" customFormat="1" ht="12.75" customHeight="1" x14ac:dyDescent="0.2">
      <c r="A52" s="1373"/>
      <c r="E52" s="1392"/>
      <c r="G52" s="1391"/>
      <c r="I52" s="1375"/>
    </row>
    <row r="53" spans="1:9" s="1372" customFormat="1" ht="12.75" customHeight="1" x14ac:dyDescent="0.2">
      <c r="A53" s="1373"/>
      <c r="E53" s="1392"/>
      <c r="G53" s="1391"/>
      <c r="I53" s="1375"/>
    </row>
    <row r="54" spans="1:9" s="1372" customFormat="1" ht="12.75" customHeight="1" x14ac:dyDescent="0.2">
      <c r="A54" s="1373"/>
      <c r="E54" s="1392"/>
      <c r="G54" s="1391"/>
      <c r="I54" s="1375"/>
    </row>
    <row r="55" spans="1:9" s="1372" customFormat="1" ht="12.75" customHeight="1" x14ac:dyDescent="0.2">
      <c r="A55" s="1373"/>
      <c r="E55" s="1392"/>
      <c r="G55" s="1391"/>
      <c r="I55" s="1375"/>
    </row>
    <row r="56" spans="1:9" s="1372" customFormat="1" ht="12.75" customHeight="1" x14ac:dyDescent="0.2">
      <c r="A56" s="1373"/>
      <c r="E56" s="1392"/>
      <c r="G56" s="1391"/>
      <c r="I56" s="1375"/>
    </row>
    <row r="57" spans="1:9" s="1372" customFormat="1" ht="12.75" customHeight="1" x14ac:dyDescent="0.2">
      <c r="A57" s="1373"/>
      <c r="E57" s="1392"/>
      <c r="G57" s="1391"/>
      <c r="I57" s="1375"/>
    </row>
    <row r="58" spans="1:9" s="1372" customFormat="1" ht="12.75" customHeight="1" x14ac:dyDescent="0.2">
      <c r="A58" s="1373"/>
      <c r="E58" s="1392"/>
      <c r="G58" s="1391"/>
      <c r="I58" s="1375"/>
    </row>
    <row r="59" spans="1:9" s="1372" customFormat="1" ht="12.75" customHeight="1" x14ac:dyDescent="0.2">
      <c r="A59" s="1373"/>
      <c r="E59" s="1392"/>
      <c r="G59" s="1391"/>
      <c r="I59" s="1375"/>
    </row>
    <row r="60" spans="1:9" s="1372" customFormat="1" ht="12.75" customHeight="1" x14ac:dyDescent="0.2">
      <c r="A60" s="1373"/>
      <c r="E60" s="1392"/>
      <c r="G60" s="1391"/>
      <c r="I60" s="1375"/>
    </row>
    <row r="61" spans="1:9" s="1372" customFormat="1" ht="12.75" customHeight="1" x14ac:dyDescent="0.2">
      <c r="A61" s="1373"/>
      <c r="E61" s="1392"/>
      <c r="G61" s="1391"/>
      <c r="I61" s="1375"/>
    </row>
  </sheetData>
  <sheetProtection selectLockedCells="1" selectUnlockedCells="1"/>
  <mergeCells count="11">
    <mergeCell ref="D5:E5"/>
    <mergeCell ref="F7:F9"/>
    <mergeCell ref="G7:G9"/>
    <mergeCell ref="H7:H9"/>
    <mergeCell ref="I7:I9"/>
    <mergeCell ref="J7:J9"/>
    <mergeCell ref="A7:A9"/>
    <mergeCell ref="B7:B9"/>
    <mergeCell ref="C7:C9"/>
    <mergeCell ref="D7:D9"/>
    <mergeCell ref="E7:E9"/>
  </mergeCells>
  <dataValidations count="1">
    <dataValidation type="list" showInputMessage="1" showErrorMessage="1" sqref="IW37:IW38 SS37:SS38 ACO37:ACO38 AMK37:AMK38 AWG37:AWG38 BGC37:BGC38 BPY37:BPY38 BZU37:BZU38 CJQ37:CJQ38 CTM37:CTM38 DDI37:DDI38 DNE37:DNE38 DXA37:DXA38 EGW37:EGW38 EQS37:EQS38 FAO37:FAO38 FKK37:FKK38 FUG37:FUG38 GEC37:GEC38 GNY37:GNY38 GXU37:GXU38 HHQ37:HHQ38 HRM37:HRM38 IBI37:IBI38 ILE37:ILE38 IVA37:IVA38 JEW37:JEW38 JOS37:JOS38 JYO37:JYO38 KIK37:KIK38 KSG37:KSG38 LCC37:LCC38 LLY37:LLY38 LVU37:LVU38 MFQ37:MFQ38 MPM37:MPM38 MZI37:MZI38 NJE37:NJE38 NTA37:NTA38 OCW37:OCW38 OMS37:OMS38 OWO37:OWO38 PGK37:PGK38 PQG37:PQG38 QAC37:QAC38 QJY37:QJY38 QTU37:QTU38 RDQ37:RDQ38 RNM37:RNM38 RXI37:RXI38 SHE37:SHE38 SRA37:SRA38 TAW37:TAW38 TKS37:TKS38 TUO37:TUO38 UEK37:UEK38 UOG37:UOG38 UYC37:UYC38 VHY37:VHY38 VRU37:VRU38 WBQ37:WBQ38 WLM37:WLM38 WVI37:WVI38">
      <formula1>Професійна_назва_роботи</formula1>
    </dataValidation>
  </dataValidations>
  <pageMargins left="0.43307086614173229" right="0" top="0.35433070866141736" bottom="0.43307086614173229" header="0.35433070866141736" footer="0.51181102362204722"/>
  <pageSetup paperSize="9" scale="83" firstPageNumber="0" fitToHeight="10" orientation="portrait" horizontalDpi="300" verticalDpi="300" r:id="rId1"/>
  <headerFooter alignWithMargins="0"/>
  <colBreaks count="1" manualBreakCount="1">
    <brk id="6" max="108" man="1"/>
  </colBreaks>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5">
    <tabColor theme="9" tint="-0.499984740745262"/>
    <pageSetUpPr fitToPage="1"/>
  </sheetPr>
  <dimension ref="A1:K47"/>
  <sheetViews>
    <sheetView showZeros="0" zoomScaleSheetLayoutView="100" workbookViewId="0">
      <pane xSplit="1" ySplit="9" topLeftCell="B34" activePane="bottomRight" state="frozen"/>
      <selection activeCell="C16" sqref="C16"/>
      <selection pane="topRight" activeCell="C16" sqref="C16"/>
      <selection pane="bottomLeft" activeCell="C16" sqref="C16"/>
      <selection pane="bottomRight" activeCell="J1" sqref="J1:J4"/>
    </sheetView>
  </sheetViews>
  <sheetFormatPr defaultRowHeight="12.75" customHeight="1" x14ac:dyDescent="0.2"/>
  <cols>
    <col min="1" max="1" width="10.140625" style="55" customWidth="1"/>
    <col min="2" max="2" width="48.85546875" style="55" customWidth="1"/>
    <col min="3" max="3" width="6.5703125" style="52" customWidth="1"/>
    <col min="4" max="4" width="6" style="52" customWidth="1"/>
    <col min="5" max="5" width="5.42578125" style="52" customWidth="1"/>
    <col min="6" max="6" width="9.140625" style="55" customWidth="1"/>
    <col min="7" max="7" width="11.5703125" style="56" customWidth="1"/>
    <col min="8" max="8" width="10.140625" style="57" customWidth="1"/>
    <col min="9" max="9" width="10.42578125" style="57" customWidth="1"/>
    <col min="10" max="10" width="8.85546875" style="56" customWidth="1"/>
    <col min="11" max="16384" width="9.140625" style="52"/>
  </cols>
  <sheetData>
    <row r="1" spans="1:10" ht="20.25" customHeight="1" x14ac:dyDescent="0.2">
      <c r="E1" s="54"/>
      <c r="J1" s="103" t="s">
        <v>579</v>
      </c>
    </row>
    <row r="2" spans="1:10" ht="20.25" customHeight="1" x14ac:dyDescent="0.2">
      <c r="E2" s="54"/>
      <c r="J2" s="103" t="s">
        <v>1947</v>
      </c>
    </row>
    <row r="3" spans="1:10" ht="20.25" customHeight="1" x14ac:dyDescent="0.2">
      <c r="E3" s="54"/>
      <c r="J3" s="103" t="s">
        <v>1013</v>
      </c>
    </row>
    <row r="4" spans="1:10" ht="20.25" customHeight="1" x14ac:dyDescent="0.25">
      <c r="B4" s="1617" t="s">
        <v>1435</v>
      </c>
      <c r="D4" s="1618">
        <v>453</v>
      </c>
      <c r="E4" s="54"/>
      <c r="I4" s="1231"/>
      <c r="J4" s="188" t="s">
        <v>5819</v>
      </c>
    </row>
    <row r="5" spans="1:10" ht="20.25" customHeight="1" x14ac:dyDescent="0.25">
      <c r="B5" s="55" t="s">
        <v>4884</v>
      </c>
      <c r="E5" s="54"/>
      <c r="G5" s="1619" t="s">
        <v>4883</v>
      </c>
    </row>
    <row r="6" spans="1:10" ht="20.25" customHeight="1" x14ac:dyDescent="0.2">
      <c r="B6" s="55" t="s">
        <v>719</v>
      </c>
      <c r="E6" s="54"/>
      <c r="F6" s="60"/>
      <c r="G6" s="56" t="s">
        <v>720</v>
      </c>
      <c r="I6" s="1620">
        <v>100</v>
      </c>
    </row>
    <row r="7" spans="1:10" ht="15" customHeight="1" x14ac:dyDescent="0.2">
      <c r="A7" s="2637" t="s">
        <v>1932</v>
      </c>
      <c r="B7" s="2639" t="s">
        <v>564</v>
      </c>
      <c r="C7" s="2641" t="s">
        <v>1306</v>
      </c>
      <c r="D7" s="2643" t="s">
        <v>1307</v>
      </c>
      <c r="E7" s="2645" t="s">
        <v>722</v>
      </c>
      <c r="F7" s="2631" t="s">
        <v>723</v>
      </c>
      <c r="G7" s="2631" t="s">
        <v>215</v>
      </c>
      <c r="H7" s="2631" t="s">
        <v>1934</v>
      </c>
      <c r="I7" s="2633" t="s">
        <v>561</v>
      </c>
      <c r="J7" s="2635" t="s">
        <v>1935</v>
      </c>
    </row>
    <row r="8" spans="1:10" ht="15.75" x14ac:dyDescent="0.2">
      <c r="A8" s="2638"/>
      <c r="B8" s="2640"/>
      <c r="C8" s="2642"/>
      <c r="D8" s="2644"/>
      <c r="E8" s="2646"/>
      <c r="F8" s="2632"/>
      <c r="G8" s="2632"/>
      <c r="H8" s="2632"/>
      <c r="I8" s="2634"/>
      <c r="J8" s="2636"/>
    </row>
    <row r="9" spans="1:10" ht="15.75" x14ac:dyDescent="0.2">
      <c r="A9" s="2638"/>
      <c r="B9" s="2640"/>
      <c r="C9" s="2642"/>
      <c r="D9" s="2644"/>
      <c r="E9" s="2646"/>
      <c r="F9" s="2632"/>
      <c r="G9" s="2632"/>
      <c r="H9" s="2632"/>
      <c r="I9" s="2634"/>
      <c r="J9" s="2636"/>
    </row>
    <row r="10" spans="1:10" s="55" customFormat="1" ht="15.75" x14ac:dyDescent="0.2">
      <c r="A10" s="337">
        <v>45301</v>
      </c>
      <c r="B10" s="527" t="s">
        <v>1119</v>
      </c>
      <c r="C10" s="330">
        <f t="shared" ref="C10:C20" si="0">$I$6/F10</f>
        <v>0.66666666666666663</v>
      </c>
      <c r="D10" s="331">
        <v>6</v>
      </c>
      <c r="E10" s="528"/>
      <c r="F10" s="333">
        <v>150</v>
      </c>
      <c r="G10" s="338">
        <f t="shared" ref="G10:G20" si="1">ROUND(480/F10,3)</f>
        <v>3.2</v>
      </c>
      <c r="H10" s="1222">
        <f>VLOOKUP(D10,ЧТС[],4,0)</f>
        <v>0.89470000000000005</v>
      </c>
      <c r="I10" s="530">
        <f t="shared" ref="I10:I20" si="2">ROUND(G10*H10,4)</f>
        <v>2.863</v>
      </c>
      <c r="J10" s="1224">
        <f t="shared" ref="J10:J15" si="3">IF(E10=0,,E10*I10)</f>
        <v>0</v>
      </c>
    </row>
    <row r="11" spans="1:10" s="55" customFormat="1" ht="15.75" x14ac:dyDescent="0.2">
      <c r="A11" s="337">
        <v>45302</v>
      </c>
      <c r="B11" s="527" t="s">
        <v>4889</v>
      </c>
      <c r="C11" s="334">
        <f t="shared" si="0"/>
        <v>0.29850746268656714</v>
      </c>
      <c r="D11" s="331">
        <v>5</v>
      </c>
      <c r="E11" s="532"/>
      <c r="F11" s="337">
        <v>335</v>
      </c>
      <c r="G11" s="338">
        <f t="shared" si="1"/>
        <v>1.4330000000000001</v>
      </c>
      <c r="H11" s="1222">
        <f>VLOOKUP(D11,ЧТС[],4,0)</f>
        <v>0.76680000000000004</v>
      </c>
      <c r="I11" s="530">
        <f t="shared" si="2"/>
        <v>1.0988</v>
      </c>
      <c r="J11" s="1224">
        <f t="shared" si="3"/>
        <v>0</v>
      </c>
    </row>
    <row r="12" spans="1:10" s="55" customFormat="1" ht="15.75" x14ac:dyDescent="0.2">
      <c r="A12" s="337">
        <v>45303</v>
      </c>
      <c r="B12" s="527" t="s">
        <v>958</v>
      </c>
      <c r="C12" s="330">
        <f t="shared" si="0"/>
        <v>0.20408163265306123</v>
      </c>
      <c r="D12" s="331">
        <v>3</v>
      </c>
      <c r="E12" s="528"/>
      <c r="F12" s="333">
        <v>490</v>
      </c>
      <c r="G12" s="338">
        <f t="shared" si="1"/>
        <v>0.98</v>
      </c>
      <c r="H12" s="1222">
        <f>VLOOKUP(D12,ЧТС[],4,0)</f>
        <v>0.59970000000000001</v>
      </c>
      <c r="I12" s="530">
        <f t="shared" si="2"/>
        <v>0.5877</v>
      </c>
      <c r="J12" s="1224">
        <f t="shared" si="3"/>
        <v>0</v>
      </c>
    </row>
    <row r="13" spans="1:10" s="55" customFormat="1" ht="15.75" x14ac:dyDescent="0.2">
      <c r="A13" s="337">
        <v>45304</v>
      </c>
      <c r="B13" s="527" t="s">
        <v>858</v>
      </c>
      <c r="C13" s="330">
        <f t="shared" si="0"/>
        <v>7.6923076923076927E-2</v>
      </c>
      <c r="D13" s="331">
        <v>3</v>
      </c>
      <c r="E13" s="528"/>
      <c r="F13" s="333">
        <v>1300</v>
      </c>
      <c r="G13" s="338">
        <f t="shared" si="1"/>
        <v>0.36899999999999999</v>
      </c>
      <c r="H13" s="1222">
        <f>VLOOKUP(D13,ЧТС[],4,0)</f>
        <v>0.59970000000000001</v>
      </c>
      <c r="I13" s="530">
        <f t="shared" si="2"/>
        <v>0.2213</v>
      </c>
      <c r="J13" s="1224">
        <f t="shared" si="3"/>
        <v>0</v>
      </c>
    </row>
    <row r="14" spans="1:10" s="55" customFormat="1" ht="31.5" x14ac:dyDescent="0.2">
      <c r="A14" s="337">
        <v>45305</v>
      </c>
      <c r="B14" s="527" t="s">
        <v>4885</v>
      </c>
      <c r="C14" s="330">
        <f t="shared" si="0"/>
        <v>0.22222222222222221</v>
      </c>
      <c r="D14" s="331">
        <v>3</v>
      </c>
      <c r="E14" s="528"/>
      <c r="F14" s="333">
        <v>450</v>
      </c>
      <c r="G14" s="338">
        <f t="shared" si="1"/>
        <v>1.0669999999999999</v>
      </c>
      <c r="H14" s="1222">
        <f>VLOOKUP(D14,ЧТС[],4,0)</f>
        <v>0.59970000000000001</v>
      </c>
      <c r="I14" s="530">
        <f t="shared" si="2"/>
        <v>0.63990000000000002</v>
      </c>
      <c r="J14" s="1224">
        <f t="shared" si="3"/>
        <v>0</v>
      </c>
    </row>
    <row r="15" spans="1:10" s="55" customFormat="1" ht="47.25" x14ac:dyDescent="0.2">
      <c r="A15" s="337">
        <v>45306</v>
      </c>
      <c r="B15" s="527" t="s">
        <v>4886</v>
      </c>
      <c r="C15" s="330">
        <f t="shared" si="0"/>
        <v>0.16666666666666666</v>
      </c>
      <c r="D15" s="331">
        <v>3</v>
      </c>
      <c r="E15" s="528"/>
      <c r="F15" s="333">
        <v>600</v>
      </c>
      <c r="G15" s="338">
        <f t="shared" si="1"/>
        <v>0.8</v>
      </c>
      <c r="H15" s="1222">
        <f>VLOOKUP(D15,ЧТС[],4,0)</f>
        <v>0.59970000000000001</v>
      </c>
      <c r="I15" s="530">
        <f t="shared" si="2"/>
        <v>0.4798</v>
      </c>
      <c r="J15" s="1224">
        <f t="shared" si="3"/>
        <v>0</v>
      </c>
    </row>
    <row r="16" spans="1:10" s="55" customFormat="1" ht="31.5" x14ac:dyDescent="0.2">
      <c r="A16" s="337">
        <v>45307</v>
      </c>
      <c r="B16" s="1309" t="s">
        <v>4887</v>
      </c>
      <c r="C16" s="330">
        <f t="shared" si="0"/>
        <v>2.9411764705882353E-2</v>
      </c>
      <c r="D16" s="331">
        <v>3</v>
      </c>
      <c r="E16" s="528"/>
      <c r="F16" s="333">
        <v>3400</v>
      </c>
      <c r="G16" s="338">
        <f t="shared" si="1"/>
        <v>0.14099999999999999</v>
      </c>
      <c r="H16" s="1222">
        <f>VLOOKUP(D16,ЧТС[],4,0)</f>
        <v>0.59970000000000001</v>
      </c>
      <c r="I16" s="530">
        <f t="shared" si="2"/>
        <v>8.4599999999999995E-2</v>
      </c>
      <c r="J16" s="1224"/>
    </row>
    <row r="17" spans="1:11" s="55" customFormat="1" ht="31.5" x14ac:dyDescent="0.2">
      <c r="A17" s="337">
        <v>45308</v>
      </c>
      <c r="B17" s="383" t="s">
        <v>4891</v>
      </c>
      <c r="C17" s="334">
        <f t="shared" si="0"/>
        <v>6.6666666666666666E-2</v>
      </c>
      <c r="D17" s="335">
        <v>3</v>
      </c>
      <c r="E17" s="532"/>
      <c r="F17" s="337">
        <v>1500</v>
      </c>
      <c r="G17" s="338">
        <f t="shared" si="1"/>
        <v>0.32</v>
      </c>
      <c r="H17" s="1222">
        <f>VLOOKUP(D17,ЧТС[],4,0)</f>
        <v>0.59970000000000001</v>
      </c>
      <c r="I17" s="530">
        <f t="shared" si="2"/>
        <v>0.19189999999999999</v>
      </c>
      <c r="J17" s="1224">
        <f t="shared" ref="J17:J22" si="4">IF(E17=0,,E17*I17)</f>
        <v>0</v>
      </c>
      <c r="K17" s="55">
        <v>410</v>
      </c>
    </row>
    <row r="18" spans="1:11" s="55" customFormat="1" ht="31.5" x14ac:dyDescent="0.2">
      <c r="A18" s="337">
        <v>45309</v>
      </c>
      <c r="B18" s="527" t="s">
        <v>2389</v>
      </c>
      <c r="C18" s="334">
        <f t="shared" si="0"/>
        <v>1.3333333333333334E-2</v>
      </c>
      <c r="D18" s="335">
        <v>3</v>
      </c>
      <c r="E18" s="532"/>
      <c r="F18" s="337">
        <v>7500</v>
      </c>
      <c r="G18" s="338">
        <f t="shared" si="1"/>
        <v>6.4000000000000001E-2</v>
      </c>
      <c r="H18" s="1222">
        <f>VLOOKUP(D18,ЧТС[],4,0)</f>
        <v>0.59970000000000001</v>
      </c>
      <c r="I18" s="530">
        <f t="shared" si="2"/>
        <v>3.8399999999999997E-2</v>
      </c>
      <c r="J18" s="1224">
        <f t="shared" si="4"/>
        <v>0</v>
      </c>
      <c r="K18" s="55">
        <v>410</v>
      </c>
    </row>
    <row r="19" spans="1:11" s="55" customFormat="1" ht="33" customHeight="1" x14ac:dyDescent="0.2">
      <c r="A19" s="337">
        <v>45310</v>
      </c>
      <c r="B19" s="527" t="s">
        <v>4888</v>
      </c>
      <c r="C19" s="334">
        <f t="shared" si="0"/>
        <v>3.7037037037037035E-2</v>
      </c>
      <c r="D19" s="335">
        <v>3</v>
      </c>
      <c r="E19" s="532"/>
      <c r="F19" s="337">
        <v>2700</v>
      </c>
      <c r="G19" s="338">
        <f t="shared" si="1"/>
        <v>0.17799999999999999</v>
      </c>
      <c r="H19" s="1222">
        <f>VLOOKUP(D19,ЧТС[],4,0)</f>
        <v>0.59970000000000001</v>
      </c>
      <c r="I19" s="530">
        <f t="shared" si="2"/>
        <v>0.1067</v>
      </c>
      <c r="J19" s="1224">
        <f t="shared" si="4"/>
        <v>0</v>
      </c>
      <c r="K19" s="55">
        <v>81.900000000000006</v>
      </c>
    </row>
    <row r="20" spans="1:11" s="55" customFormat="1" ht="33" customHeight="1" x14ac:dyDescent="0.2">
      <c r="A20" s="337">
        <v>45311</v>
      </c>
      <c r="B20" s="527" t="s">
        <v>4890</v>
      </c>
      <c r="C20" s="334">
        <f t="shared" si="0"/>
        <v>0.10526315789473684</v>
      </c>
      <c r="D20" s="335">
        <v>1</v>
      </c>
      <c r="E20" s="532"/>
      <c r="F20" s="337">
        <v>950</v>
      </c>
      <c r="G20" s="338">
        <f t="shared" si="1"/>
        <v>0.505</v>
      </c>
      <c r="H20" s="1222">
        <f>VLOOKUP(D20,ЧТС[],4,0)</f>
        <v>0.49149999999999999</v>
      </c>
      <c r="I20" s="530">
        <f t="shared" si="2"/>
        <v>0.2482</v>
      </c>
      <c r="J20" s="1224">
        <f t="shared" si="4"/>
        <v>0</v>
      </c>
      <c r="K20" s="55">
        <v>211</v>
      </c>
    </row>
    <row r="21" spans="1:11" s="55" customFormat="1" ht="33" customHeight="1" x14ac:dyDescent="0.25">
      <c r="A21" s="190">
        <v>5837</v>
      </c>
      <c r="B21" s="191" t="s">
        <v>4739</v>
      </c>
      <c r="C21" s="192">
        <f>$I$6/F21</f>
        <v>4.7619047619047616E-2</v>
      </c>
      <c r="D21" s="193">
        <v>4</v>
      </c>
      <c r="E21" s="194"/>
      <c r="F21" s="396">
        <v>2100</v>
      </c>
      <c r="G21" s="405">
        <f>ROUND(480/F21,3)</f>
        <v>0.22900000000000001</v>
      </c>
      <c r="H21" s="387">
        <f>VLOOKUP(D21,ЧТС[],4,0)</f>
        <v>0.66849999999999998</v>
      </c>
      <c r="I21" s="492">
        <f t="shared" ref="I21:I36" si="5">ROUND(G21*H21,4)</f>
        <v>0.15310000000000001</v>
      </c>
      <c r="J21" s="1224">
        <f t="shared" si="4"/>
        <v>0</v>
      </c>
      <c r="K21" s="55">
        <v>403</v>
      </c>
    </row>
    <row r="22" spans="1:11" s="108" customFormat="1" ht="15.75" x14ac:dyDescent="0.25">
      <c r="A22" s="190">
        <v>5839</v>
      </c>
      <c r="B22" s="391" t="s">
        <v>1781</v>
      </c>
      <c r="C22" s="192">
        <f t="shared" ref="C22:C36" si="6">$I$6/F22</f>
        <v>4.5454545454545456E-2</v>
      </c>
      <c r="D22" s="193">
        <v>2</v>
      </c>
      <c r="E22" s="194"/>
      <c r="F22" s="205">
        <v>2200</v>
      </c>
      <c r="G22" s="195">
        <f t="shared" ref="G22:G34" si="7">ROUND(480/F22,3)</f>
        <v>0.218</v>
      </c>
      <c r="H22" s="247">
        <f>VLOOKUP(D22,ЧТС[],4,0)</f>
        <v>0.54069999999999996</v>
      </c>
      <c r="I22" s="197">
        <f t="shared" si="5"/>
        <v>0.1179</v>
      </c>
      <c r="J22" s="1224">
        <f t="shared" si="4"/>
        <v>0</v>
      </c>
    </row>
    <row r="23" spans="1:11" s="108" customFormat="1" ht="15.75" x14ac:dyDescent="0.25">
      <c r="A23" s="190">
        <v>5840</v>
      </c>
      <c r="B23" s="391" t="s">
        <v>950</v>
      </c>
      <c r="C23" s="192">
        <f t="shared" si="6"/>
        <v>3.3333333333333333E-2</v>
      </c>
      <c r="D23" s="193">
        <v>1</v>
      </c>
      <c r="E23" s="194"/>
      <c r="F23" s="205">
        <v>3000</v>
      </c>
      <c r="G23" s="195">
        <f t="shared" si="7"/>
        <v>0.16</v>
      </c>
      <c r="H23" s="247">
        <f>VLOOKUP(D23,ЧТС[],4,0)</f>
        <v>0.49149999999999999</v>
      </c>
      <c r="I23" s="197">
        <f t="shared" si="5"/>
        <v>7.8600000000000003E-2</v>
      </c>
      <c r="J23" s="389"/>
    </row>
    <row r="24" spans="1:11" s="108" customFormat="1" ht="15.75" x14ac:dyDescent="0.25">
      <c r="A24" s="190">
        <v>5802</v>
      </c>
      <c r="B24" s="202" t="s">
        <v>1727</v>
      </c>
      <c r="C24" s="204">
        <f t="shared" si="6"/>
        <v>7.1428571428571425E-2</v>
      </c>
      <c r="D24" s="205">
        <v>3</v>
      </c>
      <c r="E24" s="200"/>
      <c r="F24" s="205">
        <v>1400</v>
      </c>
      <c r="G24" s="195">
        <f t="shared" si="7"/>
        <v>0.34300000000000003</v>
      </c>
      <c r="H24" s="247">
        <f>VLOOKUP(D24,ЧТС[],4,0)</f>
        <v>0.59970000000000001</v>
      </c>
      <c r="I24" s="197">
        <f t="shared" si="5"/>
        <v>0.20569999999999999</v>
      </c>
      <c r="J24" s="198">
        <f t="shared" ref="J24:J34" si="8">IF(E24=0,,E24*I24)</f>
        <v>0</v>
      </c>
    </row>
    <row r="25" spans="1:11" s="108" customFormat="1" ht="15.75" x14ac:dyDescent="0.25">
      <c r="A25" s="189">
        <v>5805</v>
      </c>
      <c r="B25" s="202" t="s">
        <v>3630</v>
      </c>
      <c r="C25" s="207">
        <f t="shared" si="6"/>
        <v>6.0606060606060608E-2</v>
      </c>
      <c r="D25" s="203">
        <v>3</v>
      </c>
      <c r="E25" s="194"/>
      <c r="F25" s="203">
        <f>1600+50</f>
        <v>1650</v>
      </c>
      <c r="G25" s="195">
        <f t="shared" si="7"/>
        <v>0.29099999999999998</v>
      </c>
      <c r="H25" s="247">
        <f>VLOOKUP(D25,ЧТС[],4,0)</f>
        <v>0.59970000000000001</v>
      </c>
      <c r="I25" s="197">
        <f t="shared" si="5"/>
        <v>0.17449999999999999</v>
      </c>
      <c r="J25" s="198">
        <f t="shared" si="8"/>
        <v>0</v>
      </c>
    </row>
    <row r="26" spans="1:11" s="108" customFormat="1" ht="15.75" x14ac:dyDescent="0.25">
      <c r="A26" s="189">
        <v>5807</v>
      </c>
      <c r="B26" s="202" t="s">
        <v>1299</v>
      </c>
      <c r="C26" s="207">
        <f t="shared" si="6"/>
        <v>6.25E-2</v>
      </c>
      <c r="D26" s="203">
        <v>3</v>
      </c>
      <c r="E26" s="194"/>
      <c r="F26" s="203">
        <v>1600</v>
      </c>
      <c r="G26" s="195">
        <f t="shared" si="7"/>
        <v>0.3</v>
      </c>
      <c r="H26" s="247">
        <f>VLOOKUP(D26,ЧТС[],4,0)</f>
        <v>0.59970000000000001</v>
      </c>
      <c r="I26" s="197">
        <f t="shared" si="5"/>
        <v>0.1799</v>
      </c>
      <c r="J26" s="198">
        <f t="shared" si="8"/>
        <v>0</v>
      </c>
    </row>
    <row r="27" spans="1:11" s="108" customFormat="1" ht="31.5" x14ac:dyDescent="0.25">
      <c r="A27" s="189">
        <v>5809</v>
      </c>
      <c r="B27" s="202" t="s">
        <v>2594</v>
      </c>
      <c r="C27" s="207">
        <f t="shared" si="6"/>
        <v>3.3333333333333333E-2</v>
      </c>
      <c r="D27" s="203">
        <v>3</v>
      </c>
      <c r="E27" s="194"/>
      <c r="F27" s="203">
        <v>3000</v>
      </c>
      <c r="G27" s="195">
        <f t="shared" si="7"/>
        <v>0.16</v>
      </c>
      <c r="H27" s="247">
        <f>VLOOKUP(D27,ЧТС[],4,0)</f>
        <v>0.59970000000000001</v>
      </c>
      <c r="I27" s="197">
        <f t="shared" si="5"/>
        <v>9.6000000000000002E-2</v>
      </c>
      <c r="J27" s="198">
        <f t="shared" si="8"/>
        <v>0</v>
      </c>
    </row>
    <row r="28" spans="1:11" s="108" customFormat="1" ht="15.75" x14ac:dyDescent="0.25">
      <c r="A28" s="190">
        <v>5810</v>
      </c>
      <c r="B28" s="202" t="s">
        <v>1219</v>
      </c>
      <c r="C28" s="207">
        <f t="shared" si="6"/>
        <v>3.2258064516129031E-2</v>
      </c>
      <c r="D28" s="203">
        <v>3</v>
      </c>
      <c r="E28" s="194"/>
      <c r="F28" s="203">
        <f>3000+100</f>
        <v>3100</v>
      </c>
      <c r="G28" s="195">
        <f t="shared" si="7"/>
        <v>0.155</v>
      </c>
      <c r="H28" s="247">
        <f>VLOOKUP(D28,ЧТС[],4,0)</f>
        <v>0.59970000000000001</v>
      </c>
      <c r="I28" s="197">
        <f t="shared" si="5"/>
        <v>9.2999999999999999E-2</v>
      </c>
      <c r="J28" s="198">
        <f t="shared" si="8"/>
        <v>0</v>
      </c>
    </row>
    <row r="29" spans="1:11" s="55" customFormat="1" ht="31.5" x14ac:dyDescent="0.25">
      <c r="A29" s="189">
        <v>5811</v>
      </c>
      <c r="B29" s="202" t="s">
        <v>3633</v>
      </c>
      <c r="C29" s="204">
        <f t="shared" si="6"/>
        <v>0.08</v>
      </c>
      <c r="D29" s="205">
        <v>2</v>
      </c>
      <c r="E29" s="200"/>
      <c r="F29" s="205">
        <v>1250</v>
      </c>
      <c r="G29" s="195">
        <f t="shared" si="7"/>
        <v>0.38400000000000001</v>
      </c>
      <c r="H29" s="247">
        <f>VLOOKUP(D29,ЧТС[],4,0)</f>
        <v>0.54069999999999996</v>
      </c>
      <c r="I29" s="197">
        <f t="shared" si="5"/>
        <v>0.20760000000000001</v>
      </c>
      <c r="J29" s="198">
        <f t="shared" si="8"/>
        <v>0</v>
      </c>
      <c r="K29" s="55">
        <v>409</v>
      </c>
    </row>
    <row r="30" spans="1:11" s="108" customFormat="1" ht="31.5" x14ac:dyDescent="0.25">
      <c r="A30" s="189">
        <v>5821</v>
      </c>
      <c r="B30" s="191" t="s">
        <v>3636</v>
      </c>
      <c r="C30" s="199">
        <f t="shared" si="6"/>
        <v>9.0909090909090912E-2</v>
      </c>
      <c r="D30" s="201">
        <v>1</v>
      </c>
      <c r="E30" s="200"/>
      <c r="F30" s="201">
        <v>1100</v>
      </c>
      <c r="G30" s="195">
        <f t="shared" si="7"/>
        <v>0.436</v>
      </c>
      <c r="H30" s="247">
        <f>VLOOKUP(D30,ЧТС[],4,0)</f>
        <v>0.49149999999999999</v>
      </c>
      <c r="I30" s="197">
        <f t="shared" si="5"/>
        <v>0.21429999999999999</v>
      </c>
      <c r="J30" s="198">
        <f t="shared" si="8"/>
        <v>0</v>
      </c>
    </row>
    <row r="31" spans="1:11" s="111" customFormat="1" ht="78.75" x14ac:dyDescent="0.25">
      <c r="A31" s="189">
        <v>4935</v>
      </c>
      <c r="B31" s="191" t="s">
        <v>4892</v>
      </c>
      <c r="C31" s="199">
        <f t="shared" si="6"/>
        <v>0.21276595744680851</v>
      </c>
      <c r="D31" s="201">
        <v>2</v>
      </c>
      <c r="E31" s="200"/>
      <c r="F31" s="201">
        <v>470</v>
      </c>
      <c r="G31" s="195">
        <f t="shared" si="7"/>
        <v>1.0209999999999999</v>
      </c>
      <c r="H31" s="196">
        <f>VLOOKUP(D31,ЧТС[],4,0)</f>
        <v>0.54069999999999996</v>
      </c>
      <c r="I31" s="197">
        <f t="shared" si="5"/>
        <v>0.55210000000000004</v>
      </c>
      <c r="J31" s="198">
        <f t="shared" si="8"/>
        <v>0</v>
      </c>
    </row>
    <row r="32" spans="1:11" s="108" customFormat="1" ht="31.5" x14ac:dyDescent="0.25">
      <c r="A32" s="189">
        <v>5827</v>
      </c>
      <c r="B32" s="202" t="s">
        <v>3637</v>
      </c>
      <c r="C32" s="204">
        <f t="shared" si="6"/>
        <v>6.8965517241379309E-2</v>
      </c>
      <c r="D32" s="205">
        <v>1</v>
      </c>
      <c r="E32" s="200"/>
      <c r="F32" s="205">
        <v>1450</v>
      </c>
      <c r="G32" s="195">
        <f t="shared" si="7"/>
        <v>0.33100000000000002</v>
      </c>
      <c r="H32" s="247">
        <f>VLOOKUP(D32,ЧТС[],4,0)</f>
        <v>0.49149999999999999</v>
      </c>
      <c r="I32" s="197">
        <f t="shared" si="5"/>
        <v>0.16270000000000001</v>
      </c>
      <c r="J32" s="198">
        <f t="shared" si="8"/>
        <v>0</v>
      </c>
    </row>
    <row r="33" spans="1:10" s="108" customFormat="1" ht="31.5" x14ac:dyDescent="0.25">
      <c r="A33" s="190">
        <v>5834</v>
      </c>
      <c r="B33" s="191" t="s">
        <v>3642</v>
      </c>
      <c r="C33" s="199">
        <f t="shared" si="6"/>
        <v>9.0909090909090912E-2</v>
      </c>
      <c r="D33" s="201">
        <v>2</v>
      </c>
      <c r="E33" s="200"/>
      <c r="F33" s="201">
        <v>1100</v>
      </c>
      <c r="G33" s="195">
        <f t="shared" si="7"/>
        <v>0.436</v>
      </c>
      <c r="H33" s="247">
        <f>VLOOKUP(D33,ЧТС[],4,0)</f>
        <v>0.54069999999999996</v>
      </c>
      <c r="I33" s="197">
        <f t="shared" si="5"/>
        <v>0.23569999999999999</v>
      </c>
      <c r="J33" s="198">
        <f t="shared" si="8"/>
        <v>0</v>
      </c>
    </row>
    <row r="34" spans="1:10" s="108" customFormat="1" ht="31.5" x14ac:dyDescent="0.25">
      <c r="A34" s="189">
        <v>5829</v>
      </c>
      <c r="B34" s="202" t="s">
        <v>490</v>
      </c>
      <c r="C34" s="204">
        <f t="shared" si="6"/>
        <v>0.04</v>
      </c>
      <c r="D34" s="205">
        <v>2</v>
      </c>
      <c r="E34" s="200"/>
      <c r="F34" s="205">
        <v>2500</v>
      </c>
      <c r="G34" s="195">
        <f t="shared" si="7"/>
        <v>0.192</v>
      </c>
      <c r="H34" s="247">
        <f>VLOOKUP(D34,ЧТС[],4,0)</f>
        <v>0.54069999999999996</v>
      </c>
      <c r="I34" s="197">
        <f t="shared" si="5"/>
        <v>0.1038</v>
      </c>
      <c r="J34" s="198">
        <f t="shared" si="8"/>
        <v>0</v>
      </c>
    </row>
    <row r="35" spans="1:10" s="1250" customFormat="1" ht="31.5" x14ac:dyDescent="0.25">
      <c r="A35" s="189">
        <v>506</v>
      </c>
      <c r="B35" s="191" t="s">
        <v>4731</v>
      </c>
      <c r="C35" s="394">
        <f t="shared" si="6"/>
        <v>3.1055900621118012E-2</v>
      </c>
      <c r="D35" s="393">
        <v>2</v>
      </c>
      <c r="E35" s="393"/>
      <c r="F35" s="396">
        <v>3220</v>
      </c>
      <c r="G35" s="411">
        <f>ROUND(480/F35,3)</f>
        <v>0.14899999999999999</v>
      </c>
      <c r="H35" s="388">
        <f>VLOOKUP(D35,ЧТС[],4,0)</f>
        <v>0.54069999999999996</v>
      </c>
      <c r="I35" s="386">
        <f t="shared" si="5"/>
        <v>8.0600000000000005E-2</v>
      </c>
      <c r="J35" s="198"/>
    </row>
    <row r="36" spans="1:10" s="1250" customFormat="1" ht="15.75" x14ac:dyDescent="0.25">
      <c r="A36" s="189">
        <v>513</v>
      </c>
      <c r="B36" s="202" t="s">
        <v>2400</v>
      </c>
      <c r="C36" s="394">
        <f t="shared" si="6"/>
        <v>1.4285714285714285E-2</v>
      </c>
      <c r="D36" s="393">
        <v>2</v>
      </c>
      <c r="E36" s="393"/>
      <c r="F36" s="396">
        <v>7000</v>
      </c>
      <c r="G36" s="411">
        <f>ROUND(480/F36,3)</f>
        <v>6.9000000000000006E-2</v>
      </c>
      <c r="H36" s="388">
        <f>VLOOKUP(D36,ЧТС[],4,0)</f>
        <v>0.54069999999999996</v>
      </c>
      <c r="I36" s="386">
        <f t="shared" si="5"/>
        <v>3.73E-2</v>
      </c>
      <c r="J36" s="198"/>
    </row>
    <row r="37" spans="1:10" s="108" customFormat="1" ht="15.75" x14ac:dyDescent="0.25">
      <c r="A37" s="1623"/>
      <c r="B37" s="1624"/>
      <c r="C37" s="1625"/>
      <c r="D37" s="1626"/>
      <c r="E37" s="1627"/>
      <c r="F37" s="1626"/>
      <c r="G37" s="1628"/>
      <c r="H37" s="1629"/>
      <c r="I37" s="1630"/>
      <c r="J37" s="1631"/>
    </row>
    <row r="38" spans="1:10" s="75" customFormat="1" ht="15.75" x14ac:dyDescent="0.2">
      <c r="A38" s="1613"/>
      <c r="B38" s="1614" t="s">
        <v>2403</v>
      </c>
      <c r="C38" s="1615">
        <f>SUM(C10:C36)</f>
        <v>2.9022039151601398</v>
      </c>
      <c r="D38" s="1615"/>
      <c r="E38" s="1615"/>
      <c r="F38" s="1615"/>
      <c r="G38" s="1632">
        <f>SUM(G10:G36)</f>
        <v>13.931000000000001</v>
      </c>
      <c r="H38" s="1615"/>
      <c r="I38" s="1632">
        <f>SUM(I10:I36)</f>
        <v>9.2530999999999999</v>
      </c>
      <c r="J38" s="1616">
        <f>SUM(J10:J34)</f>
        <v>0</v>
      </c>
    </row>
    <row r="39" spans="1:10" s="75" customFormat="1" ht="15.75" x14ac:dyDescent="0.2">
      <c r="A39" s="83"/>
      <c r="B39" s="1234"/>
      <c r="C39" s="72"/>
      <c r="D39" s="73"/>
      <c r="E39" s="74"/>
      <c r="F39" s="79"/>
      <c r="G39" s="76"/>
      <c r="H39" s="77"/>
      <c r="I39" s="966"/>
      <c r="J39" s="76"/>
    </row>
    <row r="40" spans="1:10" s="75" customFormat="1" ht="15.75" x14ac:dyDescent="0.2">
      <c r="A40" s="83"/>
      <c r="B40" s="1234"/>
      <c r="C40" s="72"/>
      <c r="D40" s="73"/>
      <c r="E40" s="74"/>
      <c r="F40" s="79"/>
      <c r="G40" s="78"/>
      <c r="H40" s="77" t="s">
        <v>2322</v>
      </c>
      <c r="I40" s="1235">
        <f>I38+J38</f>
        <v>9.2530999999999999</v>
      </c>
      <c r="J40" s="78"/>
    </row>
    <row r="41" spans="1:10" s="64" customFormat="1" ht="15.75" customHeight="1" x14ac:dyDescent="0.25">
      <c r="A41" s="1236"/>
      <c r="B41" s="509"/>
      <c r="E41" s="66"/>
      <c r="F41" s="509"/>
      <c r="G41" s="70"/>
      <c r="H41" s="69"/>
      <c r="I41" s="69"/>
      <c r="J41" s="70"/>
    </row>
    <row r="42" spans="1:10" s="1372" customFormat="1" ht="17.25" customHeight="1" x14ac:dyDescent="0.2">
      <c r="A42" s="1390" t="s">
        <v>4758</v>
      </c>
      <c r="C42" s="1391"/>
      <c r="E42" s="1392" t="s">
        <v>4757</v>
      </c>
      <c r="I42" s="1375"/>
    </row>
    <row r="43" spans="1:10" s="1372" customFormat="1" ht="17.25" customHeight="1" x14ac:dyDescent="0.2">
      <c r="A43" s="1390"/>
      <c r="C43" s="1393"/>
      <c r="E43" s="1374"/>
    </row>
    <row r="44" spans="1:10" s="1372" customFormat="1" ht="12.75" customHeight="1" x14ac:dyDescent="0.2">
      <c r="A44" s="1373" t="s">
        <v>4759</v>
      </c>
      <c r="E44" s="1392" t="s">
        <v>4752</v>
      </c>
      <c r="G44" s="1391"/>
      <c r="I44" s="1375"/>
    </row>
    <row r="45" spans="1:10" ht="12.75" customHeight="1" x14ac:dyDescent="0.2">
      <c r="A45" s="79"/>
      <c r="E45" s="54"/>
    </row>
    <row r="46" spans="1:10" ht="12.75" customHeight="1" x14ac:dyDescent="0.2">
      <c r="A46" s="79"/>
      <c r="E46" s="54"/>
    </row>
    <row r="47" spans="1:10" ht="12.75" customHeight="1" x14ac:dyDescent="0.2">
      <c r="A47" s="79"/>
      <c r="E47" s="54"/>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dataValidations count="1">
    <dataValidation type="list" showInputMessage="1" showErrorMessage="1" sqref="IW35:IW36 SS35:SS36 ACO35:ACO36 AMK35:AMK36 AWG35:AWG36 BGC35:BGC36 BPY35:BPY36 BZU35:BZU36 CJQ35:CJQ36 CTM35:CTM36 DDI35:DDI36 DNE35:DNE36 DXA35:DXA36 EGW35:EGW36 EQS35:EQS36 FAO35:FAO36 FKK35:FKK36 FUG35:FUG36 GEC35:GEC36 GNY35:GNY36 GXU35:GXU36 HHQ35:HHQ36 HRM35:HRM36 IBI35:IBI36 ILE35:ILE36 IVA35:IVA36 JEW35:JEW36 JOS35:JOS36 JYO35:JYO36 KIK35:KIK36 KSG35:KSG36 LCC35:LCC36 LLY35:LLY36 LVU35:LVU36 MFQ35:MFQ36 MPM35:MPM36 MZI35:MZI36 NJE35:NJE36 NTA35:NTA36 OCW35:OCW36 OMS35:OMS36 OWO35:OWO36 PGK35:PGK36 PQG35:PQG36 QAC35:QAC36 QJY35:QJY36 QTU35:QTU36 RDQ35:RDQ36 RNM35:RNM36 RXI35:RXI36 SHE35:SHE36 SRA35:SRA36 TAW35:TAW36 TKS35:TKS36 TUO35:TUO36 UEK35:UEK36 UOG35:UOG36 UYC35:UYC36 VHY35:VHY36 VRU35:VRU36 WBQ35:WBQ36 WLM35:WLM36 WVI35:WVI36">
      <formula1>Професійна_назва_роботи</formula1>
    </dataValidation>
  </dataValidations>
  <pageMargins left="0.43307086614173229" right="0" top="0.15748031496062992" bottom="0.23622047244094491" header="0.35433070866141736" footer="0.51181102362204722"/>
  <pageSetup paperSize="9" scale="71" firstPageNumber="0" orientation="portrait" horizontalDpi="300" verticalDpi="300" r:id="rId1"/>
  <headerFooter alignWithMargins="0"/>
  <rowBreaks count="1" manualBreakCount="1">
    <brk id="17" max="9" man="1"/>
  </rowBreaks>
  <colBreaks count="1" manualBreakCount="1">
    <brk id="6" max="44" man="1"/>
  </colBreaks>
  <legacy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6"/>
  <dimension ref="A1:B34"/>
  <sheetViews>
    <sheetView topLeftCell="A13" workbookViewId="0">
      <selection activeCell="A22" sqref="A22"/>
    </sheetView>
  </sheetViews>
  <sheetFormatPr defaultRowHeight="12.75" x14ac:dyDescent="0.2"/>
  <cols>
    <col min="1" max="1" width="13.28515625" style="1338" customWidth="1"/>
  </cols>
  <sheetData>
    <row r="1" spans="1:2" ht="27.75" x14ac:dyDescent="0.4">
      <c r="A1" s="1338" t="s">
        <v>4616</v>
      </c>
      <c r="B1" s="1341" t="s">
        <v>4657</v>
      </c>
    </row>
    <row r="2" spans="1:2" ht="18" x14ac:dyDescent="0.25">
      <c r="A2" s="1339" t="s">
        <v>4617</v>
      </c>
    </row>
    <row r="3" spans="1:2" ht="18" x14ac:dyDescent="0.25">
      <c r="A3" s="1340" t="s">
        <v>4618</v>
      </c>
    </row>
    <row r="4" spans="1:2" ht="18" x14ac:dyDescent="0.25">
      <c r="A4" s="1339" t="s">
        <v>4619</v>
      </c>
    </row>
    <row r="5" spans="1:2" ht="18" x14ac:dyDescent="0.25">
      <c r="A5" s="1340" t="s">
        <v>4620</v>
      </c>
    </row>
    <row r="6" spans="1:2" ht="18" x14ac:dyDescent="0.25">
      <c r="A6" s="1340" t="s">
        <v>4621</v>
      </c>
    </row>
    <row r="7" spans="1:2" ht="18" x14ac:dyDescent="0.25">
      <c r="A7" s="1339" t="s">
        <v>4622</v>
      </c>
    </row>
    <row r="8" spans="1:2" ht="18" x14ac:dyDescent="0.25">
      <c r="A8" s="1339" t="s">
        <v>4623</v>
      </c>
    </row>
    <row r="9" spans="1:2" ht="18" x14ac:dyDescent="0.25">
      <c r="A9" s="1339" t="s">
        <v>4624</v>
      </c>
    </row>
    <row r="10" spans="1:2" ht="18" x14ac:dyDescent="0.25">
      <c r="A10" s="1339" t="s">
        <v>4656</v>
      </c>
    </row>
    <row r="11" spans="1:2" ht="18" x14ac:dyDescent="0.25">
      <c r="A11" s="1339" t="s">
        <v>4625</v>
      </c>
    </row>
    <row r="12" spans="1:2" ht="18" x14ac:dyDescent="0.25">
      <c r="A12" s="1339" t="s">
        <v>4626</v>
      </c>
    </row>
    <row r="13" spans="1:2" ht="18" x14ac:dyDescent="0.25">
      <c r="A13" s="1339" t="s">
        <v>4627</v>
      </c>
    </row>
    <row r="14" spans="1:2" ht="18" x14ac:dyDescent="0.25">
      <c r="A14" s="1339" t="s">
        <v>4628</v>
      </c>
    </row>
    <row r="15" spans="1:2" ht="18" x14ac:dyDescent="0.25">
      <c r="A15" s="1339" t="s">
        <v>4629</v>
      </c>
    </row>
    <row r="16" spans="1:2" ht="18" x14ac:dyDescent="0.25">
      <c r="A16" s="1339" t="s">
        <v>4630</v>
      </c>
    </row>
    <row r="17" spans="1:1" ht="18" x14ac:dyDescent="0.25">
      <c r="A17" s="1339" t="s">
        <v>4631</v>
      </c>
    </row>
    <row r="18" spans="1:1" ht="18" x14ac:dyDescent="0.25">
      <c r="A18" s="1340" t="s">
        <v>4632</v>
      </c>
    </row>
    <row r="19" spans="1:1" ht="18" x14ac:dyDescent="0.25">
      <c r="A19" s="1339" t="s">
        <v>4633</v>
      </c>
    </row>
    <row r="20" spans="1:1" ht="18" x14ac:dyDescent="0.25">
      <c r="A20" s="1340" t="s">
        <v>4634</v>
      </c>
    </row>
    <row r="21" spans="1:1" ht="18" x14ac:dyDescent="0.25">
      <c r="A21" s="1339" t="s">
        <v>4635</v>
      </c>
    </row>
    <row r="22" spans="1:1" ht="18" x14ac:dyDescent="0.25">
      <c r="A22" s="1340" t="s">
        <v>4636</v>
      </c>
    </row>
    <row r="23" spans="1:1" ht="18" x14ac:dyDescent="0.25">
      <c r="A23" s="1339" t="s">
        <v>4637</v>
      </c>
    </row>
    <row r="24" spans="1:1" ht="18" x14ac:dyDescent="0.25">
      <c r="A24" s="1339" t="s">
        <v>4638</v>
      </c>
    </row>
    <row r="25" spans="1:1" ht="18" x14ac:dyDescent="0.25">
      <c r="A25" s="1340" t="s">
        <v>4639</v>
      </c>
    </row>
    <row r="26" spans="1:1" ht="18" x14ac:dyDescent="0.25">
      <c r="A26" s="1340" t="s">
        <v>4640</v>
      </c>
    </row>
    <row r="27" spans="1:1" ht="18" x14ac:dyDescent="0.25">
      <c r="A27" s="1339" t="s">
        <v>4641</v>
      </c>
    </row>
    <row r="28" spans="1:1" ht="18" x14ac:dyDescent="0.25">
      <c r="A28" s="1340" t="s">
        <v>4642</v>
      </c>
    </row>
    <row r="29" spans="1:1" ht="18" x14ac:dyDescent="0.25">
      <c r="A29" s="1339" t="s">
        <v>4643</v>
      </c>
    </row>
    <row r="30" spans="1:1" ht="18" x14ac:dyDescent="0.25">
      <c r="A30" s="1340" t="s">
        <v>4644</v>
      </c>
    </row>
    <row r="31" spans="1:1" ht="18" x14ac:dyDescent="0.25">
      <c r="A31" s="1339" t="s">
        <v>4645</v>
      </c>
    </row>
    <row r="32" spans="1:1" ht="18" x14ac:dyDescent="0.25">
      <c r="A32" s="1340" t="s">
        <v>4646</v>
      </c>
    </row>
    <row r="33" spans="1:1" ht="18" x14ac:dyDescent="0.25">
      <c r="A33" s="1339" t="s">
        <v>4647</v>
      </c>
    </row>
    <row r="34" spans="1:1" ht="18" x14ac:dyDescent="0.25">
      <c r="A34" s="1340" t="s">
        <v>4648</v>
      </c>
    </row>
  </sheetData>
  <pageMargins left="0.7" right="0.7" top="0.75" bottom="0.75" header="0.3" footer="0.3"/>
  <pageSetup paperSize="9" orientation="portrait" horizontalDpi="0" verticalDpi="0"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7">
    <tabColor theme="9" tint="-0.499984740745262"/>
    <pageSetUpPr fitToPage="1"/>
  </sheetPr>
  <dimension ref="A1:J46"/>
  <sheetViews>
    <sheetView zoomScale="112" zoomScaleNormal="112" workbookViewId="0">
      <selection activeCell="J1" sqref="J1:J4"/>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6"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0" ht="12.75" customHeight="1" x14ac:dyDescent="0.2">
      <c r="J1" s="103" t="s">
        <v>579</v>
      </c>
    </row>
    <row r="2" spans="1:10" ht="12.75" customHeight="1" x14ac:dyDescent="0.2">
      <c r="J2" s="103" t="s">
        <v>1947</v>
      </c>
    </row>
    <row r="3" spans="1:10" ht="12.75" customHeight="1" x14ac:dyDescent="0.2">
      <c r="J3" s="103" t="s">
        <v>1013</v>
      </c>
    </row>
    <row r="4" spans="1:10" ht="15" customHeight="1" x14ac:dyDescent="0.25">
      <c r="B4" s="1395" t="s">
        <v>4753</v>
      </c>
      <c r="C4" s="1371"/>
      <c r="D4" s="1397" t="s">
        <v>4900</v>
      </c>
      <c r="E4" s="1396"/>
      <c r="I4" s="1376"/>
      <c r="J4" s="188" t="s">
        <v>5819</v>
      </c>
    </row>
    <row r="5" spans="1:10" ht="12.75" customHeight="1" x14ac:dyDescent="0.2">
      <c r="B5" s="1373" t="s">
        <v>4835</v>
      </c>
      <c r="C5" s="1550" t="s">
        <v>4901</v>
      </c>
      <c r="D5" s="1551"/>
      <c r="E5" s="1635"/>
      <c r="F5" s="1551"/>
    </row>
    <row r="6" spans="1:10" ht="12.75" customHeight="1" x14ac:dyDescent="0.2">
      <c r="B6" s="1373" t="s">
        <v>719</v>
      </c>
      <c r="F6" s="1374" t="s">
        <v>720</v>
      </c>
      <c r="I6" s="1374">
        <v>100</v>
      </c>
    </row>
    <row r="7" spans="1:10" ht="12.75" customHeight="1" x14ac:dyDescent="0.2">
      <c r="A7" s="2528" t="s">
        <v>1932</v>
      </c>
      <c r="B7" s="2447" t="s">
        <v>564</v>
      </c>
      <c r="C7" s="2448" t="s">
        <v>1306</v>
      </c>
      <c r="D7" s="2449" t="s">
        <v>1307</v>
      </c>
      <c r="E7" s="2480" t="s">
        <v>722</v>
      </c>
      <c r="F7" s="2448" t="s">
        <v>723</v>
      </c>
      <c r="G7" s="2448" t="s">
        <v>215</v>
      </c>
      <c r="H7" s="2448" t="s">
        <v>1934</v>
      </c>
      <c r="I7" s="2450" t="s">
        <v>561</v>
      </c>
      <c r="J7" s="2624" t="s">
        <v>1935</v>
      </c>
    </row>
    <row r="8" spans="1:10" ht="12.75" customHeight="1" x14ac:dyDescent="0.2">
      <c r="A8" s="2528"/>
      <c r="B8" s="2447"/>
      <c r="C8" s="2448"/>
      <c r="D8" s="2449"/>
      <c r="E8" s="2480"/>
      <c r="F8" s="2448"/>
      <c r="G8" s="2448"/>
      <c r="H8" s="2448"/>
      <c r="I8" s="2450"/>
      <c r="J8" s="2624"/>
    </row>
    <row r="9" spans="1:10" ht="42" customHeight="1" x14ac:dyDescent="0.2">
      <c r="A9" s="2528"/>
      <c r="B9" s="2447"/>
      <c r="C9" s="2448"/>
      <c r="D9" s="2449"/>
      <c r="E9" s="2480"/>
      <c r="F9" s="2448"/>
      <c r="G9" s="2448"/>
      <c r="H9" s="2448"/>
      <c r="I9" s="2450"/>
      <c r="J9" s="2624"/>
    </row>
    <row r="10" spans="1:10" ht="15.75" x14ac:dyDescent="0.2">
      <c r="A10" s="1398">
        <v>45501</v>
      </c>
      <c r="B10" s="1076" t="s">
        <v>4902</v>
      </c>
      <c r="C10" s="1399">
        <f t="shared" ref="C10:C22" si="0">$I$6/F10</f>
        <v>0.83333333333333337</v>
      </c>
      <c r="D10" s="1400">
        <v>6</v>
      </c>
      <c r="E10" s="1399"/>
      <c r="F10" s="1415">
        <v>120</v>
      </c>
      <c r="G10" s="1416">
        <f t="shared" ref="G10:G22" si="1">ROUND(480/F10,3)</f>
        <v>4</v>
      </c>
      <c r="H10" s="1417">
        <f>VLOOKUP(D10,ЧТС[],4,0)</f>
        <v>0.89470000000000005</v>
      </c>
      <c r="I10" s="1418">
        <f>ROUND(G10*H10,4)</f>
        <v>3.5788000000000002</v>
      </c>
      <c r="J10" s="1399"/>
    </row>
    <row r="11" spans="1:10" ht="15.75" x14ac:dyDescent="0.2">
      <c r="A11" s="1398">
        <v>45502</v>
      </c>
      <c r="B11" s="1076" t="s">
        <v>4903</v>
      </c>
      <c r="C11" s="1399">
        <f t="shared" si="0"/>
        <v>0.33333333333333331</v>
      </c>
      <c r="D11" s="1400">
        <v>5</v>
      </c>
      <c r="E11" s="1399"/>
      <c r="F11" s="1415">
        <v>300</v>
      </c>
      <c r="G11" s="1416">
        <f t="shared" si="1"/>
        <v>1.6</v>
      </c>
      <c r="H11" s="1417">
        <f>VLOOKUP(D11,ЧТС[],4,0)</f>
        <v>0.76680000000000004</v>
      </c>
      <c r="I11" s="1418">
        <f t="shared" ref="I11:I35" si="2">ROUND(G11*H11,4)</f>
        <v>1.2269000000000001</v>
      </c>
      <c r="J11" s="1399"/>
    </row>
    <row r="12" spans="1:10" ht="24.75" customHeight="1" x14ac:dyDescent="0.2">
      <c r="A12" s="1398">
        <v>45503</v>
      </c>
      <c r="B12" s="1076" t="s">
        <v>1040</v>
      </c>
      <c r="C12" s="1399">
        <f t="shared" si="0"/>
        <v>0.27027027027027029</v>
      </c>
      <c r="D12" s="1400">
        <v>3</v>
      </c>
      <c r="E12" s="1399"/>
      <c r="F12" s="1415">
        <v>370</v>
      </c>
      <c r="G12" s="1416">
        <f t="shared" si="1"/>
        <v>1.2969999999999999</v>
      </c>
      <c r="H12" s="1417">
        <f>VLOOKUP(D12,ЧТС[],4,0)</f>
        <v>0.59970000000000001</v>
      </c>
      <c r="I12" s="1418">
        <f t="shared" si="2"/>
        <v>0.77780000000000005</v>
      </c>
      <c r="J12" s="1399"/>
    </row>
    <row r="13" spans="1:10" ht="15.75" x14ac:dyDescent="0.2">
      <c r="A13" s="1398">
        <v>45504</v>
      </c>
      <c r="B13" s="1076" t="s">
        <v>1877</v>
      </c>
      <c r="C13" s="1399">
        <f t="shared" si="0"/>
        <v>0.15384615384615385</v>
      </c>
      <c r="D13" s="1400">
        <v>3</v>
      </c>
      <c r="E13" s="1399"/>
      <c r="F13" s="1415">
        <v>650</v>
      </c>
      <c r="G13" s="1416">
        <f t="shared" si="1"/>
        <v>0.73799999999999999</v>
      </c>
      <c r="H13" s="1417">
        <f>VLOOKUP(D13,ЧТС[],4,0)</f>
        <v>0.59970000000000001</v>
      </c>
      <c r="I13" s="1418">
        <f t="shared" si="2"/>
        <v>0.44259999999999999</v>
      </c>
      <c r="J13" s="1399"/>
    </row>
    <row r="14" spans="1:10" ht="33" customHeight="1" x14ac:dyDescent="0.2">
      <c r="A14" s="1398">
        <v>45505</v>
      </c>
      <c r="B14" s="1076" t="s">
        <v>433</v>
      </c>
      <c r="C14" s="1399">
        <f t="shared" si="0"/>
        <v>0.30303030303030304</v>
      </c>
      <c r="D14" s="1400">
        <v>3</v>
      </c>
      <c r="E14" s="1399"/>
      <c r="F14" s="1415">
        <v>330</v>
      </c>
      <c r="G14" s="1416">
        <f t="shared" si="1"/>
        <v>1.4550000000000001</v>
      </c>
      <c r="H14" s="1417">
        <f>VLOOKUP(D14,ЧТС[],4,0)</f>
        <v>0.59970000000000001</v>
      </c>
      <c r="I14" s="1418">
        <f t="shared" si="2"/>
        <v>0.87260000000000004</v>
      </c>
      <c r="J14" s="1399"/>
    </row>
    <row r="15" spans="1:10" ht="33" customHeight="1" x14ac:dyDescent="0.2">
      <c r="A15" s="1398">
        <v>45506</v>
      </c>
      <c r="B15" s="1076" t="s">
        <v>189</v>
      </c>
      <c r="C15" s="1399">
        <f t="shared" si="0"/>
        <v>0.21276595744680851</v>
      </c>
      <c r="D15" s="1400">
        <v>3</v>
      </c>
      <c r="E15" s="1399"/>
      <c r="F15" s="1415">
        <v>470</v>
      </c>
      <c r="G15" s="1416">
        <f t="shared" si="1"/>
        <v>1.0209999999999999</v>
      </c>
      <c r="H15" s="1417">
        <f>VLOOKUP(D15,ЧТС[],4,0)</f>
        <v>0.59970000000000001</v>
      </c>
      <c r="I15" s="1418">
        <f t="shared" si="2"/>
        <v>0.61229999999999996</v>
      </c>
      <c r="J15" s="1399"/>
    </row>
    <row r="16" spans="1:10" ht="32.25" customHeight="1" x14ac:dyDescent="0.2">
      <c r="A16" s="1398">
        <v>45507</v>
      </c>
      <c r="B16" s="1076" t="s">
        <v>4904</v>
      </c>
      <c r="C16" s="1399">
        <f t="shared" si="0"/>
        <v>6.6666666666666666E-2</v>
      </c>
      <c r="D16" s="1400">
        <v>3</v>
      </c>
      <c r="E16" s="1399"/>
      <c r="F16" s="1415">
        <v>1500</v>
      </c>
      <c r="G16" s="1416">
        <f t="shared" si="1"/>
        <v>0.32</v>
      </c>
      <c r="H16" s="1417">
        <f>VLOOKUP(D16,ЧТС[],4,0)</f>
        <v>0.59970000000000001</v>
      </c>
      <c r="I16" s="1418">
        <f t="shared" si="2"/>
        <v>0.19189999999999999</v>
      </c>
      <c r="J16" s="1399"/>
    </row>
    <row r="17" spans="1:10" ht="32.25" customHeight="1" x14ac:dyDescent="0.2">
      <c r="A17" s="1398">
        <v>45508</v>
      </c>
      <c r="B17" s="391" t="s">
        <v>4905</v>
      </c>
      <c r="C17" s="1399">
        <f t="shared" si="0"/>
        <v>0.02</v>
      </c>
      <c r="D17" s="1400">
        <v>4</v>
      </c>
      <c r="E17" s="336"/>
      <c r="F17" s="1415">
        <v>5000</v>
      </c>
      <c r="G17" s="1416">
        <f>ROUND(480/F17,3)</f>
        <v>9.6000000000000002E-2</v>
      </c>
      <c r="H17" s="1417">
        <f>VLOOKUP(D17,ЧТС[],4,0)</f>
        <v>0.66849999999999998</v>
      </c>
      <c r="I17" s="1418">
        <f>ROUND(G17*H17,4)</f>
        <v>6.4199999999999993E-2</v>
      </c>
      <c r="J17" s="1399"/>
    </row>
    <row r="18" spans="1:10" ht="32.25" customHeight="1" x14ac:dyDescent="0.2">
      <c r="A18" s="1398">
        <v>45509</v>
      </c>
      <c r="B18" s="113" t="s">
        <v>1098</v>
      </c>
      <c r="C18" s="1399">
        <f t="shared" si="0"/>
        <v>9.0909090909090912E-2</v>
      </c>
      <c r="D18" s="1400">
        <v>3</v>
      </c>
      <c r="E18" s="336"/>
      <c r="F18" s="1415">
        <v>1100</v>
      </c>
      <c r="G18" s="1416">
        <f>ROUND(480/F18,3)</f>
        <v>0.436</v>
      </c>
      <c r="H18" s="1417">
        <f>VLOOKUP(D18,ЧТС[],4,0)</f>
        <v>0.59970000000000001</v>
      </c>
      <c r="I18" s="1418">
        <f>ROUND(G18*H18,4)</f>
        <v>0.26150000000000001</v>
      </c>
      <c r="J18" s="1399"/>
    </row>
    <row r="19" spans="1:10" ht="15.75" x14ac:dyDescent="0.2">
      <c r="A19" s="1398">
        <v>45510</v>
      </c>
      <c r="B19" s="1076" t="s">
        <v>4932</v>
      </c>
      <c r="C19" s="1399">
        <f t="shared" si="0"/>
        <v>0.2</v>
      </c>
      <c r="D19" s="1400">
        <v>1</v>
      </c>
      <c r="E19" s="1399"/>
      <c r="F19" s="1415">
        <v>500</v>
      </c>
      <c r="G19" s="1416">
        <f t="shared" si="1"/>
        <v>0.96</v>
      </c>
      <c r="H19" s="1417">
        <f>VLOOKUP(D19,ЧТС[],4,0)</f>
        <v>0.49149999999999999</v>
      </c>
      <c r="I19" s="1418">
        <f t="shared" si="2"/>
        <v>0.4718</v>
      </c>
      <c r="J19" s="1408"/>
    </row>
    <row r="20" spans="1:10" ht="31.5" x14ac:dyDescent="0.2">
      <c r="A20" s="1398">
        <v>45511</v>
      </c>
      <c r="B20" s="113" t="s">
        <v>4891</v>
      </c>
      <c r="C20" s="1399">
        <f t="shared" si="0"/>
        <v>6.6666666666666666E-2</v>
      </c>
      <c r="D20" s="1400">
        <v>3</v>
      </c>
      <c r="E20" s="336"/>
      <c r="F20" s="1415">
        <v>1500</v>
      </c>
      <c r="G20" s="1416">
        <f t="shared" si="1"/>
        <v>0.32</v>
      </c>
      <c r="H20" s="1417">
        <f>VLOOKUP(D20,ЧТС[],4,0)</f>
        <v>0.59970000000000001</v>
      </c>
      <c r="I20" s="1418">
        <f t="shared" si="2"/>
        <v>0.19189999999999999</v>
      </c>
      <c r="J20" s="1408"/>
    </row>
    <row r="21" spans="1:10" ht="31.5" x14ac:dyDescent="0.2">
      <c r="A21" s="1398">
        <v>45512</v>
      </c>
      <c r="B21" s="1076" t="s">
        <v>2411</v>
      </c>
      <c r="C21" s="1399">
        <f t="shared" si="0"/>
        <v>1.3333333333333334E-2</v>
      </c>
      <c r="D21" s="1400">
        <v>3</v>
      </c>
      <c r="E21" s="1399"/>
      <c r="F21" s="1415">
        <v>7500</v>
      </c>
      <c r="G21" s="1416">
        <f t="shared" si="1"/>
        <v>6.4000000000000001E-2</v>
      </c>
      <c r="H21" s="1417">
        <f>VLOOKUP(D21,ЧТС[],4,0)</f>
        <v>0.59970000000000001</v>
      </c>
      <c r="I21" s="1418">
        <f t="shared" si="2"/>
        <v>3.8399999999999997E-2</v>
      </c>
      <c r="J21" s="414"/>
    </row>
    <row r="22" spans="1:10" ht="31.5" x14ac:dyDescent="0.2">
      <c r="A22" s="1398">
        <v>45513</v>
      </c>
      <c r="B22" s="113" t="s">
        <v>4888</v>
      </c>
      <c r="C22" s="1399">
        <f t="shared" si="0"/>
        <v>3.7037037037037035E-2</v>
      </c>
      <c r="D22" s="1400">
        <v>3</v>
      </c>
      <c r="E22" s="336"/>
      <c r="F22" s="1415">
        <v>2700</v>
      </c>
      <c r="G22" s="1416">
        <f t="shared" si="1"/>
        <v>0.17799999999999999</v>
      </c>
      <c r="H22" s="1417">
        <f>VLOOKUP(D22,ЧТС[],4,0)</f>
        <v>0.59970000000000001</v>
      </c>
      <c r="I22" s="1418">
        <f t="shared" si="2"/>
        <v>0.1067</v>
      </c>
      <c r="J22" s="1408"/>
    </row>
    <row r="23" spans="1:10" ht="31.5" x14ac:dyDescent="0.2">
      <c r="A23" s="1398">
        <v>5837</v>
      </c>
      <c r="B23" s="1076" t="s">
        <v>4739</v>
      </c>
      <c r="C23" s="1399">
        <f>$I$6/F23</f>
        <v>4.7619047619047616E-2</v>
      </c>
      <c r="D23" s="1400">
        <v>4</v>
      </c>
      <c r="E23" s="1399"/>
      <c r="F23" s="1415">
        <v>2100</v>
      </c>
      <c r="G23" s="1416">
        <f>ROUND(480/F23,3)</f>
        <v>0.22900000000000001</v>
      </c>
      <c r="H23" s="1417">
        <f>VLOOKUP(D23,ЧТС[],4,0)</f>
        <v>0.66849999999999998</v>
      </c>
      <c r="I23" s="1418">
        <f t="shared" si="2"/>
        <v>0.15310000000000001</v>
      </c>
      <c r="J23" s="1408"/>
    </row>
    <row r="24" spans="1:10" s="108" customFormat="1" ht="15.75" x14ac:dyDescent="0.25">
      <c r="A24" s="190">
        <v>5839</v>
      </c>
      <c r="B24" s="391" t="s">
        <v>1781</v>
      </c>
      <c r="C24" s="1399">
        <f t="shared" ref="C24:C37" si="3">$I$6/F24</f>
        <v>4.5454545454545456E-2</v>
      </c>
      <c r="D24" s="193">
        <v>2</v>
      </c>
      <c r="E24" s="194"/>
      <c r="F24" s="1415">
        <v>2200</v>
      </c>
      <c r="G24" s="1416">
        <f t="shared" ref="G24:G35" si="4">ROUND(480/F24,3)</f>
        <v>0.218</v>
      </c>
      <c r="H24" s="1417">
        <f>VLOOKUP(D24,ЧТС[],4,0)</f>
        <v>0.54069999999999996</v>
      </c>
      <c r="I24" s="1418">
        <f t="shared" si="2"/>
        <v>0.1179</v>
      </c>
      <c r="J24" s="1408"/>
    </row>
    <row r="25" spans="1:10" s="108" customFormat="1" ht="15.75" x14ac:dyDescent="0.25">
      <c r="A25" s="190">
        <v>5840</v>
      </c>
      <c r="B25" s="391" t="s">
        <v>950</v>
      </c>
      <c r="C25" s="1399">
        <f t="shared" si="3"/>
        <v>3.3333333333333333E-2</v>
      </c>
      <c r="D25" s="193">
        <v>1</v>
      </c>
      <c r="E25" s="194"/>
      <c r="F25" s="1415">
        <v>3000</v>
      </c>
      <c r="G25" s="1416">
        <f t="shared" si="4"/>
        <v>0.16</v>
      </c>
      <c r="H25" s="1417">
        <f>VLOOKUP(D25,ЧТС[],4,0)</f>
        <v>0.49149999999999999</v>
      </c>
      <c r="I25" s="1418">
        <f t="shared" si="2"/>
        <v>7.8600000000000003E-2</v>
      </c>
      <c r="J25" s="1408"/>
    </row>
    <row r="26" spans="1:10" s="108" customFormat="1" ht="15.75" x14ac:dyDescent="0.25">
      <c r="A26" s="190">
        <v>5802</v>
      </c>
      <c r="B26" s="202" t="s">
        <v>1727</v>
      </c>
      <c r="C26" s="1399">
        <f t="shared" si="3"/>
        <v>7.1428571428571425E-2</v>
      </c>
      <c r="D26" s="205">
        <v>3</v>
      </c>
      <c r="E26" s="200"/>
      <c r="F26" s="1415">
        <v>1400</v>
      </c>
      <c r="G26" s="1416">
        <f t="shared" si="4"/>
        <v>0.34300000000000003</v>
      </c>
      <c r="H26" s="1417">
        <f>VLOOKUP(D26,ЧТС[],4,0)</f>
        <v>0.59970000000000001</v>
      </c>
      <c r="I26" s="1418">
        <f t="shared" si="2"/>
        <v>0.20569999999999999</v>
      </c>
      <c r="J26" s="1408"/>
    </row>
    <row r="27" spans="1:10" s="108" customFormat="1" ht="15.75" x14ac:dyDescent="0.25">
      <c r="A27" s="189">
        <v>5805</v>
      </c>
      <c r="B27" s="202" t="s">
        <v>3630</v>
      </c>
      <c r="C27" s="1399">
        <f t="shared" si="3"/>
        <v>6.0606060606060608E-2</v>
      </c>
      <c r="D27" s="203">
        <v>3</v>
      </c>
      <c r="E27" s="194"/>
      <c r="F27" s="1415">
        <f>1600+50</f>
        <v>1650</v>
      </c>
      <c r="G27" s="1416">
        <f t="shared" si="4"/>
        <v>0.29099999999999998</v>
      </c>
      <c r="H27" s="1417">
        <f>VLOOKUP(D27,ЧТС[],4,0)</f>
        <v>0.59970000000000001</v>
      </c>
      <c r="I27" s="1418">
        <f t="shared" si="2"/>
        <v>0.17449999999999999</v>
      </c>
      <c r="J27" s="1408"/>
    </row>
    <row r="28" spans="1:10" s="108" customFormat="1" ht="15.75" x14ac:dyDescent="0.25">
      <c r="A28" s="189">
        <v>5807</v>
      </c>
      <c r="B28" s="202" t="s">
        <v>1299</v>
      </c>
      <c r="C28" s="1399">
        <f t="shared" si="3"/>
        <v>6.25E-2</v>
      </c>
      <c r="D28" s="203">
        <v>3</v>
      </c>
      <c r="E28" s="194"/>
      <c r="F28" s="1415">
        <v>1600</v>
      </c>
      <c r="G28" s="1416">
        <f t="shared" si="4"/>
        <v>0.3</v>
      </c>
      <c r="H28" s="1417">
        <f>VLOOKUP(D28,ЧТС[],4,0)</f>
        <v>0.59970000000000001</v>
      </c>
      <c r="I28" s="1418">
        <f t="shared" si="2"/>
        <v>0.1799</v>
      </c>
      <c r="J28" s="1408"/>
    </row>
    <row r="29" spans="1:10" s="108" customFormat="1" ht="31.5" x14ac:dyDescent="0.25">
      <c r="A29" s="189">
        <v>5809</v>
      </c>
      <c r="B29" s="202" t="s">
        <v>2594</v>
      </c>
      <c r="C29" s="1399">
        <f t="shared" si="3"/>
        <v>3.3333333333333333E-2</v>
      </c>
      <c r="D29" s="203">
        <v>3</v>
      </c>
      <c r="E29" s="194"/>
      <c r="F29" s="1415">
        <v>3000</v>
      </c>
      <c r="G29" s="1416">
        <f t="shared" si="4"/>
        <v>0.16</v>
      </c>
      <c r="H29" s="1417">
        <f>VLOOKUP(D29,ЧТС[],4,0)</f>
        <v>0.59970000000000001</v>
      </c>
      <c r="I29" s="1418">
        <f t="shared" si="2"/>
        <v>9.6000000000000002E-2</v>
      </c>
      <c r="J29" s="1408"/>
    </row>
    <row r="30" spans="1:10" s="108" customFormat="1" ht="15.75" x14ac:dyDescent="0.25">
      <c r="A30" s="190">
        <v>5810</v>
      </c>
      <c r="B30" s="202" t="s">
        <v>1219</v>
      </c>
      <c r="C30" s="1399">
        <f t="shared" si="3"/>
        <v>3.2258064516129031E-2</v>
      </c>
      <c r="D30" s="203">
        <v>3</v>
      </c>
      <c r="E30" s="194"/>
      <c r="F30" s="1415">
        <f>3000+100</f>
        <v>3100</v>
      </c>
      <c r="G30" s="1416">
        <f t="shared" si="4"/>
        <v>0.155</v>
      </c>
      <c r="H30" s="1417">
        <f>VLOOKUP(D30,ЧТС[],4,0)</f>
        <v>0.59970000000000001</v>
      </c>
      <c r="I30" s="1418">
        <f t="shared" si="2"/>
        <v>9.2999999999999999E-2</v>
      </c>
      <c r="J30" s="1408"/>
    </row>
    <row r="31" spans="1:10" s="55" customFormat="1" ht="47.25" x14ac:dyDescent="0.25">
      <c r="A31" s="189">
        <v>5811</v>
      </c>
      <c r="B31" s="202" t="s">
        <v>4933</v>
      </c>
      <c r="C31" s="204">
        <f t="shared" si="3"/>
        <v>0.08</v>
      </c>
      <c r="D31" s="205">
        <v>2</v>
      </c>
      <c r="E31" s="200"/>
      <c r="F31" s="1415">
        <v>1250</v>
      </c>
      <c r="G31" s="1416">
        <f t="shared" si="4"/>
        <v>0.38400000000000001</v>
      </c>
      <c r="H31" s="1417">
        <f>VLOOKUP(D31,ЧТС[],4,0)</f>
        <v>0.54069999999999996</v>
      </c>
      <c r="I31" s="1418">
        <f t="shared" si="2"/>
        <v>0.20760000000000001</v>
      </c>
      <c r="J31" s="1408"/>
    </row>
    <row r="32" spans="1:10" s="108" customFormat="1" ht="31.5" x14ac:dyDescent="0.25">
      <c r="A32" s="189">
        <v>5821</v>
      </c>
      <c r="B32" s="191" t="s">
        <v>3636</v>
      </c>
      <c r="C32" s="1399">
        <f t="shared" si="3"/>
        <v>9.0909090909090912E-2</v>
      </c>
      <c r="D32" s="201">
        <v>1</v>
      </c>
      <c r="E32" s="200"/>
      <c r="F32" s="1415">
        <v>1100</v>
      </c>
      <c r="G32" s="1416">
        <f t="shared" si="4"/>
        <v>0.436</v>
      </c>
      <c r="H32" s="1417">
        <f>VLOOKUP(D32,ЧТС[],4,0)</f>
        <v>0.49149999999999999</v>
      </c>
      <c r="I32" s="1418">
        <f t="shared" si="2"/>
        <v>0.21429999999999999</v>
      </c>
      <c r="J32" s="1408"/>
    </row>
    <row r="33" spans="1:10" s="111" customFormat="1" ht="78.75" x14ac:dyDescent="0.25">
      <c r="A33" s="189">
        <v>4935</v>
      </c>
      <c r="B33" s="191" t="s">
        <v>4892</v>
      </c>
      <c r="C33" s="1399">
        <f t="shared" si="3"/>
        <v>0.21276595744680851</v>
      </c>
      <c r="D33" s="201">
        <v>2</v>
      </c>
      <c r="E33" s="200"/>
      <c r="F33" s="1415">
        <v>470</v>
      </c>
      <c r="G33" s="1416">
        <f t="shared" si="4"/>
        <v>1.0209999999999999</v>
      </c>
      <c r="H33" s="1417">
        <f>VLOOKUP(D33,ЧТС[],4,0)</f>
        <v>0.54069999999999996</v>
      </c>
      <c r="I33" s="1418">
        <f t="shared" si="2"/>
        <v>0.55210000000000004</v>
      </c>
      <c r="J33" s="1408"/>
    </row>
    <row r="34" spans="1:10" s="108" customFormat="1" ht="31.5" x14ac:dyDescent="0.25">
      <c r="A34" s="189">
        <v>5827</v>
      </c>
      <c r="B34" s="202" t="s">
        <v>3637</v>
      </c>
      <c r="C34" s="1399">
        <f t="shared" si="3"/>
        <v>6.8965517241379309E-2</v>
      </c>
      <c r="D34" s="205">
        <v>1</v>
      </c>
      <c r="E34" s="200"/>
      <c r="F34" s="1415">
        <v>1450</v>
      </c>
      <c r="G34" s="1416">
        <f t="shared" si="4"/>
        <v>0.33100000000000002</v>
      </c>
      <c r="H34" s="1417">
        <f>VLOOKUP(D34,ЧТС[],4,0)</f>
        <v>0.49149999999999999</v>
      </c>
      <c r="I34" s="1418">
        <f t="shared" si="2"/>
        <v>0.16270000000000001</v>
      </c>
      <c r="J34" s="1408"/>
    </row>
    <row r="35" spans="1:10" s="108" customFormat="1" ht="31.5" x14ac:dyDescent="0.25">
      <c r="A35" s="190">
        <v>5834</v>
      </c>
      <c r="B35" s="191" t="s">
        <v>3642</v>
      </c>
      <c r="C35" s="1399">
        <f t="shared" si="3"/>
        <v>9.0909090909090912E-2</v>
      </c>
      <c r="D35" s="201">
        <v>2</v>
      </c>
      <c r="E35" s="200"/>
      <c r="F35" s="1415">
        <v>1100</v>
      </c>
      <c r="G35" s="1416">
        <f t="shared" si="4"/>
        <v>0.436</v>
      </c>
      <c r="H35" s="1417">
        <f>VLOOKUP(D35,ЧТС[],4,0)</f>
        <v>0.54069999999999996</v>
      </c>
      <c r="I35" s="1418">
        <f t="shared" si="2"/>
        <v>0.23569999999999999</v>
      </c>
      <c r="J35" s="1408"/>
    </row>
    <row r="36" spans="1:10" s="1250" customFormat="1" ht="31.5" x14ac:dyDescent="0.25">
      <c r="A36" s="189">
        <v>506</v>
      </c>
      <c r="B36" s="191" t="s">
        <v>4731</v>
      </c>
      <c r="C36" s="1399">
        <f t="shared" si="3"/>
        <v>3.1055900621118012E-2</v>
      </c>
      <c r="D36" s="393">
        <v>2</v>
      </c>
      <c r="E36" s="393"/>
      <c r="F36" s="1415">
        <v>3220</v>
      </c>
      <c r="G36" s="1416">
        <f>ROUND(480/F36,3)</f>
        <v>0.14899999999999999</v>
      </c>
      <c r="H36" s="1417">
        <f>VLOOKUP(D36,ЧТС[],4,0)</f>
        <v>0.54069999999999996</v>
      </c>
      <c r="I36" s="1418">
        <f>ROUND(G36*H36,4)</f>
        <v>8.0600000000000005E-2</v>
      </c>
      <c r="J36" s="1408"/>
    </row>
    <row r="37" spans="1:10" s="1250" customFormat="1" ht="15.75" x14ac:dyDescent="0.25">
      <c r="A37" s="189">
        <v>513</v>
      </c>
      <c r="B37" s="202" t="s">
        <v>2400</v>
      </c>
      <c r="C37" s="1399">
        <f t="shared" si="3"/>
        <v>1.4285714285714285E-2</v>
      </c>
      <c r="D37" s="393">
        <v>2</v>
      </c>
      <c r="E37" s="393"/>
      <c r="F37" s="1415">
        <v>7000</v>
      </c>
      <c r="G37" s="1416">
        <f>ROUND(480/F37,3)</f>
        <v>6.9000000000000006E-2</v>
      </c>
      <c r="H37" s="1417">
        <f>VLOOKUP(D37,ЧТС[],4,0)</f>
        <v>0.54069999999999996</v>
      </c>
      <c r="I37" s="1418">
        <f>ROUND(G37*H37,4)</f>
        <v>3.73E-2</v>
      </c>
      <c r="J37" s="1408"/>
    </row>
    <row r="38" spans="1:10" ht="13.5" customHeight="1" x14ac:dyDescent="0.2">
      <c r="A38" s="1401"/>
      <c r="B38" s="1411" t="s">
        <v>2327</v>
      </c>
      <c r="C38" s="1413">
        <f>SUM(C10:C37)</f>
        <v>3.5766163735772198</v>
      </c>
      <c r="D38" s="1400"/>
      <c r="E38" s="1402"/>
      <c r="F38" s="1403"/>
      <c r="G38" s="1414">
        <f>SUM(G10:G37)</f>
        <v>17.167000000000002</v>
      </c>
      <c r="H38" s="1412"/>
      <c r="I38" s="1414">
        <f>SUM(I10:I37)</f>
        <v>11.426399999999999</v>
      </c>
      <c r="J38" s="1413">
        <f>SUM(J10:J37)</f>
        <v>0</v>
      </c>
    </row>
    <row r="39" spans="1:10" ht="13.5" customHeight="1" x14ac:dyDescent="0.2">
      <c r="A39" s="1382"/>
      <c r="B39" s="1423"/>
      <c r="C39" s="1383"/>
      <c r="D39" s="1383"/>
      <c r="E39" s="1383"/>
      <c r="F39" s="1383"/>
      <c r="G39" s="1383"/>
      <c r="H39" s="1383"/>
      <c r="I39" s="1424"/>
      <c r="J39" s="1383"/>
    </row>
    <row r="40" spans="1:10" ht="13.5" customHeight="1" x14ac:dyDescent="0.2">
      <c r="A40" s="1382"/>
      <c r="B40" s="1385"/>
      <c r="C40" s="1383"/>
      <c r="D40" s="1384"/>
      <c r="E40" s="1383"/>
      <c r="F40" s="1384"/>
      <c r="G40" s="1387"/>
      <c r="H40" s="1388"/>
      <c r="I40" s="1389"/>
      <c r="J40" s="1383"/>
    </row>
    <row r="41" spans="1:10" ht="13.5" customHeight="1" x14ac:dyDescent="0.2">
      <c r="A41" s="1382"/>
      <c r="B41" s="1385"/>
      <c r="C41" s="1383"/>
      <c r="D41" s="1384"/>
      <c r="E41" s="1383"/>
      <c r="F41" s="1384"/>
      <c r="G41" s="1387"/>
      <c r="H41" s="1388"/>
      <c r="I41" s="1389"/>
      <c r="J41" s="1383"/>
    </row>
    <row r="42" spans="1:10" ht="17.25" customHeight="1" x14ac:dyDescent="0.2">
      <c r="A42" s="1390" t="s">
        <v>4758</v>
      </c>
      <c r="B42" s="1372"/>
      <c r="C42" s="1391"/>
      <c r="D42" s="1372"/>
      <c r="E42" s="1392" t="s">
        <v>4757</v>
      </c>
      <c r="F42" s="1372"/>
    </row>
    <row r="43" spans="1:10" ht="17.25" customHeight="1" x14ac:dyDescent="0.2">
      <c r="A43" s="1390"/>
      <c r="B43" s="1372"/>
      <c r="C43" s="1393"/>
      <c r="D43" s="1372"/>
      <c r="E43" s="1374"/>
      <c r="F43" s="1372"/>
      <c r="I43" s="1372"/>
    </row>
    <row r="44" spans="1:10" ht="12.75" customHeight="1" x14ac:dyDescent="0.2">
      <c r="A44" s="1373" t="s">
        <v>4759</v>
      </c>
      <c r="B44" s="1372"/>
      <c r="D44" s="1372"/>
      <c r="E44" s="1392" t="s">
        <v>4752</v>
      </c>
      <c r="F44" s="1372"/>
      <c r="G44" s="1391"/>
    </row>
    <row r="45" spans="1:10" ht="13.5" customHeight="1" x14ac:dyDescent="0.2">
      <c r="A45" s="1377"/>
      <c r="B45" s="1378"/>
      <c r="C45" s="1379"/>
      <c r="D45" s="1380"/>
      <c r="E45" s="1379"/>
      <c r="F45" s="1380"/>
      <c r="G45" s="1381"/>
      <c r="H45" s="1388"/>
      <c r="I45" s="1394"/>
      <c r="J45" s="1379"/>
    </row>
    <row r="46" spans="1:10" ht="13.5" customHeight="1" x14ac:dyDescent="0.2">
      <c r="A46" s="1377"/>
      <c r="B46" s="1378"/>
      <c r="C46" s="1379"/>
      <c r="D46" s="1380"/>
      <c r="E46" s="1379"/>
      <c r="F46" s="1380"/>
      <c r="G46" s="1381"/>
      <c r="H46" s="1388"/>
      <c r="I46" s="1394"/>
      <c r="J46" s="1379"/>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dataValidations count="1">
    <dataValidation type="list" showInputMessage="1" showErrorMessage="1" sqref="IW36:IW37 SS36:SS37 ACO36:ACO37 AMK36:AMK37 AWG36:AWG37 BGC36:BGC37 BPY36:BPY37 BZU36:BZU37 CJQ36:CJQ37 CTM36:CTM37 DDI36:DDI37 DNE36:DNE37 DXA36:DXA37 EGW36:EGW37 EQS36:EQS37 FAO36:FAO37 FKK36:FKK37 FUG36:FUG37 GEC36:GEC37 GNY36:GNY37 GXU36:GXU37 HHQ36:HHQ37 HRM36:HRM37 IBI36:IBI37 ILE36:ILE37 IVA36:IVA37 JEW36:JEW37 JOS36:JOS37 JYO36:JYO37 KIK36:KIK37 KSG36:KSG37 LCC36:LCC37 LLY36:LLY37 LVU36:LVU37 MFQ36:MFQ37 MPM36:MPM37 MZI36:MZI37 NJE36:NJE37 NTA36:NTA37 OCW36:OCW37 OMS36:OMS37 OWO36:OWO37 PGK36:PGK37 PQG36:PQG37 QAC36:QAC37 QJY36:QJY37 QTU36:QTU37 RDQ36:RDQ37 RNM36:RNM37 RXI36:RXI37 SHE36:SHE37 SRA36:SRA37 TAW36:TAW37 TKS36:TKS37 TUO36:TUO37 UEK36:UEK37 UOG36:UOG37 UYC36:UYC37 VHY36:VHY37 VRU36:VRU37 WBQ36:WBQ37 WLM36:WLM37 WVI36:WVI37">
      <formula1>Професійна_назва_роботи</formula1>
    </dataValidation>
  </dataValidations>
  <pageMargins left="0.55118110236220474" right="0" top="0.47244094488188981" bottom="0.11811023622047245" header="0.19685039370078741" footer="0.19685039370078741"/>
  <pageSetup paperSize="9" scale="78" firstPageNumber="0" orientation="portrait" horizontalDpi="300" verticalDpi="300" r:id="rId1"/>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8">
    <tabColor theme="9" tint="-0.499984740745262"/>
    <pageSetUpPr fitToPage="1"/>
  </sheetPr>
  <dimension ref="A1:K57"/>
  <sheetViews>
    <sheetView showZeros="0" zoomScaleSheetLayoutView="100" workbookViewId="0">
      <pane xSplit="1" ySplit="9" topLeftCell="B19" activePane="bottomRight" state="frozen"/>
      <selection activeCell="C16" sqref="C16"/>
      <selection pane="topRight" activeCell="C16" sqref="C16"/>
      <selection pane="bottomLeft" activeCell="C16" sqref="C16"/>
      <selection pane="bottomRight" activeCell="J4" sqref="J4"/>
    </sheetView>
  </sheetViews>
  <sheetFormatPr defaultRowHeight="12.75" customHeight="1" x14ac:dyDescent="0.25"/>
  <cols>
    <col min="1" max="1" width="6" style="111" customWidth="1"/>
    <col min="2" max="2" width="45.7109375" style="111" customWidth="1"/>
    <col min="3" max="3" width="8.42578125" style="111" customWidth="1"/>
    <col min="4" max="4" width="6" style="111" customWidth="1"/>
    <col min="5" max="5" width="5.7109375" style="110" customWidth="1"/>
    <col min="6" max="6" width="9.28515625" style="111" customWidth="1"/>
    <col min="7" max="7" width="11.5703125" style="483" customWidth="1"/>
    <col min="8" max="8" width="10.140625" style="456" customWidth="1"/>
    <col min="9" max="9" width="9.7109375" style="219" customWidth="1"/>
    <col min="10" max="10" width="6.7109375" style="156" customWidth="1"/>
    <col min="11" max="11" width="6.140625" style="111" customWidth="1"/>
    <col min="12" max="16384" width="9.140625" style="111"/>
  </cols>
  <sheetData>
    <row r="1" spans="1:11" s="101" customFormat="1" ht="20.25" customHeight="1" x14ac:dyDescent="0.25">
      <c r="E1" s="725"/>
      <c r="G1" s="148"/>
      <c r="H1" s="366"/>
      <c r="I1" s="366"/>
      <c r="J1" s="103" t="s">
        <v>579</v>
      </c>
    </row>
    <row r="2" spans="1:11" s="101" customFormat="1" ht="20.25" customHeight="1" x14ac:dyDescent="0.25">
      <c r="E2" s="725"/>
      <c r="G2" s="148"/>
      <c r="H2" s="366"/>
      <c r="I2" s="366"/>
      <c r="J2" s="103" t="s">
        <v>1947</v>
      </c>
    </row>
    <row r="3" spans="1:11" s="101" customFormat="1" ht="20.25" customHeight="1" x14ac:dyDescent="0.25">
      <c r="E3" s="725"/>
      <c r="G3" s="148"/>
      <c r="H3" s="366"/>
      <c r="I3" s="366"/>
      <c r="J3" s="103" t="s">
        <v>1013</v>
      </c>
    </row>
    <row r="4" spans="1:11" s="101" customFormat="1" ht="20.25" customHeight="1" x14ac:dyDescent="0.25">
      <c r="B4" s="104" t="s">
        <v>1014</v>
      </c>
      <c r="C4" s="105"/>
      <c r="D4" s="240">
        <v>456</v>
      </c>
      <c r="E4" s="725"/>
      <c r="G4" s="726"/>
      <c r="H4" s="366"/>
      <c r="I4" s="366"/>
      <c r="J4" s="188" t="s">
        <v>5819</v>
      </c>
    </row>
    <row r="5" spans="1:11" s="101" customFormat="1" ht="20.25" customHeight="1" x14ac:dyDescent="0.25">
      <c r="B5" s="108" t="s">
        <v>4906</v>
      </c>
      <c r="E5" s="725"/>
      <c r="G5" s="484"/>
      <c r="H5" s="455"/>
      <c r="I5" s="366"/>
      <c r="J5" s="148"/>
    </row>
    <row r="6" spans="1:11" s="101" customFormat="1" ht="20.25" customHeight="1" x14ac:dyDescent="0.25">
      <c r="B6" s="101" t="s">
        <v>244</v>
      </c>
      <c r="E6" s="725"/>
      <c r="G6" s="148" t="s">
        <v>245</v>
      </c>
      <c r="H6" s="455"/>
      <c r="I6" s="1267">
        <v>100</v>
      </c>
      <c r="J6" s="148"/>
    </row>
    <row r="7" spans="1:11" ht="15" customHeight="1" x14ac:dyDescent="0.25">
      <c r="A7" s="2528" t="s">
        <v>1932</v>
      </c>
      <c r="B7" s="2447" t="s">
        <v>564</v>
      </c>
      <c r="C7" s="2448" t="s">
        <v>1306</v>
      </c>
      <c r="D7" s="2449" t="s">
        <v>1307</v>
      </c>
      <c r="E7" s="2480" t="s">
        <v>722</v>
      </c>
      <c r="F7" s="2448" t="s">
        <v>723</v>
      </c>
      <c r="G7" s="2448" t="s">
        <v>215</v>
      </c>
      <c r="H7" s="2448" t="s">
        <v>1934</v>
      </c>
      <c r="I7" s="2450" t="s">
        <v>561</v>
      </c>
      <c r="J7" s="2480" t="s">
        <v>1935</v>
      </c>
    </row>
    <row r="8" spans="1:11" ht="15.75" customHeight="1" x14ac:dyDescent="0.25">
      <c r="A8" s="2528"/>
      <c r="B8" s="2447"/>
      <c r="C8" s="2448"/>
      <c r="D8" s="2449"/>
      <c r="E8" s="2480"/>
      <c r="F8" s="2448"/>
      <c r="G8" s="2448"/>
      <c r="H8" s="2448"/>
      <c r="I8" s="2450"/>
      <c r="J8" s="2480"/>
    </row>
    <row r="9" spans="1:11" ht="15.75" customHeight="1" x14ac:dyDescent="0.25">
      <c r="A9" s="2528"/>
      <c r="B9" s="2447"/>
      <c r="C9" s="2448"/>
      <c r="D9" s="2449"/>
      <c r="E9" s="2480"/>
      <c r="F9" s="2448"/>
      <c r="G9" s="2448"/>
      <c r="H9" s="2448"/>
      <c r="I9" s="2450"/>
      <c r="J9" s="2480"/>
    </row>
    <row r="10" spans="1:11" ht="31.5" x14ac:dyDescent="0.25">
      <c r="A10" s="390">
        <v>45601</v>
      </c>
      <c r="B10" s="391" t="s">
        <v>1192</v>
      </c>
      <c r="C10" s="392">
        <f t="shared" ref="C10:C46" si="0">$I$6/F10</f>
        <v>0.19230769230769232</v>
      </c>
      <c r="D10" s="393">
        <v>3</v>
      </c>
      <c r="E10" s="332"/>
      <c r="F10" s="390">
        <v>520</v>
      </c>
      <c r="G10" s="386">
        <f>ROUND(480/F10,3)</f>
        <v>0.92300000000000004</v>
      </c>
      <c r="H10" s="411">
        <f>VLOOKUP(D10,ЧТС[],4,0)</f>
        <v>0.59970000000000001</v>
      </c>
      <c r="I10" s="388">
        <f>ROUND(G10*H10,4)</f>
        <v>0.55349999999999999</v>
      </c>
      <c r="J10" s="414">
        <f>IF(E10=0,,E10*I10)</f>
        <v>0</v>
      </c>
    </row>
    <row r="11" spans="1:11" ht="47.25" x14ac:dyDescent="0.25">
      <c r="A11" s="390">
        <v>45602</v>
      </c>
      <c r="B11" s="391" t="s">
        <v>1256</v>
      </c>
      <c r="C11" s="392">
        <f t="shared" si="0"/>
        <v>0.11494252873563218</v>
      </c>
      <c r="D11" s="393">
        <v>3</v>
      </c>
      <c r="E11" s="332"/>
      <c r="F11" s="390">
        <v>870</v>
      </c>
      <c r="G11" s="386">
        <f t="shared" ref="G11:G46" si="1">ROUND(480/F11,3)</f>
        <v>0.55200000000000005</v>
      </c>
      <c r="H11" s="411">
        <f>VLOOKUP(D11,ЧТС[],4,0)</f>
        <v>0.59970000000000001</v>
      </c>
      <c r="I11" s="388">
        <f>ROUND(G11*H11,4)</f>
        <v>0.33100000000000002</v>
      </c>
      <c r="J11" s="392">
        <f t="shared" ref="J11:J45" si="2">IF(E11=0,,E11*I11)</f>
        <v>0</v>
      </c>
    </row>
    <row r="12" spans="1:11" ht="15.75" x14ac:dyDescent="0.25">
      <c r="A12" s="390">
        <v>45603</v>
      </c>
      <c r="B12" s="391" t="s">
        <v>1414</v>
      </c>
      <c r="C12" s="392">
        <f t="shared" si="0"/>
        <v>0.3125</v>
      </c>
      <c r="D12" s="393">
        <v>1</v>
      </c>
      <c r="E12" s="332"/>
      <c r="F12" s="390">
        <v>320</v>
      </c>
      <c r="G12" s="386">
        <f t="shared" si="1"/>
        <v>1.5</v>
      </c>
      <c r="H12" s="411">
        <f>VLOOKUP(D12,ЧТС[],4,0)</f>
        <v>0.49149999999999999</v>
      </c>
      <c r="I12" s="388">
        <f t="shared" ref="I12:I46" si="3">ROUND(G12*H12,4)</f>
        <v>0.73729999999999996</v>
      </c>
      <c r="J12" s="392">
        <f t="shared" si="2"/>
        <v>0</v>
      </c>
    </row>
    <row r="13" spans="1:11" ht="31.5" x14ac:dyDescent="0.25">
      <c r="A13" s="390">
        <v>45604</v>
      </c>
      <c r="B13" s="391" t="s">
        <v>1380</v>
      </c>
      <c r="C13" s="392">
        <f t="shared" si="0"/>
        <v>0.14285714285714285</v>
      </c>
      <c r="D13" s="393">
        <v>3</v>
      </c>
      <c r="E13" s="332"/>
      <c r="F13" s="390">
        <v>700</v>
      </c>
      <c r="G13" s="386">
        <f t="shared" si="1"/>
        <v>0.68600000000000005</v>
      </c>
      <c r="H13" s="411">
        <f>VLOOKUP(D13,ЧТС[],4,0)</f>
        <v>0.59970000000000001</v>
      </c>
      <c r="I13" s="388">
        <f t="shared" si="3"/>
        <v>0.41139999999999999</v>
      </c>
      <c r="J13" s="392">
        <f t="shared" si="2"/>
        <v>0</v>
      </c>
      <c r="K13" s="111">
        <v>1</v>
      </c>
    </row>
    <row r="14" spans="1:11" ht="31.5" x14ac:dyDescent="0.25">
      <c r="A14" s="390">
        <v>45605</v>
      </c>
      <c r="B14" s="391" t="s">
        <v>1175</v>
      </c>
      <c r="C14" s="392">
        <f t="shared" si="0"/>
        <v>8.3333333333333329E-2</v>
      </c>
      <c r="D14" s="393">
        <v>2</v>
      </c>
      <c r="E14" s="332"/>
      <c r="F14" s="390">
        <v>1200</v>
      </c>
      <c r="G14" s="386">
        <f t="shared" si="1"/>
        <v>0.4</v>
      </c>
      <c r="H14" s="411">
        <f>VLOOKUP(D14,ЧТС[],4,0)</f>
        <v>0.54069999999999996</v>
      </c>
      <c r="I14" s="388">
        <f t="shared" si="3"/>
        <v>0.21629999999999999</v>
      </c>
      <c r="J14" s="392">
        <f t="shared" si="2"/>
        <v>0</v>
      </c>
    </row>
    <row r="15" spans="1:11" ht="31.5" x14ac:dyDescent="0.25">
      <c r="A15" s="390">
        <v>45606</v>
      </c>
      <c r="B15" s="391" t="s">
        <v>695</v>
      </c>
      <c r="C15" s="392">
        <f t="shared" si="0"/>
        <v>0.21739130434782608</v>
      </c>
      <c r="D15" s="393">
        <v>3</v>
      </c>
      <c r="E15" s="332"/>
      <c r="F15" s="390">
        <v>460</v>
      </c>
      <c r="G15" s="386">
        <f t="shared" si="1"/>
        <v>1.0429999999999999</v>
      </c>
      <c r="H15" s="411">
        <f>VLOOKUP(D15,ЧТС[],4,0)</f>
        <v>0.59970000000000001</v>
      </c>
      <c r="I15" s="388">
        <f t="shared" si="3"/>
        <v>0.62549999999999994</v>
      </c>
      <c r="J15" s="392">
        <f t="shared" si="2"/>
        <v>0</v>
      </c>
    </row>
    <row r="16" spans="1:11" ht="31.5" x14ac:dyDescent="0.25">
      <c r="A16" s="390">
        <v>45607</v>
      </c>
      <c r="B16" s="391" t="s">
        <v>743</v>
      </c>
      <c r="C16" s="392">
        <f t="shared" si="0"/>
        <v>0.125</v>
      </c>
      <c r="D16" s="393">
        <v>3</v>
      </c>
      <c r="E16" s="332"/>
      <c r="F16" s="390">
        <v>800</v>
      </c>
      <c r="G16" s="386">
        <f t="shared" si="1"/>
        <v>0.6</v>
      </c>
      <c r="H16" s="411">
        <f>VLOOKUP(D16,ЧТС[],4,0)</f>
        <v>0.59970000000000001</v>
      </c>
      <c r="I16" s="388">
        <f t="shared" si="3"/>
        <v>0.35980000000000001</v>
      </c>
      <c r="J16" s="392">
        <f t="shared" si="2"/>
        <v>0</v>
      </c>
      <c r="K16" s="111">
        <v>1</v>
      </c>
    </row>
    <row r="17" spans="1:11" ht="15.75" x14ac:dyDescent="0.25">
      <c r="A17" s="390">
        <v>45608</v>
      </c>
      <c r="B17" s="391" t="s">
        <v>744</v>
      </c>
      <c r="C17" s="392">
        <f t="shared" si="0"/>
        <v>7.6923076923076927E-2</v>
      </c>
      <c r="D17" s="393">
        <v>1</v>
      </c>
      <c r="E17" s="332"/>
      <c r="F17" s="390">
        <v>1300</v>
      </c>
      <c r="G17" s="386">
        <f t="shared" si="1"/>
        <v>0.36899999999999999</v>
      </c>
      <c r="H17" s="411">
        <f>VLOOKUP(D17,ЧТС[],4,0)</f>
        <v>0.49149999999999999</v>
      </c>
      <c r="I17" s="388">
        <f t="shared" si="3"/>
        <v>0.18140000000000001</v>
      </c>
      <c r="J17" s="392">
        <f t="shared" si="2"/>
        <v>0</v>
      </c>
    </row>
    <row r="18" spans="1:11" ht="31.5" x14ac:dyDescent="0.25">
      <c r="A18" s="390">
        <v>45609</v>
      </c>
      <c r="B18" s="383" t="s">
        <v>381</v>
      </c>
      <c r="C18" s="392">
        <f t="shared" si="0"/>
        <v>0.23255813953488372</v>
      </c>
      <c r="D18" s="393">
        <v>3</v>
      </c>
      <c r="E18" s="332"/>
      <c r="F18" s="390">
        <v>430</v>
      </c>
      <c r="G18" s="386">
        <f>ROUND(480/F18,3)</f>
        <v>1.1160000000000001</v>
      </c>
      <c r="H18" s="411">
        <f>VLOOKUP(D18,ЧТС[],4,0)</f>
        <v>0.59970000000000001</v>
      </c>
      <c r="I18" s="388">
        <f>ROUND(G18*H18,4)</f>
        <v>0.66930000000000001</v>
      </c>
      <c r="J18" s="392">
        <f>IF(E18=0,,E18*I18)</f>
        <v>0</v>
      </c>
      <c r="K18" s="111">
        <v>3</v>
      </c>
    </row>
    <row r="19" spans="1:11" ht="31.5" x14ac:dyDescent="0.25">
      <c r="A19" s="390">
        <v>45610</v>
      </c>
      <c r="B19" s="391" t="s">
        <v>356</v>
      </c>
      <c r="C19" s="392">
        <f t="shared" si="0"/>
        <v>0.33333333333333331</v>
      </c>
      <c r="D19" s="393">
        <v>3</v>
      </c>
      <c r="E19" s="332"/>
      <c r="F19" s="390">
        <v>300</v>
      </c>
      <c r="G19" s="386">
        <f t="shared" si="1"/>
        <v>1.6</v>
      </c>
      <c r="H19" s="411">
        <f>VLOOKUP(D19,ЧТС[],4,0)</f>
        <v>0.59970000000000001</v>
      </c>
      <c r="I19" s="388">
        <f t="shared" si="3"/>
        <v>0.95950000000000002</v>
      </c>
      <c r="J19" s="392">
        <f t="shared" si="2"/>
        <v>0</v>
      </c>
      <c r="K19" s="111">
        <v>1</v>
      </c>
    </row>
    <row r="20" spans="1:11" ht="31.5" x14ac:dyDescent="0.25">
      <c r="A20" s="390">
        <v>45611</v>
      </c>
      <c r="B20" s="391" t="s">
        <v>1043</v>
      </c>
      <c r="C20" s="392">
        <f t="shared" si="0"/>
        <v>0.18181818181818182</v>
      </c>
      <c r="D20" s="393">
        <v>2</v>
      </c>
      <c r="E20" s="332"/>
      <c r="F20" s="390">
        <v>550</v>
      </c>
      <c r="G20" s="386">
        <f t="shared" si="1"/>
        <v>0.873</v>
      </c>
      <c r="H20" s="411">
        <f>VLOOKUP(D20,ЧТС[],4,0)</f>
        <v>0.54069999999999996</v>
      </c>
      <c r="I20" s="388">
        <f t="shared" si="3"/>
        <v>0.47199999999999998</v>
      </c>
      <c r="J20" s="392">
        <f t="shared" si="2"/>
        <v>0</v>
      </c>
      <c r="K20" s="111">
        <v>2</v>
      </c>
    </row>
    <row r="21" spans="1:11" s="137" customFormat="1" ht="31.5" x14ac:dyDescent="0.25">
      <c r="A21" s="390">
        <v>45612</v>
      </c>
      <c r="B21" s="383" t="s">
        <v>1512</v>
      </c>
      <c r="C21" s="392">
        <f t="shared" si="0"/>
        <v>0.21276595744680851</v>
      </c>
      <c r="D21" s="393">
        <v>3</v>
      </c>
      <c r="E21" s="332"/>
      <c r="F21" s="390">
        <v>470</v>
      </c>
      <c r="G21" s="386">
        <f t="shared" si="1"/>
        <v>1.0209999999999999</v>
      </c>
      <c r="H21" s="411">
        <f>VLOOKUP(D21,ЧТС[],4,0)</f>
        <v>0.59970000000000001</v>
      </c>
      <c r="I21" s="388">
        <f t="shared" si="3"/>
        <v>0.61229999999999996</v>
      </c>
      <c r="J21" s="392">
        <f t="shared" si="2"/>
        <v>0</v>
      </c>
    </row>
    <row r="22" spans="1:11" ht="110.25" x14ac:dyDescent="0.25">
      <c r="A22" s="390">
        <v>45613</v>
      </c>
      <c r="B22" s="391" t="s">
        <v>4934</v>
      </c>
      <c r="C22" s="392">
        <f t="shared" si="0"/>
        <v>0.86956521739130432</v>
      </c>
      <c r="D22" s="393">
        <v>3</v>
      </c>
      <c r="E22" s="332"/>
      <c r="F22" s="390">
        <v>115</v>
      </c>
      <c r="G22" s="386">
        <f t="shared" si="1"/>
        <v>4.1740000000000004</v>
      </c>
      <c r="H22" s="411">
        <f>VLOOKUP(D22,ЧТС[],4,0)</f>
        <v>0.59970000000000001</v>
      </c>
      <c r="I22" s="388">
        <f t="shared" si="3"/>
        <v>2.5030999999999999</v>
      </c>
      <c r="J22" s="392">
        <f t="shared" si="2"/>
        <v>0</v>
      </c>
      <c r="K22" s="111">
        <v>3</v>
      </c>
    </row>
    <row r="23" spans="1:11" ht="15.75" x14ac:dyDescent="0.25">
      <c r="A23" s="390">
        <v>45614</v>
      </c>
      <c r="B23" s="391" t="s">
        <v>759</v>
      </c>
      <c r="C23" s="392">
        <f t="shared" si="0"/>
        <v>9.0909090909090912E-2</v>
      </c>
      <c r="D23" s="393">
        <v>2</v>
      </c>
      <c r="E23" s="332">
        <v>0.04</v>
      </c>
      <c r="F23" s="390">
        <v>1100</v>
      </c>
      <c r="G23" s="386">
        <f t="shared" si="1"/>
        <v>0.436</v>
      </c>
      <c r="H23" s="411">
        <f>VLOOKUP(D23,ЧТС[],4,0)</f>
        <v>0.54069999999999996</v>
      </c>
      <c r="I23" s="388">
        <f t="shared" si="3"/>
        <v>0.23569999999999999</v>
      </c>
      <c r="J23" s="392">
        <f t="shared" si="2"/>
        <v>9.4280000000000006E-3</v>
      </c>
    </row>
    <row r="24" spans="1:11" ht="31.5" x14ac:dyDescent="0.25">
      <c r="A24" s="390">
        <v>45615</v>
      </c>
      <c r="B24" s="391" t="s">
        <v>4939</v>
      </c>
      <c r="C24" s="392">
        <f t="shared" si="0"/>
        <v>0.66666666666666663</v>
      </c>
      <c r="D24" s="393">
        <v>4</v>
      </c>
      <c r="E24" s="332"/>
      <c r="F24" s="390">
        <v>150</v>
      </c>
      <c r="G24" s="386">
        <f t="shared" si="1"/>
        <v>3.2</v>
      </c>
      <c r="H24" s="411">
        <f>VLOOKUP(D24,ЧТС[],4,0)</f>
        <v>0.66849999999999998</v>
      </c>
      <c r="I24" s="388">
        <f t="shared" si="3"/>
        <v>2.1392000000000002</v>
      </c>
      <c r="J24" s="392">
        <f t="shared" si="2"/>
        <v>0</v>
      </c>
    </row>
    <row r="25" spans="1:11" ht="31.5" x14ac:dyDescent="0.25">
      <c r="A25" s="390">
        <v>45616</v>
      </c>
      <c r="B25" s="391" t="s">
        <v>4938</v>
      </c>
      <c r="C25" s="392">
        <f t="shared" si="0"/>
        <v>0.52631578947368418</v>
      </c>
      <c r="D25" s="393">
        <v>2</v>
      </c>
      <c r="E25" s="332"/>
      <c r="F25" s="390">
        <v>190</v>
      </c>
      <c r="G25" s="386">
        <f t="shared" si="1"/>
        <v>2.5259999999999998</v>
      </c>
      <c r="H25" s="411">
        <f>VLOOKUP(D25,ЧТС[],4,0)</f>
        <v>0.54069999999999996</v>
      </c>
      <c r="I25" s="388">
        <f t="shared" si="3"/>
        <v>1.3657999999999999</v>
      </c>
      <c r="J25" s="392">
        <f t="shared" si="2"/>
        <v>0</v>
      </c>
    </row>
    <row r="26" spans="1:11" ht="47.25" x14ac:dyDescent="0.25">
      <c r="A26" s="390">
        <v>45617</v>
      </c>
      <c r="B26" s="391" t="s">
        <v>4907</v>
      </c>
      <c r="C26" s="392">
        <f t="shared" si="0"/>
        <v>0.22222222222222221</v>
      </c>
      <c r="D26" s="393">
        <v>1</v>
      </c>
      <c r="E26" s="332"/>
      <c r="F26" s="390">
        <v>450</v>
      </c>
      <c r="G26" s="386">
        <f t="shared" si="1"/>
        <v>1.0669999999999999</v>
      </c>
      <c r="H26" s="411">
        <f>VLOOKUP(D26,ЧТС[],4,0)</f>
        <v>0.49149999999999999</v>
      </c>
      <c r="I26" s="388">
        <f t="shared" si="3"/>
        <v>0.52439999999999998</v>
      </c>
      <c r="J26" s="392">
        <f t="shared" si="2"/>
        <v>0</v>
      </c>
    </row>
    <row r="27" spans="1:11" ht="31.5" x14ac:dyDescent="0.25">
      <c r="A27" s="390">
        <v>45618</v>
      </c>
      <c r="B27" s="391" t="s">
        <v>4908</v>
      </c>
      <c r="C27" s="392">
        <f t="shared" si="0"/>
        <v>0.32258064516129031</v>
      </c>
      <c r="D27" s="393">
        <v>3</v>
      </c>
      <c r="E27" s="332"/>
      <c r="F27" s="390">
        <v>310</v>
      </c>
      <c r="G27" s="386">
        <f t="shared" si="1"/>
        <v>1.548</v>
      </c>
      <c r="H27" s="411">
        <f>VLOOKUP(D27,ЧТС[],4,0)</f>
        <v>0.59970000000000001</v>
      </c>
      <c r="I27" s="388">
        <f t="shared" si="3"/>
        <v>0.92830000000000001</v>
      </c>
      <c r="J27" s="392">
        <f t="shared" si="2"/>
        <v>0</v>
      </c>
    </row>
    <row r="28" spans="1:11" ht="63" x14ac:dyDescent="0.25">
      <c r="A28" s="390">
        <v>45619</v>
      </c>
      <c r="B28" s="383" t="s">
        <v>4909</v>
      </c>
      <c r="C28" s="392">
        <f t="shared" si="0"/>
        <v>1.25</v>
      </c>
      <c r="D28" s="393">
        <v>3</v>
      </c>
      <c r="E28" s="332"/>
      <c r="F28" s="390">
        <v>80</v>
      </c>
      <c r="G28" s="386">
        <f>ROUND(480/F28,3)</f>
        <v>6</v>
      </c>
      <c r="H28" s="411">
        <f>VLOOKUP(D28,ЧТС[],4,0)</f>
        <v>0.59970000000000001</v>
      </c>
      <c r="I28" s="388">
        <f>ROUND(G28*H28,4)</f>
        <v>3.5981999999999998</v>
      </c>
      <c r="J28" s="392"/>
    </row>
    <row r="29" spans="1:11" ht="31.5" x14ac:dyDescent="0.25">
      <c r="A29" s="390">
        <v>45620</v>
      </c>
      <c r="B29" s="391" t="s">
        <v>4935</v>
      </c>
      <c r="C29" s="392">
        <f t="shared" si="0"/>
        <v>0.10309278350515463</v>
      </c>
      <c r="D29" s="393">
        <v>3</v>
      </c>
      <c r="E29" s="332"/>
      <c r="F29" s="390">
        <v>970</v>
      </c>
      <c r="G29" s="386">
        <f t="shared" si="1"/>
        <v>0.495</v>
      </c>
      <c r="H29" s="411">
        <f>VLOOKUP(D29,ЧТС[],4,0)</f>
        <v>0.59970000000000001</v>
      </c>
      <c r="I29" s="388">
        <f t="shared" si="3"/>
        <v>0.2969</v>
      </c>
      <c r="J29" s="392">
        <f t="shared" si="2"/>
        <v>0</v>
      </c>
    </row>
    <row r="30" spans="1:11" ht="31.5" x14ac:dyDescent="0.25">
      <c r="A30" s="390">
        <v>45621</v>
      </c>
      <c r="B30" s="383" t="s">
        <v>4910</v>
      </c>
      <c r="C30" s="392">
        <f t="shared" si="0"/>
        <v>0.25</v>
      </c>
      <c r="D30" s="393">
        <v>3</v>
      </c>
      <c r="E30" s="332"/>
      <c r="F30" s="390">
        <v>400</v>
      </c>
      <c r="G30" s="386">
        <f>ROUND(480/F30,3)</f>
        <v>1.2</v>
      </c>
      <c r="H30" s="411">
        <f>VLOOKUP(D30,ЧТС[],4,0)</f>
        <v>0.59970000000000001</v>
      </c>
      <c r="I30" s="388">
        <f>ROUND(G30*H30,4)</f>
        <v>0.71960000000000002</v>
      </c>
      <c r="J30" s="392"/>
      <c r="K30" s="111">
        <v>424</v>
      </c>
    </row>
    <row r="31" spans="1:11" ht="47.25" x14ac:dyDescent="0.25">
      <c r="A31" s="390">
        <v>45622</v>
      </c>
      <c r="B31" s="383" t="s">
        <v>336</v>
      </c>
      <c r="C31" s="392">
        <f t="shared" si="0"/>
        <v>0.11764705882352941</v>
      </c>
      <c r="D31" s="393">
        <v>1</v>
      </c>
      <c r="E31" s="332"/>
      <c r="F31" s="390">
        <v>850</v>
      </c>
      <c r="G31" s="386">
        <f>ROUND(480/F31,3)</f>
        <v>0.56499999999999995</v>
      </c>
      <c r="H31" s="411">
        <f>VLOOKUP(D31,ЧТС[],4,0)</f>
        <v>0.49149999999999999</v>
      </c>
      <c r="I31" s="388">
        <f>ROUND(G31*H31,4)</f>
        <v>0.2777</v>
      </c>
      <c r="J31" s="392"/>
      <c r="K31" s="111">
        <v>59</v>
      </c>
    </row>
    <row r="32" spans="1:11" ht="47.25" x14ac:dyDescent="0.25">
      <c r="A32" s="390">
        <v>45623</v>
      </c>
      <c r="B32" s="391" t="s">
        <v>4911</v>
      </c>
      <c r="C32" s="392">
        <f t="shared" si="0"/>
        <v>0.4</v>
      </c>
      <c r="D32" s="393">
        <v>3</v>
      </c>
      <c r="E32" s="332"/>
      <c r="F32" s="390">
        <v>250</v>
      </c>
      <c r="G32" s="386">
        <f t="shared" si="1"/>
        <v>1.92</v>
      </c>
      <c r="H32" s="411">
        <f>VLOOKUP(D32,ЧТС[],4,0)</f>
        <v>0.59970000000000001</v>
      </c>
      <c r="I32" s="388">
        <f t="shared" si="3"/>
        <v>1.1514</v>
      </c>
      <c r="J32" s="392">
        <f t="shared" si="2"/>
        <v>0</v>
      </c>
    </row>
    <row r="33" spans="1:11" ht="31.5" x14ac:dyDescent="0.25">
      <c r="A33" s="390">
        <v>45624</v>
      </c>
      <c r="B33" s="391" t="s">
        <v>4914</v>
      </c>
      <c r="C33" s="392">
        <f t="shared" si="0"/>
        <v>0.58823529411764708</v>
      </c>
      <c r="D33" s="393">
        <v>3</v>
      </c>
      <c r="E33" s="332"/>
      <c r="F33" s="390">
        <v>170</v>
      </c>
      <c r="G33" s="386">
        <f t="shared" si="1"/>
        <v>2.8239999999999998</v>
      </c>
      <c r="H33" s="411">
        <f>VLOOKUP(D33,ЧТС[],4,0)</f>
        <v>0.59970000000000001</v>
      </c>
      <c r="I33" s="388">
        <f>ROUND(G33*H33,4)</f>
        <v>1.6936</v>
      </c>
      <c r="J33" s="392">
        <f t="shared" si="2"/>
        <v>0</v>
      </c>
    </row>
    <row r="34" spans="1:11" ht="31.5" x14ac:dyDescent="0.25">
      <c r="A34" s="390">
        <v>45625</v>
      </c>
      <c r="B34" s="391" t="s">
        <v>4912</v>
      </c>
      <c r="C34" s="392">
        <f t="shared" si="0"/>
        <v>0.26315789473684209</v>
      </c>
      <c r="D34" s="393">
        <v>3</v>
      </c>
      <c r="E34" s="332"/>
      <c r="F34" s="390">
        <v>380</v>
      </c>
      <c r="G34" s="386">
        <f>ROUND(480/F34,3)</f>
        <v>1.2629999999999999</v>
      </c>
      <c r="H34" s="411">
        <f>VLOOKUP(D34,ЧТС[],4,0)</f>
        <v>0.59970000000000001</v>
      </c>
      <c r="I34" s="388">
        <f>ROUND(G34*H34,4)</f>
        <v>0.75739999999999996</v>
      </c>
      <c r="J34" s="392"/>
    </row>
    <row r="35" spans="1:11" ht="31.5" x14ac:dyDescent="0.25">
      <c r="A35" s="390">
        <v>45626</v>
      </c>
      <c r="B35" s="391" t="s">
        <v>4913</v>
      </c>
      <c r="C35" s="392">
        <f t="shared" si="0"/>
        <v>0.29411764705882354</v>
      </c>
      <c r="D35" s="393">
        <v>3</v>
      </c>
      <c r="E35" s="332"/>
      <c r="F35" s="390">
        <v>340</v>
      </c>
      <c r="G35" s="386">
        <f>ROUND(480/F35,3)</f>
        <v>1.4119999999999999</v>
      </c>
      <c r="H35" s="411">
        <f>VLOOKUP(D35,ЧТС[],4,0)</f>
        <v>0.59970000000000001</v>
      </c>
      <c r="I35" s="388">
        <f>ROUND(G35*H35,4)</f>
        <v>0.8468</v>
      </c>
      <c r="J35" s="392"/>
    </row>
    <row r="36" spans="1:11" ht="15.75" x14ac:dyDescent="0.25">
      <c r="A36" s="390">
        <v>45627</v>
      </c>
      <c r="B36" s="942" t="s">
        <v>4916</v>
      </c>
      <c r="C36" s="392">
        <f t="shared" si="0"/>
        <v>8.3333333333333329E-2</v>
      </c>
      <c r="D36" s="393">
        <v>1</v>
      </c>
      <c r="E36" s="332"/>
      <c r="F36" s="390">
        <v>1200</v>
      </c>
      <c r="G36" s="386">
        <f>ROUND(480/F36,3)</f>
        <v>0.4</v>
      </c>
      <c r="H36" s="411">
        <f>VLOOKUP(D36,ЧТС[],4,0)</f>
        <v>0.49149999999999999</v>
      </c>
      <c r="I36" s="388">
        <f>ROUND(G36*H36,4)</f>
        <v>0.1966</v>
      </c>
      <c r="J36" s="392"/>
    </row>
    <row r="37" spans="1:11" ht="15.75" x14ac:dyDescent="0.25">
      <c r="A37" s="390">
        <v>45628</v>
      </c>
      <c r="B37" s="391" t="s">
        <v>643</v>
      </c>
      <c r="C37" s="392">
        <f t="shared" si="0"/>
        <v>0.2</v>
      </c>
      <c r="D37" s="393">
        <v>1</v>
      </c>
      <c r="E37" s="332"/>
      <c r="F37" s="390">
        <v>500</v>
      </c>
      <c r="G37" s="386">
        <f t="shared" si="1"/>
        <v>0.96</v>
      </c>
      <c r="H37" s="411">
        <f>VLOOKUP(D37,ЧТС[],4,0)</f>
        <v>0.49149999999999999</v>
      </c>
      <c r="I37" s="388">
        <f>ROUND(G37*H37,4)</f>
        <v>0.4718</v>
      </c>
      <c r="J37" s="392">
        <f t="shared" si="2"/>
        <v>0</v>
      </c>
    </row>
    <row r="38" spans="1:11" ht="15.75" x14ac:dyDescent="0.25">
      <c r="A38" s="390">
        <v>45629</v>
      </c>
      <c r="B38" s="391" t="s">
        <v>1664</v>
      </c>
      <c r="C38" s="392">
        <f t="shared" si="0"/>
        <v>0.19230769230769232</v>
      </c>
      <c r="D38" s="393">
        <v>1</v>
      </c>
      <c r="E38" s="332"/>
      <c r="F38" s="390">
        <v>520</v>
      </c>
      <c r="G38" s="386">
        <f t="shared" si="1"/>
        <v>0.92300000000000004</v>
      </c>
      <c r="H38" s="411">
        <f>VLOOKUP(D38,ЧТС[],4,0)</f>
        <v>0.49149999999999999</v>
      </c>
      <c r="I38" s="388">
        <f t="shared" si="3"/>
        <v>0.45369999999999999</v>
      </c>
      <c r="J38" s="392">
        <f t="shared" si="2"/>
        <v>0</v>
      </c>
    </row>
    <row r="39" spans="1:11" ht="31.5" x14ac:dyDescent="0.25">
      <c r="A39" s="390">
        <v>45630</v>
      </c>
      <c r="B39" s="391" t="s">
        <v>4936</v>
      </c>
      <c r="C39" s="392">
        <f t="shared" si="0"/>
        <v>0.1</v>
      </c>
      <c r="D39" s="393">
        <v>1</v>
      </c>
      <c r="E39" s="332"/>
      <c r="F39" s="390">
        <v>1000</v>
      </c>
      <c r="G39" s="386">
        <f t="shared" si="1"/>
        <v>0.48</v>
      </c>
      <c r="H39" s="411">
        <f>VLOOKUP(D39,ЧТС[],4,0)</f>
        <v>0.49149999999999999</v>
      </c>
      <c r="I39" s="388">
        <f t="shared" si="3"/>
        <v>0.2359</v>
      </c>
      <c r="J39" s="392">
        <f t="shared" si="2"/>
        <v>0</v>
      </c>
    </row>
    <row r="40" spans="1:11" ht="15.75" x14ac:dyDescent="0.25">
      <c r="A40" s="390">
        <v>45631</v>
      </c>
      <c r="B40" s="391" t="s">
        <v>559</v>
      </c>
      <c r="C40" s="392">
        <f t="shared" si="0"/>
        <v>0.12987012987012986</v>
      </c>
      <c r="D40" s="393">
        <v>4</v>
      </c>
      <c r="E40" s="332"/>
      <c r="F40" s="390">
        <v>770</v>
      </c>
      <c r="G40" s="386">
        <f t="shared" si="1"/>
        <v>0.623</v>
      </c>
      <c r="H40" s="411">
        <f>VLOOKUP(D40,ЧТС[],4,0)</f>
        <v>0.66849999999999998</v>
      </c>
      <c r="I40" s="388">
        <f t="shared" si="3"/>
        <v>0.41649999999999998</v>
      </c>
      <c r="J40" s="392">
        <f t="shared" si="2"/>
        <v>0</v>
      </c>
    </row>
    <row r="41" spans="1:11" ht="15.75" x14ac:dyDescent="0.25">
      <c r="A41" s="390">
        <v>45632</v>
      </c>
      <c r="B41" s="391" t="s">
        <v>4304</v>
      </c>
      <c r="C41" s="392">
        <f t="shared" si="0"/>
        <v>7.1428571428571425E-2</v>
      </c>
      <c r="D41" s="393">
        <v>1</v>
      </c>
      <c r="E41" s="332"/>
      <c r="F41" s="390">
        <v>1400</v>
      </c>
      <c r="G41" s="386">
        <f t="shared" si="1"/>
        <v>0.34300000000000003</v>
      </c>
      <c r="H41" s="411">
        <f>VLOOKUP(D41,ЧТС[],4,0)</f>
        <v>0.49149999999999999</v>
      </c>
      <c r="I41" s="388">
        <f t="shared" si="3"/>
        <v>0.1686</v>
      </c>
      <c r="J41" s="392">
        <f t="shared" si="2"/>
        <v>0</v>
      </c>
    </row>
    <row r="42" spans="1:11" ht="15.75" x14ac:dyDescent="0.25">
      <c r="A42" s="390">
        <v>45633</v>
      </c>
      <c r="B42" s="391" t="s">
        <v>558</v>
      </c>
      <c r="C42" s="392">
        <f t="shared" si="0"/>
        <v>5.2631578947368418E-2</v>
      </c>
      <c r="D42" s="393">
        <v>1</v>
      </c>
      <c r="E42" s="332"/>
      <c r="F42" s="390">
        <v>1900</v>
      </c>
      <c r="G42" s="386">
        <f t="shared" si="1"/>
        <v>0.253</v>
      </c>
      <c r="H42" s="411">
        <f>VLOOKUP(D42,ЧТС[],4,0)</f>
        <v>0.49149999999999999</v>
      </c>
      <c r="I42" s="388">
        <f t="shared" si="3"/>
        <v>0.12429999999999999</v>
      </c>
      <c r="J42" s="392">
        <f t="shared" si="2"/>
        <v>0</v>
      </c>
    </row>
    <row r="43" spans="1:11" ht="47.25" x14ac:dyDescent="0.25">
      <c r="A43" s="390">
        <v>45634</v>
      </c>
      <c r="B43" s="391" t="s">
        <v>87</v>
      </c>
      <c r="C43" s="392">
        <f t="shared" si="0"/>
        <v>0.13333333333333333</v>
      </c>
      <c r="D43" s="393">
        <v>3</v>
      </c>
      <c r="E43" s="332"/>
      <c r="F43" s="390">
        <v>750</v>
      </c>
      <c r="G43" s="386">
        <f t="shared" si="1"/>
        <v>0.64</v>
      </c>
      <c r="H43" s="411">
        <f>VLOOKUP(D43,ЧТС[],4,0)</f>
        <v>0.59970000000000001</v>
      </c>
      <c r="I43" s="388">
        <f>ROUND(G43*H43,4)</f>
        <v>0.38379999999999997</v>
      </c>
      <c r="J43" s="392">
        <f t="shared" si="2"/>
        <v>0</v>
      </c>
    </row>
    <row r="44" spans="1:11" ht="31.5" x14ac:dyDescent="0.25">
      <c r="A44" s="390">
        <v>45635</v>
      </c>
      <c r="B44" s="391" t="s">
        <v>8</v>
      </c>
      <c r="C44" s="392">
        <f t="shared" si="0"/>
        <v>0.11764705882352941</v>
      </c>
      <c r="D44" s="393">
        <v>2</v>
      </c>
      <c r="E44" s="332"/>
      <c r="F44" s="390">
        <v>850</v>
      </c>
      <c r="G44" s="386">
        <f t="shared" si="1"/>
        <v>0.56499999999999995</v>
      </c>
      <c r="H44" s="411">
        <f>VLOOKUP(D44,ЧТС[],4,0)</f>
        <v>0.54069999999999996</v>
      </c>
      <c r="I44" s="388">
        <f>ROUND(G44*H44,4)</f>
        <v>0.30549999999999999</v>
      </c>
      <c r="J44" s="392">
        <f t="shared" si="2"/>
        <v>0</v>
      </c>
      <c r="K44" s="111">
        <v>2</v>
      </c>
    </row>
    <row r="45" spans="1:11" ht="15.75" x14ac:dyDescent="0.25">
      <c r="A45" s="390">
        <v>45636</v>
      </c>
      <c r="B45" s="383" t="s">
        <v>727</v>
      </c>
      <c r="C45" s="392">
        <f t="shared" si="0"/>
        <v>6.25E-2</v>
      </c>
      <c r="D45" s="393">
        <v>2</v>
      </c>
      <c r="E45" s="332"/>
      <c r="F45" s="390">
        <v>1600</v>
      </c>
      <c r="G45" s="386">
        <f t="shared" si="1"/>
        <v>0.3</v>
      </c>
      <c r="H45" s="411">
        <f>VLOOKUP(D45,ЧТС[],4,0)</f>
        <v>0.54069999999999996</v>
      </c>
      <c r="I45" s="388">
        <f t="shared" si="3"/>
        <v>0.16220000000000001</v>
      </c>
      <c r="J45" s="392">
        <f t="shared" si="2"/>
        <v>0</v>
      </c>
    </row>
    <row r="46" spans="1:11" ht="31.5" x14ac:dyDescent="0.25">
      <c r="A46" s="390">
        <v>45637</v>
      </c>
      <c r="B46" s="383" t="s">
        <v>4915</v>
      </c>
      <c r="C46" s="392">
        <f t="shared" si="0"/>
        <v>0.22222222222222221</v>
      </c>
      <c r="D46" s="393">
        <v>1</v>
      </c>
      <c r="E46" s="332"/>
      <c r="F46" s="390">
        <v>450</v>
      </c>
      <c r="G46" s="386">
        <f t="shared" si="1"/>
        <v>1.0669999999999999</v>
      </c>
      <c r="H46" s="411">
        <f>VLOOKUP(D46,ЧТС[],4,0)</f>
        <v>0.49149999999999999</v>
      </c>
      <c r="I46" s="388">
        <f t="shared" si="3"/>
        <v>0.52439999999999998</v>
      </c>
      <c r="J46" s="392">
        <f>IF(E46=0,,E46*I46)</f>
        <v>0</v>
      </c>
    </row>
    <row r="47" spans="1:11" s="152" customFormat="1" ht="13.5" customHeight="1" x14ac:dyDescent="0.25">
      <c r="A47" s="427"/>
      <c r="B47" s="1263" t="s">
        <v>4937</v>
      </c>
      <c r="C47" s="429">
        <f>SUM(C10:C46)</f>
        <v>9.5555149209703423</v>
      </c>
      <c r="D47" s="429"/>
      <c r="E47" s="429"/>
      <c r="F47" s="429"/>
      <c r="G47" s="429">
        <f>SUM(G10:G46)</f>
        <v>45.86699999999999</v>
      </c>
      <c r="H47" s="429"/>
      <c r="I47" s="429">
        <f>SUM(I10:I46)</f>
        <v>26.610700000000001</v>
      </c>
      <c r="J47" s="429">
        <f>SUM(J10:J46)</f>
        <v>9.4280000000000006E-3</v>
      </c>
    </row>
    <row r="48" spans="1:11" ht="24.75" customHeight="1" x14ac:dyDescent="0.25">
      <c r="A48" s="137"/>
      <c r="B48" s="145" t="s">
        <v>4982</v>
      </c>
      <c r="C48" s="1654">
        <f>I6/C47</f>
        <v>10.46516078171172</v>
      </c>
      <c r="D48" s="137"/>
      <c r="E48" s="144"/>
      <c r="F48" s="137"/>
      <c r="G48" s="143"/>
      <c r="H48" s="154"/>
      <c r="I48" s="142"/>
      <c r="J48" s="143"/>
    </row>
    <row r="49" spans="1:10" s="108" customFormat="1" ht="15.75" x14ac:dyDescent="0.25">
      <c r="A49" s="108" t="s">
        <v>4736</v>
      </c>
      <c r="D49" s="111"/>
      <c r="E49" s="122"/>
      <c r="F49" s="108" t="s">
        <v>4927</v>
      </c>
      <c r="H49" s="131"/>
      <c r="I49" s="121"/>
      <c r="J49" s="121"/>
    </row>
    <row r="50" spans="1:10" ht="15.75" x14ac:dyDescent="0.25">
      <c r="A50" s="112"/>
      <c r="E50" s="102"/>
      <c r="G50" s="146"/>
      <c r="H50" s="146"/>
      <c r="I50" s="111"/>
      <c r="J50" s="111"/>
    </row>
    <row r="51" spans="1:10" ht="15.75" x14ac:dyDescent="0.25">
      <c r="A51" s="108" t="s">
        <v>4735</v>
      </c>
      <c r="E51" s="147"/>
      <c r="F51" s="111" t="s">
        <v>4738</v>
      </c>
      <c r="G51" s="146"/>
      <c r="H51" s="146"/>
      <c r="I51" s="111"/>
      <c r="J51" s="111"/>
    </row>
    <row r="52" spans="1:10" ht="12.75" customHeight="1" x14ac:dyDescent="0.25">
      <c r="B52" s="377"/>
      <c r="C52" s="377"/>
      <c r="D52" s="377"/>
      <c r="E52" s="377"/>
      <c r="F52" s="377"/>
      <c r="G52" s="594"/>
      <c r="H52" s="379"/>
      <c r="I52" s="379"/>
    </row>
    <row r="53" spans="1:10" ht="12.75" customHeight="1" x14ac:dyDescent="0.25">
      <c r="E53" s="111"/>
      <c r="G53" s="156"/>
      <c r="H53" s="219"/>
    </row>
    <row r="54" spans="1:10" ht="12.75" customHeight="1" x14ac:dyDescent="0.25">
      <c r="C54" s="126"/>
    </row>
    <row r="57" spans="1:10" ht="12.75" customHeight="1" x14ac:dyDescent="0.25">
      <c r="B57" s="126"/>
    </row>
  </sheetData>
  <sheetProtection selectLockedCells="1" selectUnlockedCells="1"/>
  <mergeCells count="10">
    <mergeCell ref="A7:A9"/>
    <mergeCell ref="B7:B9"/>
    <mergeCell ref="C7:C9"/>
    <mergeCell ref="D7:D9"/>
    <mergeCell ref="E7:E9"/>
    <mergeCell ref="F7:F9"/>
    <mergeCell ref="G7:G9"/>
    <mergeCell ref="H7:H9"/>
    <mergeCell ref="I7:I9"/>
    <mergeCell ref="J7:J9"/>
  </mergeCells>
  <pageMargins left="0.43307086614173229" right="0" top="0.35433070866141736" bottom="0.43307086614173229" header="0.35433070866141736" footer="0.51181102362204722"/>
  <pageSetup paperSize="9" scale="83" firstPageNumber="0" fitToHeight="10" orientation="portrait" horizontalDpi="300" verticalDpi="300" r:id="rId1"/>
  <headerFooter alignWithMargins="0"/>
  <rowBreaks count="1" manualBreakCount="1">
    <brk id="17" max="10" man="1"/>
  </rowBreaks>
  <colBreaks count="1" manualBreakCount="1">
    <brk id="6" max="66" man="1"/>
  </col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9">
    <tabColor theme="9" tint="-0.499984740745262"/>
    <pageSetUpPr fitToPage="1"/>
  </sheetPr>
  <dimension ref="A1:J58"/>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B43" sqref="B43"/>
    </sheetView>
  </sheetViews>
  <sheetFormatPr defaultRowHeight="12.75" customHeight="1" x14ac:dyDescent="0.25"/>
  <cols>
    <col min="1" max="1" width="5.85546875" style="1604" customWidth="1"/>
    <col min="2" max="2" width="45.7109375" style="111" customWidth="1"/>
    <col min="3" max="3" width="7" style="111" customWidth="1"/>
    <col min="4" max="4" width="5.5703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7.85546875" style="156" customWidth="1"/>
    <col min="11" max="11" width="13.85546875" style="111" bestFit="1" customWidth="1"/>
    <col min="12" max="16384" width="9.140625" style="111"/>
  </cols>
  <sheetData>
    <row r="1" spans="1:10" s="101" customFormat="1" ht="20.25" customHeight="1" x14ac:dyDescent="0.25">
      <c r="A1" s="1560"/>
      <c r="E1" s="102"/>
      <c r="F1" s="157"/>
      <c r="G1" s="341"/>
      <c r="H1" s="342"/>
      <c r="I1" s="366"/>
      <c r="J1" s="103" t="s">
        <v>579</v>
      </c>
    </row>
    <row r="2" spans="1:10" s="101" customFormat="1" ht="20.25" customHeight="1" x14ac:dyDescent="0.25">
      <c r="A2" s="1560"/>
      <c r="E2" s="102"/>
      <c r="F2" s="157"/>
      <c r="G2" s="341"/>
      <c r="H2" s="342"/>
      <c r="I2" s="366"/>
      <c r="J2" s="103" t="s">
        <v>1947</v>
      </c>
    </row>
    <row r="3" spans="1:10" s="101" customFormat="1" ht="20.25" customHeight="1" x14ac:dyDescent="0.25">
      <c r="A3" s="1560"/>
      <c r="E3" s="102"/>
      <c r="F3" s="157"/>
      <c r="G3" s="341"/>
      <c r="H3" s="342"/>
      <c r="I3" s="366"/>
      <c r="J3" s="103" t="s">
        <v>1013</v>
      </c>
    </row>
    <row r="4" spans="1:10" s="101" customFormat="1" ht="20.25" customHeight="1" x14ac:dyDescent="0.25">
      <c r="A4" s="1560"/>
      <c r="B4" s="104" t="s">
        <v>1014</v>
      </c>
      <c r="C4" s="105"/>
      <c r="D4" s="240">
        <v>457</v>
      </c>
      <c r="E4" s="102"/>
      <c r="F4" s="157"/>
      <c r="G4" s="341"/>
      <c r="H4" s="342"/>
      <c r="I4" s="366"/>
      <c r="J4" s="188" t="s">
        <v>5819</v>
      </c>
    </row>
    <row r="5" spans="1:10" s="101" customFormat="1" ht="20.25" customHeight="1" x14ac:dyDescent="0.25">
      <c r="A5" s="1560"/>
      <c r="B5" s="101" t="s">
        <v>696</v>
      </c>
      <c r="D5" s="2630" t="s">
        <v>4940</v>
      </c>
      <c r="E5" s="2630"/>
      <c r="F5" s="157"/>
      <c r="G5" s="148"/>
      <c r="H5" s="366"/>
      <c r="I5" s="366"/>
      <c r="J5" s="148"/>
    </row>
    <row r="6" spans="1:10" s="101" customFormat="1" ht="20.25" customHeight="1" x14ac:dyDescent="0.25">
      <c r="A6" s="1560"/>
      <c r="B6" s="101" t="s">
        <v>719</v>
      </c>
      <c r="E6" s="102"/>
      <c r="F6" s="157"/>
      <c r="G6" s="148" t="s">
        <v>720</v>
      </c>
      <c r="H6" s="366"/>
      <c r="I6" s="1703">
        <v>100</v>
      </c>
      <c r="J6" s="148"/>
    </row>
    <row r="7" spans="1:10" ht="18.75" customHeight="1" x14ac:dyDescent="0.25">
      <c r="A7" s="2494" t="s">
        <v>1932</v>
      </c>
      <c r="B7" s="2494" t="s">
        <v>564</v>
      </c>
      <c r="C7" s="2496" t="s">
        <v>1306</v>
      </c>
      <c r="D7" s="2498" t="s">
        <v>1307</v>
      </c>
      <c r="E7" s="2474" t="s">
        <v>722</v>
      </c>
      <c r="F7" s="2481" t="s">
        <v>723</v>
      </c>
      <c r="G7" s="2481" t="s">
        <v>215</v>
      </c>
      <c r="H7" s="2481" t="s">
        <v>1934</v>
      </c>
      <c r="I7" s="2476" t="s">
        <v>561</v>
      </c>
      <c r="J7" s="2517" t="s">
        <v>1935</v>
      </c>
    </row>
    <row r="8" spans="1:10" ht="18.75" customHeight="1" x14ac:dyDescent="0.25">
      <c r="A8" s="2495"/>
      <c r="B8" s="2495"/>
      <c r="C8" s="2497"/>
      <c r="D8" s="2499"/>
      <c r="E8" s="2475"/>
      <c r="F8" s="2482"/>
      <c r="G8" s="2482"/>
      <c r="H8" s="2482"/>
      <c r="I8" s="2477"/>
      <c r="J8" s="2518"/>
    </row>
    <row r="9" spans="1:10" ht="18.75" customHeight="1" x14ac:dyDescent="0.25">
      <c r="A9" s="2495"/>
      <c r="B9" s="2495"/>
      <c r="C9" s="2497"/>
      <c r="D9" s="2499"/>
      <c r="E9" s="2475"/>
      <c r="F9" s="2482"/>
      <c r="G9" s="2482"/>
      <c r="H9" s="2482"/>
      <c r="I9" s="2477"/>
      <c r="J9" s="2518"/>
    </row>
    <row r="10" spans="1:10" s="234" customFormat="1" ht="15.75" x14ac:dyDescent="0.2">
      <c r="A10" s="1665">
        <v>45701</v>
      </c>
      <c r="B10" s="383" t="s">
        <v>4941</v>
      </c>
      <c r="C10" s="384">
        <f t="shared" ref="C10:C16" si="0">$I$6/F10</f>
        <v>0.52631578947368418</v>
      </c>
      <c r="D10" s="385">
        <v>6</v>
      </c>
      <c r="E10" s="332"/>
      <c r="F10" s="381">
        <v>190</v>
      </c>
      <c r="G10" s="405">
        <f t="shared" ref="G10:G16" si="1">ROUND(480/F10,3)</f>
        <v>2.5259999999999998</v>
      </c>
      <c r="H10" s="387">
        <f>VLOOKUP(D10,ЧТС[],4,0)</f>
        <v>0.89470000000000005</v>
      </c>
      <c r="I10" s="492">
        <f>ROUND(G10*H10,4)</f>
        <v>2.2599999999999998</v>
      </c>
      <c r="J10" s="404">
        <f t="shared" ref="J10:J15" si="2">IF(E10=0,,E10*I10)</f>
        <v>0</v>
      </c>
    </row>
    <row r="11" spans="1:10" s="234" customFormat="1" ht="15.75" x14ac:dyDescent="0.2">
      <c r="A11" s="1665">
        <v>45702</v>
      </c>
      <c r="B11" s="383" t="s">
        <v>1572</v>
      </c>
      <c r="C11" s="384">
        <f t="shared" si="0"/>
        <v>0.32258064516129031</v>
      </c>
      <c r="D11" s="385">
        <v>5</v>
      </c>
      <c r="E11" s="336"/>
      <c r="F11" s="396">
        <v>310</v>
      </c>
      <c r="G11" s="405">
        <f t="shared" si="1"/>
        <v>1.548</v>
      </c>
      <c r="H11" s="387">
        <f>VLOOKUP(D11,ЧТС[],4,0)</f>
        <v>0.76680000000000004</v>
      </c>
      <c r="I11" s="492">
        <f t="shared" ref="I11:I16" si="3">ROUND(G11*H11,4)</f>
        <v>1.1870000000000001</v>
      </c>
      <c r="J11" s="404">
        <f t="shared" si="2"/>
        <v>0</v>
      </c>
    </row>
    <row r="12" spans="1:10" s="234" customFormat="1" ht="15.75" x14ac:dyDescent="0.2">
      <c r="A12" s="1665">
        <v>45703</v>
      </c>
      <c r="B12" s="383" t="s">
        <v>4942</v>
      </c>
      <c r="C12" s="384">
        <f t="shared" si="0"/>
        <v>0.14285714285714285</v>
      </c>
      <c r="D12" s="385">
        <v>3</v>
      </c>
      <c r="E12" s="332"/>
      <c r="F12" s="381">
        <v>700</v>
      </c>
      <c r="G12" s="405">
        <f t="shared" si="1"/>
        <v>0.68600000000000005</v>
      </c>
      <c r="H12" s="387">
        <f>VLOOKUP(D12,ЧТС[],4,0)</f>
        <v>0.59970000000000001</v>
      </c>
      <c r="I12" s="492">
        <f t="shared" si="3"/>
        <v>0.41139999999999999</v>
      </c>
      <c r="J12" s="404">
        <f t="shared" si="2"/>
        <v>0</v>
      </c>
    </row>
    <row r="13" spans="1:10" s="234" customFormat="1" ht="15.75" x14ac:dyDescent="0.2">
      <c r="A13" s="1665">
        <v>45704</v>
      </c>
      <c r="B13" s="383" t="s">
        <v>4943</v>
      </c>
      <c r="C13" s="384">
        <f t="shared" si="0"/>
        <v>8.6956521739130432E-2</v>
      </c>
      <c r="D13" s="385">
        <v>3</v>
      </c>
      <c r="E13" s="332"/>
      <c r="F13" s="381">
        <v>1150</v>
      </c>
      <c r="G13" s="405">
        <f t="shared" si="1"/>
        <v>0.41699999999999998</v>
      </c>
      <c r="H13" s="387">
        <f>VLOOKUP(D13,ЧТС[],4,0)</f>
        <v>0.59970000000000001</v>
      </c>
      <c r="I13" s="492">
        <f t="shared" si="3"/>
        <v>0.25009999999999999</v>
      </c>
      <c r="J13" s="404">
        <f t="shared" si="2"/>
        <v>0</v>
      </c>
    </row>
    <row r="14" spans="1:10" s="234" customFormat="1" ht="31.5" x14ac:dyDescent="0.2">
      <c r="A14" s="1665">
        <v>45705</v>
      </c>
      <c r="B14" s="383" t="s">
        <v>4944</v>
      </c>
      <c r="C14" s="384">
        <f t="shared" si="0"/>
        <v>0.29411764705882354</v>
      </c>
      <c r="D14" s="385">
        <v>3</v>
      </c>
      <c r="E14" s="332"/>
      <c r="F14" s="381">
        <v>340</v>
      </c>
      <c r="G14" s="405">
        <f t="shared" si="1"/>
        <v>1.4119999999999999</v>
      </c>
      <c r="H14" s="387">
        <f>VLOOKUP(D14,ЧТС[],4,0)</f>
        <v>0.59970000000000001</v>
      </c>
      <c r="I14" s="492">
        <f t="shared" si="3"/>
        <v>0.8468</v>
      </c>
      <c r="J14" s="404">
        <f t="shared" si="2"/>
        <v>0</v>
      </c>
    </row>
    <row r="15" spans="1:10" s="234" customFormat="1" ht="31.5" x14ac:dyDescent="0.2">
      <c r="A15" s="1665">
        <v>45706</v>
      </c>
      <c r="B15" s="383" t="s">
        <v>4945</v>
      </c>
      <c r="C15" s="384">
        <f t="shared" si="0"/>
        <v>0.17241379310344829</v>
      </c>
      <c r="D15" s="385">
        <v>3</v>
      </c>
      <c r="E15" s="332"/>
      <c r="F15" s="381">
        <v>580</v>
      </c>
      <c r="G15" s="405">
        <f t="shared" si="1"/>
        <v>0.82799999999999996</v>
      </c>
      <c r="H15" s="387">
        <f>VLOOKUP(D15,ЧТС[],4,0)</f>
        <v>0.59970000000000001</v>
      </c>
      <c r="I15" s="492">
        <f t="shared" si="3"/>
        <v>0.49659999999999999</v>
      </c>
      <c r="J15" s="404">
        <f t="shared" si="2"/>
        <v>0</v>
      </c>
    </row>
    <row r="16" spans="1:10" s="234" customFormat="1" ht="15.75" x14ac:dyDescent="0.2">
      <c r="A16" s="1665">
        <v>45707</v>
      </c>
      <c r="B16" s="383" t="s">
        <v>5008</v>
      </c>
      <c r="C16" s="384">
        <f t="shared" si="0"/>
        <v>0.10204081632653061</v>
      </c>
      <c r="D16" s="385">
        <v>1</v>
      </c>
      <c r="E16" s="332"/>
      <c r="F16" s="381">
        <v>980</v>
      </c>
      <c r="G16" s="405">
        <f t="shared" si="1"/>
        <v>0.49</v>
      </c>
      <c r="H16" s="387">
        <f>VLOOKUP(D16,ЧТС[],4,0)</f>
        <v>0.49149999999999999</v>
      </c>
      <c r="I16" s="492">
        <f t="shared" si="3"/>
        <v>0.24079999999999999</v>
      </c>
      <c r="J16" s="404"/>
    </row>
    <row r="17" spans="1:10" s="234" customFormat="1" ht="31.5" x14ac:dyDescent="0.2">
      <c r="A17" s="1665">
        <v>45708</v>
      </c>
      <c r="B17" s="383" t="s">
        <v>5009</v>
      </c>
      <c r="C17" s="384">
        <f t="shared" ref="C17:C35" si="4">$I$6/F17</f>
        <v>3.3333333333333333E-2</v>
      </c>
      <c r="D17" s="385">
        <v>3</v>
      </c>
      <c r="E17" s="332"/>
      <c r="F17" s="381">
        <v>3000</v>
      </c>
      <c r="G17" s="405">
        <f>ROUND(480/F17,3)</f>
        <v>0.16</v>
      </c>
      <c r="H17" s="387">
        <f>VLOOKUP(D17,ЧТС[],4,0)</f>
        <v>0.59970000000000001</v>
      </c>
      <c r="I17" s="492">
        <f>ROUND(G17*H17,4)</f>
        <v>9.6000000000000002E-2</v>
      </c>
      <c r="J17" s="404"/>
    </row>
    <row r="18" spans="1:10" s="234" customFormat="1" ht="31.5" x14ac:dyDescent="0.2">
      <c r="A18" s="1665">
        <v>45709</v>
      </c>
      <c r="B18" s="383" t="s">
        <v>2411</v>
      </c>
      <c r="C18" s="384">
        <f t="shared" si="4"/>
        <v>1.3333333333333334E-2</v>
      </c>
      <c r="D18" s="385">
        <v>3</v>
      </c>
      <c r="E18" s="332"/>
      <c r="F18" s="381">
        <v>7500</v>
      </c>
      <c r="G18" s="405">
        <f>ROUND(480/F18,3)</f>
        <v>6.4000000000000001E-2</v>
      </c>
      <c r="H18" s="387">
        <f>VLOOKUP(D18,ЧТС[],4,0)</f>
        <v>0.59970000000000001</v>
      </c>
      <c r="I18" s="492">
        <f>ROUND(G18*H18,4)</f>
        <v>3.8399999999999997E-2</v>
      </c>
      <c r="J18" s="404"/>
    </row>
    <row r="19" spans="1:10" s="234" customFormat="1" ht="31.5" x14ac:dyDescent="0.2">
      <c r="A19" s="1665">
        <v>45710</v>
      </c>
      <c r="B19" s="383" t="s">
        <v>2409</v>
      </c>
      <c r="C19" s="384">
        <f t="shared" si="4"/>
        <v>2.9411764705882353E-2</v>
      </c>
      <c r="D19" s="385">
        <v>3</v>
      </c>
      <c r="E19" s="332"/>
      <c r="F19" s="381">
        <v>3400</v>
      </c>
      <c r="G19" s="405">
        <f t="shared" ref="G19:G33" si="5">ROUND(480/F19,3)</f>
        <v>0.14099999999999999</v>
      </c>
      <c r="H19" s="387">
        <f>VLOOKUP(D19,ЧТС[],4,0)</f>
        <v>0.59970000000000001</v>
      </c>
      <c r="I19" s="492">
        <f t="shared" ref="I19:I34" si="6">ROUND(G19*H19,4)</f>
        <v>8.4599999999999995E-2</v>
      </c>
      <c r="J19" s="404"/>
    </row>
    <row r="20" spans="1:10" s="234" customFormat="1" ht="15.75" x14ac:dyDescent="0.2">
      <c r="A20" s="1665">
        <v>45711</v>
      </c>
      <c r="B20" s="383" t="s">
        <v>5017</v>
      </c>
      <c r="C20" s="384">
        <f t="shared" si="4"/>
        <v>4.7619047619047616E-2</v>
      </c>
      <c r="D20" s="385">
        <v>3</v>
      </c>
      <c r="E20" s="332"/>
      <c r="F20" s="381">
        <v>2100</v>
      </c>
      <c r="G20" s="405">
        <f t="shared" si="5"/>
        <v>0.22900000000000001</v>
      </c>
      <c r="H20" s="387">
        <f>VLOOKUP(D20,ЧТС[],4,0)</f>
        <v>0.59970000000000001</v>
      </c>
      <c r="I20" s="492">
        <f t="shared" si="6"/>
        <v>0.13730000000000001</v>
      </c>
      <c r="J20" s="404"/>
    </row>
    <row r="21" spans="1:10" s="234" customFormat="1" ht="31.5" x14ac:dyDescent="0.25">
      <c r="A21" s="1705">
        <v>4903</v>
      </c>
      <c r="B21" s="191" t="s">
        <v>3565</v>
      </c>
      <c r="C21" s="384">
        <f t="shared" si="4"/>
        <v>6.25E-2</v>
      </c>
      <c r="D21" s="385">
        <v>3</v>
      </c>
      <c r="E21" s="332"/>
      <c r="F21" s="381">
        <v>1600</v>
      </c>
      <c r="G21" s="405">
        <f t="shared" si="5"/>
        <v>0.3</v>
      </c>
      <c r="H21" s="387">
        <f>VLOOKUP(D21,ЧТС[],4,0)</f>
        <v>0.59970000000000001</v>
      </c>
      <c r="I21" s="492">
        <f t="shared" si="6"/>
        <v>0.1799</v>
      </c>
      <c r="J21" s="198">
        <f t="shared" ref="J21:J31" si="7">IF(E21=0,,E21*I21)</f>
        <v>0</v>
      </c>
    </row>
    <row r="22" spans="1:10" s="234" customFormat="1" ht="31.5" x14ac:dyDescent="0.25">
      <c r="A22" s="1706">
        <v>4904</v>
      </c>
      <c r="B22" s="191" t="s">
        <v>3566</v>
      </c>
      <c r="C22" s="384">
        <f t="shared" si="4"/>
        <v>6.25E-2</v>
      </c>
      <c r="D22" s="385">
        <v>3</v>
      </c>
      <c r="E22" s="332"/>
      <c r="F22" s="381">
        <v>1600</v>
      </c>
      <c r="G22" s="405">
        <f t="shared" si="5"/>
        <v>0.3</v>
      </c>
      <c r="H22" s="387">
        <f>VLOOKUP(D22,ЧТС[],4,0)</f>
        <v>0.59970000000000001</v>
      </c>
      <c r="I22" s="492">
        <f t="shared" si="6"/>
        <v>0.1799</v>
      </c>
      <c r="J22" s="198">
        <f t="shared" si="7"/>
        <v>0</v>
      </c>
    </row>
    <row r="23" spans="1:10" s="234" customFormat="1" ht="15.75" x14ac:dyDescent="0.25">
      <c r="A23" s="1705">
        <v>4905</v>
      </c>
      <c r="B23" s="191" t="s">
        <v>1163</v>
      </c>
      <c r="C23" s="384">
        <f t="shared" si="4"/>
        <v>4.3478260869565216E-2</v>
      </c>
      <c r="D23" s="385">
        <v>2</v>
      </c>
      <c r="E23" s="332"/>
      <c r="F23" s="381">
        <v>2300</v>
      </c>
      <c r="G23" s="405">
        <f t="shared" si="5"/>
        <v>0.20899999999999999</v>
      </c>
      <c r="H23" s="387">
        <f>VLOOKUP(D23,ЧТС[],4,0)</f>
        <v>0.54069999999999996</v>
      </c>
      <c r="I23" s="492">
        <f t="shared" si="6"/>
        <v>0.113</v>
      </c>
      <c r="J23" s="198">
        <f t="shared" si="7"/>
        <v>0</v>
      </c>
    </row>
    <row r="24" spans="1:10" ht="15.75" x14ac:dyDescent="0.25">
      <c r="A24" s="1706">
        <v>4910</v>
      </c>
      <c r="B24" s="191" t="s">
        <v>1581</v>
      </c>
      <c r="C24" s="384">
        <f t="shared" si="4"/>
        <v>5.2631578947368418E-2</v>
      </c>
      <c r="D24" s="385">
        <v>1</v>
      </c>
      <c r="E24" s="332"/>
      <c r="F24" s="381">
        <v>1900</v>
      </c>
      <c r="G24" s="405">
        <f t="shared" si="5"/>
        <v>0.253</v>
      </c>
      <c r="H24" s="387">
        <f>VLOOKUP(D24,ЧТС[],4,0)</f>
        <v>0.49149999999999999</v>
      </c>
      <c r="I24" s="492">
        <f t="shared" si="6"/>
        <v>0.12429999999999999</v>
      </c>
      <c r="J24" s="198">
        <f t="shared" si="7"/>
        <v>0</v>
      </c>
    </row>
    <row r="25" spans="1:10" ht="31.5" x14ac:dyDescent="0.25">
      <c r="A25" s="1705">
        <v>4911</v>
      </c>
      <c r="B25" s="191" t="s">
        <v>876</v>
      </c>
      <c r="C25" s="384">
        <f t="shared" si="4"/>
        <v>6.8965517241379309E-2</v>
      </c>
      <c r="D25" s="385">
        <v>1</v>
      </c>
      <c r="E25" s="332"/>
      <c r="F25" s="381">
        <v>1450</v>
      </c>
      <c r="G25" s="405">
        <f t="shared" si="5"/>
        <v>0.33100000000000002</v>
      </c>
      <c r="H25" s="387">
        <f>VLOOKUP(D25,ЧТС[],4,0)</f>
        <v>0.49149999999999999</v>
      </c>
      <c r="I25" s="492">
        <f t="shared" si="6"/>
        <v>0.16270000000000001</v>
      </c>
      <c r="J25" s="198">
        <f t="shared" si="7"/>
        <v>0</v>
      </c>
    </row>
    <row r="26" spans="1:10" ht="47.25" x14ac:dyDescent="0.25">
      <c r="A26" s="1706">
        <v>4912</v>
      </c>
      <c r="B26" s="191" t="s">
        <v>3569</v>
      </c>
      <c r="C26" s="384">
        <f t="shared" si="4"/>
        <v>7.407407407407407E-2</v>
      </c>
      <c r="D26" s="385">
        <v>2</v>
      </c>
      <c r="E26" s="332"/>
      <c r="F26" s="381">
        <v>1350</v>
      </c>
      <c r="G26" s="405">
        <f t="shared" si="5"/>
        <v>0.35599999999999998</v>
      </c>
      <c r="H26" s="387">
        <f>VLOOKUP(D26,ЧТС[],4,0)</f>
        <v>0.54069999999999996</v>
      </c>
      <c r="I26" s="492">
        <f t="shared" si="6"/>
        <v>0.1925</v>
      </c>
      <c r="J26" s="198">
        <f t="shared" si="7"/>
        <v>0</v>
      </c>
    </row>
    <row r="27" spans="1:10" ht="47.25" x14ac:dyDescent="0.25">
      <c r="A27" s="1705">
        <v>4913</v>
      </c>
      <c r="B27" s="191" t="s">
        <v>3570</v>
      </c>
      <c r="C27" s="384">
        <f t="shared" si="4"/>
        <v>4.878048780487805E-2</v>
      </c>
      <c r="D27" s="385">
        <v>2</v>
      </c>
      <c r="E27" s="332"/>
      <c r="F27" s="381">
        <v>2050</v>
      </c>
      <c r="G27" s="405">
        <f t="shared" si="5"/>
        <v>0.23400000000000001</v>
      </c>
      <c r="H27" s="387">
        <f>VLOOKUP(D27,ЧТС[],4,0)</f>
        <v>0.54069999999999996</v>
      </c>
      <c r="I27" s="492">
        <f t="shared" si="6"/>
        <v>0.1265</v>
      </c>
      <c r="J27" s="198">
        <f t="shared" si="7"/>
        <v>0</v>
      </c>
    </row>
    <row r="28" spans="1:10" ht="15.75" x14ac:dyDescent="0.25">
      <c r="A28" s="1706">
        <v>4914</v>
      </c>
      <c r="B28" s="191" t="s">
        <v>3571</v>
      </c>
      <c r="C28" s="384">
        <f t="shared" si="4"/>
        <v>0.2</v>
      </c>
      <c r="D28" s="385">
        <v>2</v>
      </c>
      <c r="E28" s="332"/>
      <c r="F28" s="381">
        <v>500</v>
      </c>
      <c r="G28" s="405">
        <f t="shared" si="5"/>
        <v>0.96</v>
      </c>
      <c r="H28" s="387">
        <f>VLOOKUP(D28,ЧТС[],4,0)</f>
        <v>0.54069999999999996</v>
      </c>
      <c r="I28" s="492">
        <f t="shared" si="6"/>
        <v>0.51910000000000001</v>
      </c>
      <c r="J28" s="198">
        <f t="shared" si="7"/>
        <v>0</v>
      </c>
    </row>
    <row r="29" spans="1:10" ht="15.75" x14ac:dyDescent="0.25">
      <c r="A29" s="1705">
        <v>4915</v>
      </c>
      <c r="B29" s="191" t="s">
        <v>3572</v>
      </c>
      <c r="C29" s="384">
        <f t="shared" si="4"/>
        <v>9.5238095238095233E-2</v>
      </c>
      <c r="D29" s="385">
        <v>1</v>
      </c>
      <c r="E29" s="332"/>
      <c r="F29" s="381">
        <v>1050</v>
      </c>
      <c r="G29" s="405">
        <f t="shared" si="5"/>
        <v>0.45700000000000002</v>
      </c>
      <c r="H29" s="387">
        <f>VLOOKUP(D29,ЧТС[],4,0)</f>
        <v>0.49149999999999999</v>
      </c>
      <c r="I29" s="492">
        <f t="shared" si="6"/>
        <v>0.22459999999999999</v>
      </c>
      <c r="J29" s="198">
        <f t="shared" si="7"/>
        <v>0</v>
      </c>
    </row>
    <row r="30" spans="1:10" s="108" customFormat="1" ht="15.75" x14ac:dyDescent="0.25">
      <c r="A30" s="1706">
        <v>4930</v>
      </c>
      <c r="B30" s="202" t="s">
        <v>1782</v>
      </c>
      <c r="C30" s="384">
        <f t="shared" si="4"/>
        <v>7.1428571428571425E-2</v>
      </c>
      <c r="D30" s="385">
        <v>3</v>
      </c>
      <c r="E30" s="332"/>
      <c r="F30" s="381">
        <v>1400</v>
      </c>
      <c r="G30" s="405">
        <f t="shared" si="5"/>
        <v>0.34300000000000003</v>
      </c>
      <c r="H30" s="387">
        <f>VLOOKUP(D30,ЧТС[],4,0)</f>
        <v>0.59970000000000001</v>
      </c>
      <c r="I30" s="492">
        <f>ROUND(G30*H30,4)</f>
        <v>0.20569999999999999</v>
      </c>
      <c r="J30" s="198">
        <f t="shared" si="7"/>
        <v>0</v>
      </c>
    </row>
    <row r="31" spans="1:10" ht="31.5" x14ac:dyDescent="0.25">
      <c r="A31" s="1706">
        <v>4938</v>
      </c>
      <c r="B31" s="191" t="s">
        <v>3589</v>
      </c>
      <c r="C31" s="384">
        <f t="shared" si="4"/>
        <v>9.0909090909090912E-2</v>
      </c>
      <c r="D31" s="385">
        <v>2</v>
      </c>
      <c r="E31" s="332"/>
      <c r="F31" s="381">
        <v>1100</v>
      </c>
      <c r="G31" s="405">
        <f t="shared" si="5"/>
        <v>0.436</v>
      </c>
      <c r="H31" s="387">
        <f>VLOOKUP(D31,ЧТС[],4,0)</f>
        <v>0.54069999999999996</v>
      </c>
      <c r="I31" s="492">
        <f>ROUND(G31*H31,4)</f>
        <v>0.23569999999999999</v>
      </c>
      <c r="J31" s="198">
        <f t="shared" si="7"/>
        <v>0</v>
      </c>
    </row>
    <row r="32" spans="1:10" s="234" customFormat="1" ht="15.75" x14ac:dyDescent="0.2">
      <c r="A32" s="1706">
        <v>5840</v>
      </c>
      <c r="B32" s="391" t="s">
        <v>950</v>
      </c>
      <c r="C32" s="384">
        <f t="shared" si="4"/>
        <v>3.3333333333333333E-2</v>
      </c>
      <c r="D32" s="385">
        <v>1</v>
      </c>
      <c r="E32" s="332"/>
      <c r="F32" s="381">
        <v>3000</v>
      </c>
      <c r="G32" s="405">
        <f>ROUND(480/F32,3)</f>
        <v>0.16</v>
      </c>
      <c r="H32" s="387">
        <f>VLOOKUP(D32,ЧТС[],4,0)</f>
        <v>0.49149999999999999</v>
      </c>
      <c r="I32" s="492">
        <f>ROUND(G32*H32,4)</f>
        <v>7.8600000000000003E-2</v>
      </c>
      <c r="J32" s="389"/>
    </row>
    <row r="33" spans="1:10" s="234" customFormat="1" ht="15.75" x14ac:dyDescent="0.2">
      <c r="A33" s="1706">
        <v>5839</v>
      </c>
      <c r="B33" s="391" t="s">
        <v>1781</v>
      </c>
      <c r="C33" s="384">
        <f t="shared" si="4"/>
        <v>4.5454545454545456E-2</v>
      </c>
      <c r="D33" s="385">
        <v>2</v>
      </c>
      <c r="E33" s="332"/>
      <c r="F33" s="381">
        <v>2200</v>
      </c>
      <c r="G33" s="405">
        <f t="shared" si="5"/>
        <v>0.218</v>
      </c>
      <c r="H33" s="387">
        <f>VLOOKUP(D33,ЧТС[],4,0)</f>
        <v>0.54069999999999996</v>
      </c>
      <c r="I33" s="492">
        <f>ROUND(G33*H33,4)</f>
        <v>0.1179</v>
      </c>
      <c r="J33" s="1408"/>
    </row>
    <row r="34" spans="1:10" s="234" customFormat="1" ht="31.5" x14ac:dyDescent="0.2">
      <c r="A34" s="1707">
        <v>506</v>
      </c>
      <c r="B34" s="383" t="s">
        <v>4731</v>
      </c>
      <c r="C34" s="384">
        <f t="shared" si="4"/>
        <v>3.1055900621118012E-2</v>
      </c>
      <c r="D34" s="385">
        <v>2</v>
      </c>
      <c r="E34" s="332"/>
      <c r="F34" s="381">
        <v>3220</v>
      </c>
      <c r="G34" s="405">
        <f>ROUND(480/F34,3)</f>
        <v>0.14899999999999999</v>
      </c>
      <c r="H34" s="387">
        <f>VLOOKUP(D34,ЧТС[],4,0)</f>
        <v>0.54069999999999996</v>
      </c>
      <c r="I34" s="492">
        <f t="shared" si="6"/>
        <v>8.0600000000000005E-2</v>
      </c>
      <c r="J34" s="389"/>
    </row>
    <row r="35" spans="1:10" s="234" customFormat="1" ht="31.5" x14ac:dyDescent="0.2">
      <c r="A35" s="1707">
        <v>514</v>
      </c>
      <c r="B35" s="383" t="s">
        <v>2240</v>
      </c>
      <c r="C35" s="384">
        <f t="shared" si="4"/>
        <v>2.2222222222222223E-2</v>
      </c>
      <c r="D35" s="385">
        <v>2</v>
      </c>
      <c r="E35" s="332"/>
      <c r="F35" s="381">
        <v>4500</v>
      </c>
      <c r="G35" s="405">
        <f>ROUND(480/F35,3)</f>
        <v>0.107</v>
      </c>
      <c r="H35" s="387">
        <f>VLOOKUP(D35,ЧТС[],4,0)</f>
        <v>0.54069999999999996</v>
      </c>
      <c r="I35" s="492">
        <f>ROUND(G35*H35,4)</f>
        <v>5.79E-2</v>
      </c>
      <c r="J35" s="389">
        <f>IF(E35*I35=0,,E35*I35)</f>
        <v>0</v>
      </c>
    </row>
    <row r="36" spans="1:10" s="112" customFormat="1" ht="15.75" x14ac:dyDescent="0.2">
      <c r="A36" s="1602"/>
      <c r="B36" s="127"/>
      <c r="C36" s="121"/>
      <c r="D36" s="115"/>
      <c r="E36" s="122"/>
      <c r="F36" s="130"/>
      <c r="G36" s="125"/>
      <c r="H36" s="118"/>
      <c r="I36" s="119"/>
      <c r="J36" s="120"/>
    </row>
    <row r="37" spans="1:10" s="108" customFormat="1" ht="15.75" x14ac:dyDescent="0.2">
      <c r="A37" s="1683"/>
      <c r="B37" s="369" t="s">
        <v>4898</v>
      </c>
      <c r="C37" s="370">
        <f>SUM(C10:C35)</f>
        <v>2.7735515128558883</v>
      </c>
      <c r="D37" s="370"/>
      <c r="E37" s="370"/>
      <c r="F37" s="370"/>
      <c r="G37" s="374">
        <f>SUM(G10:G35)</f>
        <v>13.313999999999998</v>
      </c>
      <c r="H37" s="1621"/>
      <c r="I37" s="374">
        <f>SUM(I10:I35)</f>
        <v>8.6478999999999999</v>
      </c>
      <c r="J37" s="370">
        <f>SUM(J10:J33)</f>
        <v>0</v>
      </c>
    </row>
    <row r="38" spans="1:10" s="112" customFormat="1" ht="15.75" x14ac:dyDescent="0.2">
      <c r="A38" s="1602"/>
      <c r="B38" s="235" t="s">
        <v>5019</v>
      </c>
      <c r="C38" s="704">
        <f>I6/C37</f>
        <v>36.05485585412162</v>
      </c>
      <c r="F38" s="129"/>
      <c r="G38" s="117"/>
      <c r="H38" s="118"/>
      <c r="I38" s="119"/>
      <c r="J38" s="117"/>
    </row>
    <row r="39" spans="1:10" s="1065" customFormat="1" ht="17.25" customHeight="1" x14ac:dyDescent="0.25">
      <c r="A39" s="1390" t="s">
        <v>4758</v>
      </c>
      <c r="C39" s="1081"/>
      <c r="E39" s="1082" t="s">
        <v>4757</v>
      </c>
      <c r="I39" s="1067"/>
    </row>
    <row r="40" spans="1:10" s="1065" customFormat="1" ht="17.25" customHeight="1" x14ac:dyDescent="0.25">
      <c r="A40" s="1390"/>
      <c r="C40" s="1083"/>
      <c r="E40" s="1066"/>
    </row>
    <row r="41" spans="1:10" s="1065" customFormat="1" ht="12.75" customHeight="1" x14ac:dyDescent="0.25">
      <c r="A41" s="1373" t="s">
        <v>4759</v>
      </c>
      <c r="E41" s="1082" t="s">
        <v>4752</v>
      </c>
      <c r="G41" s="1081"/>
      <c r="I41" s="1067"/>
    </row>
    <row r="42" spans="1:10" s="1372" customFormat="1" ht="12.75" customHeight="1" x14ac:dyDescent="0.2">
      <c r="A42" s="1373"/>
      <c r="E42" s="1392"/>
      <c r="G42" s="1391"/>
      <c r="I42" s="1375"/>
    </row>
    <row r="43" spans="1:10" s="1372" customFormat="1" ht="12.75" customHeight="1" x14ac:dyDescent="0.2">
      <c r="A43" s="1373"/>
      <c r="E43" s="1392"/>
      <c r="G43" s="1391"/>
      <c r="I43" s="1375"/>
    </row>
    <row r="44" spans="1:10" s="1372" customFormat="1" ht="12.75" customHeight="1" x14ac:dyDescent="0.2">
      <c r="A44" s="1373"/>
      <c r="E44" s="1392"/>
      <c r="G44" s="1391"/>
      <c r="I44" s="1375"/>
    </row>
    <row r="45" spans="1:10" s="1372" customFormat="1" ht="12.75" customHeight="1" x14ac:dyDescent="0.2">
      <c r="A45" s="1373"/>
      <c r="E45" s="1392"/>
      <c r="G45" s="1391"/>
      <c r="I45" s="1375"/>
    </row>
    <row r="46" spans="1:10" s="1372" customFormat="1" ht="12.75" customHeight="1" x14ac:dyDescent="0.2">
      <c r="A46" s="1373"/>
      <c r="E46" s="1392"/>
      <c r="G46" s="1391"/>
      <c r="I46" s="1375"/>
    </row>
    <row r="47" spans="1:10" s="1372" customFormat="1" ht="12.75" customHeight="1" x14ac:dyDescent="0.2">
      <c r="A47" s="1373"/>
      <c r="E47" s="1392"/>
      <c r="G47" s="1391"/>
      <c r="I47" s="1375"/>
    </row>
    <row r="48" spans="1:10" s="1372" customFormat="1" ht="12.75" customHeight="1" x14ac:dyDescent="0.2">
      <c r="A48" s="1373"/>
      <c r="E48" s="1392"/>
      <c r="G48" s="1391"/>
      <c r="I48" s="1375"/>
    </row>
    <row r="49" spans="1:9" s="1372" customFormat="1" ht="12.75" customHeight="1" x14ac:dyDescent="0.2">
      <c r="A49" s="1373"/>
      <c r="E49" s="1392"/>
      <c r="G49" s="1391"/>
      <c r="I49" s="1375"/>
    </row>
    <row r="50" spans="1:9" s="1372" customFormat="1" ht="12.75" customHeight="1" x14ac:dyDescent="0.2">
      <c r="A50" s="1373"/>
      <c r="E50" s="1392"/>
      <c r="G50" s="1391"/>
      <c r="I50" s="1375"/>
    </row>
    <row r="51" spans="1:9" s="1372" customFormat="1" ht="12.75" customHeight="1" x14ac:dyDescent="0.2">
      <c r="A51" s="1373"/>
      <c r="E51" s="1392"/>
      <c r="G51" s="1391"/>
      <c r="I51" s="1375"/>
    </row>
    <row r="52" spans="1:9" s="1372" customFormat="1" ht="12.75" customHeight="1" x14ac:dyDescent="0.2">
      <c r="A52" s="1373"/>
      <c r="E52" s="1392"/>
      <c r="G52" s="1391"/>
      <c r="I52" s="1375"/>
    </row>
    <row r="53" spans="1:9" s="1372" customFormat="1" ht="12.75" customHeight="1" x14ac:dyDescent="0.2">
      <c r="A53" s="1373"/>
      <c r="E53" s="1392"/>
      <c r="G53" s="1391"/>
      <c r="I53" s="1375"/>
    </row>
    <row r="54" spans="1:9" s="1372" customFormat="1" ht="12.75" customHeight="1" x14ac:dyDescent="0.2">
      <c r="A54" s="1373"/>
      <c r="E54" s="1392"/>
      <c r="G54" s="1391"/>
      <c r="I54" s="1375"/>
    </row>
    <row r="55" spans="1:9" s="1372" customFormat="1" ht="12.75" customHeight="1" x14ac:dyDescent="0.2">
      <c r="A55" s="1373"/>
      <c r="E55" s="1392"/>
      <c r="G55" s="1391"/>
      <c r="I55" s="1375"/>
    </row>
    <row r="56" spans="1:9" s="1372" customFormat="1" ht="12.75" customHeight="1" x14ac:dyDescent="0.2">
      <c r="A56" s="1373"/>
      <c r="E56" s="1392"/>
      <c r="G56" s="1391"/>
      <c r="I56" s="1375"/>
    </row>
    <row r="57" spans="1:9" s="1372" customFormat="1" ht="12.75" customHeight="1" x14ac:dyDescent="0.2">
      <c r="A57" s="1373"/>
      <c r="E57" s="1392"/>
      <c r="G57" s="1391"/>
      <c r="I57" s="1375"/>
    </row>
    <row r="58" spans="1:9" s="1372" customFormat="1" ht="12.75" customHeight="1" x14ac:dyDescent="0.2">
      <c r="A58" s="1373"/>
      <c r="E58" s="1392"/>
      <c r="G58" s="1391"/>
      <c r="I58" s="1375"/>
    </row>
  </sheetData>
  <sheetProtection selectLockedCells="1" selectUnlockedCells="1"/>
  <mergeCells count="11">
    <mergeCell ref="D5:E5"/>
    <mergeCell ref="A7:A9"/>
    <mergeCell ref="B7:B9"/>
    <mergeCell ref="C7:C9"/>
    <mergeCell ref="D7:D9"/>
    <mergeCell ref="E7:E9"/>
    <mergeCell ref="F7:F9"/>
    <mergeCell ref="G7:G9"/>
    <mergeCell ref="H7:H9"/>
    <mergeCell ref="I7:I9"/>
    <mergeCell ref="J7:J9"/>
  </mergeCells>
  <dataValidations count="1">
    <dataValidation type="list" showInputMessage="1" showErrorMessage="1" sqref="IW32:IW35 SS32:SS35 ACO32:ACO35 AMK32:AMK35 AWG32:AWG35 BGC32:BGC35 BPY32:BPY35 BZU32:BZU35 CJQ32:CJQ35 CTM32:CTM35 DDI32:DDI35 DNE32:DNE35 DXA32:DXA35 EGW32:EGW35 EQS32:EQS35 FAO32:FAO35 FKK32:FKK35 FUG32:FUG35 GEC32:GEC35 GNY32:GNY35 GXU32:GXU35 HHQ32:HHQ35 HRM32:HRM35 IBI32:IBI35 ILE32:ILE35 IVA32:IVA35 JEW32:JEW35 JOS32:JOS35 JYO32:JYO35 KIK32:KIK35 KSG32:KSG35 LCC32:LCC35 LLY32:LLY35 LVU32:LVU35 MFQ32:MFQ35 MPM32:MPM35 MZI32:MZI35 NJE32:NJE35 NTA32:NTA35 OCW32:OCW35 OMS32:OMS35 OWO32:OWO35 PGK32:PGK35 PQG32:PQG35 QAC32:QAC35 QJY32:QJY35 QTU32:QTU35 RDQ32:RDQ35 RNM32:RNM35 RXI32:RXI35 SHE32:SHE35 SRA32:SRA35 TAW32:TAW35 TKS32:TKS35 TUO32:TUO35 UEK32:UEK35 UOG32:UOG35 UYC32:UYC35 VHY32:VHY35 VRU32:VRU35 WBQ32:WBQ35 WLM32:WLM35 WVI32:WVI35">
      <formula1>Професійна_назва_роботи</formula1>
    </dataValidation>
  </dataValidations>
  <pageMargins left="0.43307086614173229" right="0" top="0.35433070866141736" bottom="0.43307086614173229" header="0.35433070866141736" footer="0.51181102362204722"/>
  <pageSetup paperSize="9" scale="85" firstPageNumber="0" fitToHeight="10" orientation="portrait" horizontalDpi="300" verticalDpi="300" r:id="rId1"/>
  <headerFooter alignWithMargins="0"/>
  <colBreaks count="1" manualBreakCount="1">
    <brk id="6" max="108" man="1"/>
  </col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0">
    <tabColor theme="9" tint="-0.499984740745262"/>
    <pageSetUpPr fitToPage="1"/>
  </sheetPr>
  <dimension ref="A1:K54"/>
  <sheetViews>
    <sheetView showZeros="0" zoomScaleSheetLayoutView="100" workbookViewId="0">
      <pane xSplit="1" ySplit="9" topLeftCell="B34" activePane="bottomRight" state="frozen"/>
      <selection activeCell="C16" sqref="C16"/>
      <selection pane="topRight" activeCell="C16" sqref="C16"/>
      <selection pane="bottomLeft" activeCell="C16" sqref="C16"/>
      <selection pane="bottomRight" activeCell="J1" sqref="J1:J4"/>
    </sheetView>
  </sheetViews>
  <sheetFormatPr defaultRowHeight="12.75" customHeight="1" x14ac:dyDescent="0.25"/>
  <cols>
    <col min="1" max="1" width="5.7109375" style="516" customWidth="1"/>
    <col min="2" max="2" width="45.7109375" style="516" customWidth="1"/>
    <col min="3" max="3" width="8.42578125" style="516" customWidth="1"/>
    <col min="4" max="4" width="6" style="516" customWidth="1"/>
    <col min="5" max="5" width="5.7109375" style="977" customWidth="1"/>
    <col min="6" max="6" width="9.140625" style="516" customWidth="1"/>
    <col min="7" max="7" width="11.5703125" style="524" customWidth="1"/>
    <col min="8" max="8" width="10.140625" style="526" customWidth="1"/>
    <col min="9" max="9" width="9.7109375" style="525" customWidth="1"/>
    <col min="10" max="10" width="8.140625" style="520" customWidth="1"/>
    <col min="11" max="11" width="19" style="516" customWidth="1"/>
    <col min="12" max="16384" width="9.140625" style="516"/>
  </cols>
  <sheetData>
    <row r="1" spans="1:10" s="64" customFormat="1" ht="20.25" customHeight="1" x14ac:dyDescent="0.25">
      <c r="E1" s="1192"/>
      <c r="G1" s="70"/>
      <c r="H1" s="69"/>
      <c r="I1" s="69"/>
      <c r="J1" s="103" t="s">
        <v>579</v>
      </c>
    </row>
    <row r="2" spans="1:10" s="64" customFormat="1" ht="20.25" customHeight="1" x14ac:dyDescent="0.25">
      <c r="E2" s="1192"/>
      <c r="G2" s="70"/>
      <c r="H2" s="69"/>
      <c r="I2" s="69"/>
      <c r="J2" s="103" t="s">
        <v>1947</v>
      </c>
    </row>
    <row r="3" spans="1:10" s="64" customFormat="1" ht="20.25" customHeight="1" x14ac:dyDescent="0.25">
      <c r="E3" s="1192"/>
      <c r="G3" s="70"/>
      <c r="H3" s="69"/>
      <c r="I3" s="69"/>
      <c r="J3" s="103" t="s">
        <v>1013</v>
      </c>
    </row>
    <row r="4" spans="1:10" s="64" customFormat="1" ht="20.25" customHeight="1" x14ac:dyDescent="0.25">
      <c r="B4" s="1142" t="s">
        <v>1014</v>
      </c>
      <c r="C4" s="513"/>
      <c r="D4" s="1658">
        <v>459</v>
      </c>
      <c r="E4" s="1192"/>
      <c r="G4" s="1644"/>
      <c r="H4" s="69"/>
      <c r="I4" s="69"/>
      <c r="J4" s="188" t="s">
        <v>5819</v>
      </c>
    </row>
    <row r="5" spans="1:10" s="64" customFormat="1" ht="20.25" customHeight="1" x14ac:dyDescent="0.25">
      <c r="B5" s="52" t="s">
        <v>4984</v>
      </c>
      <c r="D5" s="1656" t="s">
        <v>4985</v>
      </c>
      <c r="E5" s="1657"/>
      <c r="G5" s="514"/>
      <c r="H5" s="68"/>
      <c r="I5" s="69"/>
      <c r="J5" s="70"/>
    </row>
    <row r="6" spans="1:10" s="64" customFormat="1" ht="20.25" customHeight="1" x14ac:dyDescent="0.25">
      <c r="B6" s="64" t="s">
        <v>244</v>
      </c>
      <c r="E6" s="1192"/>
      <c r="G6" s="70" t="s">
        <v>245</v>
      </c>
      <c r="H6" s="68"/>
      <c r="I6" s="1655">
        <v>100</v>
      </c>
      <c r="J6" s="70"/>
    </row>
    <row r="7" spans="1:10" ht="15" customHeight="1" x14ac:dyDescent="0.25">
      <c r="A7" s="2647" t="s">
        <v>1932</v>
      </c>
      <c r="B7" s="2614" t="s">
        <v>564</v>
      </c>
      <c r="C7" s="2600" t="s">
        <v>1306</v>
      </c>
      <c r="D7" s="2602" t="s">
        <v>1307</v>
      </c>
      <c r="E7" s="2594" t="s">
        <v>722</v>
      </c>
      <c r="F7" s="2588" t="s">
        <v>723</v>
      </c>
      <c r="G7" s="2588" t="s">
        <v>215</v>
      </c>
      <c r="H7" s="2588" t="s">
        <v>1934</v>
      </c>
      <c r="I7" s="2590" t="s">
        <v>561</v>
      </c>
      <c r="J7" s="2594" t="s">
        <v>1935</v>
      </c>
    </row>
    <row r="8" spans="1:10" ht="15.75" customHeight="1" x14ac:dyDescent="0.25">
      <c r="A8" s="2648"/>
      <c r="B8" s="2615"/>
      <c r="C8" s="2601"/>
      <c r="D8" s="2603"/>
      <c r="E8" s="2595"/>
      <c r="F8" s="2589"/>
      <c r="G8" s="2589"/>
      <c r="H8" s="2589"/>
      <c r="I8" s="2591"/>
      <c r="J8" s="2595"/>
    </row>
    <row r="9" spans="1:10" ht="15.75" customHeight="1" x14ac:dyDescent="0.25">
      <c r="A9" s="2648"/>
      <c r="B9" s="2649"/>
      <c r="C9" s="2650"/>
      <c r="D9" s="2651"/>
      <c r="E9" s="2654"/>
      <c r="F9" s="2652"/>
      <c r="G9" s="2652"/>
      <c r="H9" s="2652"/>
      <c r="I9" s="2653"/>
      <c r="J9" s="2654"/>
    </row>
    <row r="10" spans="1:10" ht="31.5" x14ac:dyDescent="0.25">
      <c r="A10" s="973">
        <v>45901</v>
      </c>
      <c r="B10" s="391" t="s">
        <v>1192</v>
      </c>
      <c r="C10" s="392">
        <f t="shared" ref="C10:C42" si="0">$I$6/F10</f>
        <v>0.19230769230769232</v>
      </c>
      <c r="D10" s="393">
        <v>3</v>
      </c>
      <c r="E10" s="332"/>
      <c r="F10" s="390">
        <v>520</v>
      </c>
      <c r="G10" s="386">
        <f>ROUND(480/F10,3)</f>
        <v>0.92300000000000004</v>
      </c>
      <c r="H10" s="411">
        <f>VLOOKUP(D10,ЧТС[],4,0)</f>
        <v>0.59970000000000001</v>
      </c>
      <c r="I10" s="388">
        <f t="shared" ref="I10:I21" si="1">ROUND(G10*H10,4)</f>
        <v>0.55349999999999999</v>
      </c>
      <c r="J10" s="332">
        <f>IF(E10=0,,E10*I10)</f>
        <v>0</v>
      </c>
    </row>
    <row r="11" spans="1:10" ht="47.25" x14ac:dyDescent="0.25">
      <c r="A11" s="973">
        <v>45902</v>
      </c>
      <c r="B11" s="391" t="s">
        <v>1256</v>
      </c>
      <c r="C11" s="392">
        <f t="shared" si="0"/>
        <v>0.11494252873563218</v>
      </c>
      <c r="D11" s="393">
        <v>3</v>
      </c>
      <c r="E11" s="332"/>
      <c r="F11" s="390">
        <v>870</v>
      </c>
      <c r="G11" s="386">
        <f t="shared" ref="G11:G19" si="2">ROUND(480/F11,3)</f>
        <v>0.55200000000000005</v>
      </c>
      <c r="H11" s="411">
        <f>VLOOKUP(D11,ЧТС[],4,0)</f>
        <v>0.59970000000000001</v>
      </c>
      <c r="I11" s="388">
        <f t="shared" si="1"/>
        <v>0.33100000000000002</v>
      </c>
      <c r="J11" s="332">
        <f>IF(E11=0,,E11*I11)</f>
        <v>0</v>
      </c>
    </row>
    <row r="12" spans="1:10" ht="15.75" x14ac:dyDescent="0.25">
      <c r="A12" s="973">
        <v>45903</v>
      </c>
      <c r="B12" s="391" t="s">
        <v>1257</v>
      </c>
      <c r="C12" s="392">
        <f t="shared" si="0"/>
        <v>0.3125</v>
      </c>
      <c r="D12" s="393">
        <v>1</v>
      </c>
      <c r="E12" s="332"/>
      <c r="F12" s="390">
        <v>320</v>
      </c>
      <c r="G12" s="386">
        <f t="shared" si="2"/>
        <v>1.5</v>
      </c>
      <c r="H12" s="411">
        <f>VLOOKUP(D12,ЧТС[],4,0)</f>
        <v>0.49149999999999999</v>
      </c>
      <c r="I12" s="388">
        <f t="shared" si="1"/>
        <v>0.73729999999999996</v>
      </c>
      <c r="J12" s="332">
        <f>IF(E12=0,,E12*I12)</f>
        <v>0</v>
      </c>
    </row>
    <row r="13" spans="1:10" ht="31.5" x14ac:dyDescent="0.25">
      <c r="A13" s="973">
        <v>45904</v>
      </c>
      <c r="B13" s="391" t="s">
        <v>4969</v>
      </c>
      <c r="C13" s="392">
        <f t="shared" si="0"/>
        <v>0.35714285714285715</v>
      </c>
      <c r="D13" s="393">
        <v>2</v>
      </c>
      <c r="E13" s="332"/>
      <c r="F13" s="390">
        <v>280</v>
      </c>
      <c r="G13" s="386">
        <f t="shared" si="2"/>
        <v>1.714</v>
      </c>
      <c r="H13" s="411">
        <f>VLOOKUP(D13,ЧТС[],4,0)</f>
        <v>0.54069999999999996</v>
      </c>
      <c r="I13" s="388">
        <f t="shared" si="1"/>
        <v>0.92679999999999996</v>
      </c>
      <c r="J13" s="332">
        <f t="shared" ref="J13:J42" si="3">IF(E13=0,,E13*I13)</f>
        <v>0</v>
      </c>
    </row>
    <row r="14" spans="1:10" ht="31.5" x14ac:dyDescent="0.25">
      <c r="A14" s="973">
        <v>45905</v>
      </c>
      <c r="B14" s="391" t="s">
        <v>4970</v>
      </c>
      <c r="C14" s="392">
        <f t="shared" si="0"/>
        <v>0.10309278350515463</v>
      </c>
      <c r="D14" s="393">
        <v>3</v>
      </c>
      <c r="E14" s="332"/>
      <c r="F14" s="381">
        <v>970</v>
      </c>
      <c r="G14" s="386">
        <f t="shared" si="2"/>
        <v>0.495</v>
      </c>
      <c r="H14" s="411">
        <f>VLOOKUP(D14,ЧТС[],4,0)</f>
        <v>0.59970000000000001</v>
      </c>
      <c r="I14" s="388">
        <f t="shared" si="1"/>
        <v>0.2969</v>
      </c>
      <c r="J14" s="332">
        <f t="shared" si="3"/>
        <v>0</v>
      </c>
    </row>
    <row r="15" spans="1:10" ht="31.5" x14ac:dyDescent="0.25">
      <c r="A15" s="973">
        <v>45906</v>
      </c>
      <c r="B15" s="383" t="s">
        <v>4971</v>
      </c>
      <c r="C15" s="392">
        <f t="shared" si="0"/>
        <v>6.6666666666666666E-2</v>
      </c>
      <c r="D15" s="385">
        <v>3</v>
      </c>
      <c r="E15" s="332"/>
      <c r="F15" s="381">
        <v>1500</v>
      </c>
      <c r="G15" s="405">
        <f t="shared" si="2"/>
        <v>0.32</v>
      </c>
      <c r="H15" s="387">
        <f>VLOOKUP(D15,ЧТС[],4,0)</f>
        <v>0.59970000000000001</v>
      </c>
      <c r="I15" s="492">
        <f t="shared" si="1"/>
        <v>0.19189999999999999</v>
      </c>
      <c r="J15" s="332">
        <f t="shared" si="3"/>
        <v>0</v>
      </c>
    </row>
    <row r="16" spans="1:10" ht="31.5" x14ac:dyDescent="0.25">
      <c r="A16" s="973">
        <v>45907</v>
      </c>
      <c r="B16" s="383" t="s">
        <v>4972</v>
      </c>
      <c r="C16" s="392">
        <f t="shared" si="0"/>
        <v>0.25</v>
      </c>
      <c r="D16" s="393">
        <v>3</v>
      </c>
      <c r="E16" s="332"/>
      <c r="F16" s="390">
        <v>400</v>
      </c>
      <c r="G16" s="386">
        <f t="shared" si="2"/>
        <v>1.2</v>
      </c>
      <c r="H16" s="411">
        <f>VLOOKUP(D16,ЧТС[],4,0)</f>
        <v>0.59970000000000001</v>
      </c>
      <c r="I16" s="388">
        <f t="shared" si="1"/>
        <v>0.71960000000000002</v>
      </c>
      <c r="J16" s="332">
        <f t="shared" si="3"/>
        <v>0</v>
      </c>
    </row>
    <row r="17" spans="1:11" ht="63" x14ac:dyDescent="0.25">
      <c r="A17" s="973">
        <v>45908</v>
      </c>
      <c r="B17" s="383" t="s">
        <v>4973</v>
      </c>
      <c r="C17" s="392">
        <f t="shared" si="0"/>
        <v>0.625</v>
      </c>
      <c r="D17" s="393">
        <v>3</v>
      </c>
      <c r="E17" s="332"/>
      <c r="F17" s="390">
        <v>160</v>
      </c>
      <c r="G17" s="386">
        <f t="shared" si="2"/>
        <v>3</v>
      </c>
      <c r="H17" s="411">
        <f>VLOOKUP(D17,ЧТС[],4,0)</f>
        <v>0.59970000000000001</v>
      </c>
      <c r="I17" s="388">
        <f t="shared" si="1"/>
        <v>1.7990999999999999</v>
      </c>
      <c r="J17" s="332">
        <f t="shared" si="3"/>
        <v>0</v>
      </c>
    </row>
    <row r="18" spans="1:11" ht="47.25" x14ac:dyDescent="0.25">
      <c r="A18" s="973">
        <v>45909</v>
      </c>
      <c r="B18" s="383" t="s">
        <v>336</v>
      </c>
      <c r="C18" s="392">
        <f t="shared" si="0"/>
        <v>0.11764705882352941</v>
      </c>
      <c r="D18" s="393">
        <v>1</v>
      </c>
      <c r="E18" s="332"/>
      <c r="F18" s="390">
        <v>850</v>
      </c>
      <c r="G18" s="386">
        <f t="shared" si="2"/>
        <v>0.56499999999999995</v>
      </c>
      <c r="H18" s="411">
        <f>VLOOKUP(D18,ЧТС[],4,0)</f>
        <v>0.49149999999999999</v>
      </c>
      <c r="I18" s="388">
        <f t="shared" si="1"/>
        <v>0.2777</v>
      </c>
      <c r="J18" s="332">
        <f t="shared" si="3"/>
        <v>0</v>
      </c>
      <c r="K18" s="1647"/>
    </row>
    <row r="19" spans="1:11" ht="47.25" x14ac:dyDescent="0.25">
      <c r="A19" s="973">
        <v>45910</v>
      </c>
      <c r="B19" s="391" t="s">
        <v>4974</v>
      </c>
      <c r="C19" s="392">
        <f t="shared" si="0"/>
        <v>0.11764705882352941</v>
      </c>
      <c r="D19" s="393">
        <v>1</v>
      </c>
      <c r="E19" s="332"/>
      <c r="F19" s="390">
        <v>850</v>
      </c>
      <c r="G19" s="386">
        <f t="shared" si="2"/>
        <v>0.56499999999999995</v>
      </c>
      <c r="H19" s="411">
        <f>VLOOKUP(D19,ЧТС[],4,0)</f>
        <v>0.49149999999999999</v>
      </c>
      <c r="I19" s="388">
        <f t="shared" si="1"/>
        <v>0.2777</v>
      </c>
      <c r="J19" s="332">
        <f t="shared" si="3"/>
        <v>0</v>
      </c>
      <c r="K19" s="1647"/>
    </row>
    <row r="20" spans="1:11" ht="30" customHeight="1" x14ac:dyDescent="0.25">
      <c r="A20" s="973">
        <v>45911</v>
      </c>
      <c r="B20" s="942" t="s">
        <v>4916</v>
      </c>
      <c r="C20" s="392">
        <f t="shared" si="0"/>
        <v>8.3333333333333329E-2</v>
      </c>
      <c r="D20" s="393">
        <v>1</v>
      </c>
      <c r="E20" s="332"/>
      <c r="F20" s="390">
        <v>1200</v>
      </c>
      <c r="G20" s="386">
        <f>ROUND(480/F20,3)</f>
        <v>0.4</v>
      </c>
      <c r="H20" s="411">
        <f>VLOOKUP(D20,ЧТС[],4,0)</f>
        <v>0.49149999999999999</v>
      </c>
      <c r="I20" s="388">
        <f t="shared" si="1"/>
        <v>0.1966</v>
      </c>
      <c r="J20" s="332">
        <f t="shared" si="3"/>
        <v>0</v>
      </c>
    </row>
    <row r="21" spans="1:11" ht="31.5" x14ac:dyDescent="0.25">
      <c r="A21" s="973">
        <v>45912</v>
      </c>
      <c r="B21" s="391" t="s">
        <v>4983</v>
      </c>
      <c r="C21" s="392">
        <f t="shared" si="0"/>
        <v>0.2</v>
      </c>
      <c r="D21" s="393">
        <v>3</v>
      </c>
      <c r="E21" s="332"/>
      <c r="F21" s="390">
        <v>500</v>
      </c>
      <c r="G21" s="386">
        <f>ROUND(480/F21,3)</f>
        <v>0.96</v>
      </c>
      <c r="H21" s="411">
        <f>VLOOKUP(D21,ЧТС[],4,0)</f>
        <v>0.59970000000000001</v>
      </c>
      <c r="I21" s="388">
        <f t="shared" si="1"/>
        <v>0.57569999999999999</v>
      </c>
      <c r="J21" s="332">
        <f t="shared" si="3"/>
        <v>0</v>
      </c>
    </row>
    <row r="22" spans="1:11" ht="31.5" x14ac:dyDescent="0.25">
      <c r="A22" s="973">
        <v>45913</v>
      </c>
      <c r="B22" s="391" t="s">
        <v>4975</v>
      </c>
      <c r="C22" s="392">
        <f t="shared" si="0"/>
        <v>0.21739130434782608</v>
      </c>
      <c r="D22" s="393">
        <v>3</v>
      </c>
      <c r="E22" s="332"/>
      <c r="F22" s="390">
        <v>460</v>
      </c>
      <c r="G22" s="386">
        <f t="shared" ref="G22:G29" si="4">ROUND(480/F22,3)</f>
        <v>1.0429999999999999</v>
      </c>
      <c r="H22" s="411">
        <f>VLOOKUP(D22,ЧТС[],4,0)</f>
        <v>0.59970000000000001</v>
      </c>
      <c r="I22" s="388">
        <f t="shared" ref="I22:I29" si="5">ROUND(G22*H22,4)</f>
        <v>0.62549999999999994</v>
      </c>
      <c r="J22" s="332">
        <f t="shared" si="3"/>
        <v>0</v>
      </c>
    </row>
    <row r="23" spans="1:11" ht="31.5" x14ac:dyDescent="0.25">
      <c r="A23" s="973">
        <v>45914</v>
      </c>
      <c r="B23" s="383" t="s">
        <v>381</v>
      </c>
      <c r="C23" s="392">
        <f t="shared" si="0"/>
        <v>0.23255813953488372</v>
      </c>
      <c r="D23" s="393">
        <v>3</v>
      </c>
      <c r="E23" s="332"/>
      <c r="F23" s="390">
        <v>430</v>
      </c>
      <c r="G23" s="386">
        <f t="shared" si="4"/>
        <v>1.1160000000000001</v>
      </c>
      <c r="H23" s="411">
        <f>VLOOKUP(D23,ЧТС[],4,0)</f>
        <v>0.59970000000000001</v>
      </c>
      <c r="I23" s="388">
        <f t="shared" si="5"/>
        <v>0.66930000000000001</v>
      </c>
      <c r="J23" s="332">
        <f t="shared" si="3"/>
        <v>0</v>
      </c>
    </row>
    <row r="24" spans="1:11" ht="47.25" x14ac:dyDescent="0.25">
      <c r="A24" s="973">
        <v>45915</v>
      </c>
      <c r="B24" s="391" t="s">
        <v>4976</v>
      </c>
      <c r="C24" s="392">
        <f t="shared" si="0"/>
        <v>0.33333333333333331</v>
      </c>
      <c r="D24" s="393">
        <v>3</v>
      </c>
      <c r="E24" s="332"/>
      <c r="F24" s="390">
        <v>300</v>
      </c>
      <c r="G24" s="386">
        <f t="shared" si="4"/>
        <v>1.6</v>
      </c>
      <c r="H24" s="411">
        <f>VLOOKUP(D24,ЧТС[],4,0)</f>
        <v>0.59970000000000001</v>
      </c>
      <c r="I24" s="388">
        <f t="shared" si="5"/>
        <v>0.95950000000000002</v>
      </c>
      <c r="J24" s="332">
        <f t="shared" si="3"/>
        <v>0</v>
      </c>
    </row>
    <row r="25" spans="1:11" ht="31.5" x14ac:dyDescent="0.25">
      <c r="A25" s="973">
        <v>45916</v>
      </c>
      <c r="B25" s="391" t="s">
        <v>1043</v>
      </c>
      <c r="C25" s="392">
        <f t="shared" si="0"/>
        <v>0.18181818181818182</v>
      </c>
      <c r="D25" s="393">
        <v>2</v>
      </c>
      <c r="E25" s="332"/>
      <c r="F25" s="390">
        <v>550</v>
      </c>
      <c r="G25" s="386">
        <f t="shared" si="4"/>
        <v>0.873</v>
      </c>
      <c r="H25" s="411">
        <f>VLOOKUP(D25,ЧТС[],4,0)</f>
        <v>0.54069999999999996</v>
      </c>
      <c r="I25" s="388">
        <f t="shared" si="5"/>
        <v>0.47199999999999998</v>
      </c>
      <c r="J25" s="332">
        <f t="shared" si="3"/>
        <v>0</v>
      </c>
    </row>
    <row r="26" spans="1:11" ht="31.5" x14ac:dyDescent="0.25">
      <c r="A26" s="973">
        <v>45917</v>
      </c>
      <c r="B26" s="383" t="s">
        <v>1512</v>
      </c>
      <c r="C26" s="392">
        <f t="shared" si="0"/>
        <v>0.21276595744680851</v>
      </c>
      <c r="D26" s="393">
        <v>3</v>
      </c>
      <c r="E26" s="332"/>
      <c r="F26" s="390">
        <v>470</v>
      </c>
      <c r="G26" s="386">
        <f t="shared" si="4"/>
        <v>1.0209999999999999</v>
      </c>
      <c r="H26" s="411">
        <f>VLOOKUP(D26,ЧТС[],4,0)</f>
        <v>0.59970000000000001</v>
      </c>
      <c r="I26" s="388">
        <f t="shared" si="5"/>
        <v>0.61229999999999996</v>
      </c>
      <c r="J26" s="332">
        <f t="shared" si="3"/>
        <v>0</v>
      </c>
    </row>
    <row r="27" spans="1:11" ht="110.25" x14ac:dyDescent="0.25">
      <c r="A27" s="973">
        <v>45918</v>
      </c>
      <c r="B27" s="391" t="s">
        <v>4934</v>
      </c>
      <c r="C27" s="392">
        <f t="shared" si="0"/>
        <v>0.86956521739130432</v>
      </c>
      <c r="D27" s="393">
        <v>3</v>
      </c>
      <c r="E27" s="332"/>
      <c r="F27" s="390">
        <v>115</v>
      </c>
      <c r="G27" s="386">
        <f t="shared" si="4"/>
        <v>4.1740000000000004</v>
      </c>
      <c r="H27" s="411">
        <f>VLOOKUP(D27,ЧТС[],4,0)</f>
        <v>0.59970000000000001</v>
      </c>
      <c r="I27" s="388">
        <f t="shared" si="5"/>
        <v>2.5030999999999999</v>
      </c>
      <c r="J27" s="332">
        <f t="shared" si="3"/>
        <v>0</v>
      </c>
    </row>
    <row r="28" spans="1:11" ht="15.75" x14ac:dyDescent="0.25">
      <c r="A28" s="973">
        <v>45919</v>
      </c>
      <c r="B28" s="391" t="s">
        <v>759</v>
      </c>
      <c r="C28" s="392">
        <f t="shared" si="0"/>
        <v>9.0909090909090912E-2</v>
      </c>
      <c r="D28" s="393">
        <v>2</v>
      </c>
      <c r="E28" s="332">
        <v>0.04</v>
      </c>
      <c r="F28" s="390">
        <v>1100</v>
      </c>
      <c r="G28" s="386">
        <f t="shared" si="4"/>
        <v>0.436</v>
      </c>
      <c r="H28" s="411">
        <f>VLOOKUP(D28,ЧТС[],4,0)</f>
        <v>0.54069999999999996</v>
      </c>
      <c r="I28" s="388">
        <f t="shared" si="5"/>
        <v>0.23569999999999999</v>
      </c>
      <c r="J28" s="392">
        <f>IF(E28=0,,E28*I28)</f>
        <v>9.4280000000000006E-3</v>
      </c>
    </row>
    <row r="29" spans="1:11" ht="31.5" x14ac:dyDescent="0.25">
      <c r="A29" s="973">
        <v>45920</v>
      </c>
      <c r="B29" s="391" t="s">
        <v>4939</v>
      </c>
      <c r="C29" s="392">
        <f t="shared" si="0"/>
        <v>0.66666666666666663</v>
      </c>
      <c r="D29" s="393">
        <v>4</v>
      </c>
      <c r="E29" s="332"/>
      <c r="F29" s="390">
        <v>150</v>
      </c>
      <c r="G29" s="386">
        <f t="shared" si="4"/>
        <v>3.2</v>
      </c>
      <c r="H29" s="411">
        <f>VLOOKUP(D29,ЧТС[],4,0)</f>
        <v>0.66849999999999998</v>
      </c>
      <c r="I29" s="388">
        <f t="shared" si="5"/>
        <v>2.1392000000000002</v>
      </c>
      <c r="J29" s="332">
        <f t="shared" si="3"/>
        <v>0</v>
      </c>
    </row>
    <row r="30" spans="1:11" ht="15.75" x14ac:dyDescent="0.25">
      <c r="A30" s="973">
        <v>45921</v>
      </c>
      <c r="B30" s="1646" t="s">
        <v>4968</v>
      </c>
      <c r="C30" s="392"/>
      <c r="D30" s="393"/>
      <c r="E30" s="332"/>
      <c r="F30" s="390"/>
      <c r="G30" s="386"/>
      <c r="H30" s="411"/>
      <c r="I30" s="388"/>
      <c r="J30" s="332">
        <f t="shared" si="3"/>
        <v>0</v>
      </c>
    </row>
    <row r="31" spans="1:11" ht="31.5" x14ac:dyDescent="0.25">
      <c r="A31" s="973">
        <v>45922</v>
      </c>
      <c r="B31" s="391" t="s">
        <v>4977</v>
      </c>
      <c r="C31" s="392">
        <f t="shared" si="0"/>
        <v>0.5</v>
      </c>
      <c r="D31" s="393">
        <v>3</v>
      </c>
      <c r="E31" s="332"/>
      <c r="F31" s="390">
        <v>200</v>
      </c>
      <c r="G31" s="386">
        <f>ROUND(480/F31,3)</f>
        <v>2.4</v>
      </c>
      <c r="H31" s="411">
        <f>VLOOKUP(D31,ЧТС[],4,0)</f>
        <v>0.59970000000000001</v>
      </c>
      <c r="I31" s="388">
        <f>ROUND(G31*H31,4)</f>
        <v>1.4393</v>
      </c>
      <c r="J31" s="332">
        <f t="shared" si="3"/>
        <v>0</v>
      </c>
    </row>
    <row r="32" spans="1:11" ht="31.5" x14ac:dyDescent="0.25">
      <c r="A32" s="973">
        <v>45923</v>
      </c>
      <c r="B32" s="391" t="s">
        <v>4978</v>
      </c>
      <c r="C32" s="392">
        <f t="shared" si="0"/>
        <v>0.29411764705882354</v>
      </c>
      <c r="D32" s="393">
        <v>3</v>
      </c>
      <c r="E32" s="332"/>
      <c r="F32" s="390">
        <v>340</v>
      </c>
      <c r="G32" s="386">
        <f t="shared" ref="G32:G42" si="6">ROUND(480/F32,3)</f>
        <v>1.4119999999999999</v>
      </c>
      <c r="H32" s="411">
        <f>VLOOKUP(D32,ЧТС[],4,0)</f>
        <v>0.59970000000000001</v>
      </c>
      <c r="I32" s="388">
        <f>ROUND(G32*H32,4)</f>
        <v>0.8468</v>
      </c>
      <c r="J32" s="332">
        <f t="shared" si="3"/>
        <v>0</v>
      </c>
    </row>
    <row r="33" spans="1:10" ht="47.25" x14ac:dyDescent="0.25">
      <c r="A33" s="973">
        <v>45924</v>
      </c>
      <c r="B33" s="391" t="s">
        <v>4979</v>
      </c>
      <c r="C33" s="392">
        <f t="shared" si="0"/>
        <v>0.29411764705882354</v>
      </c>
      <c r="D33" s="393">
        <v>3</v>
      </c>
      <c r="E33" s="332"/>
      <c r="F33" s="390">
        <v>340</v>
      </c>
      <c r="G33" s="386">
        <f t="shared" si="6"/>
        <v>1.4119999999999999</v>
      </c>
      <c r="H33" s="411">
        <f>VLOOKUP(D33,ЧТС[],4,0)</f>
        <v>0.59970000000000001</v>
      </c>
      <c r="I33" s="388">
        <f>ROUND(G33*H33,4)</f>
        <v>0.8468</v>
      </c>
      <c r="J33" s="332">
        <f t="shared" si="3"/>
        <v>0</v>
      </c>
    </row>
    <row r="34" spans="1:10" ht="47.25" x14ac:dyDescent="0.25">
      <c r="A34" s="973">
        <v>45925</v>
      </c>
      <c r="B34" s="391" t="s">
        <v>4980</v>
      </c>
      <c r="C34" s="392">
        <f t="shared" si="0"/>
        <v>0.2</v>
      </c>
      <c r="D34" s="393">
        <v>3</v>
      </c>
      <c r="E34" s="332"/>
      <c r="F34" s="390">
        <v>500</v>
      </c>
      <c r="G34" s="386">
        <f t="shared" si="6"/>
        <v>0.96</v>
      </c>
      <c r="H34" s="411">
        <f>VLOOKUP(D34,ЧТС[],4,0)</f>
        <v>0.59970000000000001</v>
      </c>
      <c r="I34" s="388">
        <f>ROUND(G34*H34,4)</f>
        <v>0.57569999999999999</v>
      </c>
      <c r="J34" s="332">
        <f t="shared" si="3"/>
        <v>0</v>
      </c>
    </row>
    <row r="35" spans="1:10" ht="31.5" x14ac:dyDescent="0.25">
      <c r="A35" s="973">
        <v>45926</v>
      </c>
      <c r="B35" s="391" t="s">
        <v>4912</v>
      </c>
      <c r="C35" s="392">
        <f t="shared" si="0"/>
        <v>0.26315789473684209</v>
      </c>
      <c r="D35" s="393">
        <v>3</v>
      </c>
      <c r="E35" s="332"/>
      <c r="F35" s="390">
        <v>380</v>
      </c>
      <c r="G35" s="386">
        <f t="shared" si="6"/>
        <v>1.2629999999999999</v>
      </c>
      <c r="H35" s="411">
        <f>VLOOKUP(D35,ЧТС[],4,0)</f>
        <v>0.59970000000000001</v>
      </c>
      <c r="I35" s="388">
        <f>ROUND(G35*H35,4)</f>
        <v>0.75739999999999996</v>
      </c>
      <c r="J35" s="332">
        <f t="shared" si="3"/>
        <v>0</v>
      </c>
    </row>
    <row r="36" spans="1:10" ht="15.75" x14ac:dyDescent="0.25">
      <c r="A36" s="973">
        <v>45927</v>
      </c>
      <c r="B36" s="391" t="s">
        <v>4304</v>
      </c>
      <c r="C36" s="392">
        <f t="shared" si="0"/>
        <v>7.1428571428571425E-2</v>
      </c>
      <c r="D36" s="393">
        <v>1</v>
      </c>
      <c r="E36" s="332"/>
      <c r="F36" s="390">
        <v>1400</v>
      </c>
      <c r="G36" s="386">
        <f t="shared" si="6"/>
        <v>0.34300000000000003</v>
      </c>
      <c r="H36" s="411">
        <f>VLOOKUP(D36,ЧТС[],4,0)</f>
        <v>0.49149999999999999</v>
      </c>
      <c r="I36" s="388">
        <f t="shared" ref="I36:I41" si="7">ROUND(G36*H36,4)</f>
        <v>0.1686</v>
      </c>
      <c r="J36" s="332">
        <f t="shared" si="3"/>
        <v>0</v>
      </c>
    </row>
    <row r="37" spans="1:10" ht="31.5" x14ac:dyDescent="0.25">
      <c r="A37" s="973">
        <v>45928</v>
      </c>
      <c r="B37" s="391" t="s">
        <v>4981</v>
      </c>
      <c r="C37" s="392">
        <f t="shared" si="0"/>
        <v>5.2631578947368418E-2</v>
      </c>
      <c r="D37" s="393">
        <v>1</v>
      </c>
      <c r="E37" s="332"/>
      <c r="F37" s="390">
        <v>1900</v>
      </c>
      <c r="G37" s="386">
        <f t="shared" si="6"/>
        <v>0.253</v>
      </c>
      <c r="H37" s="411">
        <f>VLOOKUP(D37,ЧТС[],4,0)</f>
        <v>0.49149999999999999</v>
      </c>
      <c r="I37" s="388">
        <f t="shared" si="7"/>
        <v>0.12429999999999999</v>
      </c>
      <c r="J37" s="332">
        <f t="shared" si="3"/>
        <v>0</v>
      </c>
    </row>
    <row r="38" spans="1:10" ht="31.5" x14ac:dyDescent="0.25">
      <c r="A38" s="973">
        <v>45929</v>
      </c>
      <c r="B38" s="383" t="s">
        <v>4915</v>
      </c>
      <c r="C38" s="392">
        <f t="shared" si="0"/>
        <v>0.22222222222222221</v>
      </c>
      <c r="D38" s="393">
        <v>1</v>
      </c>
      <c r="E38" s="332"/>
      <c r="F38" s="390">
        <v>450</v>
      </c>
      <c r="G38" s="386">
        <f t="shared" si="6"/>
        <v>1.0669999999999999</v>
      </c>
      <c r="H38" s="411">
        <f>VLOOKUP(D38,ЧТС[],4,0)</f>
        <v>0.49149999999999999</v>
      </c>
      <c r="I38" s="388">
        <f t="shared" si="7"/>
        <v>0.52439999999999998</v>
      </c>
      <c r="J38" s="332">
        <f t="shared" si="3"/>
        <v>0</v>
      </c>
    </row>
    <row r="39" spans="1:10" ht="15.75" x14ac:dyDescent="0.25">
      <c r="A39" s="973">
        <v>45930</v>
      </c>
      <c r="B39" s="391" t="s">
        <v>559</v>
      </c>
      <c r="C39" s="392">
        <f t="shared" si="0"/>
        <v>0.12987012987012986</v>
      </c>
      <c r="D39" s="393">
        <v>4</v>
      </c>
      <c r="E39" s="332"/>
      <c r="F39" s="390">
        <v>770</v>
      </c>
      <c r="G39" s="386">
        <f t="shared" si="6"/>
        <v>0.623</v>
      </c>
      <c r="H39" s="411">
        <f>VLOOKUP(D39,ЧТС[],4,0)</f>
        <v>0.66849999999999998</v>
      </c>
      <c r="I39" s="388">
        <f t="shared" si="7"/>
        <v>0.41649999999999998</v>
      </c>
      <c r="J39" s="332">
        <f t="shared" si="3"/>
        <v>0</v>
      </c>
    </row>
    <row r="40" spans="1:10" ht="15.75" x14ac:dyDescent="0.25">
      <c r="A40" s="973">
        <v>45931</v>
      </c>
      <c r="B40" s="391" t="s">
        <v>558</v>
      </c>
      <c r="C40" s="392">
        <f t="shared" si="0"/>
        <v>5.2631578947368418E-2</v>
      </c>
      <c r="D40" s="393">
        <v>1</v>
      </c>
      <c r="E40" s="332"/>
      <c r="F40" s="390">
        <v>1900</v>
      </c>
      <c r="G40" s="386">
        <f t="shared" si="6"/>
        <v>0.253</v>
      </c>
      <c r="H40" s="411">
        <f>VLOOKUP(D40,ЧТС[],4,0)</f>
        <v>0.49149999999999999</v>
      </c>
      <c r="I40" s="388">
        <f t="shared" si="7"/>
        <v>0.12429999999999999</v>
      </c>
      <c r="J40" s="332">
        <f t="shared" si="3"/>
        <v>0</v>
      </c>
    </row>
    <row r="41" spans="1:10" ht="42" customHeight="1" x14ac:dyDescent="0.25">
      <c r="A41" s="973">
        <v>45932</v>
      </c>
      <c r="B41" s="391" t="s">
        <v>1664</v>
      </c>
      <c r="C41" s="392">
        <f t="shared" si="0"/>
        <v>0.19230769230769232</v>
      </c>
      <c r="D41" s="393">
        <v>1</v>
      </c>
      <c r="E41" s="332"/>
      <c r="F41" s="390">
        <v>520</v>
      </c>
      <c r="G41" s="386">
        <f t="shared" si="6"/>
        <v>0.92300000000000004</v>
      </c>
      <c r="H41" s="411">
        <f>VLOOKUP(D41,ЧТС[],4,0)</f>
        <v>0.49149999999999999</v>
      </c>
      <c r="I41" s="388">
        <f t="shared" si="7"/>
        <v>0.45369999999999999</v>
      </c>
      <c r="J41" s="332">
        <f t="shared" si="3"/>
        <v>0</v>
      </c>
    </row>
    <row r="42" spans="1:10" ht="47.25" x14ac:dyDescent="0.25">
      <c r="A42" s="973">
        <v>45933</v>
      </c>
      <c r="B42" s="391" t="s">
        <v>87</v>
      </c>
      <c r="C42" s="392">
        <f t="shared" si="0"/>
        <v>0.13333333333333333</v>
      </c>
      <c r="D42" s="393">
        <v>3</v>
      </c>
      <c r="E42" s="332"/>
      <c r="F42" s="390">
        <v>750</v>
      </c>
      <c r="G42" s="386">
        <f t="shared" si="6"/>
        <v>0.64</v>
      </c>
      <c r="H42" s="411">
        <f>VLOOKUP(D42,ЧТС[],4,0)</f>
        <v>0.59970000000000001</v>
      </c>
      <c r="I42" s="388">
        <f>ROUND(G42*H42,4)</f>
        <v>0.38379999999999997</v>
      </c>
      <c r="J42" s="332">
        <f t="shared" si="3"/>
        <v>0</v>
      </c>
    </row>
    <row r="43" spans="1:10" ht="28.5" customHeight="1" x14ac:dyDescent="0.25">
      <c r="A43" s="75"/>
      <c r="B43" s="1648" t="s">
        <v>645</v>
      </c>
      <c r="C43" s="1659">
        <f>I6/C44</f>
        <v>12.90138437654824</v>
      </c>
      <c r="D43" s="73"/>
      <c r="E43" s="74"/>
      <c r="F43" s="75"/>
      <c r="G43" s="1649"/>
      <c r="H43" s="77"/>
      <c r="I43" s="1645"/>
      <c r="J43" s="78"/>
    </row>
    <row r="44" spans="1:10" ht="13.5" customHeight="1" x14ac:dyDescent="0.25">
      <c r="A44" s="84"/>
      <c r="B44" s="1650" t="s">
        <v>2413</v>
      </c>
      <c r="C44" s="1653">
        <f>SUM(C10:C42)</f>
        <v>7.7511061666976673</v>
      </c>
      <c r="D44" s="1653"/>
      <c r="E44" s="1653"/>
      <c r="F44" s="1653"/>
      <c r="G44" s="1660">
        <f>SUM(G10:G42)</f>
        <v>37.205999999999996</v>
      </c>
      <c r="H44" s="1660"/>
      <c r="I44" s="1660">
        <f>SUM(I10:I42)</f>
        <v>21.762000000000008</v>
      </c>
      <c r="J44" s="1660">
        <f>SUM(J10:J42)</f>
        <v>9.4280000000000006E-3</v>
      </c>
    </row>
    <row r="45" spans="1:10" ht="12.75" customHeight="1" x14ac:dyDescent="0.25">
      <c r="A45" s="86"/>
      <c r="B45" s="1651"/>
      <c r="C45" s="85"/>
      <c r="D45" s="86"/>
      <c r="E45" s="1652"/>
      <c r="F45" s="86"/>
      <c r="G45" s="91"/>
      <c r="H45" s="92"/>
      <c r="I45" s="93"/>
      <c r="J45" s="91"/>
    </row>
    <row r="46" spans="1:10" s="52" customFormat="1" ht="15.75" x14ac:dyDescent="0.25">
      <c r="A46" s="75"/>
      <c r="B46" s="108" t="s">
        <v>4736</v>
      </c>
      <c r="D46" s="516"/>
      <c r="E46" s="82"/>
      <c r="F46" s="108" t="s">
        <v>4927</v>
      </c>
      <c r="H46" s="521"/>
      <c r="I46" s="80"/>
      <c r="J46" s="80"/>
    </row>
    <row r="47" spans="1:10" ht="15.75" x14ac:dyDescent="0.25">
      <c r="A47" s="75"/>
      <c r="B47" s="112"/>
      <c r="E47" s="66"/>
      <c r="F47" s="111"/>
      <c r="G47" s="522"/>
      <c r="H47" s="522"/>
      <c r="I47" s="516"/>
      <c r="J47" s="516"/>
    </row>
    <row r="48" spans="1:10" ht="15.75" x14ac:dyDescent="0.25">
      <c r="B48" s="108" t="s">
        <v>4735</v>
      </c>
      <c r="E48" s="523"/>
      <c r="F48" s="111" t="s">
        <v>4738</v>
      </c>
      <c r="G48" s="522"/>
      <c r="H48" s="522"/>
      <c r="I48" s="516"/>
      <c r="J48" s="516"/>
    </row>
    <row r="49" spans="2:9" ht="12.75" customHeight="1" x14ac:dyDescent="0.25">
      <c r="B49" s="377"/>
      <c r="C49" s="377"/>
      <c r="D49" s="377"/>
      <c r="E49" s="377"/>
      <c r="F49" s="377"/>
      <c r="G49" s="594"/>
      <c r="H49" s="379"/>
      <c r="I49" s="379"/>
    </row>
    <row r="50" spans="2:9" ht="12.75" customHeight="1" x14ac:dyDescent="0.25">
      <c r="E50" s="516"/>
      <c r="G50" s="520"/>
      <c r="H50" s="525"/>
    </row>
    <row r="51" spans="2:9" ht="12.75" customHeight="1" x14ac:dyDescent="0.25">
      <c r="C51" s="982"/>
    </row>
    <row r="54" spans="2:9" ht="12.75" customHeight="1" x14ac:dyDescent="0.25">
      <c r="B54" s="982"/>
    </row>
  </sheetData>
  <sheetProtection selectLockedCells="1" selectUnlockedCells="1"/>
  <mergeCells count="10">
    <mergeCell ref="G7:G9"/>
    <mergeCell ref="H7:H9"/>
    <mergeCell ref="I7:I9"/>
    <mergeCell ref="J7:J9"/>
    <mergeCell ref="E7:E9"/>
    <mergeCell ref="A7:A9"/>
    <mergeCell ref="B7:B9"/>
    <mergeCell ref="C7:C9"/>
    <mergeCell ref="D7:D9"/>
    <mergeCell ref="F7:F9"/>
  </mergeCell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rowBreaks count="1" manualBreakCount="1">
    <brk id="40" max="10" man="1"/>
  </rowBreaks>
  <colBreaks count="1" manualBreakCount="1">
    <brk id="6" max="66" man="1"/>
  </col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1">
    <tabColor theme="9" tint="-0.499984740745262"/>
    <pageSetUpPr fitToPage="1"/>
  </sheetPr>
  <dimension ref="A1:K59"/>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B14" sqref="B14"/>
    </sheetView>
  </sheetViews>
  <sheetFormatPr defaultRowHeight="12.75" customHeight="1" x14ac:dyDescent="0.25"/>
  <cols>
    <col min="1" max="1" width="9.42578125" style="111" customWidth="1"/>
    <col min="2" max="2" width="45.7109375" style="111" customWidth="1"/>
    <col min="3" max="3" width="7" style="111" customWidth="1"/>
    <col min="4" max="4" width="5.5703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9.42578125" style="156" customWidth="1"/>
    <col min="11" max="11" width="13.85546875" style="111" bestFit="1" customWidth="1"/>
    <col min="12" max="16384" width="9.140625" style="111"/>
  </cols>
  <sheetData>
    <row r="1" spans="1:10" s="101" customFormat="1" ht="20.25" customHeight="1" x14ac:dyDescent="0.25">
      <c r="E1" s="102"/>
      <c r="F1" s="157"/>
      <c r="G1" s="341"/>
      <c r="H1" s="342"/>
      <c r="I1" s="366"/>
      <c r="J1" s="103" t="s">
        <v>579</v>
      </c>
    </row>
    <row r="2" spans="1:10" s="101" customFormat="1" ht="20.25" customHeight="1" x14ac:dyDescent="0.25">
      <c r="E2" s="102"/>
      <c r="F2" s="157"/>
      <c r="G2" s="341"/>
      <c r="H2" s="342"/>
      <c r="I2" s="366"/>
      <c r="J2" s="103" t="s">
        <v>1947</v>
      </c>
    </row>
    <row r="3" spans="1:10" s="101" customFormat="1" ht="20.25" customHeight="1" x14ac:dyDescent="0.25">
      <c r="E3" s="102"/>
      <c r="F3" s="157"/>
      <c r="G3" s="341"/>
      <c r="H3" s="342"/>
      <c r="I3" s="366"/>
      <c r="J3" s="103" t="s">
        <v>1013</v>
      </c>
    </row>
    <row r="4" spans="1:10" s="101" customFormat="1" ht="20.25" customHeight="1" x14ac:dyDescent="0.25">
      <c r="B4" s="104" t="s">
        <v>1014</v>
      </c>
      <c r="C4" s="105"/>
      <c r="D4" s="240">
        <v>461</v>
      </c>
      <c r="E4" s="102"/>
      <c r="F4" s="157"/>
      <c r="G4" s="341"/>
      <c r="H4" s="342"/>
      <c r="I4" s="366"/>
      <c r="J4" s="188" t="s">
        <v>5819</v>
      </c>
    </row>
    <row r="5" spans="1:10" s="101" customFormat="1" ht="20.25" customHeight="1" x14ac:dyDescent="0.25">
      <c r="B5" s="101" t="s">
        <v>696</v>
      </c>
      <c r="D5" s="2630" t="s">
        <v>5010</v>
      </c>
      <c r="E5" s="2630"/>
      <c r="F5" s="157"/>
      <c r="G5" s="148"/>
      <c r="H5" s="366"/>
      <c r="I5" s="366"/>
      <c r="J5" s="148"/>
    </row>
    <row r="6" spans="1:10" s="101" customFormat="1" ht="20.25" customHeight="1" x14ac:dyDescent="0.25">
      <c r="B6" s="101" t="s">
        <v>719</v>
      </c>
      <c r="E6" s="102"/>
      <c r="F6" s="157"/>
      <c r="G6" s="148" t="s">
        <v>720</v>
      </c>
      <c r="H6" s="366"/>
      <c r="I6" s="1703">
        <v>100</v>
      </c>
      <c r="J6" s="148"/>
    </row>
    <row r="7" spans="1:10" ht="18.75" customHeight="1" x14ac:dyDescent="0.25">
      <c r="A7" s="2494" t="s">
        <v>1932</v>
      </c>
      <c r="B7" s="2494" t="s">
        <v>564</v>
      </c>
      <c r="C7" s="2496" t="s">
        <v>1306</v>
      </c>
      <c r="D7" s="2498" t="s">
        <v>1307</v>
      </c>
      <c r="E7" s="2474" t="s">
        <v>722</v>
      </c>
      <c r="F7" s="2481" t="s">
        <v>723</v>
      </c>
      <c r="G7" s="2481" t="s">
        <v>215</v>
      </c>
      <c r="H7" s="2481" t="s">
        <v>1934</v>
      </c>
      <c r="I7" s="2476" t="s">
        <v>561</v>
      </c>
      <c r="J7" s="2476" t="s">
        <v>1935</v>
      </c>
    </row>
    <row r="8" spans="1:10" ht="18.75" customHeight="1" x14ac:dyDescent="0.25">
      <c r="A8" s="2495"/>
      <c r="B8" s="2495"/>
      <c r="C8" s="2497"/>
      <c r="D8" s="2499"/>
      <c r="E8" s="2475"/>
      <c r="F8" s="2482"/>
      <c r="G8" s="2482"/>
      <c r="H8" s="2482"/>
      <c r="I8" s="2477"/>
      <c r="J8" s="2477"/>
    </row>
    <row r="9" spans="1:10" ht="18.75" customHeight="1" x14ac:dyDescent="0.25">
      <c r="A9" s="2495"/>
      <c r="B9" s="2495"/>
      <c r="C9" s="2497"/>
      <c r="D9" s="2499"/>
      <c r="E9" s="2475"/>
      <c r="F9" s="2482"/>
      <c r="G9" s="2482"/>
      <c r="H9" s="2482"/>
      <c r="I9" s="2477"/>
      <c r="J9" s="2477"/>
    </row>
    <row r="10" spans="1:10" s="234" customFormat="1" ht="15.75" x14ac:dyDescent="0.2">
      <c r="A10" s="381">
        <v>46101</v>
      </c>
      <c r="B10" s="383" t="s">
        <v>191</v>
      </c>
      <c r="C10" s="384">
        <f t="shared" ref="C10:C34" si="0">$I$6/F10</f>
        <v>0.625</v>
      </c>
      <c r="D10" s="385">
        <v>6</v>
      </c>
      <c r="E10" s="336"/>
      <c r="F10" s="396">
        <v>160</v>
      </c>
      <c r="G10" s="405">
        <f>ROUND(480/F10,3)</f>
        <v>3</v>
      </c>
      <c r="H10" s="387">
        <f>VLOOKUP(D10,ЧТС[],4,0)</f>
        <v>0.89470000000000005</v>
      </c>
      <c r="I10" s="492">
        <f>ROUND(G10*H10,4)</f>
        <v>2.6840999999999999</v>
      </c>
      <c r="J10" s="404">
        <f t="shared" ref="J10:J15" si="1">IF(E10=0,,E10*I10)</f>
        <v>0</v>
      </c>
    </row>
    <row r="11" spans="1:10" s="234" customFormat="1" ht="15.75" x14ac:dyDescent="0.2">
      <c r="A11" s="381">
        <v>46102</v>
      </c>
      <c r="B11" s="383" t="s">
        <v>1460</v>
      </c>
      <c r="C11" s="384">
        <f t="shared" si="0"/>
        <v>0.35714285714285715</v>
      </c>
      <c r="D11" s="385">
        <v>5</v>
      </c>
      <c r="E11" s="336"/>
      <c r="F11" s="396">
        <v>280</v>
      </c>
      <c r="G11" s="405">
        <f t="shared" ref="G11:G34" si="2">ROUND(480/F11,3)</f>
        <v>1.714</v>
      </c>
      <c r="H11" s="387">
        <f>VLOOKUP(D11,ЧТС[],4,0)</f>
        <v>0.76680000000000004</v>
      </c>
      <c r="I11" s="492">
        <f t="shared" ref="I11:I35" si="3">ROUND(G11*H11,4)</f>
        <v>1.3143</v>
      </c>
      <c r="J11" s="404">
        <f t="shared" si="1"/>
        <v>0</v>
      </c>
    </row>
    <row r="12" spans="1:10" s="234" customFormat="1" ht="15.75" x14ac:dyDescent="0.2">
      <c r="A12" s="381">
        <v>46103</v>
      </c>
      <c r="B12" s="383" t="s">
        <v>5011</v>
      </c>
      <c r="C12" s="384">
        <f t="shared" si="0"/>
        <v>0.2</v>
      </c>
      <c r="D12" s="385">
        <v>3</v>
      </c>
      <c r="E12" s="332"/>
      <c r="F12" s="381">
        <v>500</v>
      </c>
      <c r="G12" s="405">
        <f t="shared" si="2"/>
        <v>0.96</v>
      </c>
      <c r="H12" s="387">
        <f>VLOOKUP(D12,ЧТС[],4,0)</f>
        <v>0.59970000000000001</v>
      </c>
      <c r="I12" s="492">
        <f t="shared" si="3"/>
        <v>0.57569999999999999</v>
      </c>
      <c r="J12" s="404">
        <f t="shared" si="1"/>
        <v>0</v>
      </c>
    </row>
    <row r="13" spans="1:10" s="234" customFormat="1" ht="15.75" x14ac:dyDescent="0.2">
      <c r="A13" s="381">
        <v>46104</v>
      </c>
      <c r="B13" s="383" t="s">
        <v>5012</v>
      </c>
      <c r="C13" s="384">
        <f t="shared" si="0"/>
        <v>0.14285714285714285</v>
      </c>
      <c r="D13" s="385">
        <v>3</v>
      </c>
      <c r="E13" s="332"/>
      <c r="F13" s="381">
        <v>700</v>
      </c>
      <c r="G13" s="405">
        <f t="shared" si="2"/>
        <v>0.68600000000000005</v>
      </c>
      <c r="H13" s="387">
        <f>VLOOKUP(D13,ЧТС[],4,0)</f>
        <v>0.59970000000000001</v>
      </c>
      <c r="I13" s="492">
        <f t="shared" si="3"/>
        <v>0.41139999999999999</v>
      </c>
      <c r="J13" s="404">
        <f t="shared" si="1"/>
        <v>0</v>
      </c>
    </row>
    <row r="14" spans="1:10" s="234" customFormat="1" ht="31.5" x14ac:dyDescent="0.2">
      <c r="A14" s="381">
        <v>46105</v>
      </c>
      <c r="B14" s="383" t="s">
        <v>5013</v>
      </c>
      <c r="C14" s="384">
        <f t="shared" si="0"/>
        <v>0.18867924528301888</v>
      </c>
      <c r="D14" s="385">
        <v>3</v>
      </c>
      <c r="E14" s="332"/>
      <c r="F14" s="381">
        <v>530</v>
      </c>
      <c r="G14" s="405">
        <f t="shared" si="2"/>
        <v>0.90600000000000003</v>
      </c>
      <c r="H14" s="387">
        <f>VLOOKUP(D14,ЧТС[],4,0)</f>
        <v>0.59970000000000001</v>
      </c>
      <c r="I14" s="492">
        <f t="shared" si="3"/>
        <v>0.54330000000000001</v>
      </c>
      <c r="J14" s="404">
        <f t="shared" si="1"/>
        <v>0</v>
      </c>
    </row>
    <row r="15" spans="1:10" s="234" customFormat="1" ht="31.5" x14ac:dyDescent="0.2">
      <c r="A15" s="381">
        <v>46106</v>
      </c>
      <c r="B15" s="383" t="s">
        <v>5014</v>
      </c>
      <c r="C15" s="384">
        <f t="shared" si="0"/>
        <v>0.20833333333333334</v>
      </c>
      <c r="D15" s="385">
        <v>3</v>
      </c>
      <c r="E15" s="332"/>
      <c r="F15" s="381">
        <v>480</v>
      </c>
      <c r="G15" s="405">
        <f t="shared" si="2"/>
        <v>1</v>
      </c>
      <c r="H15" s="387">
        <f>VLOOKUP(D15,ЧТС[],4,0)</f>
        <v>0.59970000000000001</v>
      </c>
      <c r="I15" s="492">
        <f t="shared" si="3"/>
        <v>0.59970000000000001</v>
      </c>
      <c r="J15" s="404">
        <f t="shared" si="1"/>
        <v>0</v>
      </c>
    </row>
    <row r="16" spans="1:10" s="234" customFormat="1" ht="15.75" x14ac:dyDescent="0.2">
      <c r="A16" s="381">
        <v>46107</v>
      </c>
      <c r="B16" s="383" t="s">
        <v>5015</v>
      </c>
      <c r="C16" s="384">
        <f t="shared" si="0"/>
        <v>0.12658227848101267</v>
      </c>
      <c r="D16" s="385">
        <v>1</v>
      </c>
      <c r="E16" s="332"/>
      <c r="F16" s="381">
        <v>790</v>
      </c>
      <c r="G16" s="405">
        <f t="shared" si="2"/>
        <v>0.60799999999999998</v>
      </c>
      <c r="H16" s="387">
        <f>VLOOKUP(D16,ЧТС[],4,0)</f>
        <v>0.49149999999999999</v>
      </c>
      <c r="I16" s="492">
        <f t="shared" si="3"/>
        <v>0.29880000000000001</v>
      </c>
      <c r="J16" s="404"/>
    </row>
    <row r="17" spans="1:10" s="234" customFormat="1" ht="31.5" x14ac:dyDescent="0.2">
      <c r="A17" s="381">
        <v>46108</v>
      </c>
      <c r="B17" s="383" t="s">
        <v>5009</v>
      </c>
      <c r="C17" s="384">
        <f t="shared" si="0"/>
        <v>3.3333333333333333E-2</v>
      </c>
      <c r="D17" s="385">
        <v>3</v>
      </c>
      <c r="E17" s="332"/>
      <c r="F17" s="381">
        <v>3000</v>
      </c>
      <c r="G17" s="405">
        <f t="shared" si="2"/>
        <v>0.16</v>
      </c>
      <c r="H17" s="387">
        <f>VLOOKUP(D17,ЧТС[],4,0)</f>
        <v>0.59970000000000001</v>
      </c>
      <c r="I17" s="492">
        <f t="shared" si="3"/>
        <v>9.6000000000000002E-2</v>
      </c>
      <c r="J17" s="404"/>
    </row>
    <row r="18" spans="1:10" s="234" customFormat="1" ht="31.5" x14ac:dyDescent="0.2">
      <c r="A18" s="381">
        <v>46109</v>
      </c>
      <c r="B18" s="383" t="s">
        <v>2411</v>
      </c>
      <c r="C18" s="384">
        <f t="shared" si="0"/>
        <v>1.3333333333333334E-2</v>
      </c>
      <c r="D18" s="385">
        <v>3</v>
      </c>
      <c r="E18" s="332"/>
      <c r="F18" s="381">
        <v>7500</v>
      </c>
      <c r="G18" s="405">
        <f t="shared" si="2"/>
        <v>6.4000000000000001E-2</v>
      </c>
      <c r="H18" s="387">
        <f>VLOOKUP(D18,ЧТС[],4,0)</f>
        <v>0.59970000000000001</v>
      </c>
      <c r="I18" s="492">
        <f t="shared" si="3"/>
        <v>3.8399999999999997E-2</v>
      </c>
      <c r="J18" s="404"/>
    </row>
    <row r="19" spans="1:10" s="234" customFormat="1" ht="31.5" x14ac:dyDescent="0.2">
      <c r="A19" s="381">
        <v>46110</v>
      </c>
      <c r="B19" s="383" t="s">
        <v>3870</v>
      </c>
      <c r="C19" s="384">
        <f t="shared" si="0"/>
        <v>5.8823529411764705E-2</v>
      </c>
      <c r="D19" s="385">
        <v>3</v>
      </c>
      <c r="E19" s="332"/>
      <c r="F19" s="381">
        <v>1700</v>
      </c>
      <c r="G19" s="405">
        <f t="shared" si="2"/>
        <v>0.28199999999999997</v>
      </c>
      <c r="H19" s="387">
        <f>VLOOKUP(D19,ЧТС[],4,0)</f>
        <v>0.59970000000000001</v>
      </c>
      <c r="I19" s="492">
        <f t="shared" si="3"/>
        <v>0.1691</v>
      </c>
      <c r="J19" s="404"/>
    </row>
    <row r="20" spans="1:10" s="234" customFormat="1" ht="31.5" x14ac:dyDescent="0.2">
      <c r="A20" s="381">
        <v>46111</v>
      </c>
      <c r="B20" s="383" t="s">
        <v>5016</v>
      </c>
      <c r="C20" s="384">
        <f t="shared" si="0"/>
        <v>9.0909090909090912E-2</v>
      </c>
      <c r="D20" s="385">
        <v>3</v>
      </c>
      <c r="E20" s="332"/>
      <c r="F20" s="381">
        <v>1100</v>
      </c>
      <c r="G20" s="405">
        <f t="shared" si="2"/>
        <v>0.436</v>
      </c>
      <c r="H20" s="387">
        <f>VLOOKUP(D20,ЧТС[],4,0)</f>
        <v>0.59970000000000001</v>
      </c>
      <c r="I20" s="492">
        <f>ROUND(G20*H20,4)</f>
        <v>0.26150000000000001</v>
      </c>
      <c r="J20" s="404"/>
    </row>
    <row r="21" spans="1:10" s="234" customFormat="1" ht="15.75" x14ac:dyDescent="0.2">
      <c r="A21" s="381">
        <v>46112</v>
      </c>
      <c r="B21" s="383" t="s">
        <v>5017</v>
      </c>
      <c r="C21" s="384">
        <f t="shared" si="0"/>
        <v>4.7619047619047616E-2</v>
      </c>
      <c r="D21" s="385">
        <v>3</v>
      </c>
      <c r="E21" s="332"/>
      <c r="F21" s="381">
        <v>2100</v>
      </c>
      <c r="G21" s="405">
        <f t="shared" si="2"/>
        <v>0.22900000000000001</v>
      </c>
      <c r="H21" s="387">
        <f>VLOOKUP(D21,ЧТС[],4,0)</f>
        <v>0.59970000000000001</v>
      </c>
      <c r="I21" s="492">
        <f>ROUND(G21*H21,4)</f>
        <v>0.13730000000000001</v>
      </c>
      <c r="J21" s="404"/>
    </row>
    <row r="22" spans="1:10" s="234" customFormat="1" ht="31.5" x14ac:dyDescent="0.25">
      <c r="A22" s="189">
        <v>4903</v>
      </c>
      <c r="B22" s="191" t="s">
        <v>3565</v>
      </c>
      <c r="C22" s="192">
        <f t="shared" si="0"/>
        <v>6.25E-2</v>
      </c>
      <c r="D22" s="193">
        <v>3</v>
      </c>
      <c r="E22" s="194"/>
      <c r="F22" s="193">
        <v>1600</v>
      </c>
      <c r="G22" s="195">
        <f t="shared" si="2"/>
        <v>0.3</v>
      </c>
      <c r="H22" s="196">
        <f>VLOOKUP(D22,ЧТС[],4,0)</f>
        <v>0.59970000000000001</v>
      </c>
      <c r="I22" s="197">
        <f t="shared" si="3"/>
        <v>0.1799</v>
      </c>
      <c r="J22" s="198">
        <f t="shared" ref="J22:J32" si="4">IF(E22=0,,E22*I22)</f>
        <v>0</v>
      </c>
    </row>
    <row r="23" spans="1:10" s="234" customFormat="1" ht="31.5" x14ac:dyDescent="0.25">
      <c r="A23" s="190">
        <v>4904</v>
      </c>
      <c r="B23" s="191" t="s">
        <v>3566</v>
      </c>
      <c r="C23" s="192">
        <f t="shared" si="0"/>
        <v>6.25E-2</v>
      </c>
      <c r="D23" s="193">
        <v>3</v>
      </c>
      <c r="E23" s="194"/>
      <c r="F23" s="193">
        <v>1600</v>
      </c>
      <c r="G23" s="195">
        <f t="shared" si="2"/>
        <v>0.3</v>
      </c>
      <c r="H23" s="196">
        <f>VLOOKUP(D23,ЧТС[],4,0)</f>
        <v>0.59970000000000001</v>
      </c>
      <c r="I23" s="197">
        <f t="shared" si="3"/>
        <v>0.1799</v>
      </c>
      <c r="J23" s="198">
        <f t="shared" si="4"/>
        <v>0</v>
      </c>
    </row>
    <row r="24" spans="1:10" s="234" customFormat="1" ht="15.75" x14ac:dyDescent="0.25">
      <c r="A24" s="189">
        <v>4905</v>
      </c>
      <c r="B24" s="191" t="s">
        <v>1163</v>
      </c>
      <c r="C24" s="192">
        <f t="shared" si="0"/>
        <v>4.3478260869565216E-2</v>
      </c>
      <c r="D24" s="193">
        <v>2</v>
      </c>
      <c r="E24" s="194"/>
      <c r="F24" s="193">
        <v>2300</v>
      </c>
      <c r="G24" s="195">
        <f t="shared" si="2"/>
        <v>0.20899999999999999</v>
      </c>
      <c r="H24" s="196">
        <f>VLOOKUP(D24,ЧТС[],4,0)</f>
        <v>0.54069999999999996</v>
      </c>
      <c r="I24" s="197">
        <f t="shared" si="3"/>
        <v>0.113</v>
      </c>
      <c r="J24" s="198">
        <f t="shared" si="4"/>
        <v>0</v>
      </c>
    </row>
    <row r="25" spans="1:10" ht="15.75" x14ac:dyDescent="0.25">
      <c r="A25" s="190">
        <v>4910</v>
      </c>
      <c r="B25" s="191" t="s">
        <v>1581</v>
      </c>
      <c r="C25" s="192">
        <f t="shared" si="0"/>
        <v>5.2631578947368418E-2</v>
      </c>
      <c r="D25" s="193">
        <v>1</v>
      </c>
      <c r="E25" s="194"/>
      <c r="F25" s="193">
        <v>1900</v>
      </c>
      <c r="G25" s="195">
        <f t="shared" si="2"/>
        <v>0.253</v>
      </c>
      <c r="H25" s="196">
        <f>VLOOKUP(D25,ЧТС[],4,0)</f>
        <v>0.49149999999999999</v>
      </c>
      <c r="I25" s="197">
        <f t="shared" si="3"/>
        <v>0.12429999999999999</v>
      </c>
      <c r="J25" s="198">
        <f t="shared" si="4"/>
        <v>0</v>
      </c>
    </row>
    <row r="26" spans="1:10" ht="31.5" x14ac:dyDescent="0.25">
      <c r="A26" s="189">
        <v>4911</v>
      </c>
      <c r="B26" s="191" t="s">
        <v>876</v>
      </c>
      <c r="C26" s="199">
        <f t="shared" si="0"/>
        <v>6.8965517241379309E-2</v>
      </c>
      <c r="D26" s="201">
        <v>1</v>
      </c>
      <c r="E26" s="200"/>
      <c r="F26" s="201">
        <v>1450</v>
      </c>
      <c r="G26" s="195">
        <f t="shared" si="2"/>
        <v>0.33100000000000002</v>
      </c>
      <c r="H26" s="196">
        <f>VLOOKUP(D26,ЧТС[],4,0)</f>
        <v>0.49149999999999999</v>
      </c>
      <c r="I26" s="197">
        <f t="shared" si="3"/>
        <v>0.16270000000000001</v>
      </c>
      <c r="J26" s="198">
        <f t="shared" si="4"/>
        <v>0</v>
      </c>
    </row>
    <row r="27" spans="1:10" ht="47.25" x14ac:dyDescent="0.25">
      <c r="A27" s="190">
        <v>4912</v>
      </c>
      <c r="B27" s="191" t="s">
        <v>3569</v>
      </c>
      <c r="C27" s="199">
        <f t="shared" si="0"/>
        <v>7.407407407407407E-2</v>
      </c>
      <c r="D27" s="201">
        <v>2</v>
      </c>
      <c r="E27" s="200"/>
      <c r="F27" s="201">
        <v>1350</v>
      </c>
      <c r="G27" s="195">
        <f t="shared" si="2"/>
        <v>0.35599999999999998</v>
      </c>
      <c r="H27" s="196">
        <f>VLOOKUP(D27,ЧТС[],4,0)</f>
        <v>0.54069999999999996</v>
      </c>
      <c r="I27" s="197">
        <f t="shared" si="3"/>
        <v>0.1925</v>
      </c>
      <c r="J27" s="198">
        <f t="shared" si="4"/>
        <v>0</v>
      </c>
    </row>
    <row r="28" spans="1:10" ht="47.25" x14ac:dyDescent="0.25">
      <c r="A28" s="189">
        <v>4913</v>
      </c>
      <c r="B28" s="191" t="s">
        <v>3570</v>
      </c>
      <c r="C28" s="199">
        <f t="shared" si="0"/>
        <v>4.878048780487805E-2</v>
      </c>
      <c r="D28" s="201">
        <v>2</v>
      </c>
      <c r="E28" s="200"/>
      <c r="F28" s="201">
        <v>2050</v>
      </c>
      <c r="G28" s="195">
        <f t="shared" si="2"/>
        <v>0.23400000000000001</v>
      </c>
      <c r="H28" s="196">
        <f>VLOOKUP(D28,ЧТС[],4,0)</f>
        <v>0.54069999999999996</v>
      </c>
      <c r="I28" s="197">
        <f t="shared" si="3"/>
        <v>0.1265</v>
      </c>
      <c r="J28" s="198">
        <f t="shared" si="4"/>
        <v>0</v>
      </c>
    </row>
    <row r="29" spans="1:10" ht="15.75" x14ac:dyDescent="0.25">
      <c r="A29" s="190">
        <v>4914</v>
      </c>
      <c r="B29" s="191" t="s">
        <v>3571</v>
      </c>
      <c r="C29" s="192">
        <f t="shared" si="0"/>
        <v>0.2</v>
      </c>
      <c r="D29" s="193">
        <v>2</v>
      </c>
      <c r="E29" s="194"/>
      <c r="F29" s="203">
        <v>500</v>
      </c>
      <c r="G29" s="195">
        <f t="shared" si="2"/>
        <v>0.96</v>
      </c>
      <c r="H29" s="196">
        <f>VLOOKUP(D29,ЧТС[],4,0)</f>
        <v>0.54069999999999996</v>
      </c>
      <c r="I29" s="197">
        <f t="shared" si="3"/>
        <v>0.51910000000000001</v>
      </c>
      <c r="J29" s="198">
        <f t="shared" si="4"/>
        <v>0</v>
      </c>
    </row>
    <row r="30" spans="1:10" ht="15.75" x14ac:dyDescent="0.25">
      <c r="A30" s="189">
        <v>4915</v>
      </c>
      <c r="B30" s="191" t="s">
        <v>3572</v>
      </c>
      <c r="C30" s="192">
        <f t="shared" si="0"/>
        <v>9.5238095238095233E-2</v>
      </c>
      <c r="D30" s="193">
        <v>1</v>
      </c>
      <c r="E30" s="194"/>
      <c r="F30" s="203">
        <v>1050</v>
      </c>
      <c r="G30" s="195">
        <f t="shared" si="2"/>
        <v>0.45700000000000002</v>
      </c>
      <c r="H30" s="196">
        <f>VLOOKUP(D30,ЧТС[],4,0)</f>
        <v>0.49149999999999999</v>
      </c>
      <c r="I30" s="197">
        <f t="shared" si="3"/>
        <v>0.22459999999999999</v>
      </c>
      <c r="J30" s="198">
        <f t="shared" si="4"/>
        <v>0</v>
      </c>
    </row>
    <row r="31" spans="1:10" s="108" customFormat="1" ht="15.75" x14ac:dyDescent="0.25">
      <c r="A31" s="190">
        <v>4930</v>
      </c>
      <c r="B31" s="202" t="s">
        <v>1782</v>
      </c>
      <c r="C31" s="199">
        <f t="shared" si="0"/>
        <v>7.1428571428571425E-2</v>
      </c>
      <c r="D31" s="201">
        <v>3</v>
      </c>
      <c r="E31" s="200"/>
      <c r="F31" s="201">
        <v>1400</v>
      </c>
      <c r="G31" s="195">
        <f t="shared" si="2"/>
        <v>0.34300000000000003</v>
      </c>
      <c r="H31" s="196">
        <f>VLOOKUP(D31,ЧТС[],4,0)</f>
        <v>0.59970000000000001</v>
      </c>
      <c r="I31" s="197">
        <f>ROUND(G31*H31,4)</f>
        <v>0.20569999999999999</v>
      </c>
      <c r="J31" s="198">
        <f t="shared" si="4"/>
        <v>0</v>
      </c>
    </row>
    <row r="32" spans="1:10" ht="31.5" x14ac:dyDescent="0.25">
      <c r="A32" s="190">
        <v>4938</v>
      </c>
      <c r="B32" s="191" t="s">
        <v>3589</v>
      </c>
      <c r="C32" s="199">
        <f t="shared" si="0"/>
        <v>9.0909090909090912E-2</v>
      </c>
      <c r="D32" s="201">
        <v>2</v>
      </c>
      <c r="E32" s="200"/>
      <c r="F32" s="201">
        <v>1100</v>
      </c>
      <c r="G32" s="195">
        <f t="shared" si="2"/>
        <v>0.436</v>
      </c>
      <c r="H32" s="196">
        <f>VLOOKUP(D32,ЧТС[],4,0)</f>
        <v>0.54069999999999996</v>
      </c>
      <c r="I32" s="197">
        <f>ROUND(G32*H32,4)</f>
        <v>0.23569999999999999</v>
      </c>
      <c r="J32" s="198">
        <f t="shared" si="4"/>
        <v>0</v>
      </c>
    </row>
    <row r="33" spans="1:11" ht="15.75" x14ac:dyDescent="0.25">
      <c r="A33" s="190">
        <v>5840</v>
      </c>
      <c r="B33" s="391" t="s">
        <v>950</v>
      </c>
      <c r="C33" s="199">
        <f t="shared" si="0"/>
        <v>3.3333333333333333E-2</v>
      </c>
      <c r="D33" s="201">
        <v>1</v>
      </c>
      <c r="E33" s="200"/>
      <c r="F33" s="201">
        <v>3000</v>
      </c>
      <c r="G33" s="195">
        <f>ROUND(480/F33,3)</f>
        <v>0.16</v>
      </c>
      <c r="H33" s="196">
        <f>VLOOKUP(D33,ЧТС[],4,0)</f>
        <v>0.49149999999999999</v>
      </c>
      <c r="I33" s="197">
        <f>ROUND(G33*H33,4)</f>
        <v>7.8600000000000003E-2</v>
      </c>
      <c r="J33" s="389"/>
    </row>
    <row r="34" spans="1:11" ht="15.75" x14ac:dyDescent="0.25">
      <c r="A34" s="190">
        <v>5839</v>
      </c>
      <c r="B34" s="391" t="s">
        <v>1781</v>
      </c>
      <c r="C34" s="199">
        <f t="shared" si="0"/>
        <v>4.5454545454545456E-2</v>
      </c>
      <c r="D34" s="201">
        <v>2</v>
      </c>
      <c r="E34" s="200"/>
      <c r="F34" s="201">
        <v>2200</v>
      </c>
      <c r="G34" s="195">
        <f t="shared" si="2"/>
        <v>0.218</v>
      </c>
      <c r="H34" s="196">
        <f>VLOOKUP(D34,ЧТС[],4,0)</f>
        <v>0.54069999999999996</v>
      </c>
      <c r="I34" s="197">
        <f>ROUND(G34*H34,4)</f>
        <v>0.1179</v>
      </c>
      <c r="J34" s="1408"/>
    </row>
    <row r="35" spans="1:11" s="234" customFormat="1" ht="31.5" x14ac:dyDescent="0.25">
      <c r="A35" s="1642">
        <v>506</v>
      </c>
      <c r="B35" s="383" t="s">
        <v>4731</v>
      </c>
      <c r="C35" s="199">
        <f>$I$6/F35</f>
        <v>3.1055900621118012E-2</v>
      </c>
      <c r="D35" s="201">
        <v>2</v>
      </c>
      <c r="E35" s="200"/>
      <c r="F35" s="201">
        <v>3220</v>
      </c>
      <c r="G35" s="195">
        <f>ROUND(480/F35,3)</f>
        <v>0.14899999999999999</v>
      </c>
      <c r="H35" s="196">
        <f>VLOOKUP(D35,ЧТС[],4,0)</f>
        <v>0.54069999999999996</v>
      </c>
      <c r="I35" s="197">
        <f t="shared" si="3"/>
        <v>8.0600000000000005E-2</v>
      </c>
      <c r="J35" s="389"/>
    </row>
    <row r="36" spans="1:11" s="234" customFormat="1" ht="31.5" x14ac:dyDescent="0.25">
      <c r="A36" s="1642">
        <v>514</v>
      </c>
      <c r="B36" s="383" t="s">
        <v>2240</v>
      </c>
      <c r="C36" s="199">
        <f>$I$6/F36</f>
        <v>2.2222222222222223E-2</v>
      </c>
      <c r="D36" s="201">
        <v>2</v>
      </c>
      <c r="E36" s="200"/>
      <c r="F36" s="201">
        <v>4500</v>
      </c>
      <c r="G36" s="195">
        <f>ROUND(480/F36,3)</f>
        <v>0.107</v>
      </c>
      <c r="H36" s="196">
        <f>VLOOKUP(D36,ЧТС[],4,0)</f>
        <v>0.54069999999999996</v>
      </c>
      <c r="I36" s="197">
        <f>ROUND(G36*H36,4)</f>
        <v>5.79E-2</v>
      </c>
      <c r="J36" s="389">
        <f>IF(E36*I36=0,,E36*I36)</f>
        <v>0</v>
      </c>
    </row>
    <row r="37" spans="1:11" s="112" customFormat="1" ht="15.75" x14ac:dyDescent="0.2">
      <c r="B37" s="127"/>
      <c r="C37" s="121"/>
      <c r="D37" s="115"/>
      <c r="E37" s="122"/>
      <c r="F37" s="130"/>
      <c r="G37" s="125"/>
      <c r="H37" s="118"/>
      <c r="I37" s="119"/>
      <c r="J37" s="120"/>
      <c r="K37" s="234"/>
    </row>
    <row r="38" spans="1:11" s="108" customFormat="1" ht="15.75" x14ac:dyDescent="0.2">
      <c r="A38" s="368"/>
      <c r="B38" s="369" t="s">
        <v>4898</v>
      </c>
      <c r="C38" s="370">
        <f>SUM(C10:C36)</f>
        <v>3.0951848698481768</v>
      </c>
      <c r="D38" s="370"/>
      <c r="E38" s="370"/>
      <c r="F38" s="370"/>
      <c r="G38" s="374">
        <f>SUM(G10:G36)</f>
        <v>14.857999999999999</v>
      </c>
      <c r="H38" s="374">
        <f>SUM(H10:H36)</f>
        <v>15.640999999999998</v>
      </c>
      <c r="I38" s="374">
        <f>SUM(I10:I36)</f>
        <v>9.7285000000000021</v>
      </c>
      <c r="J38" s="370">
        <f>SUM(J10:J36)</f>
        <v>0</v>
      </c>
      <c r="K38" s="234"/>
    </row>
    <row r="39" spans="1:11" s="112" customFormat="1" ht="15.75" x14ac:dyDescent="0.2">
      <c r="B39" s="115" t="s">
        <v>5018</v>
      </c>
      <c r="C39" s="1704">
        <f>I6/C38</f>
        <v>32.308247876937038</v>
      </c>
      <c r="F39" s="129"/>
      <c r="G39" s="117"/>
      <c r="H39" s="118"/>
      <c r="I39" s="119"/>
      <c r="J39" s="117"/>
      <c r="K39" s="234"/>
    </row>
    <row r="40" spans="1:11" s="1065" customFormat="1" ht="17.25" customHeight="1" x14ac:dyDescent="0.25">
      <c r="A40" s="1080" t="s">
        <v>4758</v>
      </c>
      <c r="C40" s="1081"/>
      <c r="E40" s="1082" t="s">
        <v>4757</v>
      </c>
      <c r="I40" s="1067"/>
    </row>
    <row r="41" spans="1:11" s="1065" customFormat="1" ht="17.25" customHeight="1" x14ac:dyDescent="0.25">
      <c r="A41" s="1080"/>
      <c r="C41" s="1083"/>
      <c r="E41" s="1066"/>
    </row>
    <row r="42" spans="1:11" s="1065" customFormat="1" ht="12.75" customHeight="1" x14ac:dyDescent="0.25">
      <c r="A42" s="772" t="s">
        <v>4759</v>
      </c>
      <c r="E42" s="1082" t="s">
        <v>4752</v>
      </c>
      <c r="G42" s="1081"/>
      <c r="I42" s="1067"/>
    </row>
    <row r="43" spans="1:11" s="1372" customFormat="1" ht="12.75" customHeight="1" x14ac:dyDescent="0.2">
      <c r="A43" s="1373"/>
      <c r="E43" s="1392"/>
      <c r="G43" s="1391"/>
      <c r="I43" s="1375"/>
    </row>
    <row r="44" spans="1:11" s="1372" customFormat="1" ht="12.75" customHeight="1" x14ac:dyDescent="0.2">
      <c r="A44" s="1373"/>
      <c r="E44" s="1392"/>
      <c r="G44" s="1391"/>
      <c r="I44" s="1375"/>
    </row>
    <row r="45" spans="1:11" s="1372" customFormat="1" ht="12.75" customHeight="1" x14ac:dyDescent="0.2">
      <c r="A45" s="1373"/>
      <c r="E45" s="1392"/>
      <c r="G45" s="1391"/>
      <c r="I45" s="1375"/>
    </row>
    <row r="46" spans="1:11" s="1372" customFormat="1" ht="12.75" customHeight="1" x14ac:dyDescent="0.2">
      <c r="A46" s="1373"/>
      <c r="E46" s="1392"/>
      <c r="G46" s="1391"/>
      <c r="I46" s="1375"/>
    </row>
    <row r="47" spans="1:11" s="1372" customFormat="1" ht="12.75" customHeight="1" x14ac:dyDescent="0.2">
      <c r="A47" s="1373"/>
      <c r="E47" s="1392"/>
      <c r="G47" s="1391"/>
      <c r="I47" s="1375"/>
    </row>
    <row r="48" spans="1:11" s="1372" customFormat="1" ht="12.75" customHeight="1" x14ac:dyDescent="0.2">
      <c r="A48" s="1373"/>
      <c r="E48" s="1392"/>
      <c r="G48" s="1391"/>
      <c r="I48" s="1375"/>
    </row>
    <row r="49" spans="1:9" s="1372" customFormat="1" ht="12.75" customHeight="1" x14ac:dyDescent="0.2">
      <c r="A49" s="1373"/>
      <c r="E49" s="1392"/>
      <c r="G49" s="1391"/>
      <c r="I49" s="1375"/>
    </row>
    <row r="50" spans="1:9" s="1372" customFormat="1" ht="12.75" customHeight="1" x14ac:dyDescent="0.2">
      <c r="A50" s="1373"/>
      <c r="E50" s="1392"/>
      <c r="G50" s="1391"/>
      <c r="I50" s="1375"/>
    </row>
    <row r="51" spans="1:9" s="1372" customFormat="1" ht="12.75" customHeight="1" x14ac:dyDescent="0.2">
      <c r="A51" s="1373"/>
      <c r="E51" s="1392"/>
      <c r="G51" s="1391"/>
      <c r="I51" s="1375"/>
    </row>
    <row r="52" spans="1:9" s="1372" customFormat="1" ht="12.75" customHeight="1" x14ac:dyDescent="0.2">
      <c r="A52" s="1373"/>
      <c r="E52" s="1392"/>
      <c r="G52" s="1391"/>
      <c r="I52" s="1375"/>
    </row>
    <row r="53" spans="1:9" s="1372" customFormat="1" ht="12.75" customHeight="1" x14ac:dyDescent="0.2">
      <c r="A53" s="1373"/>
      <c r="E53" s="1392"/>
      <c r="G53" s="1391"/>
      <c r="I53" s="1375"/>
    </row>
    <row r="54" spans="1:9" s="1372" customFormat="1" ht="12.75" customHeight="1" x14ac:dyDescent="0.2">
      <c r="A54" s="1373"/>
      <c r="E54" s="1392"/>
      <c r="G54" s="1391"/>
      <c r="I54" s="1375"/>
    </row>
    <row r="55" spans="1:9" s="1372" customFormat="1" ht="12.75" customHeight="1" x14ac:dyDescent="0.2">
      <c r="A55" s="1373"/>
      <c r="E55" s="1392"/>
      <c r="G55" s="1391"/>
      <c r="I55" s="1375"/>
    </row>
    <row r="56" spans="1:9" s="1372" customFormat="1" ht="12.75" customHeight="1" x14ac:dyDescent="0.2">
      <c r="A56" s="1373"/>
      <c r="E56" s="1392"/>
      <c r="G56" s="1391"/>
      <c r="I56" s="1375"/>
    </row>
    <row r="57" spans="1:9" s="1372" customFormat="1" ht="12.75" customHeight="1" x14ac:dyDescent="0.2">
      <c r="A57" s="1373"/>
      <c r="E57" s="1392"/>
      <c r="G57" s="1391"/>
      <c r="I57" s="1375"/>
    </row>
    <row r="58" spans="1:9" s="1372" customFormat="1" ht="12.75" customHeight="1" x14ac:dyDescent="0.2">
      <c r="A58" s="1373"/>
      <c r="E58" s="1392"/>
      <c r="G58" s="1391"/>
      <c r="I58" s="1375"/>
    </row>
    <row r="59" spans="1:9" s="1372" customFormat="1" ht="12.75" customHeight="1" x14ac:dyDescent="0.2">
      <c r="A59" s="1373"/>
      <c r="E59" s="1392"/>
      <c r="G59" s="1391"/>
      <c r="I59" s="1375"/>
    </row>
  </sheetData>
  <sheetProtection selectLockedCells="1" selectUnlockedCells="1"/>
  <mergeCells count="11">
    <mergeCell ref="F7:F9"/>
    <mergeCell ref="G7:G9"/>
    <mergeCell ref="H7:H9"/>
    <mergeCell ref="I7:I9"/>
    <mergeCell ref="J7:J9"/>
    <mergeCell ref="D5:E5"/>
    <mergeCell ref="A7:A9"/>
    <mergeCell ref="B7:B9"/>
    <mergeCell ref="C7:C9"/>
    <mergeCell ref="D7:D9"/>
    <mergeCell ref="E7:E9"/>
  </mergeCells>
  <dataValidations count="1">
    <dataValidation type="list" showInputMessage="1" showErrorMessage="1" sqref="IW35:IW36 SS35:SS36 ACO35:ACO36 AMK35:AMK36 AWG35:AWG36 BGC35:BGC36 BPY35:BPY36 BZU35:BZU36 CJQ35:CJQ36 CTM35:CTM36 DDI35:DDI36 DNE35:DNE36 DXA35:DXA36 EGW35:EGW36 EQS35:EQS36 FAO35:FAO36 FKK35:FKK36 FUG35:FUG36 GEC35:GEC36 GNY35:GNY36 GXU35:GXU36 HHQ35:HHQ36 HRM35:HRM36 IBI35:IBI36 ILE35:ILE36 IVA35:IVA36 JEW35:JEW36 JOS35:JOS36 JYO35:JYO36 KIK35:KIK36 KSG35:KSG36 LCC35:LCC36 LLY35:LLY36 LVU35:LVU36 MFQ35:MFQ36 MPM35:MPM36 MZI35:MZI36 NJE35:NJE36 NTA35:NTA36 OCW35:OCW36 OMS35:OMS36 OWO35:OWO36 PGK35:PGK36 PQG35:PQG36 QAC35:QAC36 QJY35:QJY36 QTU35:QTU36 RDQ35:RDQ36 RNM35:RNM36 RXI35:RXI36 SHE35:SHE36 SRA35:SRA36 TAW35:TAW36 TKS35:TKS36 TUO35:TUO36 UEK35:UEK36 UOG35:UOG36 UYC35:UYC36 VHY35:VHY36 VRU35:VRU36 WBQ35:WBQ36 WLM35:WLM36 WVI35:WVI36">
      <formula1>Професійна_назва_роботи</formula1>
    </dataValidation>
  </dataValidations>
  <pageMargins left="0.43307086614173229" right="0" top="0.35433070866141736" bottom="0.43307086614173229" header="0.35433070866141736" footer="0.51181102362204722"/>
  <pageSetup paperSize="9" scale="82" firstPageNumber="0" fitToHeight="10" orientation="portrait" horizontalDpi="300" verticalDpi="300" r:id="rId1"/>
  <headerFooter alignWithMargins="0"/>
  <colBreaks count="1" manualBreakCount="1">
    <brk id="6" max="108" man="1"/>
  </col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5">
    <tabColor theme="9" tint="-0.499984740745262"/>
    <pageSetUpPr fitToPage="1"/>
  </sheetPr>
  <dimension ref="A1:J44"/>
  <sheetViews>
    <sheetView topLeftCell="A4" zoomScale="112" zoomScaleNormal="112" workbookViewId="0">
      <selection activeCell="O14" sqref="O14"/>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4.7109375"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0" ht="12.75" customHeight="1" x14ac:dyDescent="0.2">
      <c r="B1" s="1635" t="s">
        <v>5588</v>
      </c>
      <c r="J1" s="510" t="s">
        <v>579</v>
      </c>
    </row>
    <row r="2" spans="1:10" ht="12.75" customHeight="1" x14ac:dyDescent="0.2">
      <c r="J2" s="510" t="s">
        <v>1947</v>
      </c>
    </row>
    <row r="3" spans="1:10" ht="12.75" customHeight="1" x14ac:dyDescent="0.2">
      <c r="J3" s="510" t="s">
        <v>1013</v>
      </c>
    </row>
    <row r="4" spans="1:10" ht="15" customHeight="1" x14ac:dyDescent="0.25">
      <c r="B4" s="1395" t="s">
        <v>4753</v>
      </c>
      <c r="C4" s="1371"/>
      <c r="D4" s="2050">
        <v>465</v>
      </c>
      <c r="E4" s="2051"/>
      <c r="I4" s="1376"/>
      <c r="J4" s="188" t="s">
        <v>5819</v>
      </c>
    </row>
    <row r="5" spans="1:10" ht="12.75" customHeight="1" x14ac:dyDescent="0.2">
      <c r="B5" s="1373" t="s">
        <v>4835</v>
      </c>
      <c r="C5" s="1550" t="s">
        <v>5532</v>
      </c>
      <c r="D5" s="1551"/>
    </row>
    <row r="6" spans="1:10" ht="12.75" customHeight="1" x14ac:dyDescent="0.2">
      <c r="B6" s="1373" t="s">
        <v>719</v>
      </c>
      <c r="F6" s="1374" t="s">
        <v>720</v>
      </c>
      <c r="I6" s="1374">
        <v>100</v>
      </c>
    </row>
    <row r="7" spans="1:10" ht="12.75" customHeight="1" x14ac:dyDescent="0.2">
      <c r="A7" s="2585" t="s">
        <v>1932</v>
      </c>
      <c r="B7" s="2586" t="s">
        <v>564</v>
      </c>
      <c r="C7" s="2581" t="s">
        <v>1306</v>
      </c>
      <c r="D7" s="2587" t="s">
        <v>1307</v>
      </c>
      <c r="E7" s="2584" t="s">
        <v>722</v>
      </c>
      <c r="F7" s="2581" t="s">
        <v>723</v>
      </c>
      <c r="G7" s="2581" t="s">
        <v>215</v>
      </c>
      <c r="H7" s="2581" t="s">
        <v>1934</v>
      </c>
      <c r="I7" s="2582" t="s">
        <v>561</v>
      </c>
      <c r="J7" s="2655" t="s">
        <v>1935</v>
      </c>
    </row>
    <row r="8" spans="1:10" ht="12.75" customHeight="1" x14ac:dyDescent="0.2">
      <c r="A8" s="2585"/>
      <c r="B8" s="2586"/>
      <c r="C8" s="2581"/>
      <c r="D8" s="2587"/>
      <c r="E8" s="2584"/>
      <c r="F8" s="2581"/>
      <c r="G8" s="2581"/>
      <c r="H8" s="2581"/>
      <c r="I8" s="2582"/>
      <c r="J8" s="2655"/>
    </row>
    <row r="9" spans="1:10" ht="42" customHeight="1" x14ac:dyDescent="0.2">
      <c r="A9" s="2585"/>
      <c r="B9" s="2586"/>
      <c r="C9" s="2581"/>
      <c r="D9" s="2587"/>
      <c r="E9" s="2584"/>
      <c r="F9" s="2581"/>
      <c r="G9" s="2581"/>
      <c r="H9" s="2581"/>
      <c r="I9" s="2582"/>
      <c r="J9" s="2655"/>
    </row>
    <row r="10" spans="1:10" ht="17.25" customHeight="1" x14ac:dyDescent="0.2">
      <c r="A10" s="1407">
        <v>46501</v>
      </c>
      <c r="B10" s="1076" t="s">
        <v>5533</v>
      </c>
      <c r="C10" s="1404">
        <f t="shared" ref="C10:C32" si="0">$I$6/F10</f>
        <v>9.0909090909090912E-2</v>
      </c>
      <c r="D10" s="2024">
        <v>1</v>
      </c>
      <c r="E10" s="2023"/>
      <c r="F10" s="1415">
        <v>1100</v>
      </c>
      <c r="G10" s="1416">
        <f t="shared" ref="G10:G32" si="1">ROUND(480/F10,3)</f>
        <v>0.436</v>
      </c>
      <c r="H10" s="2025">
        <f>VLOOKUP(D10,ЧТС[#Data],4,0)</f>
        <v>0.49149999999999999</v>
      </c>
      <c r="I10" s="1418">
        <f>ROUND(G10*H10,4)</f>
        <v>0.21429999999999999</v>
      </c>
      <c r="J10" s="2026"/>
    </row>
    <row r="11" spans="1:10" s="1373" customFormat="1" ht="15.75" x14ac:dyDescent="0.2">
      <c r="A11" s="1407">
        <v>46502</v>
      </c>
      <c r="B11" s="1076" t="s">
        <v>5534</v>
      </c>
      <c r="C11" s="1404">
        <f t="shared" si="0"/>
        <v>0.45454545454545453</v>
      </c>
      <c r="D11" s="2024">
        <v>6</v>
      </c>
      <c r="E11" s="1404"/>
      <c r="F11" s="1415">
        <v>220</v>
      </c>
      <c r="G11" s="1416">
        <f t="shared" si="1"/>
        <v>2.1819999999999999</v>
      </c>
      <c r="H11" s="2025">
        <f>VLOOKUP(D11,ЧТС[#Data],4,0)</f>
        <v>0.89470000000000005</v>
      </c>
      <c r="I11" s="1418">
        <f t="shared" ref="I11:I32" si="2">ROUND(G11*H11,4)</f>
        <v>1.9521999999999999</v>
      </c>
      <c r="J11" s="1404"/>
    </row>
    <row r="12" spans="1:10" s="1373" customFormat="1" ht="15.75" x14ac:dyDescent="0.2">
      <c r="A12" s="1407">
        <v>46503</v>
      </c>
      <c r="B12" s="1076" t="s">
        <v>5535</v>
      </c>
      <c r="C12" s="1404">
        <f t="shared" si="0"/>
        <v>0.08</v>
      </c>
      <c r="D12" s="2024">
        <v>4</v>
      </c>
      <c r="E12" s="1404"/>
      <c r="F12" s="1415">
        <v>1250</v>
      </c>
      <c r="G12" s="1416">
        <f t="shared" si="1"/>
        <v>0.38400000000000001</v>
      </c>
      <c r="H12" s="2025">
        <f>VLOOKUP(D12,ЧТС[#Data],4,0)</f>
        <v>0.66849999999999998</v>
      </c>
      <c r="I12" s="1418">
        <f t="shared" si="2"/>
        <v>0.25669999999999998</v>
      </c>
      <c r="J12" s="1404"/>
    </row>
    <row r="13" spans="1:10" s="1373" customFormat="1" ht="31.5" x14ac:dyDescent="0.2">
      <c r="A13" s="1407">
        <v>46504</v>
      </c>
      <c r="B13" s="1076" t="s">
        <v>5601</v>
      </c>
      <c r="C13" s="1404">
        <f>$I$6/F13</f>
        <v>3.125E-2</v>
      </c>
      <c r="D13" s="2024">
        <v>3</v>
      </c>
      <c r="E13" s="1404"/>
      <c r="F13" s="1415">
        <v>3200</v>
      </c>
      <c r="G13" s="1416">
        <f>ROUND(480/F13,3)</f>
        <v>0.15</v>
      </c>
      <c r="H13" s="2025">
        <f>VLOOKUP(D13,ЧТС[#Data],4,0)</f>
        <v>0.59970000000000001</v>
      </c>
      <c r="I13" s="1418">
        <f>ROUND(G13*H13,4)</f>
        <v>0.09</v>
      </c>
      <c r="J13" s="1404"/>
    </row>
    <row r="14" spans="1:10" s="1373" customFormat="1" ht="31.5" x14ac:dyDescent="0.2">
      <c r="A14" s="1407">
        <v>46505</v>
      </c>
      <c r="B14" s="1076" t="s">
        <v>5536</v>
      </c>
      <c r="C14" s="1404">
        <f t="shared" si="0"/>
        <v>3.125E-2</v>
      </c>
      <c r="D14" s="2024">
        <v>3</v>
      </c>
      <c r="E14" s="1404"/>
      <c r="F14" s="1415">
        <v>3200</v>
      </c>
      <c r="G14" s="1416">
        <f t="shared" si="1"/>
        <v>0.15</v>
      </c>
      <c r="H14" s="2025">
        <f>VLOOKUP(D14,ЧТС[#Data],4,0)</f>
        <v>0.59970000000000001</v>
      </c>
      <c r="I14" s="1418">
        <f t="shared" si="2"/>
        <v>0.09</v>
      </c>
      <c r="J14" s="1404"/>
    </row>
    <row r="15" spans="1:10" s="1373" customFormat="1" ht="15.75" x14ac:dyDescent="0.2">
      <c r="A15" s="1407">
        <v>46506</v>
      </c>
      <c r="B15" s="1076" t="s">
        <v>5537</v>
      </c>
      <c r="C15" s="1404">
        <f t="shared" si="0"/>
        <v>3.8461538461538464E-2</v>
      </c>
      <c r="D15" s="2024">
        <v>3</v>
      </c>
      <c r="E15" s="2027"/>
      <c r="F15" s="1415">
        <v>2600</v>
      </c>
      <c r="G15" s="1416">
        <f t="shared" si="1"/>
        <v>0.185</v>
      </c>
      <c r="H15" s="2025">
        <f>VLOOKUP(D15,ЧТС[#Data],4,0)</f>
        <v>0.59970000000000001</v>
      </c>
      <c r="I15" s="1418">
        <f t="shared" si="2"/>
        <v>0.1109</v>
      </c>
      <c r="J15" s="1404"/>
    </row>
    <row r="16" spans="1:10" s="1373" customFormat="1" ht="15.75" x14ac:dyDescent="0.2">
      <c r="A16" s="1407">
        <v>46507</v>
      </c>
      <c r="B16" s="1076" t="s">
        <v>5538</v>
      </c>
      <c r="C16" s="1404">
        <f t="shared" si="0"/>
        <v>3.125E-2</v>
      </c>
      <c r="D16" s="2024">
        <v>3</v>
      </c>
      <c r="E16" s="2027"/>
      <c r="F16" s="1415">
        <v>3200</v>
      </c>
      <c r="G16" s="1416">
        <f t="shared" si="1"/>
        <v>0.15</v>
      </c>
      <c r="H16" s="2025">
        <f>VLOOKUP(D16,ЧТС[#Data],4,0)</f>
        <v>0.59970000000000001</v>
      </c>
      <c r="I16" s="1418">
        <f t="shared" si="2"/>
        <v>0.09</v>
      </c>
      <c r="J16" s="1404"/>
    </row>
    <row r="17" spans="1:10" s="1373" customFormat="1" ht="31.5" x14ac:dyDescent="0.2">
      <c r="A17" s="1407">
        <v>46508</v>
      </c>
      <c r="B17" s="1076" t="s">
        <v>5539</v>
      </c>
      <c r="C17" s="1404">
        <f t="shared" si="0"/>
        <v>0.1388888888888889</v>
      </c>
      <c r="D17" s="2024">
        <v>4</v>
      </c>
      <c r="E17" s="2027"/>
      <c r="F17" s="1415">
        <v>720</v>
      </c>
      <c r="G17" s="1416">
        <f t="shared" si="1"/>
        <v>0.66700000000000004</v>
      </c>
      <c r="H17" s="2025">
        <f>VLOOKUP(D17,ЧТС[#Data],4,0)</f>
        <v>0.66849999999999998</v>
      </c>
      <c r="I17" s="1418">
        <f t="shared" si="2"/>
        <v>0.44590000000000002</v>
      </c>
      <c r="J17" s="1404"/>
    </row>
    <row r="18" spans="1:10" s="1373" customFormat="1" ht="15.75" x14ac:dyDescent="0.2">
      <c r="A18" s="1407">
        <v>46509</v>
      </c>
      <c r="B18" s="1076" t="s">
        <v>5540</v>
      </c>
      <c r="C18" s="1399">
        <f t="shared" si="0"/>
        <v>2.3255813953488372E-2</v>
      </c>
      <c r="D18" s="1400">
        <v>4</v>
      </c>
      <c r="E18" s="1402"/>
      <c r="F18" s="1415">
        <v>4300</v>
      </c>
      <c r="G18" s="1416">
        <f t="shared" si="1"/>
        <v>0.112</v>
      </c>
      <c r="H18" s="1417">
        <f>VLOOKUP(D18,ЧТС[#Data],4,0)</f>
        <v>0.66849999999999998</v>
      </c>
      <c r="I18" s="1418">
        <f t="shared" si="2"/>
        <v>7.4899999999999994E-2</v>
      </c>
      <c r="J18" s="1404"/>
    </row>
    <row r="19" spans="1:10" s="1373" customFormat="1" ht="15.75" x14ac:dyDescent="0.2">
      <c r="A19" s="1407">
        <v>46510</v>
      </c>
      <c r="B19" s="1076" t="s">
        <v>5541</v>
      </c>
      <c r="C19" s="1404">
        <f t="shared" si="0"/>
        <v>4.6511627906976744E-2</v>
      </c>
      <c r="D19" s="2024">
        <v>4</v>
      </c>
      <c r="E19" s="2027"/>
      <c r="F19" s="1415">
        <v>2150</v>
      </c>
      <c r="G19" s="1416">
        <f t="shared" si="1"/>
        <v>0.223</v>
      </c>
      <c r="H19" s="2025">
        <f>VLOOKUP(D19,ЧТС[#Data],4,0)</f>
        <v>0.66849999999999998</v>
      </c>
      <c r="I19" s="1418">
        <f t="shared" si="2"/>
        <v>0.14910000000000001</v>
      </c>
      <c r="J19" s="1404"/>
    </row>
    <row r="20" spans="1:10" s="1373" customFormat="1" ht="15.75" x14ac:dyDescent="0.2">
      <c r="A20" s="1407">
        <v>46511</v>
      </c>
      <c r="B20" s="1076" t="s">
        <v>5542</v>
      </c>
      <c r="C20" s="1404">
        <f t="shared" si="0"/>
        <v>5.5555555555555552E-2</v>
      </c>
      <c r="D20" s="2024">
        <v>4</v>
      </c>
      <c r="E20" s="2027"/>
      <c r="F20" s="1415">
        <v>1800</v>
      </c>
      <c r="G20" s="1416">
        <f t="shared" si="1"/>
        <v>0.26700000000000002</v>
      </c>
      <c r="H20" s="2025">
        <f>VLOOKUP(D20,ЧТС[#Data],4,0)</f>
        <v>0.66849999999999998</v>
      </c>
      <c r="I20" s="1418">
        <f t="shared" si="2"/>
        <v>0.17849999999999999</v>
      </c>
      <c r="J20" s="1410"/>
    </row>
    <row r="21" spans="1:10" s="1373" customFormat="1" ht="31.5" x14ac:dyDescent="0.2">
      <c r="A21" s="1407">
        <v>46512</v>
      </c>
      <c r="B21" s="1076" t="s">
        <v>5543</v>
      </c>
      <c r="C21" s="1404">
        <f t="shared" si="0"/>
        <v>0.125</v>
      </c>
      <c r="D21" s="2024">
        <v>3</v>
      </c>
      <c r="E21" s="2027"/>
      <c r="F21" s="1415">
        <v>800</v>
      </c>
      <c r="G21" s="1416">
        <f t="shared" si="1"/>
        <v>0.6</v>
      </c>
      <c r="H21" s="2025">
        <f>VLOOKUP(D21,ЧТС[#Data],4,0)</f>
        <v>0.59970000000000001</v>
      </c>
      <c r="I21" s="1418">
        <f t="shared" si="2"/>
        <v>0.35980000000000001</v>
      </c>
      <c r="J21" s="1410"/>
    </row>
    <row r="22" spans="1:10" s="1373" customFormat="1" ht="31.5" x14ac:dyDescent="0.2">
      <c r="A22" s="1407">
        <v>46513</v>
      </c>
      <c r="B22" s="1076" t="s">
        <v>5544</v>
      </c>
      <c r="C22" s="1404">
        <f t="shared" si="0"/>
        <v>0.25</v>
      </c>
      <c r="D22" s="2024">
        <v>3</v>
      </c>
      <c r="E22" s="2027"/>
      <c r="F22" s="1415">
        <v>400</v>
      </c>
      <c r="G22" s="1416">
        <f>ROUND(480/F22,3)</f>
        <v>1.2</v>
      </c>
      <c r="H22" s="2025">
        <f>VLOOKUP(D22,ЧТС[#Data],4,0)</f>
        <v>0.59970000000000001</v>
      </c>
      <c r="I22" s="1418">
        <f>ROUND(G22*H22,4)</f>
        <v>0.71960000000000002</v>
      </c>
      <c r="J22" s="1410"/>
    </row>
    <row r="23" spans="1:10" s="1373" customFormat="1" ht="31.5" x14ac:dyDescent="0.2">
      <c r="A23" s="1407">
        <v>46514</v>
      </c>
      <c r="B23" s="1076" t="s">
        <v>5545</v>
      </c>
      <c r="C23" s="1404">
        <f t="shared" si="0"/>
        <v>0.37037037037037035</v>
      </c>
      <c r="D23" s="2024">
        <v>3</v>
      </c>
      <c r="E23" s="2027"/>
      <c r="F23" s="1415">
        <v>270</v>
      </c>
      <c r="G23" s="1416">
        <f>ROUND(480/F23,3)</f>
        <v>1.778</v>
      </c>
      <c r="H23" s="2025">
        <f>VLOOKUP(D23,ЧТС[#Data],4,0)</f>
        <v>0.59970000000000001</v>
      </c>
      <c r="I23" s="1418">
        <f>ROUND(G23*H23,4)</f>
        <v>1.0663</v>
      </c>
      <c r="J23" s="1410"/>
    </row>
    <row r="24" spans="1:10" s="1373" customFormat="1" ht="31.5" x14ac:dyDescent="0.2">
      <c r="A24" s="1407">
        <v>46515</v>
      </c>
      <c r="B24" s="1076" t="s">
        <v>5546</v>
      </c>
      <c r="C24" s="1404">
        <f t="shared" si="0"/>
        <v>0.21276595744680851</v>
      </c>
      <c r="D24" s="2024">
        <v>3</v>
      </c>
      <c r="E24" s="1404"/>
      <c r="F24" s="1415">
        <v>470</v>
      </c>
      <c r="G24" s="1416">
        <f t="shared" si="1"/>
        <v>1.0209999999999999</v>
      </c>
      <c r="H24" s="2025">
        <f>VLOOKUP(D24,ЧТС[#Data],4,0)</f>
        <v>0.59970000000000001</v>
      </c>
      <c r="I24" s="1418">
        <f t="shared" si="2"/>
        <v>0.61229999999999996</v>
      </c>
      <c r="J24" s="1404"/>
    </row>
    <row r="25" spans="1:10" s="1373" customFormat="1" ht="15.75" x14ac:dyDescent="0.2">
      <c r="A25" s="1407">
        <v>46516</v>
      </c>
      <c r="B25" s="527" t="s">
        <v>5547</v>
      </c>
      <c r="C25" s="2028">
        <f t="shared" si="0"/>
        <v>5.5555555555555552E-2</v>
      </c>
      <c r="D25" s="2024">
        <v>3</v>
      </c>
      <c r="E25" s="2027"/>
      <c r="F25" s="1415">
        <v>1800</v>
      </c>
      <c r="G25" s="1416">
        <f t="shared" si="1"/>
        <v>0.26700000000000002</v>
      </c>
      <c r="H25" s="2025">
        <f>VLOOKUP(D25,ЧТС[#Data],4,0)</f>
        <v>0.59970000000000001</v>
      </c>
      <c r="I25" s="2029">
        <f t="shared" si="2"/>
        <v>0.16009999999999999</v>
      </c>
      <c r="J25" s="1410"/>
    </row>
    <row r="26" spans="1:10" s="1373" customFormat="1" ht="15.75" x14ac:dyDescent="0.2">
      <c r="A26" s="1407">
        <v>46517</v>
      </c>
      <c r="B26" s="527" t="s">
        <v>5548</v>
      </c>
      <c r="C26" s="2028">
        <f t="shared" si="0"/>
        <v>1.25</v>
      </c>
      <c r="D26" s="2024">
        <v>4</v>
      </c>
      <c r="E26" s="2027"/>
      <c r="F26" s="1415">
        <v>80</v>
      </c>
      <c r="G26" s="1416">
        <f t="shared" si="1"/>
        <v>6</v>
      </c>
      <c r="H26" s="2025">
        <f>VLOOKUP(D26,ЧТС[#Data],4,0)</f>
        <v>0.66849999999999998</v>
      </c>
      <c r="I26" s="2029">
        <f t="shared" si="2"/>
        <v>4.0110000000000001</v>
      </c>
      <c r="J26" s="1410"/>
    </row>
    <row r="27" spans="1:10" s="1373" customFormat="1" ht="15.75" x14ac:dyDescent="0.2">
      <c r="A27" s="1407">
        <v>46518</v>
      </c>
      <c r="B27" s="527" t="s">
        <v>5549</v>
      </c>
      <c r="C27" s="2028">
        <f t="shared" si="0"/>
        <v>0.14285714285714285</v>
      </c>
      <c r="D27" s="2024">
        <v>1</v>
      </c>
      <c r="E27" s="2027"/>
      <c r="F27" s="1415">
        <v>700</v>
      </c>
      <c r="G27" s="1416">
        <f t="shared" si="1"/>
        <v>0.68600000000000005</v>
      </c>
      <c r="H27" s="2025">
        <f>VLOOKUP(D27,ЧТС[#Data],4,0)</f>
        <v>0.49149999999999999</v>
      </c>
      <c r="I27" s="2029">
        <f t="shared" si="2"/>
        <v>0.3372</v>
      </c>
      <c r="J27" s="1410"/>
    </row>
    <row r="28" spans="1:10" s="1373" customFormat="1" ht="15.75" x14ac:dyDescent="0.2">
      <c r="A28" s="1407">
        <v>46519</v>
      </c>
      <c r="B28" s="527" t="s">
        <v>5550</v>
      </c>
      <c r="C28" s="2028">
        <f t="shared" si="0"/>
        <v>0.125</v>
      </c>
      <c r="D28" s="2024">
        <v>2</v>
      </c>
      <c r="E28" s="2027"/>
      <c r="F28" s="1415">
        <v>800</v>
      </c>
      <c r="G28" s="1416">
        <f t="shared" si="1"/>
        <v>0.6</v>
      </c>
      <c r="H28" s="2025">
        <f>VLOOKUP(D28,ЧТС[#Data],4,0)</f>
        <v>0.54069999999999996</v>
      </c>
      <c r="I28" s="2029">
        <f>ROUND(G28*H28,4)</f>
        <v>0.32440000000000002</v>
      </c>
      <c r="J28" s="1410"/>
    </row>
    <row r="29" spans="1:10" s="1373" customFormat="1" ht="15.75" x14ac:dyDescent="0.2">
      <c r="A29" s="1407">
        <v>46520</v>
      </c>
      <c r="B29" s="527" t="s">
        <v>5551</v>
      </c>
      <c r="C29" s="2028">
        <f t="shared" si="0"/>
        <v>0.4</v>
      </c>
      <c r="D29" s="2024">
        <v>3</v>
      </c>
      <c r="E29" s="2027"/>
      <c r="F29" s="1415">
        <v>250</v>
      </c>
      <c r="G29" s="1416">
        <f t="shared" si="1"/>
        <v>1.92</v>
      </c>
      <c r="H29" s="2025">
        <f>VLOOKUP(D29,ЧТС[#Data],4,0)</f>
        <v>0.59970000000000001</v>
      </c>
      <c r="I29" s="2029">
        <f t="shared" si="2"/>
        <v>1.1514</v>
      </c>
      <c r="J29" s="1410"/>
    </row>
    <row r="30" spans="1:10" s="1373" customFormat="1" ht="15.75" x14ac:dyDescent="0.2">
      <c r="A30" s="1407">
        <v>46521</v>
      </c>
      <c r="B30" s="527" t="s">
        <v>5552</v>
      </c>
      <c r="C30" s="2028">
        <f t="shared" si="0"/>
        <v>4.3478260869565216E-2</v>
      </c>
      <c r="D30" s="2024">
        <v>2</v>
      </c>
      <c r="E30" s="2027"/>
      <c r="F30" s="1415">
        <v>2300</v>
      </c>
      <c r="G30" s="1416">
        <f t="shared" si="1"/>
        <v>0.20899999999999999</v>
      </c>
      <c r="H30" s="2025">
        <f>VLOOKUP(D30,ЧТС[#Data],4,0)</f>
        <v>0.54069999999999996</v>
      </c>
      <c r="I30" s="2029">
        <f>ROUND(G30*H30,4)</f>
        <v>0.113</v>
      </c>
      <c r="J30" s="1410"/>
    </row>
    <row r="31" spans="1:10" s="1373" customFormat="1" ht="31.5" x14ac:dyDescent="0.2">
      <c r="A31" s="1407">
        <v>46522</v>
      </c>
      <c r="B31" s="1076" t="s">
        <v>5553</v>
      </c>
      <c r="C31" s="1404">
        <f t="shared" si="0"/>
        <v>0.15384615384615385</v>
      </c>
      <c r="D31" s="2024">
        <v>1</v>
      </c>
      <c r="E31" s="2027"/>
      <c r="F31" s="1415">
        <v>650</v>
      </c>
      <c r="G31" s="1416">
        <f t="shared" si="1"/>
        <v>0.73799999999999999</v>
      </c>
      <c r="H31" s="2025">
        <f>VLOOKUP(D31,ЧТС[#Data],4,0)</f>
        <v>0.49149999999999999</v>
      </c>
      <c r="I31" s="1418">
        <f t="shared" si="2"/>
        <v>0.36270000000000002</v>
      </c>
      <c r="J31" s="1410"/>
    </row>
    <row r="32" spans="1:10" s="1373" customFormat="1" ht="15.75" x14ac:dyDescent="0.2">
      <c r="A32" s="1407">
        <v>46523</v>
      </c>
      <c r="B32" s="1076" t="s">
        <v>5554</v>
      </c>
      <c r="C32" s="1404">
        <f t="shared" si="0"/>
        <v>5.7142857142857141E-2</v>
      </c>
      <c r="D32" s="2024">
        <v>1</v>
      </c>
      <c r="E32" s="2027"/>
      <c r="F32" s="1415">
        <v>1750</v>
      </c>
      <c r="G32" s="1416">
        <f t="shared" si="1"/>
        <v>0.27400000000000002</v>
      </c>
      <c r="H32" s="2025">
        <f>VLOOKUP(D32,ЧТС[#Data],4,0)</f>
        <v>0.49149999999999999</v>
      </c>
      <c r="I32" s="1418">
        <f t="shared" si="2"/>
        <v>0.13469999999999999</v>
      </c>
      <c r="J32" s="1410"/>
    </row>
    <row r="33" spans="1:10" s="1373" customFormat="1" ht="13.5" customHeight="1" x14ac:dyDescent="0.2">
      <c r="A33" s="1410"/>
      <c r="B33" s="1411" t="s">
        <v>2327</v>
      </c>
      <c r="C33" s="2030">
        <f>SUM(C10:C32)</f>
        <v>4.2078942683094462</v>
      </c>
      <c r="D33" s="2024"/>
      <c r="E33" s="2027"/>
      <c r="F33" s="2031"/>
      <c r="G33" s="2030">
        <f>SUM(G10:G32)</f>
        <v>20.199000000000002</v>
      </c>
      <c r="H33" s="2032"/>
      <c r="I33" s="2030">
        <f>SUM(I10:I32)</f>
        <v>13.005000000000001</v>
      </c>
      <c r="J33" s="2030"/>
    </row>
    <row r="34" spans="1:10" s="1373" customFormat="1" ht="13.5" customHeight="1" x14ac:dyDescent="0.2">
      <c r="A34" s="2033"/>
      <c r="B34" s="1423"/>
      <c r="C34" s="2034"/>
      <c r="D34" s="2034"/>
      <c r="E34" s="2034"/>
      <c r="F34" s="2034"/>
      <c r="G34" s="2034">
        <f>G33-G19</f>
        <v>19.976000000000003</v>
      </c>
      <c r="H34" s="2034"/>
      <c r="I34" s="2034">
        <f>I33-I19</f>
        <v>12.8559</v>
      </c>
      <c r="J34" s="2034"/>
    </row>
    <row r="35" spans="1:10" s="1373" customFormat="1" ht="13.5" customHeight="1" x14ac:dyDescent="0.2">
      <c r="A35" s="2033"/>
      <c r="B35" s="1423"/>
      <c r="C35" s="2034">
        <f>I6/C33</f>
        <v>23.764855679269662</v>
      </c>
      <c r="D35" s="2034"/>
      <c r="E35" s="2034"/>
      <c r="F35" s="2034"/>
      <c r="G35" s="2034"/>
      <c r="H35" s="2034"/>
      <c r="I35" s="2035"/>
      <c r="J35" s="2034"/>
    </row>
    <row r="36" spans="1:10" s="1373" customFormat="1" ht="13.5" customHeight="1" x14ac:dyDescent="0.2">
      <c r="A36" s="2033"/>
      <c r="B36" s="1385"/>
      <c r="C36" s="2034"/>
      <c r="D36" s="2036"/>
      <c r="E36" s="2034"/>
      <c r="F36" s="2036"/>
      <c r="G36" s="2037"/>
      <c r="H36" s="2038"/>
      <c r="I36" s="2039"/>
      <c r="J36" s="2034"/>
    </row>
    <row r="37" spans="1:10" s="1373" customFormat="1" ht="13.5" customHeight="1" x14ac:dyDescent="0.2">
      <c r="A37" s="2033"/>
      <c r="B37" s="1385"/>
      <c r="C37" s="2034"/>
      <c r="D37" s="2036"/>
      <c r="E37" s="2034"/>
      <c r="F37" s="2036"/>
      <c r="G37" s="2037"/>
      <c r="H37" s="2038"/>
      <c r="I37" s="2039"/>
      <c r="J37" s="2034"/>
    </row>
    <row r="38" spans="1:10" ht="13.5" customHeight="1" x14ac:dyDescent="0.2">
      <c r="A38" s="1382"/>
      <c r="B38" s="1385"/>
      <c r="C38" s="1383"/>
      <c r="D38" s="1384"/>
      <c r="E38" s="1383"/>
      <c r="F38" s="1384"/>
      <c r="G38" s="1387"/>
      <c r="H38" s="1388"/>
      <c r="I38" s="1389"/>
      <c r="J38" s="1383"/>
    </row>
    <row r="39" spans="1:10" ht="13.5" customHeight="1" x14ac:dyDescent="0.2">
      <c r="A39" s="1382"/>
      <c r="B39" s="1385"/>
      <c r="C39" s="1383"/>
      <c r="D39" s="1384"/>
      <c r="E39" s="1383"/>
      <c r="F39" s="1384"/>
      <c r="G39" s="1387"/>
      <c r="H39" s="1388"/>
      <c r="I39" s="1389"/>
      <c r="J39" s="1383"/>
    </row>
    <row r="40" spans="1:10" ht="17.25" customHeight="1" x14ac:dyDescent="0.2">
      <c r="A40" s="1390" t="s">
        <v>4758</v>
      </c>
      <c r="B40" s="1372"/>
      <c r="C40" s="1391"/>
      <c r="D40" s="1372"/>
      <c r="E40" s="1392" t="s">
        <v>4757</v>
      </c>
      <c r="F40" s="1372"/>
    </row>
    <row r="41" spans="1:10" ht="17.25" customHeight="1" x14ac:dyDescent="0.2">
      <c r="A41" s="1390"/>
      <c r="B41" s="1372"/>
      <c r="C41" s="1393"/>
      <c r="D41" s="1372"/>
      <c r="E41" s="1374"/>
      <c r="F41" s="1372"/>
      <c r="I41" s="1372"/>
    </row>
    <row r="42" spans="1:10" ht="12.75" customHeight="1" x14ac:dyDescent="0.2">
      <c r="A42" s="1373" t="s">
        <v>4759</v>
      </c>
      <c r="B42" s="1372"/>
      <c r="D42" s="1372"/>
      <c r="E42" s="1392" t="s">
        <v>4752</v>
      </c>
      <c r="F42" s="1372"/>
      <c r="G42" s="1391"/>
    </row>
    <row r="43" spans="1:10" ht="13.5" customHeight="1" x14ac:dyDescent="0.2">
      <c r="A43" s="1377"/>
      <c r="B43" s="1378"/>
      <c r="C43" s="1379"/>
      <c r="D43" s="1380"/>
      <c r="E43" s="1379"/>
      <c r="F43" s="1380"/>
      <c r="G43" s="1381"/>
      <c r="H43" s="1388"/>
      <c r="I43" s="1394"/>
      <c r="J43" s="1379"/>
    </row>
    <row r="44" spans="1:10" ht="13.5" customHeight="1" x14ac:dyDescent="0.2">
      <c r="A44" s="1377"/>
      <c r="B44" s="1378"/>
      <c r="C44" s="1379"/>
      <c r="D44" s="1380"/>
      <c r="E44" s="1379"/>
      <c r="F44" s="1380"/>
      <c r="G44" s="1381"/>
      <c r="H44" s="1388"/>
      <c r="I44" s="1394"/>
      <c r="J44" s="1379"/>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55118110236220474" right="0" top="0.47244094488188981" bottom="0.11811023622047245" header="0.19685039370078741" footer="0.19685039370078741"/>
  <pageSetup paperSize="9" scale="85" firstPageNumber="0" orientation="portrait" horizontalDpi="300" verticalDpi="300" r:id="rId1"/>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6">
    <tabColor theme="9" tint="-0.499984740745262"/>
    <pageSetUpPr fitToPage="1"/>
  </sheetPr>
  <dimension ref="A1:K66"/>
  <sheetViews>
    <sheetView showZeros="0" zoomScaleSheetLayoutView="100" workbookViewId="0">
      <pane xSplit="1" ySplit="9" topLeftCell="B40" activePane="bottomRight" state="frozen"/>
      <selection activeCell="C16" sqref="C16"/>
      <selection pane="topRight" activeCell="C16" sqref="C16"/>
      <selection pane="bottomLeft" activeCell="C16" sqref="C16"/>
      <selection pane="bottomRight" activeCell="J59" sqref="J59"/>
    </sheetView>
  </sheetViews>
  <sheetFormatPr defaultRowHeight="15.75" x14ac:dyDescent="0.25"/>
  <cols>
    <col min="1" max="1" width="6.28515625" style="377" customWidth="1"/>
    <col min="2" max="2" width="48.42578125" style="377" customWidth="1"/>
    <col min="3" max="3" width="8.42578125" style="377" customWidth="1"/>
    <col min="4" max="4" width="6" style="377" customWidth="1"/>
    <col min="5" max="5" width="5.7109375" style="377" customWidth="1"/>
    <col min="6" max="6" width="9.42578125" style="377" customWidth="1"/>
    <col min="7" max="7" width="11.5703125" style="627" customWidth="1"/>
    <col min="8" max="8" width="10.140625" style="379" customWidth="1"/>
    <col min="9" max="9" width="9.7109375" style="818" customWidth="1"/>
    <col min="10" max="10" width="8.5703125" style="594" customWidth="1"/>
    <col min="11" max="11" width="9.5703125" style="377" bestFit="1" customWidth="1" collapsed="1"/>
    <col min="12" max="16384" width="9.140625" style="377"/>
  </cols>
  <sheetData>
    <row r="1" spans="1:11" s="763" customFormat="1" ht="20.25" customHeight="1" x14ac:dyDescent="0.25">
      <c r="B1" s="1635" t="s">
        <v>5588</v>
      </c>
      <c r="E1" s="764"/>
      <c r="G1" s="819"/>
      <c r="H1" s="766"/>
      <c r="I1" s="767"/>
      <c r="J1" s="510" t="s">
        <v>579</v>
      </c>
    </row>
    <row r="2" spans="1:11" s="763" customFormat="1" ht="20.25" customHeight="1" x14ac:dyDescent="0.25">
      <c r="E2" s="764"/>
      <c r="G2" s="819"/>
      <c r="H2" s="766"/>
      <c r="I2" s="767"/>
      <c r="J2" s="510" t="s">
        <v>4862</v>
      </c>
    </row>
    <row r="3" spans="1:11" s="763" customFormat="1" ht="20.25" customHeight="1" x14ac:dyDescent="0.25">
      <c r="E3" s="764"/>
      <c r="G3" s="819"/>
      <c r="H3" s="766"/>
      <c r="I3" s="768"/>
      <c r="J3" s="510" t="s">
        <v>1013</v>
      </c>
    </row>
    <row r="4" spans="1:11" s="763" customFormat="1" ht="20.25" customHeight="1" x14ac:dyDescent="0.25">
      <c r="B4" s="820" t="s">
        <v>1014</v>
      </c>
      <c r="C4" s="769"/>
      <c r="D4" s="1658">
        <v>466</v>
      </c>
      <c r="E4" s="770"/>
      <c r="G4" s="819"/>
      <c r="H4" s="767"/>
      <c r="I4" s="771"/>
      <c r="J4" s="188" t="s">
        <v>5819</v>
      </c>
    </row>
    <row r="5" spans="1:11" s="763" customFormat="1" ht="20.25" customHeight="1" x14ac:dyDescent="0.25">
      <c r="B5" s="64" t="s">
        <v>4837</v>
      </c>
      <c r="D5" s="1557" t="s">
        <v>5532</v>
      </c>
      <c r="E5" s="1558"/>
      <c r="F5" s="821"/>
      <c r="G5" s="819"/>
      <c r="H5" s="766"/>
      <c r="I5" s="767"/>
      <c r="J5" s="773"/>
    </row>
    <row r="6" spans="1:11" s="763" customFormat="1" ht="20.25" customHeight="1" x14ac:dyDescent="0.25">
      <c r="B6" s="64" t="s">
        <v>244</v>
      </c>
      <c r="E6" s="764"/>
      <c r="F6" s="774"/>
      <c r="G6" s="775" t="s">
        <v>245</v>
      </c>
      <c r="H6" s="766"/>
      <c r="I6" s="1286">
        <v>200</v>
      </c>
      <c r="J6" s="773"/>
    </row>
    <row r="7" spans="1:11" ht="15" customHeight="1" x14ac:dyDescent="0.25">
      <c r="A7" s="2609" t="s">
        <v>1932</v>
      </c>
      <c r="B7" s="2609" t="s">
        <v>564</v>
      </c>
      <c r="C7" s="2656" t="s">
        <v>1306</v>
      </c>
      <c r="D7" s="2658" t="s">
        <v>1307</v>
      </c>
      <c r="E7" s="2659" t="s">
        <v>722</v>
      </c>
      <c r="F7" s="2656" t="s">
        <v>723</v>
      </c>
      <c r="G7" s="2656" t="s">
        <v>215</v>
      </c>
      <c r="H7" s="2656" t="s">
        <v>1934</v>
      </c>
      <c r="I7" s="2657" t="s">
        <v>561</v>
      </c>
      <c r="J7" s="2657" t="s">
        <v>1935</v>
      </c>
    </row>
    <row r="8" spans="1:11" x14ac:dyDescent="0.25">
      <c r="A8" s="2609"/>
      <c r="B8" s="2609"/>
      <c r="C8" s="2656"/>
      <c r="D8" s="2658"/>
      <c r="E8" s="2659"/>
      <c r="F8" s="2656"/>
      <c r="G8" s="2656"/>
      <c r="H8" s="2656"/>
      <c r="I8" s="2657"/>
      <c r="J8" s="2657"/>
    </row>
    <row r="9" spans="1:11" x14ac:dyDescent="0.25">
      <c r="A9" s="2609"/>
      <c r="B9" s="2609"/>
      <c r="C9" s="2656"/>
      <c r="D9" s="2658"/>
      <c r="E9" s="2659"/>
      <c r="F9" s="2656"/>
      <c r="G9" s="2656"/>
      <c r="H9" s="2656"/>
      <c r="I9" s="2657"/>
      <c r="J9" s="2657"/>
    </row>
    <row r="10" spans="1:11" s="791" customFormat="1" ht="31.5" x14ac:dyDescent="0.2">
      <c r="A10" s="333">
        <v>46601</v>
      </c>
      <c r="B10" s="527" t="s">
        <v>1192</v>
      </c>
      <c r="C10" s="1011">
        <f t="shared" ref="C10:C52" si="0">$I$6/F10</f>
        <v>0.5</v>
      </c>
      <c r="D10" s="331">
        <v>3</v>
      </c>
      <c r="E10" s="528"/>
      <c r="F10" s="333">
        <v>400</v>
      </c>
      <c r="G10" s="338">
        <f t="shared" ref="G10:G52" si="1">ROUND(480/F10,3)</f>
        <v>1.2</v>
      </c>
      <c r="H10" s="529">
        <f>VLOOKUP(D10,ЧТС[#Data],4,0)</f>
        <v>0.59970000000000001</v>
      </c>
      <c r="I10" s="530">
        <f t="shared" ref="I10:I52" si="2">ROUND(G10*H10,4)</f>
        <v>0.71960000000000002</v>
      </c>
      <c r="J10" s="1270">
        <f>IF(E10=0,,E10*I10)</f>
        <v>0</v>
      </c>
    </row>
    <row r="11" spans="1:11" s="785" customFormat="1" ht="31.5" x14ac:dyDescent="0.25">
      <c r="A11" s="333">
        <v>46602</v>
      </c>
      <c r="B11" s="527" t="s">
        <v>201</v>
      </c>
      <c r="C11" s="1011">
        <f t="shared" si="0"/>
        <v>0.4</v>
      </c>
      <c r="D11" s="331">
        <v>3</v>
      </c>
      <c r="E11" s="528"/>
      <c r="F11" s="333">
        <v>500</v>
      </c>
      <c r="G11" s="338">
        <f t="shared" si="1"/>
        <v>0.96</v>
      </c>
      <c r="H11" s="529">
        <f>VLOOKUP(D11,ЧТС[#Data],4,0)</f>
        <v>0.59970000000000001</v>
      </c>
      <c r="I11" s="530">
        <f t="shared" si="2"/>
        <v>0.57569999999999999</v>
      </c>
      <c r="J11" s="1270">
        <f>IF(E11=0,,E11*I11)</f>
        <v>0</v>
      </c>
      <c r="K11" s="791"/>
    </row>
    <row r="12" spans="1:11" s="785" customFormat="1" ht="31.5" x14ac:dyDescent="0.25">
      <c r="A12" s="333">
        <v>46603</v>
      </c>
      <c r="B12" s="527" t="s">
        <v>5555</v>
      </c>
      <c r="C12" s="1011"/>
      <c r="D12" s="331">
        <v>2</v>
      </c>
      <c r="E12" s="528"/>
      <c r="F12" s="333"/>
      <c r="G12" s="338"/>
      <c r="H12" s="529"/>
      <c r="I12" s="530">
        <f t="shared" si="2"/>
        <v>0</v>
      </c>
      <c r="J12" s="1270">
        <f>IF(E12=0,,E12*I12)</f>
        <v>0</v>
      </c>
      <c r="K12" s="791"/>
    </row>
    <row r="13" spans="1:11" s="785" customFormat="1" ht="31.5" x14ac:dyDescent="0.25">
      <c r="A13" s="333">
        <v>46604</v>
      </c>
      <c r="B13" s="527" t="s">
        <v>5556</v>
      </c>
      <c r="C13" s="1011">
        <f t="shared" si="0"/>
        <v>0.5</v>
      </c>
      <c r="D13" s="331">
        <v>2</v>
      </c>
      <c r="E13" s="528"/>
      <c r="F13" s="333">
        <v>400</v>
      </c>
      <c r="G13" s="338">
        <f t="shared" si="1"/>
        <v>1.2</v>
      </c>
      <c r="H13" s="529">
        <f>VLOOKUP(D13,ЧТС[#Data],4,0)</f>
        <v>0.54069999999999996</v>
      </c>
      <c r="I13" s="530">
        <f t="shared" si="2"/>
        <v>0.64880000000000004</v>
      </c>
      <c r="J13" s="1270"/>
      <c r="K13" s="791"/>
    </row>
    <row r="14" spans="1:11" s="785" customFormat="1" x14ac:dyDescent="0.25">
      <c r="A14" s="333">
        <v>46605</v>
      </c>
      <c r="B14" s="527" t="s">
        <v>4838</v>
      </c>
      <c r="C14" s="1011">
        <f t="shared" si="0"/>
        <v>0.38095238095238093</v>
      </c>
      <c r="D14" s="331">
        <v>2</v>
      </c>
      <c r="E14" s="528"/>
      <c r="F14" s="333">
        <v>525</v>
      </c>
      <c r="G14" s="338">
        <f t="shared" si="1"/>
        <v>0.91400000000000003</v>
      </c>
      <c r="H14" s="529">
        <f>VLOOKUP(D14,ЧТС[#Data],4,0)</f>
        <v>0.54069999999999996</v>
      </c>
      <c r="I14" s="530">
        <f t="shared" si="2"/>
        <v>0.49419999999999997</v>
      </c>
      <c r="J14" s="1270">
        <f>IF(E14=0,,E14*I14)</f>
        <v>0</v>
      </c>
      <c r="K14" s="791"/>
    </row>
    <row r="15" spans="1:11" s="825" customFormat="1" x14ac:dyDescent="0.25">
      <c r="A15" s="333">
        <v>46606</v>
      </c>
      <c r="B15" s="527" t="s">
        <v>5557</v>
      </c>
      <c r="C15" s="1011">
        <f t="shared" si="0"/>
        <v>0.13333333333333333</v>
      </c>
      <c r="D15" s="331">
        <v>2</v>
      </c>
      <c r="E15" s="528"/>
      <c r="F15" s="333">
        <v>1500</v>
      </c>
      <c r="G15" s="338">
        <f t="shared" si="1"/>
        <v>0.32</v>
      </c>
      <c r="H15" s="529">
        <f>VLOOKUP(D15,ЧТС[#Data],4,0)</f>
        <v>0.54069999999999996</v>
      </c>
      <c r="I15" s="530">
        <f t="shared" si="2"/>
        <v>0.17299999999999999</v>
      </c>
      <c r="J15" s="1270">
        <f>IF(E15=0,,E15*I15)</f>
        <v>0</v>
      </c>
    </row>
    <row r="16" spans="1:11" s="825" customFormat="1" ht="47.25" x14ac:dyDescent="0.25">
      <c r="A16" s="333">
        <v>46607</v>
      </c>
      <c r="B16" s="527" t="s">
        <v>5558</v>
      </c>
      <c r="C16" s="1011">
        <f t="shared" si="0"/>
        <v>0.7142857142857143</v>
      </c>
      <c r="D16" s="331">
        <v>3</v>
      </c>
      <c r="E16" s="528"/>
      <c r="F16" s="333">
        <v>280</v>
      </c>
      <c r="G16" s="338">
        <f t="shared" si="1"/>
        <v>1.714</v>
      </c>
      <c r="H16" s="529">
        <f>VLOOKUP(D16,ЧТС[#Data],4,0)</f>
        <v>0.59970000000000001</v>
      </c>
      <c r="I16" s="530">
        <f t="shared" si="2"/>
        <v>1.0279</v>
      </c>
      <c r="J16" s="1270"/>
    </row>
    <row r="17" spans="1:10" s="825" customFormat="1" ht="31.5" x14ac:dyDescent="0.25">
      <c r="A17" s="333">
        <v>46608</v>
      </c>
      <c r="B17" s="527" t="s">
        <v>5559</v>
      </c>
      <c r="C17" s="1011">
        <f t="shared" si="0"/>
        <v>0.33333333333333331</v>
      </c>
      <c r="D17" s="331">
        <v>2</v>
      </c>
      <c r="E17" s="528"/>
      <c r="F17" s="333">
        <v>600</v>
      </c>
      <c r="G17" s="338">
        <f t="shared" si="1"/>
        <v>0.8</v>
      </c>
      <c r="H17" s="529">
        <f>VLOOKUP(D17,ЧТС[#Data],4,0)</f>
        <v>0.54069999999999996</v>
      </c>
      <c r="I17" s="530">
        <f t="shared" si="2"/>
        <v>0.43259999999999998</v>
      </c>
      <c r="J17" s="1270"/>
    </row>
    <row r="18" spans="1:10" s="825" customFormat="1" ht="31.5" x14ac:dyDescent="0.25">
      <c r="A18" s="333">
        <v>46609</v>
      </c>
      <c r="B18" s="527" t="s">
        <v>5560</v>
      </c>
      <c r="C18" s="1011">
        <f t="shared" si="0"/>
        <v>0.2857142857142857</v>
      </c>
      <c r="D18" s="331">
        <v>3</v>
      </c>
      <c r="E18" s="528"/>
      <c r="F18" s="333">
        <v>700</v>
      </c>
      <c r="G18" s="338">
        <f t="shared" si="1"/>
        <v>0.68600000000000005</v>
      </c>
      <c r="H18" s="529">
        <f>VLOOKUP(D18,ЧТС[#Data],4,0)</f>
        <v>0.59970000000000001</v>
      </c>
      <c r="I18" s="530">
        <f t="shared" si="2"/>
        <v>0.41139999999999999</v>
      </c>
      <c r="J18" s="1270"/>
    </row>
    <row r="19" spans="1:10" s="785" customFormat="1" x14ac:dyDescent="0.25">
      <c r="A19" s="333">
        <v>46610</v>
      </c>
      <c r="B19" s="527" t="s">
        <v>5561</v>
      </c>
      <c r="C19" s="1011">
        <f t="shared" si="0"/>
        <v>0.52631578947368418</v>
      </c>
      <c r="D19" s="331">
        <v>2</v>
      </c>
      <c r="E19" s="528"/>
      <c r="F19" s="333">
        <v>380</v>
      </c>
      <c r="G19" s="338">
        <f t="shared" si="1"/>
        <v>1.2629999999999999</v>
      </c>
      <c r="H19" s="529">
        <f>VLOOKUP(D19,ЧТС[#Data],4,0)</f>
        <v>0.54069999999999996</v>
      </c>
      <c r="I19" s="530">
        <f t="shared" si="2"/>
        <v>0.68289999999999995</v>
      </c>
      <c r="J19" s="1270">
        <f>IF(E19=0,,E19*I19)</f>
        <v>0</v>
      </c>
    </row>
    <row r="20" spans="1:10" s="785" customFormat="1" ht="31.5" x14ac:dyDescent="0.25">
      <c r="A20" s="333">
        <v>46611</v>
      </c>
      <c r="B20" s="527" t="s">
        <v>5562</v>
      </c>
      <c r="C20" s="1011">
        <f t="shared" si="0"/>
        <v>0.2</v>
      </c>
      <c r="D20" s="331">
        <v>3</v>
      </c>
      <c r="E20" s="528"/>
      <c r="F20" s="333">
        <v>1000</v>
      </c>
      <c r="G20" s="338">
        <f t="shared" si="1"/>
        <v>0.48</v>
      </c>
      <c r="H20" s="529">
        <f>VLOOKUP(D20,ЧТС[#Data],4,0)</f>
        <v>0.59970000000000001</v>
      </c>
      <c r="I20" s="530">
        <f t="shared" si="2"/>
        <v>0.28789999999999999</v>
      </c>
      <c r="J20" s="1270"/>
    </row>
    <row r="21" spans="1:10" s="785" customFormat="1" ht="31.5" x14ac:dyDescent="0.25">
      <c r="A21" s="333">
        <v>46612</v>
      </c>
      <c r="B21" s="527" t="s">
        <v>5563</v>
      </c>
      <c r="C21" s="1011">
        <f t="shared" si="0"/>
        <v>0.2857142857142857</v>
      </c>
      <c r="D21" s="331">
        <v>3</v>
      </c>
      <c r="E21" s="528"/>
      <c r="F21" s="333">
        <v>700</v>
      </c>
      <c r="G21" s="338">
        <f t="shared" si="1"/>
        <v>0.68600000000000005</v>
      </c>
      <c r="H21" s="529">
        <f>VLOOKUP(D21,ЧТС[#Data],4,0)</f>
        <v>0.59970000000000001</v>
      </c>
      <c r="I21" s="530">
        <f t="shared" si="2"/>
        <v>0.41139999999999999</v>
      </c>
      <c r="J21" s="1270"/>
    </row>
    <row r="22" spans="1:10" s="785" customFormat="1" ht="31.5" x14ac:dyDescent="0.25">
      <c r="A22" s="333">
        <v>46613</v>
      </c>
      <c r="B22" s="527" t="s">
        <v>5564</v>
      </c>
      <c r="C22" s="1011">
        <f t="shared" si="0"/>
        <v>0.2</v>
      </c>
      <c r="D22" s="331">
        <v>3</v>
      </c>
      <c r="E22" s="528"/>
      <c r="F22" s="333">
        <v>1000</v>
      </c>
      <c r="G22" s="338">
        <f t="shared" si="1"/>
        <v>0.48</v>
      </c>
      <c r="H22" s="529">
        <f>VLOOKUP(D22,ЧТС[#Data],4,0)</f>
        <v>0.59970000000000001</v>
      </c>
      <c r="I22" s="530">
        <f t="shared" si="2"/>
        <v>0.28789999999999999</v>
      </c>
      <c r="J22" s="1270"/>
    </row>
    <row r="23" spans="1:10" s="785" customFormat="1" x14ac:dyDescent="0.25">
      <c r="A23" s="333">
        <v>46614</v>
      </c>
      <c r="B23" s="527" t="s">
        <v>375</v>
      </c>
      <c r="C23" s="1011">
        <f t="shared" si="0"/>
        <v>0.4</v>
      </c>
      <c r="D23" s="331">
        <v>2</v>
      </c>
      <c r="E23" s="528"/>
      <c r="F23" s="333">
        <v>500</v>
      </c>
      <c r="G23" s="338">
        <f t="shared" si="1"/>
        <v>0.96</v>
      </c>
      <c r="H23" s="529">
        <f>VLOOKUP(D23,ЧТС[#Data],4,0)</f>
        <v>0.54069999999999996</v>
      </c>
      <c r="I23" s="530">
        <f t="shared" si="2"/>
        <v>0.51910000000000001</v>
      </c>
      <c r="J23" s="1270"/>
    </row>
    <row r="24" spans="1:10" s="785" customFormat="1" ht="47.25" x14ac:dyDescent="0.25">
      <c r="A24" s="333">
        <v>46615</v>
      </c>
      <c r="B24" s="527" t="s">
        <v>5565</v>
      </c>
      <c r="C24" s="1011">
        <f t="shared" si="0"/>
        <v>0.5714285714285714</v>
      </c>
      <c r="D24" s="331">
        <v>3</v>
      </c>
      <c r="E24" s="528"/>
      <c r="F24" s="333">
        <v>350</v>
      </c>
      <c r="G24" s="338">
        <f t="shared" si="1"/>
        <v>1.371</v>
      </c>
      <c r="H24" s="529">
        <f>VLOOKUP(D24,ЧТС[#Data],4,0)</f>
        <v>0.59970000000000001</v>
      </c>
      <c r="I24" s="530">
        <f t="shared" si="2"/>
        <v>0.82220000000000004</v>
      </c>
      <c r="J24" s="1270"/>
    </row>
    <row r="25" spans="1:10" s="785" customFormat="1" ht="31.5" x14ac:dyDescent="0.25">
      <c r="A25" s="333">
        <v>46616</v>
      </c>
      <c r="B25" s="527" t="s">
        <v>5566</v>
      </c>
      <c r="C25" s="1011">
        <f t="shared" si="0"/>
        <v>0.5</v>
      </c>
      <c r="D25" s="331">
        <v>2</v>
      </c>
      <c r="E25" s="528"/>
      <c r="F25" s="333">
        <v>400</v>
      </c>
      <c r="G25" s="338">
        <f t="shared" si="1"/>
        <v>1.2</v>
      </c>
      <c r="H25" s="529">
        <f>VLOOKUP(D25,ЧТС[#Data],4,0)</f>
        <v>0.54069999999999996</v>
      </c>
      <c r="I25" s="530">
        <f t="shared" si="2"/>
        <v>0.64880000000000004</v>
      </c>
      <c r="J25" s="1270"/>
    </row>
    <row r="26" spans="1:10" s="785" customFormat="1" x14ac:dyDescent="0.25">
      <c r="A26" s="333">
        <v>46617</v>
      </c>
      <c r="B26" s="527" t="s">
        <v>5567</v>
      </c>
      <c r="C26" s="1011">
        <f t="shared" si="0"/>
        <v>0.64516129032258063</v>
      </c>
      <c r="D26" s="331">
        <v>3</v>
      </c>
      <c r="E26" s="528"/>
      <c r="F26" s="333">
        <v>310</v>
      </c>
      <c r="G26" s="338">
        <f t="shared" si="1"/>
        <v>1.548</v>
      </c>
      <c r="H26" s="529">
        <f>VLOOKUP(D26,ЧТС[#Data],4,0)</f>
        <v>0.59970000000000001</v>
      </c>
      <c r="I26" s="530">
        <f t="shared" si="2"/>
        <v>0.92830000000000001</v>
      </c>
      <c r="J26" s="1270"/>
    </row>
    <row r="27" spans="1:10" s="825" customFormat="1" ht="31.5" x14ac:dyDescent="0.25">
      <c r="A27" s="333">
        <v>46618</v>
      </c>
      <c r="B27" s="527" t="s">
        <v>5568</v>
      </c>
      <c r="C27" s="1552">
        <f t="shared" si="0"/>
        <v>0.5</v>
      </c>
      <c r="D27" s="331">
        <v>3</v>
      </c>
      <c r="E27" s="528"/>
      <c r="F27" s="333">
        <v>400</v>
      </c>
      <c r="G27" s="338">
        <f t="shared" si="1"/>
        <v>1.2</v>
      </c>
      <c r="H27" s="529">
        <f>VLOOKUP(D27,ЧТС[#Data],4,0)</f>
        <v>0.59970000000000001</v>
      </c>
      <c r="I27" s="530">
        <f t="shared" si="2"/>
        <v>0.71960000000000002</v>
      </c>
      <c r="J27" s="1270"/>
    </row>
    <row r="28" spans="1:10" s="785" customFormat="1" ht="31.5" x14ac:dyDescent="0.25">
      <c r="A28" s="333">
        <v>46619</v>
      </c>
      <c r="B28" s="527" t="s">
        <v>5569</v>
      </c>
      <c r="C28" s="1011">
        <f t="shared" si="0"/>
        <v>0.25</v>
      </c>
      <c r="D28" s="331">
        <v>3</v>
      </c>
      <c r="E28" s="528"/>
      <c r="F28" s="333">
        <v>800</v>
      </c>
      <c r="G28" s="338">
        <f t="shared" si="1"/>
        <v>0.6</v>
      </c>
      <c r="H28" s="529">
        <f>VLOOKUP(D28,ЧТС[#Data],4,0)</f>
        <v>0.59970000000000001</v>
      </c>
      <c r="I28" s="530">
        <f t="shared" si="2"/>
        <v>0.35980000000000001</v>
      </c>
      <c r="J28" s="1270"/>
    </row>
    <row r="29" spans="1:10" s="825" customFormat="1" x14ac:dyDescent="0.25">
      <c r="A29" s="333">
        <v>46620</v>
      </c>
      <c r="B29" s="527" t="s">
        <v>5570</v>
      </c>
      <c r="C29" s="1552">
        <f t="shared" si="0"/>
        <v>0.25</v>
      </c>
      <c r="D29" s="331">
        <v>3</v>
      </c>
      <c r="E29" s="528"/>
      <c r="F29" s="333">
        <v>800</v>
      </c>
      <c r="G29" s="338">
        <f t="shared" si="1"/>
        <v>0.6</v>
      </c>
      <c r="H29" s="529">
        <f>VLOOKUP(D29,ЧТС[#Data],4,0)</f>
        <v>0.59970000000000001</v>
      </c>
      <c r="I29" s="530">
        <f t="shared" si="2"/>
        <v>0.35980000000000001</v>
      </c>
      <c r="J29" s="1270"/>
    </row>
    <row r="30" spans="1:10" s="825" customFormat="1" ht="31.5" x14ac:dyDescent="0.25">
      <c r="A30" s="333">
        <v>46621</v>
      </c>
      <c r="B30" s="527" t="s">
        <v>5571</v>
      </c>
      <c r="C30" s="1552">
        <f t="shared" si="0"/>
        <v>0.2857142857142857</v>
      </c>
      <c r="D30" s="331">
        <v>3</v>
      </c>
      <c r="E30" s="528"/>
      <c r="F30" s="333">
        <v>700</v>
      </c>
      <c r="G30" s="338">
        <f t="shared" si="1"/>
        <v>0.68600000000000005</v>
      </c>
      <c r="H30" s="529">
        <f>VLOOKUP(D30,ЧТС[#Data],4,0)</f>
        <v>0.59970000000000001</v>
      </c>
      <c r="I30" s="530">
        <f t="shared" si="2"/>
        <v>0.41139999999999999</v>
      </c>
      <c r="J30" s="1270"/>
    </row>
    <row r="31" spans="1:10" s="825" customFormat="1" ht="30.75" x14ac:dyDescent="0.25">
      <c r="A31" s="333">
        <v>46622</v>
      </c>
      <c r="B31" s="527" t="s">
        <v>5572</v>
      </c>
      <c r="C31" s="1552">
        <f t="shared" si="0"/>
        <v>0.4</v>
      </c>
      <c r="D31" s="331">
        <v>3</v>
      </c>
      <c r="E31" s="528"/>
      <c r="F31" s="333">
        <v>500</v>
      </c>
      <c r="G31" s="338">
        <f t="shared" si="1"/>
        <v>0.96</v>
      </c>
      <c r="H31" s="529">
        <f>VLOOKUP(D31,ЧТС[#Data],4,0)</f>
        <v>0.59970000000000001</v>
      </c>
      <c r="I31" s="530">
        <f t="shared" si="2"/>
        <v>0.57569999999999999</v>
      </c>
      <c r="J31" s="1270"/>
    </row>
    <row r="32" spans="1:10" s="785" customFormat="1" ht="31.5" x14ac:dyDescent="0.25">
      <c r="A32" s="333">
        <v>46623</v>
      </c>
      <c r="B32" s="527" t="s">
        <v>5573</v>
      </c>
      <c r="C32" s="1011">
        <f t="shared" si="0"/>
        <v>0.44444444444444442</v>
      </c>
      <c r="D32" s="331">
        <v>3</v>
      </c>
      <c r="E32" s="528"/>
      <c r="F32" s="333">
        <v>450</v>
      </c>
      <c r="G32" s="338">
        <f t="shared" si="1"/>
        <v>1.0669999999999999</v>
      </c>
      <c r="H32" s="529">
        <f>VLOOKUP(D32,ЧТС[#Data],4,0)</f>
        <v>0.59970000000000001</v>
      </c>
      <c r="I32" s="530">
        <f t="shared" si="2"/>
        <v>0.63990000000000002</v>
      </c>
      <c r="J32" s="1270"/>
    </row>
    <row r="33" spans="1:10" s="785" customFormat="1" ht="31.5" x14ac:dyDescent="0.25">
      <c r="A33" s="333">
        <v>46624</v>
      </c>
      <c r="B33" s="527" t="s">
        <v>5574</v>
      </c>
      <c r="C33" s="1011">
        <f t="shared" si="0"/>
        <v>0.34482758620689657</v>
      </c>
      <c r="D33" s="331">
        <v>3</v>
      </c>
      <c r="E33" s="528"/>
      <c r="F33" s="333">
        <v>580</v>
      </c>
      <c r="G33" s="338">
        <f t="shared" si="1"/>
        <v>0.82799999999999996</v>
      </c>
      <c r="H33" s="529">
        <f>VLOOKUP(D33,ЧТС[#Data],4,0)</f>
        <v>0.59970000000000001</v>
      </c>
      <c r="I33" s="530">
        <f t="shared" si="2"/>
        <v>0.49659999999999999</v>
      </c>
      <c r="J33" s="1270"/>
    </row>
    <row r="34" spans="1:10" s="785" customFormat="1" x14ac:dyDescent="0.25">
      <c r="A34" s="333">
        <v>46625</v>
      </c>
      <c r="B34" s="527" t="s">
        <v>5575</v>
      </c>
      <c r="C34" s="1011">
        <f>$I$6/F34</f>
        <v>0.5</v>
      </c>
      <c r="D34" s="331">
        <v>1</v>
      </c>
      <c r="E34" s="528"/>
      <c r="F34" s="333">
        <v>400</v>
      </c>
      <c r="G34" s="338">
        <f>ROUND(480/F34,3)</f>
        <v>1.2</v>
      </c>
      <c r="H34" s="529">
        <f>VLOOKUP(D34,ЧТС[#Data],4,0)</f>
        <v>0.49149999999999999</v>
      </c>
      <c r="I34" s="530">
        <f>ROUND(G34*H34,4)</f>
        <v>0.58979999999999999</v>
      </c>
      <c r="J34" s="1270"/>
    </row>
    <row r="35" spans="1:10" s="785" customFormat="1" ht="31.5" x14ac:dyDescent="0.25">
      <c r="A35" s="333">
        <v>46626</v>
      </c>
      <c r="B35" s="527" t="s">
        <v>5576</v>
      </c>
      <c r="C35" s="1011">
        <f>$I$6/F35</f>
        <v>1</v>
      </c>
      <c r="D35" s="331">
        <v>3</v>
      </c>
      <c r="E35" s="528"/>
      <c r="F35" s="333">
        <v>200</v>
      </c>
      <c r="G35" s="338">
        <f>ROUND(480/F35,3)</f>
        <v>2.4</v>
      </c>
      <c r="H35" s="529">
        <f>VLOOKUP(D35,ЧТС[#Data],4,0)</f>
        <v>0.59970000000000001</v>
      </c>
      <c r="I35" s="530">
        <f>ROUND(G35*H35,4)</f>
        <v>1.4393</v>
      </c>
      <c r="J35" s="1270"/>
    </row>
    <row r="36" spans="1:10" s="785" customFormat="1" ht="31.5" x14ac:dyDescent="0.25">
      <c r="A36" s="333">
        <v>46627</v>
      </c>
      <c r="B36" s="527" t="s">
        <v>5577</v>
      </c>
      <c r="C36" s="1011">
        <f t="shared" si="0"/>
        <v>0.22222222222222221</v>
      </c>
      <c r="D36" s="331">
        <v>2</v>
      </c>
      <c r="E36" s="528"/>
      <c r="F36" s="333">
        <v>900</v>
      </c>
      <c r="G36" s="338">
        <f t="shared" si="1"/>
        <v>0.53300000000000003</v>
      </c>
      <c r="H36" s="529">
        <f>VLOOKUP(D36,ЧТС[#Data],4,0)</f>
        <v>0.54069999999999996</v>
      </c>
      <c r="I36" s="530">
        <f>ROUND(G36*H36,4)</f>
        <v>0.28820000000000001</v>
      </c>
      <c r="J36" s="1270"/>
    </row>
    <row r="37" spans="1:10" s="785" customFormat="1" ht="47.25" x14ac:dyDescent="0.25">
      <c r="A37" s="333">
        <v>46628</v>
      </c>
      <c r="B37" s="527" t="s">
        <v>5578</v>
      </c>
      <c r="C37" s="1011">
        <f t="shared" si="0"/>
        <v>0.95238095238095233</v>
      </c>
      <c r="D37" s="331">
        <v>3</v>
      </c>
      <c r="E37" s="528"/>
      <c r="F37" s="333">
        <v>210</v>
      </c>
      <c r="G37" s="338">
        <f t="shared" si="1"/>
        <v>2.286</v>
      </c>
      <c r="H37" s="529">
        <f>VLOOKUP(D37,ЧТС[#Data],4,0)</f>
        <v>0.59970000000000001</v>
      </c>
      <c r="I37" s="530">
        <f t="shared" si="2"/>
        <v>1.3709</v>
      </c>
      <c r="J37" s="1270"/>
    </row>
    <row r="38" spans="1:10" s="785" customFormat="1" ht="47.25" x14ac:dyDescent="0.25">
      <c r="A38" s="333">
        <v>46629</v>
      </c>
      <c r="B38" s="527" t="s">
        <v>5579</v>
      </c>
      <c r="C38" s="1011">
        <f t="shared" si="0"/>
        <v>0.66666666666666663</v>
      </c>
      <c r="D38" s="331">
        <v>3</v>
      </c>
      <c r="E38" s="528"/>
      <c r="F38" s="333">
        <v>300</v>
      </c>
      <c r="G38" s="338">
        <f t="shared" si="1"/>
        <v>1.6</v>
      </c>
      <c r="H38" s="529">
        <f>VLOOKUP(D38,ЧТС[#Data],4,0)</f>
        <v>0.59970000000000001</v>
      </c>
      <c r="I38" s="530">
        <f t="shared" si="2"/>
        <v>0.95950000000000002</v>
      </c>
      <c r="J38" s="1270"/>
    </row>
    <row r="39" spans="1:10" s="785" customFormat="1" ht="47.25" x14ac:dyDescent="0.25">
      <c r="A39" s="333">
        <v>46630</v>
      </c>
      <c r="B39" s="527" t="s">
        <v>5580</v>
      </c>
      <c r="C39" s="1011">
        <f t="shared" si="0"/>
        <v>0.8</v>
      </c>
      <c r="D39" s="331">
        <v>3</v>
      </c>
      <c r="E39" s="528"/>
      <c r="F39" s="333">
        <v>250</v>
      </c>
      <c r="G39" s="338">
        <f t="shared" si="1"/>
        <v>1.92</v>
      </c>
      <c r="H39" s="529">
        <f>VLOOKUP(D39,ЧТС[#Data],4,0)</f>
        <v>0.59970000000000001</v>
      </c>
      <c r="I39" s="530">
        <f t="shared" si="2"/>
        <v>1.1514</v>
      </c>
      <c r="J39" s="1270"/>
    </row>
    <row r="40" spans="1:10" s="785" customFormat="1" x14ac:dyDescent="0.25">
      <c r="A40" s="333">
        <v>46631</v>
      </c>
      <c r="B40" s="527" t="s">
        <v>1405</v>
      </c>
      <c r="C40" s="1011">
        <f t="shared" si="0"/>
        <v>0.23529411764705882</v>
      </c>
      <c r="D40" s="331">
        <v>2</v>
      </c>
      <c r="E40" s="528"/>
      <c r="F40" s="333">
        <v>850</v>
      </c>
      <c r="G40" s="338">
        <f t="shared" si="1"/>
        <v>0.56499999999999995</v>
      </c>
      <c r="H40" s="529">
        <f>VLOOKUP(D40,ЧТС[#Data],4,0)</f>
        <v>0.54069999999999996</v>
      </c>
      <c r="I40" s="530">
        <f t="shared" si="2"/>
        <v>0.30549999999999999</v>
      </c>
      <c r="J40" s="1270"/>
    </row>
    <row r="41" spans="1:10" s="785" customFormat="1" ht="47.25" x14ac:dyDescent="0.25">
      <c r="A41" s="333">
        <v>46632</v>
      </c>
      <c r="B41" s="527" t="s">
        <v>5581</v>
      </c>
      <c r="C41" s="1011">
        <f t="shared" si="0"/>
        <v>2.1052631578947367</v>
      </c>
      <c r="D41" s="331">
        <v>3</v>
      </c>
      <c r="E41" s="528"/>
      <c r="F41" s="333">
        <v>95</v>
      </c>
      <c r="G41" s="338">
        <f t="shared" si="1"/>
        <v>5.0529999999999999</v>
      </c>
      <c r="H41" s="529">
        <f>VLOOKUP(D41,ЧТС[#Data],4,0)</f>
        <v>0.59970000000000001</v>
      </c>
      <c r="I41" s="530">
        <f t="shared" si="2"/>
        <v>3.0303</v>
      </c>
      <c r="J41" s="1270"/>
    </row>
    <row r="42" spans="1:10" s="785" customFormat="1" x14ac:dyDescent="0.25">
      <c r="A42" s="333">
        <v>46633</v>
      </c>
      <c r="B42" s="527" t="s">
        <v>759</v>
      </c>
      <c r="C42" s="1011">
        <f t="shared" si="0"/>
        <v>0.30769230769230771</v>
      </c>
      <c r="D42" s="331">
        <v>2</v>
      </c>
      <c r="E42" s="528">
        <v>0.04</v>
      </c>
      <c r="F42" s="333">
        <v>650</v>
      </c>
      <c r="G42" s="338">
        <f t="shared" si="1"/>
        <v>0.73799999999999999</v>
      </c>
      <c r="H42" s="529">
        <f>VLOOKUP(D42,ЧТС[#Data],4,0)</f>
        <v>0.54069999999999996</v>
      </c>
      <c r="I42" s="530">
        <f t="shared" si="2"/>
        <v>0.39900000000000002</v>
      </c>
      <c r="J42" s="1270">
        <f>IF(E42=0,,E42*I42)</f>
        <v>1.5960000000000002E-2</v>
      </c>
    </row>
    <row r="43" spans="1:10" s="785" customFormat="1" ht="47.25" x14ac:dyDescent="0.25">
      <c r="A43" s="333">
        <v>46634</v>
      </c>
      <c r="B43" s="527" t="s">
        <v>5582</v>
      </c>
      <c r="C43" s="1011">
        <f t="shared" si="0"/>
        <v>1.3333333333333333</v>
      </c>
      <c r="D43" s="331">
        <v>3</v>
      </c>
      <c r="E43" s="528"/>
      <c r="F43" s="333">
        <v>150</v>
      </c>
      <c r="G43" s="338">
        <f t="shared" si="1"/>
        <v>3.2</v>
      </c>
      <c r="H43" s="529">
        <f>VLOOKUP(D43,ЧТС[#Data],4,0)</f>
        <v>0.59970000000000001</v>
      </c>
      <c r="I43" s="530">
        <f t="shared" si="2"/>
        <v>1.919</v>
      </c>
      <c r="J43" s="1270">
        <f>IF(E43=0,,E43*I43)</f>
        <v>0</v>
      </c>
    </row>
    <row r="44" spans="1:10" s="785" customFormat="1" x14ac:dyDescent="0.25">
      <c r="A44" s="333">
        <v>46635</v>
      </c>
      <c r="B44" s="527" t="s">
        <v>5527</v>
      </c>
      <c r="C44" s="1011">
        <f t="shared" si="0"/>
        <v>0.5</v>
      </c>
      <c r="D44" s="331">
        <v>2</v>
      </c>
      <c r="E44" s="528"/>
      <c r="F44" s="333">
        <v>400</v>
      </c>
      <c r="G44" s="338">
        <f t="shared" si="1"/>
        <v>1.2</v>
      </c>
      <c r="H44" s="529">
        <f>VLOOKUP(D44,ЧТС[#Data],4,0)</f>
        <v>0.54069999999999996</v>
      </c>
      <c r="I44" s="530">
        <f t="shared" si="2"/>
        <v>0.64880000000000004</v>
      </c>
      <c r="J44" s="1270">
        <f>IF(E44=0,,E44*I44)</f>
        <v>0</v>
      </c>
    </row>
    <row r="45" spans="1:10" s="785" customFormat="1" x14ac:dyDescent="0.25">
      <c r="A45" s="333">
        <v>46636</v>
      </c>
      <c r="B45" s="527" t="s">
        <v>5583</v>
      </c>
      <c r="C45" s="1011">
        <f t="shared" si="0"/>
        <v>0.66666666666666663</v>
      </c>
      <c r="D45" s="331">
        <v>2</v>
      </c>
      <c r="E45" s="528"/>
      <c r="F45" s="333">
        <v>300</v>
      </c>
      <c r="G45" s="338">
        <f t="shared" si="1"/>
        <v>1.6</v>
      </c>
      <c r="H45" s="529">
        <f>VLOOKUP(D45,ЧТС[#Data],4,0)</f>
        <v>0.54069999999999996</v>
      </c>
      <c r="I45" s="530">
        <f t="shared" si="2"/>
        <v>0.86509999999999998</v>
      </c>
      <c r="J45" s="1270"/>
    </row>
    <row r="46" spans="1:10" s="785" customFormat="1" ht="31.5" x14ac:dyDescent="0.25">
      <c r="A46" s="333">
        <v>46637</v>
      </c>
      <c r="B46" s="527" t="s">
        <v>5584</v>
      </c>
      <c r="C46" s="1011">
        <f t="shared" si="0"/>
        <v>0.54054054054054057</v>
      </c>
      <c r="D46" s="331">
        <v>3</v>
      </c>
      <c r="E46" s="528"/>
      <c r="F46" s="333">
        <v>370</v>
      </c>
      <c r="G46" s="338">
        <f t="shared" si="1"/>
        <v>1.2969999999999999</v>
      </c>
      <c r="H46" s="529">
        <f>VLOOKUP(D46,ЧТС[#Data],4,0)</f>
        <v>0.59970000000000001</v>
      </c>
      <c r="I46" s="530">
        <f t="shared" si="2"/>
        <v>0.77780000000000005</v>
      </c>
      <c r="J46" s="1270"/>
    </row>
    <row r="47" spans="1:10" s="785" customFormat="1" x14ac:dyDescent="0.25">
      <c r="A47" s="333">
        <v>46638</v>
      </c>
      <c r="B47" s="527" t="s">
        <v>1625</v>
      </c>
      <c r="C47" s="1011">
        <f t="shared" si="0"/>
        <v>0.2857142857142857</v>
      </c>
      <c r="D47" s="331">
        <v>3</v>
      </c>
      <c r="E47" s="528"/>
      <c r="F47" s="333">
        <v>700</v>
      </c>
      <c r="G47" s="338">
        <f t="shared" si="1"/>
        <v>0.68600000000000005</v>
      </c>
      <c r="H47" s="529">
        <f>VLOOKUP(D47,ЧТС[#Data],4,0)</f>
        <v>0.59970000000000001</v>
      </c>
      <c r="I47" s="530">
        <f t="shared" si="2"/>
        <v>0.41139999999999999</v>
      </c>
      <c r="J47" s="1270"/>
    </row>
    <row r="48" spans="1:10" s="785" customFormat="1" x14ac:dyDescent="0.25">
      <c r="A48" s="333">
        <v>46639</v>
      </c>
      <c r="B48" s="527" t="s">
        <v>581</v>
      </c>
      <c r="C48" s="1011">
        <f t="shared" si="0"/>
        <v>0.25</v>
      </c>
      <c r="D48" s="331">
        <v>1</v>
      </c>
      <c r="E48" s="528"/>
      <c r="F48" s="333">
        <v>800</v>
      </c>
      <c r="G48" s="338">
        <f t="shared" si="1"/>
        <v>0.6</v>
      </c>
      <c r="H48" s="529">
        <f>VLOOKUP(D48,ЧТС[#Data],4,0)</f>
        <v>0.49149999999999999</v>
      </c>
      <c r="I48" s="530">
        <f t="shared" si="2"/>
        <v>0.2949</v>
      </c>
      <c r="J48" s="1270"/>
    </row>
    <row r="49" spans="1:11" s="785" customFormat="1" x14ac:dyDescent="0.25">
      <c r="A49" s="333">
        <v>46640</v>
      </c>
      <c r="B49" s="527" t="s">
        <v>558</v>
      </c>
      <c r="C49" s="1011">
        <f t="shared" si="0"/>
        <v>0.13333333333333333</v>
      </c>
      <c r="D49" s="331">
        <v>1</v>
      </c>
      <c r="E49" s="528"/>
      <c r="F49" s="333">
        <v>1500</v>
      </c>
      <c r="G49" s="338">
        <f t="shared" si="1"/>
        <v>0.32</v>
      </c>
      <c r="H49" s="529">
        <f>VLOOKUP(D49,ЧТС[#Data],4,0)</f>
        <v>0.49149999999999999</v>
      </c>
      <c r="I49" s="530">
        <f t="shared" si="2"/>
        <v>0.1573</v>
      </c>
      <c r="J49" s="1270"/>
    </row>
    <row r="50" spans="1:11" s="785" customFormat="1" x14ac:dyDescent="0.25">
      <c r="A50" s="333">
        <v>46641</v>
      </c>
      <c r="B50" s="527" t="s">
        <v>559</v>
      </c>
      <c r="C50" s="1011">
        <f t="shared" si="0"/>
        <v>0.30769230769230771</v>
      </c>
      <c r="D50" s="331">
        <v>4</v>
      </c>
      <c r="E50" s="528"/>
      <c r="F50" s="333">
        <v>650</v>
      </c>
      <c r="G50" s="338">
        <f t="shared" si="1"/>
        <v>0.73799999999999999</v>
      </c>
      <c r="H50" s="529">
        <f>VLOOKUP(D50,ЧТС[#Data],4,0)</f>
        <v>0.66849999999999998</v>
      </c>
      <c r="I50" s="530">
        <f t="shared" si="2"/>
        <v>0.49340000000000001</v>
      </c>
      <c r="J50" s="1270"/>
    </row>
    <row r="51" spans="1:11" s="785" customFormat="1" x14ac:dyDescent="0.25">
      <c r="A51" s="333">
        <v>46642</v>
      </c>
      <c r="B51" s="527" t="s">
        <v>5585</v>
      </c>
      <c r="C51" s="1011">
        <f t="shared" si="0"/>
        <v>0.16666666666666666</v>
      </c>
      <c r="D51" s="331">
        <v>1</v>
      </c>
      <c r="E51" s="528"/>
      <c r="F51" s="333">
        <v>1200</v>
      </c>
      <c r="G51" s="338">
        <f t="shared" si="1"/>
        <v>0.4</v>
      </c>
      <c r="H51" s="529">
        <f>VLOOKUP(D51,ЧТС[#Data],4,0)</f>
        <v>0.49149999999999999</v>
      </c>
      <c r="I51" s="530">
        <f t="shared" si="2"/>
        <v>0.1966</v>
      </c>
      <c r="J51" s="1270"/>
    </row>
    <row r="52" spans="1:11" s="825" customFormat="1" ht="31.5" x14ac:dyDescent="0.25">
      <c r="A52" s="333">
        <v>46643</v>
      </c>
      <c r="B52" s="527" t="s">
        <v>5586</v>
      </c>
      <c r="C52" s="1011">
        <f t="shared" si="0"/>
        <v>0.5</v>
      </c>
      <c r="D52" s="331">
        <v>1</v>
      </c>
      <c r="E52" s="528"/>
      <c r="F52" s="333">
        <v>400</v>
      </c>
      <c r="G52" s="338">
        <f t="shared" si="1"/>
        <v>1.2</v>
      </c>
      <c r="H52" s="529">
        <f>VLOOKUP(D52,ЧТС[#Data],4,0)</f>
        <v>0.49149999999999999</v>
      </c>
      <c r="I52" s="530">
        <f t="shared" si="2"/>
        <v>0.58979999999999999</v>
      </c>
      <c r="J52" s="1270"/>
    </row>
    <row r="53" spans="1:11" x14ac:dyDescent="0.25">
      <c r="A53" s="333">
        <v>46644</v>
      </c>
      <c r="B53" s="1177" t="s">
        <v>1593</v>
      </c>
      <c r="C53" s="1281">
        <f>SUM(C10:C52)</f>
        <v>20.524691859374872</v>
      </c>
      <c r="D53" s="1167"/>
      <c r="E53" s="1167"/>
      <c r="F53" s="1167"/>
      <c r="G53" s="1285">
        <f>SUM(G10:G52)</f>
        <v>49.259000000000007</v>
      </c>
      <c r="H53" s="1283"/>
      <c r="I53" s="1284">
        <f>SUM(I10:I52)</f>
        <v>28.522499999999994</v>
      </c>
      <c r="J53" s="1285">
        <f>SUM(J10:J52)</f>
        <v>1.5960000000000002E-2</v>
      </c>
      <c r="K53" s="827"/>
    </row>
    <row r="54" spans="1:11" s="785" customFormat="1" x14ac:dyDescent="0.25">
      <c r="A54" s="790"/>
      <c r="B54" s="810" t="s">
        <v>5587</v>
      </c>
      <c r="C54" s="2040">
        <f>I6/C53</f>
        <v>9.7443606642332057</v>
      </c>
      <c r="E54" s="764"/>
      <c r="G54" s="798"/>
      <c r="H54" s="808"/>
      <c r="I54" s="811"/>
      <c r="J54" s="798"/>
    </row>
    <row r="55" spans="1:11" s="785" customFormat="1" ht="12.75" customHeight="1" x14ac:dyDescent="0.25">
      <c r="A55" s="790"/>
      <c r="B55" s="810"/>
      <c r="C55" s="796"/>
      <c r="E55" s="764"/>
      <c r="G55" s="798"/>
      <c r="H55" s="808"/>
      <c r="I55" s="811"/>
      <c r="J55" s="798"/>
    </row>
    <row r="56" spans="1:11" s="52" customFormat="1" x14ac:dyDescent="0.25">
      <c r="A56" s="52" t="s">
        <v>4736</v>
      </c>
      <c r="D56" s="516"/>
      <c r="E56" s="82"/>
      <c r="F56" s="52" t="str">
        <f>НЦ</f>
        <v>Начальник цеха ________________</v>
      </c>
      <c r="H56" s="521"/>
      <c r="I56" s="80" t="s">
        <v>4843</v>
      </c>
      <c r="J56" s="80"/>
    </row>
    <row r="57" spans="1:11" s="516" customFormat="1" x14ac:dyDescent="0.25">
      <c r="A57" s="75"/>
      <c r="E57" s="66"/>
      <c r="G57" s="522"/>
      <c r="H57" s="522"/>
    </row>
    <row r="58" spans="1:11" s="516" customFormat="1" x14ac:dyDescent="0.25">
      <c r="A58" s="52" t="s">
        <v>4735</v>
      </c>
      <c r="E58" s="523"/>
      <c r="F58" s="516" t="str">
        <f>ІТ</f>
        <v>Инженер-технолог ________________</v>
      </c>
      <c r="G58" s="522"/>
      <c r="H58" s="522"/>
      <c r="I58" s="516" t="s">
        <v>4842</v>
      </c>
    </row>
    <row r="59" spans="1:11" ht="9.75" customHeight="1" x14ac:dyDescent="0.25">
      <c r="B59" s="64"/>
      <c r="C59" s="64"/>
      <c r="D59" s="64"/>
      <c r="E59" s="66"/>
      <c r="F59" s="64"/>
    </row>
    <row r="60" spans="1:11" ht="19.5" customHeight="1" x14ac:dyDescent="0.25">
      <c r="B60" s="64"/>
      <c r="C60" s="64"/>
      <c r="D60" s="516"/>
      <c r="E60" s="64"/>
      <c r="F60" s="64"/>
    </row>
    <row r="61" spans="1:11" ht="13.5" customHeight="1" x14ac:dyDescent="0.25"/>
    <row r="63" spans="1:11" s="785" customFormat="1" ht="13.5" customHeight="1" x14ac:dyDescent="0.25">
      <c r="B63" s="812"/>
      <c r="C63" s="377"/>
      <c r="D63" s="807"/>
      <c r="E63" s="807"/>
      <c r="F63" s="807"/>
      <c r="G63" s="828"/>
      <c r="H63" s="808"/>
      <c r="I63" s="811"/>
      <c r="J63" s="798"/>
    </row>
    <row r="64" spans="1:11" s="785" customFormat="1" ht="13.5" customHeight="1" x14ac:dyDescent="0.25">
      <c r="B64" s="812"/>
      <c r="C64" s="377"/>
      <c r="D64" s="807"/>
      <c r="E64" s="807"/>
      <c r="F64" s="807"/>
      <c r="G64" s="828"/>
      <c r="H64" s="808"/>
      <c r="I64" s="811"/>
      <c r="J64" s="798"/>
    </row>
    <row r="66" spans="1:9" ht="26.25" customHeight="1" x14ac:dyDescent="0.25">
      <c r="A66" s="790"/>
      <c r="B66" s="813"/>
      <c r="C66" s="787"/>
      <c r="D66" s="814"/>
      <c r="E66" s="815"/>
      <c r="F66" s="816"/>
      <c r="G66" s="829"/>
      <c r="H66" s="817"/>
      <c r="I66" s="784"/>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colBreaks count="1" manualBreakCount="1">
    <brk id="6" max="62" man="1"/>
  </colBreak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7">
    <tabColor theme="9" tint="-0.499984740745262"/>
    <pageSetUpPr fitToPage="1"/>
  </sheetPr>
  <dimension ref="A1:J42"/>
  <sheetViews>
    <sheetView topLeftCell="A10" zoomScale="112" zoomScaleNormal="112" workbookViewId="0">
      <selection activeCell="M13" sqref="M13"/>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4.7109375"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0" ht="12.75" customHeight="1" x14ac:dyDescent="0.2">
      <c r="B1" s="1635" t="s">
        <v>5588</v>
      </c>
      <c r="J1" s="510" t="s">
        <v>579</v>
      </c>
    </row>
    <row r="2" spans="1:10" ht="12.75" customHeight="1" x14ac:dyDescent="0.2">
      <c r="J2" s="510" t="s">
        <v>1947</v>
      </c>
    </row>
    <row r="3" spans="1:10" ht="12.75" customHeight="1" x14ac:dyDescent="0.2">
      <c r="J3" s="510" t="s">
        <v>1013</v>
      </c>
    </row>
    <row r="4" spans="1:10" ht="15" customHeight="1" x14ac:dyDescent="0.25">
      <c r="B4" s="1395" t="s">
        <v>4753</v>
      </c>
      <c r="C4" s="1371"/>
      <c r="D4" s="1658"/>
      <c r="E4" s="2041">
        <v>467</v>
      </c>
      <c r="I4" s="1376"/>
      <c r="J4" s="188" t="s">
        <v>5819</v>
      </c>
    </row>
    <row r="5" spans="1:10" ht="12.75" customHeight="1" x14ac:dyDescent="0.2">
      <c r="B5" s="1373" t="s">
        <v>4835</v>
      </c>
      <c r="C5" s="1550" t="s">
        <v>5589</v>
      </c>
      <c r="D5" s="1551"/>
    </row>
    <row r="6" spans="1:10" ht="12.75" customHeight="1" x14ac:dyDescent="0.2">
      <c r="B6" s="1373" t="s">
        <v>719</v>
      </c>
      <c r="F6" s="1374" t="s">
        <v>720</v>
      </c>
      <c r="I6" s="1374">
        <v>100</v>
      </c>
    </row>
    <row r="7" spans="1:10" ht="12.75" customHeight="1" x14ac:dyDescent="0.2">
      <c r="A7" s="2585" t="s">
        <v>1932</v>
      </c>
      <c r="B7" s="2586" t="s">
        <v>564</v>
      </c>
      <c r="C7" s="2581" t="s">
        <v>1306</v>
      </c>
      <c r="D7" s="2587" t="s">
        <v>1307</v>
      </c>
      <c r="E7" s="2584" t="s">
        <v>722</v>
      </c>
      <c r="F7" s="2581" t="s">
        <v>723</v>
      </c>
      <c r="G7" s="2581" t="s">
        <v>215</v>
      </c>
      <c r="H7" s="2581" t="s">
        <v>1934</v>
      </c>
      <c r="I7" s="2582" t="s">
        <v>561</v>
      </c>
      <c r="J7" s="2655" t="s">
        <v>1935</v>
      </c>
    </row>
    <row r="8" spans="1:10" ht="12.75" customHeight="1" x14ac:dyDescent="0.2">
      <c r="A8" s="2585"/>
      <c r="B8" s="2586"/>
      <c r="C8" s="2581"/>
      <c r="D8" s="2587"/>
      <c r="E8" s="2584"/>
      <c r="F8" s="2581"/>
      <c r="G8" s="2581"/>
      <c r="H8" s="2581"/>
      <c r="I8" s="2582"/>
      <c r="J8" s="2655"/>
    </row>
    <row r="9" spans="1:10" ht="42" customHeight="1" x14ac:dyDescent="0.2">
      <c r="A9" s="2585"/>
      <c r="B9" s="2586"/>
      <c r="C9" s="2581"/>
      <c r="D9" s="2587"/>
      <c r="E9" s="2584"/>
      <c r="F9" s="2581"/>
      <c r="G9" s="2581"/>
      <c r="H9" s="2581"/>
      <c r="I9" s="2582"/>
      <c r="J9" s="2655"/>
    </row>
    <row r="10" spans="1:10" ht="15" customHeight="1" x14ac:dyDescent="0.2">
      <c r="A10" s="1407">
        <v>46701</v>
      </c>
      <c r="B10" s="1076" t="s">
        <v>5533</v>
      </c>
      <c r="C10" s="1404">
        <f>$I$6/F10</f>
        <v>9.0909090909090912E-2</v>
      </c>
      <c r="D10" s="2024">
        <v>1</v>
      </c>
      <c r="E10" s="2023"/>
      <c r="F10" s="1415">
        <v>1100</v>
      </c>
      <c r="G10" s="1416">
        <f>ROUND(480/F10,3)</f>
        <v>0.436</v>
      </c>
      <c r="H10" s="1421">
        <f>VLOOKUP(D10,ЧТС[#Data],4,0)</f>
        <v>0.49149999999999999</v>
      </c>
      <c r="I10" s="1418">
        <f>ROUND(G10*H10,4)</f>
        <v>0.21429999999999999</v>
      </c>
      <c r="J10" s="1404"/>
    </row>
    <row r="11" spans="1:10" s="1373" customFormat="1" ht="15.75" x14ac:dyDescent="0.2">
      <c r="A11" s="1407">
        <v>46702</v>
      </c>
      <c r="B11" s="1076" t="s">
        <v>5590</v>
      </c>
      <c r="C11" s="1404">
        <f t="shared" ref="C11:C32" si="0">$I$6/F11</f>
        <v>0.55555555555555558</v>
      </c>
      <c r="D11" s="2024">
        <v>6</v>
      </c>
      <c r="E11" s="1404"/>
      <c r="F11" s="1415">
        <v>180</v>
      </c>
      <c r="G11" s="1416">
        <f t="shared" ref="G11:G32" si="1">ROUND(480/F11,3)</f>
        <v>2.6669999999999998</v>
      </c>
      <c r="H11" s="1421">
        <f>VLOOKUP(D11,ЧТС[#Data],4,0)</f>
        <v>0.89470000000000005</v>
      </c>
      <c r="I11" s="1418">
        <f t="shared" ref="I11:I32" si="2">ROUND(G11*H11,4)</f>
        <v>2.3862000000000001</v>
      </c>
      <c r="J11" s="1404"/>
    </row>
    <row r="12" spans="1:10" s="1373" customFormat="1" ht="15.75" x14ac:dyDescent="0.2">
      <c r="A12" s="1407">
        <v>46703</v>
      </c>
      <c r="B12" s="1076" t="s">
        <v>5591</v>
      </c>
      <c r="C12" s="1404">
        <f t="shared" si="0"/>
        <v>0.14285714285714285</v>
      </c>
      <c r="D12" s="2024">
        <v>4</v>
      </c>
      <c r="E12" s="1404"/>
      <c r="F12" s="1415">
        <v>700</v>
      </c>
      <c r="G12" s="1416">
        <f t="shared" si="1"/>
        <v>0.68600000000000005</v>
      </c>
      <c r="H12" s="1421">
        <f>VLOOKUP(D12,ЧТС[#Data],4,0)</f>
        <v>0.66849999999999998</v>
      </c>
      <c r="I12" s="1418">
        <f t="shared" si="2"/>
        <v>0.45860000000000001</v>
      </c>
      <c r="J12" s="1404"/>
    </row>
    <row r="13" spans="1:10" s="1373" customFormat="1" ht="31.5" x14ac:dyDescent="0.2">
      <c r="A13" s="1407">
        <v>46704</v>
      </c>
      <c r="B13" s="1076" t="s">
        <v>5592</v>
      </c>
      <c r="C13" s="1404">
        <f>$I$6/F13</f>
        <v>3.125E-2</v>
      </c>
      <c r="D13" s="2024">
        <v>3</v>
      </c>
      <c r="E13" s="1404"/>
      <c r="F13" s="1415">
        <v>3200</v>
      </c>
      <c r="G13" s="1416">
        <f>ROUND(480/F13,3)</f>
        <v>0.15</v>
      </c>
      <c r="H13" s="1421">
        <f>VLOOKUP(D13,ЧТС[#Data],4,0)</f>
        <v>0.59970000000000001</v>
      </c>
      <c r="I13" s="1418">
        <f>ROUND(G13*H13,4)</f>
        <v>0.09</v>
      </c>
      <c r="J13" s="1404"/>
    </row>
    <row r="14" spans="1:10" s="1373" customFormat="1" ht="15.75" x14ac:dyDescent="0.2">
      <c r="A14" s="1407">
        <v>46705</v>
      </c>
      <c r="B14" s="1076" t="s">
        <v>5538</v>
      </c>
      <c r="C14" s="1404">
        <f>$I$6/F14</f>
        <v>3.125E-2</v>
      </c>
      <c r="D14" s="2024">
        <v>3</v>
      </c>
      <c r="E14" s="2027"/>
      <c r="F14" s="1415">
        <v>3200</v>
      </c>
      <c r="G14" s="1416">
        <f>ROUND(480/F14,3)</f>
        <v>0.15</v>
      </c>
      <c r="H14" s="1421">
        <f>VLOOKUP(D14,ЧТС[#Data],4,0)</f>
        <v>0.59970000000000001</v>
      </c>
      <c r="I14" s="1418">
        <f>ROUND(G14*H14,4)</f>
        <v>0.09</v>
      </c>
      <c r="J14" s="1404"/>
    </row>
    <row r="15" spans="1:10" s="1373" customFormat="1" ht="15.75" x14ac:dyDescent="0.2">
      <c r="A15" s="1407">
        <v>46706</v>
      </c>
      <c r="B15" s="1076" t="s">
        <v>5593</v>
      </c>
      <c r="C15" s="1404">
        <f>$I$6/F15</f>
        <v>1.9230769230769232E-2</v>
      </c>
      <c r="D15" s="2024">
        <v>3</v>
      </c>
      <c r="E15" s="2027"/>
      <c r="F15" s="1415">
        <v>5200</v>
      </c>
      <c r="G15" s="1416">
        <f>ROUND(480/F15,3)</f>
        <v>9.1999999999999998E-2</v>
      </c>
      <c r="H15" s="1421">
        <f>VLOOKUP(D15,ЧТС[#Data],4,0)</f>
        <v>0.59970000000000001</v>
      </c>
      <c r="I15" s="1418">
        <f>ROUND(G15*H15,4)</f>
        <v>5.5199999999999999E-2</v>
      </c>
      <c r="J15" s="1404"/>
    </row>
    <row r="16" spans="1:10" s="1373" customFormat="1" ht="15.75" x14ac:dyDescent="0.2">
      <c r="A16" s="1407">
        <v>46707</v>
      </c>
      <c r="B16" s="1076" t="s">
        <v>5542</v>
      </c>
      <c r="C16" s="1404">
        <f>$I$6/F16</f>
        <v>5.5555555555555552E-2</v>
      </c>
      <c r="D16" s="2024">
        <v>4</v>
      </c>
      <c r="E16" s="2027"/>
      <c r="F16" s="1415">
        <v>1800</v>
      </c>
      <c r="G16" s="1416">
        <f>ROUND(480/F16,3)</f>
        <v>0.26700000000000002</v>
      </c>
      <c r="H16" s="1421">
        <f>VLOOKUP(D16,ЧТС[#Data],4,0)</f>
        <v>0.66849999999999998</v>
      </c>
      <c r="I16" s="1418">
        <f>ROUND(G16*H16,4)</f>
        <v>0.17849999999999999</v>
      </c>
      <c r="J16" s="1404"/>
    </row>
    <row r="17" spans="1:10" s="1373" customFormat="1" ht="15.75" x14ac:dyDescent="0.2">
      <c r="A17" s="1407">
        <v>46708</v>
      </c>
      <c r="B17" s="1076" t="s">
        <v>5540</v>
      </c>
      <c r="C17" s="1399">
        <f t="shared" si="0"/>
        <v>2.3255813953488372E-2</v>
      </c>
      <c r="D17" s="1400">
        <v>4</v>
      </c>
      <c r="E17" s="1402"/>
      <c r="F17" s="1415">
        <v>4300</v>
      </c>
      <c r="G17" s="1416">
        <f t="shared" si="1"/>
        <v>0.112</v>
      </c>
      <c r="H17" s="1421">
        <f>VLOOKUP(D17,ЧТС[#Data],4,0)</f>
        <v>0.66849999999999998</v>
      </c>
      <c r="I17" s="1418">
        <f t="shared" si="2"/>
        <v>7.4899999999999994E-2</v>
      </c>
      <c r="J17" s="1410"/>
    </row>
    <row r="18" spans="1:10" s="1373" customFormat="1" ht="15.75" x14ac:dyDescent="0.2">
      <c r="A18" s="1407">
        <v>46709</v>
      </c>
      <c r="B18" s="1076" t="s">
        <v>5541</v>
      </c>
      <c r="C18" s="1404">
        <f t="shared" si="0"/>
        <v>4.6511627906976744E-2</v>
      </c>
      <c r="D18" s="2024">
        <v>4</v>
      </c>
      <c r="E18" s="2027"/>
      <c r="F18" s="1415">
        <v>2150</v>
      </c>
      <c r="G18" s="1416">
        <f t="shared" si="1"/>
        <v>0.223</v>
      </c>
      <c r="H18" s="1421">
        <f>VLOOKUP(D18,ЧТС[#Data],4,0)</f>
        <v>0.66849999999999998</v>
      </c>
      <c r="I18" s="1418">
        <f t="shared" si="2"/>
        <v>0.14910000000000001</v>
      </c>
      <c r="J18" s="1410"/>
    </row>
    <row r="19" spans="1:10" s="1373" customFormat="1" ht="31.5" x14ac:dyDescent="0.2">
      <c r="A19" s="1407">
        <v>46710</v>
      </c>
      <c r="B19" s="1076" t="s">
        <v>5594</v>
      </c>
      <c r="C19" s="1404">
        <f>$I$6/F19</f>
        <v>5.5555555555555552E-2</v>
      </c>
      <c r="D19" s="2024">
        <v>4</v>
      </c>
      <c r="E19" s="2027"/>
      <c r="F19" s="1415">
        <v>1800</v>
      </c>
      <c r="G19" s="1416">
        <f>ROUND(480/F19,3)</f>
        <v>0.26700000000000002</v>
      </c>
      <c r="H19" s="1421">
        <f>VLOOKUP(D19,ЧТС[#Data],4,0)</f>
        <v>0.66849999999999998</v>
      </c>
      <c r="I19" s="1418">
        <f>ROUND(G19*H19,4)</f>
        <v>0.17849999999999999</v>
      </c>
      <c r="J19" s="1410"/>
    </row>
    <row r="20" spans="1:10" s="1373" customFormat="1" ht="31.5" x14ac:dyDescent="0.2">
      <c r="A20" s="1407">
        <v>46711</v>
      </c>
      <c r="B20" s="1076" t="s">
        <v>5543</v>
      </c>
      <c r="C20" s="1404">
        <f>$I$6/F20</f>
        <v>0.125</v>
      </c>
      <c r="D20" s="2024">
        <v>3</v>
      </c>
      <c r="E20" s="2027"/>
      <c r="F20" s="1415">
        <v>800</v>
      </c>
      <c r="G20" s="1416">
        <f>ROUND(480/F20,3)</f>
        <v>0.6</v>
      </c>
      <c r="H20" s="2025">
        <f>VLOOKUP(D20,ЧТС[#Data],4,0)</f>
        <v>0.59970000000000001</v>
      </c>
      <c r="I20" s="1418">
        <f>ROUND(G20*H20,4)</f>
        <v>0.35980000000000001</v>
      </c>
      <c r="J20" s="1410"/>
    </row>
    <row r="21" spans="1:10" s="1373" customFormat="1" ht="31.5" x14ac:dyDescent="0.2">
      <c r="A21" s="1407">
        <v>46712</v>
      </c>
      <c r="B21" s="1076" t="s">
        <v>5544</v>
      </c>
      <c r="C21" s="1404">
        <f>$I$6/F21</f>
        <v>0.25</v>
      </c>
      <c r="D21" s="2024">
        <v>3</v>
      </c>
      <c r="E21" s="2027"/>
      <c r="F21" s="1415">
        <v>400</v>
      </c>
      <c r="G21" s="1416">
        <f>ROUND(480/F21,3)</f>
        <v>1.2</v>
      </c>
      <c r="H21" s="2025">
        <f>VLOOKUP(D21,ЧТС[#Data],4,0)</f>
        <v>0.59970000000000001</v>
      </c>
      <c r="I21" s="1418">
        <f>ROUND(G21*H21,4)</f>
        <v>0.71960000000000002</v>
      </c>
      <c r="J21" s="2042"/>
    </row>
    <row r="22" spans="1:10" s="1373" customFormat="1" ht="31.5" x14ac:dyDescent="0.2">
      <c r="A22" s="1407">
        <v>46713</v>
      </c>
      <c r="B22" s="1076" t="s">
        <v>5595</v>
      </c>
      <c r="C22" s="1404">
        <f>$I$6/F22</f>
        <v>0.35714285714285715</v>
      </c>
      <c r="D22" s="2024">
        <v>3</v>
      </c>
      <c r="E22" s="1404"/>
      <c r="F22" s="1415">
        <v>280</v>
      </c>
      <c r="G22" s="1416">
        <f>ROUND(480/F22,3)</f>
        <v>1.714</v>
      </c>
      <c r="H22" s="1421">
        <f>VLOOKUP(D22,ЧТС[#Data],4,0)</f>
        <v>0.59970000000000001</v>
      </c>
      <c r="I22" s="1418">
        <f>ROUND(G22*H22,4)</f>
        <v>1.0279</v>
      </c>
      <c r="J22" s="2042"/>
    </row>
    <row r="23" spans="1:10" s="1373" customFormat="1" ht="31.5" x14ac:dyDescent="0.2">
      <c r="A23" s="1407">
        <v>46714</v>
      </c>
      <c r="B23" s="527" t="s">
        <v>5596</v>
      </c>
      <c r="C23" s="2028">
        <f>$I$6/F23</f>
        <v>0.18867924528301888</v>
      </c>
      <c r="D23" s="2024">
        <v>3</v>
      </c>
      <c r="E23" s="2027"/>
      <c r="F23" s="1415">
        <v>530</v>
      </c>
      <c r="G23" s="1416">
        <f>ROUND(480/F23,3)</f>
        <v>0.90600000000000003</v>
      </c>
      <c r="H23" s="1421">
        <f>VLOOKUP(D23,ЧТС[#Data],4,0)</f>
        <v>0.59970000000000001</v>
      </c>
      <c r="I23" s="2029">
        <f>ROUND(G23*H23,4)</f>
        <v>0.54330000000000001</v>
      </c>
      <c r="J23" s="2042"/>
    </row>
    <row r="24" spans="1:10" s="1373" customFormat="1" ht="31.5" x14ac:dyDescent="0.2">
      <c r="A24" s="1407">
        <v>46715</v>
      </c>
      <c r="B24" s="2043" t="s">
        <v>5597</v>
      </c>
      <c r="C24" s="2028">
        <f t="shared" si="0"/>
        <v>0.125</v>
      </c>
      <c r="D24" s="2044">
        <v>3</v>
      </c>
      <c r="E24" s="2045"/>
      <c r="F24" s="2046">
        <v>800</v>
      </c>
      <c r="G24" s="2047">
        <f t="shared" si="1"/>
        <v>0.6</v>
      </c>
      <c r="H24" s="1421">
        <f>VLOOKUP(D24,ЧТС[#Data],4,0)</f>
        <v>0.59970000000000001</v>
      </c>
      <c r="I24" s="2029">
        <f t="shared" si="2"/>
        <v>0.35980000000000001</v>
      </c>
      <c r="J24" s="2042"/>
    </row>
    <row r="25" spans="1:10" s="1373" customFormat="1" ht="15.75" x14ac:dyDescent="0.2">
      <c r="A25" s="1407">
        <v>46716</v>
      </c>
      <c r="B25" s="527" t="s">
        <v>5547</v>
      </c>
      <c r="C25" s="2028">
        <f t="shared" si="0"/>
        <v>5.5555555555555552E-2</v>
      </c>
      <c r="D25" s="2024">
        <v>3</v>
      </c>
      <c r="E25" s="2027"/>
      <c r="F25" s="1415">
        <v>1800</v>
      </c>
      <c r="G25" s="1416">
        <f t="shared" si="1"/>
        <v>0.26700000000000002</v>
      </c>
      <c r="H25" s="1421">
        <f>VLOOKUP(D25,ЧТС[#Data],4,0)</f>
        <v>0.59970000000000001</v>
      </c>
      <c r="I25" s="2029">
        <f t="shared" si="2"/>
        <v>0.16009999999999999</v>
      </c>
      <c r="J25" s="1410"/>
    </row>
    <row r="26" spans="1:10" s="1373" customFormat="1" ht="15.75" x14ac:dyDescent="0.2">
      <c r="A26" s="1407">
        <v>46717</v>
      </c>
      <c r="B26" s="527" t="s">
        <v>5548</v>
      </c>
      <c r="C26" s="2028">
        <f t="shared" si="0"/>
        <v>1.25</v>
      </c>
      <c r="D26" s="2024">
        <v>4</v>
      </c>
      <c r="E26" s="2027"/>
      <c r="F26" s="1415">
        <v>80</v>
      </c>
      <c r="G26" s="1416">
        <f t="shared" si="1"/>
        <v>6</v>
      </c>
      <c r="H26" s="1421">
        <f>VLOOKUP(D26,ЧТС[#Data],4,0)</f>
        <v>0.66849999999999998</v>
      </c>
      <c r="I26" s="2029">
        <f t="shared" si="2"/>
        <v>4.0110000000000001</v>
      </c>
      <c r="J26" s="1410"/>
    </row>
    <row r="27" spans="1:10" s="1373" customFormat="1" ht="15.75" x14ac:dyDescent="0.2">
      <c r="A27" s="1407">
        <v>46718</v>
      </c>
      <c r="B27" s="527" t="s">
        <v>5549</v>
      </c>
      <c r="C27" s="2028">
        <f t="shared" si="0"/>
        <v>0.14285714285714285</v>
      </c>
      <c r="D27" s="2024">
        <v>1</v>
      </c>
      <c r="E27" s="2027"/>
      <c r="F27" s="1415">
        <v>700</v>
      </c>
      <c r="G27" s="1416">
        <f t="shared" si="1"/>
        <v>0.68600000000000005</v>
      </c>
      <c r="H27" s="2025">
        <f>VLOOKUP(D27,ЧТС[#Data],4,0)</f>
        <v>0.49149999999999999</v>
      </c>
      <c r="I27" s="2029">
        <f t="shared" si="2"/>
        <v>0.3372</v>
      </c>
      <c r="J27" s="1410"/>
    </row>
    <row r="28" spans="1:10" s="1373" customFormat="1" ht="15.75" x14ac:dyDescent="0.2">
      <c r="A28" s="1407">
        <v>46719</v>
      </c>
      <c r="B28" s="527" t="s">
        <v>5598</v>
      </c>
      <c r="C28" s="2028">
        <f t="shared" si="0"/>
        <v>0.25</v>
      </c>
      <c r="D28" s="2024">
        <v>2</v>
      </c>
      <c r="E28" s="2027"/>
      <c r="F28" s="1415">
        <v>400</v>
      </c>
      <c r="G28" s="1416">
        <f t="shared" si="1"/>
        <v>1.2</v>
      </c>
      <c r="H28" s="2025">
        <f>VLOOKUP(D28,ЧТС[#Data],4,0)</f>
        <v>0.54069999999999996</v>
      </c>
      <c r="I28" s="2029">
        <f t="shared" si="2"/>
        <v>0.64880000000000004</v>
      </c>
      <c r="J28" s="1410"/>
    </row>
    <row r="29" spans="1:10" s="1373" customFormat="1" ht="15.75" x14ac:dyDescent="0.2">
      <c r="A29" s="1407">
        <v>46720</v>
      </c>
      <c r="B29" s="527" t="s">
        <v>5599</v>
      </c>
      <c r="C29" s="2028">
        <f t="shared" si="0"/>
        <v>0.60606060606060608</v>
      </c>
      <c r="D29" s="2024">
        <v>3</v>
      </c>
      <c r="E29" s="2027"/>
      <c r="F29" s="1415">
        <v>165</v>
      </c>
      <c r="G29" s="1416">
        <f t="shared" si="1"/>
        <v>2.9089999999999998</v>
      </c>
      <c r="H29" s="2025">
        <f>VLOOKUP(D29,ЧТС[#Data],4,0)</f>
        <v>0.59970000000000001</v>
      </c>
      <c r="I29" s="2029">
        <f t="shared" si="2"/>
        <v>1.7444999999999999</v>
      </c>
      <c r="J29" s="1410"/>
    </row>
    <row r="30" spans="1:10" s="1373" customFormat="1" ht="31.5" x14ac:dyDescent="0.2">
      <c r="A30" s="1407">
        <v>46721</v>
      </c>
      <c r="B30" s="1076" t="s">
        <v>5553</v>
      </c>
      <c r="C30" s="1404">
        <f t="shared" si="0"/>
        <v>0.15384615384615385</v>
      </c>
      <c r="D30" s="2024">
        <v>1</v>
      </c>
      <c r="E30" s="2027"/>
      <c r="F30" s="1415">
        <v>650</v>
      </c>
      <c r="G30" s="1416">
        <f t="shared" si="1"/>
        <v>0.73799999999999999</v>
      </c>
      <c r="H30" s="2025">
        <f>VLOOKUP(D30,ЧТС[#Data],4,0)</f>
        <v>0.49149999999999999</v>
      </c>
      <c r="I30" s="1418">
        <f t="shared" si="2"/>
        <v>0.36270000000000002</v>
      </c>
      <c r="J30" s="1410"/>
    </row>
    <row r="31" spans="1:10" s="1373" customFormat="1" ht="19.5" customHeight="1" x14ac:dyDescent="0.2">
      <c r="A31" s="1407">
        <v>46722</v>
      </c>
      <c r="B31" s="1076" t="s">
        <v>5554</v>
      </c>
      <c r="C31" s="1404">
        <f t="shared" si="0"/>
        <v>5.7142857142857141E-2</v>
      </c>
      <c r="D31" s="2024">
        <v>1</v>
      </c>
      <c r="E31" s="2027"/>
      <c r="F31" s="1415">
        <v>1750</v>
      </c>
      <c r="G31" s="1416">
        <f t="shared" si="1"/>
        <v>0.27400000000000002</v>
      </c>
      <c r="H31" s="2025">
        <f>VLOOKUP(D31,ЧТС[#Data],4,0)</f>
        <v>0.49149999999999999</v>
      </c>
      <c r="I31" s="1418">
        <f t="shared" si="2"/>
        <v>0.13469999999999999</v>
      </c>
      <c r="J31" s="1410"/>
    </row>
    <row r="32" spans="1:10" s="1373" customFormat="1" ht="19.5" customHeight="1" x14ac:dyDescent="0.2">
      <c r="A32" s="1407">
        <v>46723</v>
      </c>
      <c r="B32" s="1076" t="s">
        <v>5600</v>
      </c>
      <c r="C32" s="1404">
        <f t="shared" si="0"/>
        <v>0.2</v>
      </c>
      <c r="D32" s="2024">
        <v>1</v>
      </c>
      <c r="E32" s="2027"/>
      <c r="F32" s="1415">
        <v>500</v>
      </c>
      <c r="G32" s="1416">
        <f t="shared" si="1"/>
        <v>0.96</v>
      </c>
      <c r="H32" s="2025">
        <f>VLOOKUP(D32,ЧТС[#Data],4,0)</f>
        <v>0.49149999999999999</v>
      </c>
      <c r="I32" s="1418">
        <f t="shared" si="2"/>
        <v>0.4718</v>
      </c>
      <c r="J32" s="1410"/>
    </row>
    <row r="33" spans="1:10" s="1373" customFormat="1" ht="13.5" customHeight="1" x14ac:dyDescent="0.2">
      <c r="A33" s="1410"/>
      <c r="B33" s="1411" t="s">
        <v>2327</v>
      </c>
      <c r="C33" s="2030">
        <f>SUM(C10:C32)</f>
        <v>4.8132155294123269</v>
      </c>
      <c r="D33" s="2048"/>
      <c r="E33" s="2048"/>
      <c r="F33" s="2048"/>
      <c r="G33" s="2049">
        <f>SUM(G10:G32)</f>
        <v>23.103999999999999</v>
      </c>
      <c r="H33" s="2048"/>
      <c r="I33" s="2048">
        <f>SUM(I10:I32)</f>
        <v>14.756500000000001</v>
      </c>
      <c r="J33" s="2030"/>
    </row>
    <row r="34" spans="1:10" s="1373" customFormat="1" ht="13.5" customHeight="1" x14ac:dyDescent="0.2">
      <c r="A34" s="2033"/>
      <c r="B34" s="1423"/>
      <c r="C34" s="2034"/>
      <c r="D34" s="2034"/>
      <c r="E34" s="2034"/>
      <c r="F34" s="2034"/>
      <c r="G34" s="2034"/>
      <c r="H34" s="2034"/>
      <c r="I34" s="2035"/>
      <c r="J34" s="2034"/>
    </row>
    <row r="35" spans="1:10" s="1373" customFormat="1" ht="13.5" customHeight="1" x14ac:dyDescent="0.2">
      <c r="A35" s="2033"/>
      <c r="B35" s="1385"/>
      <c r="C35" s="2034"/>
      <c r="D35" s="2036"/>
      <c r="E35" s="2034"/>
      <c r="F35" s="2036"/>
      <c r="G35" s="2037"/>
      <c r="H35" s="2038"/>
      <c r="I35" s="2039"/>
      <c r="J35" s="2034"/>
    </row>
    <row r="36" spans="1:10" ht="13.5" customHeight="1" x14ac:dyDescent="0.2">
      <c r="A36" s="1382"/>
      <c r="B36" s="1385"/>
      <c r="C36" s="1383"/>
      <c r="D36" s="1384"/>
      <c r="E36" s="1383"/>
      <c r="F36" s="1384"/>
      <c r="G36" s="1387"/>
      <c r="H36" s="1388"/>
      <c r="I36" s="1389"/>
      <c r="J36" s="1383"/>
    </row>
    <row r="37" spans="1:10" ht="13.5" customHeight="1" x14ac:dyDescent="0.2">
      <c r="A37" s="1382"/>
      <c r="B37" s="1385"/>
      <c r="C37" s="1383"/>
      <c r="D37" s="1384"/>
      <c r="E37" s="1383"/>
      <c r="F37" s="1384"/>
      <c r="G37" s="1387"/>
      <c r="H37" s="1388"/>
      <c r="I37" s="1389"/>
      <c r="J37" s="1383"/>
    </row>
    <row r="38" spans="1:10" ht="17.25" customHeight="1" x14ac:dyDescent="0.2">
      <c r="A38" s="1390" t="s">
        <v>4758</v>
      </c>
      <c r="B38" s="1372"/>
      <c r="C38" s="1391"/>
      <c r="D38" s="1372"/>
      <c r="E38" s="1392" t="s">
        <v>4757</v>
      </c>
      <c r="F38" s="1372"/>
    </row>
    <row r="39" spans="1:10" ht="17.25" customHeight="1" x14ac:dyDescent="0.2">
      <c r="A39" s="1390"/>
      <c r="B39" s="1372"/>
      <c r="C39" s="1393"/>
      <c r="D39" s="1372"/>
      <c r="E39" s="1374"/>
      <c r="F39" s="1372"/>
      <c r="I39" s="1372"/>
    </row>
    <row r="40" spans="1:10" ht="12.75" customHeight="1" x14ac:dyDescent="0.2">
      <c r="A40" s="1373" t="s">
        <v>4759</v>
      </c>
      <c r="B40" s="1372"/>
      <c r="D40" s="1372"/>
      <c r="E40" s="1392" t="s">
        <v>4752</v>
      </c>
      <c r="F40" s="1372"/>
      <c r="G40" s="1391"/>
    </row>
    <row r="41" spans="1:10" ht="13.5" customHeight="1" x14ac:dyDescent="0.2">
      <c r="A41" s="1377"/>
      <c r="B41" s="1378"/>
      <c r="C41" s="1379"/>
      <c r="D41" s="1380"/>
      <c r="E41" s="1379"/>
      <c r="F41" s="1380"/>
      <c r="G41" s="1381"/>
      <c r="H41" s="1388"/>
      <c r="I41" s="1394"/>
      <c r="J41" s="1379"/>
    </row>
    <row r="42" spans="1:10" ht="13.5" customHeight="1" x14ac:dyDescent="0.2">
      <c r="A42" s="1377"/>
      <c r="B42" s="1378"/>
      <c r="C42" s="1379"/>
      <c r="D42" s="1380"/>
      <c r="E42" s="1379"/>
      <c r="F42" s="1380"/>
      <c r="G42" s="1381"/>
      <c r="H42" s="1388"/>
      <c r="I42" s="1394"/>
      <c r="J42" s="1379"/>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55118110236220474" right="0" top="0.47244094488188981" bottom="0.11811023622047245" header="0.19685039370078741" footer="0.19685039370078741"/>
  <pageSetup paperSize="9" scale="85" firstPageNumber="0" orientation="portrait" horizontalDpi="300" verticalDpi="300" r:id="rId1"/>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8">
    <tabColor theme="9" tint="-0.499984740745262"/>
    <pageSetUpPr fitToPage="1"/>
  </sheetPr>
  <dimension ref="A1:K64"/>
  <sheetViews>
    <sheetView showZeros="0" zoomScaleSheetLayoutView="100" workbookViewId="0">
      <pane xSplit="1" ySplit="9" topLeftCell="B40" activePane="bottomRight" state="frozen"/>
      <selection activeCell="C14" sqref="C14"/>
      <selection pane="topRight" activeCell="C14" sqref="C14"/>
      <selection pane="bottomLeft" activeCell="C14" sqref="C14"/>
      <selection pane="bottomRight" activeCell="P49" sqref="P49"/>
    </sheetView>
  </sheetViews>
  <sheetFormatPr defaultRowHeight="15.75" x14ac:dyDescent="0.25"/>
  <cols>
    <col min="1" max="1" width="6.85546875" style="377" customWidth="1"/>
    <col min="2" max="2" width="48.42578125" style="377" customWidth="1"/>
    <col min="3" max="3" width="8.42578125" style="377" customWidth="1"/>
    <col min="4" max="4" width="6" style="377" customWidth="1"/>
    <col min="5" max="5" width="5.7109375" style="377" customWidth="1"/>
    <col min="6" max="6" width="9.42578125" style="377" customWidth="1"/>
    <col min="7" max="7" width="11.5703125" style="627" customWidth="1"/>
    <col min="8" max="8" width="10.140625" style="379" customWidth="1"/>
    <col min="9" max="9" width="9.7109375" style="818" customWidth="1"/>
    <col min="10" max="10" width="9.28515625" style="594" customWidth="1"/>
    <col min="11" max="11" width="9.5703125" style="377" bestFit="1" customWidth="1" collapsed="1"/>
    <col min="12" max="16384" width="9.140625" style="377"/>
  </cols>
  <sheetData>
    <row r="1" spans="1:11" s="763" customFormat="1" ht="20.25" customHeight="1" x14ac:dyDescent="0.25">
      <c r="B1" s="1635" t="s">
        <v>5588</v>
      </c>
      <c r="E1" s="764"/>
      <c r="G1" s="819"/>
      <c r="H1" s="766"/>
      <c r="I1" s="767"/>
      <c r="J1" s="510" t="s">
        <v>579</v>
      </c>
    </row>
    <row r="2" spans="1:11" s="763" customFormat="1" ht="20.25" customHeight="1" x14ac:dyDescent="0.25">
      <c r="E2" s="764"/>
      <c r="G2" s="819"/>
      <c r="H2" s="766"/>
      <c r="I2" s="767"/>
      <c r="J2" s="510" t="s">
        <v>4862</v>
      </c>
    </row>
    <row r="3" spans="1:11" s="763" customFormat="1" ht="20.25" customHeight="1" x14ac:dyDescent="0.25">
      <c r="E3" s="764"/>
      <c r="G3" s="819"/>
      <c r="H3" s="766"/>
      <c r="I3" s="768"/>
      <c r="J3" s="510" t="s">
        <v>1013</v>
      </c>
    </row>
    <row r="4" spans="1:11" s="763" customFormat="1" ht="20.25" customHeight="1" x14ac:dyDescent="0.25">
      <c r="B4" s="820" t="s">
        <v>1014</v>
      </c>
      <c r="C4" s="769"/>
      <c r="D4" s="512">
        <v>468</v>
      </c>
      <c r="E4" s="770"/>
      <c r="G4" s="819"/>
      <c r="H4" s="767"/>
      <c r="I4" s="771"/>
      <c r="J4" s="188" t="s">
        <v>5819</v>
      </c>
    </row>
    <row r="5" spans="1:11" s="763" customFormat="1" ht="20.25" customHeight="1" x14ac:dyDescent="0.25">
      <c r="B5" s="64" t="s">
        <v>4837</v>
      </c>
      <c r="D5" s="1557" t="s">
        <v>5589</v>
      </c>
      <c r="E5" s="1558"/>
      <c r="F5" s="821"/>
      <c r="G5" s="819"/>
      <c r="H5" s="766"/>
      <c r="I5" s="767"/>
      <c r="J5" s="773"/>
    </row>
    <row r="6" spans="1:11" s="763" customFormat="1" ht="20.25" customHeight="1" x14ac:dyDescent="0.25">
      <c r="B6" s="64" t="s">
        <v>244</v>
      </c>
      <c r="E6" s="764"/>
      <c r="F6" s="774"/>
      <c r="G6" s="775" t="s">
        <v>245</v>
      </c>
      <c r="H6" s="766"/>
      <c r="I6" s="1286">
        <v>200</v>
      </c>
      <c r="J6" s="773"/>
    </row>
    <row r="7" spans="1:11" ht="15" customHeight="1" x14ac:dyDescent="0.25">
      <c r="A7" s="2662" t="s">
        <v>1932</v>
      </c>
      <c r="B7" s="2662" t="s">
        <v>564</v>
      </c>
      <c r="C7" s="2660" t="s">
        <v>1306</v>
      </c>
      <c r="D7" s="2663" t="s">
        <v>1307</v>
      </c>
      <c r="E7" s="2664" t="s">
        <v>722</v>
      </c>
      <c r="F7" s="2660" t="s">
        <v>723</v>
      </c>
      <c r="G7" s="2660" t="s">
        <v>215</v>
      </c>
      <c r="H7" s="2660" t="s">
        <v>1934</v>
      </c>
      <c r="I7" s="2661" t="s">
        <v>561</v>
      </c>
      <c r="J7" s="2661" t="s">
        <v>1935</v>
      </c>
    </row>
    <row r="8" spans="1:11" x14ac:dyDescent="0.25">
      <c r="A8" s="2662"/>
      <c r="B8" s="2662"/>
      <c r="C8" s="2660"/>
      <c r="D8" s="2663"/>
      <c r="E8" s="2664"/>
      <c r="F8" s="2660"/>
      <c r="G8" s="2660"/>
      <c r="H8" s="2660"/>
      <c r="I8" s="2661"/>
      <c r="J8" s="2661"/>
    </row>
    <row r="9" spans="1:11" x14ac:dyDescent="0.25">
      <c r="A9" s="2662"/>
      <c r="B9" s="2662"/>
      <c r="C9" s="2660"/>
      <c r="D9" s="2663"/>
      <c r="E9" s="2664"/>
      <c r="F9" s="2660"/>
      <c r="G9" s="2660"/>
      <c r="H9" s="2660"/>
      <c r="I9" s="2661"/>
      <c r="J9" s="2661"/>
    </row>
    <row r="10" spans="1:11" s="791" customFormat="1" ht="31.5" x14ac:dyDescent="0.2">
      <c r="A10" s="333">
        <v>46801</v>
      </c>
      <c r="B10" s="527" t="s">
        <v>1192</v>
      </c>
      <c r="C10" s="1011">
        <f t="shared" ref="C10:C50" si="0">$I$6/F10</f>
        <v>0.5</v>
      </c>
      <c r="D10" s="331">
        <v>3</v>
      </c>
      <c r="E10" s="528"/>
      <c r="F10" s="333">
        <v>400</v>
      </c>
      <c r="G10" s="529">
        <f t="shared" ref="G10:G50" si="1">ROUND(480/F10,3)</f>
        <v>1.2</v>
      </c>
      <c r="H10" s="529">
        <f>VLOOKUP(D10,ЧТС[#Data],4,0)</f>
        <v>0.59970000000000001</v>
      </c>
      <c r="I10" s="530">
        <f t="shared" ref="I10:I50" si="2">ROUND(G10*H10,4)</f>
        <v>0.71960000000000002</v>
      </c>
      <c r="J10" s="1270">
        <f>IF(E10=0,,E10*I10)</f>
        <v>0</v>
      </c>
    </row>
    <row r="11" spans="1:11" s="785" customFormat="1" ht="31.5" x14ac:dyDescent="0.25">
      <c r="A11" s="333">
        <v>46802</v>
      </c>
      <c r="B11" s="527" t="s">
        <v>201</v>
      </c>
      <c r="C11" s="1011">
        <f t="shared" si="0"/>
        <v>0.4</v>
      </c>
      <c r="D11" s="331">
        <v>3</v>
      </c>
      <c r="E11" s="528"/>
      <c r="F11" s="333">
        <v>500</v>
      </c>
      <c r="G11" s="529">
        <f t="shared" si="1"/>
        <v>0.96</v>
      </c>
      <c r="H11" s="529">
        <f>VLOOKUP(D11,ЧТС[#Data],4,0)</f>
        <v>0.59970000000000001</v>
      </c>
      <c r="I11" s="530">
        <f t="shared" si="2"/>
        <v>0.57569999999999999</v>
      </c>
      <c r="J11" s="1270">
        <f>IF(E11=0,,E11*I11)</f>
        <v>0</v>
      </c>
      <c r="K11" s="791"/>
    </row>
    <row r="12" spans="1:11" s="785" customFormat="1" ht="31.5" x14ac:dyDescent="0.25">
      <c r="A12" s="333">
        <v>46803</v>
      </c>
      <c r="B12" s="527" t="s">
        <v>5555</v>
      </c>
      <c r="C12" s="1011">
        <f t="shared" si="0"/>
        <v>0.4</v>
      </c>
      <c r="D12" s="331">
        <v>2</v>
      </c>
      <c r="E12" s="528"/>
      <c r="F12" s="333">
        <v>500</v>
      </c>
      <c r="G12" s="529">
        <f t="shared" si="1"/>
        <v>0.96</v>
      </c>
      <c r="H12" s="529">
        <f>VLOOKUP(D12,ЧТС[#Data],4,0)</f>
        <v>0.54069999999999996</v>
      </c>
      <c r="I12" s="530">
        <f t="shared" si="2"/>
        <v>0.51910000000000001</v>
      </c>
      <c r="J12" s="1270">
        <f>IF(E12=0,,E12*I12)</f>
        <v>0</v>
      </c>
      <c r="K12" s="791"/>
    </row>
    <row r="13" spans="1:11" s="785" customFormat="1" ht="31.5" x14ac:dyDescent="0.25">
      <c r="A13" s="333">
        <v>46804</v>
      </c>
      <c r="B13" s="527" t="s">
        <v>5556</v>
      </c>
      <c r="C13" s="1011">
        <f t="shared" si="0"/>
        <v>0.5</v>
      </c>
      <c r="D13" s="331">
        <v>2</v>
      </c>
      <c r="E13" s="528"/>
      <c r="F13" s="333">
        <v>400</v>
      </c>
      <c r="G13" s="529">
        <f t="shared" si="1"/>
        <v>1.2</v>
      </c>
      <c r="H13" s="529">
        <f>VLOOKUP(D13,ЧТС[#Data],4,0)</f>
        <v>0.54069999999999996</v>
      </c>
      <c r="I13" s="530">
        <f t="shared" si="2"/>
        <v>0.64880000000000004</v>
      </c>
      <c r="J13" s="1270"/>
      <c r="K13" s="791"/>
    </row>
    <row r="14" spans="1:11" s="785" customFormat="1" x14ac:dyDescent="0.25">
      <c r="A14" s="333">
        <v>46805</v>
      </c>
      <c r="B14" s="527" t="s">
        <v>4838</v>
      </c>
      <c r="C14" s="1011">
        <f t="shared" si="0"/>
        <v>0.38095238095238093</v>
      </c>
      <c r="D14" s="331">
        <v>2</v>
      </c>
      <c r="E14" s="528"/>
      <c r="F14" s="333">
        <v>525</v>
      </c>
      <c r="G14" s="529">
        <f t="shared" si="1"/>
        <v>0.91400000000000003</v>
      </c>
      <c r="H14" s="529">
        <f>VLOOKUP(D14,ЧТС[#Data],4,0)</f>
        <v>0.54069999999999996</v>
      </c>
      <c r="I14" s="530">
        <f t="shared" si="2"/>
        <v>0.49419999999999997</v>
      </c>
      <c r="J14" s="1270">
        <f>IF(E14=0,,E14*I14)</f>
        <v>0</v>
      </c>
      <c r="K14" s="791"/>
    </row>
    <row r="15" spans="1:11" s="825" customFormat="1" x14ac:dyDescent="0.25">
      <c r="A15" s="333">
        <v>46806</v>
      </c>
      <c r="B15" s="527" t="s">
        <v>5557</v>
      </c>
      <c r="C15" s="1011">
        <f t="shared" si="0"/>
        <v>0.13333333333333333</v>
      </c>
      <c r="D15" s="331">
        <v>2</v>
      </c>
      <c r="E15" s="528"/>
      <c r="F15" s="333">
        <v>1500</v>
      </c>
      <c r="G15" s="529">
        <f t="shared" si="1"/>
        <v>0.32</v>
      </c>
      <c r="H15" s="529">
        <f>VLOOKUP(D15,ЧТС[#Data],4,0)</f>
        <v>0.54069999999999996</v>
      </c>
      <c r="I15" s="530">
        <f t="shared" si="2"/>
        <v>0.17299999999999999</v>
      </c>
      <c r="J15" s="1270">
        <f>IF(E15=0,,E15*I15)</f>
        <v>0</v>
      </c>
    </row>
    <row r="16" spans="1:11" s="825" customFormat="1" ht="47.25" x14ac:dyDescent="0.25">
      <c r="A16" s="333">
        <v>46807</v>
      </c>
      <c r="B16" s="527" t="s">
        <v>5558</v>
      </c>
      <c r="C16" s="1011">
        <f t="shared" si="0"/>
        <v>0.66666666666666663</v>
      </c>
      <c r="D16" s="331">
        <v>3</v>
      </c>
      <c r="E16" s="528"/>
      <c r="F16" s="333">
        <v>300</v>
      </c>
      <c r="G16" s="529">
        <f t="shared" si="1"/>
        <v>1.6</v>
      </c>
      <c r="H16" s="529">
        <f>VLOOKUP(D16,ЧТС[#Data],4,0)</f>
        <v>0.59970000000000001</v>
      </c>
      <c r="I16" s="530">
        <f t="shared" si="2"/>
        <v>0.95950000000000002</v>
      </c>
      <c r="J16" s="1270"/>
    </row>
    <row r="17" spans="1:10" s="825" customFormat="1" ht="31.5" x14ac:dyDescent="0.25">
      <c r="A17" s="333">
        <v>46808</v>
      </c>
      <c r="B17" s="527" t="s">
        <v>5559</v>
      </c>
      <c r="C17" s="1011">
        <f t="shared" si="0"/>
        <v>0.4</v>
      </c>
      <c r="D17" s="331">
        <v>2</v>
      </c>
      <c r="E17" s="528"/>
      <c r="F17" s="333">
        <v>500</v>
      </c>
      <c r="G17" s="529">
        <f t="shared" si="1"/>
        <v>0.96</v>
      </c>
      <c r="H17" s="529">
        <f>VLOOKUP(D17,ЧТС[#Data],4,0)</f>
        <v>0.54069999999999996</v>
      </c>
      <c r="I17" s="530">
        <f t="shared" si="2"/>
        <v>0.51910000000000001</v>
      </c>
      <c r="J17" s="1270"/>
    </row>
    <row r="18" spans="1:10" s="825" customFormat="1" ht="31.5" x14ac:dyDescent="0.25">
      <c r="A18" s="333">
        <v>46809</v>
      </c>
      <c r="B18" s="527" t="s">
        <v>5560</v>
      </c>
      <c r="C18" s="1011">
        <f t="shared" si="0"/>
        <v>0.2857142857142857</v>
      </c>
      <c r="D18" s="331">
        <v>3</v>
      </c>
      <c r="E18" s="528"/>
      <c r="F18" s="333">
        <v>700</v>
      </c>
      <c r="G18" s="529">
        <f t="shared" si="1"/>
        <v>0.68600000000000005</v>
      </c>
      <c r="H18" s="529">
        <f>VLOOKUP(D18,ЧТС[#Data],4,0)</f>
        <v>0.59970000000000001</v>
      </c>
      <c r="I18" s="530">
        <f t="shared" si="2"/>
        <v>0.41139999999999999</v>
      </c>
      <c r="J18" s="1270"/>
    </row>
    <row r="19" spans="1:10" s="785" customFormat="1" x14ac:dyDescent="0.25">
      <c r="A19" s="333">
        <v>46810</v>
      </c>
      <c r="B19" s="527" t="s">
        <v>5561</v>
      </c>
      <c r="C19" s="1011">
        <f t="shared" si="0"/>
        <v>0.52631578947368418</v>
      </c>
      <c r="D19" s="331">
        <v>2</v>
      </c>
      <c r="E19" s="528"/>
      <c r="F19" s="333">
        <v>380</v>
      </c>
      <c r="G19" s="529">
        <f t="shared" si="1"/>
        <v>1.2629999999999999</v>
      </c>
      <c r="H19" s="529">
        <f>VLOOKUP(D19,ЧТС[#Data],4,0)</f>
        <v>0.54069999999999996</v>
      </c>
      <c r="I19" s="530">
        <f t="shared" si="2"/>
        <v>0.68289999999999995</v>
      </c>
      <c r="J19" s="1270">
        <f>IF(E19=0,,E19*I19)</f>
        <v>0</v>
      </c>
    </row>
    <row r="20" spans="1:10" s="785" customFormat="1" ht="31.5" x14ac:dyDescent="0.25">
      <c r="A20" s="333">
        <v>46811</v>
      </c>
      <c r="B20" s="527" t="s">
        <v>5562</v>
      </c>
      <c r="C20" s="1011">
        <f t="shared" si="0"/>
        <v>0.2</v>
      </c>
      <c r="D20" s="331">
        <v>3</v>
      </c>
      <c r="E20" s="528"/>
      <c r="F20" s="333">
        <v>1000</v>
      </c>
      <c r="G20" s="529">
        <f t="shared" si="1"/>
        <v>0.48</v>
      </c>
      <c r="H20" s="529">
        <f>VLOOKUP(D20,ЧТС[#Data],4,0)</f>
        <v>0.59970000000000001</v>
      </c>
      <c r="I20" s="530">
        <f t="shared" si="2"/>
        <v>0.28789999999999999</v>
      </c>
      <c r="J20" s="1270"/>
    </row>
    <row r="21" spans="1:10" s="785" customFormat="1" ht="31.5" x14ac:dyDescent="0.25">
      <c r="A21" s="333">
        <v>46812</v>
      </c>
      <c r="B21" s="527" t="s">
        <v>5563</v>
      </c>
      <c r="C21" s="1011">
        <f t="shared" si="0"/>
        <v>0.2857142857142857</v>
      </c>
      <c r="D21" s="331">
        <v>3</v>
      </c>
      <c r="E21" s="528"/>
      <c r="F21" s="333">
        <v>700</v>
      </c>
      <c r="G21" s="529">
        <f t="shared" si="1"/>
        <v>0.68600000000000005</v>
      </c>
      <c r="H21" s="529">
        <f>VLOOKUP(D21,ЧТС[#Data],4,0)</f>
        <v>0.59970000000000001</v>
      </c>
      <c r="I21" s="530">
        <f t="shared" si="2"/>
        <v>0.41139999999999999</v>
      </c>
      <c r="J21" s="1270"/>
    </row>
    <row r="22" spans="1:10" s="785" customFormat="1" ht="31.5" x14ac:dyDescent="0.25">
      <c r="A22" s="333">
        <v>46813</v>
      </c>
      <c r="B22" s="527" t="s">
        <v>5564</v>
      </c>
      <c r="C22" s="1011">
        <f t="shared" si="0"/>
        <v>0.2</v>
      </c>
      <c r="D22" s="331">
        <v>3</v>
      </c>
      <c r="E22" s="528"/>
      <c r="F22" s="333">
        <v>1000</v>
      </c>
      <c r="G22" s="529">
        <f t="shared" si="1"/>
        <v>0.48</v>
      </c>
      <c r="H22" s="529">
        <f>VLOOKUP(D22,ЧТС[#Data],4,0)</f>
        <v>0.59970000000000001</v>
      </c>
      <c r="I22" s="530">
        <f t="shared" si="2"/>
        <v>0.28789999999999999</v>
      </c>
      <c r="J22" s="1270"/>
    </row>
    <row r="23" spans="1:10" s="785" customFormat="1" x14ac:dyDescent="0.25">
      <c r="A23" s="333">
        <v>46814</v>
      </c>
      <c r="B23" s="527" t="s">
        <v>375</v>
      </c>
      <c r="C23" s="1011">
        <f t="shared" si="0"/>
        <v>0.4</v>
      </c>
      <c r="D23" s="331">
        <v>2</v>
      </c>
      <c r="E23" s="528"/>
      <c r="F23" s="333">
        <v>500</v>
      </c>
      <c r="G23" s="529">
        <f t="shared" si="1"/>
        <v>0.96</v>
      </c>
      <c r="H23" s="529">
        <f>VLOOKUP(D23,ЧТС[#Data],4,0)</f>
        <v>0.54069999999999996</v>
      </c>
      <c r="I23" s="530">
        <f t="shared" si="2"/>
        <v>0.51910000000000001</v>
      </c>
      <c r="J23" s="1270"/>
    </row>
    <row r="24" spans="1:10" s="785" customFormat="1" ht="31.5" x14ac:dyDescent="0.25">
      <c r="A24" s="333">
        <v>46815</v>
      </c>
      <c r="B24" s="527" t="s">
        <v>5602</v>
      </c>
      <c r="C24" s="1011">
        <f t="shared" si="0"/>
        <v>0.5714285714285714</v>
      </c>
      <c r="D24" s="331">
        <v>3</v>
      </c>
      <c r="E24" s="528"/>
      <c r="F24" s="333">
        <v>350</v>
      </c>
      <c r="G24" s="529">
        <f t="shared" si="1"/>
        <v>1.371</v>
      </c>
      <c r="H24" s="529">
        <f>VLOOKUP(D24,ЧТС[#Data],4,0)</f>
        <v>0.59970000000000001</v>
      </c>
      <c r="I24" s="530">
        <f t="shared" si="2"/>
        <v>0.82220000000000004</v>
      </c>
      <c r="J24" s="1270"/>
    </row>
    <row r="25" spans="1:10" s="785" customFormat="1" ht="31.5" x14ac:dyDescent="0.25">
      <c r="A25" s="333">
        <v>46816</v>
      </c>
      <c r="B25" s="527" t="s">
        <v>5566</v>
      </c>
      <c r="C25" s="1011">
        <f t="shared" si="0"/>
        <v>0.5</v>
      </c>
      <c r="D25" s="331">
        <v>2</v>
      </c>
      <c r="E25" s="528"/>
      <c r="F25" s="333">
        <v>400</v>
      </c>
      <c r="G25" s="529">
        <f t="shared" si="1"/>
        <v>1.2</v>
      </c>
      <c r="H25" s="529">
        <f>VLOOKUP(D25,ЧТС[#Data],4,0)</f>
        <v>0.54069999999999996</v>
      </c>
      <c r="I25" s="530">
        <f t="shared" si="2"/>
        <v>0.64880000000000004</v>
      </c>
      <c r="J25" s="1270"/>
    </row>
    <row r="26" spans="1:10" s="785" customFormat="1" x14ac:dyDescent="0.25">
      <c r="A26" s="333">
        <v>46817</v>
      </c>
      <c r="B26" s="527" t="s">
        <v>5567</v>
      </c>
      <c r="C26" s="1011">
        <f t="shared" si="0"/>
        <v>0.7142857142857143</v>
      </c>
      <c r="D26" s="331">
        <v>3</v>
      </c>
      <c r="E26" s="528"/>
      <c r="F26" s="333">
        <v>280</v>
      </c>
      <c r="G26" s="529">
        <f t="shared" si="1"/>
        <v>1.714</v>
      </c>
      <c r="H26" s="529">
        <f>VLOOKUP(D26,ЧТС[#Data],4,0)</f>
        <v>0.59970000000000001</v>
      </c>
      <c r="I26" s="530">
        <f t="shared" si="2"/>
        <v>1.0279</v>
      </c>
      <c r="J26" s="1270"/>
    </row>
    <row r="27" spans="1:10" s="785" customFormat="1" ht="31.5" x14ac:dyDescent="0.25">
      <c r="A27" s="333">
        <v>46818</v>
      </c>
      <c r="B27" s="527" t="s">
        <v>5603</v>
      </c>
      <c r="C27" s="1011">
        <f t="shared" si="0"/>
        <v>0.37735849056603776</v>
      </c>
      <c r="D27" s="331">
        <v>3</v>
      </c>
      <c r="E27" s="528"/>
      <c r="F27" s="333">
        <v>530</v>
      </c>
      <c r="G27" s="529">
        <f t="shared" si="1"/>
        <v>0.90600000000000003</v>
      </c>
      <c r="H27" s="529">
        <f>VLOOKUP(D27,ЧТС[#Data],4,0)</f>
        <v>0.59970000000000001</v>
      </c>
      <c r="I27" s="530">
        <f t="shared" si="2"/>
        <v>0.54330000000000001</v>
      </c>
      <c r="J27" s="1270"/>
    </row>
    <row r="28" spans="1:10" s="785" customFormat="1" ht="30.75" x14ac:dyDescent="0.25">
      <c r="A28" s="333">
        <v>46819</v>
      </c>
      <c r="B28" s="527" t="s">
        <v>5604</v>
      </c>
      <c r="C28" s="1011">
        <f t="shared" si="0"/>
        <v>0.44444444444444442</v>
      </c>
      <c r="D28" s="331">
        <v>3</v>
      </c>
      <c r="E28" s="528"/>
      <c r="F28" s="333">
        <v>450</v>
      </c>
      <c r="G28" s="529">
        <f t="shared" si="1"/>
        <v>1.0669999999999999</v>
      </c>
      <c r="H28" s="529">
        <f>VLOOKUP(D28,ЧТС[#Data],4,0)</f>
        <v>0.59970000000000001</v>
      </c>
      <c r="I28" s="530">
        <f t="shared" si="2"/>
        <v>0.63990000000000002</v>
      </c>
      <c r="J28" s="1270"/>
    </row>
    <row r="29" spans="1:10" s="785" customFormat="1" ht="31.5" x14ac:dyDescent="0.25">
      <c r="A29" s="333">
        <v>46820</v>
      </c>
      <c r="B29" s="527" t="s">
        <v>5605</v>
      </c>
      <c r="C29" s="1011">
        <f t="shared" si="0"/>
        <v>0.5714285714285714</v>
      </c>
      <c r="D29" s="331">
        <v>3</v>
      </c>
      <c r="E29" s="528"/>
      <c r="F29" s="333">
        <v>350</v>
      </c>
      <c r="G29" s="529">
        <f t="shared" si="1"/>
        <v>1.371</v>
      </c>
      <c r="H29" s="529">
        <f>VLOOKUP(D29,ЧТС[#Data],4,0)</f>
        <v>0.59970000000000001</v>
      </c>
      <c r="I29" s="530">
        <f t="shared" si="2"/>
        <v>0.82220000000000004</v>
      </c>
      <c r="J29" s="1270"/>
    </row>
    <row r="30" spans="1:10" s="785" customFormat="1" ht="31.5" x14ac:dyDescent="0.25">
      <c r="A30" s="333">
        <v>46821</v>
      </c>
      <c r="B30" s="527" t="s">
        <v>5606</v>
      </c>
      <c r="C30" s="1011">
        <f t="shared" si="0"/>
        <v>0.54054054054054057</v>
      </c>
      <c r="D30" s="331">
        <v>3</v>
      </c>
      <c r="E30" s="528"/>
      <c r="F30" s="333">
        <v>370</v>
      </c>
      <c r="G30" s="529">
        <f t="shared" si="1"/>
        <v>1.2969999999999999</v>
      </c>
      <c r="H30" s="529">
        <f>VLOOKUP(D30,ЧТС[#Data],4,0)</f>
        <v>0.59970000000000001</v>
      </c>
      <c r="I30" s="530">
        <f t="shared" si="2"/>
        <v>0.77780000000000005</v>
      </c>
      <c r="J30" s="1270"/>
    </row>
    <row r="31" spans="1:10" s="785" customFormat="1" ht="31.5" x14ac:dyDescent="0.25">
      <c r="A31" s="333">
        <v>46822</v>
      </c>
      <c r="B31" s="527" t="s">
        <v>5607</v>
      </c>
      <c r="C31" s="1011">
        <f t="shared" si="0"/>
        <v>0.66666666666666663</v>
      </c>
      <c r="D31" s="331">
        <v>3</v>
      </c>
      <c r="E31" s="528"/>
      <c r="F31" s="333">
        <v>300</v>
      </c>
      <c r="G31" s="529">
        <f t="shared" si="1"/>
        <v>1.6</v>
      </c>
      <c r="H31" s="529">
        <f>VLOOKUP(D31,ЧТС[#Data],4,0)</f>
        <v>0.59970000000000001</v>
      </c>
      <c r="I31" s="530">
        <f t="shared" si="2"/>
        <v>0.95950000000000002</v>
      </c>
      <c r="J31" s="1270"/>
    </row>
    <row r="32" spans="1:10" s="785" customFormat="1" ht="31.5" x14ac:dyDescent="0.25">
      <c r="A32" s="333">
        <v>46823</v>
      </c>
      <c r="B32" s="527" t="s">
        <v>5608</v>
      </c>
      <c r="C32" s="1011">
        <f t="shared" si="0"/>
        <v>0.2857142857142857</v>
      </c>
      <c r="D32" s="331">
        <v>2</v>
      </c>
      <c r="E32" s="528"/>
      <c r="F32" s="333">
        <v>700</v>
      </c>
      <c r="G32" s="529">
        <f t="shared" si="1"/>
        <v>0.68600000000000005</v>
      </c>
      <c r="H32" s="529">
        <f>VLOOKUP(D32,ЧТС[#Data],4,0)</f>
        <v>0.54069999999999996</v>
      </c>
      <c r="I32" s="530">
        <f t="shared" si="2"/>
        <v>0.37090000000000001</v>
      </c>
      <c r="J32" s="1270"/>
    </row>
    <row r="33" spans="1:10" s="785" customFormat="1" x14ac:dyDescent="0.25">
      <c r="A33" s="333">
        <v>46824</v>
      </c>
      <c r="B33" s="527" t="s">
        <v>5575</v>
      </c>
      <c r="C33" s="1011">
        <f t="shared" si="0"/>
        <v>0.5</v>
      </c>
      <c r="D33" s="331">
        <v>1</v>
      </c>
      <c r="E33" s="528"/>
      <c r="F33" s="333">
        <v>400</v>
      </c>
      <c r="G33" s="529">
        <f t="shared" si="1"/>
        <v>1.2</v>
      </c>
      <c r="H33" s="529">
        <f>VLOOKUP(D33,ЧТС[#Data],4,0)</f>
        <v>0.49149999999999999</v>
      </c>
      <c r="I33" s="530">
        <f t="shared" si="2"/>
        <v>0.58979999999999999</v>
      </c>
      <c r="J33" s="1270"/>
    </row>
    <row r="34" spans="1:10" s="785" customFormat="1" ht="31.5" x14ac:dyDescent="0.25">
      <c r="A34" s="333">
        <v>46825</v>
      </c>
      <c r="B34" s="527" t="s">
        <v>5576</v>
      </c>
      <c r="C34" s="1011">
        <f t="shared" si="0"/>
        <v>1</v>
      </c>
      <c r="D34" s="331">
        <v>3</v>
      </c>
      <c r="E34" s="528"/>
      <c r="F34" s="333">
        <v>200</v>
      </c>
      <c r="G34" s="529">
        <f t="shared" si="1"/>
        <v>2.4</v>
      </c>
      <c r="H34" s="529">
        <f>VLOOKUP(D34,ЧТС[#Data],4,0)</f>
        <v>0.59970000000000001</v>
      </c>
      <c r="I34" s="530">
        <f t="shared" si="2"/>
        <v>1.4393</v>
      </c>
      <c r="J34" s="1270"/>
    </row>
    <row r="35" spans="1:10" s="785" customFormat="1" ht="47.25" x14ac:dyDescent="0.25">
      <c r="A35" s="333">
        <v>46826</v>
      </c>
      <c r="B35" s="527" t="s">
        <v>5609</v>
      </c>
      <c r="C35" s="1011">
        <f t="shared" si="0"/>
        <v>0.76923076923076927</v>
      </c>
      <c r="D35" s="331">
        <v>3</v>
      </c>
      <c r="E35" s="528"/>
      <c r="F35" s="333">
        <v>260</v>
      </c>
      <c r="G35" s="529">
        <f t="shared" si="1"/>
        <v>1.8460000000000001</v>
      </c>
      <c r="H35" s="529">
        <f>VLOOKUP(D35,ЧТС[#Data],4,0)</f>
        <v>0.59970000000000001</v>
      </c>
      <c r="I35" s="530">
        <f t="shared" si="2"/>
        <v>1.107</v>
      </c>
      <c r="J35" s="1270"/>
    </row>
    <row r="36" spans="1:10" s="785" customFormat="1" ht="31.5" x14ac:dyDescent="0.25">
      <c r="A36" s="333">
        <v>46827</v>
      </c>
      <c r="B36" s="527" t="s">
        <v>5610</v>
      </c>
      <c r="C36" s="1011">
        <f t="shared" si="0"/>
        <v>0.76923076923076927</v>
      </c>
      <c r="D36" s="331">
        <v>3</v>
      </c>
      <c r="E36" s="528"/>
      <c r="F36" s="333">
        <v>260</v>
      </c>
      <c r="G36" s="529">
        <f t="shared" si="1"/>
        <v>1.8460000000000001</v>
      </c>
      <c r="H36" s="529">
        <f>VLOOKUP(D36,ЧТС[#Data],4,0)</f>
        <v>0.59970000000000001</v>
      </c>
      <c r="I36" s="530">
        <f t="shared" si="2"/>
        <v>1.107</v>
      </c>
      <c r="J36" s="1270"/>
    </row>
    <row r="37" spans="1:10" s="785" customFormat="1" ht="47.25" x14ac:dyDescent="0.25">
      <c r="A37" s="333">
        <v>46828</v>
      </c>
      <c r="B37" s="527" t="s">
        <v>5580</v>
      </c>
      <c r="C37" s="1011">
        <f t="shared" si="0"/>
        <v>0.8</v>
      </c>
      <c r="D37" s="331">
        <v>3</v>
      </c>
      <c r="E37" s="528"/>
      <c r="F37" s="333">
        <v>250</v>
      </c>
      <c r="G37" s="529">
        <f t="shared" si="1"/>
        <v>1.92</v>
      </c>
      <c r="H37" s="529">
        <f>VLOOKUP(D37,ЧТС[#Data],4,0)</f>
        <v>0.59970000000000001</v>
      </c>
      <c r="I37" s="530">
        <f t="shared" si="2"/>
        <v>1.1514</v>
      </c>
      <c r="J37" s="1270"/>
    </row>
    <row r="38" spans="1:10" s="785" customFormat="1" x14ac:dyDescent="0.25">
      <c r="A38" s="333">
        <v>46829</v>
      </c>
      <c r="B38" s="527" t="s">
        <v>1405</v>
      </c>
      <c r="C38" s="1011">
        <f t="shared" si="0"/>
        <v>0.23529411764705882</v>
      </c>
      <c r="D38" s="331">
        <v>2</v>
      </c>
      <c r="E38" s="528"/>
      <c r="F38" s="333">
        <v>850</v>
      </c>
      <c r="G38" s="529">
        <f t="shared" si="1"/>
        <v>0.56499999999999995</v>
      </c>
      <c r="H38" s="529">
        <f>VLOOKUP(D38,ЧТС[#Data],4,0)</f>
        <v>0.54069999999999996</v>
      </c>
      <c r="I38" s="530">
        <f t="shared" si="2"/>
        <v>0.30549999999999999</v>
      </c>
      <c r="J38" s="1270"/>
    </row>
    <row r="39" spans="1:10" s="785" customFormat="1" ht="63" x14ac:dyDescent="0.25">
      <c r="A39" s="333">
        <v>46830</v>
      </c>
      <c r="B39" s="527" t="s">
        <v>5611</v>
      </c>
      <c r="C39" s="1011">
        <f t="shared" si="0"/>
        <v>2.5</v>
      </c>
      <c r="D39" s="331">
        <v>3</v>
      </c>
      <c r="E39" s="528"/>
      <c r="F39" s="333">
        <v>80</v>
      </c>
      <c r="G39" s="529">
        <f t="shared" si="1"/>
        <v>6</v>
      </c>
      <c r="H39" s="529">
        <f>VLOOKUP(D39,ЧТС[#Data],4,0)</f>
        <v>0.59970000000000001</v>
      </c>
      <c r="I39" s="530">
        <f t="shared" si="2"/>
        <v>3.5981999999999998</v>
      </c>
      <c r="J39" s="1270"/>
    </row>
    <row r="40" spans="1:10" s="785" customFormat="1" x14ac:dyDescent="0.25">
      <c r="A40" s="333">
        <v>46831</v>
      </c>
      <c r="B40" s="527" t="s">
        <v>759</v>
      </c>
      <c r="C40" s="1011">
        <f t="shared" si="0"/>
        <v>0.30769230769230771</v>
      </c>
      <c r="D40" s="331">
        <v>2</v>
      </c>
      <c r="E40" s="528">
        <v>0.04</v>
      </c>
      <c r="F40" s="333">
        <v>650</v>
      </c>
      <c r="G40" s="529">
        <f t="shared" si="1"/>
        <v>0.73799999999999999</v>
      </c>
      <c r="H40" s="529">
        <f>VLOOKUP(D40,ЧТС[#Data],4,0)</f>
        <v>0.54069999999999996</v>
      </c>
      <c r="I40" s="530">
        <f t="shared" si="2"/>
        <v>0.39900000000000002</v>
      </c>
      <c r="J40" s="1270">
        <f>IF(E40=0,,E40*I40)</f>
        <v>1.5960000000000002E-2</v>
      </c>
    </row>
    <row r="41" spans="1:10" s="785" customFormat="1" ht="47.25" x14ac:dyDescent="0.25">
      <c r="A41" s="333">
        <v>46832</v>
      </c>
      <c r="B41" s="527" t="s">
        <v>5612</v>
      </c>
      <c r="C41" s="1011">
        <f t="shared" si="0"/>
        <v>1.3333333333333333</v>
      </c>
      <c r="D41" s="331">
        <v>3</v>
      </c>
      <c r="E41" s="528"/>
      <c r="F41" s="333">
        <v>150</v>
      </c>
      <c r="G41" s="529">
        <f t="shared" si="1"/>
        <v>3.2</v>
      </c>
      <c r="H41" s="529">
        <f>VLOOKUP(D41,ЧТС[#Data],4,0)</f>
        <v>0.59970000000000001</v>
      </c>
      <c r="I41" s="530">
        <f t="shared" si="2"/>
        <v>1.919</v>
      </c>
      <c r="J41" s="1270">
        <f>IF(E41=0,,E41*I41)</f>
        <v>0</v>
      </c>
    </row>
    <row r="42" spans="1:10" s="785" customFormat="1" x14ac:dyDescent="0.25">
      <c r="A42" s="333">
        <v>46833</v>
      </c>
      <c r="B42" s="527" t="s">
        <v>5527</v>
      </c>
      <c r="C42" s="1011">
        <f t="shared" si="0"/>
        <v>0.5</v>
      </c>
      <c r="D42" s="331">
        <v>2</v>
      </c>
      <c r="E42" s="528"/>
      <c r="F42" s="333">
        <v>400</v>
      </c>
      <c r="G42" s="529">
        <f t="shared" si="1"/>
        <v>1.2</v>
      </c>
      <c r="H42" s="529">
        <f>VLOOKUP(D42,ЧТС[#Data],4,0)</f>
        <v>0.54069999999999996</v>
      </c>
      <c r="I42" s="530">
        <f t="shared" si="2"/>
        <v>0.64880000000000004</v>
      </c>
      <c r="J42" s="1270">
        <f>IF(E42=0,,E42*I42)</f>
        <v>0</v>
      </c>
    </row>
    <row r="43" spans="1:10" s="785" customFormat="1" x14ac:dyDescent="0.25">
      <c r="A43" s="333">
        <v>46834</v>
      </c>
      <c r="B43" s="527" t="s">
        <v>5583</v>
      </c>
      <c r="C43" s="1011">
        <f t="shared" si="0"/>
        <v>0.66666666666666663</v>
      </c>
      <c r="D43" s="331">
        <v>2</v>
      </c>
      <c r="E43" s="528"/>
      <c r="F43" s="333">
        <v>300</v>
      </c>
      <c r="G43" s="529">
        <f t="shared" si="1"/>
        <v>1.6</v>
      </c>
      <c r="H43" s="529">
        <f>VLOOKUP(D43,ЧТС[#Data],4,0)</f>
        <v>0.54069999999999996</v>
      </c>
      <c r="I43" s="530">
        <f t="shared" si="2"/>
        <v>0.86509999999999998</v>
      </c>
      <c r="J43" s="1270"/>
    </row>
    <row r="44" spans="1:10" s="785" customFormat="1" ht="31.5" x14ac:dyDescent="0.25">
      <c r="A44" s="333">
        <v>46835</v>
      </c>
      <c r="B44" s="527" t="s">
        <v>5584</v>
      </c>
      <c r="C44" s="1011">
        <f t="shared" si="0"/>
        <v>0.54054054054054057</v>
      </c>
      <c r="D44" s="331">
        <v>3</v>
      </c>
      <c r="E44" s="528"/>
      <c r="F44" s="333">
        <v>370</v>
      </c>
      <c r="G44" s="529">
        <f t="shared" si="1"/>
        <v>1.2969999999999999</v>
      </c>
      <c r="H44" s="529">
        <f>VLOOKUP(D44,ЧТС[#Data],4,0)</f>
        <v>0.59970000000000001</v>
      </c>
      <c r="I44" s="530">
        <f t="shared" si="2"/>
        <v>0.77780000000000005</v>
      </c>
      <c r="J44" s="1270"/>
    </row>
    <row r="45" spans="1:10" s="785" customFormat="1" x14ac:dyDescent="0.25">
      <c r="A45" s="333">
        <v>46836</v>
      </c>
      <c r="B45" s="527" t="s">
        <v>1625</v>
      </c>
      <c r="C45" s="1011">
        <f t="shared" si="0"/>
        <v>0.2857142857142857</v>
      </c>
      <c r="D45" s="331">
        <v>3</v>
      </c>
      <c r="E45" s="528"/>
      <c r="F45" s="333">
        <v>700</v>
      </c>
      <c r="G45" s="529">
        <f t="shared" si="1"/>
        <v>0.68600000000000005</v>
      </c>
      <c r="H45" s="529">
        <f>VLOOKUP(D45,ЧТС[#Data],4,0)</f>
        <v>0.59970000000000001</v>
      </c>
      <c r="I45" s="530">
        <f t="shared" si="2"/>
        <v>0.41139999999999999</v>
      </c>
      <c r="J45" s="1270"/>
    </row>
    <row r="46" spans="1:10" s="785" customFormat="1" x14ac:dyDescent="0.25">
      <c r="A46" s="333">
        <v>46837</v>
      </c>
      <c r="B46" s="527" t="s">
        <v>581</v>
      </c>
      <c r="C46" s="1011">
        <f t="shared" si="0"/>
        <v>0.25</v>
      </c>
      <c r="D46" s="331">
        <v>1</v>
      </c>
      <c r="E46" s="528"/>
      <c r="F46" s="333">
        <v>800</v>
      </c>
      <c r="G46" s="529">
        <f t="shared" si="1"/>
        <v>0.6</v>
      </c>
      <c r="H46" s="529">
        <f>VLOOKUP(D46,ЧТС[#Data],4,0)</f>
        <v>0.49149999999999999</v>
      </c>
      <c r="I46" s="530">
        <f t="shared" si="2"/>
        <v>0.2949</v>
      </c>
      <c r="J46" s="1270"/>
    </row>
    <row r="47" spans="1:10" s="785" customFormat="1" x14ac:dyDescent="0.25">
      <c r="A47" s="333">
        <v>46838</v>
      </c>
      <c r="B47" s="527" t="s">
        <v>558</v>
      </c>
      <c r="C47" s="1011">
        <f t="shared" si="0"/>
        <v>0.13333333333333333</v>
      </c>
      <c r="D47" s="331">
        <v>1</v>
      </c>
      <c r="E47" s="528"/>
      <c r="F47" s="333">
        <v>1500</v>
      </c>
      <c r="G47" s="529">
        <f t="shared" si="1"/>
        <v>0.32</v>
      </c>
      <c r="H47" s="529">
        <f>VLOOKUP(D47,ЧТС[#Data],4,0)</f>
        <v>0.49149999999999999</v>
      </c>
      <c r="I47" s="530">
        <f t="shared" si="2"/>
        <v>0.1573</v>
      </c>
      <c r="J47" s="1270"/>
    </row>
    <row r="48" spans="1:10" s="785" customFormat="1" x14ac:dyDescent="0.25">
      <c r="A48" s="333">
        <v>46839</v>
      </c>
      <c r="B48" s="527" t="s">
        <v>559</v>
      </c>
      <c r="C48" s="1011">
        <f t="shared" si="0"/>
        <v>0.30769230769230771</v>
      </c>
      <c r="D48" s="331">
        <v>4</v>
      </c>
      <c r="E48" s="528"/>
      <c r="F48" s="333">
        <v>650</v>
      </c>
      <c r="G48" s="529">
        <f t="shared" si="1"/>
        <v>0.73799999999999999</v>
      </c>
      <c r="H48" s="529">
        <f>VLOOKUP(D48,ЧТС[#Data],4,0)</f>
        <v>0.66849999999999998</v>
      </c>
      <c r="I48" s="530">
        <f t="shared" si="2"/>
        <v>0.49340000000000001</v>
      </c>
      <c r="J48" s="1270"/>
    </row>
    <row r="49" spans="1:11" s="785" customFormat="1" x14ac:dyDescent="0.25">
      <c r="A49" s="333">
        <v>46840</v>
      </c>
      <c r="B49" s="527" t="s">
        <v>5585</v>
      </c>
      <c r="C49" s="1011">
        <f t="shared" si="0"/>
        <v>0.16666666666666666</v>
      </c>
      <c r="D49" s="331">
        <v>1</v>
      </c>
      <c r="E49" s="528"/>
      <c r="F49" s="333">
        <v>1200</v>
      </c>
      <c r="G49" s="529">
        <f t="shared" si="1"/>
        <v>0.4</v>
      </c>
      <c r="H49" s="529">
        <f>VLOOKUP(D49,ЧТС[#Data],4,0)</f>
        <v>0.49149999999999999</v>
      </c>
      <c r="I49" s="530">
        <f t="shared" si="2"/>
        <v>0.1966</v>
      </c>
      <c r="J49" s="1270"/>
    </row>
    <row r="50" spans="1:11" s="825" customFormat="1" ht="31.5" x14ac:dyDescent="0.25">
      <c r="A50" s="333">
        <v>46841</v>
      </c>
      <c r="B50" s="527" t="s">
        <v>5586</v>
      </c>
      <c r="C50" s="1011">
        <f t="shared" si="0"/>
        <v>0.33333333333333331</v>
      </c>
      <c r="D50" s="331">
        <v>1</v>
      </c>
      <c r="E50" s="528"/>
      <c r="F50" s="333">
        <v>600</v>
      </c>
      <c r="G50" s="529">
        <f t="shared" si="1"/>
        <v>0.8</v>
      </c>
      <c r="H50" s="529">
        <f>VLOOKUP(D50,ЧТС[#Data],4,0)</f>
        <v>0.49149999999999999</v>
      </c>
      <c r="I50" s="530">
        <f t="shared" si="2"/>
        <v>0.39319999999999999</v>
      </c>
      <c r="J50" s="1270"/>
    </row>
    <row r="51" spans="1:11" x14ac:dyDescent="0.25">
      <c r="A51" s="1143"/>
      <c r="B51" s="1177" t="s">
        <v>1593</v>
      </c>
      <c r="C51" s="1281">
        <f>SUM(C10:C50)</f>
        <v>21.34929245801084</v>
      </c>
      <c r="D51" s="1167"/>
      <c r="E51" s="1167"/>
      <c r="F51" s="1167"/>
      <c r="G51" s="1284">
        <f>SUM(G10:G50)</f>
        <v>51.236999999999995</v>
      </c>
      <c r="H51" s="1283"/>
      <c r="I51" s="1284">
        <f>SUM(I10:I50)</f>
        <v>29.676799999999997</v>
      </c>
      <c r="J51" s="1285">
        <f>SUM(J10:J50)</f>
        <v>1.5960000000000002E-2</v>
      </c>
      <c r="K51" s="827"/>
    </row>
    <row r="52" spans="1:11" ht="12.75" customHeight="1" x14ac:dyDescent="0.25">
      <c r="A52" s="790"/>
      <c r="B52" s="810"/>
      <c r="C52" s="796"/>
      <c r="D52" s="785"/>
      <c r="E52" s="764"/>
      <c r="F52" s="785"/>
      <c r="G52" s="798"/>
      <c r="H52" s="808"/>
      <c r="I52" s="811"/>
      <c r="J52" s="798"/>
    </row>
    <row r="53" spans="1:11" s="785" customFormat="1" ht="12.75" customHeight="1" x14ac:dyDescent="0.25">
      <c r="A53" s="790"/>
      <c r="B53" s="810"/>
      <c r="C53" s="796">
        <f>I6/C51</f>
        <v>9.3679919553940305</v>
      </c>
      <c r="E53" s="764"/>
      <c r="G53" s="798"/>
      <c r="H53" s="808"/>
      <c r="I53" s="811"/>
      <c r="J53" s="798"/>
    </row>
    <row r="54" spans="1:11" s="52" customFormat="1" x14ac:dyDescent="0.25">
      <c r="A54" s="52" t="s">
        <v>4736</v>
      </c>
      <c r="D54" s="516"/>
      <c r="E54" s="82"/>
      <c r="F54" s="52" t="str">
        <f>НЦ</f>
        <v>Начальник цеха ________________</v>
      </c>
      <c r="H54" s="521"/>
      <c r="I54" s="80" t="s">
        <v>4843</v>
      </c>
      <c r="J54" s="80"/>
    </row>
    <row r="55" spans="1:11" s="516" customFormat="1" x14ac:dyDescent="0.25">
      <c r="A55" s="75"/>
      <c r="E55" s="66"/>
      <c r="G55" s="522"/>
      <c r="H55" s="522"/>
    </row>
    <row r="56" spans="1:11" s="516" customFormat="1" x14ac:dyDescent="0.25">
      <c r="A56" s="52" t="s">
        <v>4735</v>
      </c>
      <c r="E56" s="523"/>
      <c r="F56" s="516" t="str">
        <f>ІТ</f>
        <v>Инженер-технолог ________________</v>
      </c>
      <c r="G56" s="522"/>
      <c r="H56" s="522"/>
      <c r="I56" s="516" t="s">
        <v>4842</v>
      </c>
    </row>
    <row r="57" spans="1:11" ht="9.75" customHeight="1" x14ac:dyDescent="0.25">
      <c r="B57" s="64"/>
      <c r="C57" s="64"/>
      <c r="D57" s="64"/>
      <c r="E57" s="66"/>
      <c r="F57" s="64"/>
    </row>
    <row r="58" spans="1:11" ht="19.5" customHeight="1" x14ac:dyDescent="0.25">
      <c r="B58" s="64"/>
      <c r="C58" s="64"/>
      <c r="D58" s="516"/>
      <c r="E58" s="64"/>
      <c r="F58" s="64"/>
    </row>
    <row r="59" spans="1:11" ht="13.5" customHeight="1" x14ac:dyDescent="0.25"/>
    <row r="61" spans="1:11" s="785" customFormat="1" ht="13.5" customHeight="1" x14ac:dyDescent="0.25">
      <c r="B61" s="812"/>
      <c r="C61" s="377"/>
      <c r="D61" s="807"/>
      <c r="E61" s="807"/>
      <c r="F61" s="807"/>
      <c r="G61" s="828"/>
      <c r="H61" s="808"/>
      <c r="I61" s="811"/>
      <c r="J61" s="798"/>
    </row>
    <row r="62" spans="1:11" s="785" customFormat="1" ht="13.5" customHeight="1" x14ac:dyDescent="0.25">
      <c r="B62" s="812"/>
      <c r="C62" s="377"/>
      <c r="D62" s="807"/>
      <c r="E62" s="807"/>
      <c r="F62" s="807"/>
      <c r="G62" s="828"/>
      <c r="H62" s="808"/>
      <c r="I62" s="811"/>
      <c r="J62" s="798"/>
    </row>
    <row r="64" spans="1:11" ht="26.25" customHeight="1" x14ac:dyDescent="0.25">
      <c r="A64" s="790"/>
      <c r="B64" s="813"/>
      <c r="C64" s="787"/>
      <c r="D64" s="814"/>
      <c r="E64" s="815"/>
      <c r="F64" s="816"/>
      <c r="G64" s="829"/>
      <c r="H64" s="817"/>
      <c r="I64" s="784"/>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colBreaks count="1" manualBreakCount="1">
    <brk id="6" max="62" man="1"/>
  </col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9">
    <tabColor theme="9" tint="-0.499984740745262"/>
    <pageSetUpPr fitToPage="1"/>
  </sheetPr>
  <dimension ref="A1:O45"/>
  <sheetViews>
    <sheetView topLeftCell="A10" zoomScale="112" zoomScaleNormal="112" workbookViewId="0">
      <selection activeCell="O36" sqref="O36"/>
    </sheetView>
  </sheetViews>
  <sheetFormatPr defaultRowHeight="12.75" customHeight="1" x14ac:dyDescent="0.2"/>
  <cols>
    <col min="1" max="1" width="6.7109375" style="1372" customWidth="1"/>
    <col min="2" max="2" width="46.85546875" style="1373" customWidth="1"/>
    <col min="3" max="3" width="5.85546875" style="1372" customWidth="1"/>
    <col min="4" max="4" width="4" style="1374" customWidth="1"/>
    <col min="5" max="5" width="4.5703125" style="1372" customWidth="1"/>
    <col min="6" max="6" width="8" style="1374" customWidth="1"/>
    <col min="7" max="7" width="9.42578125" style="1372" customWidth="1"/>
    <col min="8" max="8" width="7.85546875" style="1372" customWidth="1"/>
    <col min="9" max="9" width="9.28515625" style="1375" customWidth="1"/>
    <col min="10" max="10" width="4.7109375" style="1372" customWidth="1"/>
    <col min="11" max="11" width="6.42578125" style="1372" customWidth="1"/>
    <col min="12" max="252" width="9.140625" style="1372"/>
    <col min="253" max="253" width="7.28515625" style="1372" customWidth="1"/>
    <col min="254" max="254" width="44.7109375" style="1372" customWidth="1"/>
    <col min="255" max="255" width="5.85546875" style="1372" customWidth="1"/>
    <col min="256" max="256" width="3" style="1372" customWidth="1"/>
    <col min="257" max="257" width="4.5703125" style="1372" customWidth="1"/>
    <col min="258" max="258" width="8" style="1372" customWidth="1"/>
    <col min="259" max="259" width="9.42578125" style="1372" customWidth="1"/>
    <col min="260" max="260" width="7.85546875" style="1372" customWidth="1"/>
    <col min="261" max="261" width="10.7109375" style="1372" customWidth="1"/>
    <col min="262" max="265" width="0" style="1372" hidden="1" customWidth="1"/>
    <col min="266" max="266" width="6.5703125" style="1372" customWidth="1"/>
    <col min="267" max="267" width="6.42578125" style="1372" customWidth="1"/>
    <col min="268" max="508" width="9.140625" style="1372"/>
    <col min="509" max="509" width="7.28515625" style="1372" customWidth="1"/>
    <col min="510" max="510" width="44.7109375" style="1372" customWidth="1"/>
    <col min="511" max="511" width="5.85546875" style="1372" customWidth="1"/>
    <col min="512" max="512" width="3" style="1372" customWidth="1"/>
    <col min="513" max="513" width="4.5703125" style="1372" customWidth="1"/>
    <col min="514" max="514" width="8" style="1372" customWidth="1"/>
    <col min="515" max="515" width="9.42578125" style="1372" customWidth="1"/>
    <col min="516" max="516" width="7.85546875" style="1372" customWidth="1"/>
    <col min="517" max="517" width="10.7109375" style="1372" customWidth="1"/>
    <col min="518" max="521" width="0" style="1372" hidden="1" customWidth="1"/>
    <col min="522" max="522" width="6.5703125" style="1372" customWidth="1"/>
    <col min="523" max="523" width="6.42578125" style="1372" customWidth="1"/>
    <col min="524" max="764" width="9.140625" style="1372"/>
    <col min="765" max="765" width="7.28515625" style="1372" customWidth="1"/>
    <col min="766" max="766" width="44.7109375" style="1372" customWidth="1"/>
    <col min="767" max="767" width="5.85546875" style="1372" customWidth="1"/>
    <col min="768" max="768" width="3" style="1372" customWidth="1"/>
    <col min="769" max="769" width="4.5703125" style="1372" customWidth="1"/>
    <col min="770" max="770" width="8" style="1372" customWidth="1"/>
    <col min="771" max="771" width="9.42578125" style="1372" customWidth="1"/>
    <col min="772" max="772" width="7.85546875" style="1372" customWidth="1"/>
    <col min="773" max="773" width="10.7109375" style="1372" customWidth="1"/>
    <col min="774" max="777" width="0" style="1372" hidden="1" customWidth="1"/>
    <col min="778" max="778" width="6.5703125" style="1372" customWidth="1"/>
    <col min="779" max="779" width="6.42578125" style="1372" customWidth="1"/>
    <col min="780" max="1020" width="9.140625" style="1372"/>
    <col min="1021" max="1021" width="7.28515625" style="1372" customWidth="1"/>
    <col min="1022" max="1022" width="44.7109375" style="1372" customWidth="1"/>
    <col min="1023" max="1023" width="5.85546875" style="1372" customWidth="1"/>
    <col min="1024" max="1024" width="3" style="1372" customWidth="1"/>
    <col min="1025" max="1025" width="4.5703125" style="1372" customWidth="1"/>
    <col min="1026" max="1026" width="8" style="1372" customWidth="1"/>
    <col min="1027" max="1027" width="9.42578125" style="1372" customWidth="1"/>
    <col min="1028" max="1028" width="7.85546875" style="1372" customWidth="1"/>
    <col min="1029" max="1029" width="10.7109375" style="1372" customWidth="1"/>
    <col min="1030" max="1033" width="0" style="1372" hidden="1" customWidth="1"/>
    <col min="1034" max="1034" width="6.5703125" style="1372" customWidth="1"/>
    <col min="1035" max="1035" width="6.42578125" style="1372" customWidth="1"/>
    <col min="1036" max="1276" width="9.140625" style="1372"/>
    <col min="1277" max="1277" width="7.28515625" style="1372" customWidth="1"/>
    <col min="1278" max="1278" width="44.7109375" style="1372" customWidth="1"/>
    <col min="1279" max="1279" width="5.85546875" style="1372" customWidth="1"/>
    <col min="1280" max="1280" width="3" style="1372" customWidth="1"/>
    <col min="1281" max="1281" width="4.5703125" style="1372" customWidth="1"/>
    <col min="1282" max="1282" width="8" style="1372" customWidth="1"/>
    <col min="1283" max="1283" width="9.42578125" style="1372" customWidth="1"/>
    <col min="1284" max="1284" width="7.85546875" style="1372" customWidth="1"/>
    <col min="1285" max="1285" width="10.7109375" style="1372" customWidth="1"/>
    <col min="1286" max="1289" width="0" style="1372" hidden="1" customWidth="1"/>
    <col min="1290" max="1290" width="6.5703125" style="1372" customWidth="1"/>
    <col min="1291" max="1291" width="6.42578125" style="1372" customWidth="1"/>
    <col min="1292" max="1532" width="9.140625" style="1372"/>
    <col min="1533" max="1533" width="7.28515625" style="1372" customWidth="1"/>
    <col min="1534" max="1534" width="44.7109375" style="1372" customWidth="1"/>
    <col min="1535" max="1535" width="5.85546875" style="1372" customWidth="1"/>
    <col min="1536" max="1536" width="3" style="1372" customWidth="1"/>
    <col min="1537" max="1537" width="4.5703125" style="1372" customWidth="1"/>
    <col min="1538" max="1538" width="8" style="1372" customWidth="1"/>
    <col min="1539" max="1539" width="9.42578125" style="1372" customWidth="1"/>
    <col min="1540" max="1540" width="7.85546875" style="1372" customWidth="1"/>
    <col min="1541" max="1541" width="10.7109375" style="1372" customWidth="1"/>
    <col min="1542" max="1545" width="0" style="1372" hidden="1" customWidth="1"/>
    <col min="1546" max="1546" width="6.5703125" style="1372" customWidth="1"/>
    <col min="1547" max="1547" width="6.42578125" style="1372" customWidth="1"/>
    <col min="1548" max="1788" width="9.140625" style="1372"/>
    <col min="1789" max="1789" width="7.28515625" style="1372" customWidth="1"/>
    <col min="1790" max="1790" width="44.7109375" style="1372" customWidth="1"/>
    <col min="1791" max="1791" width="5.85546875" style="1372" customWidth="1"/>
    <col min="1792" max="1792" width="3" style="1372" customWidth="1"/>
    <col min="1793" max="1793" width="4.5703125" style="1372" customWidth="1"/>
    <col min="1794" max="1794" width="8" style="1372" customWidth="1"/>
    <col min="1795" max="1795" width="9.42578125" style="1372" customWidth="1"/>
    <col min="1796" max="1796" width="7.85546875" style="1372" customWidth="1"/>
    <col min="1797" max="1797" width="10.7109375" style="1372" customWidth="1"/>
    <col min="1798" max="1801" width="0" style="1372" hidden="1" customWidth="1"/>
    <col min="1802" max="1802" width="6.5703125" style="1372" customWidth="1"/>
    <col min="1803" max="1803" width="6.42578125" style="1372" customWidth="1"/>
    <col min="1804" max="2044" width="9.140625" style="1372"/>
    <col min="2045" max="2045" width="7.28515625" style="1372" customWidth="1"/>
    <col min="2046" max="2046" width="44.7109375" style="1372" customWidth="1"/>
    <col min="2047" max="2047" width="5.85546875" style="1372" customWidth="1"/>
    <col min="2048" max="2048" width="3" style="1372" customWidth="1"/>
    <col min="2049" max="2049" width="4.5703125" style="1372" customWidth="1"/>
    <col min="2050" max="2050" width="8" style="1372" customWidth="1"/>
    <col min="2051" max="2051" width="9.42578125" style="1372" customWidth="1"/>
    <col min="2052" max="2052" width="7.85546875" style="1372" customWidth="1"/>
    <col min="2053" max="2053" width="10.7109375" style="1372" customWidth="1"/>
    <col min="2054" max="2057" width="0" style="1372" hidden="1" customWidth="1"/>
    <col min="2058" max="2058" width="6.5703125" style="1372" customWidth="1"/>
    <col min="2059" max="2059" width="6.42578125" style="1372" customWidth="1"/>
    <col min="2060" max="2300" width="9.140625" style="1372"/>
    <col min="2301" max="2301" width="7.28515625" style="1372" customWidth="1"/>
    <col min="2302" max="2302" width="44.7109375" style="1372" customWidth="1"/>
    <col min="2303" max="2303" width="5.85546875" style="1372" customWidth="1"/>
    <col min="2304" max="2304" width="3" style="1372" customWidth="1"/>
    <col min="2305" max="2305" width="4.5703125" style="1372" customWidth="1"/>
    <col min="2306" max="2306" width="8" style="1372" customWidth="1"/>
    <col min="2307" max="2307" width="9.42578125" style="1372" customWidth="1"/>
    <col min="2308" max="2308" width="7.85546875" style="1372" customWidth="1"/>
    <col min="2309" max="2309" width="10.7109375" style="1372" customWidth="1"/>
    <col min="2310" max="2313" width="0" style="1372" hidden="1" customWidth="1"/>
    <col min="2314" max="2314" width="6.5703125" style="1372" customWidth="1"/>
    <col min="2315" max="2315" width="6.42578125" style="1372" customWidth="1"/>
    <col min="2316" max="2556" width="9.140625" style="1372"/>
    <col min="2557" max="2557" width="7.28515625" style="1372" customWidth="1"/>
    <col min="2558" max="2558" width="44.7109375" style="1372" customWidth="1"/>
    <col min="2559" max="2559" width="5.85546875" style="1372" customWidth="1"/>
    <col min="2560" max="2560" width="3" style="1372" customWidth="1"/>
    <col min="2561" max="2561" width="4.5703125" style="1372" customWidth="1"/>
    <col min="2562" max="2562" width="8" style="1372" customWidth="1"/>
    <col min="2563" max="2563" width="9.42578125" style="1372" customWidth="1"/>
    <col min="2564" max="2564" width="7.85546875" style="1372" customWidth="1"/>
    <col min="2565" max="2565" width="10.7109375" style="1372" customWidth="1"/>
    <col min="2566" max="2569" width="0" style="1372" hidden="1" customWidth="1"/>
    <col min="2570" max="2570" width="6.5703125" style="1372" customWidth="1"/>
    <col min="2571" max="2571" width="6.42578125" style="1372" customWidth="1"/>
    <col min="2572" max="2812" width="9.140625" style="1372"/>
    <col min="2813" max="2813" width="7.28515625" style="1372" customWidth="1"/>
    <col min="2814" max="2814" width="44.7109375" style="1372" customWidth="1"/>
    <col min="2815" max="2815" width="5.85546875" style="1372" customWidth="1"/>
    <col min="2816" max="2816" width="3" style="1372" customWidth="1"/>
    <col min="2817" max="2817" width="4.5703125" style="1372" customWidth="1"/>
    <col min="2818" max="2818" width="8" style="1372" customWidth="1"/>
    <col min="2819" max="2819" width="9.42578125" style="1372" customWidth="1"/>
    <col min="2820" max="2820" width="7.85546875" style="1372" customWidth="1"/>
    <col min="2821" max="2821" width="10.7109375" style="1372" customWidth="1"/>
    <col min="2822" max="2825" width="0" style="1372" hidden="1" customWidth="1"/>
    <col min="2826" max="2826" width="6.5703125" style="1372" customWidth="1"/>
    <col min="2827" max="2827" width="6.42578125" style="1372" customWidth="1"/>
    <col min="2828" max="3068" width="9.140625" style="1372"/>
    <col min="3069" max="3069" width="7.28515625" style="1372" customWidth="1"/>
    <col min="3070" max="3070" width="44.7109375" style="1372" customWidth="1"/>
    <col min="3071" max="3071" width="5.85546875" style="1372" customWidth="1"/>
    <col min="3072" max="3072" width="3" style="1372" customWidth="1"/>
    <col min="3073" max="3073" width="4.5703125" style="1372" customWidth="1"/>
    <col min="3074" max="3074" width="8" style="1372" customWidth="1"/>
    <col min="3075" max="3075" width="9.42578125" style="1372" customWidth="1"/>
    <col min="3076" max="3076" width="7.85546875" style="1372" customWidth="1"/>
    <col min="3077" max="3077" width="10.7109375" style="1372" customWidth="1"/>
    <col min="3078" max="3081" width="0" style="1372" hidden="1" customWidth="1"/>
    <col min="3082" max="3082" width="6.5703125" style="1372" customWidth="1"/>
    <col min="3083" max="3083" width="6.42578125" style="1372" customWidth="1"/>
    <col min="3084" max="3324" width="9.140625" style="1372"/>
    <col min="3325" max="3325" width="7.28515625" style="1372" customWidth="1"/>
    <col min="3326" max="3326" width="44.7109375" style="1372" customWidth="1"/>
    <col min="3327" max="3327" width="5.85546875" style="1372" customWidth="1"/>
    <col min="3328" max="3328" width="3" style="1372" customWidth="1"/>
    <col min="3329" max="3329" width="4.5703125" style="1372" customWidth="1"/>
    <col min="3330" max="3330" width="8" style="1372" customWidth="1"/>
    <col min="3331" max="3331" width="9.42578125" style="1372" customWidth="1"/>
    <col min="3332" max="3332" width="7.85546875" style="1372" customWidth="1"/>
    <col min="3333" max="3333" width="10.7109375" style="1372" customWidth="1"/>
    <col min="3334" max="3337" width="0" style="1372" hidden="1" customWidth="1"/>
    <col min="3338" max="3338" width="6.5703125" style="1372" customWidth="1"/>
    <col min="3339" max="3339" width="6.42578125" style="1372" customWidth="1"/>
    <col min="3340" max="3580" width="9.140625" style="1372"/>
    <col min="3581" max="3581" width="7.28515625" style="1372" customWidth="1"/>
    <col min="3582" max="3582" width="44.7109375" style="1372" customWidth="1"/>
    <col min="3583" max="3583" width="5.85546875" style="1372" customWidth="1"/>
    <col min="3584" max="3584" width="3" style="1372" customWidth="1"/>
    <col min="3585" max="3585" width="4.5703125" style="1372" customWidth="1"/>
    <col min="3586" max="3586" width="8" style="1372" customWidth="1"/>
    <col min="3587" max="3587" width="9.42578125" style="1372" customWidth="1"/>
    <col min="3588" max="3588" width="7.85546875" style="1372" customWidth="1"/>
    <col min="3589" max="3589" width="10.7109375" style="1372" customWidth="1"/>
    <col min="3590" max="3593" width="0" style="1372" hidden="1" customWidth="1"/>
    <col min="3594" max="3594" width="6.5703125" style="1372" customWidth="1"/>
    <col min="3595" max="3595" width="6.42578125" style="1372" customWidth="1"/>
    <col min="3596" max="3836" width="9.140625" style="1372"/>
    <col min="3837" max="3837" width="7.28515625" style="1372" customWidth="1"/>
    <col min="3838" max="3838" width="44.7109375" style="1372" customWidth="1"/>
    <col min="3839" max="3839" width="5.85546875" style="1372" customWidth="1"/>
    <col min="3840" max="3840" width="3" style="1372" customWidth="1"/>
    <col min="3841" max="3841" width="4.5703125" style="1372" customWidth="1"/>
    <col min="3842" max="3842" width="8" style="1372" customWidth="1"/>
    <col min="3843" max="3843" width="9.42578125" style="1372" customWidth="1"/>
    <col min="3844" max="3844" width="7.85546875" style="1372" customWidth="1"/>
    <col min="3845" max="3845" width="10.7109375" style="1372" customWidth="1"/>
    <col min="3846" max="3849" width="0" style="1372" hidden="1" customWidth="1"/>
    <col min="3850" max="3850" width="6.5703125" style="1372" customWidth="1"/>
    <col min="3851" max="3851" width="6.42578125" style="1372" customWidth="1"/>
    <col min="3852" max="4092" width="9.140625" style="1372"/>
    <col min="4093" max="4093" width="7.28515625" style="1372" customWidth="1"/>
    <col min="4094" max="4094" width="44.7109375" style="1372" customWidth="1"/>
    <col min="4095" max="4095" width="5.85546875" style="1372" customWidth="1"/>
    <col min="4096" max="4096" width="3" style="1372" customWidth="1"/>
    <col min="4097" max="4097" width="4.5703125" style="1372" customWidth="1"/>
    <col min="4098" max="4098" width="8" style="1372" customWidth="1"/>
    <col min="4099" max="4099" width="9.42578125" style="1372" customWidth="1"/>
    <col min="4100" max="4100" width="7.85546875" style="1372" customWidth="1"/>
    <col min="4101" max="4101" width="10.7109375" style="1372" customWidth="1"/>
    <col min="4102" max="4105" width="0" style="1372" hidden="1" customWidth="1"/>
    <col min="4106" max="4106" width="6.5703125" style="1372" customWidth="1"/>
    <col min="4107" max="4107" width="6.42578125" style="1372" customWidth="1"/>
    <col min="4108" max="4348" width="9.140625" style="1372"/>
    <col min="4349" max="4349" width="7.28515625" style="1372" customWidth="1"/>
    <col min="4350" max="4350" width="44.7109375" style="1372" customWidth="1"/>
    <col min="4351" max="4351" width="5.85546875" style="1372" customWidth="1"/>
    <col min="4352" max="4352" width="3" style="1372" customWidth="1"/>
    <col min="4353" max="4353" width="4.5703125" style="1372" customWidth="1"/>
    <col min="4354" max="4354" width="8" style="1372" customWidth="1"/>
    <col min="4355" max="4355" width="9.42578125" style="1372" customWidth="1"/>
    <col min="4356" max="4356" width="7.85546875" style="1372" customWidth="1"/>
    <col min="4357" max="4357" width="10.7109375" style="1372" customWidth="1"/>
    <col min="4358" max="4361" width="0" style="1372" hidden="1" customWidth="1"/>
    <col min="4362" max="4362" width="6.5703125" style="1372" customWidth="1"/>
    <col min="4363" max="4363" width="6.42578125" style="1372" customWidth="1"/>
    <col min="4364" max="4604" width="9.140625" style="1372"/>
    <col min="4605" max="4605" width="7.28515625" style="1372" customWidth="1"/>
    <col min="4606" max="4606" width="44.7109375" style="1372" customWidth="1"/>
    <col min="4607" max="4607" width="5.85546875" style="1372" customWidth="1"/>
    <col min="4608" max="4608" width="3" style="1372" customWidth="1"/>
    <col min="4609" max="4609" width="4.5703125" style="1372" customWidth="1"/>
    <col min="4610" max="4610" width="8" style="1372" customWidth="1"/>
    <col min="4611" max="4611" width="9.42578125" style="1372" customWidth="1"/>
    <col min="4612" max="4612" width="7.85546875" style="1372" customWidth="1"/>
    <col min="4613" max="4613" width="10.7109375" style="1372" customWidth="1"/>
    <col min="4614" max="4617" width="0" style="1372" hidden="1" customWidth="1"/>
    <col min="4618" max="4618" width="6.5703125" style="1372" customWidth="1"/>
    <col min="4619" max="4619" width="6.42578125" style="1372" customWidth="1"/>
    <col min="4620" max="4860" width="9.140625" style="1372"/>
    <col min="4861" max="4861" width="7.28515625" style="1372" customWidth="1"/>
    <col min="4862" max="4862" width="44.7109375" style="1372" customWidth="1"/>
    <col min="4863" max="4863" width="5.85546875" style="1372" customWidth="1"/>
    <col min="4864" max="4864" width="3" style="1372" customWidth="1"/>
    <col min="4865" max="4865" width="4.5703125" style="1372" customWidth="1"/>
    <col min="4866" max="4866" width="8" style="1372" customWidth="1"/>
    <col min="4867" max="4867" width="9.42578125" style="1372" customWidth="1"/>
    <col min="4868" max="4868" width="7.85546875" style="1372" customWidth="1"/>
    <col min="4869" max="4869" width="10.7109375" style="1372" customWidth="1"/>
    <col min="4870" max="4873" width="0" style="1372" hidden="1" customWidth="1"/>
    <col min="4874" max="4874" width="6.5703125" style="1372" customWidth="1"/>
    <col min="4875" max="4875" width="6.42578125" style="1372" customWidth="1"/>
    <col min="4876" max="5116" width="9.140625" style="1372"/>
    <col min="5117" max="5117" width="7.28515625" style="1372" customWidth="1"/>
    <col min="5118" max="5118" width="44.7109375" style="1372" customWidth="1"/>
    <col min="5119" max="5119" width="5.85546875" style="1372" customWidth="1"/>
    <col min="5120" max="5120" width="3" style="1372" customWidth="1"/>
    <col min="5121" max="5121" width="4.5703125" style="1372" customWidth="1"/>
    <col min="5122" max="5122" width="8" style="1372" customWidth="1"/>
    <col min="5123" max="5123" width="9.42578125" style="1372" customWidth="1"/>
    <col min="5124" max="5124" width="7.85546875" style="1372" customWidth="1"/>
    <col min="5125" max="5125" width="10.7109375" style="1372" customWidth="1"/>
    <col min="5126" max="5129" width="0" style="1372" hidden="1" customWidth="1"/>
    <col min="5130" max="5130" width="6.5703125" style="1372" customWidth="1"/>
    <col min="5131" max="5131" width="6.42578125" style="1372" customWidth="1"/>
    <col min="5132" max="5372" width="9.140625" style="1372"/>
    <col min="5373" max="5373" width="7.28515625" style="1372" customWidth="1"/>
    <col min="5374" max="5374" width="44.7109375" style="1372" customWidth="1"/>
    <col min="5375" max="5375" width="5.85546875" style="1372" customWidth="1"/>
    <col min="5376" max="5376" width="3" style="1372" customWidth="1"/>
    <col min="5377" max="5377" width="4.5703125" style="1372" customWidth="1"/>
    <col min="5378" max="5378" width="8" style="1372" customWidth="1"/>
    <col min="5379" max="5379" width="9.42578125" style="1372" customWidth="1"/>
    <col min="5380" max="5380" width="7.85546875" style="1372" customWidth="1"/>
    <col min="5381" max="5381" width="10.7109375" style="1372" customWidth="1"/>
    <col min="5382" max="5385" width="0" style="1372" hidden="1" customWidth="1"/>
    <col min="5386" max="5386" width="6.5703125" style="1372" customWidth="1"/>
    <col min="5387" max="5387" width="6.42578125" style="1372" customWidth="1"/>
    <col min="5388" max="5628" width="9.140625" style="1372"/>
    <col min="5629" max="5629" width="7.28515625" style="1372" customWidth="1"/>
    <col min="5630" max="5630" width="44.7109375" style="1372" customWidth="1"/>
    <col min="5631" max="5631" width="5.85546875" style="1372" customWidth="1"/>
    <col min="5632" max="5632" width="3" style="1372" customWidth="1"/>
    <col min="5633" max="5633" width="4.5703125" style="1372" customWidth="1"/>
    <col min="5634" max="5634" width="8" style="1372" customWidth="1"/>
    <col min="5635" max="5635" width="9.42578125" style="1372" customWidth="1"/>
    <col min="5636" max="5636" width="7.85546875" style="1372" customWidth="1"/>
    <col min="5637" max="5637" width="10.7109375" style="1372" customWidth="1"/>
    <col min="5638" max="5641" width="0" style="1372" hidden="1" customWidth="1"/>
    <col min="5642" max="5642" width="6.5703125" style="1372" customWidth="1"/>
    <col min="5643" max="5643" width="6.42578125" style="1372" customWidth="1"/>
    <col min="5644" max="5884" width="9.140625" style="1372"/>
    <col min="5885" max="5885" width="7.28515625" style="1372" customWidth="1"/>
    <col min="5886" max="5886" width="44.7109375" style="1372" customWidth="1"/>
    <col min="5887" max="5887" width="5.85546875" style="1372" customWidth="1"/>
    <col min="5888" max="5888" width="3" style="1372" customWidth="1"/>
    <col min="5889" max="5889" width="4.5703125" style="1372" customWidth="1"/>
    <col min="5890" max="5890" width="8" style="1372" customWidth="1"/>
    <col min="5891" max="5891" width="9.42578125" style="1372" customWidth="1"/>
    <col min="5892" max="5892" width="7.85546875" style="1372" customWidth="1"/>
    <col min="5893" max="5893" width="10.7109375" style="1372" customWidth="1"/>
    <col min="5894" max="5897" width="0" style="1372" hidden="1" customWidth="1"/>
    <col min="5898" max="5898" width="6.5703125" style="1372" customWidth="1"/>
    <col min="5899" max="5899" width="6.42578125" style="1372" customWidth="1"/>
    <col min="5900" max="6140" width="9.140625" style="1372"/>
    <col min="6141" max="6141" width="7.28515625" style="1372" customWidth="1"/>
    <col min="6142" max="6142" width="44.7109375" style="1372" customWidth="1"/>
    <col min="6143" max="6143" width="5.85546875" style="1372" customWidth="1"/>
    <col min="6144" max="6144" width="3" style="1372" customWidth="1"/>
    <col min="6145" max="6145" width="4.5703125" style="1372" customWidth="1"/>
    <col min="6146" max="6146" width="8" style="1372" customWidth="1"/>
    <col min="6147" max="6147" width="9.42578125" style="1372" customWidth="1"/>
    <col min="6148" max="6148" width="7.85546875" style="1372" customWidth="1"/>
    <col min="6149" max="6149" width="10.7109375" style="1372" customWidth="1"/>
    <col min="6150" max="6153" width="0" style="1372" hidden="1" customWidth="1"/>
    <col min="6154" max="6154" width="6.5703125" style="1372" customWidth="1"/>
    <col min="6155" max="6155" width="6.42578125" style="1372" customWidth="1"/>
    <col min="6156" max="6396" width="9.140625" style="1372"/>
    <col min="6397" max="6397" width="7.28515625" style="1372" customWidth="1"/>
    <col min="6398" max="6398" width="44.7109375" style="1372" customWidth="1"/>
    <col min="6399" max="6399" width="5.85546875" style="1372" customWidth="1"/>
    <col min="6400" max="6400" width="3" style="1372" customWidth="1"/>
    <col min="6401" max="6401" width="4.5703125" style="1372" customWidth="1"/>
    <col min="6402" max="6402" width="8" style="1372" customWidth="1"/>
    <col min="6403" max="6403" width="9.42578125" style="1372" customWidth="1"/>
    <col min="6404" max="6404" width="7.85546875" style="1372" customWidth="1"/>
    <col min="6405" max="6405" width="10.7109375" style="1372" customWidth="1"/>
    <col min="6406" max="6409" width="0" style="1372" hidden="1" customWidth="1"/>
    <col min="6410" max="6410" width="6.5703125" style="1372" customWidth="1"/>
    <col min="6411" max="6411" width="6.42578125" style="1372" customWidth="1"/>
    <col min="6412" max="6652" width="9.140625" style="1372"/>
    <col min="6653" max="6653" width="7.28515625" style="1372" customWidth="1"/>
    <col min="6654" max="6654" width="44.7109375" style="1372" customWidth="1"/>
    <col min="6655" max="6655" width="5.85546875" style="1372" customWidth="1"/>
    <col min="6656" max="6656" width="3" style="1372" customWidth="1"/>
    <col min="6657" max="6657" width="4.5703125" style="1372" customWidth="1"/>
    <col min="6658" max="6658" width="8" style="1372" customWidth="1"/>
    <col min="6659" max="6659" width="9.42578125" style="1372" customWidth="1"/>
    <col min="6660" max="6660" width="7.85546875" style="1372" customWidth="1"/>
    <col min="6661" max="6661" width="10.7109375" style="1372" customWidth="1"/>
    <col min="6662" max="6665" width="0" style="1372" hidden="1" customWidth="1"/>
    <col min="6666" max="6666" width="6.5703125" style="1372" customWidth="1"/>
    <col min="6667" max="6667" width="6.42578125" style="1372" customWidth="1"/>
    <col min="6668" max="6908" width="9.140625" style="1372"/>
    <col min="6909" max="6909" width="7.28515625" style="1372" customWidth="1"/>
    <col min="6910" max="6910" width="44.7109375" style="1372" customWidth="1"/>
    <col min="6911" max="6911" width="5.85546875" style="1372" customWidth="1"/>
    <col min="6912" max="6912" width="3" style="1372" customWidth="1"/>
    <col min="6913" max="6913" width="4.5703125" style="1372" customWidth="1"/>
    <col min="6914" max="6914" width="8" style="1372" customWidth="1"/>
    <col min="6915" max="6915" width="9.42578125" style="1372" customWidth="1"/>
    <col min="6916" max="6916" width="7.85546875" style="1372" customWidth="1"/>
    <col min="6917" max="6917" width="10.7109375" style="1372" customWidth="1"/>
    <col min="6918" max="6921" width="0" style="1372" hidden="1" customWidth="1"/>
    <col min="6922" max="6922" width="6.5703125" style="1372" customWidth="1"/>
    <col min="6923" max="6923" width="6.42578125" style="1372" customWidth="1"/>
    <col min="6924" max="7164" width="9.140625" style="1372"/>
    <col min="7165" max="7165" width="7.28515625" style="1372" customWidth="1"/>
    <col min="7166" max="7166" width="44.7109375" style="1372" customWidth="1"/>
    <col min="7167" max="7167" width="5.85546875" style="1372" customWidth="1"/>
    <col min="7168" max="7168" width="3" style="1372" customWidth="1"/>
    <col min="7169" max="7169" width="4.5703125" style="1372" customWidth="1"/>
    <col min="7170" max="7170" width="8" style="1372" customWidth="1"/>
    <col min="7171" max="7171" width="9.42578125" style="1372" customWidth="1"/>
    <col min="7172" max="7172" width="7.85546875" style="1372" customWidth="1"/>
    <col min="7173" max="7173" width="10.7109375" style="1372" customWidth="1"/>
    <col min="7174" max="7177" width="0" style="1372" hidden="1" customWidth="1"/>
    <col min="7178" max="7178" width="6.5703125" style="1372" customWidth="1"/>
    <col min="7179" max="7179" width="6.42578125" style="1372" customWidth="1"/>
    <col min="7180" max="7420" width="9.140625" style="1372"/>
    <col min="7421" max="7421" width="7.28515625" style="1372" customWidth="1"/>
    <col min="7422" max="7422" width="44.7109375" style="1372" customWidth="1"/>
    <col min="7423" max="7423" width="5.85546875" style="1372" customWidth="1"/>
    <col min="7424" max="7424" width="3" style="1372" customWidth="1"/>
    <col min="7425" max="7425" width="4.5703125" style="1372" customWidth="1"/>
    <col min="7426" max="7426" width="8" style="1372" customWidth="1"/>
    <col min="7427" max="7427" width="9.42578125" style="1372" customWidth="1"/>
    <col min="7428" max="7428" width="7.85546875" style="1372" customWidth="1"/>
    <col min="7429" max="7429" width="10.7109375" style="1372" customWidth="1"/>
    <col min="7430" max="7433" width="0" style="1372" hidden="1" customWidth="1"/>
    <col min="7434" max="7434" width="6.5703125" style="1372" customWidth="1"/>
    <col min="7435" max="7435" width="6.42578125" style="1372" customWidth="1"/>
    <col min="7436" max="7676" width="9.140625" style="1372"/>
    <col min="7677" max="7677" width="7.28515625" style="1372" customWidth="1"/>
    <col min="7678" max="7678" width="44.7109375" style="1372" customWidth="1"/>
    <col min="7679" max="7679" width="5.85546875" style="1372" customWidth="1"/>
    <col min="7680" max="7680" width="3" style="1372" customWidth="1"/>
    <col min="7681" max="7681" width="4.5703125" style="1372" customWidth="1"/>
    <col min="7682" max="7682" width="8" style="1372" customWidth="1"/>
    <col min="7683" max="7683" width="9.42578125" style="1372" customWidth="1"/>
    <col min="7684" max="7684" width="7.85546875" style="1372" customWidth="1"/>
    <col min="7685" max="7685" width="10.7109375" style="1372" customWidth="1"/>
    <col min="7686" max="7689" width="0" style="1372" hidden="1" customWidth="1"/>
    <col min="7690" max="7690" width="6.5703125" style="1372" customWidth="1"/>
    <col min="7691" max="7691" width="6.42578125" style="1372" customWidth="1"/>
    <col min="7692" max="7932" width="9.140625" style="1372"/>
    <col min="7933" max="7933" width="7.28515625" style="1372" customWidth="1"/>
    <col min="7934" max="7934" width="44.7109375" style="1372" customWidth="1"/>
    <col min="7935" max="7935" width="5.85546875" style="1372" customWidth="1"/>
    <col min="7936" max="7936" width="3" style="1372" customWidth="1"/>
    <col min="7937" max="7937" width="4.5703125" style="1372" customWidth="1"/>
    <col min="7938" max="7938" width="8" style="1372" customWidth="1"/>
    <col min="7939" max="7939" width="9.42578125" style="1372" customWidth="1"/>
    <col min="7940" max="7940" width="7.85546875" style="1372" customWidth="1"/>
    <col min="7941" max="7941" width="10.7109375" style="1372" customWidth="1"/>
    <col min="7942" max="7945" width="0" style="1372" hidden="1" customWidth="1"/>
    <col min="7946" max="7946" width="6.5703125" style="1372" customWidth="1"/>
    <col min="7947" max="7947" width="6.42578125" style="1372" customWidth="1"/>
    <col min="7948" max="8188" width="9.140625" style="1372"/>
    <col min="8189" max="8189" width="7.28515625" style="1372" customWidth="1"/>
    <col min="8190" max="8190" width="44.7109375" style="1372" customWidth="1"/>
    <col min="8191" max="8191" width="5.85546875" style="1372" customWidth="1"/>
    <col min="8192" max="8192" width="3" style="1372" customWidth="1"/>
    <col min="8193" max="8193" width="4.5703125" style="1372" customWidth="1"/>
    <col min="8194" max="8194" width="8" style="1372" customWidth="1"/>
    <col min="8195" max="8195" width="9.42578125" style="1372" customWidth="1"/>
    <col min="8196" max="8196" width="7.85546875" style="1372" customWidth="1"/>
    <col min="8197" max="8197" width="10.7109375" style="1372" customWidth="1"/>
    <col min="8198" max="8201" width="0" style="1372" hidden="1" customWidth="1"/>
    <col min="8202" max="8202" width="6.5703125" style="1372" customWidth="1"/>
    <col min="8203" max="8203" width="6.42578125" style="1372" customWidth="1"/>
    <col min="8204" max="8444" width="9.140625" style="1372"/>
    <col min="8445" max="8445" width="7.28515625" style="1372" customWidth="1"/>
    <col min="8446" max="8446" width="44.7109375" style="1372" customWidth="1"/>
    <col min="8447" max="8447" width="5.85546875" style="1372" customWidth="1"/>
    <col min="8448" max="8448" width="3" style="1372" customWidth="1"/>
    <col min="8449" max="8449" width="4.5703125" style="1372" customWidth="1"/>
    <col min="8450" max="8450" width="8" style="1372" customWidth="1"/>
    <col min="8451" max="8451" width="9.42578125" style="1372" customWidth="1"/>
    <col min="8452" max="8452" width="7.85546875" style="1372" customWidth="1"/>
    <col min="8453" max="8453" width="10.7109375" style="1372" customWidth="1"/>
    <col min="8454" max="8457" width="0" style="1372" hidden="1" customWidth="1"/>
    <col min="8458" max="8458" width="6.5703125" style="1372" customWidth="1"/>
    <col min="8459" max="8459" width="6.42578125" style="1372" customWidth="1"/>
    <col min="8460" max="8700" width="9.140625" style="1372"/>
    <col min="8701" max="8701" width="7.28515625" style="1372" customWidth="1"/>
    <col min="8702" max="8702" width="44.7109375" style="1372" customWidth="1"/>
    <col min="8703" max="8703" width="5.85546875" style="1372" customWidth="1"/>
    <col min="8704" max="8704" width="3" style="1372" customWidth="1"/>
    <col min="8705" max="8705" width="4.5703125" style="1372" customWidth="1"/>
    <col min="8706" max="8706" width="8" style="1372" customWidth="1"/>
    <col min="8707" max="8707" width="9.42578125" style="1372" customWidth="1"/>
    <col min="8708" max="8708" width="7.85546875" style="1372" customWidth="1"/>
    <col min="8709" max="8709" width="10.7109375" style="1372" customWidth="1"/>
    <col min="8710" max="8713" width="0" style="1372" hidden="1" customWidth="1"/>
    <col min="8714" max="8714" width="6.5703125" style="1372" customWidth="1"/>
    <col min="8715" max="8715" width="6.42578125" style="1372" customWidth="1"/>
    <col min="8716" max="8956" width="9.140625" style="1372"/>
    <col min="8957" max="8957" width="7.28515625" style="1372" customWidth="1"/>
    <col min="8958" max="8958" width="44.7109375" style="1372" customWidth="1"/>
    <col min="8959" max="8959" width="5.85546875" style="1372" customWidth="1"/>
    <col min="8960" max="8960" width="3" style="1372" customWidth="1"/>
    <col min="8961" max="8961" width="4.5703125" style="1372" customWidth="1"/>
    <col min="8962" max="8962" width="8" style="1372" customWidth="1"/>
    <col min="8963" max="8963" width="9.42578125" style="1372" customWidth="1"/>
    <col min="8964" max="8964" width="7.85546875" style="1372" customWidth="1"/>
    <col min="8965" max="8965" width="10.7109375" style="1372" customWidth="1"/>
    <col min="8966" max="8969" width="0" style="1372" hidden="1" customWidth="1"/>
    <col min="8970" max="8970" width="6.5703125" style="1372" customWidth="1"/>
    <col min="8971" max="8971" width="6.42578125" style="1372" customWidth="1"/>
    <col min="8972" max="9212" width="9.140625" style="1372"/>
    <col min="9213" max="9213" width="7.28515625" style="1372" customWidth="1"/>
    <col min="9214" max="9214" width="44.7109375" style="1372" customWidth="1"/>
    <col min="9215" max="9215" width="5.85546875" style="1372" customWidth="1"/>
    <col min="9216" max="9216" width="3" style="1372" customWidth="1"/>
    <col min="9217" max="9217" width="4.5703125" style="1372" customWidth="1"/>
    <col min="9218" max="9218" width="8" style="1372" customWidth="1"/>
    <col min="9219" max="9219" width="9.42578125" style="1372" customWidth="1"/>
    <col min="9220" max="9220" width="7.85546875" style="1372" customWidth="1"/>
    <col min="9221" max="9221" width="10.7109375" style="1372" customWidth="1"/>
    <col min="9222" max="9225" width="0" style="1372" hidden="1" customWidth="1"/>
    <col min="9226" max="9226" width="6.5703125" style="1372" customWidth="1"/>
    <col min="9227" max="9227" width="6.42578125" style="1372" customWidth="1"/>
    <col min="9228" max="9468" width="9.140625" style="1372"/>
    <col min="9469" max="9469" width="7.28515625" style="1372" customWidth="1"/>
    <col min="9470" max="9470" width="44.7109375" style="1372" customWidth="1"/>
    <col min="9471" max="9471" width="5.85546875" style="1372" customWidth="1"/>
    <col min="9472" max="9472" width="3" style="1372" customWidth="1"/>
    <col min="9473" max="9473" width="4.5703125" style="1372" customWidth="1"/>
    <col min="9474" max="9474" width="8" style="1372" customWidth="1"/>
    <col min="9475" max="9475" width="9.42578125" style="1372" customWidth="1"/>
    <col min="9476" max="9476" width="7.85546875" style="1372" customWidth="1"/>
    <col min="9477" max="9477" width="10.7109375" style="1372" customWidth="1"/>
    <col min="9478" max="9481" width="0" style="1372" hidden="1" customWidth="1"/>
    <col min="9482" max="9482" width="6.5703125" style="1372" customWidth="1"/>
    <col min="9483" max="9483" width="6.42578125" style="1372" customWidth="1"/>
    <col min="9484" max="9724" width="9.140625" style="1372"/>
    <col min="9725" max="9725" width="7.28515625" style="1372" customWidth="1"/>
    <col min="9726" max="9726" width="44.7109375" style="1372" customWidth="1"/>
    <col min="9727" max="9727" width="5.85546875" style="1372" customWidth="1"/>
    <col min="9728" max="9728" width="3" style="1372" customWidth="1"/>
    <col min="9729" max="9729" width="4.5703125" style="1372" customWidth="1"/>
    <col min="9730" max="9730" width="8" style="1372" customWidth="1"/>
    <col min="9731" max="9731" width="9.42578125" style="1372" customWidth="1"/>
    <col min="9732" max="9732" width="7.85546875" style="1372" customWidth="1"/>
    <col min="9733" max="9733" width="10.7109375" style="1372" customWidth="1"/>
    <col min="9734" max="9737" width="0" style="1372" hidden="1" customWidth="1"/>
    <col min="9738" max="9738" width="6.5703125" style="1372" customWidth="1"/>
    <col min="9739" max="9739" width="6.42578125" style="1372" customWidth="1"/>
    <col min="9740" max="9980" width="9.140625" style="1372"/>
    <col min="9981" max="9981" width="7.28515625" style="1372" customWidth="1"/>
    <col min="9982" max="9982" width="44.7109375" style="1372" customWidth="1"/>
    <col min="9983" max="9983" width="5.85546875" style="1372" customWidth="1"/>
    <col min="9984" max="9984" width="3" style="1372" customWidth="1"/>
    <col min="9985" max="9985" width="4.5703125" style="1372" customWidth="1"/>
    <col min="9986" max="9986" width="8" style="1372" customWidth="1"/>
    <col min="9987" max="9987" width="9.42578125" style="1372" customWidth="1"/>
    <col min="9988" max="9988" width="7.85546875" style="1372" customWidth="1"/>
    <col min="9989" max="9989" width="10.7109375" style="1372" customWidth="1"/>
    <col min="9990" max="9993" width="0" style="1372" hidden="1" customWidth="1"/>
    <col min="9994" max="9994" width="6.5703125" style="1372" customWidth="1"/>
    <col min="9995" max="9995" width="6.42578125" style="1372" customWidth="1"/>
    <col min="9996" max="10236" width="9.140625" style="1372"/>
    <col min="10237" max="10237" width="7.28515625" style="1372" customWidth="1"/>
    <col min="10238" max="10238" width="44.7109375" style="1372" customWidth="1"/>
    <col min="10239" max="10239" width="5.85546875" style="1372" customWidth="1"/>
    <col min="10240" max="10240" width="3" style="1372" customWidth="1"/>
    <col min="10241" max="10241" width="4.5703125" style="1372" customWidth="1"/>
    <col min="10242" max="10242" width="8" style="1372" customWidth="1"/>
    <col min="10243" max="10243" width="9.42578125" style="1372" customWidth="1"/>
    <col min="10244" max="10244" width="7.85546875" style="1372" customWidth="1"/>
    <col min="10245" max="10245" width="10.7109375" style="1372" customWidth="1"/>
    <col min="10246" max="10249" width="0" style="1372" hidden="1" customWidth="1"/>
    <col min="10250" max="10250" width="6.5703125" style="1372" customWidth="1"/>
    <col min="10251" max="10251" width="6.42578125" style="1372" customWidth="1"/>
    <col min="10252" max="10492" width="9.140625" style="1372"/>
    <col min="10493" max="10493" width="7.28515625" style="1372" customWidth="1"/>
    <col min="10494" max="10494" width="44.7109375" style="1372" customWidth="1"/>
    <col min="10495" max="10495" width="5.85546875" style="1372" customWidth="1"/>
    <col min="10496" max="10496" width="3" style="1372" customWidth="1"/>
    <col min="10497" max="10497" width="4.5703125" style="1372" customWidth="1"/>
    <col min="10498" max="10498" width="8" style="1372" customWidth="1"/>
    <col min="10499" max="10499" width="9.42578125" style="1372" customWidth="1"/>
    <col min="10500" max="10500" width="7.85546875" style="1372" customWidth="1"/>
    <col min="10501" max="10501" width="10.7109375" style="1372" customWidth="1"/>
    <col min="10502" max="10505" width="0" style="1372" hidden="1" customWidth="1"/>
    <col min="10506" max="10506" width="6.5703125" style="1372" customWidth="1"/>
    <col min="10507" max="10507" width="6.42578125" style="1372" customWidth="1"/>
    <col min="10508" max="10748" width="9.140625" style="1372"/>
    <col min="10749" max="10749" width="7.28515625" style="1372" customWidth="1"/>
    <col min="10750" max="10750" width="44.7109375" style="1372" customWidth="1"/>
    <col min="10751" max="10751" width="5.85546875" style="1372" customWidth="1"/>
    <col min="10752" max="10752" width="3" style="1372" customWidth="1"/>
    <col min="10753" max="10753" width="4.5703125" style="1372" customWidth="1"/>
    <col min="10754" max="10754" width="8" style="1372" customWidth="1"/>
    <col min="10755" max="10755" width="9.42578125" style="1372" customWidth="1"/>
    <col min="10756" max="10756" width="7.85546875" style="1372" customWidth="1"/>
    <col min="10757" max="10757" width="10.7109375" style="1372" customWidth="1"/>
    <col min="10758" max="10761" width="0" style="1372" hidden="1" customWidth="1"/>
    <col min="10762" max="10762" width="6.5703125" style="1372" customWidth="1"/>
    <col min="10763" max="10763" width="6.42578125" style="1372" customWidth="1"/>
    <col min="10764" max="11004" width="9.140625" style="1372"/>
    <col min="11005" max="11005" width="7.28515625" style="1372" customWidth="1"/>
    <col min="11006" max="11006" width="44.7109375" style="1372" customWidth="1"/>
    <col min="11007" max="11007" width="5.85546875" style="1372" customWidth="1"/>
    <col min="11008" max="11008" width="3" style="1372" customWidth="1"/>
    <col min="11009" max="11009" width="4.5703125" style="1372" customWidth="1"/>
    <col min="11010" max="11010" width="8" style="1372" customWidth="1"/>
    <col min="11011" max="11011" width="9.42578125" style="1372" customWidth="1"/>
    <col min="11012" max="11012" width="7.85546875" style="1372" customWidth="1"/>
    <col min="11013" max="11013" width="10.7109375" style="1372" customWidth="1"/>
    <col min="11014" max="11017" width="0" style="1372" hidden="1" customWidth="1"/>
    <col min="11018" max="11018" width="6.5703125" style="1372" customWidth="1"/>
    <col min="11019" max="11019" width="6.42578125" style="1372" customWidth="1"/>
    <col min="11020" max="11260" width="9.140625" style="1372"/>
    <col min="11261" max="11261" width="7.28515625" style="1372" customWidth="1"/>
    <col min="11262" max="11262" width="44.7109375" style="1372" customWidth="1"/>
    <col min="11263" max="11263" width="5.85546875" style="1372" customWidth="1"/>
    <col min="11264" max="11264" width="3" style="1372" customWidth="1"/>
    <col min="11265" max="11265" width="4.5703125" style="1372" customWidth="1"/>
    <col min="11266" max="11266" width="8" style="1372" customWidth="1"/>
    <col min="11267" max="11267" width="9.42578125" style="1372" customWidth="1"/>
    <col min="11268" max="11268" width="7.85546875" style="1372" customWidth="1"/>
    <col min="11269" max="11269" width="10.7109375" style="1372" customWidth="1"/>
    <col min="11270" max="11273" width="0" style="1372" hidden="1" customWidth="1"/>
    <col min="11274" max="11274" width="6.5703125" style="1372" customWidth="1"/>
    <col min="11275" max="11275" width="6.42578125" style="1372" customWidth="1"/>
    <col min="11276" max="11516" width="9.140625" style="1372"/>
    <col min="11517" max="11517" width="7.28515625" style="1372" customWidth="1"/>
    <col min="11518" max="11518" width="44.7109375" style="1372" customWidth="1"/>
    <col min="11519" max="11519" width="5.85546875" style="1372" customWidth="1"/>
    <col min="11520" max="11520" width="3" style="1372" customWidth="1"/>
    <col min="11521" max="11521" width="4.5703125" style="1372" customWidth="1"/>
    <col min="11522" max="11522" width="8" style="1372" customWidth="1"/>
    <col min="11523" max="11523" width="9.42578125" style="1372" customWidth="1"/>
    <col min="11524" max="11524" width="7.85546875" style="1372" customWidth="1"/>
    <col min="11525" max="11525" width="10.7109375" style="1372" customWidth="1"/>
    <col min="11526" max="11529" width="0" style="1372" hidden="1" customWidth="1"/>
    <col min="11530" max="11530" width="6.5703125" style="1372" customWidth="1"/>
    <col min="11531" max="11531" width="6.42578125" style="1372" customWidth="1"/>
    <col min="11532" max="11772" width="9.140625" style="1372"/>
    <col min="11773" max="11773" width="7.28515625" style="1372" customWidth="1"/>
    <col min="11774" max="11774" width="44.7109375" style="1372" customWidth="1"/>
    <col min="11775" max="11775" width="5.85546875" style="1372" customWidth="1"/>
    <col min="11776" max="11776" width="3" style="1372" customWidth="1"/>
    <col min="11777" max="11777" width="4.5703125" style="1372" customWidth="1"/>
    <col min="11778" max="11778" width="8" style="1372" customWidth="1"/>
    <col min="11779" max="11779" width="9.42578125" style="1372" customWidth="1"/>
    <col min="11780" max="11780" width="7.85546875" style="1372" customWidth="1"/>
    <col min="11781" max="11781" width="10.7109375" style="1372" customWidth="1"/>
    <col min="11782" max="11785" width="0" style="1372" hidden="1" customWidth="1"/>
    <col min="11786" max="11786" width="6.5703125" style="1372" customWidth="1"/>
    <col min="11787" max="11787" width="6.42578125" style="1372" customWidth="1"/>
    <col min="11788" max="12028" width="9.140625" style="1372"/>
    <col min="12029" max="12029" width="7.28515625" style="1372" customWidth="1"/>
    <col min="12030" max="12030" width="44.7109375" style="1372" customWidth="1"/>
    <col min="12031" max="12031" width="5.85546875" style="1372" customWidth="1"/>
    <col min="12032" max="12032" width="3" style="1372" customWidth="1"/>
    <col min="12033" max="12033" width="4.5703125" style="1372" customWidth="1"/>
    <col min="12034" max="12034" width="8" style="1372" customWidth="1"/>
    <col min="12035" max="12035" width="9.42578125" style="1372" customWidth="1"/>
    <col min="12036" max="12036" width="7.85546875" style="1372" customWidth="1"/>
    <col min="12037" max="12037" width="10.7109375" style="1372" customWidth="1"/>
    <col min="12038" max="12041" width="0" style="1372" hidden="1" customWidth="1"/>
    <col min="12042" max="12042" width="6.5703125" style="1372" customWidth="1"/>
    <col min="12043" max="12043" width="6.42578125" style="1372" customWidth="1"/>
    <col min="12044" max="12284" width="9.140625" style="1372"/>
    <col min="12285" max="12285" width="7.28515625" style="1372" customWidth="1"/>
    <col min="12286" max="12286" width="44.7109375" style="1372" customWidth="1"/>
    <col min="12287" max="12287" width="5.85546875" style="1372" customWidth="1"/>
    <col min="12288" max="12288" width="3" style="1372" customWidth="1"/>
    <col min="12289" max="12289" width="4.5703125" style="1372" customWidth="1"/>
    <col min="12290" max="12290" width="8" style="1372" customWidth="1"/>
    <col min="12291" max="12291" width="9.42578125" style="1372" customWidth="1"/>
    <col min="12292" max="12292" width="7.85546875" style="1372" customWidth="1"/>
    <col min="12293" max="12293" width="10.7109375" style="1372" customWidth="1"/>
    <col min="12294" max="12297" width="0" style="1372" hidden="1" customWidth="1"/>
    <col min="12298" max="12298" width="6.5703125" style="1372" customWidth="1"/>
    <col min="12299" max="12299" width="6.42578125" style="1372" customWidth="1"/>
    <col min="12300" max="12540" width="9.140625" style="1372"/>
    <col min="12541" max="12541" width="7.28515625" style="1372" customWidth="1"/>
    <col min="12542" max="12542" width="44.7109375" style="1372" customWidth="1"/>
    <col min="12543" max="12543" width="5.85546875" style="1372" customWidth="1"/>
    <col min="12544" max="12544" width="3" style="1372" customWidth="1"/>
    <col min="12545" max="12545" width="4.5703125" style="1372" customWidth="1"/>
    <col min="12546" max="12546" width="8" style="1372" customWidth="1"/>
    <col min="12547" max="12547" width="9.42578125" style="1372" customWidth="1"/>
    <col min="12548" max="12548" width="7.85546875" style="1372" customWidth="1"/>
    <col min="12549" max="12549" width="10.7109375" style="1372" customWidth="1"/>
    <col min="12550" max="12553" width="0" style="1372" hidden="1" customWidth="1"/>
    <col min="12554" max="12554" width="6.5703125" style="1372" customWidth="1"/>
    <col min="12555" max="12555" width="6.42578125" style="1372" customWidth="1"/>
    <col min="12556" max="12796" width="9.140625" style="1372"/>
    <col min="12797" max="12797" width="7.28515625" style="1372" customWidth="1"/>
    <col min="12798" max="12798" width="44.7109375" style="1372" customWidth="1"/>
    <col min="12799" max="12799" width="5.85546875" style="1372" customWidth="1"/>
    <col min="12800" max="12800" width="3" style="1372" customWidth="1"/>
    <col min="12801" max="12801" width="4.5703125" style="1372" customWidth="1"/>
    <col min="12802" max="12802" width="8" style="1372" customWidth="1"/>
    <col min="12803" max="12803" width="9.42578125" style="1372" customWidth="1"/>
    <col min="12804" max="12804" width="7.85546875" style="1372" customWidth="1"/>
    <col min="12805" max="12805" width="10.7109375" style="1372" customWidth="1"/>
    <col min="12806" max="12809" width="0" style="1372" hidden="1" customWidth="1"/>
    <col min="12810" max="12810" width="6.5703125" style="1372" customWidth="1"/>
    <col min="12811" max="12811" width="6.42578125" style="1372" customWidth="1"/>
    <col min="12812" max="13052" width="9.140625" style="1372"/>
    <col min="13053" max="13053" width="7.28515625" style="1372" customWidth="1"/>
    <col min="13054" max="13054" width="44.7109375" style="1372" customWidth="1"/>
    <col min="13055" max="13055" width="5.85546875" style="1372" customWidth="1"/>
    <col min="13056" max="13056" width="3" style="1372" customWidth="1"/>
    <col min="13057" max="13057" width="4.5703125" style="1372" customWidth="1"/>
    <col min="13058" max="13058" width="8" style="1372" customWidth="1"/>
    <col min="13059" max="13059" width="9.42578125" style="1372" customWidth="1"/>
    <col min="13060" max="13060" width="7.85546875" style="1372" customWidth="1"/>
    <col min="13061" max="13061" width="10.7109375" style="1372" customWidth="1"/>
    <col min="13062" max="13065" width="0" style="1372" hidden="1" customWidth="1"/>
    <col min="13066" max="13066" width="6.5703125" style="1372" customWidth="1"/>
    <col min="13067" max="13067" width="6.42578125" style="1372" customWidth="1"/>
    <col min="13068" max="13308" width="9.140625" style="1372"/>
    <col min="13309" max="13309" width="7.28515625" style="1372" customWidth="1"/>
    <col min="13310" max="13310" width="44.7109375" style="1372" customWidth="1"/>
    <col min="13311" max="13311" width="5.85546875" style="1372" customWidth="1"/>
    <col min="13312" max="13312" width="3" style="1372" customWidth="1"/>
    <col min="13313" max="13313" width="4.5703125" style="1372" customWidth="1"/>
    <col min="13314" max="13314" width="8" style="1372" customWidth="1"/>
    <col min="13315" max="13315" width="9.42578125" style="1372" customWidth="1"/>
    <col min="13316" max="13316" width="7.85546875" style="1372" customWidth="1"/>
    <col min="13317" max="13317" width="10.7109375" style="1372" customWidth="1"/>
    <col min="13318" max="13321" width="0" style="1372" hidden="1" customWidth="1"/>
    <col min="13322" max="13322" width="6.5703125" style="1372" customWidth="1"/>
    <col min="13323" max="13323" width="6.42578125" style="1372" customWidth="1"/>
    <col min="13324" max="13564" width="9.140625" style="1372"/>
    <col min="13565" max="13565" width="7.28515625" style="1372" customWidth="1"/>
    <col min="13566" max="13566" width="44.7109375" style="1372" customWidth="1"/>
    <col min="13567" max="13567" width="5.85546875" style="1372" customWidth="1"/>
    <col min="13568" max="13568" width="3" style="1372" customWidth="1"/>
    <col min="13569" max="13569" width="4.5703125" style="1372" customWidth="1"/>
    <col min="13570" max="13570" width="8" style="1372" customWidth="1"/>
    <col min="13571" max="13571" width="9.42578125" style="1372" customWidth="1"/>
    <col min="13572" max="13572" width="7.85546875" style="1372" customWidth="1"/>
    <col min="13573" max="13573" width="10.7109375" style="1372" customWidth="1"/>
    <col min="13574" max="13577" width="0" style="1372" hidden="1" customWidth="1"/>
    <col min="13578" max="13578" width="6.5703125" style="1372" customWidth="1"/>
    <col min="13579" max="13579" width="6.42578125" style="1372" customWidth="1"/>
    <col min="13580" max="13820" width="9.140625" style="1372"/>
    <col min="13821" max="13821" width="7.28515625" style="1372" customWidth="1"/>
    <col min="13822" max="13822" width="44.7109375" style="1372" customWidth="1"/>
    <col min="13823" max="13823" width="5.85546875" style="1372" customWidth="1"/>
    <col min="13824" max="13824" width="3" style="1372" customWidth="1"/>
    <col min="13825" max="13825" width="4.5703125" style="1372" customWidth="1"/>
    <col min="13826" max="13826" width="8" style="1372" customWidth="1"/>
    <col min="13827" max="13827" width="9.42578125" style="1372" customWidth="1"/>
    <col min="13828" max="13828" width="7.85546875" style="1372" customWidth="1"/>
    <col min="13829" max="13829" width="10.7109375" style="1372" customWidth="1"/>
    <col min="13830" max="13833" width="0" style="1372" hidden="1" customWidth="1"/>
    <col min="13834" max="13834" width="6.5703125" style="1372" customWidth="1"/>
    <col min="13835" max="13835" width="6.42578125" style="1372" customWidth="1"/>
    <col min="13836" max="14076" width="9.140625" style="1372"/>
    <col min="14077" max="14077" width="7.28515625" style="1372" customWidth="1"/>
    <col min="14078" max="14078" width="44.7109375" style="1372" customWidth="1"/>
    <col min="14079" max="14079" width="5.85546875" style="1372" customWidth="1"/>
    <col min="14080" max="14080" width="3" style="1372" customWidth="1"/>
    <col min="14081" max="14081" width="4.5703125" style="1372" customWidth="1"/>
    <col min="14082" max="14082" width="8" style="1372" customWidth="1"/>
    <col min="14083" max="14083" width="9.42578125" style="1372" customWidth="1"/>
    <col min="14084" max="14084" width="7.85546875" style="1372" customWidth="1"/>
    <col min="14085" max="14085" width="10.7109375" style="1372" customWidth="1"/>
    <col min="14086" max="14089" width="0" style="1372" hidden="1" customWidth="1"/>
    <col min="14090" max="14090" width="6.5703125" style="1372" customWidth="1"/>
    <col min="14091" max="14091" width="6.42578125" style="1372" customWidth="1"/>
    <col min="14092" max="14332" width="9.140625" style="1372"/>
    <col min="14333" max="14333" width="7.28515625" style="1372" customWidth="1"/>
    <col min="14334" max="14334" width="44.7109375" style="1372" customWidth="1"/>
    <col min="14335" max="14335" width="5.85546875" style="1372" customWidth="1"/>
    <col min="14336" max="14336" width="3" style="1372" customWidth="1"/>
    <col min="14337" max="14337" width="4.5703125" style="1372" customWidth="1"/>
    <col min="14338" max="14338" width="8" style="1372" customWidth="1"/>
    <col min="14339" max="14339" width="9.42578125" style="1372" customWidth="1"/>
    <col min="14340" max="14340" width="7.85546875" style="1372" customWidth="1"/>
    <col min="14341" max="14341" width="10.7109375" style="1372" customWidth="1"/>
    <col min="14342" max="14345" width="0" style="1372" hidden="1" customWidth="1"/>
    <col min="14346" max="14346" width="6.5703125" style="1372" customWidth="1"/>
    <col min="14347" max="14347" width="6.42578125" style="1372" customWidth="1"/>
    <col min="14348" max="14588" width="9.140625" style="1372"/>
    <col min="14589" max="14589" width="7.28515625" style="1372" customWidth="1"/>
    <col min="14590" max="14590" width="44.7109375" style="1372" customWidth="1"/>
    <col min="14591" max="14591" width="5.85546875" style="1372" customWidth="1"/>
    <col min="14592" max="14592" width="3" style="1372" customWidth="1"/>
    <col min="14593" max="14593" width="4.5703125" style="1372" customWidth="1"/>
    <col min="14594" max="14594" width="8" style="1372" customWidth="1"/>
    <col min="14595" max="14595" width="9.42578125" style="1372" customWidth="1"/>
    <col min="14596" max="14596" width="7.85546875" style="1372" customWidth="1"/>
    <col min="14597" max="14597" width="10.7109375" style="1372" customWidth="1"/>
    <col min="14598" max="14601" width="0" style="1372" hidden="1" customWidth="1"/>
    <col min="14602" max="14602" width="6.5703125" style="1372" customWidth="1"/>
    <col min="14603" max="14603" width="6.42578125" style="1372" customWidth="1"/>
    <col min="14604" max="14844" width="9.140625" style="1372"/>
    <col min="14845" max="14845" width="7.28515625" style="1372" customWidth="1"/>
    <col min="14846" max="14846" width="44.7109375" style="1372" customWidth="1"/>
    <col min="14847" max="14847" width="5.85546875" style="1372" customWidth="1"/>
    <col min="14848" max="14848" width="3" style="1372" customWidth="1"/>
    <col min="14849" max="14849" width="4.5703125" style="1372" customWidth="1"/>
    <col min="14850" max="14850" width="8" style="1372" customWidth="1"/>
    <col min="14851" max="14851" width="9.42578125" style="1372" customWidth="1"/>
    <col min="14852" max="14852" width="7.85546875" style="1372" customWidth="1"/>
    <col min="14853" max="14853" width="10.7109375" style="1372" customWidth="1"/>
    <col min="14854" max="14857" width="0" style="1372" hidden="1" customWidth="1"/>
    <col min="14858" max="14858" width="6.5703125" style="1372" customWidth="1"/>
    <col min="14859" max="14859" width="6.42578125" style="1372" customWidth="1"/>
    <col min="14860" max="15100" width="9.140625" style="1372"/>
    <col min="15101" max="15101" width="7.28515625" style="1372" customWidth="1"/>
    <col min="15102" max="15102" width="44.7109375" style="1372" customWidth="1"/>
    <col min="15103" max="15103" width="5.85546875" style="1372" customWidth="1"/>
    <col min="15104" max="15104" width="3" style="1372" customWidth="1"/>
    <col min="15105" max="15105" width="4.5703125" style="1372" customWidth="1"/>
    <col min="15106" max="15106" width="8" style="1372" customWidth="1"/>
    <col min="15107" max="15107" width="9.42578125" style="1372" customWidth="1"/>
    <col min="15108" max="15108" width="7.85546875" style="1372" customWidth="1"/>
    <col min="15109" max="15109" width="10.7109375" style="1372" customWidth="1"/>
    <col min="15110" max="15113" width="0" style="1372" hidden="1" customWidth="1"/>
    <col min="15114" max="15114" width="6.5703125" style="1372" customWidth="1"/>
    <col min="15115" max="15115" width="6.42578125" style="1372" customWidth="1"/>
    <col min="15116" max="15356" width="9.140625" style="1372"/>
    <col min="15357" max="15357" width="7.28515625" style="1372" customWidth="1"/>
    <col min="15358" max="15358" width="44.7109375" style="1372" customWidth="1"/>
    <col min="15359" max="15359" width="5.85546875" style="1372" customWidth="1"/>
    <col min="15360" max="15360" width="3" style="1372" customWidth="1"/>
    <col min="15361" max="15361" width="4.5703125" style="1372" customWidth="1"/>
    <col min="15362" max="15362" width="8" style="1372" customWidth="1"/>
    <col min="15363" max="15363" width="9.42578125" style="1372" customWidth="1"/>
    <col min="15364" max="15364" width="7.85546875" style="1372" customWidth="1"/>
    <col min="15365" max="15365" width="10.7109375" style="1372" customWidth="1"/>
    <col min="15366" max="15369" width="0" style="1372" hidden="1" customWidth="1"/>
    <col min="15370" max="15370" width="6.5703125" style="1372" customWidth="1"/>
    <col min="15371" max="15371" width="6.42578125" style="1372" customWidth="1"/>
    <col min="15372" max="15612" width="9.140625" style="1372"/>
    <col min="15613" max="15613" width="7.28515625" style="1372" customWidth="1"/>
    <col min="15614" max="15614" width="44.7109375" style="1372" customWidth="1"/>
    <col min="15615" max="15615" width="5.85546875" style="1372" customWidth="1"/>
    <col min="15616" max="15616" width="3" style="1372" customWidth="1"/>
    <col min="15617" max="15617" width="4.5703125" style="1372" customWidth="1"/>
    <col min="15618" max="15618" width="8" style="1372" customWidth="1"/>
    <col min="15619" max="15619" width="9.42578125" style="1372" customWidth="1"/>
    <col min="15620" max="15620" width="7.85546875" style="1372" customWidth="1"/>
    <col min="15621" max="15621" width="10.7109375" style="1372" customWidth="1"/>
    <col min="15622" max="15625" width="0" style="1372" hidden="1" customWidth="1"/>
    <col min="15626" max="15626" width="6.5703125" style="1372" customWidth="1"/>
    <col min="15627" max="15627" width="6.42578125" style="1372" customWidth="1"/>
    <col min="15628" max="15868" width="9.140625" style="1372"/>
    <col min="15869" max="15869" width="7.28515625" style="1372" customWidth="1"/>
    <col min="15870" max="15870" width="44.7109375" style="1372" customWidth="1"/>
    <col min="15871" max="15871" width="5.85546875" style="1372" customWidth="1"/>
    <col min="15872" max="15872" width="3" style="1372" customWidth="1"/>
    <col min="15873" max="15873" width="4.5703125" style="1372" customWidth="1"/>
    <col min="15874" max="15874" width="8" style="1372" customWidth="1"/>
    <col min="15875" max="15875" width="9.42578125" style="1372" customWidth="1"/>
    <col min="15876" max="15876" width="7.85546875" style="1372" customWidth="1"/>
    <col min="15877" max="15877" width="10.7109375" style="1372" customWidth="1"/>
    <col min="15878" max="15881" width="0" style="1372" hidden="1" customWidth="1"/>
    <col min="15882" max="15882" width="6.5703125" style="1372" customWidth="1"/>
    <col min="15883" max="15883" width="6.42578125" style="1372" customWidth="1"/>
    <col min="15884" max="16124" width="9.140625" style="1372"/>
    <col min="16125" max="16125" width="7.28515625" style="1372" customWidth="1"/>
    <col min="16126" max="16126" width="44.7109375" style="1372" customWidth="1"/>
    <col min="16127" max="16127" width="5.85546875" style="1372" customWidth="1"/>
    <col min="16128" max="16128" width="3" style="1372" customWidth="1"/>
    <col min="16129" max="16129" width="4.5703125" style="1372" customWidth="1"/>
    <col min="16130" max="16130" width="8" style="1372" customWidth="1"/>
    <col min="16131" max="16131" width="9.42578125" style="1372" customWidth="1"/>
    <col min="16132" max="16132" width="7.85546875" style="1372" customWidth="1"/>
    <col min="16133" max="16133" width="10.7109375" style="1372" customWidth="1"/>
    <col min="16134" max="16137" width="0" style="1372" hidden="1" customWidth="1"/>
    <col min="16138" max="16138" width="6.5703125" style="1372" customWidth="1"/>
    <col min="16139" max="16139" width="6.42578125" style="1372" customWidth="1"/>
    <col min="16140" max="16384" width="9.140625" style="1372"/>
  </cols>
  <sheetData>
    <row r="1" spans="1:10" ht="12.75" customHeight="1" x14ac:dyDescent="0.2">
      <c r="B1" s="1635" t="s">
        <v>5588</v>
      </c>
      <c r="J1" s="510" t="s">
        <v>579</v>
      </c>
    </row>
    <row r="2" spans="1:10" s="1373" customFormat="1" ht="12.75" customHeight="1" x14ac:dyDescent="0.2">
      <c r="B2" s="1371"/>
      <c r="D2" s="2059"/>
      <c r="F2" s="2059"/>
      <c r="I2" s="1371"/>
      <c r="J2" s="510" t="s">
        <v>1947</v>
      </c>
    </row>
    <row r="3" spans="1:10" ht="12.75" customHeight="1" x14ac:dyDescent="0.2">
      <c r="J3" s="510" t="s">
        <v>1013</v>
      </c>
    </row>
    <row r="4" spans="1:10" ht="15" customHeight="1" x14ac:dyDescent="0.25">
      <c r="B4" s="1395" t="s">
        <v>4753</v>
      </c>
      <c r="C4" s="1371"/>
      <c r="D4" s="2050"/>
      <c r="E4" s="2057">
        <v>469</v>
      </c>
      <c r="I4" s="1376"/>
      <c r="J4" s="188" t="s">
        <v>5819</v>
      </c>
    </row>
    <row r="5" spans="1:10" ht="12.75" customHeight="1" x14ac:dyDescent="0.2">
      <c r="B5" s="1373" t="s">
        <v>4835</v>
      </c>
      <c r="C5" s="1371" t="s">
        <v>5620</v>
      </c>
      <c r="D5" s="2059"/>
    </row>
    <row r="6" spans="1:10" ht="12.75" customHeight="1" x14ac:dyDescent="0.2">
      <c r="B6" s="1373" t="s">
        <v>719</v>
      </c>
      <c r="F6" s="1374" t="s">
        <v>720</v>
      </c>
      <c r="I6" s="1374">
        <v>100</v>
      </c>
    </row>
    <row r="7" spans="1:10" ht="12.75" customHeight="1" x14ac:dyDescent="0.2">
      <c r="A7" s="2585" t="s">
        <v>1932</v>
      </c>
      <c r="B7" s="2586" t="s">
        <v>564</v>
      </c>
      <c r="C7" s="2581" t="s">
        <v>1306</v>
      </c>
      <c r="D7" s="2587" t="s">
        <v>1307</v>
      </c>
      <c r="E7" s="2584" t="s">
        <v>722</v>
      </c>
      <c r="F7" s="2581" t="s">
        <v>723</v>
      </c>
      <c r="G7" s="2581" t="s">
        <v>215</v>
      </c>
      <c r="H7" s="2581" t="s">
        <v>1934</v>
      </c>
      <c r="I7" s="2582" t="s">
        <v>561</v>
      </c>
      <c r="J7" s="2655" t="s">
        <v>1935</v>
      </c>
    </row>
    <row r="8" spans="1:10" ht="12.75" customHeight="1" x14ac:dyDescent="0.2">
      <c r="A8" s="2585"/>
      <c r="B8" s="2586"/>
      <c r="C8" s="2581"/>
      <c r="D8" s="2587"/>
      <c r="E8" s="2584"/>
      <c r="F8" s="2581"/>
      <c r="G8" s="2581"/>
      <c r="H8" s="2581"/>
      <c r="I8" s="2582"/>
      <c r="J8" s="2655"/>
    </row>
    <row r="9" spans="1:10" ht="42" customHeight="1" x14ac:dyDescent="0.2">
      <c r="A9" s="2585"/>
      <c r="B9" s="2586"/>
      <c r="C9" s="2581"/>
      <c r="D9" s="2587"/>
      <c r="E9" s="2584"/>
      <c r="F9" s="2581"/>
      <c r="G9" s="2581"/>
      <c r="H9" s="2581"/>
      <c r="I9" s="2582"/>
      <c r="J9" s="2655"/>
    </row>
    <row r="10" spans="1:10" ht="16.5" customHeight="1" x14ac:dyDescent="0.2">
      <c r="A10" s="1407">
        <v>46901</v>
      </c>
      <c r="B10" s="1076" t="s">
        <v>5533</v>
      </c>
      <c r="C10" s="1404">
        <f t="shared" ref="C10:C33" si="0">$I$6/F10</f>
        <v>9.0909090909090912E-2</v>
      </c>
      <c r="D10" s="2024">
        <v>1</v>
      </c>
      <c r="E10" s="1404"/>
      <c r="F10" s="1415">
        <v>1100</v>
      </c>
      <c r="G10" s="2025">
        <f t="shared" ref="G10:G33" si="1">ROUND(480/F10,3)</f>
        <v>0.436</v>
      </c>
      <c r="H10" s="2054">
        <f>VLOOKUP(D10,ЧТС[#Data],4,0)</f>
        <v>0.49149999999999999</v>
      </c>
      <c r="I10" s="1418">
        <f t="shared" ref="I10:I33" si="2">ROUND(G10*H10,4)</f>
        <v>0.21429999999999999</v>
      </c>
      <c r="J10" s="2052"/>
    </row>
    <row r="11" spans="1:10" s="1373" customFormat="1" ht="15.75" x14ac:dyDescent="0.2">
      <c r="A11" s="1407">
        <v>46902</v>
      </c>
      <c r="B11" s="1076" t="s">
        <v>5619</v>
      </c>
      <c r="C11" s="1404">
        <f t="shared" si="0"/>
        <v>0.68965517241379315</v>
      </c>
      <c r="D11" s="2024">
        <v>6</v>
      </c>
      <c r="E11" s="1404"/>
      <c r="F11" s="1415">
        <v>145</v>
      </c>
      <c r="G11" s="2025">
        <f t="shared" si="1"/>
        <v>3.31</v>
      </c>
      <c r="H11" s="2054">
        <f>VLOOKUP(D11,ЧТС[#Data],4,0)</f>
        <v>0.89470000000000005</v>
      </c>
      <c r="I11" s="1418">
        <f t="shared" si="2"/>
        <v>2.9615</v>
      </c>
      <c r="J11" s="1404"/>
    </row>
    <row r="12" spans="1:10" s="1373" customFormat="1" ht="31.5" x14ac:dyDescent="0.2">
      <c r="A12" s="1407">
        <v>46903</v>
      </c>
      <c r="B12" s="1076" t="s">
        <v>5536</v>
      </c>
      <c r="C12" s="1404">
        <f t="shared" si="0"/>
        <v>3.125E-2</v>
      </c>
      <c r="D12" s="2024">
        <v>3</v>
      </c>
      <c r="E12" s="1404"/>
      <c r="F12" s="1415">
        <v>3200</v>
      </c>
      <c r="G12" s="2025">
        <f t="shared" si="1"/>
        <v>0.15</v>
      </c>
      <c r="H12" s="2054">
        <f>VLOOKUP(D12,ЧТС[#Data],4,0)</f>
        <v>0.59970000000000001</v>
      </c>
      <c r="I12" s="1418">
        <f t="shared" si="2"/>
        <v>0.09</v>
      </c>
      <c r="J12" s="1404"/>
    </row>
    <row r="13" spans="1:10" s="1373" customFormat="1" ht="15.75" x14ac:dyDescent="0.2">
      <c r="A13" s="1407">
        <v>46904</v>
      </c>
      <c r="B13" s="1076" t="s">
        <v>5591</v>
      </c>
      <c r="C13" s="1404">
        <f t="shared" si="0"/>
        <v>0.14285714285714285</v>
      </c>
      <c r="D13" s="2024">
        <v>4</v>
      </c>
      <c r="E13" s="1404"/>
      <c r="F13" s="1415">
        <v>700</v>
      </c>
      <c r="G13" s="2025">
        <f t="shared" si="1"/>
        <v>0.68600000000000005</v>
      </c>
      <c r="H13" s="2054">
        <f>VLOOKUP(D13,ЧТС[#Data],4,0)</f>
        <v>0.66849999999999998</v>
      </c>
      <c r="I13" s="1418">
        <f t="shared" si="2"/>
        <v>0.45860000000000001</v>
      </c>
      <c r="J13" s="1404"/>
    </row>
    <row r="14" spans="1:10" s="1373" customFormat="1" ht="15.75" x14ac:dyDescent="0.2">
      <c r="A14" s="1407">
        <v>46905</v>
      </c>
      <c r="B14" s="1076" t="s">
        <v>5538</v>
      </c>
      <c r="C14" s="1404">
        <f t="shared" si="0"/>
        <v>3.125E-2</v>
      </c>
      <c r="D14" s="2024">
        <v>3</v>
      </c>
      <c r="E14" s="2027"/>
      <c r="F14" s="1415">
        <v>3200</v>
      </c>
      <c r="G14" s="2025">
        <f t="shared" si="1"/>
        <v>0.15</v>
      </c>
      <c r="H14" s="2054">
        <f>VLOOKUP(D14,ЧТС[#Data],4,0)</f>
        <v>0.59970000000000001</v>
      </c>
      <c r="I14" s="1418">
        <f t="shared" si="2"/>
        <v>0.09</v>
      </c>
      <c r="J14" s="1404"/>
    </row>
    <row r="15" spans="1:10" s="1373" customFormat="1" ht="15.75" x14ac:dyDescent="0.25">
      <c r="A15" s="1407">
        <v>46906</v>
      </c>
      <c r="B15" s="2056" t="s">
        <v>1249</v>
      </c>
      <c r="C15" s="1404">
        <f t="shared" si="0"/>
        <v>3.2258064516129031E-2</v>
      </c>
      <c r="D15" s="2024">
        <v>3</v>
      </c>
      <c r="E15" s="2027"/>
      <c r="F15" s="1415">
        <v>3100</v>
      </c>
      <c r="G15" s="2025">
        <f t="shared" si="1"/>
        <v>0.155</v>
      </c>
      <c r="H15" s="2054">
        <f>VLOOKUP(D15,ЧТС[#Data],4,0)</f>
        <v>0.59970000000000001</v>
      </c>
      <c r="I15" s="1418">
        <f t="shared" si="2"/>
        <v>9.2999999999999999E-2</v>
      </c>
      <c r="J15" s="1404"/>
    </row>
    <row r="16" spans="1:10" s="1373" customFormat="1" ht="31.5" x14ac:dyDescent="0.2">
      <c r="A16" s="1407">
        <v>46907</v>
      </c>
      <c r="B16" s="1076" t="s">
        <v>5594</v>
      </c>
      <c r="C16" s="1404">
        <f t="shared" si="0"/>
        <v>5.5555555555555552E-2</v>
      </c>
      <c r="D16" s="2024">
        <v>4</v>
      </c>
      <c r="E16" s="2027"/>
      <c r="F16" s="1415">
        <v>1800</v>
      </c>
      <c r="G16" s="2025">
        <f t="shared" si="1"/>
        <v>0.26700000000000002</v>
      </c>
      <c r="H16" s="2054">
        <f>VLOOKUP(D16,ЧТС[#Data],4,0)</f>
        <v>0.66849999999999998</v>
      </c>
      <c r="I16" s="1418">
        <f t="shared" si="2"/>
        <v>0.17849999999999999</v>
      </c>
      <c r="J16" s="1404"/>
    </row>
    <row r="17" spans="1:15" s="1373" customFormat="1" ht="15.75" x14ac:dyDescent="0.2">
      <c r="A17" s="1407">
        <v>46908</v>
      </c>
      <c r="B17" s="1076" t="s">
        <v>5540</v>
      </c>
      <c r="C17" s="1399">
        <f t="shared" si="0"/>
        <v>2.3255813953488372E-2</v>
      </c>
      <c r="D17" s="1400">
        <v>4</v>
      </c>
      <c r="E17" s="1402"/>
      <c r="F17" s="1415">
        <v>4300</v>
      </c>
      <c r="G17" s="2025">
        <f t="shared" si="1"/>
        <v>0.112</v>
      </c>
      <c r="H17" s="2054">
        <f>VLOOKUP(D17,ЧТС[#Data],4,0)</f>
        <v>0.66849999999999998</v>
      </c>
      <c r="I17" s="1418">
        <f t="shared" si="2"/>
        <v>7.4899999999999994E-2</v>
      </c>
      <c r="J17" s="1404"/>
    </row>
    <row r="18" spans="1:15" s="1373" customFormat="1" ht="15.75" x14ac:dyDescent="0.2">
      <c r="A18" s="1407">
        <v>46909</v>
      </c>
      <c r="B18" s="1076" t="s">
        <v>5541</v>
      </c>
      <c r="C18" s="1404">
        <f t="shared" si="0"/>
        <v>4.6511627906976744E-2</v>
      </c>
      <c r="D18" s="2024">
        <v>4</v>
      </c>
      <c r="E18" s="2027"/>
      <c r="F18" s="1415">
        <v>2150</v>
      </c>
      <c r="G18" s="2025">
        <f t="shared" si="1"/>
        <v>0.223</v>
      </c>
      <c r="H18" s="2054">
        <f>VLOOKUP(D18,ЧТС[#Data],4,0)</f>
        <v>0.66849999999999998</v>
      </c>
      <c r="I18" s="1418">
        <f t="shared" si="2"/>
        <v>0.14910000000000001</v>
      </c>
      <c r="J18" s="1404"/>
    </row>
    <row r="19" spans="1:15" s="1373" customFormat="1" ht="15.75" x14ac:dyDescent="0.2">
      <c r="A19" s="1407">
        <v>46910</v>
      </c>
      <c r="B19" s="1076" t="s">
        <v>5542</v>
      </c>
      <c r="C19" s="1404">
        <f t="shared" si="0"/>
        <v>5.5555555555555552E-2</v>
      </c>
      <c r="D19" s="2024">
        <v>4</v>
      </c>
      <c r="E19" s="2027"/>
      <c r="F19" s="1415">
        <v>1800</v>
      </c>
      <c r="G19" s="2025">
        <f t="shared" si="1"/>
        <v>0.26700000000000002</v>
      </c>
      <c r="H19" s="2054">
        <f>VLOOKUP(D19,ЧТС[#Data],4,0)</f>
        <v>0.66849999999999998</v>
      </c>
      <c r="I19" s="1418">
        <f t="shared" si="2"/>
        <v>0.17849999999999999</v>
      </c>
      <c r="J19" s="1410"/>
    </row>
    <row r="20" spans="1:15" s="1373" customFormat="1" ht="31.5" x14ac:dyDescent="0.2">
      <c r="A20" s="1407">
        <v>46911</v>
      </c>
      <c r="B20" s="1076" t="s">
        <v>5543</v>
      </c>
      <c r="C20" s="1404">
        <f t="shared" si="0"/>
        <v>0.125</v>
      </c>
      <c r="D20" s="2024">
        <v>3</v>
      </c>
      <c r="E20" s="2027"/>
      <c r="F20" s="1415">
        <v>800</v>
      </c>
      <c r="G20" s="2025">
        <f t="shared" si="1"/>
        <v>0.6</v>
      </c>
      <c r="H20" s="2054">
        <f>VLOOKUP(D20,ЧТС[#Data],4,0)</f>
        <v>0.59970000000000001</v>
      </c>
      <c r="I20" s="1418">
        <f t="shared" si="2"/>
        <v>0.35980000000000001</v>
      </c>
      <c r="J20" s="1410"/>
    </row>
    <row r="21" spans="1:15" s="1373" customFormat="1" ht="31.5" x14ac:dyDescent="0.2">
      <c r="A21" s="1407">
        <v>46912</v>
      </c>
      <c r="B21" s="1076" t="s">
        <v>5544</v>
      </c>
      <c r="C21" s="1404">
        <f t="shared" si="0"/>
        <v>0.25</v>
      </c>
      <c r="D21" s="2024">
        <v>3</v>
      </c>
      <c r="E21" s="2027"/>
      <c r="F21" s="1415">
        <v>400</v>
      </c>
      <c r="G21" s="2025">
        <f t="shared" si="1"/>
        <v>1.2</v>
      </c>
      <c r="H21" s="2054">
        <f>VLOOKUP(D21,ЧТС[#Data],4,0)</f>
        <v>0.59970000000000001</v>
      </c>
      <c r="I21" s="1418">
        <f t="shared" si="2"/>
        <v>0.71960000000000002</v>
      </c>
      <c r="J21" s="1410"/>
    </row>
    <row r="22" spans="1:15" s="1373" customFormat="1" ht="47.25" x14ac:dyDescent="0.2">
      <c r="A22" s="1407">
        <v>46913</v>
      </c>
      <c r="B22" s="1076" t="s">
        <v>5635</v>
      </c>
      <c r="C22" s="1404">
        <f t="shared" si="0"/>
        <v>0.38461538461538464</v>
      </c>
      <c r="D22" s="2024">
        <v>3</v>
      </c>
      <c r="E22" s="1404"/>
      <c r="F22" s="1415">
        <v>260</v>
      </c>
      <c r="G22" s="2025">
        <f t="shared" si="1"/>
        <v>1.8460000000000001</v>
      </c>
      <c r="H22" s="2054">
        <f>VLOOKUP(D22,ЧТС[#Data],4,0)</f>
        <v>0.59970000000000001</v>
      </c>
      <c r="I22" s="1418">
        <f t="shared" si="2"/>
        <v>1.107</v>
      </c>
      <c r="J22" s="1404"/>
    </row>
    <row r="23" spans="1:15" s="1373" customFormat="1" ht="31.5" x14ac:dyDescent="0.2">
      <c r="A23" s="1407">
        <v>46914</v>
      </c>
      <c r="B23" s="2043" t="s">
        <v>5597</v>
      </c>
      <c r="C23" s="2028">
        <f t="shared" si="0"/>
        <v>0.125</v>
      </c>
      <c r="D23" s="2044">
        <v>3</v>
      </c>
      <c r="E23" s="2045"/>
      <c r="F23" s="2046">
        <v>800</v>
      </c>
      <c r="G23" s="2055">
        <f t="shared" si="1"/>
        <v>0.6</v>
      </c>
      <c r="H23" s="2054">
        <f>VLOOKUP(D23,ЧТС[#Data],4,0)</f>
        <v>0.59970000000000001</v>
      </c>
      <c r="I23" s="2029">
        <f t="shared" si="2"/>
        <v>0.35980000000000001</v>
      </c>
      <c r="J23" s="2028"/>
    </row>
    <row r="24" spans="1:15" s="1373" customFormat="1" ht="15.75" x14ac:dyDescent="0.2">
      <c r="A24" s="1407">
        <v>46915</v>
      </c>
      <c r="B24" s="527" t="s">
        <v>5547</v>
      </c>
      <c r="C24" s="2028">
        <f t="shared" si="0"/>
        <v>5.5555555555555552E-2</v>
      </c>
      <c r="D24" s="2024">
        <v>3</v>
      </c>
      <c r="E24" s="2027"/>
      <c r="F24" s="1415">
        <v>1800</v>
      </c>
      <c r="G24" s="2025">
        <f t="shared" si="1"/>
        <v>0.26700000000000002</v>
      </c>
      <c r="H24" s="2054">
        <f>VLOOKUP(D24,ЧТС[#Data],4,0)</f>
        <v>0.59970000000000001</v>
      </c>
      <c r="I24" s="2029">
        <f t="shared" si="2"/>
        <v>0.16009999999999999</v>
      </c>
      <c r="J24" s="1410"/>
    </row>
    <row r="25" spans="1:15" s="1373" customFormat="1" ht="15.75" x14ac:dyDescent="0.2">
      <c r="A25" s="1407">
        <v>46916</v>
      </c>
      <c r="B25" s="527" t="s">
        <v>5548</v>
      </c>
      <c r="C25" s="2028">
        <f t="shared" si="0"/>
        <v>1.25</v>
      </c>
      <c r="D25" s="2024">
        <v>4</v>
      </c>
      <c r="E25" s="2027"/>
      <c r="F25" s="1415">
        <v>80</v>
      </c>
      <c r="G25" s="2025">
        <f t="shared" si="1"/>
        <v>6</v>
      </c>
      <c r="H25" s="2054">
        <f>VLOOKUP(D25,ЧТС[#Data],4,0)</f>
        <v>0.66849999999999998</v>
      </c>
      <c r="I25" s="2029">
        <f t="shared" si="2"/>
        <v>4.0110000000000001</v>
      </c>
      <c r="J25" s="1410"/>
    </row>
    <row r="26" spans="1:15" s="1373" customFormat="1" ht="15.75" x14ac:dyDescent="0.2">
      <c r="A26" s="1407">
        <v>46917</v>
      </c>
      <c r="B26" s="527" t="s">
        <v>5549</v>
      </c>
      <c r="C26" s="2028">
        <f t="shared" si="0"/>
        <v>0.14285714285714285</v>
      </c>
      <c r="D26" s="2024">
        <v>1</v>
      </c>
      <c r="E26" s="2027"/>
      <c r="F26" s="1415">
        <v>700</v>
      </c>
      <c r="G26" s="2025">
        <f t="shared" si="1"/>
        <v>0.68600000000000005</v>
      </c>
      <c r="H26" s="2054">
        <f>VLOOKUP(D26,ЧТС[#Data],4,0)</f>
        <v>0.49149999999999999</v>
      </c>
      <c r="I26" s="2029">
        <f t="shared" si="2"/>
        <v>0.3372</v>
      </c>
      <c r="J26" s="1410"/>
    </row>
    <row r="27" spans="1:15" s="1635" customFormat="1" ht="15.75" x14ac:dyDescent="0.2">
      <c r="A27" s="1407">
        <v>46918</v>
      </c>
      <c r="B27" s="527" t="s">
        <v>5551</v>
      </c>
      <c r="C27" s="2028">
        <f t="shared" si="0"/>
        <v>0.4</v>
      </c>
      <c r="D27" s="2024">
        <v>3</v>
      </c>
      <c r="E27" s="2027"/>
      <c r="F27" s="1415">
        <v>250</v>
      </c>
      <c r="G27" s="2025">
        <f t="shared" si="1"/>
        <v>1.92</v>
      </c>
      <c r="H27" s="2054">
        <f>VLOOKUP(D27,ЧТС[#Data],4,0)</f>
        <v>0.59970000000000001</v>
      </c>
      <c r="I27" s="2029">
        <f t="shared" si="2"/>
        <v>1.1514</v>
      </c>
      <c r="J27" s="1410"/>
      <c r="K27" s="1373"/>
      <c r="L27" s="1373"/>
      <c r="M27" s="1373"/>
      <c r="N27" s="1373"/>
      <c r="O27" s="1373"/>
    </row>
    <row r="28" spans="1:15" s="1373" customFormat="1" ht="31.5" x14ac:dyDescent="0.2">
      <c r="A28" s="1407">
        <v>46919</v>
      </c>
      <c r="B28" s="527" t="s">
        <v>5618</v>
      </c>
      <c r="C28" s="2028">
        <f t="shared" si="0"/>
        <v>0.125</v>
      </c>
      <c r="D28" s="2024">
        <v>2</v>
      </c>
      <c r="E28" s="2027"/>
      <c r="F28" s="1415">
        <v>800</v>
      </c>
      <c r="G28" s="2025">
        <f t="shared" si="1"/>
        <v>0.6</v>
      </c>
      <c r="H28" s="2054">
        <f>VLOOKUP(D28,ЧТС[#Data],4,0)</f>
        <v>0.54069999999999996</v>
      </c>
      <c r="I28" s="2029">
        <f t="shared" si="2"/>
        <v>0.32440000000000002</v>
      </c>
      <c r="J28" s="1410"/>
    </row>
    <row r="29" spans="1:15" s="1373" customFormat="1" ht="15.75" x14ac:dyDescent="0.2">
      <c r="A29" s="1407">
        <v>46920</v>
      </c>
      <c r="B29" s="527" t="s">
        <v>5617</v>
      </c>
      <c r="C29" s="2028">
        <f t="shared" si="0"/>
        <v>4.3478260869565216E-2</v>
      </c>
      <c r="D29" s="2024">
        <v>2</v>
      </c>
      <c r="E29" s="2027"/>
      <c r="F29" s="1415">
        <v>2300</v>
      </c>
      <c r="G29" s="2025">
        <f t="shared" si="1"/>
        <v>0.20899999999999999</v>
      </c>
      <c r="H29" s="2054">
        <f>VLOOKUP(D29,ЧТС[#Data],4,0)</f>
        <v>0.54069999999999996</v>
      </c>
      <c r="I29" s="2029">
        <f t="shared" si="2"/>
        <v>0.113</v>
      </c>
      <c r="J29" s="1410"/>
    </row>
    <row r="30" spans="1:15" s="1373" customFormat="1" ht="15.75" x14ac:dyDescent="0.2">
      <c r="A30" s="1407">
        <v>46921</v>
      </c>
      <c r="B30" s="527" t="s">
        <v>5552</v>
      </c>
      <c r="C30" s="2028">
        <f t="shared" si="0"/>
        <v>4.3478260869565216E-2</v>
      </c>
      <c r="D30" s="2024">
        <v>2</v>
      </c>
      <c r="E30" s="2027"/>
      <c r="F30" s="1415">
        <v>2300</v>
      </c>
      <c r="G30" s="2025">
        <f t="shared" si="1"/>
        <v>0.20899999999999999</v>
      </c>
      <c r="H30" s="2054">
        <f>VLOOKUP(D30,ЧТС[#Data],4,0)</f>
        <v>0.54069999999999996</v>
      </c>
      <c r="I30" s="2029">
        <f t="shared" si="2"/>
        <v>0.113</v>
      </c>
      <c r="J30" s="1410"/>
    </row>
    <row r="31" spans="1:15" s="1373" customFormat="1" ht="31.5" x14ac:dyDescent="0.2">
      <c r="A31" s="1407">
        <v>46922</v>
      </c>
      <c r="B31" s="527" t="s">
        <v>5616</v>
      </c>
      <c r="C31" s="2028">
        <f t="shared" si="0"/>
        <v>4.3478260869565216E-2</v>
      </c>
      <c r="D31" s="2024">
        <v>2</v>
      </c>
      <c r="E31" s="2027"/>
      <c r="F31" s="1415">
        <v>2300</v>
      </c>
      <c r="G31" s="2025">
        <f t="shared" si="1"/>
        <v>0.20899999999999999</v>
      </c>
      <c r="H31" s="2054">
        <f>VLOOKUP(D31,ЧТС[#Data],4,0)</f>
        <v>0.54069999999999996</v>
      </c>
      <c r="I31" s="2029">
        <f t="shared" si="2"/>
        <v>0.113</v>
      </c>
      <c r="J31" s="1410"/>
    </row>
    <row r="32" spans="1:15" s="1373" customFormat="1" ht="15.75" x14ac:dyDescent="0.2">
      <c r="A32" s="1407">
        <v>46923</v>
      </c>
      <c r="B32" s="1076" t="s">
        <v>5615</v>
      </c>
      <c r="C32" s="1404">
        <f t="shared" si="0"/>
        <v>6.6666666666666666E-2</v>
      </c>
      <c r="D32" s="1400">
        <v>5</v>
      </c>
      <c r="E32" s="1453"/>
      <c r="F32" s="1415">
        <v>1500</v>
      </c>
      <c r="G32" s="2025">
        <f t="shared" si="1"/>
        <v>0.32</v>
      </c>
      <c r="H32" s="2054">
        <f>VLOOKUP(D32,ЧТС[#Data],4,0)</f>
        <v>0.76680000000000004</v>
      </c>
      <c r="I32" s="1418">
        <f t="shared" si="2"/>
        <v>0.24540000000000001</v>
      </c>
      <c r="J32" s="1410"/>
    </row>
    <row r="33" spans="1:10" s="1373" customFormat="1" ht="31.5" x14ac:dyDescent="0.2">
      <c r="A33" s="1407">
        <v>46924</v>
      </c>
      <c r="B33" s="1076" t="s">
        <v>5553</v>
      </c>
      <c r="C33" s="1404">
        <f t="shared" si="0"/>
        <v>0.15384615384615385</v>
      </c>
      <c r="D33" s="2024">
        <v>1</v>
      </c>
      <c r="E33" s="2027"/>
      <c r="F33" s="1415">
        <v>650</v>
      </c>
      <c r="G33" s="2025">
        <f t="shared" si="1"/>
        <v>0.73799999999999999</v>
      </c>
      <c r="H33" s="2054">
        <f>VLOOKUP(D33,ЧТС[#Data],4,0)</f>
        <v>0.49149999999999999</v>
      </c>
      <c r="I33" s="1418">
        <f t="shared" si="2"/>
        <v>0.36270000000000002</v>
      </c>
      <c r="J33" s="1410"/>
    </row>
    <row r="34" spans="1:10" s="1373" customFormat="1" ht="15.75" x14ac:dyDescent="0.2">
      <c r="A34" s="1407">
        <v>46925</v>
      </c>
      <c r="B34" s="1076" t="s">
        <v>5554</v>
      </c>
      <c r="C34" s="1404">
        <v>5.7142857142857141E-2</v>
      </c>
      <c r="D34" s="2024">
        <v>1</v>
      </c>
      <c r="E34" s="2027"/>
      <c r="F34" s="1415">
        <v>1750</v>
      </c>
      <c r="G34" s="2025">
        <v>0.27400000000000002</v>
      </c>
      <c r="H34" s="2054">
        <v>0.47649999999999998</v>
      </c>
      <c r="I34" s="1418">
        <v>0.13059999999999999</v>
      </c>
      <c r="J34" s="1410"/>
    </row>
    <row r="35" spans="1:10" s="1373" customFormat="1" ht="15.75" x14ac:dyDescent="0.2">
      <c r="A35" s="1407">
        <v>46926</v>
      </c>
      <c r="B35" s="1076" t="s">
        <v>5614</v>
      </c>
      <c r="C35" s="1404">
        <f>$I$6/F35</f>
        <v>0.1</v>
      </c>
      <c r="D35" s="2024">
        <v>1</v>
      </c>
      <c r="E35" s="2027"/>
      <c r="F35" s="1415">
        <v>1000</v>
      </c>
      <c r="G35" s="2025">
        <f>ROUND(480/F35,3)</f>
        <v>0.48</v>
      </c>
      <c r="H35" s="2054">
        <f>VLOOKUP(D35,ЧТС[#Data],4,0)</f>
        <v>0.49149999999999999</v>
      </c>
      <c r="I35" s="1418">
        <f>ROUND(G35*H35,4)</f>
        <v>0.2359</v>
      </c>
      <c r="J35" s="1410"/>
    </row>
    <row r="36" spans="1:10" s="1373" customFormat="1" ht="15.75" x14ac:dyDescent="0.2">
      <c r="A36" s="1407">
        <v>46927</v>
      </c>
      <c r="B36" s="1076" t="s">
        <v>5634</v>
      </c>
      <c r="C36" s="1404">
        <f>$I$6/F36</f>
        <v>0.15384615384615385</v>
      </c>
      <c r="D36" s="2024">
        <v>3</v>
      </c>
      <c r="E36" s="2027"/>
      <c r="F36" s="1415">
        <v>650</v>
      </c>
      <c r="G36" s="2025">
        <f>ROUND(480/F36,3)</f>
        <v>0.73799999999999999</v>
      </c>
      <c r="H36" s="2054">
        <f>VLOOKUP(D36,ЧТС[#Data],4,0)</f>
        <v>0.59970000000000001</v>
      </c>
      <c r="I36" s="1418">
        <f>ROUND(G36*H36,4)</f>
        <v>0.44259999999999999</v>
      </c>
      <c r="J36" s="1410"/>
    </row>
    <row r="37" spans="1:10" s="1373" customFormat="1" ht="13.5" customHeight="1" x14ac:dyDescent="0.2">
      <c r="A37" s="1410"/>
      <c r="B37" s="1411" t="s">
        <v>2327</v>
      </c>
      <c r="C37" s="2030">
        <f>SUM(C10:C36)</f>
        <v>4.7190227208063424</v>
      </c>
      <c r="D37" s="2024"/>
      <c r="E37" s="2027"/>
      <c r="F37" s="2031"/>
      <c r="G37" s="2030">
        <f>SUM(G10:G36)</f>
        <v>22.652000000000001</v>
      </c>
      <c r="H37" s="2032"/>
      <c r="I37" s="2030">
        <f>SUM(I10:I36)</f>
        <v>14.774900000000001</v>
      </c>
      <c r="J37" s="2030"/>
    </row>
    <row r="38" spans="1:10" s="1373" customFormat="1" ht="25.5" customHeight="1" x14ac:dyDescent="0.2">
      <c r="A38" s="2033"/>
      <c r="B38" s="2053" t="s">
        <v>5613</v>
      </c>
      <c r="C38" s="2034">
        <f>C37-C18-C35</f>
        <v>4.572511092899366</v>
      </c>
      <c r="D38" s="2035"/>
      <c r="E38" s="2035"/>
      <c r="F38" s="2035"/>
      <c r="G38" s="2035">
        <f>G37-G18-G35</f>
        <v>21.949000000000002</v>
      </c>
      <c r="H38" s="2035"/>
      <c r="I38" s="2034">
        <f>I37-I18-I35</f>
        <v>14.389900000000001</v>
      </c>
      <c r="J38" s="2034"/>
    </row>
    <row r="39" spans="1:10" ht="13.5" customHeight="1" x14ac:dyDescent="0.2">
      <c r="A39" s="1382"/>
      <c r="B39" s="1385"/>
      <c r="C39" s="1383"/>
      <c r="D39" s="1384"/>
      <c r="E39" s="1383"/>
      <c r="F39" s="1384"/>
      <c r="G39" s="1387"/>
      <c r="H39" s="1388"/>
      <c r="I39" s="1389"/>
      <c r="J39" s="1383"/>
    </row>
    <row r="40" spans="1:10" ht="13.5" customHeight="1" x14ac:dyDescent="0.2">
      <c r="A40" s="1382"/>
      <c r="B40" s="1385"/>
      <c r="C40" s="1383"/>
      <c r="D40" s="1384"/>
      <c r="E40" s="1383"/>
      <c r="F40" s="1384"/>
      <c r="G40" s="1387"/>
      <c r="H40" s="1388"/>
      <c r="I40" s="1389"/>
      <c r="J40" s="1383"/>
    </row>
    <row r="41" spans="1:10" ht="17.25" customHeight="1" x14ac:dyDescent="0.2">
      <c r="A41" s="1390" t="s">
        <v>4758</v>
      </c>
      <c r="B41" s="1372"/>
      <c r="C41" s="1391"/>
      <c r="D41" s="1372"/>
      <c r="E41" s="1392" t="s">
        <v>4757</v>
      </c>
      <c r="F41" s="1372"/>
    </row>
    <row r="42" spans="1:10" ht="17.25" customHeight="1" x14ac:dyDescent="0.2">
      <c r="A42" s="1390"/>
      <c r="B42" s="1372"/>
      <c r="C42" s="1393"/>
      <c r="D42" s="1372"/>
      <c r="E42" s="1374"/>
      <c r="F42" s="1372"/>
      <c r="I42" s="1372"/>
    </row>
    <row r="43" spans="1:10" ht="12.75" customHeight="1" x14ac:dyDescent="0.2">
      <c r="A43" s="1373" t="s">
        <v>4759</v>
      </c>
      <c r="B43" s="1372"/>
      <c r="D43" s="1372"/>
      <c r="E43" s="1392" t="s">
        <v>4752</v>
      </c>
      <c r="F43" s="1372"/>
      <c r="G43" s="1391"/>
    </row>
    <row r="44" spans="1:10" ht="13.5" customHeight="1" x14ac:dyDescent="0.2">
      <c r="A44" s="1377"/>
      <c r="B44" s="1378"/>
      <c r="C44" s="1379"/>
      <c r="D44" s="1380"/>
      <c r="E44" s="1379"/>
      <c r="F44" s="1380"/>
      <c r="G44" s="1381"/>
      <c r="H44" s="1388"/>
      <c r="I44" s="1394"/>
      <c r="J44" s="1379"/>
    </row>
    <row r="45" spans="1:10" ht="13.5" customHeight="1" x14ac:dyDescent="0.2">
      <c r="A45" s="1377"/>
      <c r="B45" s="1378"/>
      <c r="C45" s="1379"/>
      <c r="D45" s="1380"/>
      <c r="E45" s="1379"/>
      <c r="F45" s="1380"/>
      <c r="G45" s="1381"/>
      <c r="H45" s="1388"/>
      <c r="I45" s="1394"/>
      <c r="J45" s="1379"/>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55118110236220474" right="0" top="0.47244094488188981" bottom="0.11811023622047245" header="0.19685039370078741" footer="0.19685039370078741"/>
  <pageSetup paperSize="9" scale="90" firstPageNumber="0" orientation="portrait" horizontalDpi="300" verticalDpi="30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0">
    <tabColor theme="9" tint="-0.499984740745262"/>
    <pageSetUpPr fitToPage="1"/>
  </sheetPr>
  <dimension ref="A1:L71"/>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H10" sqref="H10"/>
    </sheetView>
  </sheetViews>
  <sheetFormatPr defaultRowHeight="15.75" x14ac:dyDescent="0.25"/>
  <cols>
    <col min="1" max="1" width="6.28515625" style="377" customWidth="1"/>
    <col min="2" max="2" width="48.42578125" style="377" customWidth="1"/>
    <col min="3" max="3" width="6.5703125" style="377" customWidth="1"/>
    <col min="4" max="4" width="6" style="377" customWidth="1"/>
    <col min="5" max="5" width="6.42578125" style="377" customWidth="1"/>
    <col min="6" max="6" width="9.42578125" style="377" customWidth="1"/>
    <col min="7" max="7" width="11.5703125" style="627" customWidth="1"/>
    <col min="8" max="8" width="10.140625" style="379" customWidth="1"/>
    <col min="9" max="9" width="9.7109375" style="818" customWidth="1"/>
    <col min="10" max="10" width="10.140625" style="594" customWidth="1"/>
    <col min="11" max="11" width="9.5703125" style="377" bestFit="1" customWidth="1" collapsed="1"/>
    <col min="12" max="16384" width="9.140625" style="377"/>
  </cols>
  <sheetData>
    <row r="1" spans="1:11" s="763" customFormat="1" ht="20.25" customHeight="1" x14ac:dyDescent="0.25">
      <c r="B1" s="2060"/>
      <c r="E1" s="764"/>
      <c r="G1" s="819"/>
      <c r="H1" s="766"/>
      <c r="I1" s="767"/>
      <c r="J1" s="510" t="s">
        <v>579</v>
      </c>
    </row>
    <row r="2" spans="1:11" s="763" customFormat="1" ht="20.25" customHeight="1" x14ac:dyDescent="0.25">
      <c r="E2" s="764"/>
      <c r="G2" s="819"/>
      <c r="H2" s="766"/>
      <c r="I2" s="767"/>
      <c r="J2" s="510" t="s">
        <v>4862</v>
      </c>
    </row>
    <row r="3" spans="1:11" s="763" customFormat="1" ht="20.25" customHeight="1" x14ac:dyDescent="0.25">
      <c r="E3" s="764"/>
      <c r="G3" s="819"/>
      <c r="H3" s="766"/>
      <c r="I3" s="768"/>
      <c r="J3" s="510" t="s">
        <v>1013</v>
      </c>
    </row>
    <row r="4" spans="1:11" s="763" customFormat="1" ht="20.25" customHeight="1" x14ac:dyDescent="0.25">
      <c r="B4" s="820" t="s">
        <v>1014</v>
      </c>
      <c r="C4" s="769"/>
      <c r="D4" s="512">
        <v>470</v>
      </c>
      <c r="E4" s="770"/>
      <c r="G4" s="819"/>
      <c r="H4" s="767"/>
      <c r="I4" s="771"/>
      <c r="J4" s="188" t="s">
        <v>5819</v>
      </c>
    </row>
    <row r="5" spans="1:11" s="763" customFormat="1" ht="20.25" customHeight="1" x14ac:dyDescent="0.25">
      <c r="B5" s="64" t="s">
        <v>4837</v>
      </c>
      <c r="D5" s="1370" t="s">
        <v>5620</v>
      </c>
      <c r="E5" s="2061"/>
      <c r="F5" s="821"/>
      <c r="G5" s="819"/>
      <c r="H5" s="766"/>
      <c r="I5" s="767"/>
      <c r="J5" s="773"/>
    </row>
    <row r="6" spans="1:11" s="763" customFormat="1" ht="20.25" customHeight="1" x14ac:dyDescent="0.25">
      <c r="B6" s="64" t="s">
        <v>244</v>
      </c>
      <c r="E6" s="764"/>
      <c r="F6" s="774"/>
      <c r="G6" s="775" t="s">
        <v>245</v>
      </c>
      <c r="H6" s="766"/>
      <c r="I6" s="1286">
        <v>200</v>
      </c>
      <c r="J6" s="773"/>
    </row>
    <row r="7" spans="1:11" ht="15" customHeight="1" x14ac:dyDescent="0.25">
      <c r="A7" s="2662" t="s">
        <v>1932</v>
      </c>
      <c r="B7" s="2662" t="s">
        <v>564</v>
      </c>
      <c r="C7" s="2660" t="s">
        <v>1306</v>
      </c>
      <c r="D7" s="2663" t="s">
        <v>1307</v>
      </c>
      <c r="E7" s="2664" t="s">
        <v>722</v>
      </c>
      <c r="F7" s="2660" t="s">
        <v>723</v>
      </c>
      <c r="G7" s="2660" t="s">
        <v>215</v>
      </c>
      <c r="H7" s="2660" t="s">
        <v>1934</v>
      </c>
      <c r="I7" s="2661" t="s">
        <v>561</v>
      </c>
      <c r="J7" s="2661" t="s">
        <v>1935</v>
      </c>
    </row>
    <row r="8" spans="1:11" x14ac:dyDescent="0.25">
      <c r="A8" s="2662"/>
      <c r="B8" s="2662"/>
      <c r="C8" s="2660"/>
      <c r="D8" s="2663"/>
      <c r="E8" s="2664"/>
      <c r="F8" s="2660"/>
      <c r="G8" s="2660"/>
      <c r="H8" s="2660"/>
      <c r="I8" s="2661"/>
      <c r="J8" s="2661"/>
    </row>
    <row r="9" spans="1:11" x14ac:dyDescent="0.25">
      <c r="A9" s="2662"/>
      <c r="B9" s="2662"/>
      <c r="C9" s="2660"/>
      <c r="D9" s="2663"/>
      <c r="E9" s="2664"/>
      <c r="F9" s="2660"/>
      <c r="G9" s="2660"/>
      <c r="H9" s="2660"/>
      <c r="I9" s="2661"/>
      <c r="J9" s="2661"/>
    </row>
    <row r="10" spans="1:11" s="791" customFormat="1" ht="31.5" x14ac:dyDescent="0.2">
      <c r="A10" s="333">
        <v>47001</v>
      </c>
      <c r="B10" s="527" t="s">
        <v>1192</v>
      </c>
      <c r="C10" s="1011">
        <f t="shared" ref="C10:C57" si="0">$I$6/F10</f>
        <v>0.5</v>
      </c>
      <c r="D10" s="331">
        <v>3</v>
      </c>
      <c r="E10" s="528"/>
      <c r="F10" s="331">
        <v>400</v>
      </c>
      <c r="G10" s="2058">
        <f t="shared" ref="G10:G57" si="1">ROUND(480/F10,3)</f>
        <v>1.2</v>
      </c>
      <c r="H10" s="529">
        <f>VLOOKUP(D10,ЧТС[#Data],4,0)</f>
        <v>0.59970000000000001</v>
      </c>
      <c r="I10" s="530">
        <f t="shared" ref="I10:I57" si="2">ROUND(G10*H10,4)</f>
        <v>0.71960000000000002</v>
      </c>
      <c r="J10" s="1270">
        <f>IF(E10=0,,E10*I10)</f>
        <v>0</v>
      </c>
    </row>
    <row r="11" spans="1:11" s="785" customFormat="1" ht="31.5" x14ac:dyDescent="0.25">
      <c r="A11" s="333">
        <v>47002</v>
      </c>
      <c r="B11" s="527" t="s">
        <v>201</v>
      </c>
      <c r="C11" s="1011">
        <f t="shared" si="0"/>
        <v>0.5</v>
      </c>
      <c r="D11" s="331">
        <v>3</v>
      </c>
      <c r="E11" s="528"/>
      <c r="F11" s="331">
        <v>400</v>
      </c>
      <c r="G11" s="2058">
        <f t="shared" si="1"/>
        <v>1.2</v>
      </c>
      <c r="H11" s="529">
        <f>VLOOKUP(D11,ЧТС[#Data],4,0)</f>
        <v>0.59970000000000001</v>
      </c>
      <c r="I11" s="530">
        <f t="shared" si="2"/>
        <v>0.71960000000000002</v>
      </c>
      <c r="J11" s="1270">
        <f>IF(E11=0,,E11*I11)</f>
        <v>0</v>
      </c>
      <c r="K11" s="791"/>
    </row>
    <row r="12" spans="1:11" s="785" customFormat="1" ht="31.5" x14ac:dyDescent="0.25">
      <c r="A12" s="333">
        <v>47003</v>
      </c>
      <c r="B12" s="527" t="s">
        <v>5556</v>
      </c>
      <c r="C12" s="1011">
        <f t="shared" si="0"/>
        <v>0.5714285714285714</v>
      </c>
      <c r="D12" s="331">
        <v>2</v>
      </c>
      <c r="E12" s="528"/>
      <c r="F12" s="331">
        <v>350</v>
      </c>
      <c r="G12" s="2058">
        <f t="shared" si="1"/>
        <v>1.371</v>
      </c>
      <c r="H12" s="529">
        <f>VLOOKUP(D12,ЧТС[#Data],4,0)</f>
        <v>0.54069999999999996</v>
      </c>
      <c r="I12" s="530">
        <f t="shared" si="2"/>
        <v>0.74129999999999996</v>
      </c>
      <c r="J12" s="1270"/>
      <c r="K12" s="791"/>
    </row>
    <row r="13" spans="1:11" s="785" customFormat="1" x14ac:dyDescent="0.25">
      <c r="A13" s="333">
        <v>47004</v>
      </c>
      <c r="B13" s="527" t="s">
        <v>4838</v>
      </c>
      <c r="C13" s="1011">
        <f t="shared" si="0"/>
        <v>0.42105263157894735</v>
      </c>
      <c r="D13" s="331">
        <v>2</v>
      </c>
      <c r="E13" s="528"/>
      <c r="F13" s="331">
        <v>475</v>
      </c>
      <c r="G13" s="2058">
        <f t="shared" si="1"/>
        <v>1.0109999999999999</v>
      </c>
      <c r="H13" s="529">
        <f>VLOOKUP(D13,ЧТС[#Data],4,0)</f>
        <v>0.54069999999999996</v>
      </c>
      <c r="I13" s="530">
        <f t="shared" si="2"/>
        <v>0.54659999999999997</v>
      </c>
      <c r="J13" s="1270">
        <f>IF(E13=0,,E13*I13)</f>
        <v>0</v>
      </c>
      <c r="K13" s="791"/>
    </row>
    <row r="14" spans="1:11" s="825" customFormat="1" x14ac:dyDescent="0.25">
      <c r="A14" s="333">
        <v>47005</v>
      </c>
      <c r="B14" s="527" t="s">
        <v>5557</v>
      </c>
      <c r="C14" s="1011">
        <f t="shared" si="0"/>
        <v>0.15384615384615385</v>
      </c>
      <c r="D14" s="331">
        <v>2</v>
      </c>
      <c r="E14" s="528"/>
      <c r="F14" s="331">
        <v>1300</v>
      </c>
      <c r="G14" s="2058">
        <f t="shared" si="1"/>
        <v>0.36899999999999999</v>
      </c>
      <c r="H14" s="529">
        <f>VLOOKUP(D14,ЧТС[#Data],4,0)</f>
        <v>0.54069999999999996</v>
      </c>
      <c r="I14" s="530">
        <f t="shared" si="2"/>
        <v>0.19950000000000001</v>
      </c>
      <c r="J14" s="1270">
        <f>IF(E14=0,,E14*I14)</f>
        <v>0</v>
      </c>
    </row>
    <row r="15" spans="1:11" s="825" customFormat="1" ht="47.25" x14ac:dyDescent="0.25">
      <c r="A15" s="333">
        <v>47006</v>
      </c>
      <c r="B15" s="527" t="s">
        <v>5558</v>
      </c>
      <c r="C15" s="1011">
        <f t="shared" si="0"/>
        <v>0.7142857142857143</v>
      </c>
      <c r="D15" s="331">
        <v>3</v>
      </c>
      <c r="E15" s="528"/>
      <c r="F15" s="331">
        <v>280</v>
      </c>
      <c r="G15" s="2058">
        <f t="shared" si="1"/>
        <v>1.714</v>
      </c>
      <c r="H15" s="529">
        <f>VLOOKUP(D15,ЧТС[#Data],4,0)</f>
        <v>0.59970000000000001</v>
      </c>
      <c r="I15" s="530">
        <f t="shared" si="2"/>
        <v>1.0279</v>
      </c>
      <c r="J15" s="1270"/>
    </row>
    <row r="16" spans="1:11" s="825" customFormat="1" ht="31.5" x14ac:dyDescent="0.25">
      <c r="A16" s="333">
        <v>47007</v>
      </c>
      <c r="B16" s="527" t="s">
        <v>5559</v>
      </c>
      <c r="C16" s="1011">
        <f t="shared" si="0"/>
        <v>0.4</v>
      </c>
      <c r="D16" s="331">
        <v>2</v>
      </c>
      <c r="E16" s="528"/>
      <c r="F16" s="331">
        <v>500</v>
      </c>
      <c r="G16" s="2058">
        <f t="shared" si="1"/>
        <v>0.96</v>
      </c>
      <c r="H16" s="529">
        <f>VLOOKUP(D16,ЧТС[#Data],4,0)</f>
        <v>0.54069999999999996</v>
      </c>
      <c r="I16" s="530">
        <f t="shared" si="2"/>
        <v>0.51910000000000001</v>
      </c>
      <c r="J16" s="1270"/>
    </row>
    <row r="17" spans="1:10" s="825" customFormat="1" ht="31.5" x14ac:dyDescent="0.25">
      <c r="A17" s="333">
        <v>47008</v>
      </c>
      <c r="B17" s="527" t="s">
        <v>5560</v>
      </c>
      <c r="C17" s="1011">
        <f t="shared" si="0"/>
        <v>0.30769230769230771</v>
      </c>
      <c r="D17" s="331">
        <v>3</v>
      </c>
      <c r="E17" s="528"/>
      <c r="F17" s="331">
        <v>650</v>
      </c>
      <c r="G17" s="2058">
        <f t="shared" si="1"/>
        <v>0.73799999999999999</v>
      </c>
      <c r="H17" s="529">
        <f>VLOOKUP(D17,ЧТС[#Data],4,0)</f>
        <v>0.59970000000000001</v>
      </c>
      <c r="I17" s="530">
        <f t="shared" si="2"/>
        <v>0.44259999999999999</v>
      </c>
      <c r="J17" s="1270"/>
    </row>
    <row r="18" spans="1:10" s="785" customFormat="1" x14ac:dyDescent="0.25">
      <c r="A18" s="333">
        <v>47009</v>
      </c>
      <c r="B18" s="527" t="s">
        <v>5561</v>
      </c>
      <c r="C18" s="1011">
        <f t="shared" si="0"/>
        <v>0.5714285714285714</v>
      </c>
      <c r="D18" s="331">
        <v>2</v>
      </c>
      <c r="E18" s="528"/>
      <c r="F18" s="331">
        <v>350</v>
      </c>
      <c r="G18" s="2058">
        <f t="shared" si="1"/>
        <v>1.371</v>
      </c>
      <c r="H18" s="529">
        <f>VLOOKUP(D18,ЧТС[#Data],4,0)</f>
        <v>0.54069999999999996</v>
      </c>
      <c r="I18" s="530">
        <f t="shared" si="2"/>
        <v>0.74129999999999996</v>
      </c>
      <c r="J18" s="1270">
        <f>IF(E18=0,,E18*I18)</f>
        <v>0</v>
      </c>
    </row>
    <row r="19" spans="1:10" s="785" customFormat="1" ht="31.5" x14ac:dyDescent="0.25">
      <c r="A19" s="333">
        <v>47010</v>
      </c>
      <c r="B19" s="527" t="s">
        <v>5562</v>
      </c>
      <c r="C19" s="1011">
        <f t="shared" si="0"/>
        <v>0.18181818181818182</v>
      </c>
      <c r="D19" s="331">
        <v>3</v>
      </c>
      <c r="E19" s="528"/>
      <c r="F19" s="331">
        <v>1100</v>
      </c>
      <c r="G19" s="2058">
        <f t="shared" si="1"/>
        <v>0.436</v>
      </c>
      <c r="H19" s="529">
        <f>VLOOKUP(D19,ЧТС[#Data],4,0)</f>
        <v>0.59970000000000001</v>
      </c>
      <c r="I19" s="530">
        <f t="shared" si="2"/>
        <v>0.26150000000000001</v>
      </c>
      <c r="J19" s="1270"/>
    </row>
    <row r="20" spans="1:10" s="785" customFormat="1" ht="31.5" x14ac:dyDescent="0.25">
      <c r="A20" s="333">
        <v>47011</v>
      </c>
      <c r="B20" s="527" t="s">
        <v>5563</v>
      </c>
      <c r="C20" s="1011">
        <f t="shared" si="0"/>
        <v>0.30769230769230771</v>
      </c>
      <c r="D20" s="331">
        <v>3</v>
      </c>
      <c r="E20" s="528"/>
      <c r="F20" s="331">
        <v>650</v>
      </c>
      <c r="G20" s="2058">
        <f t="shared" si="1"/>
        <v>0.73799999999999999</v>
      </c>
      <c r="H20" s="529">
        <f>VLOOKUP(D20,ЧТС[#Data],4,0)</f>
        <v>0.59970000000000001</v>
      </c>
      <c r="I20" s="530">
        <f t="shared" si="2"/>
        <v>0.44259999999999999</v>
      </c>
      <c r="J20" s="1270"/>
    </row>
    <row r="21" spans="1:10" s="785" customFormat="1" ht="31.5" x14ac:dyDescent="0.25">
      <c r="A21" s="333">
        <v>47012</v>
      </c>
      <c r="B21" s="527" t="s">
        <v>5636</v>
      </c>
      <c r="C21" s="1011">
        <f t="shared" si="0"/>
        <v>0.90909090909090906</v>
      </c>
      <c r="D21" s="331">
        <v>3</v>
      </c>
      <c r="E21" s="528"/>
      <c r="F21" s="331">
        <v>220</v>
      </c>
      <c r="G21" s="2058">
        <f t="shared" si="1"/>
        <v>2.1819999999999999</v>
      </c>
      <c r="H21" s="529">
        <f>VLOOKUP(D21,ЧТС[#Data],4,0)</f>
        <v>0.59970000000000001</v>
      </c>
      <c r="I21" s="530">
        <f t="shared" si="2"/>
        <v>1.3085</v>
      </c>
      <c r="J21" s="1270"/>
    </row>
    <row r="22" spans="1:10" s="785" customFormat="1" x14ac:dyDescent="0.25">
      <c r="A22" s="333">
        <v>47013</v>
      </c>
      <c r="B22" s="527" t="s">
        <v>375</v>
      </c>
      <c r="C22" s="1011">
        <f t="shared" si="0"/>
        <v>0.4</v>
      </c>
      <c r="D22" s="331">
        <v>2</v>
      </c>
      <c r="E22" s="528"/>
      <c r="F22" s="331">
        <v>500</v>
      </c>
      <c r="G22" s="2058">
        <f t="shared" si="1"/>
        <v>0.96</v>
      </c>
      <c r="H22" s="529">
        <f>VLOOKUP(D22,ЧТС[#Data],4,0)</f>
        <v>0.54069999999999996</v>
      </c>
      <c r="I22" s="530">
        <f t="shared" si="2"/>
        <v>0.51910000000000001</v>
      </c>
      <c r="J22" s="1270"/>
    </row>
    <row r="23" spans="1:10" s="785" customFormat="1" ht="31.5" x14ac:dyDescent="0.25">
      <c r="A23" s="333">
        <v>47014</v>
      </c>
      <c r="B23" s="527" t="s">
        <v>5602</v>
      </c>
      <c r="C23" s="1011">
        <f t="shared" si="0"/>
        <v>0.5714285714285714</v>
      </c>
      <c r="D23" s="331">
        <v>3</v>
      </c>
      <c r="E23" s="528"/>
      <c r="F23" s="331">
        <v>350</v>
      </c>
      <c r="G23" s="2058">
        <f t="shared" si="1"/>
        <v>1.371</v>
      </c>
      <c r="H23" s="529">
        <f>VLOOKUP(D23,ЧТС[#Data],4,0)</f>
        <v>0.59970000000000001</v>
      </c>
      <c r="I23" s="530">
        <f t="shared" si="2"/>
        <v>0.82220000000000004</v>
      </c>
      <c r="J23" s="1270"/>
    </row>
    <row r="24" spans="1:10" s="785" customFormat="1" ht="31.5" x14ac:dyDescent="0.25">
      <c r="A24" s="333">
        <v>47015</v>
      </c>
      <c r="B24" s="527" t="s">
        <v>5566</v>
      </c>
      <c r="C24" s="1011">
        <f t="shared" si="0"/>
        <v>0.5</v>
      </c>
      <c r="D24" s="331">
        <v>2</v>
      </c>
      <c r="E24" s="528"/>
      <c r="F24" s="331">
        <v>400</v>
      </c>
      <c r="G24" s="2058">
        <f t="shared" si="1"/>
        <v>1.2</v>
      </c>
      <c r="H24" s="529">
        <f>VLOOKUP(D24,ЧТС[#Data],4,0)</f>
        <v>0.54069999999999996</v>
      </c>
      <c r="I24" s="530">
        <f t="shared" si="2"/>
        <v>0.64880000000000004</v>
      </c>
      <c r="J24" s="1270"/>
    </row>
    <row r="25" spans="1:10" s="785" customFormat="1" x14ac:dyDescent="0.25">
      <c r="A25" s="333">
        <v>47016</v>
      </c>
      <c r="B25" s="527" t="s">
        <v>5567</v>
      </c>
      <c r="C25" s="1011">
        <f t="shared" si="0"/>
        <v>0.7142857142857143</v>
      </c>
      <c r="D25" s="331">
        <v>3</v>
      </c>
      <c r="E25" s="528"/>
      <c r="F25" s="331">
        <v>280</v>
      </c>
      <c r="G25" s="2058">
        <f t="shared" si="1"/>
        <v>1.714</v>
      </c>
      <c r="H25" s="529">
        <f>VLOOKUP(D25,ЧТС[#Data],4,0)</f>
        <v>0.59970000000000001</v>
      </c>
      <c r="I25" s="530">
        <f t="shared" si="2"/>
        <v>1.0279</v>
      </c>
      <c r="J25" s="1270"/>
    </row>
    <row r="26" spans="1:10" s="785" customFormat="1" ht="31.5" x14ac:dyDescent="0.25">
      <c r="A26" s="333">
        <v>47017</v>
      </c>
      <c r="B26" s="527" t="s">
        <v>5621</v>
      </c>
      <c r="C26" s="1011">
        <f t="shared" si="0"/>
        <v>0.37735849056603776</v>
      </c>
      <c r="D26" s="331">
        <v>3</v>
      </c>
      <c r="E26" s="528"/>
      <c r="F26" s="331">
        <v>530</v>
      </c>
      <c r="G26" s="2058">
        <f t="shared" si="1"/>
        <v>0.90600000000000003</v>
      </c>
      <c r="H26" s="529">
        <f>VLOOKUP(D26,ЧТС[#Data],4,0)</f>
        <v>0.59970000000000001</v>
      </c>
      <c r="I26" s="530">
        <f t="shared" si="2"/>
        <v>0.54330000000000001</v>
      </c>
      <c r="J26" s="1270"/>
    </row>
    <row r="27" spans="1:10" s="785" customFormat="1" x14ac:dyDescent="0.25">
      <c r="A27" s="333">
        <v>47018</v>
      </c>
      <c r="B27" s="527" t="s">
        <v>5622</v>
      </c>
      <c r="C27" s="1011">
        <f t="shared" si="0"/>
        <v>0.4</v>
      </c>
      <c r="D27" s="331">
        <v>3</v>
      </c>
      <c r="E27" s="528"/>
      <c r="F27" s="331">
        <v>500</v>
      </c>
      <c r="G27" s="2058">
        <f t="shared" si="1"/>
        <v>0.96</v>
      </c>
      <c r="H27" s="529">
        <f>VLOOKUP(D27,ЧТС[#Data],4,0)</f>
        <v>0.59970000000000001</v>
      </c>
      <c r="I27" s="530">
        <f t="shared" si="2"/>
        <v>0.57569999999999999</v>
      </c>
      <c r="J27" s="1270"/>
    </row>
    <row r="28" spans="1:10" s="785" customFormat="1" ht="31.5" x14ac:dyDescent="0.25">
      <c r="A28" s="333">
        <v>47019</v>
      </c>
      <c r="B28" s="527" t="s">
        <v>5623</v>
      </c>
      <c r="C28" s="1011">
        <f t="shared" si="0"/>
        <v>0.5</v>
      </c>
      <c r="D28" s="331">
        <v>3</v>
      </c>
      <c r="E28" s="528"/>
      <c r="F28" s="331">
        <v>400</v>
      </c>
      <c r="G28" s="2058">
        <f t="shared" si="1"/>
        <v>1.2</v>
      </c>
      <c r="H28" s="529">
        <f>VLOOKUP(D28,ЧТС[#Data],4,0)</f>
        <v>0.59970000000000001</v>
      </c>
      <c r="I28" s="530">
        <f t="shared" si="2"/>
        <v>0.71960000000000002</v>
      </c>
      <c r="J28" s="1270"/>
    </row>
    <row r="29" spans="1:10" s="785" customFormat="1" x14ac:dyDescent="0.25">
      <c r="A29" s="333">
        <v>47020</v>
      </c>
      <c r="B29" s="527" t="s">
        <v>5624</v>
      </c>
      <c r="C29" s="1011">
        <f t="shared" si="0"/>
        <v>0.33333333333333331</v>
      </c>
      <c r="D29" s="331">
        <v>3</v>
      </c>
      <c r="E29" s="528"/>
      <c r="F29" s="331">
        <v>600</v>
      </c>
      <c r="G29" s="2058">
        <f t="shared" si="1"/>
        <v>0.8</v>
      </c>
      <c r="H29" s="529">
        <f>VLOOKUP(D29,ЧТС[#Data],4,0)</f>
        <v>0.59970000000000001</v>
      </c>
      <c r="I29" s="530">
        <f t="shared" si="2"/>
        <v>0.4798</v>
      </c>
      <c r="J29" s="1270">
        <f>IF(E29=0,,E29*I29)</f>
        <v>0</v>
      </c>
    </row>
    <row r="30" spans="1:10" s="785" customFormat="1" x14ac:dyDescent="0.25">
      <c r="A30" s="333">
        <v>47021</v>
      </c>
      <c r="B30" s="985" t="s">
        <v>5625</v>
      </c>
      <c r="C30" s="1011">
        <f t="shared" si="0"/>
        <v>0.52631578947368418</v>
      </c>
      <c r="D30" s="987">
        <v>3</v>
      </c>
      <c r="E30" s="528"/>
      <c r="F30" s="331">
        <v>380</v>
      </c>
      <c r="G30" s="2058">
        <f t="shared" si="1"/>
        <v>1.2629999999999999</v>
      </c>
      <c r="H30" s="529">
        <f>VLOOKUP(D30,ЧТС[#Data],4,0)</f>
        <v>0.59970000000000001</v>
      </c>
      <c r="I30" s="530">
        <f t="shared" si="2"/>
        <v>0.75739999999999996</v>
      </c>
      <c r="J30" s="1270"/>
    </row>
    <row r="31" spans="1:10" s="785" customFormat="1" ht="31.5" x14ac:dyDescent="0.25">
      <c r="A31" s="333">
        <v>47022</v>
      </c>
      <c r="B31" s="985" t="s">
        <v>5626</v>
      </c>
      <c r="C31" s="1011">
        <f t="shared" si="0"/>
        <v>0.33333333333333331</v>
      </c>
      <c r="D31" s="987">
        <v>1</v>
      </c>
      <c r="E31" s="528"/>
      <c r="F31" s="331">
        <v>600</v>
      </c>
      <c r="G31" s="2058">
        <f t="shared" si="1"/>
        <v>0.8</v>
      </c>
      <c r="H31" s="529">
        <f>VLOOKUP(D31,ЧТС[#Data],4,0)</f>
        <v>0.49149999999999999</v>
      </c>
      <c r="I31" s="530">
        <f t="shared" si="2"/>
        <v>0.39319999999999999</v>
      </c>
      <c r="J31" s="1270"/>
    </row>
    <row r="32" spans="1:10" s="785" customFormat="1" ht="31.5" x14ac:dyDescent="0.25">
      <c r="A32" s="333">
        <v>47023</v>
      </c>
      <c r="B32" s="985" t="s">
        <v>5627</v>
      </c>
      <c r="C32" s="1011">
        <f t="shared" si="0"/>
        <v>0.55555555555555558</v>
      </c>
      <c r="D32" s="987">
        <v>2</v>
      </c>
      <c r="E32" s="532"/>
      <c r="F32" s="331">
        <v>360</v>
      </c>
      <c r="G32" s="2058">
        <f t="shared" si="1"/>
        <v>1.333</v>
      </c>
      <c r="H32" s="529">
        <f>VLOOKUP(D32,ЧТС[#Data],4,0)</f>
        <v>0.54069999999999996</v>
      </c>
      <c r="I32" s="530">
        <f t="shared" si="2"/>
        <v>0.7208</v>
      </c>
      <c r="J32" s="1270"/>
    </row>
    <row r="33" spans="1:10" s="785" customFormat="1" ht="31.5" x14ac:dyDescent="0.25">
      <c r="A33" s="333">
        <v>47024</v>
      </c>
      <c r="B33" s="527" t="s">
        <v>5628</v>
      </c>
      <c r="C33" s="1011">
        <f t="shared" si="0"/>
        <v>0.8</v>
      </c>
      <c r="D33" s="331">
        <v>3</v>
      </c>
      <c r="E33" s="528"/>
      <c r="F33" s="331">
        <v>250</v>
      </c>
      <c r="G33" s="2058">
        <f t="shared" si="1"/>
        <v>1.92</v>
      </c>
      <c r="H33" s="529">
        <f>VLOOKUP(D33,ЧТС[#Data],4,0)</f>
        <v>0.59970000000000001</v>
      </c>
      <c r="I33" s="530">
        <f t="shared" si="2"/>
        <v>1.1514</v>
      </c>
      <c r="J33" s="1270"/>
    </row>
    <row r="34" spans="1:10" s="785" customFormat="1" ht="47.25" x14ac:dyDescent="0.25">
      <c r="A34" s="333">
        <v>47025</v>
      </c>
      <c r="B34" s="527" t="s">
        <v>5629</v>
      </c>
      <c r="C34" s="1011">
        <f t="shared" si="0"/>
        <v>0.4</v>
      </c>
      <c r="D34" s="331">
        <v>2</v>
      </c>
      <c r="E34" s="528"/>
      <c r="F34" s="331">
        <v>500</v>
      </c>
      <c r="G34" s="2058">
        <f t="shared" si="1"/>
        <v>0.96</v>
      </c>
      <c r="H34" s="529">
        <f>VLOOKUP(D34,ЧТС[#Data],4,0)</f>
        <v>0.54069999999999996</v>
      </c>
      <c r="I34" s="530">
        <f t="shared" si="2"/>
        <v>0.51910000000000001</v>
      </c>
      <c r="J34" s="1270"/>
    </row>
    <row r="35" spans="1:10" s="785" customFormat="1" ht="31.5" x14ac:dyDescent="0.25">
      <c r="A35" s="333">
        <v>47026</v>
      </c>
      <c r="B35" s="527" t="s">
        <v>5571</v>
      </c>
      <c r="C35" s="1552">
        <f t="shared" si="0"/>
        <v>0.2857142857142857</v>
      </c>
      <c r="D35" s="331">
        <v>3</v>
      </c>
      <c r="E35" s="528"/>
      <c r="F35" s="331">
        <v>700</v>
      </c>
      <c r="G35" s="2058">
        <f t="shared" si="1"/>
        <v>0.68600000000000005</v>
      </c>
      <c r="H35" s="529">
        <f>VLOOKUP(D35,ЧТС[#Data],4,0)</f>
        <v>0.59970000000000001</v>
      </c>
      <c r="I35" s="530">
        <f t="shared" si="2"/>
        <v>0.41139999999999999</v>
      </c>
      <c r="J35" s="1270"/>
    </row>
    <row r="36" spans="1:10" s="785" customFormat="1" ht="31.5" x14ac:dyDescent="0.25">
      <c r="A36" s="333">
        <v>47027</v>
      </c>
      <c r="B36" s="527" t="s">
        <v>5630</v>
      </c>
      <c r="C36" s="1011">
        <f t="shared" si="0"/>
        <v>0.4</v>
      </c>
      <c r="D36" s="331">
        <v>3</v>
      </c>
      <c r="E36" s="528"/>
      <c r="F36" s="331">
        <v>500</v>
      </c>
      <c r="G36" s="2058">
        <f t="shared" si="1"/>
        <v>0.96</v>
      </c>
      <c r="H36" s="529">
        <f>VLOOKUP(D36,ЧТС[#Data],4,0)</f>
        <v>0.59970000000000001</v>
      </c>
      <c r="I36" s="530">
        <f t="shared" si="2"/>
        <v>0.57569999999999999</v>
      </c>
      <c r="J36" s="1270"/>
    </row>
    <row r="37" spans="1:10" s="785" customFormat="1" ht="31.5" x14ac:dyDescent="0.25">
      <c r="A37" s="333">
        <v>47028</v>
      </c>
      <c r="B37" s="527" t="s">
        <v>5573</v>
      </c>
      <c r="C37" s="1011">
        <f t="shared" si="0"/>
        <v>0.44444444444444442</v>
      </c>
      <c r="D37" s="331">
        <v>3</v>
      </c>
      <c r="E37" s="528"/>
      <c r="F37" s="331">
        <v>450</v>
      </c>
      <c r="G37" s="2058">
        <f t="shared" si="1"/>
        <v>1.0669999999999999</v>
      </c>
      <c r="H37" s="529">
        <f>VLOOKUP(D37,ЧТС[#Data],4,0)</f>
        <v>0.59970000000000001</v>
      </c>
      <c r="I37" s="530">
        <f t="shared" si="2"/>
        <v>0.63990000000000002</v>
      </c>
      <c r="J37" s="1270"/>
    </row>
    <row r="38" spans="1:10" s="785" customFormat="1" ht="31.5" x14ac:dyDescent="0.25">
      <c r="A38" s="333">
        <v>47029</v>
      </c>
      <c r="B38" s="527" t="s">
        <v>5574</v>
      </c>
      <c r="C38" s="1011">
        <f t="shared" si="0"/>
        <v>0.34482758620689657</v>
      </c>
      <c r="D38" s="331">
        <v>3</v>
      </c>
      <c r="E38" s="528"/>
      <c r="F38" s="331">
        <v>580</v>
      </c>
      <c r="G38" s="2058">
        <f t="shared" si="1"/>
        <v>0.82799999999999996</v>
      </c>
      <c r="H38" s="529">
        <f>VLOOKUP(D38,ЧТС[#Data],4,0)</f>
        <v>0.59970000000000001</v>
      </c>
      <c r="I38" s="530">
        <f t="shared" si="2"/>
        <v>0.49659999999999999</v>
      </c>
      <c r="J38" s="1270"/>
    </row>
    <row r="39" spans="1:10" s="785" customFormat="1" ht="31.5" x14ac:dyDescent="0.25">
      <c r="A39" s="333">
        <v>47030</v>
      </c>
      <c r="B39" s="527" t="s">
        <v>5610</v>
      </c>
      <c r="C39" s="1011">
        <f t="shared" si="0"/>
        <v>0.76923076923076927</v>
      </c>
      <c r="D39" s="331">
        <v>3</v>
      </c>
      <c r="E39" s="528"/>
      <c r="F39" s="331">
        <v>260</v>
      </c>
      <c r="G39" s="2058">
        <f t="shared" si="1"/>
        <v>1.8460000000000001</v>
      </c>
      <c r="H39" s="529">
        <f>VLOOKUP(D39,ЧТС[#Data],4,0)</f>
        <v>0.59970000000000001</v>
      </c>
      <c r="I39" s="530">
        <f t="shared" si="2"/>
        <v>1.107</v>
      </c>
      <c r="J39" s="1270"/>
    </row>
    <row r="40" spans="1:10" s="785" customFormat="1" ht="47.25" x14ac:dyDescent="0.25">
      <c r="A40" s="333">
        <v>47031</v>
      </c>
      <c r="B40" s="527" t="s">
        <v>5609</v>
      </c>
      <c r="C40" s="1011">
        <f t="shared" si="0"/>
        <v>0.76923076923076927</v>
      </c>
      <c r="D40" s="331">
        <v>3</v>
      </c>
      <c r="E40" s="528"/>
      <c r="F40" s="331">
        <v>260</v>
      </c>
      <c r="G40" s="529">
        <f t="shared" si="1"/>
        <v>1.8460000000000001</v>
      </c>
      <c r="H40" s="529">
        <f>VLOOKUP(D40,ЧТС[#Data],4,0)</f>
        <v>0.59970000000000001</v>
      </c>
      <c r="I40" s="530">
        <f t="shared" si="2"/>
        <v>1.107</v>
      </c>
      <c r="J40" s="1270"/>
    </row>
    <row r="41" spans="1:10" s="785" customFormat="1" ht="47.25" x14ac:dyDescent="0.25">
      <c r="A41" s="333">
        <v>47032</v>
      </c>
      <c r="B41" s="527" t="s">
        <v>5580</v>
      </c>
      <c r="C41" s="1011">
        <f t="shared" si="0"/>
        <v>0.8</v>
      </c>
      <c r="D41" s="331">
        <v>3</v>
      </c>
      <c r="E41" s="528"/>
      <c r="F41" s="331">
        <v>250</v>
      </c>
      <c r="G41" s="2058">
        <f t="shared" si="1"/>
        <v>1.92</v>
      </c>
      <c r="H41" s="529">
        <f>VLOOKUP(D41,ЧТС[#Data],4,0)</f>
        <v>0.59970000000000001</v>
      </c>
      <c r="I41" s="530">
        <f t="shared" si="2"/>
        <v>1.1514</v>
      </c>
      <c r="J41" s="1270"/>
    </row>
    <row r="42" spans="1:10" s="785" customFormat="1" x14ac:dyDescent="0.25">
      <c r="A42" s="333">
        <v>47033</v>
      </c>
      <c r="B42" s="527" t="s">
        <v>1405</v>
      </c>
      <c r="C42" s="1011">
        <f t="shared" si="0"/>
        <v>0.23529411764705882</v>
      </c>
      <c r="D42" s="331">
        <v>2</v>
      </c>
      <c r="E42" s="528"/>
      <c r="F42" s="331">
        <v>850</v>
      </c>
      <c r="G42" s="2058">
        <f t="shared" si="1"/>
        <v>0.56499999999999995</v>
      </c>
      <c r="H42" s="529">
        <f>VLOOKUP(D42,ЧТС[#Data],4,0)</f>
        <v>0.54069999999999996</v>
      </c>
      <c r="I42" s="530">
        <f t="shared" si="2"/>
        <v>0.30549999999999999</v>
      </c>
      <c r="J42" s="1270"/>
    </row>
    <row r="43" spans="1:10" s="785" customFormat="1" ht="31.5" x14ac:dyDescent="0.25">
      <c r="A43" s="333">
        <v>47034</v>
      </c>
      <c r="B43" s="527" t="s">
        <v>5631</v>
      </c>
      <c r="C43" s="1011">
        <f t="shared" si="0"/>
        <v>0.2857142857142857</v>
      </c>
      <c r="D43" s="331">
        <v>2</v>
      </c>
      <c r="E43" s="528"/>
      <c r="F43" s="331">
        <v>700</v>
      </c>
      <c r="G43" s="2058">
        <f t="shared" si="1"/>
        <v>0.68600000000000005</v>
      </c>
      <c r="H43" s="529">
        <f>VLOOKUP(D43,ЧТС[#Data],4,0)</f>
        <v>0.54069999999999996</v>
      </c>
      <c r="I43" s="530">
        <f t="shared" si="2"/>
        <v>0.37090000000000001</v>
      </c>
      <c r="J43" s="1270"/>
    </row>
    <row r="44" spans="1:10" s="785" customFormat="1" x14ac:dyDescent="0.25">
      <c r="A44" s="333">
        <v>47035</v>
      </c>
      <c r="B44" s="527" t="s">
        <v>5632</v>
      </c>
      <c r="C44" s="1011">
        <f>$I$6/F44</f>
        <v>0.4</v>
      </c>
      <c r="D44" s="331">
        <v>3</v>
      </c>
      <c r="E44" s="528"/>
      <c r="F44" s="331">
        <v>500</v>
      </c>
      <c r="G44" s="2058">
        <f t="shared" si="1"/>
        <v>0.96</v>
      </c>
      <c r="H44" s="529">
        <f>VLOOKUP(D44,ЧТС[#Data],4,0)</f>
        <v>0.59970000000000001</v>
      </c>
      <c r="I44" s="530">
        <f t="shared" si="2"/>
        <v>0.57569999999999999</v>
      </c>
      <c r="J44" s="1270"/>
    </row>
    <row r="45" spans="1:10" s="785" customFormat="1" ht="31.5" x14ac:dyDescent="0.25">
      <c r="A45" s="333">
        <v>47036</v>
      </c>
      <c r="B45" s="527" t="s">
        <v>5637</v>
      </c>
      <c r="C45" s="1011">
        <f t="shared" si="0"/>
        <v>1.7391304347826086</v>
      </c>
      <c r="D45" s="331">
        <v>3</v>
      </c>
      <c r="E45" s="528"/>
      <c r="F45" s="331">
        <v>115</v>
      </c>
      <c r="G45" s="2058">
        <f t="shared" si="1"/>
        <v>4.1740000000000004</v>
      </c>
      <c r="H45" s="529">
        <f>VLOOKUP(D45,ЧТС[#Data],4,0)</f>
        <v>0.59970000000000001</v>
      </c>
      <c r="I45" s="530">
        <f t="shared" si="2"/>
        <v>2.5030999999999999</v>
      </c>
      <c r="J45" s="1270"/>
    </row>
    <row r="46" spans="1:10" s="785" customFormat="1" x14ac:dyDescent="0.25">
      <c r="A46" s="333">
        <v>47037</v>
      </c>
      <c r="B46" s="527" t="s">
        <v>759</v>
      </c>
      <c r="C46" s="1011">
        <f t="shared" si="0"/>
        <v>0.30769230769230771</v>
      </c>
      <c r="D46" s="331">
        <v>2</v>
      </c>
      <c r="E46" s="528">
        <v>0.04</v>
      </c>
      <c r="F46" s="331">
        <v>650</v>
      </c>
      <c r="G46" s="2058">
        <f t="shared" si="1"/>
        <v>0.73799999999999999</v>
      </c>
      <c r="H46" s="529">
        <f>VLOOKUP(D46,ЧТС[#Data],4,0)</f>
        <v>0.54069999999999996</v>
      </c>
      <c r="I46" s="530">
        <f t="shared" si="2"/>
        <v>0.39900000000000002</v>
      </c>
      <c r="J46" s="1270">
        <f>IF(E46=0,,E46*I46)</f>
        <v>1.5960000000000002E-2</v>
      </c>
    </row>
    <row r="47" spans="1:10" s="785" customFormat="1" ht="47.25" x14ac:dyDescent="0.25">
      <c r="A47" s="333">
        <v>47038</v>
      </c>
      <c r="B47" s="527" t="s">
        <v>5582</v>
      </c>
      <c r="C47" s="1011">
        <f t="shared" si="0"/>
        <v>1.4814814814814814</v>
      </c>
      <c r="D47" s="331">
        <v>3</v>
      </c>
      <c r="E47" s="528"/>
      <c r="F47" s="331">
        <v>135</v>
      </c>
      <c r="G47" s="2058">
        <f t="shared" si="1"/>
        <v>3.556</v>
      </c>
      <c r="H47" s="529">
        <f>VLOOKUP(D47,ЧТС[#Data],4,0)</f>
        <v>0.59970000000000001</v>
      </c>
      <c r="I47" s="530">
        <f t="shared" si="2"/>
        <v>2.1324999999999998</v>
      </c>
      <c r="J47" s="1270">
        <f>IF(E47=0,,E47*I47)</f>
        <v>0</v>
      </c>
    </row>
    <row r="48" spans="1:10" s="785" customFormat="1" x14ac:dyDescent="0.25">
      <c r="A48" s="333">
        <v>47039</v>
      </c>
      <c r="B48" s="527" t="s">
        <v>5633</v>
      </c>
      <c r="C48" s="1011">
        <f t="shared" si="0"/>
        <v>0.66666666666666663</v>
      </c>
      <c r="D48" s="331">
        <v>1</v>
      </c>
      <c r="E48" s="528"/>
      <c r="F48" s="331">
        <v>300</v>
      </c>
      <c r="G48" s="2058">
        <f t="shared" si="1"/>
        <v>1.6</v>
      </c>
      <c r="H48" s="529">
        <f>VLOOKUP(D48,ЧТС[#Data],4,0)</f>
        <v>0.49149999999999999</v>
      </c>
      <c r="I48" s="530">
        <f t="shared" si="2"/>
        <v>0.78639999999999999</v>
      </c>
      <c r="J48" s="1270"/>
    </row>
    <row r="49" spans="1:11" s="785" customFormat="1" x14ac:dyDescent="0.25">
      <c r="A49" s="333">
        <v>47040</v>
      </c>
      <c r="B49" s="527" t="s">
        <v>5527</v>
      </c>
      <c r="C49" s="1011">
        <f t="shared" si="0"/>
        <v>0.66666666666666663</v>
      </c>
      <c r="D49" s="331">
        <v>2</v>
      </c>
      <c r="E49" s="528"/>
      <c r="F49" s="331">
        <v>300</v>
      </c>
      <c r="G49" s="2058">
        <f t="shared" si="1"/>
        <v>1.6</v>
      </c>
      <c r="H49" s="529">
        <f>VLOOKUP(D49,ЧТС[#Data],4,0)</f>
        <v>0.54069999999999996</v>
      </c>
      <c r="I49" s="530">
        <f t="shared" si="2"/>
        <v>0.86509999999999998</v>
      </c>
      <c r="J49" s="1270">
        <f>IF(E49=0,,E49*I49)</f>
        <v>0</v>
      </c>
    </row>
    <row r="50" spans="1:11" s="785" customFormat="1" x14ac:dyDescent="0.25">
      <c r="A50" s="333">
        <v>47041</v>
      </c>
      <c r="B50" s="527" t="s">
        <v>5583</v>
      </c>
      <c r="C50" s="1011">
        <f t="shared" si="0"/>
        <v>0.5</v>
      </c>
      <c r="D50" s="331">
        <v>2</v>
      </c>
      <c r="E50" s="528"/>
      <c r="F50" s="331">
        <v>400</v>
      </c>
      <c r="G50" s="2058">
        <f t="shared" si="1"/>
        <v>1.2</v>
      </c>
      <c r="H50" s="529">
        <f>VLOOKUP(D50,ЧТС[#Data],4,0)</f>
        <v>0.54069999999999996</v>
      </c>
      <c r="I50" s="530">
        <f t="shared" si="2"/>
        <v>0.64880000000000004</v>
      </c>
      <c r="J50" s="1270"/>
    </row>
    <row r="51" spans="1:11" s="785" customFormat="1" ht="31.5" x14ac:dyDescent="0.25">
      <c r="A51" s="333">
        <v>47042</v>
      </c>
      <c r="B51" s="527" t="s">
        <v>5584</v>
      </c>
      <c r="C51" s="1011">
        <f t="shared" si="0"/>
        <v>0.54054054054054057</v>
      </c>
      <c r="D51" s="331">
        <v>3</v>
      </c>
      <c r="E51" s="528"/>
      <c r="F51" s="331">
        <v>370</v>
      </c>
      <c r="G51" s="2058">
        <f t="shared" si="1"/>
        <v>1.2969999999999999</v>
      </c>
      <c r="H51" s="529">
        <f>VLOOKUP(D51,ЧТС[#Data],4,0)</f>
        <v>0.59970000000000001</v>
      </c>
      <c r="I51" s="530">
        <f t="shared" si="2"/>
        <v>0.77780000000000005</v>
      </c>
      <c r="J51" s="1270"/>
    </row>
    <row r="52" spans="1:11" s="785" customFormat="1" x14ac:dyDescent="0.25">
      <c r="A52" s="333">
        <v>47043</v>
      </c>
      <c r="B52" s="527" t="s">
        <v>1625</v>
      </c>
      <c r="C52" s="1011">
        <f t="shared" si="0"/>
        <v>0.2857142857142857</v>
      </c>
      <c r="D52" s="331">
        <v>3</v>
      </c>
      <c r="E52" s="528"/>
      <c r="F52" s="331">
        <v>700</v>
      </c>
      <c r="G52" s="2058">
        <f t="shared" si="1"/>
        <v>0.68600000000000005</v>
      </c>
      <c r="H52" s="529">
        <f>VLOOKUP(D52,ЧТС[#Data],4,0)</f>
        <v>0.59970000000000001</v>
      </c>
      <c r="I52" s="530">
        <f t="shared" si="2"/>
        <v>0.41139999999999999</v>
      </c>
      <c r="J52" s="1270"/>
    </row>
    <row r="53" spans="1:11" s="785" customFormat="1" x14ac:dyDescent="0.25">
      <c r="A53" s="333">
        <v>47044</v>
      </c>
      <c r="B53" s="527" t="s">
        <v>581</v>
      </c>
      <c r="C53" s="1011">
        <f t="shared" si="0"/>
        <v>0.25</v>
      </c>
      <c r="D53" s="331">
        <v>1</v>
      </c>
      <c r="E53" s="528"/>
      <c r="F53" s="331">
        <v>800</v>
      </c>
      <c r="G53" s="2058">
        <f t="shared" si="1"/>
        <v>0.6</v>
      </c>
      <c r="H53" s="529">
        <f>VLOOKUP(D53,ЧТС[#Data],4,0)</f>
        <v>0.49149999999999999</v>
      </c>
      <c r="I53" s="530">
        <f t="shared" si="2"/>
        <v>0.2949</v>
      </c>
      <c r="J53" s="1270"/>
    </row>
    <row r="54" spans="1:11" s="785" customFormat="1" x14ac:dyDescent="0.25">
      <c r="A54" s="333">
        <v>47045</v>
      </c>
      <c r="B54" s="527" t="s">
        <v>558</v>
      </c>
      <c r="C54" s="1011">
        <f t="shared" si="0"/>
        <v>0.13333333333333333</v>
      </c>
      <c r="D54" s="331">
        <v>1</v>
      </c>
      <c r="E54" s="528"/>
      <c r="F54" s="331">
        <v>1500</v>
      </c>
      <c r="G54" s="2058">
        <f t="shared" si="1"/>
        <v>0.32</v>
      </c>
      <c r="H54" s="529">
        <f>VLOOKUP(D54,ЧТС[#Data],4,0)</f>
        <v>0.49149999999999999</v>
      </c>
      <c r="I54" s="530">
        <f t="shared" si="2"/>
        <v>0.1573</v>
      </c>
      <c r="J54" s="1270"/>
    </row>
    <row r="55" spans="1:11" s="785" customFormat="1" x14ac:dyDescent="0.25">
      <c r="A55" s="333">
        <v>47046</v>
      </c>
      <c r="B55" s="527" t="s">
        <v>559</v>
      </c>
      <c r="C55" s="1011">
        <f t="shared" si="0"/>
        <v>0.30769230769230771</v>
      </c>
      <c r="D55" s="331">
        <v>4</v>
      </c>
      <c r="E55" s="528"/>
      <c r="F55" s="331">
        <v>650</v>
      </c>
      <c r="G55" s="2058">
        <f t="shared" si="1"/>
        <v>0.73799999999999999</v>
      </c>
      <c r="H55" s="529">
        <f>VLOOKUP(D55,ЧТС[#Data],4,0)</f>
        <v>0.66849999999999998</v>
      </c>
      <c r="I55" s="530">
        <f t="shared" si="2"/>
        <v>0.49340000000000001</v>
      </c>
      <c r="J55" s="1270"/>
    </row>
    <row r="56" spans="1:11" s="785" customFormat="1" x14ac:dyDescent="0.25">
      <c r="A56" s="333">
        <v>47047</v>
      </c>
      <c r="B56" s="527" t="s">
        <v>5585</v>
      </c>
      <c r="C56" s="1011">
        <f t="shared" si="0"/>
        <v>0.16666666666666666</v>
      </c>
      <c r="D56" s="331">
        <v>1</v>
      </c>
      <c r="E56" s="528"/>
      <c r="F56" s="331">
        <v>1200</v>
      </c>
      <c r="G56" s="2058">
        <f t="shared" si="1"/>
        <v>0.4</v>
      </c>
      <c r="H56" s="529">
        <f>VLOOKUP(D56,ЧТС[#Data],4,0)</f>
        <v>0.49149999999999999</v>
      </c>
      <c r="I56" s="530">
        <f t="shared" si="2"/>
        <v>0.1966</v>
      </c>
      <c r="J56" s="1270"/>
    </row>
    <row r="57" spans="1:11" s="825" customFormat="1" ht="31.5" x14ac:dyDescent="0.25">
      <c r="A57" s="333">
        <v>47048</v>
      </c>
      <c r="B57" s="527" t="s">
        <v>5586</v>
      </c>
      <c r="C57" s="1011">
        <f t="shared" si="0"/>
        <v>0.5</v>
      </c>
      <c r="D57" s="331">
        <v>1</v>
      </c>
      <c r="E57" s="528"/>
      <c r="F57" s="331">
        <v>400</v>
      </c>
      <c r="G57" s="2058">
        <f t="shared" si="1"/>
        <v>1.2</v>
      </c>
      <c r="H57" s="529">
        <f>VLOOKUP(D57,ЧТС[#Data],4,0)</f>
        <v>0.49149999999999999</v>
      </c>
      <c r="I57" s="530">
        <f t="shared" si="2"/>
        <v>0.58979999999999999</v>
      </c>
      <c r="J57" s="1270"/>
    </row>
    <row r="58" spans="1:11" x14ac:dyDescent="0.25">
      <c r="A58" s="1143"/>
      <c r="B58" s="1177" t="s">
        <v>1593</v>
      </c>
      <c r="C58" s="1281">
        <f>SUM(C10:C57)</f>
        <v>24.229987086263275</v>
      </c>
      <c r="D58" s="1167"/>
      <c r="E58" s="1167"/>
      <c r="F58" s="1167"/>
      <c r="G58" s="1285">
        <f>SUM(G10:G57)</f>
        <v>58.150000000000013</v>
      </c>
      <c r="H58" s="1283"/>
      <c r="I58" s="1284">
        <f>SUM(I10:I57)</f>
        <v>33.545599999999993</v>
      </c>
      <c r="J58" s="1285">
        <f>SUM(J10:J57)</f>
        <v>1.5960000000000002E-2</v>
      </c>
      <c r="K58" s="827"/>
    </row>
    <row r="59" spans="1:11" ht="12.75" customHeight="1" x14ac:dyDescent="0.25">
      <c r="A59" s="790"/>
      <c r="B59" s="810"/>
      <c r="C59" s="796"/>
      <c r="D59" s="785"/>
      <c r="E59" s="764"/>
      <c r="F59" s="785"/>
      <c r="G59" s="798"/>
      <c r="H59" s="808"/>
      <c r="I59" s="811"/>
      <c r="J59" s="798"/>
    </row>
    <row r="60" spans="1:11" s="785" customFormat="1" ht="12.75" customHeight="1" x14ac:dyDescent="0.25">
      <c r="A60" s="790"/>
      <c r="B60" s="810"/>
      <c r="C60" s="796">
        <f>I6/C58</f>
        <v>8.2542346922415888</v>
      </c>
      <c r="E60" s="764"/>
      <c r="G60" s="798"/>
      <c r="H60" s="808"/>
      <c r="I60" s="811"/>
      <c r="J60" s="798"/>
    </row>
    <row r="61" spans="1:11" s="52" customFormat="1" x14ac:dyDescent="0.25">
      <c r="A61" s="52" t="s">
        <v>4736</v>
      </c>
      <c r="D61" s="516"/>
      <c r="E61" s="82"/>
      <c r="F61" s="52" t="str">
        <f>НЦ</f>
        <v>Начальник цеха ________________</v>
      </c>
      <c r="H61" s="521"/>
      <c r="I61" s="80" t="s">
        <v>4843</v>
      </c>
      <c r="J61" s="80"/>
    </row>
    <row r="62" spans="1:11" s="516" customFormat="1" x14ac:dyDescent="0.25">
      <c r="A62" s="75"/>
      <c r="E62" s="66"/>
      <c r="G62" s="522"/>
      <c r="H62" s="522"/>
    </row>
    <row r="63" spans="1:11" s="516" customFormat="1" x14ac:dyDescent="0.25">
      <c r="A63" s="52" t="s">
        <v>4735</v>
      </c>
      <c r="E63" s="523"/>
      <c r="F63" s="516" t="str">
        <f>ІТ</f>
        <v>Инженер-технолог ________________</v>
      </c>
      <c r="G63" s="522"/>
      <c r="H63" s="522"/>
      <c r="I63" s="516" t="s">
        <v>4842</v>
      </c>
    </row>
    <row r="64" spans="1:11" ht="9.75" customHeight="1" x14ac:dyDescent="0.25">
      <c r="B64" s="64"/>
      <c r="C64" s="64"/>
      <c r="D64" s="64"/>
      <c r="E64" s="66"/>
      <c r="F64" s="64"/>
    </row>
    <row r="65" spans="1:12" ht="19.5" customHeight="1" x14ac:dyDescent="0.25">
      <c r="B65" s="64"/>
      <c r="C65" s="64"/>
      <c r="D65" s="516"/>
      <c r="E65" s="64"/>
      <c r="F65" s="64"/>
    </row>
    <row r="66" spans="1:12" ht="13.5" customHeight="1" x14ac:dyDescent="0.25"/>
    <row r="68" spans="1:12" s="785" customFormat="1" ht="13.5" customHeight="1" x14ac:dyDescent="0.25">
      <c r="B68" s="812"/>
      <c r="C68" s="377"/>
      <c r="D68" s="807"/>
      <c r="E68" s="807"/>
      <c r="F68" s="807"/>
      <c r="G68" s="828"/>
      <c r="H68" s="808"/>
      <c r="I68" s="811"/>
      <c r="J68" s="798"/>
    </row>
    <row r="69" spans="1:12" s="785" customFormat="1" ht="13.5" customHeight="1" x14ac:dyDescent="0.25">
      <c r="B69" s="812"/>
      <c r="C69" s="377"/>
      <c r="D69" s="807"/>
      <c r="E69" s="807"/>
      <c r="F69" s="807"/>
      <c r="G69" s="828"/>
      <c r="H69" s="808"/>
      <c r="I69" s="811"/>
      <c r="J69" s="798"/>
    </row>
    <row r="71" spans="1:12" s="594" customFormat="1" ht="26.25" customHeight="1" x14ac:dyDescent="0.25">
      <c r="A71" s="790"/>
      <c r="B71" s="813"/>
      <c r="C71" s="787"/>
      <c r="D71" s="814"/>
      <c r="E71" s="815"/>
      <c r="F71" s="816"/>
      <c r="G71" s="829"/>
      <c r="H71" s="817"/>
      <c r="I71" s="784"/>
      <c r="K71" s="377"/>
      <c r="L71" s="377"/>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43307086614173229" right="0" top="0.35433070866141736" bottom="0.43307086614173229" header="0.35433070866141736" footer="0.51181102362204722"/>
  <pageSetup paperSize="9" scale="79" firstPageNumber="0" fitToHeight="10" orientation="portrait" horizontalDpi="300" verticalDpi="300" r:id="rId1"/>
  <headerFooter alignWithMargins="0"/>
  <colBreaks count="1" manualBreakCount="1">
    <brk id="6" max="62" man="1"/>
  </col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1">
    <tabColor rgb="FF00B0F0"/>
    <pageSetUpPr fitToPage="1"/>
  </sheetPr>
  <dimension ref="A1:AB41"/>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N19" sqref="N19"/>
    </sheetView>
  </sheetViews>
  <sheetFormatPr defaultRowHeight="12.75" customHeight="1" x14ac:dyDescent="0.25"/>
  <cols>
    <col min="1" max="1" width="5.85546875" style="111" customWidth="1"/>
    <col min="2" max="2" width="45.7109375" style="152" customWidth="1"/>
    <col min="3" max="3" width="8.42578125" style="111" customWidth="1"/>
    <col min="4" max="4" width="6" style="111" customWidth="1"/>
    <col min="5" max="5" width="6.5703125" style="111" hidden="1" customWidth="1"/>
    <col min="6" max="6" width="8"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1947</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471</v>
      </c>
      <c r="E4" s="275"/>
      <c r="G4" s="230"/>
      <c r="H4" s="547"/>
      <c r="I4" s="366"/>
      <c r="J4" s="107" t="s">
        <v>6128</v>
      </c>
    </row>
    <row r="5" spans="1:28" s="101" customFormat="1" ht="20.25" customHeight="1" x14ac:dyDescent="0.25">
      <c r="B5" s="157" t="s">
        <v>1687</v>
      </c>
      <c r="D5" s="694" t="s">
        <v>6129</v>
      </c>
      <c r="E5" s="2171"/>
      <c r="F5" s="694"/>
      <c r="G5" s="148"/>
      <c r="H5" s="366"/>
      <c r="I5" s="366"/>
      <c r="J5" s="148"/>
    </row>
    <row r="6" spans="1:28" s="101" customFormat="1" ht="20.25" customHeight="1" x14ac:dyDescent="0.25">
      <c r="B6" s="157" t="s">
        <v>719</v>
      </c>
      <c r="E6" s="102"/>
      <c r="F6" s="109" t="s">
        <v>720</v>
      </c>
      <c r="G6" s="148"/>
      <c r="H6" s="366"/>
      <c r="I6" s="2172">
        <v>100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15.75" x14ac:dyDescent="0.2">
      <c r="A10" s="2173">
        <v>47101</v>
      </c>
      <c r="B10" s="2174" t="s">
        <v>6130</v>
      </c>
      <c r="C10" s="2175">
        <f t="shared" ref="C10:C15" si="0">$I$6/F10</f>
        <v>1.6666666666666667</v>
      </c>
      <c r="D10" s="2176">
        <v>6</v>
      </c>
      <c r="E10" s="2177"/>
      <c r="F10" s="2178">
        <v>60</v>
      </c>
      <c r="G10" s="2179">
        <f>ROUND(480/F10,3)</f>
        <v>8</v>
      </c>
      <c r="H10" s="529">
        <f>VLOOKUP(D10,ЧТС[#Data],4,0)</f>
        <v>0.89470000000000005</v>
      </c>
      <c r="I10" s="2180">
        <f>ROUND(G10*H10,4)</f>
        <v>7.1576000000000004</v>
      </c>
      <c r="J10" s="2181">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15.75" x14ac:dyDescent="0.2">
      <c r="A11" s="2173">
        <v>47102</v>
      </c>
      <c r="B11" s="2174" t="s">
        <v>6131</v>
      </c>
      <c r="C11" s="2175">
        <f t="shared" si="0"/>
        <v>0.13513513513513514</v>
      </c>
      <c r="D11" s="2176">
        <v>5</v>
      </c>
      <c r="E11" s="2177"/>
      <c r="F11" s="2178">
        <v>740</v>
      </c>
      <c r="G11" s="2179">
        <f t="shared" ref="G11:G27" si="1">ROUND(480/F11,3)</f>
        <v>0.64900000000000002</v>
      </c>
      <c r="H11" s="529">
        <f>VLOOKUP(D11,ЧТС[#Data],4,0)</f>
        <v>0.76680000000000004</v>
      </c>
      <c r="I11" s="2180">
        <f t="shared" ref="I11:I35" si="2">ROUND(G11*H11,4)</f>
        <v>0.49769999999999998</v>
      </c>
      <c r="J11" s="2181">
        <f t="shared" ref="J11:J38" si="3">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15.75" x14ac:dyDescent="0.2">
      <c r="A12" s="2173">
        <v>47103</v>
      </c>
      <c r="B12" s="2174" t="s">
        <v>6132</v>
      </c>
      <c r="C12" s="2175">
        <f t="shared" si="0"/>
        <v>0.43478260869565216</v>
      </c>
      <c r="D12" s="2176">
        <v>3</v>
      </c>
      <c r="E12" s="2177"/>
      <c r="F12" s="2178">
        <v>230</v>
      </c>
      <c r="G12" s="2179">
        <f t="shared" si="1"/>
        <v>2.0870000000000002</v>
      </c>
      <c r="H12" s="529">
        <f>VLOOKUP(D12,ЧТС[#Data],4,0)</f>
        <v>0.59970000000000001</v>
      </c>
      <c r="I12" s="2180">
        <f t="shared" si="2"/>
        <v>1.2516</v>
      </c>
      <c r="J12" s="2181">
        <f t="shared" si="3"/>
        <v>0</v>
      </c>
      <c r="K12" s="2182"/>
      <c r="L12" s="2183"/>
      <c r="M12" s="2183"/>
      <c r="N12" s="2183"/>
      <c r="O12" s="2183"/>
      <c r="P12" s="2183"/>
      <c r="Q12" s="2183"/>
      <c r="R12" s="2183"/>
      <c r="S12" s="2183"/>
      <c r="T12" s="2183"/>
      <c r="U12" s="2183"/>
      <c r="V12" s="2183"/>
      <c r="W12" s="2183"/>
      <c r="X12" s="2183"/>
      <c r="Y12" s="2183"/>
      <c r="Z12" s="2183"/>
      <c r="AA12" s="2183"/>
      <c r="AB12" s="2183"/>
    </row>
    <row r="13" spans="1:28" s="2184" customFormat="1" ht="15.75" x14ac:dyDescent="0.2">
      <c r="A13" s="2173">
        <v>47104</v>
      </c>
      <c r="B13" s="2174" t="s">
        <v>1173</v>
      </c>
      <c r="C13" s="2175">
        <f t="shared" si="0"/>
        <v>3.0303030303030304E-2</v>
      </c>
      <c r="D13" s="2176">
        <v>3</v>
      </c>
      <c r="E13" s="2185"/>
      <c r="F13" s="2173">
        <v>3300</v>
      </c>
      <c r="G13" s="2179">
        <f t="shared" si="1"/>
        <v>0.14499999999999999</v>
      </c>
      <c r="H13" s="529">
        <f>VLOOKUP(D13,ЧТС[#Data],4,0)</f>
        <v>0.59970000000000001</v>
      </c>
      <c r="I13" s="2180">
        <f t="shared" si="2"/>
        <v>8.6999999999999994E-2</v>
      </c>
      <c r="J13" s="2181">
        <f t="shared" si="3"/>
        <v>0</v>
      </c>
      <c r="K13" s="2182"/>
      <c r="L13" s="2183"/>
      <c r="M13" s="2183"/>
      <c r="N13" s="2183"/>
      <c r="O13" s="2183"/>
      <c r="P13" s="2183"/>
      <c r="Q13" s="2183"/>
      <c r="R13" s="2183"/>
      <c r="S13" s="2183"/>
      <c r="T13" s="2183"/>
      <c r="U13" s="2183"/>
      <c r="V13" s="2183"/>
      <c r="W13" s="2183"/>
      <c r="X13" s="2183"/>
      <c r="Y13" s="2183"/>
      <c r="Z13" s="2183"/>
      <c r="AA13" s="2183"/>
      <c r="AB13" s="2183"/>
    </row>
    <row r="14" spans="1:28" s="2186" customFormat="1" ht="31.5" x14ac:dyDescent="0.2">
      <c r="A14" s="2173">
        <v>47105</v>
      </c>
      <c r="B14" s="2174" t="s">
        <v>241</v>
      </c>
      <c r="C14" s="2175">
        <f t="shared" si="0"/>
        <v>0.25</v>
      </c>
      <c r="D14" s="2176">
        <v>4</v>
      </c>
      <c r="E14" s="2177"/>
      <c r="F14" s="2178">
        <v>400</v>
      </c>
      <c r="G14" s="2179">
        <f t="shared" si="1"/>
        <v>1.2</v>
      </c>
      <c r="H14" s="529">
        <f>VLOOKUP(D14,ЧТС[#Data],4,0)</f>
        <v>0.66849999999999998</v>
      </c>
      <c r="I14" s="2180">
        <f t="shared" si="2"/>
        <v>0.80220000000000002</v>
      </c>
      <c r="J14" s="2181">
        <f>IF(E14=0,,E14*I14)</f>
        <v>0</v>
      </c>
      <c r="K14" s="2182"/>
      <c r="L14" s="2183"/>
      <c r="M14" s="2183"/>
      <c r="N14" s="2183"/>
      <c r="O14" s="2183"/>
      <c r="P14" s="2183"/>
      <c r="Q14" s="2183"/>
      <c r="R14" s="2183"/>
      <c r="S14" s="2183"/>
      <c r="T14" s="2183"/>
      <c r="U14" s="2183"/>
      <c r="V14" s="2183"/>
      <c r="W14" s="2183"/>
      <c r="X14" s="2183"/>
      <c r="Y14" s="2183"/>
      <c r="Z14" s="2183"/>
      <c r="AA14" s="2183"/>
      <c r="AB14" s="2183"/>
    </row>
    <row r="15" spans="1:28" s="2186" customFormat="1" ht="31.5" x14ac:dyDescent="0.2">
      <c r="A15" s="2173">
        <v>47106</v>
      </c>
      <c r="B15" s="2174" t="s">
        <v>6133</v>
      </c>
      <c r="C15" s="2175">
        <f t="shared" si="0"/>
        <v>0.5</v>
      </c>
      <c r="D15" s="2176">
        <v>3</v>
      </c>
      <c r="E15" s="2185"/>
      <c r="F15" s="2173">
        <v>200</v>
      </c>
      <c r="G15" s="2179">
        <f t="shared" si="1"/>
        <v>2.4</v>
      </c>
      <c r="H15" s="529">
        <f>VLOOKUP(D15,ЧТС[#Data],4,0)</f>
        <v>0.59970000000000001</v>
      </c>
      <c r="I15" s="2180">
        <f t="shared" si="2"/>
        <v>1.4393</v>
      </c>
      <c r="J15" s="2181">
        <f t="shared" si="3"/>
        <v>0</v>
      </c>
      <c r="K15" s="2182"/>
      <c r="L15" s="2183"/>
      <c r="M15" s="2183"/>
      <c r="N15" s="2183"/>
      <c r="O15" s="2183"/>
      <c r="P15" s="2183"/>
      <c r="Q15" s="2183"/>
      <c r="R15" s="2183"/>
      <c r="S15" s="2183"/>
      <c r="T15" s="2183"/>
      <c r="U15" s="2183"/>
      <c r="V15" s="2183"/>
      <c r="W15" s="2183"/>
      <c r="X15" s="2183"/>
      <c r="Y15" s="2183"/>
      <c r="Z15" s="2183"/>
      <c r="AA15" s="2183"/>
      <c r="AB15" s="2183"/>
    </row>
    <row r="16" spans="1:28" s="2186" customFormat="1" ht="31.5" x14ac:dyDescent="0.2">
      <c r="A16" s="2173">
        <v>47107</v>
      </c>
      <c r="B16" s="2174" t="s">
        <v>6134</v>
      </c>
      <c r="C16" s="2175">
        <f>$I$6/F16</f>
        <v>8.3333333333333329E-2</v>
      </c>
      <c r="D16" s="2176">
        <v>3</v>
      </c>
      <c r="E16" s="2185"/>
      <c r="F16" s="396">
        <v>1200</v>
      </c>
      <c r="G16" s="2179">
        <f t="shared" si="1"/>
        <v>0.4</v>
      </c>
      <c r="H16" s="529">
        <f>VLOOKUP(D16,ЧТС[#Data],4,0)</f>
        <v>0.59970000000000001</v>
      </c>
      <c r="I16" s="2180">
        <f>ROUND(G16*H16,4)</f>
        <v>0.2399</v>
      </c>
      <c r="J16" s="2181">
        <f>IF(E16=0,,E16*I16)</f>
        <v>0</v>
      </c>
      <c r="K16" s="2182"/>
      <c r="L16" s="2183"/>
      <c r="M16" s="2183"/>
      <c r="N16" s="2183"/>
      <c r="O16" s="2183"/>
      <c r="P16" s="2183"/>
      <c r="Q16" s="2183"/>
      <c r="R16" s="2183"/>
      <c r="S16" s="2183"/>
      <c r="T16" s="2183"/>
      <c r="U16" s="2183"/>
      <c r="V16" s="2183"/>
      <c r="W16" s="2183"/>
      <c r="X16" s="2183"/>
      <c r="Y16" s="2183"/>
      <c r="Z16" s="2183"/>
      <c r="AA16" s="2183"/>
      <c r="AB16" s="2183"/>
    </row>
    <row r="17" spans="1:28" s="2186" customFormat="1" ht="31.5" x14ac:dyDescent="0.2">
      <c r="A17" s="2173">
        <v>47108</v>
      </c>
      <c r="B17" s="2174" t="s">
        <v>6135</v>
      </c>
      <c r="C17" s="2175">
        <f>$I$6/F17</f>
        <v>3.3333333333333333E-2</v>
      </c>
      <c r="D17" s="2176">
        <v>3</v>
      </c>
      <c r="E17" s="2185"/>
      <c r="F17" s="2173">
        <v>3000</v>
      </c>
      <c r="G17" s="2179">
        <f t="shared" si="1"/>
        <v>0.16</v>
      </c>
      <c r="H17" s="529">
        <f>VLOOKUP(D17,ЧТС[#Data],4,0)</f>
        <v>0.59970000000000001</v>
      </c>
      <c r="I17" s="2180">
        <f t="shared" ref="I17:I18" si="4">ROUND(G17*H17,4)</f>
        <v>9.6000000000000002E-2</v>
      </c>
      <c r="J17" s="2181"/>
      <c r="K17" s="2182"/>
      <c r="L17" s="2183"/>
      <c r="M17" s="2183"/>
      <c r="N17" s="2183"/>
      <c r="O17" s="2183"/>
      <c r="P17" s="2183"/>
      <c r="Q17" s="2183"/>
      <c r="R17" s="2183"/>
      <c r="S17" s="2183"/>
      <c r="T17" s="2183"/>
      <c r="U17" s="2183"/>
      <c r="V17" s="2183"/>
      <c r="W17" s="2183"/>
      <c r="X17" s="2183"/>
      <c r="Y17" s="2183"/>
      <c r="Z17" s="2183"/>
      <c r="AA17" s="2183"/>
      <c r="AB17" s="2183"/>
    </row>
    <row r="18" spans="1:28" s="2186" customFormat="1" ht="31.5" x14ac:dyDescent="0.2">
      <c r="A18" s="2173">
        <v>47109</v>
      </c>
      <c r="B18" s="2174" t="s">
        <v>6136</v>
      </c>
      <c r="C18" s="2175">
        <f t="shared" ref="C18" si="5">$I$6/F18</f>
        <v>7.6923076923076927E-2</v>
      </c>
      <c r="D18" s="2176">
        <v>3</v>
      </c>
      <c r="E18" s="2185"/>
      <c r="F18" s="2173">
        <v>1300</v>
      </c>
      <c r="G18" s="2179">
        <f t="shared" si="1"/>
        <v>0.36899999999999999</v>
      </c>
      <c r="H18" s="529">
        <f>VLOOKUP(D18,ЧТС[#Data],4,0)</f>
        <v>0.59970000000000001</v>
      </c>
      <c r="I18" s="2180">
        <f t="shared" si="4"/>
        <v>0.2213</v>
      </c>
      <c r="J18" s="2181">
        <f t="shared" ref="J18" si="6">IF(E18=0,,E18*I18)</f>
        <v>0</v>
      </c>
      <c r="K18" s="2182"/>
      <c r="L18" s="2183"/>
      <c r="M18" s="2183"/>
      <c r="N18" s="2183"/>
      <c r="O18" s="2183"/>
      <c r="P18" s="2183"/>
      <c r="Q18" s="2183"/>
      <c r="R18" s="2183"/>
      <c r="S18" s="2183"/>
      <c r="T18" s="2183"/>
      <c r="U18" s="2183"/>
      <c r="V18" s="2183"/>
      <c r="W18" s="2183"/>
      <c r="X18" s="2183"/>
      <c r="Y18" s="2183"/>
      <c r="Z18" s="2183"/>
      <c r="AA18" s="2183"/>
      <c r="AB18" s="2183"/>
    </row>
    <row r="19" spans="1:28" s="2186" customFormat="1" ht="15.75" x14ac:dyDescent="0.2">
      <c r="A19" s="2173">
        <v>47110</v>
      </c>
      <c r="B19" s="2174" t="s">
        <v>6137</v>
      </c>
      <c r="C19" s="2175">
        <f>$I$6/F19</f>
        <v>6.0606060606060608E-2</v>
      </c>
      <c r="D19" s="2176">
        <v>3</v>
      </c>
      <c r="E19" s="2185"/>
      <c r="F19" s="2173">
        <v>1650</v>
      </c>
      <c r="G19" s="2179">
        <f t="shared" si="1"/>
        <v>0.29099999999999998</v>
      </c>
      <c r="H19" s="529">
        <f>VLOOKUP(D19,ЧТС[#Data],4,0)</f>
        <v>0.59970000000000001</v>
      </c>
      <c r="I19" s="2180">
        <f>ROUND(G19*H19,4)</f>
        <v>0.17449999999999999</v>
      </c>
      <c r="J19" s="2181">
        <f>IF(E19=0,,E19*I19)</f>
        <v>0</v>
      </c>
      <c r="K19" s="2182"/>
      <c r="L19" s="2183"/>
      <c r="M19" s="2183"/>
      <c r="N19" s="2183"/>
      <c r="O19" s="2183"/>
      <c r="P19" s="2183"/>
      <c r="Q19" s="2183"/>
      <c r="R19" s="2183"/>
      <c r="S19" s="2183"/>
      <c r="T19" s="2183"/>
      <c r="U19" s="2183"/>
      <c r="V19" s="2183"/>
      <c r="W19" s="2183"/>
      <c r="X19" s="2183"/>
      <c r="Y19" s="2183"/>
      <c r="Z19" s="2183"/>
      <c r="AA19" s="2183"/>
      <c r="AB19" s="2183"/>
    </row>
    <row r="20" spans="1:28" s="2186" customFormat="1" ht="17.25" customHeight="1" x14ac:dyDescent="0.2">
      <c r="A20" s="2173">
        <v>47111</v>
      </c>
      <c r="B20" s="2174" t="s">
        <v>6138</v>
      </c>
      <c r="C20" s="2175">
        <f>$I$6/F20</f>
        <v>6.0606060606060608E-2</v>
      </c>
      <c r="D20" s="2176">
        <v>3</v>
      </c>
      <c r="E20" s="2185"/>
      <c r="F20" s="2173">
        <v>1650</v>
      </c>
      <c r="G20" s="2179">
        <f t="shared" si="1"/>
        <v>0.29099999999999998</v>
      </c>
      <c r="H20" s="529">
        <f>VLOOKUP(D20,ЧТС[#Data],4,0)</f>
        <v>0.59970000000000001</v>
      </c>
      <c r="I20" s="2180">
        <f>ROUND(G20*H20,4)</f>
        <v>0.17449999999999999</v>
      </c>
      <c r="J20" s="2181">
        <f>IF(E20=0,,E20*I20)</f>
        <v>0</v>
      </c>
      <c r="K20" s="2182"/>
      <c r="L20" s="2183"/>
      <c r="M20" s="2183"/>
      <c r="N20" s="2183"/>
      <c r="O20" s="2183"/>
      <c r="P20" s="2183"/>
      <c r="Q20" s="2183"/>
      <c r="R20" s="2183"/>
      <c r="S20" s="2183"/>
      <c r="T20" s="2183"/>
      <c r="U20" s="2183"/>
      <c r="V20" s="2183"/>
      <c r="W20" s="2183"/>
      <c r="X20" s="2183"/>
      <c r="Y20" s="2183"/>
      <c r="Z20" s="2183"/>
      <c r="AA20" s="2183"/>
      <c r="AB20" s="2183"/>
    </row>
    <row r="21" spans="1:28" s="2186" customFormat="1" ht="15.75" x14ac:dyDescent="0.2">
      <c r="A21" s="2173">
        <v>47112</v>
      </c>
      <c r="B21" s="2174" t="s">
        <v>6139</v>
      </c>
      <c r="C21" s="2175">
        <f>$I$6/F21</f>
        <v>6.25E-2</v>
      </c>
      <c r="D21" s="2176">
        <v>3</v>
      </c>
      <c r="E21" s="2185"/>
      <c r="F21" s="2173">
        <v>1600</v>
      </c>
      <c r="G21" s="2179">
        <f t="shared" si="1"/>
        <v>0.3</v>
      </c>
      <c r="H21" s="529">
        <f>VLOOKUP(D21,ЧТС[#Data],4,0)</f>
        <v>0.59970000000000001</v>
      </c>
      <c r="I21" s="2180">
        <f>ROUND(G21*H21,4)</f>
        <v>0.1799</v>
      </c>
      <c r="J21" s="2181">
        <f>IF(E21=0,,E21*I21)</f>
        <v>0</v>
      </c>
      <c r="K21" s="2182"/>
      <c r="L21" s="2183"/>
      <c r="M21" s="2183"/>
      <c r="N21" s="2183"/>
      <c r="O21" s="2183"/>
      <c r="P21" s="2183"/>
      <c r="Q21" s="2183"/>
      <c r="R21" s="2183"/>
      <c r="S21" s="2183"/>
      <c r="T21" s="2183"/>
      <c r="U21" s="2183"/>
      <c r="V21" s="2183"/>
      <c r="W21" s="2183"/>
      <c r="X21" s="2183"/>
      <c r="Y21" s="2183"/>
      <c r="Z21" s="2183"/>
      <c r="AA21" s="2183"/>
      <c r="AB21" s="2183"/>
    </row>
    <row r="22" spans="1:28" s="2186" customFormat="1" ht="15.75" x14ac:dyDescent="0.2">
      <c r="A22" s="2173">
        <v>47113</v>
      </c>
      <c r="B22" s="2174" t="s">
        <v>5502</v>
      </c>
      <c r="C22" s="2175">
        <f>$I$6/F22</f>
        <v>6.25E-2</v>
      </c>
      <c r="D22" s="2176">
        <v>3</v>
      </c>
      <c r="E22" s="2185"/>
      <c r="F22" s="2173">
        <v>1600</v>
      </c>
      <c r="G22" s="2179">
        <f t="shared" si="1"/>
        <v>0.3</v>
      </c>
      <c r="H22" s="529">
        <f>VLOOKUP(D22,ЧТС[#Data],4,0)</f>
        <v>0.59970000000000001</v>
      </c>
      <c r="I22" s="2180">
        <f>ROUND(G22*H22,4)</f>
        <v>0.1799</v>
      </c>
      <c r="J22" s="2181">
        <f>IF(E22=0,,E22*I22)</f>
        <v>0</v>
      </c>
      <c r="K22" s="2182"/>
      <c r="L22" s="2183"/>
      <c r="M22" s="2183"/>
      <c r="N22" s="2183"/>
      <c r="O22" s="2183"/>
      <c r="P22" s="2183"/>
      <c r="Q22" s="2183"/>
      <c r="R22" s="2183"/>
      <c r="S22" s="2183"/>
      <c r="T22" s="2183"/>
      <c r="U22" s="2183"/>
      <c r="V22" s="2183"/>
      <c r="W22" s="2183"/>
      <c r="X22" s="2183"/>
      <c r="Y22" s="2183"/>
      <c r="Z22" s="2183"/>
      <c r="AA22" s="2183"/>
      <c r="AB22" s="2183"/>
    </row>
    <row r="23" spans="1:28" s="2186" customFormat="1" ht="15.75" x14ac:dyDescent="0.2">
      <c r="A23" s="2173">
        <v>47114</v>
      </c>
      <c r="B23" s="2174" t="s">
        <v>6140</v>
      </c>
      <c r="C23" s="2175">
        <f t="shared" ref="C23" si="7">$I$6/F23</f>
        <v>0.625</v>
      </c>
      <c r="D23" s="2176">
        <v>1</v>
      </c>
      <c r="E23" s="2177"/>
      <c r="F23" s="2178">
        <v>160</v>
      </c>
      <c r="G23" s="2179">
        <f t="shared" si="1"/>
        <v>3</v>
      </c>
      <c r="H23" s="529">
        <f>VLOOKUP(D23,ЧТС[#Data],4,0)</f>
        <v>0.49149999999999999</v>
      </c>
      <c r="I23" s="2180">
        <f t="shared" ref="I23" si="8">ROUND(G23*H23,4)</f>
        <v>1.4744999999999999</v>
      </c>
      <c r="J23" s="2181">
        <f t="shared" ref="J23" si="9">IF(E23=0,,E23*I23)</f>
        <v>0</v>
      </c>
      <c r="K23" s="2182"/>
      <c r="L23" s="2183"/>
      <c r="M23" s="2183"/>
      <c r="N23" s="2183"/>
      <c r="O23" s="2183"/>
      <c r="P23" s="2183"/>
      <c r="Q23" s="2183"/>
      <c r="R23" s="2183"/>
      <c r="S23" s="2183"/>
      <c r="T23" s="2183"/>
      <c r="U23" s="2183"/>
      <c r="V23" s="2183"/>
      <c r="W23" s="2183"/>
      <c r="X23" s="2183"/>
      <c r="Y23" s="2183"/>
      <c r="Z23" s="2183"/>
      <c r="AA23" s="2183"/>
      <c r="AB23" s="2183"/>
    </row>
    <row r="24" spans="1:28" s="2186" customFormat="1" ht="15.75" x14ac:dyDescent="0.2">
      <c r="A24" s="2173">
        <v>5802</v>
      </c>
      <c r="B24" s="2174" t="s">
        <v>6141</v>
      </c>
      <c r="C24" s="2175">
        <f>$I$6/F24</f>
        <v>7.1428571428571425E-2</v>
      </c>
      <c r="D24" s="2176">
        <v>3</v>
      </c>
      <c r="E24" s="2185"/>
      <c r="F24" s="2173">
        <v>1400</v>
      </c>
      <c r="G24" s="2179">
        <f t="shared" si="1"/>
        <v>0.34300000000000003</v>
      </c>
      <c r="H24" s="529">
        <f>VLOOKUP(D24,ЧТС[#Data],4,0)</f>
        <v>0.59970000000000001</v>
      </c>
      <c r="I24" s="2180">
        <f>ROUND(G24*H24,4)</f>
        <v>0.20569999999999999</v>
      </c>
      <c r="J24" s="2181">
        <f>IF(E24=0,,E24*I24)</f>
        <v>0</v>
      </c>
      <c r="K24" s="2182"/>
      <c r="L24" s="2183"/>
      <c r="M24" s="2183"/>
      <c r="N24" s="2183"/>
      <c r="O24" s="2183"/>
      <c r="P24" s="2183"/>
      <c r="Q24" s="2183"/>
      <c r="R24" s="2183"/>
      <c r="S24" s="2183"/>
      <c r="T24" s="2183"/>
      <c r="U24" s="2183"/>
      <c r="V24" s="2183"/>
      <c r="W24" s="2183"/>
      <c r="X24" s="2183"/>
      <c r="Y24" s="2183"/>
      <c r="Z24" s="2183"/>
      <c r="AA24" s="2183"/>
      <c r="AB24" s="2183"/>
    </row>
    <row r="25" spans="1:28" s="2186" customFormat="1" ht="31.5" x14ac:dyDescent="0.2">
      <c r="A25" s="2173">
        <v>5809</v>
      </c>
      <c r="B25" s="2174" t="s">
        <v>6142</v>
      </c>
      <c r="C25" s="2175">
        <f t="shared" ref="C25:C32" si="10">$I$6/F25</f>
        <v>3.3333333333333333E-2</v>
      </c>
      <c r="D25" s="2176">
        <v>3</v>
      </c>
      <c r="E25" s="2185"/>
      <c r="F25" s="2173">
        <v>3000</v>
      </c>
      <c r="G25" s="2179">
        <f t="shared" si="1"/>
        <v>0.16</v>
      </c>
      <c r="H25" s="529">
        <f>VLOOKUP(D25,ЧТС[#Data],4,0)</f>
        <v>0.59970000000000001</v>
      </c>
      <c r="I25" s="2180">
        <f t="shared" ref="I25:I27" si="11">ROUND(G25*H25,4)</f>
        <v>9.6000000000000002E-2</v>
      </c>
      <c r="J25" s="2181">
        <f>IF(E25=0,,E25*I25)</f>
        <v>0</v>
      </c>
      <c r="K25" s="2182"/>
      <c r="L25" s="2183"/>
      <c r="M25" s="2183"/>
      <c r="N25" s="2183"/>
      <c r="O25" s="2183"/>
      <c r="P25" s="2183"/>
      <c r="Q25" s="2183"/>
      <c r="R25" s="2183"/>
      <c r="S25" s="2183"/>
      <c r="T25" s="2183"/>
      <c r="U25" s="2183"/>
      <c r="V25" s="2183"/>
      <c r="W25" s="2183"/>
      <c r="X25" s="2183"/>
      <c r="Y25" s="2183"/>
      <c r="Z25" s="2183"/>
      <c r="AA25" s="2183"/>
      <c r="AB25" s="2183"/>
    </row>
    <row r="26" spans="1:28" s="2186" customFormat="1" ht="15.75" x14ac:dyDescent="0.2">
      <c r="A26" s="2173">
        <v>5810</v>
      </c>
      <c r="B26" s="2174" t="s">
        <v>6143</v>
      </c>
      <c r="C26" s="2175">
        <f t="shared" si="10"/>
        <v>3.2258064516129031E-2</v>
      </c>
      <c r="D26" s="2176">
        <v>3</v>
      </c>
      <c r="E26" s="2185"/>
      <c r="F26" s="2173">
        <v>3100</v>
      </c>
      <c r="G26" s="2179">
        <f t="shared" si="1"/>
        <v>0.155</v>
      </c>
      <c r="H26" s="529">
        <f>VLOOKUP(D26,ЧТС[#Data],4,0)</f>
        <v>0.59970000000000001</v>
      </c>
      <c r="I26" s="2180">
        <f t="shared" si="11"/>
        <v>9.2999999999999999E-2</v>
      </c>
      <c r="J26" s="2181"/>
      <c r="K26" s="2182"/>
      <c r="L26" s="2183"/>
      <c r="M26" s="2183"/>
      <c r="N26" s="2183"/>
      <c r="O26" s="2183"/>
      <c r="P26" s="2183"/>
      <c r="Q26" s="2183"/>
      <c r="R26" s="2183"/>
      <c r="S26" s="2183"/>
      <c r="T26" s="2183"/>
      <c r="U26" s="2183"/>
      <c r="V26" s="2183"/>
      <c r="W26" s="2183"/>
      <c r="X26" s="2183"/>
      <c r="Y26" s="2183"/>
      <c r="Z26" s="2183"/>
      <c r="AA26" s="2183"/>
      <c r="AB26" s="2183"/>
    </row>
    <row r="27" spans="1:28" s="2186" customFormat="1" ht="47.25" x14ac:dyDescent="0.2">
      <c r="A27" s="2173">
        <v>5811</v>
      </c>
      <c r="B27" s="2174" t="s">
        <v>2595</v>
      </c>
      <c r="C27" s="2175">
        <f t="shared" si="10"/>
        <v>0.08</v>
      </c>
      <c r="D27" s="2176">
        <v>2</v>
      </c>
      <c r="E27" s="2185"/>
      <c r="F27" s="2173">
        <v>1250</v>
      </c>
      <c r="G27" s="2179">
        <f t="shared" si="1"/>
        <v>0.38400000000000001</v>
      </c>
      <c r="H27" s="529">
        <f>VLOOKUP(D27,ЧТС[#Data],4,0)</f>
        <v>0.54069999999999996</v>
      </c>
      <c r="I27" s="2180">
        <f t="shared" si="11"/>
        <v>0.20760000000000001</v>
      </c>
      <c r="J27" s="2181"/>
      <c r="K27" s="2182"/>
      <c r="L27" s="2183"/>
      <c r="M27" s="2183"/>
      <c r="N27" s="2183"/>
      <c r="O27" s="2183"/>
      <c r="P27" s="2183"/>
      <c r="Q27" s="2183"/>
      <c r="R27" s="2183"/>
      <c r="S27" s="2183"/>
      <c r="T27" s="2183"/>
      <c r="U27" s="2183"/>
      <c r="V27" s="2183"/>
      <c r="W27" s="2183"/>
      <c r="X27" s="2183"/>
      <c r="Y27" s="2183"/>
      <c r="Z27" s="2183"/>
      <c r="AA27" s="2183"/>
      <c r="AB27" s="2183"/>
    </row>
    <row r="28" spans="1:28" s="234" customFormat="1" ht="31.5" x14ac:dyDescent="0.2">
      <c r="A28" s="2173">
        <v>5837</v>
      </c>
      <c r="B28" s="2174" t="s">
        <v>4739</v>
      </c>
      <c r="C28" s="2175">
        <f t="shared" si="10"/>
        <v>4.7619047619047616E-2</v>
      </c>
      <c r="D28" s="2176">
        <v>4</v>
      </c>
      <c r="E28" s="2185"/>
      <c r="F28" s="2173">
        <v>2100</v>
      </c>
      <c r="G28" s="2179">
        <f>ROUND(480/F28,3)</f>
        <v>0.22900000000000001</v>
      </c>
      <c r="H28" s="529">
        <f>VLOOKUP(D28,ЧТС[#Data],4,0)</f>
        <v>0.66849999999999998</v>
      </c>
      <c r="I28" s="2180">
        <f>ROUND(G28*H28,4)</f>
        <v>0.15310000000000001</v>
      </c>
      <c r="J28" s="2181"/>
      <c r="K28" s="2182"/>
      <c r="L28" s="2183"/>
      <c r="M28" s="2183"/>
      <c r="N28" s="2183"/>
      <c r="O28" s="2183"/>
      <c r="P28" s="2183"/>
      <c r="Q28" s="2183"/>
      <c r="R28" s="2183"/>
      <c r="S28" s="2183"/>
      <c r="T28" s="2183"/>
      <c r="U28" s="2183"/>
      <c r="V28" s="2183"/>
      <c r="W28" s="2183"/>
      <c r="X28" s="2183"/>
      <c r="Y28" s="2183"/>
      <c r="Z28" s="2183"/>
      <c r="AA28" s="2183"/>
      <c r="AB28" s="2183"/>
    </row>
    <row r="29" spans="1:28" s="234" customFormat="1" ht="31.5" x14ac:dyDescent="0.2">
      <c r="A29" s="2173">
        <v>514</v>
      </c>
      <c r="B29" s="2174" t="s">
        <v>6144</v>
      </c>
      <c r="C29" s="2175">
        <f t="shared" si="10"/>
        <v>2.2222222222222223E-2</v>
      </c>
      <c r="D29" s="2176">
        <v>2</v>
      </c>
      <c r="E29" s="2185"/>
      <c r="F29" s="2173">
        <v>4500</v>
      </c>
      <c r="G29" s="2179">
        <v>0.107</v>
      </c>
      <c r="H29" s="529">
        <f>VLOOKUP(D29,ЧТС[#Data],4,0)</f>
        <v>0.54069999999999996</v>
      </c>
      <c r="I29" s="2180">
        <v>5.6099999999999997E-2</v>
      </c>
      <c r="J29" s="2181"/>
      <c r="K29" s="2182"/>
      <c r="L29" s="2183"/>
      <c r="M29" s="2183"/>
      <c r="N29" s="2183"/>
      <c r="O29" s="2183"/>
      <c r="P29" s="2183"/>
      <c r="Q29" s="2183"/>
      <c r="R29" s="2183"/>
      <c r="S29" s="2183"/>
      <c r="T29" s="2183"/>
      <c r="U29" s="2183"/>
      <c r="V29" s="2183"/>
      <c r="W29" s="2183"/>
      <c r="X29" s="2183"/>
      <c r="Y29" s="2183"/>
      <c r="Z29" s="2183"/>
      <c r="AA29" s="2183"/>
      <c r="AB29" s="2183"/>
    </row>
    <row r="30" spans="1:28" s="234" customFormat="1" ht="47.25" x14ac:dyDescent="0.2">
      <c r="A30" s="2173">
        <v>5814</v>
      </c>
      <c r="B30" s="2174" t="s">
        <v>6145</v>
      </c>
      <c r="C30" s="2175">
        <f t="shared" si="10"/>
        <v>9.0909090909090912E-2</v>
      </c>
      <c r="D30" s="2176">
        <v>1</v>
      </c>
      <c r="E30" s="2177"/>
      <c r="F30" s="2178">
        <v>1100</v>
      </c>
      <c r="G30" s="2179">
        <v>0.436</v>
      </c>
      <c r="H30" s="529">
        <f>VLOOKUP(D30,ЧТС[#Data],4,0)</f>
        <v>0.49149999999999999</v>
      </c>
      <c r="I30" s="2180">
        <f t="shared" ref="I30:I32" si="12">ROUND(G30*H30,4)</f>
        <v>0.21429999999999999</v>
      </c>
      <c r="J30" s="2181">
        <f t="shared" ref="J30:J32" si="13">IF(E30=0,,E30*I30)</f>
        <v>0</v>
      </c>
      <c r="K30" s="2182"/>
      <c r="L30" s="2183"/>
      <c r="M30" s="2183"/>
      <c r="N30" s="2183"/>
      <c r="O30" s="2183"/>
      <c r="P30" s="2183"/>
      <c r="Q30" s="2183"/>
      <c r="R30" s="2183"/>
      <c r="S30" s="2183"/>
      <c r="T30" s="2183"/>
      <c r="U30" s="2183"/>
      <c r="V30" s="2183"/>
      <c r="W30" s="2183"/>
      <c r="X30" s="2183"/>
      <c r="Y30" s="2183"/>
      <c r="Z30" s="2183"/>
      <c r="AA30" s="2183"/>
      <c r="AB30" s="2183"/>
    </row>
    <row r="31" spans="1:28" s="234" customFormat="1" ht="15.75" x14ac:dyDescent="0.2">
      <c r="A31" s="2173">
        <v>5839</v>
      </c>
      <c r="B31" s="2174" t="s">
        <v>1781</v>
      </c>
      <c r="C31" s="2175">
        <f t="shared" si="10"/>
        <v>4.5454545454545456E-2</v>
      </c>
      <c r="D31" s="2176">
        <v>2</v>
      </c>
      <c r="E31" s="2177"/>
      <c r="F31" s="2178">
        <v>2200</v>
      </c>
      <c r="G31" s="2179">
        <v>0.218</v>
      </c>
      <c r="H31" s="529">
        <f>VLOOKUP(D31,ЧТС[#Data],4,0)</f>
        <v>0.54069999999999996</v>
      </c>
      <c r="I31" s="2180">
        <f t="shared" si="12"/>
        <v>0.1179</v>
      </c>
      <c r="J31" s="2181">
        <f t="shared" si="13"/>
        <v>0</v>
      </c>
      <c r="K31" s="2182"/>
      <c r="L31" s="2183"/>
      <c r="M31" s="2183"/>
      <c r="N31" s="2183"/>
      <c r="O31" s="2183"/>
      <c r="P31" s="2183"/>
      <c r="Q31" s="2183"/>
      <c r="R31" s="2183"/>
      <c r="S31" s="2183"/>
      <c r="T31" s="2183"/>
      <c r="U31" s="2183"/>
      <c r="V31" s="2183"/>
      <c r="W31" s="2183"/>
      <c r="X31" s="2183"/>
      <c r="Y31" s="2183"/>
      <c r="Z31" s="2183"/>
      <c r="AA31" s="2183"/>
      <c r="AB31" s="2183"/>
    </row>
    <row r="32" spans="1:28" ht="31.5" x14ac:dyDescent="0.25">
      <c r="A32" s="2173">
        <v>506</v>
      </c>
      <c r="B32" s="2174" t="s">
        <v>6146</v>
      </c>
      <c r="C32" s="2175">
        <f t="shared" si="10"/>
        <v>3.1055900621118012E-2</v>
      </c>
      <c r="D32" s="2176">
        <v>2</v>
      </c>
      <c r="E32" s="2177"/>
      <c r="F32" s="2178">
        <v>3220</v>
      </c>
      <c r="G32" s="2179">
        <v>0.14899999999999999</v>
      </c>
      <c r="H32" s="529">
        <f>VLOOKUP(D32,ЧТС[#Data],4,0)</f>
        <v>0.54069999999999996</v>
      </c>
      <c r="I32" s="2180">
        <f t="shared" si="12"/>
        <v>8.0600000000000005E-2</v>
      </c>
      <c r="J32" s="2181">
        <f t="shared" si="13"/>
        <v>0</v>
      </c>
      <c r="K32" s="2187"/>
      <c r="L32" s="2187"/>
      <c r="M32" s="2187"/>
      <c r="N32" s="2187"/>
      <c r="O32" s="2187"/>
      <c r="P32" s="2187"/>
      <c r="Q32" s="2187"/>
      <c r="R32" s="2187"/>
      <c r="S32" s="2187"/>
      <c r="T32" s="2187"/>
      <c r="U32" s="2187"/>
      <c r="V32" s="2187"/>
      <c r="W32" s="2187"/>
      <c r="X32" s="2187"/>
      <c r="Y32" s="2187"/>
      <c r="Z32" s="2187"/>
      <c r="AA32" s="2187"/>
      <c r="AB32" s="2187"/>
    </row>
    <row r="33" spans="1:28" ht="12.75" customHeight="1" x14ac:dyDescent="0.25">
      <c r="A33" s="2188"/>
      <c r="B33" s="2189"/>
      <c r="C33" s="2190"/>
      <c r="D33" s="2191"/>
      <c r="E33" s="2192"/>
      <c r="F33" s="2193"/>
      <c r="G33" s="2194"/>
      <c r="H33" s="339"/>
      <c r="I33" s="2195"/>
      <c r="J33" s="2196"/>
      <c r="K33" s="2187"/>
      <c r="L33" s="2187"/>
      <c r="M33" s="2187"/>
      <c r="N33" s="2187"/>
      <c r="O33" s="2187"/>
      <c r="P33" s="2187"/>
      <c r="Q33" s="2187"/>
      <c r="R33" s="2187"/>
      <c r="S33" s="2187"/>
      <c r="T33" s="2187"/>
      <c r="U33" s="2187"/>
      <c r="V33" s="2187"/>
      <c r="W33" s="2187"/>
      <c r="X33" s="2187"/>
      <c r="Y33" s="2187"/>
      <c r="Z33" s="2187"/>
      <c r="AA33" s="2187"/>
      <c r="AB33" s="2187"/>
    </row>
    <row r="34" spans="1:28" s="234" customFormat="1" ht="15.75" x14ac:dyDescent="0.2">
      <c r="A34" s="2188"/>
      <c r="B34" s="2189" t="s">
        <v>4732</v>
      </c>
      <c r="C34" s="2197">
        <f>SUM(C10:C32)</f>
        <v>4.5359700817064077</v>
      </c>
      <c r="D34" s="2191"/>
      <c r="E34" s="2192"/>
      <c r="F34" s="2193"/>
      <c r="G34" s="2197">
        <f>SUM(G10:G32)</f>
        <v>21.773000000000003</v>
      </c>
      <c r="H34" s="2198"/>
      <c r="I34" s="2197">
        <f>SUM(I10:I32)</f>
        <v>15.200200000000001</v>
      </c>
      <c r="J34" s="2196">
        <f t="shared" si="3"/>
        <v>0</v>
      </c>
      <c r="K34" s="2182"/>
      <c r="L34" s="2183"/>
      <c r="M34" s="2183"/>
      <c r="N34" s="2183"/>
      <c r="O34" s="2183"/>
      <c r="P34" s="2183"/>
      <c r="Q34" s="2183"/>
      <c r="R34" s="2183"/>
      <c r="S34" s="2183"/>
      <c r="T34" s="2183"/>
      <c r="U34" s="2183"/>
      <c r="V34" s="2183"/>
      <c r="W34" s="2183"/>
      <c r="X34" s="2183"/>
      <c r="Y34" s="2183"/>
      <c r="Z34" s="2183"/>
      <c r="AA34" s="2183"/>
      <c r="AB34" s="2183"/>
    </row>
    <row r="35" spans="1:28" s="234" customFormat="1" ht="15.75" x14ac:dyDescent="0.2">
      <c r="A35" s="2188"/>
      <c r="B35" s="2189"/>
      <c r="C35" s="2190"/>
      <c r="D35" s="2199"/>
      <c r="E35" s="2200"/>
      <c r="F35" s="2188"/>
      <c r="G35" s="2194"/>
      <c r="H35" s="2198"/>
      <c r="I35" s="2195">
        <f t="shared" si="2"/>
        <v>0</v>
      </c>
      <c r="J35" s="2196">
        <f t="shared" si="3"/>
        <v>0</v>
      </c>
      <c r="K35" s="2182"/>
      <c r="L35" s="2183"/>
      <c r="M35" s="2183"/>
      <c r="N35" s="2183"/>
      <c r="O35" s="2183"/>
      <c r="P35" s="2183"/>
      <c r="Q35" s="2183"/>
      <c r="R35" s="2183"/>
      <c r="S35" s="2183"/>
      <c r="T35" s="2183"/>
      <c r="U35" s="2183"/>
      <c r="V35" s="2183"/>
      <c r="W35" s="2183"/>
      <c r="X35" s="2183"/>
      <c r="Y35" s="2183"/>
      <c r="Z35" s="2183"/>
      <c r="AA35" s="2183"/>
      <c r="AB35" s="2183"/>
    </row>
    <row r="36" spans="1:28" ht="12.75" customHeight="1" x14ac:dyDescent="0.25">
      <c r="A36" s="130"/>
      <c r="B36" s="2189"/>
      <c r="C36" s="159"/>
      <c r="D36" s="161"/>
      <c r="E36" s="122"/>
      <c r="F36" s="130"/>
      <c r="G36" s="151"/>
      <c r="H36" s="177"/>
      <c r="I36" s="180"/>
      <c r="J36" s="233">
        <f t="shared" si="3"/>
        <v>0</v>
      </c>
    </row>
    <row r="37" spans="1:28" ht="12.75" customHeight="1" x14ac:dyDescent="0.25">
      <c r="A37" s="130"/>
      <c r="B37" s="127"/>
      <c r="C37" s="159"/>
      <c r="D37" s="150"/>
      <c r="E37" s="116"/>
      <c r="F37" s="129"/>
      <c r="G37" s="151"/>
      <c r="H37" s="177"/>
      <c r="I37" s="180"/>
      <c r="J37" s="233">
        <f t="shared" si="3"/>
        <v>0</v>
      </c>
    </row>
    <row r="38" spans="1:28" ht="15.75" x14ac:dyDescent="0.25">
      <c r="A38" s="130"/>
      <c r="B38" s="127" t="s">
        <v>6147</v>
      </c>
      <c r="C38" s="159"/>
      <c r="D38" s="150"/>
      <c r="E38" s="116"/>
      <c r="F38" s="2665" t="s">
        <v>6148</v>
      </c>
      <c r="G38" s="2665"/>
      <c r="H38" s="2665"/>
      <c r="I38" s="180" t="s">
        <v>6149</v>
      </c>
      <c r="J38" s="233">
        <f t="shared" si="3"/>
        <v>0</v>
      </c>
    </row>
    <row r="39" spans="1:28" s="234" customFormat="1" ht="15.75" x14ac:dyDescent="0.25">
      <c r="A39" s="111"/>
      <c r="B39" s="152"/>
      <c r="C39" s="111"/>
      <c r="D39" s="111"/>
      <c r="E39" s="111"/>
      <c r="F39" s="111"/>
      <c r="G39" s="156"/>
      <c r="H39" s="219"/>
      <c r="I39" s="219"/>
      <c r="J39" s="156"/>
      <c r="K39" s="548"/>
    </row>
    <row r="40" spans="1:28" s="129" customFormat="1" ht="15.75" x14ac:dyDescent="0.25">
      <c r="A40" s="111"/>
      <c r="B40" s="152"/>
      <c r="C40" s="111"/>
      <c r="D40" s="111"/>
      <c r="E40" s="111"/>
      <c r="F40" s="111"/>
      <c r="G40" s="156"/>
      <c r="H40" s="219"/>
      <c r="I40" s="219"/>
      <c r="J40" s="156"/>
      <c r="K40" s="548"/>
    </row>
    <row r="41" spans="1:28" s="234" customFormat="1" ht="15.75" x14ac:dyDescent="0.25">
      <c r="A41" s="111"/>
      <c r="B41" s="152" t="s">
        <v>6150</v>
      </c>
      <c r="C41" s="111"/>
      <c r="D41" s="111"/>
      <c r="E41" s="111"/>
      <c r="F41" s="156" t="s">
        <v>6151</v>
      </c>
      <c r="G41" s="156"/>
      <c r="H41" s="219"/>
      <c r="I41" s="219" t="s">
        <v>4842</v>
      </c>
      <c r="J41" s="156"/>
      <c r="K41" s="548"/>
    </row>
  </sheetData>
  <sheetProtection selectLockedCells="1" selectUnlockedCells="1"/>
  <mergeCells count="11">
    <mergeCell ref="G7:G9"/>
    <mergeCell ref="H7:H9"/>
    <mergeCell ref="I7:I9"/>
    <mergeCell ref="J7:J9"/>
    <mergeCell ref="F38:H38"/>
    <mergeCell ref="F7:F9"/>
    <mergeCell ref="A7:A9"/>
    <mergeCell ref="B7:B9"/>
    <mergeCell ref="C7:C9"/>
    <mergeCell ref="D7:D9"/>
    <mergeCell ref="E7:E9"/>
  </mergeCells>
  <pageMargins left="0.43307086614173229" right="0" top="0.35433070866141736" bottom="0.43307086614173229" header="0.35433070866141736" footer="0.51181102362204722"/>
  <pageSetup paperSize="9" scale="80" firstPageNumber="0" fitToHeight="10" orientation="portrait" horizontalDpi="300" verticalDpi="300" r:id="rId1"/>
  <headerFooter alignWithMargins="0"/>
  <rowBreaks count="1" manualBreakCount="1">
    <brk id="28" max="10" man="1"/>
  </rowBreaks>
  <colBreaks count="1" manualBreakCount="1">
    <brk id="6" max="130" man="1"/>
  </col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4">
    <tabColor rgb="FF00B0F0"/>
    <pageSetUpPr fitToPage="1"/>
  </sheetPr>
  <dimension ref="A1:N114"/>
  <sheetViews>
    <sheetView showZeros="0" zoomScaleNormal="100" zoomScaleSheetLayoutView="100" workbookViewId="0">
      <pane xSplit="1" ySplit="9" topLeftCell="B10" activePane="bottomRight" state="frozen"/>
      <selection activeCell="C16" sqref="C16"/>
      <selection pane="topRight" activeCell="C16" sqref="C16"/>
      <selection pane="bottomLeft" activeCell="C16" sqref="C16"/>
      <selection pane="bottomRight" activeCell="N13" sqref="N13"/>
    </sheetView>
  </sheetViews>
  <sheetFormatPr defaultRowHeight="12.75" customHeight="1" x14ac:dyDescent="0.25"/>
  <cols>
    <col min="1" max="1" width="7.42578125" style="111" customWidth="1"/>
    <col min="2" max="2" width="45.710937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4" s="101" customFormat="1" ht="20.25" customHeight="1" x14ac:dyDescent="0.25">
      <c r="E1" s="102"/>
      <c r="G1" s="341"/>
      <c r="H1" s="342"/>
      <c r="I1" s="366"/>
      <c r="J1" s="103" t="s">
        <v>579</v>
      </c>
    </row>
    <row r="2" spans="1:14" s="101" customFormat="1" ht="20.25" customHeight="1" x14ac:dyDescent="0.25">
      <c r="E2" s="102"/>
      <c r="G2" s="341"/>
      <c r="H2" s="342"/>
      <c r="I2" s="366"/>
      <c r="J2" s="103" t="s">
        <v>1947</v>
      </c>
    </row>
    <row r="3" spans="1:14" s="101" customFormat="1" ht="20.25" customHeight="1" x14ac:dyDescent="0.25">
      <c r="E3" s="102"/>
      <c r="G3" s="341"/>
      <c r="H3" s="342"/>
      <c r="I3" s="366"/>
      <c r="J3" s="103" t="s">
        <v>1013</v>
      </c>
    </row>
    <row r="4" spans="1:14" s="101" customFormat="1" ht="20.25" customHeight="1" x14ac:dyDescent="0.25">
      <c r="B4" s="104" t="s">
        <v>877</v>
      </c>
      <c r="C4" s="105"/>
      <c r="D4" s="240">
        <v>472</v>
      </c>
      <c r="E4" s="102"/>
      <c r="G4" s="341"/>
      <c r="H4" s="342"/>
      <c r="I4" s="366"/>
      <c r="J4" s="107" t="s">
        <v>6152</v>
      </c>
    </row>
    <row r="5" spans="1:14" s="101" customFormat="1" ht="20.25" customHeight="1" x14ac:dyDescent="0.25">
      <c r="B5" s="101" t="s">
        <v>6153</v>
      </c>
      <c r="E5" s="102"/>
      <c r="G5" s="341"/>
      <c r="H5" s="342"/>
      <c r="I5" s="366"/>
      <c r="J5" s="148"/>
    </row>
    <row r="6" spans="1:14" s="101" customFormat="1" ht="20.25" customHeight="1" x14ac:dyDescent="0.25">
      <c r="B6" s="101" t="s">
        <v>244</v>
      </c>
      <c r="E6" s="102"/>
      <c r="F6" s="109"/>
      <c r="G6" s="341" t="s">
        <v>720</v>
      </c>
      <c r="H6" s="342"/>
      <c r="I6" s="1723">
        <v>100</v>
      </c>
      <c r="J6" s="148"/>
    </row>
    <row r="7" spans="1:14"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4" ht="15.75" customHeight="1" x14ac:dyDescent="0.25">
      <c r="A8" s="2467"/>
      <c r="B8" s="2427"/>
      <c r="C8" s="2430"/>
      <c r="D8" s="2433"/>
      <c r="E8" s="2486"/>
      <c r="F8" s="2439"/>
      <c r="G8" s="2439"/>
      <c r="H8" s="2439"/>
      <c r="I8" s="2442"/>
      <c r="J8" s="2518"/>
    </row>
    <row r="9" spans="1:14" ht="15.75" customHeight="1" x14ac:dyDescent="0.25">
      <c r="A9" s="2467"/>
      <c r="B9" s="2427"/>
      <c r="C9" s="2430"/>
      <c r="D9" s="2433"/>
      <c r="E9" s="2486"/>
      <c r="F9" s="2439"/>
      <c r="G9" s="2439"/>
      <c r="H9" s="2439"/>
      <c r="I9" s="2442"/>
      <c r="J9" s="2518"/>
    </row>
    <row r="10" spans="1:14" s="152" customFormat="1" ht="31.5" x14ac:dyDescent="0.25">
      <c r="A10" s="381">
        <v>47201</v>
      </c>
      <c r="B10" s="383" t="s">
        <v>1192</v>
      </c>
      <c r="C10" s="384">
        <f t="shared" ref="C10:C13" si="0">$I$6/F10</f>
        <v>0.45454545454545453</v>
      </c>
      <c r="D10" s="385">
        <v>3</v>
      </c>
      <c r="E10" s="332"/>
      <c r="F10" s="381">
        <v>220</v>
      </c>
      <c r="G10" s="405">
        <f>ROUND(480/F10,3)</f>
        <v>2.1819999999999999</v>
      </c>
      <c r="H10" s="529">
        <f>VLOOKUP(D10,ЧТС[#Data],4,0)</f>
        <v>0.59970000000000001</v>
      </c>
      <c r="I10" s="492">
        <f>ROUND(G10*H10,4)</f>
        <v>1.3085</v>
      </c>
      <c r="J10" s="389">
        <f>IF(E10=0,,E10*I10)</f>
        <v>0</v>
      </c>
    </row>
    <row r="11" spans="1:14" s="152" customFormat="1" ht="47.25" x14ac:dyDescent="0.25">
      <c r="A11" s="381">
        <v>47202</v>
      </c>
      <c r="B11" s="383" t="s">
        <v>201</v>
      </c>
      <c r="C11" s="384">
        <f t="shared" si="0"/>
        <v>0.16666666666666666</v>
      </c>
      <c r="D11" s="385">
        <v>3</v>
      </c>
      <c r="E11" s="332"/>
      <c r="F11" s="381">
        <v>600</v>
      </c>
      <c r="G11" s="405">
        <f t="shared" ref="G11:G42" si="1">ROUND(480/F11,3)</f>
        <v>0.8</v>
      </c>
      <c r="H11" s="529">
        <f>VLOOKUP(D11,ЧТС[#Data],4,0)</f>
        <v>0.59970000000000001</v>
      </c>
      <c r="I11" s="492">
        <f>ROUND(G11*H11,4)</f>
        <v>0.4798</v>
      </c>
      <c r="J11" s="389">
        <f t="shared" ref="J11:J33" si="2">IF(E11=0,,E11*I11)</f>
        <v>0</v>
      </c>
    </row>
    <row r="12" spans="1:14" s="152" customFormat="1" ht="15.75" x14ac:dyDescent="0.25">
      <c r="A12" s="381">
        <v>47203</v>
      </c>
      <c r="B12" s="383" t="s">
        <v>202</v>
      </c>
      <c r="C12" s="384">
        <f t="shared" si="0"/>
        <v>0.4</v>
      </c>
      <c r="D12" s="385">
        <v>1</v>
      </c>
      <c r="E12" s="332"/>
      <c r="F12" s="381">
        <v>250</v>
      </c>
      <c r="G12" s="405">
        <f t="shared" si="1"/>
        <v>1.92</v>
      </c>
      <c r="H12" s="529">
        <f>VLOOKUP(D12,ЧТС[#Data],4,0)</f>
        <v>0.49149999999999999</v>
      </c>
      <c r="I12" s="492">
        <f t="shared" ref="I12:I13" si="3">ROUND(G12*H12,4)</f>
        <v>0.94369999999999998</v>
      </c>
      <c r="J12" s="389">
        <f t="shared" si="2"/>
        <v>0</v>
      </c>
    </row>
    <row r="13" spans="1:14" s="152" customFormat="1" ht="47.25" x14ac:dyDescent="0.25">
      <c r="A13" s="381">
        <v>47204</v>
      </c>
      <c r="B13" s="383" t="s">
        <v>6154</v>
      </c>
      <c r="C13" s="394">
        <f t="shared" si="0"/>
        <v>0.19230769230769232</v>
      </c>
      <c r="D13" s="385">
        <v>2</v>
      </c>
      <c r="E13" s="336"/>
      <c r="F13" s="381">
        <v>520</v>
      </c>
      <c r="G13" s="405">
        <f t="shared" si="1"/>
        <v>0.92300000000000004</v>
      </c>
      <c r="H13" s="529">
        <f>VLOOKUP(D13,ЧТС[#Data],4,0)</f>
        <v>0.54069999999999996</v>
      </c>
      <c r="I13" s="492">
        <f t="shared" si="3"/>
        <v>0.49909999999999999</v>
      </c>
      <c r="J13" s="389"/>
      <c r="K13" s="2201" t="s">
        <v>6155</v>
      </c>
    </row>
    <row r="14" spans="1:14" s="152" customFormat="1" ht="31.5" x14ac:dyDescent="0.25">
      <c r="A14" s="381">
        <v>47205</v>
      </c>
      <c r="B14" s="383" t="s">
        <v>6156</v>
      </c>
      <c r="C14" s="394">
        <f>$I$6/F14</f>
        <v>0.1388888888888889</v>
      </c>
      <c r="D14" s="385">
        <v>2</v>
      </c>
      <c r="E14" s="336"/>
      <c r="F14" s="381">
        <v>720</v>
      </c>
      <c r="G14" s="405">
        <f t="shared" si="1"/>
        <v>0.66700000000000004</v>
      </c>
      <c r="H14" s="529">
        <f>VLOOKUP(D14,ЧТС[#Data],4,0)</f>
        <v>0.54069999999999996</v>
      </c>
      <c r="I14" s="492">
        <f>ROUND(G14*H15,4)</f>
        <v>0.36059999999999998</v>
      </c>
      <c r="J14" s="389"/>
      <c r="K14" s="2201" t="s">
        <v>6157</v>
      </c>
    </row>
    <row r="15" spans="1:14" s="152" customFormat="1" ht="31.5" x14ac:dyDescent="0.25">
      <c r="A15" s="381">
        <v>47206</v>
      </c>
      <c r="B15" s="383" t="s">
        <v>1224</v>
      </c>
      <c r="C15" s="394">
        <f>$I$6/F15</f>
        <v>0.15873015873015872</v>
      </c>
      <c r="D15" s="385">
        <v>2</v>
      </c>
      <c r="E15" s="336"/>
      <c r="F15" s="381">
        <v>630</v>
      </c>
      <c r="G15" s="405">
        <f t="shared" si="1"/>
        <v>0.76200000000000001</v>
      </c>
      <c r="H15" s="529">
        <f>VLOOKUP(D15,ЧТС[#Data],4,0)</f>
        <v>0.54069999999999996</v>
      </c>
      <c r="I15" s="492">
        <f>ROUND(G15*H16,4)</f>
        <v>0.41199999999999998</v>
      </c>
      <c r="J15" s="389"/>
      <c r="K15" s="2201" t="s">
        <v>6158</v>
      </c>
    </row>
    <row r="16" spans="1:14" s="152" customFormat="1" ht="47.25" x14ac:dyDescent="0.25">
      <c r="A16" s="381">
        <v>47207</v>
      </c>
      <c r="B16" s="383" t="s">
        <v>6159</v>
      </c>
      <c r="C16" s="384">
        <f>$I$6/F16</f>
        <v>0.55555555555555558</v>
      </c>
      <c r="D16" s="385">
        <v>2</v>
      </c>
      <c r="E16" s="332"/>
      <c r="F16" s="381">
        <v>180</v>
      </c>
      <c r="G16" s="405">
        <f t="shared" si="1"/>
        <v>2.6669999999999998</v>
      </c>
      <c r="H16" s="529">
        <f>VLOOKUP(D16,ЧТС[#Data],4,0)</f>
        <v>0.54069999999999996</v>
      </c>
      <c r="I16" s="492">
        <f>ROUND(G16*H17,4)</f>
        <v>1.4419999999999999</v>
      </c>
      <c r="J16" s="389"/>
      <c r="K16" s="2201" t="s">
        <v>6160</v>
      </c>
      <c r="N16" s="152" t="s">
        <v>6161</v>
      </c>
    </row>
    <row r="17" spans="1:11" s="152" customFormat="1" ht="31.5" x14ac:dyDescent="0.25">
      <c r="A17" s="381">
        <v>47208</v>
      </c>
      <c r="B17" s="383" t="s">
        <v>6162</v>
      </c>
      <c r="C17" s="394">
        <f>$I$6/F17</f>
        <v>0.17857142857142858</v>
      </c>
      <c r="D17" s="385">
        <v>2</v>
      </c>
      <c r="E17" s="336"/>
      <c r="F17" s="381">
        <v>560</v>
      </c>
      <c r="G17" s="405">
        <f t="shared" si="1"/>
        <v>0.85699999999999998</v>
      </c>
      <c r="H17" s="529">
        <f>VLOOKUP(D17,ЧТС[#Data],4,0)</f>
        <v>0.54069999999999996</v>
      </c>
      <c r="I17" s="492">
        <f>ROUND(G17*H17,4)</f>
        <v>0.46339999999999998</v>
      </c>
      <c r="J17" s="389"/>
      <c r="K17" s="2201"/>
    </row>
    <row r="18" spans="1:11" s="152" customFormat="1" ht="47.25" x14ac:dyDescent="0.25">
      <c r="A18" s="381">
        <v>47209</v>
      </c>
      <c r="B18" s="383" t="s">
        <v>6163</v>
      </c>
      <c r="C18" s="394">
        <f>$I$6/F18</f>
        <v>0.5</v>
      </c>
      <c r="D18" s="395">
        <v>2</v>
      </c>
      <c r="E18" s="336"/>
      <c r="F18" s="381">
        <v>200</v>
      </c>
      <c r="G18" s="405">
        <v>4</v>
      </c>
      <c r="H18" s="529">
        <f>VLOOKUP(D18,ЧТС[#Data],4,0)</f>
        <v>0.54069999999999996</v>
      </c>
      <c r="I18" s="492">
        <f>ROUND(G18*H19,4)</f>
        <v>2.1627999999999998</v>
      </c>
      <c r="J18" s="389">
        <f t="shared" ref="J18:J27" si="4">IF(E18=0,,E18*I18)</f>
        <v>0</v>
      </c>
      <c r="K18" s="2201" t="s">
        <v>6164</v>
      </c>
    </row>
    <row r="19" spans="1:11" s="152" customFormat="1" ht="31.5" x14ac:dyDescent="0.25">
      <c r="A19" s="495">
        <v>47210</v>
      </c>
      <c r="B19" s="383" t="s">
        <v>6165</v>
      </c>
      <c r="C19" s="384">
        <f t="shared" ref="C19:C57" si="5">$I$6/F19</f>
        <v>0.22727272727272727</v>
      </c>
      <c r="D19" s="385">
        <v>2</v>
      </c>
      <c r="E19" s="332"/>
      <c r="F19" s="381">
        <v>440</v>
      </c>
      <c r="G19" s="405">
        <f t="shared" si="1"/>
        <v>1.091</v>
      </c>
      <c r="H19" s="529">
        <f>VLOOKUP(D19,ЧТС[#Data],4,0)</f>
        <v>0.54069999999999996</v>
      </c>
      <c r="I19" s="492">
        <f>ROUND(G19*H19,4)</f>
        <v>0.58989999999999998</v>
      </c>
      <c r="J19" s="389">
        <f t="shared" si="4"/>
        <v>0</v>
      </c>
      <c r="K19" s="2201" t="s">
        <v>6166</v>
      </c>
    </row>
    <row r="20" spans="1:11" s="152" customFormat="1" ht="47.25" x14ac:dyDescent="0.25">
      <c r="A20" s="381">
        <v>47211</v>
      </c>
      <c r="B20" s="383" t="s">
        <v>6167</v>
      </c>
      <c r="C20" s="394">
        <f t="shared" si="5"/>
        <v>0.18181818181818182</v>
      </c>
      <c r="D20" s="385">
        <v>2</v>
      </c>
      <c r="E20" s="336"/>
      <c r="F20" s="381">
        <v>550</v>
      </c>
      <c r="G20" s="405">
        <f t="shared" si="1"/>
        <v>0.873</v>
      </c>
      <c r="H20" s="529">
        <f>VLOOKUP(D20,ЧТС[#Data],4,0)</f>
        <v>0.54069999999999996</v>
      </c>
      <c r="I20" s="492">
        <f t="shared" ref="I20:I57" si="6">ROUND(G20*H20,4)</f>
        <v>0.47199999999999998</v>
      </c>
      <c r="J20" s="389">
        <f t="shared" si="4"/>
        <v>0</v>
      </c>
      <c r="K20" s="2201" t="s">
        <v>6160</v>
      </c>
    </row>
    <row r="21" spans="1:11" s="152" customFormat="1" ht="47.25" x14ac:dyDescent="0.25">
      <c r="A21" s="381">
        <v>47212</v>
      </c>
      <c r="B21" s="383" t="s">
        <v>6168</v>
      </c>
      <c r="C21" s="384">
        <f t="shared" si="5"/>
        <v>0.37037037037037035</v>
      </c>
      <c r="D21" s="385">
        <v>3</v>
      </c>
      <c r="E21" s="332"/>
      <c r="F21" s="381">
        <v>270</v>
      </c>
      <c r="G21" s="405">
        <f t="shared" si="1"/>
        <v>1.778</v>
      </c>
      <c r="H21" s="529">
        <f>VLOOKUP(D21,ЧТС[#Data],4,0)</f>
        <v>0.59970000000000001</v>
      </c>
      <c r="I21" s="492">
        <f t="shared" si="6"/>
        <v>1.0663</v>
      </c>
      <c r="J21" s="389">
        <f t="shared" si="4"/>
        <v>0</v>
      </c>
      <c r="K21" s="2201" t="s">
        <v>6160</v>
      </c>
    </row>
    <row r="22" spans="1:11" s="152" customFormat="1" ht="31.5" x14ac:dyDescent="0.25">
      <c r="A22" s="381">
        <v>47213</v>
      </c>
      <c r="B22" s="383" t="s">
        <v>6169</v>
      </c>
      <c r="C22" s="394">
        <f t="shared" si="5"/>
        <v>0.38461538461538464</v>
      </c>
      <c r="D22" s="385">
        <v>3</v>
      </c>
      <c r="E22" s="336"/>
      <c r="F22" s="396">
        <v>260</v>
      </c>
      <c r="G22" s="405">
        <f t="shared" si="1"/>
        <v>1.8460000000000001</v>
      </c>
      <c r="H22" s="529">
        <f>VLOOKUP(D22,ЧТС[#Data],4,0)</f>
        <v>0.59970000000000001</v>
      </c>
      <c r="I22" s="492">
        <f t="shared" si="6"/>
        <v>1.107</v>
      </c>
      <c r="J22" s="389">
        <f t="shared" si="4"/>
        <v>0</v>
      </c>
      <c r="K22" s="2201" t="s">
        <v>6160</v>
      </c>
    </row>
    <row r="23" spans="1:11" s="152" customFormat="1" ht="31.5" x14ac:dyDescent="0.25">
      <c r="A23" s="381">
        <v>47214</v>
      </c>
      <c r="B23" s="383" t="s">
        <v>6170</v>
      </c>
      <c r="C23" s="384">
        <f t="shared" si="5"/>
        <v>0.19230769230769232</v>
      </c>
      <c r="D23" s="385">
        <v>3</v>
      </c>
      <c r="E23" s="332"/>
      <c r="F23" s="381">
        <v>520</v>
      </c>
      <c r="G23" s="405">
        <f t="shared" si="1"/>
        <v>0.92300000000000004</v>
      </c>
      <c r="H23" s="529">
        <f>VLOOKUP(D23,ЧТС[#Data],4,0)</f>
        <v>0.59970000000000001</v>
      </c>
      <c r="I23" s="492">
        <f t="shared" si="6"/>
        <v>0.55349999999999999</v>
      </c>
      <c r="J23" s="389">
        <f t="shared" si="4"/>
        <v>0</v>
      </c>
      <c r="K23" s="2201" t="s">
        <v>6160</v>
      </c>
    </row>
    <row r="24" spans="1:11" s="152" customFormat="1" ht="31.5" x14ac:dyDescent="0.25">
      <c r="A24" s="381">
        <v>47215</v>
      </c>
      <c r="B24" s="383" t="s">
        <v>6171</v>
      </c>
      <c r="C24" s="384">
        <f t="shared" si="5"/>
        <v>0.21739130434782608</v>
      </c>
      <c r="D24" s="385">
        <v>3</v>
      </c>
      <c r="E24" s="332"/>
      <c r="F24" s="381">
        <v>460</v>
      </c>
      <c r="G24" s="405">
        <f t="shared" si="1"/>
        <v>1.0429999999999999</v>
      </c>
      <c r="H24" s="529">
        <f>VLOOKUP(D24,ЧТС[#Data],4,0)</f>
        <v>0.59970000000000001</v>
      </c>
      <c r="I24" s="492">
        <f t="shared" si="6"/>
        <v>0.62549999999999994</v>
      </c>
      <c r="J24" s="389">
        <f t="shared" si="4"/>
        <v>0</v>
      </c>
      <c r="K24" s="2201" t="s">
        <v>6160</v>
      </c>
    </row>
    <row r="25" spans="1:11" s="152" customFormat="1" ht="47.25" x14ac:dyDescent="0.25">
      <c r="A25" s="381">
        <v>47216</v>
      </c>
      <c r="B25" s="383" t="s">
        <v>6172</v>
      </c>
      <c r="C25" s="384">
        <f t="shared" si="5"/>
        <v>0.2</v>
      </c>
      <c r="D25" s="385">
        <v>3</v>
      </c>
      <c r="E25" s="332"/>
      <c r="F25" s="381">
        <v>500</v>
      </c>
      <c r="G25" s="405">
        <f t="shared" si="1"/>
        <v>0.96</v>
      </c>
      <c r="H25" s="529">
        <f>VLOOKUP(D25,ЧТС[#Data],4,0)</f>
        <v>0.59970000000000001</v>
      </c>
      <c r="I25" s="492">
        <f t="shared" si="6"/>
        <v>0.57569999999999999</v>
      </c>
      <c r="J25" s="389">
        <f t="shared" si="4"/>
        <v>0</v>
      </c>
      <c r="K25" s="2201" t="s">
        <v>6173</v>
      </c>
    </row>
    <row r="26" spans="1:11" s="152" customFormat="1" ht="47.25" x14ac:dyDescent="0.25">
      <c r="A26" s="381">
        <v>47217</v>
      </c>
      <c r="B26" s="383" t="s">
        <v>4350</v>
      </c>
      <c r="C26" s="384">
        <f t="shared" si="5"/>
        <v>0.23809523809523808</v>
      </c>
      <c r="D26" s="385">
        <v>3</v>
      </c>
      <c r="E26" s="332"/>
      <c r="F26" s="381">
        <v>420</v>
      </c>
      <c r="G26" s="405">
        <f t="shared" si="1"/>
        <v>1.143</v>
      </c>
      <c r="H26" s="529">
        <f>VLOOKUP(D26,ЧТС[#Data],4,0)</f>
        <v>0.59970000000000001</v>
      </c>
      <c r="I26" s="492">
        <f t="shared" si="6"/>
        <v>0.6855</v>
      </c>
      <c r="J26" s="389">
        <f t="shared" si="4"/>
        <v>0</v>
      </c>
      <c r="K26" s="2201" t="s">
        <v>2371</v>
      </c>
    </row>
    <row r="27" spans="1:11" s="152" customFormat="1" ht="47.25" x14ac:dyDescent="0.25">
      <c r="A27" s="381">
        <v>47218</v>
      </c>
      <c r="B27" s="383" t="s">
        <v>6174</v>
      </c>
      <c r="C27" s="384">
        <f t="shared" si="5"/>
        <v>0.2</v>
      </c>
      <c r="D27" s="385">
        <v>3</v>
      </c>
      <c r="E27" s="332"/>
      <c r="F27" s="381">
        <v>500</v>
      </c>
      <c r="G27" s="405">
        <f t="shared" si="1"/>
        <v>0.96</v>
      </c>
      <c r="H27" s="529">
        <f>VLOOKUP(D27,ЧТС[#Data],4,0)</f>
        <v>0.59970000000000001</v>
      </c>
      <c r="I27" s="492">
        <f t="shared" si="6"/>
        <v>0.57569999999999999</v>
      </c>
      <c r="J27" s="389">
        <f t="shared" si="4"/>
        <v>0</v>
      </c>
      <c r="K27" s="2201" t="s">
        <v>2371</v>
      </c>
    </row>
    <row r="28" spans="1:11" s="152" customFormat="1" ht="31.5" x14ac:dyDescent="0.25">
      <c r="A28" s="381">
        <v>47219</v>
      </c>
      <c r="B28" s="383" t="s">
        <v>6175</v>
      </c>
      <c r="C28" s="384">
        <f t="shared" si="5"/>
        <v>0.25</v>
      </c>
      <c r="D28" s="385">
        <v>3</v>
      </c>
      <c r="E28" s="336"/>
      <c r="F28" s="381">
        <v>400</v>
      </c>
      <c r="G28" s="405">
        <f t="shared" si="1"/>
        <v>1.2</v>
      </c>
      <c r="H28" s="529">
        <f>VLOOKUP(D28,ЧТС[#Data],4,0)</f>
        <v>0.59970000000000001</v>
      </c>
      <c r="I28" s="492">
        <f t="shared" si="6"/>
        <v>0.71960000000000002</v>
      </c>
      <c r="J28" s="389"/>
      <c r="K28" s="152" t="s">
        <v>2371</v>
      </c>
    </row>
    <row r="29" spans="1:11" s="152" customFormat="1" ht="31.5" x14ac:dyDescent="0.25">
      <c r="A29" s="381">
        <v>47220</v>
      </c>
      <c r="B29" s="383" t="s">
        <v>6176</v>
      </c>
      <c r="C29" s="384">
        <f t="shared" si="5"/>
        <v>0.13513513513513514</v>
      </c>
      <c r="D29" s="385">
        <v>3</v>
      </c>
      <c r="E29" s="336"/>
      <c r="F29" s="381">
        <v>740</v>
      </c>
      <c r="G29" s="405">
        <f t="shared" si="1"/>
        <v>0.64900000000000002</v>
      </c>
      <c r="H29" s="529">
        <f>VLOOKUP(D29,ЧТС[#Data],4,0)</f>
        <v>0.59970000000000001</v>
      </c>
      <c r="I29" s="492">
        <f t="shared" si="6"/>
        <v>0.38919999999999999</v>
      </c>
      <c r="J29" s="389"/>
      <c r="K29" s="152" t="s">
        <v>6177</v>
      </c>
    </row>
    <row r="30" spans="1:11" s="152" customFormat="1" ht="15.75" x14ac:dyDescent="0.25">
      <c r="A30" s="381">
        <v>47221</v>
      </c>
      <c r="B30" s="383" t="s">
        <v>6178</v>
      </c>
      <c r="C30" s="384">
        <f t="shared" si="5"/>
        <v>6.25E-2</v>
      </c>
      <c r="D30" s="385">
        <v>2</v>
      </c>
      <c r="E30" s="336"/>
      <c r="F30" s="381">
        <v>1600</v>
      </c>
      <c r="G30" s="405">
        <f t="shared" si="1"/>
        <v>0.3</v>
      </c>
      <c r="H30" s="529">
        <f>VLOOKUP(D30,ЧТС[#Data],4,0)</f>
        <v>0.54069999999999996</v>
      </c>
      <c r="I30" s="492">
        <f t="shared" si="6"/>
        <v>0.16220000000000001</v>
      </c>
      <c r="J30" s="389"/>
    </row>
    <row r="31" spans="1:11" s="152" customFormat="1" ht="47.25" x14ac:dyDescent="0.25">
      <c r="A31" s="381">
        <v>47222</v>
      </c>
      <c r="B31" s="383" t="s">
        <v>6179</v>
      </c>
      <c r="C31" s="384">
        <f t="shared" si="5"/>
        <v>0.17241379310344829</v>
      </c>
      <c r="D31" s="385">
        <v>3</v>
      </c>
      <c r="E31" s="336"/>
      <c r="F31" s="381">
        <v>580</v>
      </c>
      <c r="G31" s="405">
        <f t="shared" si="1"/>
        <v>0.82799999999999996</v>
      </c>
      <c r="H31" s="529">
        <f>VLOOKUP(D31,ЧТС[#Data],4,0)</f>
        <v>0.59970000000000001</v>
      </c>
      <c r="I31" s="492">
        <f t="shared" si="6"/>
        <v>0.49659999999999999</v>
      </c>
      <c r="J31" s="389"/>
      <c r="K31" s="152" t="s">
        <v>6177</v>
      </c>
    </row>
    <row r="32" spans="1:11" s="152" customFormat="1" ht="31.5" x14ac:dyDescent="0.25">
      <c r="A32" s="381">
        <v>47223</v>
      </c>
      <c r="B32" s="383" t="s">
        <v>6180</v>
      </c>
      <c r="C32" s="384">
        <f t="shared" si="5"/>
        <v>0.16393442622950818</v>
      </c>
      <c r="D32" s="385">
        <v>3</v>
      </c>
      <c r="E32" s="336"/>
      <c r="F32" s="381">
        <v>610</v>
      </c>
      <c r="G32" s="405">
        <f t="shared" si="1"/>
        <v>0.78700000000000003</v>
      </c>
      <c r="H32" s="529">
        <f>VLOOKUP(D32,ЧТС[#Data],4,0)</f>
        <v>0.59970000000000001</v>
      </c>
      <c r="I32" s="492">
        <f t="shared" si="6"/>
        <v>0.47199999999999998</v>
      </c>
      <c r="J32" s="389"/>
    </row>
    <row r="33" spans="1:11" s="152" customFormat="1" ht="47.25" x14ac:dyDescent="0.25">
      <c r="A33" s="381">
        <v>47224</v>
      </c>
      <c r="B33" s="383" t="s">
        <v>6181</v>
      </c>
      <c r="C33" s="384">
        <f t="shared" si="5"/>
        <v>0.11764705882352941</v>
      </c>
      <c r="D33" s="395">
        <v>3</v>
      </c>
      <c r="E33" s="336"/>
      <c r="F33" s="396">
        <v>850</v>
      </c>
      <c r="G33" s="405">
        <f t="shared" si="1"/>
        <v>0.56499999999999995</v>
      </c>
      <c r="H33" s="529">
        <f>VLOOKUP(D33,ЧТС[#Data],4,0)</f>
        <v>0.59970000000000001</v>
      </c>
      <c r="I33" s="492">
        <f t="shared" si="6"/>
        <v>0.33879999999999999</v>
      </c>
      <c r="J33" s="389">
        <f t="shared" si="2"/>
        <v>0</v>
      </c>
      <c r="K33" s="152" t="s">
        <v>6177</v>
      </c>
    </row>
    <row r="34" spans="1:11" s="152" customFormat="1" ht="31.5" x14ac:dyDescent="0.25">
      <c r="A34" s="381">
        <v>47225</v>
      </c>
      <c r="B34" s="383" t="s">
        <v>6182</v>
      </c>
      <c r="C34" s="384">
        <f t="shared" si="5"/>
        <v>0.16666666666666666</v>
      </c>
      <c r="D34" s="395">
        <v>3</v>
      </c>
      <c r="E34" s="336"/>
      <c r="F34" s="396">
        <v>600</v>
      </c>
      <c r="G34" s="405">
        <f t="shared" si="1"/>
        <v>0.8</v>
      </c>
      <c r="H34" s="529">
        <f>VLOOKUP(D34,ЧТС[#Data],4,0)</f>
        <v>0.59970000000000001</v>
      </c>
      <c r="I34" s="492">
        <f t="shared" si="6"/>
        <v>0.4798</v>
      </c>
      <c r="J34" s="389"/>
      <c r="K34" s="152" t="s">
        <v>6177</v>
      </c>
    </row>
    <row r="35" spans="1:11" s="152" customFormat="1" ht="31.5" x14ac:dyDescent="0.25">
      <c r="A35" s="381">
        <v>47226</v>
      </c>
      <c r="B35" s="383" t="s">
        <v>6183</v>
      </c>
      <c r="C35" s="384">
        <f t="shared" si="5"/>
        <v>0.23809523809523808</v>
      </c>
      <c r="D35" s="395">
        <v>2</v>
      </c>
      <c r="E35" s="336"/>
      <c r="F35" s="396">
        <v>420</v>
      </c>
      <c r="G35" s="405">
        <f t="shared" si="1"/>
        <v>1.143</v>
      </c>
      <c r="H35" s="529">
        <f>VLOOKUP(D35,ЧТС[#Data],4,0)</f>
        <v>0.54069999999999996</v>
      </c>
      <c r="I35" s="492">
        <f t="shared" si="6"/>
        <v>0.61799999999999999</v>
      </c>
      <c r="J35" s="389"/>
      <c r="K35" s="152" t="s">
        <v>2363</v>
      </c>
    </row>
    <row r="36" spans="1:11" s="152" customFormat="1" ht="31.5" x14ac:dyDescent="0.25">
      <c r="A36" s="381">
        <v>47227</v>
      </c>
      <c r="B36" s="383" t="s">
        <v>6184</v>
      </c>
      <c r="C36" s="384">
        <f t="shared" si="5"/>
        <v>0.2857142857142857</v>
      </c>
      <c r="D36" s="395">
        <v>3</v>
      </c>
      <c r="E36" s="336"/>
      <c r="F36" s="396">
        <v>350</v>
      </c>
      <c r="G36" s="405">
        <f t="shared" si="1"/>
        <v>1.371</v>
      </c>
      <c r="H36" s="529">
        <f>VLOOKUP(D36,ЧТС[#Data],4,0)</f>
        <v>0.59970000000000001</v>
      </c>
      <c r="I36" s="492">
        <f t="shared" si="6"/>
        <v>0.82220000000000004</v>
      </c>
      <c r="J36" s="389"/>
      <c r="K36" s="152" t="s">
        <v>2363</v>
      </c>
    </row>
    <row r="37" spans="1:11" s="152" customFormat="1" ht="31.5" x14ac:dyDescent="0.25">
      <c r="A37" s="381">
        <v>47228</v>
      </c>
      <c r="B37" s="383" t="s">
        <v>6185</v>
      </c>
      <c r="C37" s="384">
        <f t="shared" si="5"/>
        <v>0.43478260869565216</v>
      </c>
      <c r="D37" s="395">
        <v>3</v>
      </c>
      <c r="E37" s="336"/>
      <c r="F37" s="396">
        <v>230</v>
      </c>
      <c r="G37" s="405">
        <f t="shared" si="1"/>
        <v>2.0870000000000002</v>
      </c>
      <c r="H37" s="529">
        <f>VLOOKUP(D37,ЧТС[#Data],4,0)</f>
        <v>0.59970000000000001</v>
      </c>
      <c r="I37" s="492">
        <f t="shared" si="6"/>
        <v>1.2516</v>
      </c>
      <c r="J37" s="389"/>
      <c r="K37" s="152" t="s">
        <v>6164</v>
      </c>
    </row>
    <row r="38" spans="1:11" s="152" customFormat="1" ht="15.75" x14ac:dyDescent="0.25">
      <c r="A38" s="381">
        <v>47229</v>
      </c>
      <c r="B38" s="383" t="s">
        <v>6186</v>
      </c>
      <c r="C38" s="384">
        <f t="shared" si="5"/>
        <v>1.5384615384615385</v>
      </c>
      <c r="D38" s="395">
        <v>3</v>
      </c>
      <c r="E38" s="336"/>
      <c r="F38" s="396">
        <v>65</v>
      </c>
      <c r="G38" s="405">
        <v>7.2</v>
      </c>
      <c r="H38" s="529">
        <f>VLOOKUP(D38,ЧТС[#Data],4,0)</f>
        <v>0.59970000000000001</v>
      </c>
      <c r="I38" s="492">
        <f t="shared" si="6"/>
        <v>4.3178000000000001</v>
      </c>
      <c r="J38" s="389"/>
      <c r="K38" s="152" t="s">
        <v>6164</v>
      </c>
    </row>
    <row r="39" spans="1:11" s="152" customFormat="1" ht="47.25" x14ac:dyDescent="0.25">
      <c r="A39" s="381">
        <v>47230</v>
      </c>
      <c r="B39" s="383" t="s">
        <v>6118</v>
      </c>
      <c r="C39" s="384">
        <f t="shared" si="5"/>
        <v>0.23809523809523808</v>
      </c>
      <c r="D39" s="395">
        <v>3</v>
      </c>
      <c r="E39" s="336"/>
      <c r="F39" s="396">
        <v>420</v>
      </c>
      <c r="G39" s="405">
        <v>1.38</v>
      </c>
      <c r="H39" s="529">
        <f>VLOOKUP(D39,ЧТС[#Data],4,0)</f>
        <v>0.59970000000000001</v>
      </c>
      <c r="I39" s="492">
        <f t="shared" si="6"/>
        <v>0.8276</v>
      </c>
      <c r="J39" s="389"/>
      <c r="K39" s="152" t="s">
        <v>6164</v>
      </c>
    </row>
    <row r="40" spans="1:11" s="152" customFormat="1" ht="31.5" x14ac:dyDescent="0.25">
      <c r="A40" s="381">
        <v>47231</v>
      </c>
      <c r="B40" s="383" t="s">
        <v>6187</v>
      </c>
      <c r="C40" s="384">
        <f t="shared" si="5"/>
        <v>0.14285714285714285</v>
      </c>
      <c r="D40" s="395">
        <v>3</v>
      </c>
      <c r="E40" s="336"/>
      <c r="F40" s="396">
        <v>700</v>
      </c>
      <c r="G40" s="405">
        <f t="shared" si="1"/>
        <v>0.68600000000000005</v>
      </c>
      <c r="H40" s="529">
        <f>VLOOKUP(D40,ЧТС[#Data],4,0)</f>
        <v>0.59970000000000001</v>
      </c>
      <c r="I40" s="492">
        <f t="shared" si="6"/>
        <v>0.41139999999999999</v>
      </c>
      <c r="J40" s="389"/>
      <c r="K40" s="152" t="s">
        <v>6164</v>
      </c>
    </row>
    <row r="41" spans="1:11" s="152" customFormat="1" ht="31.5" x14ac:dyDescent="0.25">
      <c r="A41" s="381">
        <v>47232</v>
      </c>
      <c r="B41" s="383" t="s">
        <v>6188</v>
      </c>
      <c r="C41" s="384">
        <f t="shared" si="5"/>
        <v>0.47619047619047616</v>
      </c>
      <c r="D41" s="395">
        <v>3</v>
      </c>
      <c r="E41" s="336"/>
      <c r="F41" s="396">
        <v>210</v>
      </c>
      <c r="G41" s="405">
        <f t="shared" si="1"/>
        <v>2.286</v>
      </c>
      <c r="H41" s="529">
        <f>VLOOKUP(D41,ЧТС[#Data],4,0)</f>
        <v>0.59970000000000001</v>
      </c>
      <c r="I41" s="492">
        <f t="shared" si="6"/>
        <v>1.3709</v>
      </c>
      <c r="J41" s="389"/>
      <c r="K41" s="152" t="s">
        <v>6164</v>
      </c>
    </row>
    <row r="42" spans="1:11" s="152" customFormat="1" ht="64.5" customHeight="1" x14ac:dyDescent="0.25">
      <c r="A42" s="381">
        <v>47233</v>
      </c>
      <c r="B42" s="383" t="s">
        <v>6189</v>
      </c>
      <c r="C42" s="384">
        <f t="shared" si="5"/>
        <v>1.5384615384615385</v>
      </c>
      <c r="D42" s="395">
        <v>3</v>
      </c>
      <c r="E42" s="336"/>
      <c r="F42" s="396">
        <v>65</v>
      </c>
      <c r="G42" s="405">
        <f t="shared" si="1"/>
        <v>7.3849999999999998</v>
      </c>
      <c r="H42" s="529">
        <f>VLOOKUP(D42,ЧТС[#Data],4,0)</f>
        <v>0.59970000000000001</v>
      </c>
      <c r="I42" s="492">
        <f t="shared" si="6"/>
        <v>4.4287999999999998</v>
      </c>
      <c r="J42" s="389"/>
    </row>
    <row r="43" spans="1:11" s="152" customFormat="1" ht="15.75" x14ac:dyDescent="0.25">
      <c r="A43" s="381">
        <v>47234</v>
      </c>
      <c r="B43" s="383" t="s">
        <v>759</v>
      </c>
      <c r="C43" s="384">
        <f t="shared" si="5"/>
        <v>0.13333333333333333</v>
      </c>
      <c r="D43" s="395">
        <v>2</v>
      </c>
      <c r="E43" s="336">
        <v>0.04</v>
      </c>
      <c r="F43" s="396">
        <v>750</v>
      </c>
      <c r="G43" s="405">
        <v>0.76200000000000001</v>
      </c>
      <c r="H43" s="529">
        <f>VLOOKUP(D43,ЧТС[#Data],4,0)</f>
        <v>0.54069999999999996</v>
      </c>
      <c r="I43" s="492">
        <f t="shared" si="6"/>
        <v>0.41199999999999998</v>
      </c>
      <c r="J43" s="389">
        <f>I43*E43</f>
        <v>1.6479999999999998E-2</v>
      </c>
      <c r="K43" s="152" t="s">
        <v>6190</v>
      </c>
    </row>
    <row r="44" spans="1:11" s="152" customFormat="1" ht="31.5" x14ac:dyDescent="0.25">
      <c r="A44" s="381">
        <v>47235</v>
      </c>
      <c r="B44" s="383" t="s">
        <v>6191</v>
      </c>
      <c r="C44" s="384">
        <f t="shared" si="5"/>
        <v>0.43478260869565216</v>
      </c>
      <c r="D44" s="395">
        <v>1</v>
      </c>
      <c r="E44" s="336"/>
      <c r="F44" s="396">
        <v>230</v>
      </c>
      <c r="G44" s="405">
        <v>2.0870000000000002</v>
      </c>
      <c r="H44" s="529">
        <f>VLOOKUP(D44,ЧТС[#Data],4,0)</f>
        <v>0.49149999999999999</v>
      </c>
      <c r="I44" s="492">
        <f t="shared" si="6"/>
        <v>1.0258</v>
      </c>
      <c r="J44" s="389"/>
      <c r="K44" s="152" t="s">
        <v>6164</v>
      </c>
    </row>
    <row r="45" spans="1:11" s="152" customFormat="1" ht="31.5" x14ac:dyDescent="0.25">
      <c r="A45" s="381">
        <v>47236</v>
      </c>
      <c r="B45" s="383" t="s">
        <v>6192</v>
      </c>
      <c r="C45" s="384">
        <f t="shared" si="5"/>
        <v>0.95238095238095233</v>
      </c>
      <c r="D45" s="395">
        <v>3</v>
      </c>
      <c r="E45" s="336"/>
      <c r="F45" s="396">
        <v>105</v>
      </c>
      <c r="G45" s="405">
        <v>5.3339999999999996</v>
      </c>
      <c r="H45" s="529">
        <f>VLOOKUP(D45,ЧТС[#Data],4,0)</f>
        <v>0.59970000000000001</v>
      </c>
      <c r="I45" s="492">
        <f t="shared" si="6"/>
        <v>3.1987999999999999</v>
      </c>
      <c r="J45" s="389"/>
      <c r="K45" s="152" t="s">
        <v>6164</v>
      </c>
    </row>
    <row r="46" spans="1:11" s="152" customFormat="1" ht="31.5" x14ac:dyDescent="0.25">
      <c r="A46" s="381">
        <v>47237</v>
      </c>
      <c r="B46" s="383" t="s">
        <v>6193</v>
      </c>
      <c r="C46" s="384">
        <f t="shared" si="5"/>
        <v>0.5</v>
      </c>
      <c r="D46" s="395">
        <v>3</v>
      </c>
      <c r="E46" s="336"/>
      <c r="F46" s="396">
        <v>200</v>
      </c>
      <c r="G46" s="405">
        <v>2.77</v>
      </c>
      <c r="H46" s="529">
        <f>VLOOKUP(D46,ЧТС[#Data],4,0)</f>
        <v>0.59970000000000001</v>
      </c>
      <c r="I46" s="492">
        <f t="shared" si="6"/>
        <v>1.6612</v>
      </c>
      <c r="J46" s="389"/>
      <c r="K46" s="152" t="s">
        <v>6164</v>
      </c>
    </row>
    <row r="47" spans="1:11" s="152" customFormat="1" ht="15.75" x14ac:dyDescent="0.25">
      <c r="A47" s="381">
        <v>47238</v>
      </c>
      <c r="B47" s="383" t="s">
        <v>6194</v>
      </c>
      <c r="C47" s="384">
        <f t="shared" si="5"/>
        <v>0.2857142857142857</v>
      </c>
      <c r="D47" s="395">
        <v>1</v>
      </c>
      <c r="E47" s="336"/>
      <c r="F47" s="396">
        <v>350</v>
      </c>
      <c r="G47" s="405">
        <v>1.371</v>
      </c>
      <c r="H47" s="529">
        <f>VLOOKUP(D47,ЧТС[#Data],4,0)</f>
        <v>0.49149999999999999</v>
      </c>
      <c r="I47" s="492">
        <f t="shared" si="6"/>
        <v>0.67379999999999995</v>
      </c>
      <c r="J47" s="389"/>
      <c r="K47" s="152" t="s">
        <v>2356</v>
      </c>
    </row>
    <row r="48" spans="1:11" s="152" customFormat="1" ht="15.75" x14ac:dyDescent="0.25">
      <c r="A48" s="381">
        <v>47239</v>
      </c>
      <c r="B48" s="383" t="s">
        <v>6195</v>
      </c>
      <c r="C48" s="384">
        <f t="shared" si="5"/>
        <v>0.13333333333333333</v>
      </c>
      <c r="D48" s="395">
        <v>1</v>
      </c>
      <c r="E48" s="336"/>
      <c r="F48" s="396">
        <v>750</v>
      </c>
      <c r="G48" s="405">
        <v>0.77400000000000002</v>
      </c>
      <c r="H48" s="529">
        <f>VLOOKUP(D48,ЧТС[#Data],4,0)</f>
        <v>0.49149999999999999</v>
      </c>
      <c r="I48" s="492">
        <f t="shared" si="6"/>
        <v>0.38040000000000002</v>
      </c>
      <c r="J48" s="389"/>
      <c r="K48" s="152" t="s">
        <v>6164</v>
      </c>
    </row>
    <row r="49" spans="1:11" s="152" customFormat="1" ht="31.5" x14ac:dyDescent="0.25">
      <c r="A49" s="381">
        <v>47240</v>
      </c>
      <c r="B49" s="383" t="s">
        <v>6196</v>
      </c>
      <c r="C49" s="384">
        <f t="shared" si="5"/>
        <v>0.2</v>
      </c>
      <c r="D49" s="395">
        <v>3</v>
      </c>
      <c r="E49" s="336"/>
      <c r="F49" s="396">
        <v>500</v>
      </c>
      <c r="G49" s="405">
        <v>0.96</v>
      </c>
      <c r="H49" s="529">
        <f>VLOOKUP(D49,ЧТС[#Data],4,0)</f>
        <v>0.59970000000000001</v>
      </c>
      <c r="I49" s="492">
        <f t="shared" si="6"/>
        <v>0.57569999999999999</v>
      </c>
      <c r="J49" s="389"/>
      <c r="K49" s="152" t="s">
        <v>6164</v>
      </c>
    </row>
    <row r="50" spans="1:11" s="152" customFormat="1" ht="31.5" x14ac:dyDescent="0.25">
      <c r="A50" s="381">
        <v>47241</v>
      </c>
      <c r="B50" s="1188" t="s">
        <v>2213</v>
      </c>
      <c r="C50" s="1183">
        <f t="shared" si="5"/>
        <v>0.2857142857142857</v>
      </c>
      <c r="D50" s="1189">
        <v>2</v>
      </c>
      <c r="E50" s="929"/>
      <c r="F50" s="381">
        <v>350</v>
      </c>
      <c r="G50" s="405">
        <f t="shared" ref="G50:G57" si="7">ROUND(480/F50,3)</f>
        <v>1.371</v>
      </c>
      <c r="H50" s="529">
        <f>VLOOKUP(D50,ЧТС[#Data],4,0)</f>
        <v>0.54069999999999996</v>
      </c>
      <c r="I50" s="492">
        <f t="shared" si="6"/>
        <v>0.74129999999999996</v>
      </c>
      <c r="J50" s="928">
        <f t="shared" ref="J50:J56" si="8">IF(E50=0,,E50*I50)</f>
        <v>0</v>
      </c>
    </row>
    <row r="51" spans="1:11" s="152" customFormat="1" ht="31.5" x14ac:dyDescent="0.25">
      <c r="A51" s="381">
        <v>47242</v>
      </c>
      <c r="B51" s="1188" t="s">
        <v>1250</v>
      </c>
      <c r="C51" s="1183">
        <f t="shared" si="5"/>
        <v>0.16666666666666666</v>
      </c>
      <c r="D51" s="1189">
        <v>2</v>
      </c>
      <c r="E51" s="932"/>
      <c r="F51" s="381">
        <v>600</v>
      </c>
      <c r="G51" s="405">
        <f t="shared" si="7"/>
        <v>0.8</v>
      </c>
      <c r="H51" s="529">
        <f>VLOOKUP(D51,ЧТС[#Data],4,0)</f>
        <v>0.54069999999999996</v>
      </c>
      <c r="I51" s="492">
        <f t="shared" si="6"/>
        <v>0.43259999999999998</v>
      </c>
      <c r="J51" s="924">
        <f t="shared" si="8"/>
        <v>0</v>
      </c>
    </row>
    <row r="52" spans="1:11" s="152" customFormat="1" ht="15.75" x14ac:dyDescent="0.25">
      <c r="A52" s="381">
        <v>47243</v>
      </c>
      <c r="B52" s="1188" t="s">
        <v>1625</v>
      </c>
      <c r="C52" s="1183">
        <f t="shared" si="5"/>
        <v>0.2</v>
      </c>
      <c r="D52" s="1189">
        <v>3</v>
      </c>
      <c r="E52" s="932"/>
      <c r="F52" s="381">
        <v>500</v>
      </c>
      <c r="G52" s="405">
        <f t="shared" si="7"/>
        <v>0.96</v>
      </c>
      <c r="H52" s="529">
        <f>VLOOKUP(D52,ЧТС[#Data],4,0)</f>
        <v>0.59970000000000001</v>
      </c>
      <c r="I52" s="492">
        <f t="shared" si="6"/>
        <v>0.57569999999999999</v>
      </c>
      <c r="J52" s="924">
        <f t="shared" si="8"/>
        <v>0</v>
      </c>
    </row>
    <row r="53" spans="1:11" s="152" customFormat="1" ht="15.75" x14ac:dyDescent="0.25">
      <c r="A53" s="381">
        <v>47244</v>
      </c>
      <c r="B53" s="1188" t="s">
        <v>559</v>
      </c>
      <c r="C53" s="1183">
        <f t="shared" si="5"/>
        <v>0.12987012987012986</v>
      </c>
      <c r="D53" s="1189">
        <v>4</v>
      </c>
      <c r="E53" s="932"/>
      <c r="F53" s="381">
        <v>770</v>
      </c>
      <c r="G53" s="405">
        <f t="shared" si="7"/>
        <v>0.623</v>
      </c>
      <c r="H53" s="529">
        <f>VLOOKUP(D53,ЧТС[#Data],4,0)</f>
        <v>0.66849999999999998</v>
      </c>
      <c r="I53" s="492">
        <f t="shared" si="6"/>
        <v>0.41649999999999998</v>
      </c>
      <c r="J53" s="924">
        <f t="shared" si="8"/>
        <v>0</v>
      </c>
    </row>
    <row r="54" spans="1:11" s="152" customFormat="1" ht="15.75" x14ac:dyDescent="0.25">
      <c r="A54" s="381">
        <v>47245</v>
      </c>
      <c r="B54" s="1188" t="s">
        <v>2214</v>
      </c>
      <c r="C54" s="1183">
        <f t="shared" si="5"/>
        <v>0.1</v>
      </c>
      <c r="D54" s="1189">
        <v>1</v>
      </c>
      <c r="E54" s="932"/>
      <c r="F54" s="381">
        <v>1000</v>
      </c>
      <c r="G54" s="405">
        <f t="shared" si="7"/>
        <v>0.48</v>
      </c>
      <c r="H54" s="529">
        <f>VLOOKUP(D54,ЧТС[#Data],4,0)</f>
        <v>0.49149999999999999</v>
      </c>
      <c r="I54" s="492">
        <f t="shared" si="6"/>
        <v>0.2359</v>
      </c>
      <c r="J54" s="924">
        <f t="shared" si="8"/>
        <v>0</v>
      </c>
    </row>
    <row r="55" spans="1:11" s="152" customFormat="1" ht="15.75" x14ac:dyDescent="0.25">
      <c r="A55" s="381">
        <v>47246</v>
      </c>
      <c r="B55" s="1188" t="s">
        <v>1406</v>
      </c>
      <c r="C55" s="1183">
        <f t="shared" si="5"/>
        <v>0.23809523809523808</v>
      </c>
      <c r="D55" s="1189">
        <v>1</v>
      </c>
      <c r="E55" s="932"/>
      <c r="F55" s="381">
        <v>420</v>
      </c>
      <c r="G55" s="405">
        <f t="shared" si="7"/>
        <v>1.143</v>
      </c>
      <c r="H55" s="529">
        <f>VLOOKUP(D55,ЧТС[#Data],4,0)</f>
        <v>0.49149999999999999</v>
      </c>
      <c r="I55" s="492">
        <f t="shared" si="6"/>
        <v>0.56179999999999997</v>
      </c>
      <c r="J55" s="924">
        <f t="shared" si="8"/>
        <v>0</v>
      </c>
    </row>
    <row r="56" spans="1:11" s="152" customFormat="1" ht="15.75" x14ac:dyDescent="0.25">
      <c r="A56" s="381">
        <v>47247</v>
      </c>
      <c r="B56" s="1188" t="s">
        <v>2215</v>
      </c>
      <c r="C56" s="1183">
        <f t="shared" si="5"/>
        <v>5.2631578947368418E-2</v>
      </c>
      <c r="D56" s="1189">
        <v>1</v>
      </c>
      <c r="E56" s="932"/>
      <c r="F56" s="381">
        <v>1900</v>
      </c>
      <c r="G56" s="405">
        <f t="shared" si="7"/>
        <v>0.253</v>
      </c>
      <c r="H56" s="529">
        <f>VLOOKUP(D56,ЧТС[#Data],4,0)</f>
        <v>0.49149999999999999</v>
      </c>
      <c r="I56" s="492">
        <f t="shared" si="6"/>
        <v>0.12429999999999999</v>
      </c>
      <c r="J56" s="924">
        <f t="shared" si="8"/>
        <v>0</v>
      </c>
    </row>
    <row r="57" spans="1:11" s="152" customFormat="1" ht="47.25" x14ac:dyDescent="0.25">
      <c r="A57" s="381">
        <v>47248</v>
      </c>
      <c r="B57" s="1188" t="s">
        <v>582</v>
      </c>
      <c r="C57" s="1183">
        <f t="shared" si="5"/>
        <v>0.13333333333333333</v>
      </c>
      <c r="D57" s="1189">
        <v>3</v>
      </c>
      <c r="E57" s="932"/>
      <c r="F57" s="381">
        <v>750</v>
      </c>
      <c r="G57" s="405">
        <f t="shared" si="7"/>
        <v>0.64</v>
      </c>
      <c r="H57" s="529">
        <f>VLOOKUP(D57,ЧТС[#Data],4,0)</f>
        <v>0.59970000000000001</v>
      </c>
      <c r="I57" s="492">
        <f t="shared" si="6"/>
        <v>0.38379999999999997</v>
      </c>
      <c r="J57" s="924">
        <f>IF(E57=0,,E57*I57)</f>
        <v>0</v>
      </c>
    </row>
    <row r="58" spans="1:11" s="152" customFormat="1" ht="15.75" x14ac:dyDescent="0.25">
      <c r="A58" s="129"/>
      <c r="B58" s="2202"/>
      <c r="C58" s="1191"/>
      <c r="D58" s="2203"/>
      <c r="E58" s="2204"/>
      <c r="F58" s="129"/>
      <c r="G58" s="151"/>
      <c r="H58" s="177"/>
      <c r="I58" s="180"/>
      <c r="J58" s="1197"/>
    </row>
    <row r="59" spans="1:11" s="152" customFormat="1" ht="15.75" x14ac:dyDescent="0.25">
      <c r="A59" s="129"/>
      <c r="B59" s="127" t="s">
        <v>4732</v>
      </c>
      <c r="C59" s="2205">
        <f>SUM(C10:C57)</f>
        <v>14.863947636707238</v>
      </c>
      <c r="D59" s="1191"/>
      <c r="E59" s="1191"/>
      <c r="F59" s="1191"/>
      <c r="G59" s="2206">
        <f>SUM(G10:G57)</f>
        <v>74.389999999999986</v>
      </c>
      <c r="H59" s="2206"/>
      <c r="I59" s="2206">
        <f>SUM(I10:I57)</f>
        <v>42.82909999999999</v>
      </c>
      <c r="J59" s="2207">
        <f>SUM(J10:J57)</f>
        <v>1.6479999999999998E-2</v>
      </c>
    </row>
    <row r="60" spans="1:11" s="152" customFormat="1" ht="15.75" x14ac:dyDescent="0.25">
      <c r="A60" s="129"/>
      <c r="B60" s="2202"/>
      <c r="C60" s="1191"/>
      <c r="D60" s="2203"/>
      <c r="E60" s="2204"/>
      <c r="F60" s="129"/>
      <c r="G60" s="151"/>
      <c r="H60" s="177"/>
      <c r="I60" s="180"/>
      <c r="J60" s="1197"/>
    </row>
    <row r="61" spans="1:11" s="152" customFormat="1" ht="12.75" customHeight="1" x14ac:dyDescent="0.25">
      <c r="B61" s="234" t="s">
        <v>4736</v>
      </c>
      <c r="C61" s="55"/>
      <c r="D61" s="517"/>
      <c r="E61" s="82"/>
      <c r="F61" s="234" t="s">
        <v>4927</v>
      </c>
      <c r="G61" s="55"/>
      <c r="H61" s="453"/>
      <c r="I61" s="2208"/>
      <c r="J61" s="2208"/>
    </row>
    <row r="62" spans="1:11" s="152" customFormat="1" ht="12.75" customHeight="1" x14ac:dyDescent="0.25">
      <c r="B62" s="129"/>
      <c r="C62" s="517"/>
      <c r="D62" s="517"/>
      <c r="E62" s="66"/>
      <c r="G62" s="972"/>
      <c r="H62" s="340"/>
      <c r="I62" s="517"/>
      <c r="J62" s="517"/>
    </row>
    <row r="63" spans="1:11" s="152" customFormat="1" ht="15.75" x14ac:dyDescent="0.25">
      <c r="B63" s="234" t="s">
        <v>4735</v>
      </c>
      <c r="C63" s="517"/>
      <c r="D63" s="517"/>
      <c r="E63" s="2209"/>
      <c r="F63" s="152" t="s">
        <v>4738</v>
      </c>
      <c r="G63" s="972"/>
      <c r="H63" s="972"/>
      <c r="I63" s="517"/>
      <c r="J63" s="517"/>
    </row>
    <row r="64" spans="1:11" s="152" customFormat="1" ht="12.75" customHeight="1" x14ac:dyDescent="0.25">
      <c r="G64" s="243"/>
      <c r="H64" s="972"/>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78" spans="7:10" s="152" customFormat="1" ht="12.75" customHeight="1" x14ac:dyDescent="0.25">
      <c r="G78" s="243"/>
      <c r="H78" s="365"/>
      <c r="I78" s="365"/>
      <c r="J78" s="243"/>
    </row>
    <row r="79" spans="7:10" s="152" customFormat="1" ht="12.75" customHeight="1" x14ac:dyDescent="0.25">
      <c r="G79" s="243"/>
      <c r="H79" s="365"/>
      <c r="I79" s="365"/>
      <c r="J79" s="243"/>
    </row>
    <row r="80" spans="7:10" s="152" customFormat="1" ht="12.75" customHeight="1" x14ac:dyDescent="0.25">
      <c r="G80" s="243"/>
      <c r="H80" s="365"/>
      <c r="I80" s="365"/>
      <c r="J80" s="243"/>
    </row>
    <row r="81" spans="7:10" s="152" customFormat="1" ht="12.75" customHeight="1" x14ac:dyDescent="0.25">
      <c r="G81" s="243"/>
      <c r="H81" s="365"/>
      <c r="I81" s="365"/>
      <c r="J81" s="243"/>
    </row>
    <row r="82" spans="7:10" s="152" customFormat="1" ht="12.75" customHeight="1" x14ac:dyDescent="0.25">
      <c r="G82" s="243"/>
      <c r="H82" s="365"/>
      <c r="I82" s="365"/>
      <c r="J82" s="243"/>
    </row>
    <row r="83" spans="7:10" s="152" customFormat="1" ht="12.75" customHeight="1" x14ac:dyDescent="0.25">
      <c r="G83" s="243"/>
      <c r="H83" s="365"/>
      <c r="I83" s="365"/>
      <c r="J83" s="243"/>
    </row>
    <row r="84" spans="7:10" s="152" customFormat="1" ht="12.75" customHeight="1" x14ac:dyDescent="0.25">
      <c r="G84" s="243"/>
      <c r="H84" s="365"/>
      <c r="I84" s="365"/>
      <c r="J84" s="243"/>
    </row>
    <row r="85" spans="7:10" s="152" customFormat="1" ht="12.75" customHeight="1" x14ac:dyDescent="0.25">
      <c r="G85" s="243"/>
      <c r="H85" s="365"/>
      <c r="I85" s="365"/>
      <c r="J85" s="243"/>
    </row>
    <row r="86" spans="7:10" s="152" customFormat="1" ht="12.75" customHeight="1" x14ac:dyDescent="0.25">
      <c r="G86" s="243"/>
      <c r="H86" s="365"/>
      <c r="I86" s="365"/>
      <c r="J86" s="243"/>
    </row>
    <row r="87" spans="7:10" s="152" customFormat="1" ht="12.75" customHeight="1" x14ac:dyDescent="0.25">
      <c r="G87" s="243"/>
      <c r="H87" s="365"/>
      <c r="I87" s="365"/>
      <c r="J87" s="243"/>
    </row>
    <row r="88" spans="7:10" s="152" customFormat="1" ht="12.75" customHeight="1" x14ac:dyDescent="0.25">
      <c r="G88" s="243"/>
      <c r="H88" s="365"/>
      <c r="I88" s="365"/>
      <c r="J88" s="243"/>
    </row>
    <row r="89" spans="7:10" s="152" customFormat="1" ht="12.75" customHeight="1" x14ac:dyDescent="0.25">
      <c r="G89" s="243"/>
      <c r="H89" s="365"/>
      <c r="I89" s="365"/>
      <c r="J89" s="243"/>
    </row>
    <row r="90" spans="7:10" s="152" customFormat="1" ht="12.75" customHeight="1" x14ac:dyDescent="0.25">
      <c r="G90" s="243"/>
      <c r="H90" s="365"/>
      <c r="I90" s="365"/>
      <c r="J90" s="243"/>
    </row>
    <row r="91" spans="7:10" s="152" customFormat="1" ht="12.75" customHeight="1" x14ac:dyDescent="0.25">
      <c r="G91" s="243"/>
      <c r="H91" s="365"/>
      <c r="I91" s="365"/>
      <c r="J91" s="243"/>
    </row>
    <row r="92" spans="7:10" s="152" customFormat="1" ht="12.75" customHeight="1" x14ac:dyDescent="0.25">
      <c r="G92" s="243"/>
      <c r="H92" s="365"/>
      <c r="I92" s="365"/>
      <c r="J92" s="243"/>
    </row>
    <row r="93" spans="7:10" s="152" customFormat="1" ht="12.75" customHeight="1" x14ac:dyDescent="0.25">
      <c r="G93" s="243"/>
      <c r="H93" s="365"/>
      <c r="I93" s="365"/>
      <c r="J93" s="243"/>
    </row>
    <row r="94" spans="7:10" s="152" customFormat="1" ht="12.75" customHeight="1" x14ac:dyDescent="0.25">
      <c r="G94" s="243"/>
      <c r="H94" s="365"/>
      <c r="I94" s="365"/>
      <c r="J94" s="243"/>
    </row>
    <row r="95" spans="7:10" s="152" customFormat="1" ht="12.75" customHeight="1" x14ac:dyDescent="0.25">
      <c r="G95" s="243"/>
      <c r="H95" s="365"/>
      <c r="I95" s="365"/>
      <c r="J95" s="243"/>
    </row>
    <row r="96" spans="7:10" s="152" customFormat="1" ht="12.75" customHeight="1" x14ac:dyDescent="0.25">
      <c r="G96" s="243"/>
      <c r="H96" s="365"/>
      <c r="I96" s="365"/>
      <c r="J96" s="243"/>
    </row>
    <row r="97" spans="7:10" s="152" customFormat="1" ht="12.75" customHeight="1" x14ac:dyDescent="0.25">
      <c r="G97" s="243"/>
      <c r="H97" s="365"/>
      <c r="I97" s="365"/>
      <c r="J97" s="243"/>
    </row>
    <row r="98" spans="7:10" s="152" customFormat="1" ht="12.75" customHeight="1" x14ac:dyDescent="0.25">
      <c r="G98" s="243"/>
      <c r="H98" s="365"/>
      <c r="I98" s="365"/>
      <c r="J98" s="243"/>
    </row>
    <row r="99" spans="7:10" s="152" customFormat="1" ht="12.75" customHeight="1" x14ac:dyDescent="0.25">
      <c r="G99" s="243"/>
      <c r="H99" s="365"/>
      <c r="I99" s="365"/>
      <c r="J99" s="243"/>
    </row>
    <row r="100" spans="7:10" s="152" customFormat="1" ht="12.75" customHeight="1" x14ac:dyDescent="0.25">
      <c r="G100" s="243"/>
      <c r="H100" s="365"/>
      <c r="I100" s="365"/>
      <c r="J100" s="243"/>
    </row>
    <row r="101" spans="7:10" s="152" customFormat="1" ht="12.75" customHeight="1" x14ac:dyDescent="0.25">
      <c r="G101" s="243"/>
      <c r="H101" s="365"/>
      <c r="I101" s="365"/>
      <c r="J101" s="243"/>
    </row>
    <row r="102" spans="7:10" s="152" customFormat="1" ht="12.75" customHeight="1" x14ac:dyDescent="0.25">
      <c r="G102" s="243"/>
      <c r="H102" s="365"/>
      <c r="I102" s="365"/>
      <c r="J102" s="243"/>
    </row>
    <row r="103" spans="7:10" s="152" customFormat="1" ht="12.75" customHeight="1" x14ac:dyDescent="0.25">
      <c r="G103" s="243"/>
      <c r="H103" s="365"/>
      <c r="I103" s="365"/>
      <c r="J103" s="243"/>
    </row>
    <row r="104" spans="7:10" s="152" customFormat="1" ht="12.75" customHeight="1" x14ac:dyDescent="0.25">
      <c r="G104" s="243"/>
      <c r="H104" s="365"/>
      <c r="I104" s="365"/>
      <c r="J104" s="243"/>
    </row>
    <row r="105" spans="7:10" s="152" customFormat="1" ht="12.75" customHeight="1" x14ac:dyDescent="0.25">
      <c r="G105" s="243"/>
      <c r="H105" s="365"/>
      <c r="I105" s="365"/>
      <c r="J105" s="243"/>
    </row>
    <row r="106" spans="7:10" s="152" customFormat="1" ht="12.75" customHeight="1" x14ac:dyDescent="0.25">
      <c r="G106" s="243"/>
      <c r="H106" s="365"/>
      <c r="I106" s="365"/>
      <c r="J106" s="243"/>
    </row>
    <row r="107" spans="7:10" s="152" customFormat="1" ht="12.75" customHeight="1" x14ac:dyDescent="0.25">
      <c r="G107" s="243"/>
      <c r="H107" s="365"/>
      <c r="I107" s="365"/>
      <c r="J107" s="243"/>
    </row>
    <row r="108" spans="7:10" s="152" customFormat="1" ht="12.75" customHeight="1" x14ac:dyDescent="0.25">
      <c r="G108" s="243"/>
      <c r="H108" s="365"/>
      <c r="I108" s="365"/>
      <c r="J108" s="243"/>
    </row>
    <row r="109" spans="7:10" s="152" customFormat="1" ht="12.75" customHeight="1" x14ac:dyDescent="0.25">
      <c r="G109" s="243"/>
      <c r="H109" s="365"/>
      <c r="I109" s="365"/>
      <c r="J109" s="243"/>
    </row>
    <row r="110" spans="7:10" s="152" customFormat="1" ht="12.75" customHeight="1" x14ac:dyDescent="0.25">
      <c r="G110" s="243"/>
      <c r="H110" s="365"/>
      <c r="I110" s="365"/>
      <c r="J110" s="243"/>
    </row>
    <row r="111" spans="7:10" s="152" customFormat="1" ht="12.75" customHeight="1" x14ac:dyDescent="0.25">
      <c r="G111" s="243"/>
      <c r="H111" s="365"/>
      <c r="I111" s="365"/>
      <c r="J111" s="243"/>
    </row>
    <row r="112" spans="7:10" s="152" customFormat="1" ht="12.75" customHeight="1" x14ac:dyDescent="0.25">
      <c r="G112" s="243"/>
      <c r="H112" s="365"/>
      <c r="I112" s="365"/>
      <c r="J112" s="243"/>
    </row>
    <row r="113" spans="7:10" s="152" customFormat="1" ht="12.75" customHeight="1" x14ac:dyDescent="0.25">
      <c r="G113" s="243"/>
      <c r="H113" s="365"/>
      <c r="I113" s="365"/>
      <c r="J113" s="243"/>
    </row>
    <row r="114" spans="7:10" s="152" customFormat="1" ht="12.75" customHeight="1" x14ac:dyDescent="0.25">
      <c r="G114" s="243"/>
      <c r="H114" s="365"/>
      <c r="I114" s="365"/>
      <c r="J114" s="243"/>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43307086614173229" right="0" top="0.35433070866141736" bottom="0.43307086614173229" header="0.35433070866141736" footer="0.51181102362204722"/>
  <pageSetup paperSize="9" scale="80" firstPageNumber="0" fitToHeight="3" orientation="portrait" horizontalDpi="300" verticalDpi="300" r:id="rId1"/>
  <headerFooter alignWithMargins="0"/>
  <rowBreaks count="1" manualBreakCount="1">
    <brk id="31" max="10" man="1"/>
  </rowBreaks>
  <colBreaks count="1" manualBreakCount="1">
    <brk id="6" max="75" man="1"/>
  </colBreak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5">
    <pageSetUpPr fitToPage="1"/>
  </sheetPr>
  <dimension ref="A1:J50"/>
  <sheetViews>
    <sheetView showZeros="0" zoomScaleSheetLayoutView="100" workbookViewId="0">
      <pane xSplit="1" ySplit="10" topLeftCell="B32" activePane="bottomRight" state="frozen"/>
      <selection activeCell="C14" sqref="C14"/>
      <selection pane="topRight" activeCell="C14" sqref="C14"/>
      <selection pane="bottomLeft" activeCell="C14" sqref="C14"/>
      <selection pane="bottomRight" activeCell="M17" sqref="M17"/>
    </sheetView>
  </sheetViews>
  <sheetFormatPr defaultRowHeight="12.75" customHeight="1" x14ac:dyDescent="0.25"/>
  <cols>
    <col min="1" max="1" width="6" style="111" customWidth="1"/>
    <col min="2" max="2" width="48.140625" style="111" customWidth="1"/>
    <col min="3" max="3" width="5.28515625" style="111" customWidth="1"/>
    <col min="4" max="4" width="4.42578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0" s="101" customFormat="1" ht="20.25" customHeight="1" x14ac:dyDescent="0.25">
      <c r="E1" s="66"/>
      <c r="F1" s="157"/>
      <c r="G1" s="341"/>
      <c r="H1" s="342"/>
      <c r="I1" s="726"/>
      <c r="J1" s="103" t="s">
        <v>579</v>
      </c>
    </row>
    <row r="2" spans="1:10" s="101" customFormat="1" ht="20.25" customHeight="1" x14ac:dyDescent="0.25">
      <c r="E2" s="66"/>
      <c r="F2" s="157"/>
      <c r="G2" s="341"/>
      <c r="H2" s="342"/>
      <c r="I2" s="726"/>
      <c r="J2" s="103" t="s">
        <v>1947</v>
      </c>
    </row>
    <row r="3" spans="1:10" s="101" customFormat="1" ht="20.25" customHeight="1" x14ac:dyDescent="0.25">
      <c r="E3" s="66"/>
      <c r="F3" s="157"/>
      <c r="G3" s="341"/>
      <c r="H3" s="342"/>
      <c r="I3" s="726"/>
      <c r="J3" s="103" t="s">
        <v>1013</v>
      </c>
    </row>
    <row r="4" spans="1:10" s="101" customFormat="1" ht="20.25" customHeight="1" x14ac:dyDescent="0.25">
      <c r="E4" s="66"/>
      <c r="F4" s="157"/>
      <c r="G4" s="341"/>
      <c r="H4" s="342"/>
      <c r="J4" s="107" t="s">
        <v>5638</v>
      </c>
    </row>
    <row r="5" spans="1:10" s="101" customFormat="1" ht="20.25" customHeight="1" x14ac:dyDescent="0.25">
      <c r="B5" s="104" t="s">
        <v>1014</v>
      </c>
      <c r="C5" s="105"/>
      <c r="E5" s="66"/>
      <c r="F5" s="240">
        <v>473</v>
      </c>
      <c r="G5" s="341"/>
      <c r="H5" s="342"/>
      <c r="I5" s="2158"/>
      <c r="J5" s="107"/>
    </row>
    <row r="6" spans="1:10" s="101" customFormat="1" ht="20.25" customHeight="1" x14ac:dyDescent="0.25">
      <c r="B6" s="101" t="s">
        <v>6089</v>
      </c>
      <c r="E6" s="66"/>
      <c r="F6" s="157"/>
      <c r="G6" s="148"/>
      <c r="H6" s="366"/>
      <c r="I6" s="366"/>
      <c r="J6" s="148"/>
    </row>
    <row r="7" spans="1:10" s="101" customFormat="1" ht="20.25" customHeight="1" x14ac:dyDescent="0.25">
      <c r="B7" s="101" t="s">
        <v>6090</v>
      </c>
      <c r="E7" s="66"/>
      <c r="F7" s="157"/>
      <c r="G7" s="148" t="s">
        <v>720</v>
      </c>
      <c r="H7" s="366"/>
      <c r="I7" s="1267">
        <v>100</v>
      </c>
      <c r="J7" s="148"/>
    </row>
    <row r="8" spans="1:10" ht="18.75" customHeight="1" x14ac:dyDescent="0.25">
      <c r="A8" s="2670" t="s">
        <v>1932</v>
      </c>
      <c r="B8" s="2670" t="s">
        <v>564</v>
      </c>
      <c r="C8" s="2672" t="s">
        <v>1306</v>
      </c>
      <c r="D8" s="2674" t="s">
        <v>4994</v>
      </c>
      <c r="E8" s="2676" t="s">
        <v>722</v>
      </c>
      <c r="F8" s="2666" t="s">
        <v>723</v>
      </c>
      <c r="G8" s="2666" t="s">
        <v>215</v>
      </c>
      <c r="H8" s="2666" t="s">
        <v>1934</v>
      </c>
      <c r="I8" s="2668" t="s">
        <v>561</v>
      </c>
      <c r="J8" s="2668" t="s">
        <v>1935</v>
      </c>
    </row>
    <row r="9" spans="1:10" ht="18.75" customHeight="1" x14ac:dyDescent="0.25">
      <c r="A9" s="2671"/>
      <c r="B9" s="2671"/>
      <c r="C9" s="2673"/>
      <c r="D9" s="2675"/>
      <c r="E9" s="2677"/>
      <c r="F9" s="2667"/>
      <c r="G9" s="2667"/>
      <c r="H9" s="2667"/>
      <c r="I9" s="2669"/>
      <c r="J9" s="2669"/>
    </row>
    <row r="10" spans="1:10" ht="18.75" customHeight="1" x14ac:dyDescent="0.25">
      <c r="A10" s="2671"/>
      <c r="B10" s="2671"/>
      <c r="C10" s="2673"/>
      <c r="D10" s="2675"/>
      <c r="E10" s="2677"/>
      <c r="F10" s="2667"/>
      <c r="G10" s="2667"/>
      <c r="H10" s="2667"/>
      <c r="I10" s="2669"/>
      <c r="J10" s="2669"/>
    </row>
    <row r="11" spans="1:10" s="108" customFormat="1" ht="31.5" x14ac:dyDescent="0.25">
      <c r="A11" s="390">
        <v>47301</v>
      </c>
      <c r="B11" s="191" t="s">
        <v>6091</v>
      </c>
      <c r="C11" s="192">
        <f t="shared" ref="C11:C38" si="0">$I$7/F11</f>
        <v>0.60606060606060608</v>
      </c>
      <c r="D11" s="193">
        <v>6</v>
      </c>
      <c r="E11" s="193"/>
      <c r="F11" s="193">
        <v>165</v>
      </c>
      <c r="G11" s="386">
        <f t="shared" ref="G11:G38" si="1">ROUND(480/F11,3)</f>
        <v>2.9089999999999998</v>
      </c>
      <c r="H11" s="529">
        <f>VLOOKUP(D11,ЧТС[#Data],4,0)</f>
        <v>0.89470000000000005</v>
      </c>
      <c r="I11" s="388">
        <f t="shared" ref="I11:I38" si="2">ROUND(G11*H11,4)</f>
        <v>2.6027</v>
      </c>
      <c r="J11" s="404">
        <f>IF(E11=0,,E11*I11)</f>
        <v>0</v>
      </c>
    </row>
    <row r="12" spans="1:10" s="108" customFormat="1" ht="15.75" x14ac:dyDescent="0.25">
      <c r="A12" s="390">
        <v>47302</v>
      </c>
      <c r="B12" s="191" t="s">
        <v>6092</v>
      </c>
      <c r="C12" s="192">
        <f t="shared" si="0"/>
        <v>0.21276595744680851</v>
      </c>
      <c r="D12" s="2157">
        <v>5</v>
      </c>
      <c r="E12" s="2157"/>
      <c r="F12" s="2157">
        <v>470</v>
      </c>
      <c r="G12" s="386">
        <f t="shared" si="1"/>
        <v>1.0209999999999999</v>
      </c>
      <c r="H12" s="529">
        <f>VLOOKUP(D12,ЧТС[#Data],4,0)</f>
        <v>0.76680000000000004</v>
      </c>
      <c r="I12" s="388">
        <f t="shared" si="2"/>
        <v>0.78290000000000004</v>
      </c>
      <c r="J12" s="404">
        <f>IF(E12=0,,E12*I12)</f>
        <v>0</v>
      </c>
    </row>
    <row r="13" spans="1:10" s="108" customFormat="1" ht="15.75" x14ac:dyDescent="0.25">
      <c r="A13" s="390">
        <v>47303</v>
      </c>
      <c r="B13" s="191" t="s">
        <v>6093</v>
      </c>
      <c r="C13" s="192">
        <f t="shared" si="0"/>
        <v>0.2</v>
      </c>
      <c r="D13" s="193">
        <v>3</v>
      </c>
      <c r="E13" s="193"/>
      <c r="F13" s="193">
        <v>500</v>
      </c>
      <c r="G13" s="386">
        <f t="shared" si="1"/>
        <v>0.96</v>
      </c>
      <c r="H13" s="529">
        <f>VLOOKUP(D13,ЧТС[#Data],4,0)</f>
        <v>0.59970000000000001</v>
      </c>
      <c r="I13" s="388">
        <f t="shared" si="2"/>
        <v>0.57569999999999999</v>
      </c>
      <c r="J13" s="404">
        <f>IF(E13=0,,E13*I13)</f>
        <v>0</v>
      </c>
    </row>
    <row r="14" spans="1:10" s="108" customFormat="1" ht="15.75" x14ac:dyDescent="0.25">
      <c r="A14" s="390">
        <v>47304</v>
      </c>
      <c r="B14" s="191" t="s">
        <v>6094</v>
      </c>
      <c r="C14" s="192">
        <f t="shared" si="0"/>
        <v>0.10526315789473684</v>
      </c>
      <c r="D14" s="193">
        <v>3</v>
      </c>
      <c r="E14" s="193"/>
      <c r="F14" s="193">
        <v>950</v>
      </c>
      <c r="G14" s="386">
        <f t="shared" si="1"/>
        <v>0.505</v>
      </c>
      <c r="H14" s="529">
        <f>VLOOKUP(D14,ЧТС[#Data],4,0)</f>
        <v>0.59970000000000001</v>
      </c>
      <c r="I14" s="388">
        <f t="shared" si="2"/>
        <v>0.30280000000000001</v>
      </c>
      <c r="J14" s="404"/>
    </row>
    <row r="15" spans="1:10" s="108" customFormat="1" ht="31.5" x14ac:dyDescent="0.25">
      <c r="A15" s="390">
        <v>47305</v>
      </c>
      <c r="B15" s="2159" t="s">
        <v>6095</v>
      </c>
      <c r="C15" s="192">
        <f t="shared" si="0"/>
        <v>1.3333333333333334E-2</v>
      </c>
      <c r="D15" s="193">
        <v>3</v>
      </c>
      <c r="E15" s="2160"/>
      <c r="F15" s="193">
        <v>7500</v>
      </c>
      <c r="G15" s="386">
        <f t="shared" si="1"/>
        <v>6.4000000000000001E-2</v>
      </c>
      <c r="H15" s="529">
        <f>VLOOKUP(D15,ЧТС[#Data],4,0)</f>
        <v>0.59970000000000001</v>
      </c>
      <c r="I15" s="388">
        <f t="shared" si="2"/>
        <v>3.8399999999999997E-2</v>
      </c>
      <c r="J15" s="404"/>
    </row>
    <row r="16" spans="1:10" s="108" customFormat="1" ht="31.5" x14ac:dyDescent="0.25">
      <c r="A16" s="390">
        <v>47306</v>
      </c>
      <c r="B16" s="191" t="s">
        <v>6096</v>
      </c>
      <c r="C16" s="192">
        <f t="shared" si="0"/>
        <v>4.878048780487805E-2</v>
      </c>
      <c r="D16" s="2157">
        <v>3</v>
      </c>
      <c r="E16" s="2157"/>
      <c r="F16" s="2157">
        <v>2050</v>
      </c>
      <c r="G16" s="386">
        <f t="shared" si="1"/>
        <v>0.23400000000000001</v>
      </c>
      <c r="H16" s="529">
        <f>VLOOKUP(D16,ЧТС[#Data],4,0)</f>
        <v>0.59970000000000001</v>
      </c>
      <c r="I16" s="388">
        <f t="shared" si="2"/>
        <v>0.14030000000000001</v>
      </c>
      <c r="J16" s="404"/>
    </row>
    <row r="17" spans="1:10" s="108" customFormat="1" ht="53.25" customHeight="1" x14ac:dyDescent="0.25">
      <c r="A17" s="390">
        <v>47307</v>
      </c>
      <c r="B17" s="202" t="s">
        <v>6097</v>
      </c>
      <c r="C17" s="192">
        <f t="shared" si="0"/>
        <v>2.4390243902439025E-2</v>
      </c>
      <c r="D17" s="205">
        <v>4</v>
      </c>
      <c r="E17" s="926"/>
      <c r="F17" s="205">
        <v>4100</v>
      </c>
      <c r="G17" s="386">
        <f t="shared" si="1"/>
        <v>0.11700000000000001</v>
      </c>
      <c r="H17" s="529">
        <f>VLOOKUP(D17,ЧТС[#Data],4,0)</f>
        <v>0.66849999999999998</v>
      </c>
      <c r="I17" s="388">
        <f t="shared" si="2"/>
        <v>7.8200000000000006E-2</v>
      </c>
      <c r="J17" s="198">
        <f t="shared" ref="J17" si="3">IF(E17*I17=0,,E17*I17)</f>
        <v>0</v>
      </c>
    </row>
    <row r="18" spans="1:10" s="108" customFormat="1" ht="31.5" x14ac:dyDescent="0.25">
      <c r="A18" s="390">
        <v>47308</v>
      </c>
      <c r="B18" s="191" t="s">
        <v>6098</v>
      </c>
      <c r="C18" s="192">
        <f t="shared" si="0"/>
        <v>7.6923076923076927E-2</v>
      </c>
      <c r="D18" s="2157">
        <v>3</v>
      </c>
      <c r="E18" s="1205"/>
      <c r="F18" s="2157">
        <v>1300</v>
      </c>
      <c r="G18" s="386">
        <f t="shared" si="1"/>
        <v>0.36899999999999999</v>
      </c>
      <c r="H18" s="529">
        <f>VLOOKUP(D18,ЧТС[#Data],4,0)</f>
        <v>0.59970000000000001</v>
      </c>
      <c r="I18" s="388">
        <f t="shared" si="2"/>
        <v>0.2213</v>
      </c>
      <c r="J18" s="404"/>
    </row>
    <row r="19" spans="1:10" s="108" customFormat="1" ht="31.5" x14ac:dyDescent="0.25">
      <c r="A19" s="390">
        <v>47309</v>
      </c>
      <c r="B19" s="202" t="s">
        <v>6099</v>
      </c>
      <c r="C19" s="192">
        <f t="shared" si="0"/>
        <v>0.18181818181818182</v>
      </c>
      <c r="D19" s="2157">
        <v>3</v>
      </c>
      <c r="E19" s="2157"/>
      <c r="F19" s="2157">
        <v>550</v>
      </c>
      <c r="G19" s="386">
        <f t="shared" si="1"/>
        <v>0.873</v>
      </c>
      <c r="H19" s="529">
        <f>VLOOKUP(D19,ЧТС[#Data],4,0)</f>
        <v>0.59970000000000001</v>
      </c>
      <c r="I19" s="388">
        <f t="shared" si="2"/>
        <v>0.52349999999999997</v>
      </c>
      <c r="J19" s="404"/>
    </row>
    <row r="20" spans="1:10" s="108" customFormat="1" ht="15.75" x14ac:dyDescent="0.25">
      <c r="A20" s="390">
        <v>47310</v>
      </c>
      <c r="B20" s="191" t="s">
        <v>1781</v>
      </c>
      <c r="C20" s="192">
        <f t="shared" si="0"/>
        <v>4.5454545454545456E-2</v>
      </c>
      <c r="D20" s="193">
        <v>2</v>
      </c>
      <c r="E20" s="193"/>
      <c r="F20" s="2157">
        <v>2200</v>
      </c>
      <c r="G20" s="386">
        <f t="shared" si="1"/>
        <v>0.218</v>
      </c>
      <c r="H20" s="529">
        <f>VLOOKUP(D20,ЧТС[#Data],4,0)</f>
        <v>0.54069999999999996</v>
      </c>
      <c r="I20" s="388">
        <f t="shared" si="2"/>
        <v>0.1179</v>
      </c>
      <c r="J20" s="404"/>
    </row>
    <row r="21" spans="1:10" s="108" customFormat="1" ht="31.5" x14ac:dyDescent="0.25">
      <c r="A21" s="390">
        <v>47311</v>
      </c>
      <c r="B21" s="1076" t="s">
        <v>2411</v>
      </c>
      <c r="C21" s="192">
        <f t="shared" si="0"/>
        <v>1.3333333333333334E-2</v>
      </c>
      <c r="D21" s="193">
        <v>3</v>
      </c>
      <c r="E21" s="1399"/>
      <c r="F21" s="2157">
        <v>7500</v>
      </c>
      <c r="G21" s="386">
        <f t="shared" si="1"/>
        <v>6.4000000000000001E-2</v>
      </c>
      <c r="H21" s="529">
        <f>VLOOKUP(D21,ЧТС[#Data],4,0)</f>
        <v>0.59970000000000001</v>
      </c>
      <c r="I21" s="388">
        <f t="shared" si="2"/>
        <v>3.8399999999999997E-2</v>
      </c>
      <c r="J21" s="404"/>
    </row>
    <row r="22" spans="1:10" s="108" customFormat="1" ht="31.5" x14ac:dyDescent="0.25">
      <c r="A22" s="390">
        <v>47312</v>
      </c>
      <c r="B22" s="202" t="s">
        <v>6100</v>
      </c>
      <c r="C22" s="192">
        <f t="shared" si="0"/>
        <v>8.9285714285714288E-2</v>
      </c>
      <c r="D22" s="205">
        <v>1</v>
      </c>
      <c r="E22" s="926"/>
      <c r="F22" s="205">
        <v>1120</v>
      </c>
      <c r="G22" s="386">
        <f t="shared" si="1"/>
        <v>0.42899999999999999</v>
      </c>
      <c r="H22" s="529">
        <f>VLOOKUP(D22,ЧТС[#Data],4,0)</f>
        <v>0.49149999999999999</v>
      </c>
      <c r="I22" s="388">
        <f t="shared" si="2"/>
        <v>0.2109</v>
      </c>
      <c r="J22" s="404"/>
    </row>
    <row r="23" spans="1:10" s="108" customFormat="1" ht="15.75" x14ac:dyDescent="0.25">
      <c r="A23" s="189">
        <v>3506</v>
      </c>
      <c r="B23" s="191" t="s">
        <v>6101</v>
      </c>
      <c r="C23" s="192">
        <f t="shared" si="0"/>
        <v>0.1111111111111111</v>
      </c>
      <c r="D23" s="193">
        <v>4</v>
      </c>
      <c r="E23" s="921"/>
      <c r="F23" s="193">
        <v>900</v>
      </c>
      <c r="G23" s="386">
        <f t="shared" si="1"/>
        <v>0.53300000000000003</v>
      </c>
      <c r="H23" s="529">
        <f>VLOOKUP(D23,ЧТС[#Data],4,0)</f>
        <v>0.66849999999999998</v>
      </c>
      <c r="I23" s="388">
        <f t="shared" si="2"/>
        <v>0.35630000000000001</v>
      </c>
      <c r="J23" s="198">
        <f t="shared" ref="J23:J38" si="4">IF(E23*I23=0,,E23*I23)</f>
        <v>0</v>
      </c>
    </row>
    <row r="24" spans="1:10" s="108" customFormat="1" ht="31.5" x14ac:dyDescent="0.25">
      <c r="A24" s="190">
        <v>3507</v>
      </c>
      <c r="B24" s="191" t="s">
        <v>6102</v>
      </c>
      <c r="C24" s="192">
        <f t="shared" si="0"/>
        <v>7.1428571428571425E-2</v>
      </c>
      <c r="D24" s="193">
        <v>2</v>
      </c>
      <c r="E24" s="921">
        <v>0.04</v>
      </c>
      <c r="F24" s="203">
        <v>1400</v>
      </c>
      <c r="G24" s="386">
        <f t="shared" si="1"/>
        <v>0.34300000000000003</v>
      </c>
      <c r="H24" s="529">
        <f>VLOOKUP(D24,ЧТС[#Data],4,0)</f>
        <v>0.54069999999999996</v>
      </c>
      <c r="I24" s="388">
        <f t="shared" si="2"/>
        <v>0.1855</v>
      </c>
      <c r="J24" s="198">
        <f t="shared" si="4"/>
        <v>7.4200000000000004E-3</v>
      </c>
    </row>
    <row r="25" spans="1:10" s="108" customFormat="1" ht="31.5" x14ac:dyDescent="0.25">
      <c r="A25" s="189">
        <v>3508</v>
      </c>
      <c r="B25" s="191" t="s">
        <v>1215</v>
      </c>
      <c r="C25" s="192">
        <f t="shared" si="0"/>
        <v>5.2631578947368418E-2</v>
      </c>
      <c r="D25" s="193">
        <v>2</v>
      </c>
      <c r="E25" s="921">
        <v>0.04</v>
      </c>
      <c r="F25" s="193">
        <v>1900</v>
      </c>
      <c r="G25" s="386">
        <f t="shared" si="1"/>
        <v>0.253</v>
      </c>
      <c r="H25" s="529">
        <f>VLOOKUP(D25,ЧТС[#Data],4,0)</f>
        <v>0.54069999999999996</v>
      </c>
      <c r="I25" s="388">
        <f t="shared" si="2"/>
        <v>0.1368</v>
      </c>
      <c r="J25" s="198">
        <f t="shared" si="4"/>
        <v>5.4720000000000003E-3</v>
      </c>
    </row>
    <row r="26" spans="1:10" s="108" customFormat="1" ht="15.75" x14ac:dyDescent="0.25">
      <c r="A26" s="189">
        <v>3509</v>
      </c>
      <c r="B26" s="202" t="s">
        <v>6103</v>
      </c>
      <c r="C26" s="192">
        <f t="shared" si="0"/>
        <v>3.0303030303030304E-2</v>
      </c>
      <c r="D26" s="203">
        <v>2</v>
      </c>
      <c r="E26" s="921"/>
      <c r="F26" s="203">
        <v>3300</v>
      </c>
      <c r="G26" s="386">
        <f t="shared" si="1"/>
        <v>0.14499999999999999</v>
      </c>
      <c r="H26" s="529">
        <f>VLOOKUP(D26,ЧТС[#Data],4,0)</f>
        <v>0.54069999999999996</v>
      </c>
      <c r="I26" s="388">
        <f t="shared" si="2"/>
        <v>7.8399999999999997E-2</v>
      </c>
      <c r="J26" s="198">
        <f t="shared" si="4"/>
        <v>0</v>
      </c>
    </row>
    <row r="27" spans="1:10" s="108" customFormat="1" ht="15.75" x14ac:dyDescent="0.25">
      <c r="A27" s="190">
        <v>3510</v>
      </c>
      <c r="B27" s="191" t="s">
        <v>6104</v>
      </c>
      <c r="C27" s="192">
        <f t="shared" si="0"/>
        <v>0.04</v>
      </c>
      <c r="D27" s="193">
        <v>4</v>
      </c>
      <c r="E27" s="921"/>
      <c r="F27" s="193">
        <v>2500</v>
      </c>
      <c r="G27" s="386">
        <f t="shared" si="1"/>
        <v>0.192</v>
      </c>
      <c r="H27" s="529">
        <f>VLOOKUP(D27,ЧТС[#Data],4,0)</f>
        <v>0.66849999999999998</v>
      </c>
      <c r="I27" s="388">
        <f t="shared" si="2"/>
        <v>0.12839999999999999</v>
      </c>
      <c r="J27" s="198">
        <f t="shared" si="4"/>
        <v>0</v>
      </c>
    </row>
    <row r="28" spans="1:10" s="108" customFormat="1" ht="31.5" x14ac:dyDescent="0.25">
      <c r="A28" s="189">
        <v>3511</v>
      </c>
      <c r="B28" s="191" t="s">
        <v>6105</v>
      </c>
      <c r="C28" s="192">
        <f t="shared" si="0"/>
        <v>3.1746031746031744E-2</v>
      </c>
      <c r="D28" s="193">
        <v>3</v>
      </c>
      <c r="E28" s="921"/>
      <c r="F28" s="193">
        <v>3150</v>
      </c>
      <c r="G28" s="386">
        <f t="shared" si="1"/>
        <v>0.152</v>
      </c>
      <c r="H28" s="529">
        <f>VLOOKUP(D28,ЧТС[#Data],4,0)</f>
        <v>0.59970000000000001</v>
      </c>
      <c r="I28" s="388">
        <f t="shared" si="2"/>
        <v>9.1200000000000003E-2</v>
      </c>
      <c r="J28" s="198">
        <f t="shared" si="4"/>
        <v>0</v>
      </c>
    </row>
    <row r="29" spans="1:10" s="108" customFormat="1" ht="15.75" x14ac:dyDescent="0.25">
      <c r="A29" s="190">
        <v>3512</v>
      </c>
      <c r="B29" s="191" t="s">
        <v>6106</v>
      </c>
      <c r="C29" s="192">
        <f t="shared" si="0"/>
        <v>4.3478260869565216E-2</v>
      </c>
      <c r="D29" s="193">
        <v>2</v>
      </c>
      <c r="E29" s="921"/>
      <c r="F29" s="193">
        <v>2300</v>
      </c>
      <c r="G29" s="386">
        <f t="shared" si="1"/>
        <v>0.20899999999999999</v>
      </c>
      <c r="H29" s="529">
        <f>VLOOKUP(D29,ЧТС[#Data],4,0)</f>
        <v>0.54069999999999996</v>
      </c>
      <c r="I29" s="388">
        <f t="shared" si="2"/>
        <v>0.113</v>
      </c>
      <c r="J29" s="198">
        <f t="shared" si="4"/>
        <v>0</v>
      </c>
    </row>
    <row r="30" spans="1:10" s="108" customFormat="1" ht="15.75" x14ac:dyDescent="0.25">
      <c r="A30" s="189">
        <v>3513</v>
      </c>
      <c r="B30" s="191" t="s">
        <v>6107</v>
      </c>
      <c r="C30" s="192">
        <f t="shared" si="0"/>
        <v>3.2258064516129031E-2</v>
      </c>
      <c r="D30" s="193">
        <v>2</v>
      </c>
      <c r="E30" s="921"/>
      <c r="F30" s="193">
        <v>3100</v>
      </c>
      <c r="G30" s="386">
        <f t="shared" si="1"/>
        <v>0.155</v>
      </c>
      <c r="H30" s="529">
        <f>VLOOKUP(D30,ЧТС[#Data],4,0)</f>
        <v>0.54069999999999996</v>
      </c>
      <c r="I30" s="388">
        <f t="shared" si="2"/>
        <v>8.3799999999999999E-2</v>
      </c>
      <c r="J30" s="198">
        <f t="shared" si="4"/>
        <v>0</v>
      </c>
    </row>
    <row r="31" spans="1:10" s="108" customFormat="1" ht="15.75" x14ac:dyDescent="0.25">
      <c r="A31" s="189">
        <v>3515</v>
      </c>
      <c r="B31" s="191" t="s">
        <v>6108</v>
      </c>
      <c r="C31" s="192">
        <f t="shared" si="0"/>
        <v>4.1666666666666664E-2</v>
      </c>
      <c r="D31" s="193">
        <v>2</v>
      </c>
      <c r="E31" s="921"/>
      <c r="F31" s="203">
        <v>2400</v>
      </c>
      <c r="G31" s="386">
        <f t="shared" si="1"/>
        <v>0.2</v>
      </c>
      <c r="H31" s="529">
        <f>VLOOKUP(D31,ЧТС[#Data],4,0)</f>
        <v>0.54069999999999996</v>
      </c>
      <c r="I31" s="388">
        <f t="shared" si="2"/>
        <v>0.1081</v>
      </c>
      <c r="J31" s="198">
        <f t="shared" si="4"/>
        <v>0</v>
      </c>
    </row>
    <row r="32" spans="1:10" s="108" customFormat="1" ht="15.75" x14ac:dyDescent="0.25">
      <c r="A32" s="190">
        <v>3516</v>
      </c>
      <c r="B32" s="191" t="s">
        <v>6109</v>
      </c>
      <c r="C32" s="192">
        <f t="shared" si="0"/>
        <v>6.25E-2</v>
      </c>
      <c r="D32" s="193">
        <v>2</v>
      </c>
      <c r="E32" s="921"/>
      <c r="F32" s="203">
        <v>1600</v>
      </c>
      <c r="G32" s="386">
        <f t="shared" si="1"/>
        <v>0.3</v>
      </c>
      <c r="H32" s="529">
        <f>VLOOKUP(D32,ЧТС[#Data],4,0)</f>
        <v>0.54069999999999996</v>
      </c>
      <c r="I32" s="388">
        <f t="shared" si="2"/>
        <v>0.16220000000000001</v>
      </c>
      <c r="J32" s="198">
        <f t="shared" si="4"/>
        <v>0</v>
      </c>
    </row>
    <row r="33" spans="1:10" s="108" customFormat="1" ht="31.5" x14ac:dyDescent="0.25">
      <c r="A33" s="189">
        <v>4903</v>
      </c>
      <c r="B33" s="191" t="s">
        <v>3565</v>
      </c>
      <c r="C33" s="192">
        <f t="shared" si="0"/>
        <v>6.25E-2</v>
      </c>
      <c r="D33" s="193">
        <v>3</v>
      </c>
      <c r="E33" s="921"/>
      <c r="F33" s="193">
        <v>1600</v>
      </c>
      <c r="G33" s="386">
        <f t="shared" si="1"/>
        <v>0.3</v>
      </c>
      <c r="H33" s="529">
        <f>VLOOKUP(D33,ЧТС[#Data],4,0)</f>
        <v>0.59970000000000001</v>
      </c>
      <c r="I33" s="388">
        <f t="shared" si="2"/>
        <v>0.1799</v>
      </c>
      <c r="J33" s="198">
        <f t="shared" si="4"/>
        <v>0</v>
      </c>
    </row>
    <row r="34" spans="1:10" s="108" customFormat="1" ht="31.5" x14ac:dyDescent="0.25">
      <c r="A34" s="190">
        <v>4904</v>
      </c>
      <c r="B34" s="191" t="s">
        <v>3566</v>
      </c>
      <c r="C34" s="192">
        <f t="shared" si="0"/>
        <v>6.25E-2</v>
      </c>
      <c r="D34" s="193">
        <v>3</v>
      </c>
      <c r="E34" s="921"/>
      <c r="F34" s="193">
        <v>1600</v>
      </c>
      <c r="G34" s="386">
        <f t="shared" si="1"/>
        <v>0.3</v>
      </c>
      <c r="H34" s="529">
        <f>VLOOKUP(D34,ЧТС[#Data],4,0)</f>
        <v>0.59970000000000001</v>
      </c>
      <c r="I34" s="388">
        <f t="shared" si="2"/>
        <v>0.1799</v>
      </c>
      <c r="J34" s="198">
        <f t="shared" si="4"/>
        <v>0</v>
      </c>
    </row>
    <row r="35" spans="1:10" s="108" customFormat="1" ht="31.5" x14ac:dyDescent="0.25">
      <c r="A35" s="189">
        <v>4911</v>
      </c>
      <c r="B35" s="191" t="s">
        <v>876</v>
      </c>
      <c r="C35" s="192">
        <f t="shared" si="0"/>
        <v>6.8965517241379309E-2</v>
      </c>
      <c r="D35" s="2157">
        <v>1</v>
      </c>
      <c r="E35" s="926"/>
      <c r="F35" s="2157">
        <v>1450</v>
      </c>
      <c r="G35" s="386">
        <f t="shared" si="1"/>
        <v>0.33100000000000002</v>
      </c>
      <c r="H35" s="529">
        <f>VLOOKUP(D35,ЧТС[#Data],4,0)</f>
        <v>0.49149999999999999</v>
      </c>
      <c r="I35" s="388">
        <f t="shared" si="2"/>
        <v>0.16270000000000001</v>
      </c>
      <c r="J35" s="198">
        <f t="shared" ref="J35:J37" si="5">IF(E35=0,,E35*I35)</f>
        <v>0</v>
      </c>
    </row>
    <row r="36" spans="1:10" s="108" customFormat="1" ht="47.25" x14ac:dyDescent="0.25">
      <c r="A36" s="189">
        <v>4913</v>
      </c>
      <c r="B36" s="191" t="s">
        <v>6110</v>
      </c>
      <c r="C36" s="192">
        <f t="shared" si="0"/>
        <v>4.878048780487805E-2</v>
      </c>
      <c r="D36" s="2157">
        <v>2</v>
      </c>
      <c r="E36" s="926"/>
      <c r="F36" s="2157">
        <v>2050</v>
      </c>
      <c r="G36" s="386">
        <f t="shared" si="1"/>
        <v>0.23400000000000001</v>
      </c>
      <c r="H36" s="529">
        <f>VLOOKUP(D36,ЧТС[#Data],4,0)</f>
        <v>0.54069999999999996</v>
      </c>
      <c r="I36" s="388">
        <f t="shared" si="2"/>
        <v>0.1265</v>
      </c>
      <c r="J36" s="198">
        <f t="shared" si="5"/>
        <v>0</v>
      </c>
    </row>
    <row r="37" spans="1:10" s="108" customFormat="1" ht="15.75" x14ac:dyDescent="0.25">
      <c r="A37" s="190">
        <v>4914</v>
      </c>
      <c r="B37" s="191" t="s">
        <v>6111</v>
      </c>
      <c r="C37" s="192">
        <f t="shared" si="0"/>
        <v>0.2</v>
      </c>
      <c r="D37" s="193">
        <v>2</v>
      </c>
      <c r="E37" s="921"/>
      <c r="F37" s="203">
        <v>500</v>
      </c>
      <c r="G37" s="386">
        <f t="shared" si="1"/>
        <v>0.96</v>
      </c>
      <c r="H37" s="529">
        <f>VLOOKUP(D37,ЧТС[#Data],4,0)</f>
        <v>0.54069999999999996</v>
      </c>
      <c r="I37" s="388">
        <f t="shared" si="2"/>
        <v>0.51910000000000001</v>
      </c>
      <c r="J37" s="198">
        <f t="shared" si="5"/>
        <v>0</v>
      </c>
    </row>
    <row r="38" spans="1:10" s="108" customFormat="1" ht="15.75" x14ac:dyDescent="0.25">
      <c r="A38" s="390">
        <v>513</v>
      </c>
      <c r="B38" s="191" t="s">
        <v>2400</v>
      </c>
      <c r="C38" s="192">
        <f t="shared" si="0"/>
        <v>1.4285714285714285E-2</v>
      </c>
      <c r="D38" s="2157">
        <v>2</v>
      </c>
      <c r="E38" s="1205"/>
      <c r="F38" s="193">
        <v>7000</v>
      </c>
      <c r="G38" s="386">
        <f t="shared" si="1"/>
        <v>6.9000000000000006E-2</v>
      </c>
      <c r="H38" s="529">
        <f>VLOOKUP(D38,ЧТС[#Data],4,0)</f>
        <v>0.54069999999999996</v>
      </c>
      <c r="I38" s="388">
        <f t="shared" si="2"/>
        <v>3.73E-2</v>
      </c>
      <c r="J38" s="198">
        <f t="shared" si="4"/>
        <v>0</v>
      </c>
    </row>
    <row r="39" spans="1:10" s="108" customFormat="1" ht="15.75" x14ac:dyDescent="0.2">
      <c r="A39" s="368"/>
      <c r="B39" s="369" t="s">
        <v>6112</v>
      </c>
      <c r="C39" s="370">
        <f>SUM(C11:C38)</f>
        <v>2.5915636731780998</v>
      </c>
      <c r="D39" s="368"/>
      <c r="E39" s="368"/>
      <c r="F39" s="371"/>
      <c r="G39" s="370">
        <f>SUM(G11:G38)</f>
        <v>12.438999999999998</v>
      </c>
      <c r="H39" s="373"/>
      <c r="I39" s="370">
        <f>SUM(I11:I38)</f>
        <v>8.2821000000000016</v>
      </c>
      <c r="J39" s="370">
        <f>SUM(J11:J38)</f>
        <v>1.2892000000000001E-2</v>
      </c>
    </row>
    <row r="40" spans="1:10" s="108" customFormat="1" ht="12.75" customHeight="1" x14ac:dyDescent="0.25">
      <c r="A40" s="101"/>
      <c r="B40" s="377"/>
      <c r="C40" s="101"/>
      <c r="D40" s="101"/>
      <c r="E40" s="66"/>
      <c r="F40" s="101"/>
      <c r="G40" s="378"/>
      <c r="H40" s="379"/>
      <c r="I40" s="380"/>
      <c r="J40" s="230"/>
    </row>
    <row r="41" spans="1:10" s="108" customFormat="1" ht="16.5" customHeight="1" x14ac:dyDescent="0.25">
      <c r="A41" s="1603" t="str">
        <f>НТЛ</f>
        <v>Начальник ТЛ _________________</v>
      </c>
      <c r="B41" s="1603"/>
      <c r="C41" s="1603"/>
      <c r="D41" s="1604"/>
      <c r="E41" s="2161"/>
      <c r="F41" s="1603" t="str">
        <f>НЦ</f>
        <v>Начальник цеха ________________</v>
      </c>
      <c r="G41" s="1603"/>
      <c r="H41" s="1605"/>
      <c r="I41" s="126"/>
      <c r="J41" s="121"/>
    </row>
    <row r="42" spans="1:10" ht="16.5" customHeight="1" x14ac:dyDescent="0.25">
      <c r="A42" s="1604"/>
      <c r="B42" s="1604"/>
      <c r="C42" s="1604"/>
      <c r="D42" s="1604"/>
      <c r="E42" s="2162"/>
      <c r="F42" s="1604"/>
      <c r="G42" s="1607"/>
      <c r="H42" s="1607"/>
      <c r="I42" s="126"/>
      <c r="J42" s="111"/>
    </row>
    <row r="43" spans="1:10" ht="15.75" x14ac:dyDescent="0.25">
      <c r="A43" s="1603" t="s">
        <v>2334</v>
      </c>
      <c r="B43" s="1604"/>
      <c r="C43" s="1604"/>
      <c r="D43" s="1604"/>
      <c r="E43" s="2163"/>
      <c r="F43" s="1604" t="str">
        <f>ІТ</f>
        <v>Инженер-технолог ________________</v>
      </c>
      <c r="G43" s="1607"/>
      <c r="H43" s="1607"/>
      <c r="I43" s="126"/>
      <c r="J43" s="111"/>
    </row>
    <row r="44" spans="1:10" ht="12.75" hidden="1" customHeight="1" x14ac:dyDescent="0.25"/>
    <row r="45" spans="1:10" ht="13.5" hidden="1" customHeight="1" x14ac:dyDescent="0.25">
      <c r="B45" s="126" t="s">
        <v>386</v>
      </c>
      <c r="C45" s="218" t="e">
        <f>SUM(#REF!)</f>
        <v>#REF!</v>
      </c>
      <c r="G45" s="356" t="e">
        <f>SUM(#REF!)</f>
        <v>#REF!</v>
      </c>
      <c r="I45" s="219" t="e">
        <f>SUM(#REF!)</f>
        <v>#REF!</v>
      </c>
    </row>
    <row r="46" spans="1:10" ht="12.75" hidden="1" customHeight="1" x14ac:dyDescent="0.25"/>
    <row r="47" spans="1:10" s="273" customFormat="1" ht="13.5" hidden="1" customHeight="1" x14ac:dyDescent="0.25">
      <c r="A47" s="265"/>
      <c r="B47" s="357" t="s">
        <v>489</v>
      </c>
      <c r="C47" s="358">
        <f>$I$7/F47</f>
        <v>0.34482758620689657</v>
      </c>
      <c r="D47" s="359">
        <v>6</v>
      </c>
      <c r="E47" s="2164"/>
      <c r="F47" s="265">
        <v>290</v>
      </c>
      <c r="G47" s="361">
        <f>ROUND(480/F47,3)</f>
        <v>1.655</v>
      </c>
      <c r="H47" s="362" t="e">
        <f>CHOOSE(D47,[9]ЧТС!$B$3,[9]ЧТС!$B$4,[9]ЧТС!$B$5,[9]ЧТС!$B$6,[9]ЧТС!$B$7,[9]ЧТС!$B$8)+CHOOSE(D47,[9]ЧТС!$B$3,[9]ЧТС!$B$4,[9]ЧТС!$B$5,[9]ЧТС!$B$6,[9]ЧТС!$B$7,[9]ЧТС!$B$8)*#REF!</f>
        <v>#REF!</v>
      </c>
      <c r="I47" s="363" t="e">
        <f>ROUND(G47*H47,4)</f>
        <v>#REF!</v>
      </c>
      <c r="J47" s="364"/>
    </row>
    <row r="48" spans="1:10" ht="12.75" hidden="1" customHeight="1" x14ac:dyDescent="0.25"/>
    <row r="49" s="111" customFormat="1" ht="12.75" hidden="1" customHeight="1" x14ac:dyDescent="0.25"/>
    <row r="50" s="111" customFormat="1" ht="12.75" hidden="1" customHeight="1" x14ac:dyDescent="0.25"/>
  </sheetData>
  <sheetProtection selectLockedCells="1" selectUnlockedCells="1"/>
  <mergeCells count="10">
    <mergeCell ref="G8:G10"/>
    <mergeCell ref="H8:H10"/>
    <mergeCell ref="I8:I10"/>
    <mergeCell ref="J8:J10"/>
    <mergeCell ref="A8:A10"/>
    <mergeCell ref="B8:B10"/>
    <mergeCell ref="C8:C10"/>
    <mergeCell ref="D8:D10"/>
    <mergeCell ref="E8:E10"/>
    <mergeCell ref="F8:F10"/>
  </mergeCells>
  <pageMargins left="0.43307086614173229" right="0" top="0.15748031496062992" bottom="0.23622047244094491" header="0.35433070866141736" footer="0.51181102362204722"/>
  <pageSetup paperSize="9" scale="77" firstPageNumber="0" orientation="portrait" horizontalDpi="300" verticalDpi="300" r:id="rId1"/>
  <headerFooter alignWithMargins="0"/>
  <colBreaks count="1" manualBreakCount="1">
    <brk id="6" max="108" man="1"/>
  </colBreaks>
  <legacy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6">
    <tabColor rgb="FF0070C0"/>
    <pageSetUpPr fitToPage="1"/>
  </sheetPr>
  <dimension ref="A1:J43"/>
  <sheetViews>
    <sheetView showZeros="0" zoomScaleNormal="100" workbookViewId="0">
      <pane xSplit="1" ySplit="9" topLeftCell="B13" activePane="bottomRight" state="frozen"/>
      <selection activeCell="J37" sqref="J37:K37"/>
      <selection pane="topRight" activeCell="J37" sqref="J37:K37"/>
      <selection pane="bottomLeft" activeCell="J37" sqref="J37:K37"/>
      <selection pane="bottomRight" activeCell="B13" sqref="B13"/>
    </sheetView>
  </sheetViews>
  <sheetFormatPr defaultRowHeight="15.75" x14ac:dyDescent="0.25"/>
  <cols>
    <col min="1" max="1" width="6.85546875" style="111" customWidth="1"/>
    <col min="2" max="2" width="45.5703125" style="111" customWidth="1"/>
    <col min="3" max="3" width="8" style="111" customWidth="1"/>
    <col min="4" max="4" width="5.28515625" style="111" customWidth="1"/>
    <col min="5" max="5" width="5.28515625" style="2165" customWidth="1"/>
    <col min="6" max="6" width="7.5703125" style="111" customWidth="1"/>
    <col min="7" max="9" width="10.5703125" style="111" customWidth="1"/>
    <col min="10" max="10" width="10.5703125" style="156" customWidth="1"/>
    <col min="11" max="256" width="9.140625" style="111"/>
    <col min="257" max="257" width="6.85546875" style="111" customWidth="1"/>
    <col min="258" max="258" width="45.5703125" style="111" customWidth="1"/>
    <col min="259" max="259" width="8" style="111" customWidth="1"/>
    <col min="260" max="261" width="5.28515625" style="111" customWidth="1"/>
    <col min="262" max="262" width="7.5703125" style="111" customWidth="1"/>
    <col min="263" max="266" width="10.5703125" style="111" customWidth="1"/>
    <col min="267" max="512" width="9.140625" style="111"/>
    <col min="513" max="513" width="6.85546875" style="111" customWidth="1"/>
    <col min="514" max="514" width="45.5703125" style="111" customWidth="1"/>
    <col min="515" max="515" width="8" style="111" customWidth="1"/>
    <col min="516" max="517" width="5.28515625" style="111" customWidth="1"/>
    <col min="518" max="518" width="7.5703125" style="111" customWidth="1"/>
    <col min="519" max="522" width="10.5703125" style="111" customWidth="1"/>
    <col min="523" max="768" width="9.140625" style="111"/>
    <col min="769" max="769" width="6.85546875" style="111" customWidth="1"/>
    <col min="770" max="770" width="45.5703125" style="111" customWidth="1"/>
    <col min="771" max="771" width="8" style="111" customWidth="1"/>
    <col min="772" max="773" width="5.28515625" style="111" customWidth="1"/>
    <col min="774" max="774" width="7.5703125" style="111" customWidth="1"/>
    <col min="775" max="778" width="10.5703125" style="111" customWidth="1"/>
    <col min="779" max="1024" width="9.140625" style="111"/>
    <col min="1025" max="1025" width="6.85546875" style="111" customWidth="1"/>
    <col min="1026" max="1026" width="45.5703125" style="111" customWidth="1"/>
    <col min="1027" max="1027" width="8" style="111" customWidth="1"/>
    <col min="1028" max="1029" width="5.28515625" style="111" customWidth="1"/>
    <col min="1030" max="1030" width="7.5703125" style="111" customWidth="1"/>
    <col min="1031" max="1034" width="10.5703125" style="111" customWidth="1"/>
    <col min="1035" max="1280" width="9.140625" style="111"/>
    <col min="1281" max="1281" width="6.85546875" style="111" customWidth="1"/>
    <col min="1282" max="1282" width="45.5703125" style="111" customWidth="1"/>
    <col min="1283" max="1283" width="8" style="111" customWidth="1"/>
    <col min="1284" max="1285" width="5.28515625" style="111" customWidth="1"/>
    <col min="1286" max="1286" width="7.5703125" style="111" customWidth="1"/>
    <col min="1287" max="1290" width="10.5703125" style="111" customWidth="1"/>
    <col min="1291" max="1536" width="9.140625" style="111"/>
    <col min="1537" max="1537" width="6.85546875" style="111" customWidth="1"/>
    <col min="1538" max="1538" width="45.5703125" style="111" customWidth="1"/>
    <col min="1539" max="1539" width="8" style="111" customWidth="1"/>
    <col min="1540" max="1541" width="5.28515625" style="111" customWidth="1"/>
    <col min="1542" max="1542" width="7.5703125" style="111" customWidth="1"/>
    <col min="1543" max="1546" width="10.5703125" style="111" customWidth="1"/>
    <col min="1547" max="1792" width="9.140625" style="111"/>
    <col min="1793" max="1793" width="6.85546875" style="111" customWidth="1"/>
    <col min="1794" max="1794" width="45.5703125" style="111" customWidth="1"/>
    <col min="1795" max="1795" width="8" style="111" customWidth="1"/>
    <col min="1796" max="1797" width="5.28515625" style="111" customWidth="1"/>
    <col min="1798" max="1798" width="7.5703125" style="111" customWidth="1"/>
    <col min="1799" max="1802" width="10.5703125" style="111" customWidth="1"/>
    <col min="1803" max="2048" width="9.140625" style="111"/>
    <col min="2049" max="2049" width="6.85546875" style="111" customWidth="1"/>
    <col min="2050" max="2050" width="45.5703125" style="111" customWidth="1"/>
    <col min="2051" max="2051" width="8" style="111" customWidth="1"/>
    <col min="2052" max="2053" width="5.28515625" style="111" customWidth="1"/>
    <col min="2054" max="2054" width="7.5703125" style="111" customWidth="1"/>
    <col min="2055" max="2058" width="10.5703125" style="111" customWidth="1"/>
    <col min="2059" max="2304" width="9.140625" style="111"/>
    <col min="2305" max="2305" width="6.85546875" style="111" customWidth="1"/>
    <col min="2306" max="2306" width="45.5703125" style="111" customWidth="1"/>
    <col min="2307" max="2307" width="8" style="111" customWidth="1"/>
    <col min="2308" max="2309" width="5.28515625" style="111" customWidth="1"/>
    <col min="2310" max="2310" width="7.5703125" style="111" customWidth="1"/>
    <col min="2311" max="2314" width="10.5703125" style="111" customWidth="1"/>
    <col min="2315" max="2560" width="9.140625" style="111"/>
    <col min="2561" max="2561" width="6.85546875" style="111" customWidth="1"/>
    <col min="2562" max="2562" width="45.5703125" style="111" customWidth="1"/>
    <col min="2563" max="2563" width="8" style="111" customWidth="1"/>
    <col min="2564" max="2565" width="5.28515625" style="111" customWidth="1"/>
    <col min="2566" max="2566" width="7.5703125" style="111" customWidth="1"/>
    <col min="2567" max="2570" width="10.5703125" style="111" customWidth="1"/>
    <col min="2571" max="2816" width="9.140625" style="111"/>
    <col min="2817" max="2817" width="6.85546875" style="111" customWidth="1"/>
    <col min="2818" max="2818" width="45.5703125" style="111" customWidth="1"/>
    <col min="2819" max="2819" width="8" style="111" customWidth="1"/>
    <col min="2820" max="2821" width="5.28515625" style="111" customWidth="1"/>
    <col min="2822" max="2822" width="7.5703125" style="111" customWidth="1"/>
    <col min="2823" max="2826" width="10.5703125" style="111" customWidth="1"/>
    <col min="2827" max="3072" width="9.140625" style="111"/>
    <col min="3073" max="3073" width="6.85546875" style="111" customWidth="1"/>
    <col min="3074" max="3074" width="45.5703125" style="111" customWidth="1"/>
    <col min="3075" max="3075" width="8" style="111" customWidth="1"/>
    <col min="3076" max="3077" width="5.28515625" style="111" customWidth="1"/>
    <col min="3078" max="3078" width="7.5703125" style="111" customWidth="1"/>
    <col min="3079" max="3082" width="10.5703125" style="111" customWidth="1"/>
    <col min="3083" max="3328" width="9.140625" style="111"/>
    <col min="3329" max="3329" width="6.85546875" style="111" customWidth="1"/>
    <col min="3330" max="3330" width="45.5703125" style="111" customWidth="1"/>
    <col min="3331" max="3331" width="8" style="111" customWidth="1"/>
    <col min="3332" max="3333" width="5.28515625" style="111" customWidth="1"/>
    <col min="3334" max="3334" width="7.5703125" style="111" customWidth="1"/>
    <col min="3335" max="3338" width="10.5703125" style="111" customWidth="1"/>
    <col min="3339" max="3584" width="9.140625" style="111"/>
    <col min="3585" max="3585" width="6.85546875" style="111" customWidth="1"/>
    <col min="3586" max="3586" width="45.5703125" style="111" customWidth="1"/>
    <col min="3587" max="3587" width="8" style="111" customWidth="1"/>
    <col min="3588" max="3589" width="5.28515625" style="111" customWidth="1"/>
    <col min="3590" max="3590" width="7.5703125" style="111" customWidth="1"/>
    <col min="3591" max="3594" width="10.5703125" style="111" customWidth="1"/>
    <col min="3595" max="3840" width="9.140625" style="111"/>
    <col min="3841" max="3841" width="6.85546875" style="111" customWidth="1"/>
    <col min="3842" max="3842" width="45.5703125" style="111" customWidth="1"/>
    <col min="3843" max="3843" width="8" style="111" customWidth="1"/>
    <col min="3844" max="3845" width="5.28515625" style="111" customWidth="1"/>
    <col min="3846" max="3846" width="7.5703125" style="111" customWidth="1"/>
    <col min="3847" max="3850" width="10.5703125" style="111" customWidth="1"/>
    <col min="3851" max="4096" width="9.140625" style="111"/>
    <col min="4097" max="4097" width="6.85546875" style="111" customWidth="1"/>
    <col min="4098" max="4098" width="45.5703125" style="111" customWidth="1"/>
    <col min="4099" max="4099" width="8" style="111" customWidth="1"/>
    <col min="4100" max="4101" width="5.28515625" style="111" customWidth="1"/>
    <col min="4102" max="4102" width="7.5703125" style="111" customWidth="1"/>
    <col min="4103" max="4106" width="10.5703125" style="111" customWidth="1"/>
    <col min="4107" max="4352" width="9.140625" style="111"/>
    <col min="4353" max="4353" width="6.85546875" style="111" customWidth="1"/>
    <col min="4354" max="4354" width="45.5703125" style="111" customWidth="1"/>
    <col min="4355" max="4355" width="8" style="111" customWidth="1"/>
    <col min="4356" max="4357" width="5.28515625" style="111" customWidth="1"/>
    <col min="4358" max="4358" width="7.5703125" style="111" customWidth="1"/>
    <col min="4359" max="4362" width="10.5703125" style="111" customWidth="1"/>
    <col min="4363" max="4608" width="9.140625" style="111"/>
    <col min="4609" max="4609" width="6.85546875" style="111" customWidth="1"/>
    <col min="4610" max="4610" width="45.5703125" style="111" customWidth="1"/>
    <col min="4611" max="4611" width="8" style="111" customWidth="1"/>
    <col min="4612" max="4613" width="5.28515625" style="111" customWidth="1"/>
    <col min="4614" max="4614" width="7.5703125" style="111" customWidth="1"/>
    <col min="4615" max="4618" width="10.5703125" style="111" customWidth="1"/>
    <col min="4619" max="4864" width="9.140625" style="111"/>
    <col min="4865" max="4865" width="6.85546875" style="111" customWidth="1"/>
    <col min="4866" max="4866" width="45.5703125" style="111" customWidth="1"/>
    <col min="4867" max="4867" width="8" style="111" customWidth="1"/>
    <col min="4868" max="4869" width="5.28515625" style="111" customWidth="1"/>
    <col min="4870" max="4870" width="7.5703125" style="111" customWidth="1"/>
    <col min="4871" max="4874" width="10.5703125" style="111" customWidth="1"/>
    <col min="4875" max="5120" width="9.140625" style="111"/>
    <col min="5121" max="5121" width="6.85546875" style="111" customWidth="1"/>
    <col min="5122" max="5122" width="45.5703125" style="111" customWidth="1"/>
    <col min="5123" max="5123" width="8" style="111" customWidth="1"/>
    <col min="5124" max="5125" width="5.28515625" style="111" customWidth="1"/>
    <col min="5126" max="5126" width="7.5703125" style="111" customWidth="1"/>
    <col min="5127" max="5130" width="10.5703125" style="111" customWidth="1"/>
    <col min="5131" max="5376" width="9.140625" style="111"/>
    <col min="5377" max="5377" width="6.85546875" style="111" customWidth="1"/>
    <col min="5378" max="5378" width="45.5703125" style="111" customWidth="1"/>
    <col min="5379" max="5379" width="8" style="111" customWidth="1"/>
    <col min="5380" max="5381" width="5.28515625" style="111" customWidth="1"/>
    <col min="5382" max="5382" width="7.5703125" style="111" customWidth="1"/>
    <col min="5383" max="5386" width="10.5703125" style="111" customWidth="1"/>
    <col min="5387" max="5632" width="9.140625" style="111"/>
    <col min="5633" max="5633" width="6.85546875" style="111" customWidth="1"/>
    <col min="5634" max="5634" width="45.5703125" style="111" customWidth="1"/>
    <col min="5635" max="5635" width="8" style="111" customWidth="1"/>
    <col min="5636" max="5637" width="5.28515625" style="111" customWidth="1"/>
    <col min="5638" max="5638" width="7.5703125" style="111" customWidth="1"/>
    <col min="5639" max="5642" width="10.5703125" style="111" customWidth="1"/>
    <col min="5643" max="5888" width="9.140625" style="111"/>
    <col min="5889" max="5889" width="6.85546875" style="111" customWidth="1"/>
    <col min="5890" max="5890" width="45.5703125" style="111" customWidth="1"/>
    <col min="5891" max="5891" width="8" style="111" customWidth="1"/>
    <col min="5892" max="5893" width="5.28515625" style="111" customWidth="1"/>
    <col min="5894" max="5894" width="7.5703125" style="111" customWidth="1"/>
    <col min="5895" max="5898" width="10.5703125" style="111" customWidth="1"/>
    <col min="5899" max="6144" width="9.140625" style="111"/>
    <col min="6145" max="6145" width="6.85546875" style="111" customWidth="1"/>
    <col min="6146" max="6146" width="45.5703125" style="111" customWidth="1"/>
    <col min="6147" max="6147" width="8" style="111" customWidth="1"/>
    <col min="6148" max="6149" width="5.28515625" style="111" customWidth="1"/>
    <col min="6150" max="6150" width="7.5703125" style="111" customWidth="1"/>
    <col min="6151" max="6154" width="10.5703125" style="111" customWidth="1"/>
    <col min="6155" max="6400" width="9.140625" style="111"/>
    <col min="6401" max="6401" width="6.85546875" style="111" customWidth="1"/>
    <col min="6402" max="6402" width="45.5703125" style="111" customWidth="1"/>
    <col min="6403" max="6403" width="8" style="111" customWidth="1"/>
    <col min="6404" max="6405" width="5.28515625" style="111" customWidth="1"/>
    <col min="6406" max="6406" width="7.5703125" style="111" customWidth="1"/>
    <col min="6407" max="6410" width="10.5703125" style="111" customWidth="1"/>
    <col min="6411" max="6656" width="9.140625" style="111"/>
    <col min="6657" max="6657" width="6.85546875" style="111" customWidth="1"/>
    <col min="6658" max="6658" width="45.5703125" style="111" customWidth="1"/>
    <col min="6659" max="6659" width="8" style="111" customWidth="1"/>
    <col min="6660" max="6661" width="5.28515625" style="111" customWidth="1"/>
    <col min="6662" max="6662" width="7.5703125" style="111" customWidth="1"/>
    <col min="6663" max="6666" width="10.5703125" style="111" customWidth="1"/>
    <col min="6667" max="6912" width="9.140625" style="111"/>
    <col min="6913" max="6913" width="6.85546875" style="111" customWidth="1"/>
    <col min="6914" max="6914" width="45.5703125" style="111" customWidth="1"/>
    <col min="6915" max="6915" width="8" style="111" customWidth="1"/>
    <col min="6916" max="6917" width="5.28515625" style="111" customWidth="1"/>
    <col min="6918" max="6918" width="7.5703125" style="111" customWidth="1"/>
    <col min="6919" max="6922" width="10.5703125" style="111" customWidth="1"/>
    <col min="6923" max="7168" width="9.140625" style="111"/>
    <col min="7169" max="7169" width="6.85546875" style="111" customWidth="1"/>
    <col min="7170" max="7170" width="45.5703125" style="111" customWidth="1"/>
    <col min="7171" max="7171" width="8" style="111" customWidth="1"/>
    <col min="7172" max="7173" width="5.28515625" style="111" customWidth="1"/>
    <col min="7174" max="7174" width="7.5703125" style="111" customWidth="1"/>
    <col min="7175" max="7178" width="10.5703125" style="111" customWidth="1"/>
    <col min="7179" max="7424" width="9.140625" style="111"/>
    <col min="7425" max="7425" width="6.85546875" style="111" customWidth="1"/>
    <col min="7426" max="7426" width="45.5703125" style="111" customWidth="1"/>
    <col min="7427" max="7427" width="8" style="111" customWidth="1"/>
    <col min="7428" max="7429" width="5.28515625" style="111" customWidth="1"/>
    <col min="7430" max="7430" width="7.5703125" style="111" customWidth="1"/>
    <col min="7431" max="7434" width="10.5703125" style="111" customWidth="1"/>
    <col min="7435" max="7680" width="9.140625" style="111"/>
    <col min="7681" max="7681" width="6.85546875" style="111" customWidth="1"/>
    <col min="7682" max="7682" width="45.5703125" style="111" customWidth="1"/>
    <col min="7683" max="7683" width="8" style="111" customWidth="1"/>
    <col min="7684" max="7685" width="5.28515625" style="111" customWidth="1"/>
    <col min="7686" max="7686" width="7.5703125" style="111" customWidth="1"/>
    <col min="7687" max="7690" width="10.5703125" style="111" customWidth="1"/>
    <col min="7691" max="7936" width="9.140625" style="111"/>
    <col min="7937" max="7937" width="6.85546875" style="111" customWidth="1"/>
    <col min="7938" max="7938" width="45.5703125" style="111" customWidth="1"/>
    <col min="7939" max="7939" width="8" style="111" customWidth="1"/>
    <col min="7940" max="7941" width="5.28515625" style="111" customWidth="1"/>
    <col min="7942" max="7942" width="7.5703125" style="111" customWidth="1"/>
    <col min="7943" max="7946" width="10.5703125" style="111" customWidth="1"/>
    <col min="7947" max="8192" width="9.140625" style="111"/>
    <col min="8193" max="8193" width="6.85546875" style="111" customWidth="1"/>
    <col min="8194" max="8194" width="45.5703125" style="111" customWidth="1"/>
    <col min="8195" max="8195" width="8" style="111" customWidth="1"/>
    <col min="8196" max="8197" width="5.28515625" style="111" customWidth="1"/>
    <col min="8198" max="8198" width="7.5703125" style="111" customWidth="1"/>
    <col min="8199" max="8202" width="10.5703125" style="111" customWidth="1"/>
    <col min="8203" max="8448" width="9.140625" style="111"/>
    <col min="8449" max="8449" width="6.85546875" style="111" customWidth="1"/>
    <col min="8450" max="8450" width="45.5703125" style="111" customWidth="1"/>
    <col min="8451" max="8451" width="8" style="111" customWidth="1"/>
    <col min="8452" max="8453" width="5.28515625" style="111" customWidth="1"/>
    <col min="8454" max="8454" width="7.5703125" style="111" customWidth="1"/>
    <col min="8455" max="8458" width="10.5703125" style="111" customWidth="1"/>
    <col min="8459" max="8704" width="9.140625" style="111"/>
    <col min="8705" max="8705" width="6.85546875" style="111" customWidth="1"/>
    <col min="8706" max="8706" width="45.5703125" style="111" customWidth="1"/>
    <col min="8707" max="8707" width="8" style="111" customWidth="1"/>
    <col min="8708" max="8709" width="5.28515625" style="111" customWidth="1"/>
    <col min="8710" max="8710" width="7.5703125" style="111" customWidth="1"/>
    <col min="8711" max="8714" width="10.5703125" style="111" customWidth="1"/>
    <col min="8715" max="8960" width="9.140625" style="111"/>
    <col min="8961" max="8961" width="6.85546875" style="111" customWidth="1"/>
    <col min="8962" max="8962" width="45.5703125" style="111" customWidth="1"/>
    <col min="8963" max="8963" width="8" style="111" customWidth="1"/>
    <col min="8964" max="8965" width="5.28515625" style="111" customWidth="1"/>
    <col min="8966" max="8966" width="7.5703125" style="111" customWidth="1"/>
    <col min="8967" max="8970" width="10.5703125" style="111" customWidth="1"/>
    <col min="8971" max="9216" width="9.140625" style="111"/>
    <col min="9217" max="9217" width="6.85546875" style="111" customWidth="1"/>
    <col min="9218" max="9218" width="45.5703125" style="111" customWidth="1"/>
    <col min="9219" max="9219" width="8" style="111" customWidth="1"/>
    <col min="9220" max="9221" width="5.28515625" style="111" customWidth="1"/>
    <col min="9222" max="9222" width="7.5703125" style="111" customWidth="1"/>
    <col min="9223" max="9226" width="10.5703125" style="111" customWidth="1"/>
    <col min="9227" max="9472" width="9.140625" style="111"/>
    <col min="9473" max="9473" width="6.85546875" style="111" customWidth="1"/>
    <col min="9474" max="9474" width="45.5703125" style="111" customWidth="1"/>
    <col min="9475" max="9475" width="8" style="111" customWidth="1"/>
    <col min="9476" max="9477" width="5.28515625" style="111" customWidth="1"/>
    <col min="9478" max="9478" width="7.5703125" style="111" customWidth="1"/>
    <col min="9479" max="9482" width="10.5703125" style="111" customWidth="1"/>
    <col min="9483" max="9728" width="9.140625" style="111"/>
    <col min="9729" max="9729" width="6.85546875" style="111" customWidth="1"/>
    <col min="9730" max="9730" width="45.5703125" style="111" customWidth="1"/>
    <col min="9731" max="9731" width="8" style="111" customWidth="1"/>
    <col min="9732" max="9733" width="5.28515625" style="111" customWidth="1"/>
    <col min="9734" max="9734" width="7.5703125" style="111" customWidth="1"/>
    <col min="9735" max="9738" width="10.5703125" style="111" customWidth="1"/>
    <col min="9739" max="9984" width="9.140625" style="111"/>
    <col min="9985" max="9985" width="6.85546875" style="111" customWidth="1"/>
    <col min="9986" max="9986" width="45.5703125" style="111" customWidth="1"/>
    <col min="9987" max="9987" width="8" style="111" customWidth="1"/>
    <col min="9988" max="9989" width="5.28515625" style="111" customWidth="1"/>
    <col min="9990" max="9990" width="7.5703125" style="111" customWidth="1"/>
    <col min="9991" max="9994" width="10.5703125" style="111" customWidth="1"/>
    <col min="9995" max="10240" width="9.140625" style="111"/>
    <col min="10241" max="10241" width="6.85546875" style="111" customWidth="1"/>
    <col min="10242" max="10242" width="45.5703125" style="111" customWidth="1"/>
    <col min="10243" max="10243" width="8" style="111" customWidth="1"/>
    <col min="10244" max="10245" width="5.28515625" style="111" customWidth="1"/>
    <col min="10246" max="10246" width="7.5703125" style="111" customWidth="1"/>
    <col min="10247" max="10250" width="10.5703125" style="111" customWidth="1"/>
    <col min="10251" max="10496" width="9.140625" style="111"/>
    <col min="10497" max="10497" width="6.85546875" style="111" customWidth="1"/>
    <col min="10498" max="10498" width="45.5703125" style="111" customWidth="1"/>
    <col min="10499" max="10499" width="8" style="111" customWidth="1"/>
    <col min="10500" max="10501" width="5.28515625" style="111" customWidth="1"/>
    <col min="10502" max="10502" width="7.5703125" style="111" customWidth="1"/>
    <col min="10503" max="10506" width="10.5703125" style="111" customWidth="1"/>
    <col min="10507" max="10752" width="9.140625" style="111"/>
    <col min="10753" max="10753" width="6.85546875" style="111" customWidth="1"/>
    <col min="10754" max="10754" width="45.5703125" style="111" customWidth="1"/>
    <col min="10755" max="10755" width="8" style="111" customWidth="1"/>
    <col min="10756" max="10757" width="5.28515625" style="111" customWidth="1"/>
    <col min="10758" max="10758" width="7.5703125" style="111" customWidth="1"/>
    <col min="10759" max="10762" width="10.5703125" style="111" customWidth="1"/>
    <col min="10763" max="11008" width="9.140625" style="111"/>
    <col min="11009" max="11009" width="6.85546875" style="111" customWidth="1"/>
    <col min="11010" max="11010" width="45.5703125" style="111" customWidth="1"/>
    <col min="11011" max="11011" width="8" style="111" customWidth="1"/>
    <col min="11012" max="11013" width="5.28515625" style="111" customWidth="1"/>
    <col min="11014" max="11014" width="7.5703125" style="111" customWidth="1"/>
    <col min="11015" max="11018" width="10.5703125" style="111" customWidth="1"/>
    <col min="11019" max="11264" width="9.140625" style="111"/>
    <col min="11265" max="11265" width="6.85546875" style="111" customWidth="1"/>
    <col min="11266" max="11266" width="45.5703125" style="111" customWidth="1"/>
    <col min="11267" max="11267" width="8" style="111" customWidth="1"/>
    <col min="11268" max="11269" width="5.28515625" style="111" customWidth="1"/>
    <col min="11270" max="11270" width="7.5703125" style="111" customWidth="1"/>
    <col min="11271" max="11274" width="10.5703125" style="111" customWidth="1"/>
    <col min="11275" max="11520" width="9.140625" style="111"/>
    <col min="11521" max="11521" width="6.85546875" style="111" customWidth="1"/>
    <col min="11522" max="11522" width="45.5703125" style="111" customWidth="1"/>
    <col min="11523" max="11523" width="8" style="111" customWidth="1"/>
    <col min="11524" max="11525" width="5.28515625" style="111" customWidth="1"/>
    <col min="11526" max="11526" width="7.5703125" style="111" customWidth="1"/>
    <col min="11527" max="11530" width="10.5703125" style="111" customWidth="1"/>
    <col min="11531" max="11776" width="9.140625" style="111"/>
    <col min="11777" max="11777" width="6.85546875" style="111" customWidth="1"/>
    <col min="11778" max="11778" width="45.5703125" style="111" customWidth="1"/>
    <col min="11779" max="11779" width="8" style="111" customWidth="1"/>
    <col min="11780" max="11781" width="5.28515625" style="111" customWidth="1"/>
    <col min="11782" max="11782" width="7.5703125" style="111" customWidth="1"/>
    <col min="11783" max="11786" width="10.5703125" style="111" customWidth="1"/>
    <col min="11787" max="12032" width="9.140625" style="111"/>
    <col min="12033" max="12033" width="6.85546875" style="111" customWidth="1"/>
    <col min="12034" max="12034" width="45.5703125" style="111" customWidth="1"/>
    <col min="12035" max="12035" width="8" style="111" customWidth="1"/>
    <col min="12036" max="12037" width="5.28515625" style="111" customWidth="1"/>
    <col min="12038" max="12038" width="7.5703125" style="111" customWidth="1"/>
    <col min="12039" max="12042" width="10.5703125" style="111" customWidth="1"/>
    <col min="12043" max="12288" width="9.140625" style="111"/>
    <col min="12289" max="12289" width="6.85546875" style="111" customWidth="1"/>
    <col min="12290" max="12290" width="45.5703125" style="111" customWidth="1"/>
    <col min="12291" max="12291" width="8" style="111" customWidth="1"/>
    <col min="12292" max="12293" width="5.28515625" style="111" customWidth="1"/>
    <col min="12294" max="12294" width="7.5703125" style="111" customWidth="1"/>
    <col min="12295" max="12298" width="10.5703125" style="111" customWidth="1"/>
    <col min="12299" max="12544" width="9.140625" style="111"/>
    <col min="12545" max="12545" width="6.85546875" style="111" customWidth="1"/>
    <col min="12546" max="12546" width="45.5703125" style="111" customWidth="1"/>
    <col min="12547" max="12547" width="8" style="111" customWidth="1"/>
    <col min="12548" max="12549" width="5.28515625" style="111" customWidth="1"/>
    <col min="12550" max="12550" width="7.5703125" style="111" customWidth="1"/>
    <col min="12551" max="12554" width="10.5703125" style="111" customWidth="1"/>
    <col min="12555" max="12800" width="9.140625" style="111"/>
    <col min="12801" max="12801" width="6.85546875" style="111" customWidth="1"/>
    <col min="12802" max="12802" width="45.5703125" style="111" customWidth="1"/>
    <col min="12803" max="12803" width="8" style="111" customWidth="1"/>
    <col min="12804" max="12805" width="5.28515625" style="111" customWidth="1"/>
    <col min="12806" max="12806" width="7.5703125" style="111" customWidth="1"/>
    <col min="12807" max="12810" width="10.5703125" style="111" customWidth="1"/>
    <col min="12811" max="13056" width="9.140625" style="111"/>
    <col min="13057" max="13057" width="6.85546875" style="111" customWidth="1"/>
    <col min="13058" max="13058" width="45.5703125" style="111" customWidth="1"/>
    <col min="13059" max="13059" width="8" style="111" customWidth="1"/>
    <col min="13060" max="13061" width="5.28515625" style="111" customWidth="1"/>
    <col min="13062" max="13062" width="7.5703125" style="111" customWidth="1"/>
    <col min="13063" max="13066" width="10.5703125" style="111" customWidth="1"/>
    <col min="13067" max="13312" width="9.140625" style="111"/>
    <col min="13313" max="13313" width="6.85546875" style="111" customWidth="1"/>
    <col min="13314" max="13314" width="45.5703125" style="111" customWidth="1"/>
    <col min="13315" max="13315" width="8" style="111" customWidth="1"/>
    <col min="13316" max="13317" width="5.28515625" style="111" customWidth="1"/>
    <col min="13318" max="13318" width="7.5703125" style="111" customWidth="1"/>
    <col min="13319" max="13322" width="10.5703125" style="111" customWidth="1"/>
    <col min="13323" max="13568" width="9.140625" style="111"/>
    <col min="13569" max="13569" width="6.85546875" style="111" customWidth="1"/>
    <col min="13570" max="13570" width="45.5703125" style="111" customWidth="1"/>
    <col min="13571" max="13571" width="8" style="111" customWidth="1"/>
    <col min="13572" max="13573" width="5.28515625" style="111" customWidth="1"/>
    <col min="13574" max="13574" width="7.5703125" style="111" customWidth="1"/>
    <col min="13575" max="13578" width="10.5703125" style="111" customWidth="1"/>
    <col min="13579" max="13824" width="9.140625" style="111"/>
    <col min="13825" max="13825" width="6.85546875" style="111" customWidth="1"/>
    <col min="13826" max="13826" width="45.5703125" style="111" customWidth="1"/>
    <col min="13827" max="13827" width="8" style="111" customWidth="1"/>
    <col min="13828" max="13829" width="5.28515625" style="111" customWidth="1"/>
    <col min="13830" max="13830" width="7.5703125" style="111" customWidth="1"/>
    <col min="13831" max="13834" width="10.5703125" style="111" customWidth="1"/>
    <col min="13835" max="14080" width="9.140625" style="111"/>
    <col min="14081" max="14081" width="6.85546875" style="111" customWidth="1"/>
    <col min="14082" max="14082" width="45.5703125" style="111" customWidth="1"/>
    <col min="14083" max="14083" width="8" style="111" customWidth="1"/>
    <col min="14084" max="14085" width="5.28515625" style="111" customWidth="1"/>
    <col min="14086" max="14086" width="7.5703125" style="111" customWidth="1"/>
    <col min="14087" max="14090" width="10.5703125" style="111" customWidth="1"/>
    <col min="14091" max="14336" width="9.140625" style="111"/>
    <col min="14337" max="14337" width="6.85546875" style="111" customWidth="1"/>
    <col min="14338" max="14338" width="45.5703125" style="111" customWidth="1"/>
    <col min="14339" max="14339" width="8" style="111" customWidth="1"/>
    <col min="14340" max="14341" width="5.28515625" style="111" customWidth="1"/>
    <col min="14342" max="14342" width="7.5703125" style="111" customWidth="1"/>
    <col min="14343" max="14346" width="10.5703125" style="111" customWidth="1"/>
    <col min="14347" max="14592" width="9.140625" style="111"/>
    <col min="14593" max="14593" width="6.85546875" style="111" customWidth="1"/>
    <col min="14594" max="14594" width="45.5703125" style="111" customWidth="1"/>
    <col min="14595" max="14595" width="8" style="111" customWidth="1"/>
    <col min="14596" max="14597" width="5.28515625" style="111" customWidth="1"/>
    <col min="14598" max="14598" width="7.5703125" style="111" customWidth="1"/>
    <col min="14599" max="14602" width="10.5703125" style="111" customWidth="1"/>
    <col min="14603" max="14848" width="9.140625" style="111"/>
    <col min="14849" max="14849" width="6.85546875" style="111" customWidth="1"/>
    <col min="14850" max="14850" width="45.5703125" style="111" customWidth="1"/>
    <col min="14851" max="14851" width="8" style="111" customWidth="1"/>
    <col min="14852" max="14853" width="5.28515625" style="111" customWidth="1"/>
    <col min="14854" max="14854" width="7.5703125" style="111" customWidth="1"/>
    <col min="14855" max="14858" width="10.5703125" style="111" customWidth="1"/>
    <col min="14859" max="15104" width="9.140625" style="111"/>
    <col min="15105" max="15105" width="6.85546875" style="111" customWidth="1"/>
    <col min="15106" max="15106" width="45.5703125" style="111" customWidth="1"/>
    <col min="15107" max="15107" width="8" style="111" customWidth="1"/>
    <col min="15108" max="15109" width="5.28515625" style="111" customWidth="1"/>
    <col min="15110" max="15110" width="7.5703125" style="111" customWidth="1"/>
    <col min="15111" max="15114" width="10.5703125" style="111" customWidth="1"/>
    <col min="15115" max="15360" width="9.140625" style="111"/>
    <col min="15361" max="15361" width="6.85546875" style="111" customWidth="1"/>
    <col min="15362" max="15362" width="45.5703125" style="111" customWidth="1"/>
    <col min="15363" max="15363" width="8" style="111" customWidth="1"/>
    <col min="15364" max="15365" width="5.28515625" style="111" customWidth="1"/>
    <col min="15366" max="15366" width="7.5703125" style="111" customWidth="1"/>
    <col min="15367" max="15370" width="10.5703125" style="111" customWidth="1"/>
    <col min="15371" max="15616" width="9.140625" style="111"/>
    <col min="15617" max="15617" width="6.85546875" style="111" customWidth="1"/>
    <col min="15618" max="15618" width="45.5703125" style="111" customWidth="1"/>
    <col min="15619" max="15619" width="8" style="111" customWidth="1"/>
    <col min="15620" max="15621" width="5.28515625" style="111" customWidth="1"/>
    <col min="15622" max="15622" width="7.5703125" style="111" customWidth="1"/>
    <col min="15623" max="15626" width="10.5703125" style="111" customWidth="1"/>
    <col min="15627" max="15872" width="9.140625" style="111"/>
    <col min="15873" max="15873" width="6.85546875" style="111" customWidth="1"/>
    <col min="15874" max="15874" width="45.5703125" style="111" customWidth="1"/>
    <col min="15875" max="15875" width="8" style="111" customWidth="1"/>
    <col min="15876" max="15877" width="5.28515625" style="111" customWidth="1"/>
    <col min="15878" max="15878" width="7.5703125" style="111" customWidth="1"/>
    <col min="15879" max="15882" width="10.5703125" style="111" customWidth="1"/>
    <col min="15883" max="16128" width="9.140625" style="111"/>
    <col min="16129" max="16129" width="6.85546875" style="111" customWidth="1"/>
    <col min="16130" max="16130" width="45.5703125" style="111" customWidth="1"/>
    <col min="16131" max="16131" width="8" style="111" customWidth="1"/>
    <col min="16132" max="16133" width="5.28515625" style="111" customWidth="1"/>
    <col min="16134" max="16134" width="7.5703125" style="111" customWidth="1"/>
    <col min="16135" max="16138" width="10.5703125" style="111" customWidth="1"/>
    <col min="16139" max="16384" width="9.140625" style="111"/>
  </cols>
  <sheetData>
    <row r="1" spans="1:10" x14ac:dyDescent="0.25">
      <c r="J1" s="103" t="s">
        <v>579</v>
      </c>
    </row>
    <row r="2" spans="1:10" x14ac:dyDescent="0.25">
      <c r="J2" s="103" t="s">
        <v>1947</v>
      </c>
    </row>
    <row r="3" spans="1:10" x14ac:dyDescent="0.25">
      <c r="J3" s="103" t="s">
        <v>1013</v>
      </c>
    </row>
    <row r="4" spans="1:10" ht="20.25" x14ac:dyDescent="0.3">
      <c r="B4" s="2166" t="s">
        <v>1014</v>
      </c>
      <c r="C4" s="2167"/>
      <c r="D4" s="2168">
        <v>474</v>
      </c>
      <c r="H4" s="101"/>
      <c r="I4" s="101"/>
      <c r="J4" s="107" t="s">
        <v>5638</v>
      </c>
    </row>
    <row r="5" spans="1:10" x14ac:dyDescent="0.25">
      <c r="B5" s="111" t="s">
        <v>6113</v>
      </c>
      <c r="I5" s="126"/>
    </row>
    <row r="6" spans="1:10" x14ac:dyDescent="0.25">
      <c r="B6" s="111" t="s">
        <v>6114</v>
      </c>
      <c r="G6" s="111" t="s">
        <v>720</v>
      </c>
      <c r="I6" s="110">
        <v>200</v>
      </c>
    </row>
    <row r="7" spans="1:10" ht="26.25" customHeight="1" x14ac:dyDescent="0.25">
      <c r="A7" s="2456" t="s">
        <v>1932</v>
      </c>
      <c r="B7" s="2456" t="s">
        <v>564</v>
      </c>
      <c r="C7" s="2458" t="s">
        <v>1306</v>
      </c>
      <c r="D7" s="2460" t="s">
        <v>1307</v>
      </c>
      <c r="E7" s="2462" t="s">
        <v>722</v>
      </c>
      <c r="F7" s="2453" t="s">
        <v>723</v>
      </c>
      <c r="G7" s="2453" t="s">
        <v>215</v>
      </c>
      <c r="H7" s="2455" t="s">
        <v>1934</v>
      </c>
      <c r="I7" s="2508" t="s">
        <v>561</v>
      </c>
      <c r="J7" s="2508" t="s">
        <v>1935</v>
      </c>
    </row>
    <row r="8" spans="1:10" ht="26.25" customHeight="1" x14ac:dyDescent="0.25">
      <c r="A8" s="2457"/>
      <c r="B8" s="2457"/>
      <c r="C8" s="2459"/>
      <c r="D8" s="2461"/>
      <c r="E8" s="2463"/>
      <c r="F8" s="2678"/>
      <c r="G8" s="2678"/>
      <c r="H8" s="2679"/>
      <c r="I8" s="2680"/>
      <c r="J8" s="2680"/>
    </row>
    <row r="9" spans="1:10" ht="26.25" customHeight="1" x14ac:dyDescent="0.25">
      <c r="A9" s="2457"/>
      <c r="B9" s="2457"/>
      <c r="C9" s="2459"/>
      <c r="D9" s="2461"/>
      <c r="E9" s="2463"/>
      <c r="F9" s="2678"/>
      <c r="G9" s="2678"/>
      <c r="H9" s="2679"/>
      <c r="I9" s="2680"/>
      <c r="J9" s="2680"/>
    </row>
    <row r="10" spans="1:10" ht="31.5" x14ac:dyDescent="0.25">
      <c r="A10" s="189">
        <v>47401</v>
      </c>
      <c r="B10" s="527" t="s">
        <v>1192</v>
      </c>
      <c r="C10" s="1011">
        <f t="shared" ref="C10:C13" si="0">$I$6/F10</f>
        <v>0.13333333333333333</v>
      </c>
      <c r="D10" s="331">
        <v>3</v>
      </c>
      <c r="E10" s="528"/>
      <c r="F10" s="381">
        <v>1500</v>
      </c>
      <c r="G10" s="386">
        <f t="shared" ref="G10:G15" si="1">ROUND(480/F10,3)</f>
        <v>0.32</v>
      </c>
      <c r="H10" s="529">
        <f>VLOOKUP(D10,ЧТС[#Data],4,0)</f>
        <v>0.59970000000000001</v>
      </c>
      <c r="I10" s="388">
        <f t="shared" ref="I10:I29" si="2">ROUND(G10*H10,4)</f>
        <v>0.19189999999999999</v>
      </c>
      <c r="J10" s="198">
        <f>IF(E10*I10=0,,E10*I10)</f>
        <v>0</v>
      </c>
    </row>
    <row r="11" spans="1:10" ht="47.25" x14ac:dyDescent="0.25">
      <c r="A11" s="189">
        <v>47402</v>
      </c>
      <c r="B11" s="527" t="s">
        <v>201</v>
      </c>
      <c r="C11" s="1011">
        <f t="shared" si="0"/>
        <v>0.22222222222222221</v>
      </c>
      <c r="D11" s="331">
        <v>3</v>
      </c>
      <c r="E11" s="528"/>
      <c r="F11" s="381">
        <v>900</v>
      </c>
      <c r="G11" s="386">
        <f t="shared" si="1"/>
        <v>0.53300000000000003</v>
      </c>
      <c r="H11" s="529">
        <f>VLOOKUP(D11,ЧТС[#Data],4,0)</f>
        <v>0.59970000000000001</v>
      </c>
      <c r="I11" s="388">
        <f t="shared" si="2"/>
        <v>0.3196</v>
      </c>
      <c r="J11" s="198">
        <f t="shared" ref="J11:J18" si="3">IF(E11*I11=0,,E11*I11)</f>
        <v>0</v>
      </c>
    </row>
    <row r="12" spans="1:10" x14ac:dyDescent="0.25">
      <c r="A12" s="189">
        <v>47403</v>
      </c>
      <c r="B12" s="527" t="s">
        <v>202</v>
      </c>
      <c r="C12" s="1011">
        <f t="shared" si="0"/>
        <v>0.2857142857142857</v>
      </c>
      <c r="D12" s="331">
        <v>2</v>
      </c>
      <c r="E12" s="528"/>
      <c r="F12" s="381">
        <v>700</v>
      </c>
      <c r="G12" s="386">
        <f t="shared" si="1"/>
        <v>0.68600000000000005</v>
      </c>
      <c r="H12" s="529">
        <f>VLOOKUP(D12,ЧТС[#Data],4,0)</f>
        <v>0.54069999999999996</v>
      </c>
      <c r="I12" s="388">
        <f t="shared" si="2"/>
        <v>0.37090000000000001</v>
      </c>
      <c r="J12" s="198">
        <f t="shared" si="3"/>
        <v>0</v>
      </c>
    </row>
    <row r="13" spans="1:10" ht="31.5" x14ac:dyDescent="0.25">
      <c r="A13" s="189">
        <v>47404</v>
      </c>
      <c r="B13" s="383" t="s">
        <v>6115</v>
      </c>
      <c r="C13" s="394">
        <f t="shared" si="0"/>
        <v>0.41666666666666669</v>
      </c>
      <c r="D13" s="395">
        <v>2</v>
      </c>
      <c r="E13" s="532"/>
      <c r="F13" s="381">
        <v>480</v>
      </c>
      <c r="G13" s="386">
        <f t="shared" si="1"/>
        <v>1</v>
      </c>
      <c r="H13" s="529">
        <f>VLOOKUP(D13,ЧТС[#Data],4,0)</f>
        <v>0.54069999999999996</v>
      </c>
      <c r="I13" s="388">
        <f t="shared" si="2"/>
        <v>0.54069999999999996</v>
      </c>
      <c r="J13" s="198">
        <f t="shared" si="3"/>
        <v>0</v>
      </c>
    </row>
    <row r="14" spans="1:10" ht="31.5" x14ac:dyDescent="0.25">
      <c r="A14" s="189">
        <v>47405</v>
      </c>
      <c r="B14" s="1275" t="s">
        <v>6116</v>
      </c>
      <c r="C14" s="1011">
        <f>$I$6/F14</f>
        <v>0.66666666666666663</v>
      </c>
      <c r="D14" s="2130">
        <v>3</v>
      </c>
      <c r="E14" s="2131"/>
      <c r="F14" s="2132">
        <v>300</v>
      </c>
      <c r="G14" s="386">
        <f t="shared" si="1"/>
        <v>1.6</v>
      </c>
      <c r="H14" s="529">
        <f>VLOOKUP(D14,ЧТС[#Data],4,0)</f>
        <v>0.59970000000000001</v>
      </c>
      <c r="I14" s="388">
        <f t="shared" si="2"/>
        <v>0.95950000000000002</v>
      </c>
      <c r="J14" s="198">
        <f t="shared" si="3"/>
        <v>0</v>
      </c>
    </row>
    <row r="15" spans="1:10" ht="47.25" x14ac:dyDescent="0.25">
      <c r="A15" s="189">
        <v>47406</v>
      </c>
      <c r="B15" s="391" t="s">
        <v>6117</v>
      </c>
      <c r="C15" s="392">
        <f t="shared" ref="C15:C29" si="4">$I$6/F15</f>
        <v>0.5714285714285714</v>
      </c>
      <c r="D15" s="393">
        <v>3</v>
      </c>
      <c r="E15" s="528"/>
      <c r="F15" s="390">
        <v>350</v>
      </c>
      <c r="G15" s="386">
        <f t="shared" si="1"/>
        <v>1.371</v>
      </c>
      <c r="H15" s="529">
        <f>VLOOKUP(D15,ЧТС[#Data],4,0)</f>
        <v>0.59970000000000001</v>
      </c>
      <c r="I15" s="388">
        <f t="shared" si="2"/>
        <v>0.82220000000000004</v>
      </c>
      <c r="J15" s="198">
        <f t="shared" si="3"/>
        <v>0</v>
      </c>
    </row>
    <row r="16" spans="1:10" ht="47.25" x14ac:dyDescent="0.25">
      <c r="A16" s="189">
        <v>47407</v>
      </c>
      <c r="B16" s="383" t="s">
        <v>6118</v>
      </c>
      <c r="C16" s="384">
        <f t="shared" si="4"/>
        <v>0.2</v>
      </c>
      <c r="D16" s="395">
        <v>3</v>
      </c>
      <c r="E16" s="532"/>
      <c r="F16" s="396">
        <v>1000</v>
      </c>
      <c r="G16" s="386">
        <v>1.38</v>
      </c>
      <c r="H16" s="529">
        <f>VLOOKUP(D16,ЧТС[#Data],4,0)</f>
        <v>0.59970000000000001</v>
      </c>
      <c r="I16" s="388">
        <f t="shared" si="2"/>
        <v>0.8276</v>
      </c>
      <c r="J16" s="198">
        <f t="shared" si="3"/>
        <v>0</v>
      </c>
    </row>
    <row r="17" spans="1:10" ht="63" x14ac:dyDescent="0.25">
      <c r="A17" s="189">
        <v>47408</v>
      </c>
      <c r="B17" s="527" t="s">
        <v>6119</v>
      </c>
      <c r="C17" s="384">
        <f t="shared" si="4"/>
        <v>0.33333333333333331</v>
      </c>
      <c r="D17" s="331">
        <v>2</v>
      </c>
      <c r="E17" s="528"/>
      <c r="F17" s="381">
        <v>600</v>
      </c>
      <c r="G17" s="386">
        <v>1.38</v>
      </c>
      <c r="H17" s="529">
        <f>VLOOKUP(D17,ЧТС[#Data],4,0)</f>
        <v>0.54069999999999996</v>
      </c>
      <c r="I17" s="388">
        <f t="shared" si="2"/>
        <v>0.74619999999999997</v>
      </c>
      <c r="J17" s="198">
        <f t="shared" si="3"/>
        <v>0</v>
      </c>
    </row>
    <row r="18" spans="1:10" ht="31.5" x14ac:dyDescent="0.25">
      <c r="A18" s="189">
        <v>47409</v>
      </c>
      <c r="B18" s="383" t="s">
        <v>6120</v>
      </c>
      <c r="C18" s="384">
        <f t="shared" si="4"/>
        <v>0.47619047619047616</v>
      </c>
      <c r="D18" s="395">
        <v>3</v>
      </c>
      <c r="E18" s="532"/>
      <c r="F18" s="396">
        <v>420</v>
      </c>
      <c r="G18" s="386">
        <f t="shared" ref="G18:G19" si="5">ROUND(480/F18,3)</f>
        <v>1.143</v>
      </c>
      <c r="H18" s="529">
        <f>VLOOKUP(D18,ЧТС[#Data],4,0)</f>
        <v>0.59970000000000001</v>
      </c>
      <c r="I18" s="388">
        <f t="shared" si="2"/>
        <v>0.6855</v>
      </c>
      <c r="J18" s="198">
        <f t="shared" si="3"/>
        <v>0</v>
      </c>
    </row>
    <row r="19" spans="1:10" ht="31.5" x14ac:dyDescent="0.25">
      <c r="A19" s="189">
        <v>47410</v>
      </c>
      <c r="B19" s="383" t="s">
        <v>6121</v>
      </c>
      <c r="C19" s="384">
        <f t="shared" si="4"/>
        <v>0.40816326530612246</v>
      </c>
      <c r="D19" s="385">
        <v>3</v>
      </c>
      <c r="E19" s="532"/>
      <c r="F19" s="396">
        <v>490</v>
      </c>
      <c r="G19" s="386">
        <f t="shared" si="5"/>
        <v>0.98</v>
      </c>
      <c r="H19" s="529">
        <f>VLOOKUP(D19,ЧТС[#Data],4,0)</f>
        <v>0.59970000000000001</v>
      </c>
      <c r="I19" s="388">
        <f t="shared" si="2"/>
        <v>0.5877</v>
      </c>
      <c r="J19" s="198"/>
    </row>
    <row r="20" spans="1:10" ht="31.5" x14ac:dyDescent="0.25">
      <c r="A20" s="189">
        <v>47411</v>
      </c>
      <c r="B20" s="383" t="s">
        <v>6122</v>
      </c>
      <c r="C20" s="384">
        <f t="shared" si="4"/>
        <v>0.4</v>
      </c>
      <c r="D20" s="395">
        <v>3</v>
      </c>
      <c r="E20" s="532"/>
      <c r="F20" s="396">
        <v>500</v>
      </c>
      <c r="G20" s="386">
        <v>2.77</v>
      </c>
      <c r="H20" s="529">
        <f>VLOOKUP(D20,ЧТС[#Data],4,0)</f>
        <v>0.59970000000000001</v>
      </c>
      <c r="I20" s="388">
        <f t="shared" si="2"/>
        <v>1.6612</v>
      </c>
      <c r="J20" s="198"/>
    </row>
    <row r="21" spans="1:10" ht="31.5" x14ac:dyDescent="0.25">
      <c r="A21" s="189">
        <v>47412</v>
      </c>
      <c r="B21" s="383" t="s">
        <v>6123</v>
      </c>
      <c r="C21" s="384">
        <f t="shared" si="4"/>
        <v>0.66666666666666663</v>
      </c>
      <c r="D21" s="395">
        <v>3</v>
      </c>
      <c r="E21" s="532"/>
      <c r="F21" s="396">
        <v>300</v>
      </c>
      <c r="G21" s="386">
        <v>5.3339999999999996</v>
      </c>
      <c r="H21" s="529">
        <f>VLOOKUP(D21,ЧТС[#Data],4,0)</f>
        <v>0.59970000000000001</v>
      </c>
      <c r="I21" s="388">
        <f t="shared" si="2"/>
        <v>3.1987999999999999</v>
      </c>
      <c r="J21" s="198"/>
    </row>
    <row r="22" spans="1:10" x14ac:dyDescent="0.25">
      <c r="A22" s="189">
        <v>47413</v>
      </c>
      <c r="B22" s="383" t="s">
        <v>759</v>
      </c>
      <c r="C22" s="384">
        <f t="shared" si="4"/>
        <v>0.26666666666666666</v>
      </c>
      <c r="D22" s="395">
        <v>2</v>
      </c>
      <c r="E22" s="532">
        <v>0.04</v>
      </c>
      <c r="F22" s="396">
        <v>750</v>
      </c>
      <c r="G22" s="386">
        <v>0.76200000000000001</v>
      </c>
      <c r="H22" s="529">
        <f>VLOOKUP(D22,ЧТС[#Data],4,0)</f>
        <v>0.54069999999999996</v>
      </c>
      <c r="I22" s="388">
        <f t="shared" si="2"/>
        <v>0.41199999999999998</v>
      </c>
      <c r="J22" s="389">
        <f>I22*E22</f>
        <v>1.6479999999999998E-2</v>
      </c>
    </row>
    <row r="23" spans="1:10" ht="31.5" x14ac:dyDescent="0.25">
      <c r="A23" s="189">
        <v>47414</v>
      </c>
      <c r="B23" s="1188" t="s">
        <v>6124</v>
      </c>
      <c r="C23" s="1183">
        <f t="shared" si="4"/>
        <v>0.5714285714285714</v>
      </c>
      <c r="D23" s="1189">
        <v>2</v>
      </c>
      <c r="E23" s="929"/>
      <c r="F23" s="381">
        <v>350</v>
      </c>
      <c r="G23" s="386">
        <f t="shared" ref="G23:G29" si="6">ROUND(480/F23,3)</f>
        <v>1.371</v>
      </c>
      <c r="H23" s="529">
        <f>VLOOKUP(D23,ЧТС[#Data],4,0)</f>
        <v>0.54069999999999996</v>
      </c>
      <c r="I23" s="388">
        <f t="shared" si="2"/>
        <v>0.74129999999999996</v>
      </c>
      <c r="J23" s="198"/>
    </row>
    <row r="24" spans="1:10" ht="31.5" x14ac:dyDescent="0.25">
      <c r="A24" s="189">
        <v>47415</v>
      </c>
      <c r="B24" s="1188" t="s">
        <v>1250</v>
      </c>
      <c r="C24" s="1183">
        <f t="shared" si="4"/>
        <v>0.33333333333333331</v>
      </c>
      <c r="D24" s="1189">
        <v>2</v>
      </c>
      <c r="E24" s="932"/>
      <c r="F24" s="381">
        <v>600</v>
      </c>
      <c r="G24" s="386">
        <f t="shared" si="6"/>
        <v>0.8</v>
      </c>
      <c r="H24" s="529">
        <f>VLOOKUP(D24,ЧТС[#Data],4,0)</f>
        <v>0.54069999999999996</v>
      </c>
      <c r="I24" s="388">
        <f t="shared" si="2"/>
        <v>0.43259999999999998</v>
      </c>
      <c r="J24" s="198"/>
    </row>
    <row r="25" spans="1:10" x14ac:dyDescent="0.25">
      <c r="A25" s="189">
        <v>47416</v>
      </c>
      <c r="B25" s="1188" t="s">
        <v>1625</v>
      </c>
      <c r="C25" s="1183">
        <f t="shared" si="4"/>
        <v>0.4</v>
      </c>
      <c r="D25" s="1189">
        <v>3</v>
      </c>
      <c r="E25" s="932"/>
      <c r="F25" s="381">
        <v>500</v>
      </c>
      <c r="G25" s="386">
        <f t="shared" si="6"/>
        <v>0.96</v>
      </c>
      <c r="H25" s="529">
        <f>VLOOKUP(D25,ЧТС[#Data],4,0)</f>
        <v>0.59970000000000001</v>
      </c>
      <c r="I25" s="388">
        <f t="shared" si="2"/>
        <v>0.57569999999999999</v>
      </c>
      <c r="J25" s="198"/>
    </row>
    <row r="26" spans="1:10" x14ac:dyDescent="0.25">
      <c r="A26" s="189">
        <v>47417</v>
      </c>
      <c r="B26" s="1188" t="s">
        <v>2214</v>
      </c>
      <c r="C26" s="1183">
        <f t="shared" si="4"/>
        <v>0.2</v>
      </c>
      <c r="D26" s="1189">
        <v>1</v>
      </c>
      <c r="E26" s="932"/>
      <c r="F26" s="381">
        <v>1000</v>
      </c>
      <c r="G26" s="386">
        <f t="shared" si="6"/>
        <v>0.48</v>
      </c>
      <c r="H26" s="529">
        <f>VLOOKUP(D26,ЧТС[#Data],4,0)</f>
        <v>0.49149999999999999</v>
      </c>
      <c r="I26" s="388">
        <f t="shared" si="2"/>
        <v>0.2359</v>
      </c>
      <c r="J26" s="198"/>
    </row>
    <row r="27" spans="1:10" x14ac:dyDescent="0.25">
      <c r="A27" s="189">
        <v>47418</v>
      </c>
      <c r="B27" s="1188" t="s">
        <v>2215</v>
      </c>
      <c r="C27" s="1183">
        <f t="shared" si="4"/>
        <v>0.10526315789473684</v>
      </c>
      <c r="D27" s="1189">
        <v>1</v>
      </c>
      <c r="E27" s="932"/>
      <c r="F27" s="381">
        <v>1900</v>
      </c>
      <c r="G27" s="386">
        <f t="shared" si="6"/>
        <v>0.253</v>
      </c>
      <c r="H27" s="529">
        <f>VLOOKUP(D27,ЧТС[#Data],4,0)</f>
        <v>0.49149999999999999</v>
      </c>
      <c r="I27" s="388">
        <f t="shared" si="2"/>
        <v>0.12429999999999999</v>
      </c>
      <c r="J27" s="198"/>
    </row>
    <row r="28" spans="1:10" ht="47.25" x14ac:dyDescent="0.25">
      <c r="A28" s="189">
        <v>47419</v>
      </c>
      <c r="B28" s="1188" t="s">
        <v>582</v>
      </c>
      <c r="C28" s="1183">
        <f t="shared" si="4"/>
        <v>0.26666666666666666</v>
      </c>
      <c r="D28" s="1189">
        <v>3</v>
      </c>
      <c r="E28" s="932"/>
      <c r="F28" s="381">
        <v>750</v>
      </c>
      <c r="G28" s="386">
        <f t="shared" si="6"/>
        <v>0.64</v>
      </c>
      <c r="H28" s="529">
        <f>VLOOKUP(D28,ЧТС[#Data],4,0)</f>
        <v>0.59970000000000001</v>
      </c>
      <c r="I28" s="388">
        <f t="shared" si="2"/>
        <v>0.38379999999999997</v>
      </c>
      <c r="J28" s="198"/>
    </row>
    <row r="29" spans="1:10" ht="31.5" x14ac:dyDescent="0.25">
      <c r="A29" s="189">
        <v>47420</v>
      </c>
      <c r="B29" s="191" t="s">
        <v>6125</v>
      </c>
      <c r="C29" s="192">
        <f t="shared" si="4"/>
        <v>0.2857142857142857</v>
      </c>
      <c r="D29" s="193">
        <v>2</v>
      </c>
      <c r="E29" s="2160"/>
      <c r="F29" s="193">
        <v>700</v>
      </c>
      <c r="G29" s="386">
        <f t="shared" si="6"/>
        <v>0.68600000000000005</v>
      </c>
      <c r="H29" s="529">
        <f>VLOOKUP(D29,ЧТС[#Data],4,0)</f>
        <v>0.54069999999999996</v>
      </c>
      <c r="I29" s="388">
        <f t="shared" si="2"/>
        <v>0.37090000000000001</v>
      </c>
      <c r="J29" s="198"/>
    </row>
    <row r="30" spans="1:10" s="239" customFormat="1" x14ac:dyDescent="0.25">
      <c r="A30" s="661"/>
      <c r="B30" s="476" t="s">
        <v>6126</v>
      </c>
      <c r="C30" s="1746"/>
      <c r="D30" s="138"/>
      <c r="E30" s="2169"/>
      <c r="F30" s="138"/>
      <c r="G30" s="1750"/>
      <c r="H30" s="2170"/>
      <c r="I30" s="1749"/>
      <c r="J30" s="1750"/>
    </row>
    <row r="31" spans="1:10" s="239" customFormat="1" x14ac:dyDescent="0.25">
      <c r="A31" s="661"/>
      <c r="B31" s="138" t="s">
        <v>6127</v>
      </c>
      <c r="C31" s="1746">
        <f>SUM(C10:C29)</f>
        <v>7.2094581692326063</v>
      </c>
      <c r="D31" s="138"/>
      <c r="E31" s="2169"/>
      <c r="F31" s="138"/>
      <c r="G31" s="1746">
        <f>SUM(G10:G29)</f>
        <v>24.449000000000002</v>
      </c>
      <c r="H31" s="2170"/>
      <c r="I31" s="1746">
        <f>SUM(I10:I29)</f>
        <v>14.188300000000002</v>
      </c>
      <c r="J31" s="1746">
        <f>SUM(J10:J29)</f>
        <v>1.6479999999999998E-2</v>
      </c>
    </row>
    <row r="32" spans="1:10" s="239" customFormat="1" x14ac:dyDescent="0.25">
      <c r="A32" s="236"/>
      <c r="B32" s="138"/>
      <c r="C32" s="1746"/>
      <c r="D32" s="138"/>
      <c r="E32" s="2169"/>
      <c r="F32" s="138"/>
      <c r="G32" s="1747"/>
      <c r="H32" s="138"/>
      <c r="I32" s="1746"/>
      <c r="J32" s="1747"/>
    </row>
    <row r="33" spans="1:10" s="108" customFormat="1" ht="16.5" customHeight="1" x14ac:dyDescent="0.25">
      <c r="A33" s="1603" t="str">
        <f>НТЛ</f>
        <v>Начальник ТЛ _________________</v>
      </c>
      <c r="B33" s="1603"/>
      <c r="C33" s="1603"/>
      <c r="D33" s="1604"/>
      <c r="E33" s="2161"/>
      <c r="F33" s="1603" t="str">
        <f>НЦ</f>
        <v>Начальник цеха ________________</v>
      </c>
      <c r="G33" s="1603"/>
      <c r="H33" s="1605"/>
      <c r="I33" s="126"/>
      <c r="J33" s="121"/>
    </row>
    <row r="34" spans="1:10" ht="16.5" customHeight="1" x14ac:dyDescent="0.25">
      <c r="A34" s="1604"/>
      <c r="B34" s="1604"/>
      <c r="C34" s="1604"/>
      <c r="D34" s="1604"/>
      <c r="E34" s="2162"/>
      <c r="F34" s="1604"/>
      <c r="G34" s="1607"/>
      <c r="H34" s="1607"/>
      <c r="I34" s="126"/>
      <c r="J34" s="111"/>
    </row>
    <row r="35" spans="1:10" x14ac:dyDescent="0.25">
      <c r="A35" s="1603" t="s">
        <v>2334</v>
      </c>
      <c r="B35" s="1604"/>
      <c r="C35" s="1604"/>
      <c r="D35" s="1604"/>
      <c r="E35" s="2163"/>
      <c r="F35" s="1604" t="str">
        <f>ІТ</f>
        <v>Інженер-технолог ________________</v>
      </c>
      <c r="G35" s="1607"/>
      <c r="H35" s="1607"/>
      <c r="I35" s="126"/>
      <c r="J35" s="111"/>
    </row>
    <row r="36" spans="1:10" ht="12.75" hidden="1" customHeight="1" x14ac:dyDescent="0.25">
      <c r="E36" s="111"/>
      <c r="F36" s="152"/>
      <c r="G36" s="156"/>
      <c r="H36" s="219"/>
      <c r="I36" s="219"/>
    </row>
    <row r="37" spans="1:10" ht="13.5" hidden="1" customHeight="1" x14ac:dyDescent="0.25">
      <c r="B37" s="126" t="s">
        <v>386</v>
      </c>
      <c r="C37" s="218" t="e">
        <f>SUM(#REF!)</f>
        <v>#REF!</v>
      </c>
      <c r="E37" s="111"/>
      <c r="F37" s="152"/>
      <c r="G37" s="356" t="e">
        <f>SUM(#REF!)</f>
        <v>#REF!</v>
      </c>
      <c r="H37" s="219"/>
      <c r="I37" s="219" t="e">
        <f>SUM(#REF!)</f>
        <v>#REF!</v>
      </c>
    </row>
    <row r="38" spans="1:10" ht="12.75" hidden="1" customHeight="1" x14ac:dyDescent="0.25">
      <c r="E38" s="111"/>
      <c r="F38" s="152"/>
      <c r="G38" s="156"/>
      <c r="H38" s="219"/>
      <c r="I38" s="219"/>
    </row>
    <row r="39" spans="1:10" s="273" customFormat="1" ht="13.5" hidden="1" customHeight="1" x14ac:dyDescent="0.25">
      <c r="A39" s="265"/>
      <c r="B39" s="357" t="s">
        <v>489</v>
      </c>
      <c r="C39" s="358" t="e">
        <f>$I$7/F39</f>
        <v>#VALUE!</v>
      </c>
      <c r="D39" s="359">
        <v>6</v>
      </c>
      <c r="E39" s="2164"/>
      <c r="F39" s="265">
        <v>290</v>
      </c>
      <c r="G39" s="361">
        <f>ROUND(480/F39,3)</f>
        <v>1.655</v>
      </c>
      <c r="H39" s="362" t="e">
        <f>CHOOSE(D39,[9]ЧТС!$B$3,[9]ЧТС!$B$4,[9]ЧТС!$B$5,[9]ЧТС!$B$6,[9]ЧТС!$B$7,[9]ЧТС!$B$8)+CHOOSE(D39,[9]ЧТС!$B$3,[9]ЧТС!$B$4,[9]ЧТС!$B$5,[9]ЧТС!$B$6,[9]ЧТС!$B$7,[9]ЧТС!$B$8)*#REF!</f>
        <v>#REF!</v>
      </c>
      <c r="I39" s="363" t="e">
        <f>ROUND(G39*H39,4)</f>
        <v>#REF!</v>
      </c>
      <c r="J39" s="364"/>
    </row>
    <row r="40" spans="1:10" ht="12.75" hidden="1" customHeight="1" x14ac:dyDescent="0.25">
      <c r="E40" s="111"/>
      <c r="F40" s="152"/>
      <c r="G40" s="156"/>
      <c r="H40" s="219"/>
      <c r="I40" s="219"/>
    </row>
    <row r="41" spans="1:10" ht="12.75" hidden="1" customHeight="1" x14ac:dyDescent="0.25">
      <c r="E41" s="111"/>
      <c r="F41" s="152"/>
      <c r="G41" s="156"/>
      <c r="H41" s="219"/>
      <c r="I41" s="219"/>
    </row>
    <row r="42" spans="1:10" ht="12.75" hidden="1" customHeight="1" x14ac:dyDescent="0.25">
      <c r="E42" s="111"/>
      <c r="F42" s="152"/>
      <c r="G42" s="156"/>
      <c r="H42" s="219"/>
      <c r="I42" s="219"/>
    </row>
    <row r="43" spans="1:10" ht="12.75" customHeight="1" x14ac:dyDescent="0.25">
      <c r="E43" s="111"/>
      <c r="F43" s="152"/>
      <c r="G43" s="156"/>
      <c r="H43" s="219"/>
      <c r="I43" s="219"/>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74803149606299213" right="0" top="0.19685039370078741" bottom="0.47244094488188981" header="0.51181102362204722" footer="0.51181102362204722"/>
  <pageSetup paperSize="9" scale="78" firstPageNumber="0" fitToHeight="2" orientation="portrait" horizontalDpi="300" verticalDpi="300" r:id="rId1"/>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933FF"/>
  </sheetPr>
  <dimension ref="A1:F35"/>
  <sheetViews>
    <sheetView workbookViewId="0">
      <selection activeCell="H4" sqref="H4"/>
    </sheetView>
  </sheetViews>
  <sheetFormatPr defaultRowHeight="12.75" customHeight="1" x14ac:dyDescent="0.25"/>
  <cols>
    <col min="1" max="1" width="12.5703125" style="1" customWidth="1"/>
    <col min="2" max="2" width="45.5703125" style="1" customWidth="1"/>
    <col min="3" max="3" width="17.140625" style="1" customWidth="1"/>
    <col min="4" max="4" width="16.28515625" style="1" customWidth="1"/>
    <col min="5" max="16384" width="9.140625" style="1"/>
  </cols>
  <sheetData>
    <row r="1" spans="1:6" ht="15.75" x14ac:dyDescent="0.25">
      <c r="A1" s="4"/>
      <c r="B1" s="4"/>
      <c r="C1" s="4"/>
      <c r="D1" s="4"/>
      <c r="E1" s="4"/>
      <c r="F1" s="4"/>
    </row>
    <row r="2" spans="1:6" ht="37.5" customHeight="1" x14ac:dyDescent="0.25">
      <c r="A2" s="33" t="s">
        <v>1903</v>
      </c>
      <c r="B2" s="3"/>
      <c r="C2" s="34" t="s">
        <v>5638</v>
      </c>
      <c r="D2" s="3"/>
      <c r="E2" s="4"/>
      <c r="F2" s="4"/>
    </row>
    <row r="3" spans="1:6" s="8" customFormat="1" ht="30" customHeight="1" x14ac:dyDescent="0.2">
      <c r="A3" s="5" t="s">
        <v>1904</v>
      </c>
      <c r="B3" s="6" t="s">
        <v>1905</v>
      </c>
      <c r="C3" s="6" t="s">
        <v>1906</v>
      </c>
      <c r="D3" s="7" t="s">
        <v>1907</v>
      </c>
      <c r="E3" s="2"/>
      <c r="F3" s="2"/>
    </row>
    <row r="4" spans="1:6" ht="24.75" customHeight="1" x14ac:dyDescent="0.25">
      <c r="A4" s="31">
        <v>1</v>
      </c>
      <c r="B4" s="25">
        <v>1</v>
      </c>
      <c r="C4" s="26">
        <v>29.49</v>
      </c>
      <c r="D4" s="27">
        <f t="shared" ref="D4:D9" si="0">ROUND(C4/60,4)</f>
        <v>0.49149999999999999</v>
      </c>
      <c r="F4" s="2"/>
    </row>
    <row r="5" spans="1:6" ht="24.75" customHeight="1" x14ac:dyDescent="0.25">
      <c r="A5" s="31">
        <v>2</v>
      </c>
      <c r="B5" s="25">
        <v>1.1000000000000001</v>
      </c>
      <c r="C5" s="28">
        <v>32.44</v>
      </c>
      <c r="D5" s="27">
        <f t="shared" si="0"/>
        <v>0.54069999999999996</v>
      </c>
      <c r="F5" s="2"/>
    </row>
    <row r="6" spans="1:6" ht="24.75" customHeight="1" x14ac:dyDescent="0.25">
      <c r="A6" s="31">
        <v>3</v>
      </c>
      <c r="B6" s="25">
        <v>1.22</v>
      </c>
      <c r="C6" s="26">
        <v>35.979999999999997</v>
      </c>
      <c r="D6" s="27">
        <f t="shared" si="0"/>
        <v>0.59970000000000001</v>
      </c>
      <c r="F6" s="2"/>
    </row>
    <row r="7" spans="1:6" ht="24.75" customHeight="1" x14ac:dyDescent="0.25">
      <c r="A7" s="31">
        <v>4</v>
      </c>
      <c r="B7" s="25">
        <v>1.36</v>
      </c>
      <c r="C7" s="28">
        <v>40.11</v>
      </c>
      <c r="D7" s="27">
        <f t="shared" si="0"/>
        <v>0.66849999999999998</v>
      </c>
      <c r="F7" s="2"/>
    </row>
    <row r="8" spans="1:6" ht="24.75" customHeight="1" x14ac:dyDescent="0.25">
      <c r="A8" s="31">
        <v>5</v>
      </c>
      <c r="B8" s="25">
        <v>1.56</v>
      </c>
      <c r="C8" s="26">
        <v>46.01</v>
      </c>
      <c r="D8" s="27">
        <f t="shared" si="0"/>
        <v>0.76680000000000004</v>
      </c>
      <c r="F8" s="2"/>
    </row>
    <row r="9" spans="1:6" ht="24.75" customHeight="1" x14ac:dyDescent="0.25">
      <c r="A9" s="32">
        <v>6</v>
      </c>
      <c r="B9" s="29">
        <v>1.82</v>
      </c>
      <c r="C9" s="28">
        <v>53.68</v>
      </c>
      <c r="D9" s="30">
        <f t="shared" si="0"/>
        <v>0.89470000000000005</v>
      </c>
      <c r="F9" s="2"/>
    </row>
    <row r="10" spans="1:6" ht="15.75" x14ac:dyDescent="0.25">
      <c r="F10" s="2"/>
    </row>
    <row r="11" spans="1:6" ht="15.75" x14ac:dyDescent="0.25">
      <c r="A11" s="9" t="s">
        <v>1908</v>
      </c>
      <c r="B11" s="10" t="s">
        <v>1909</v>
      </c>
      <c r="C11" s="11" t="s">
        <v>1910</v>
      </c>
    </row>
    <row r="12" spans="1:6" ht="15.75" x14ac:dyDescent="0.25">
      <c r="A12" s="12">
        <v>1</v>
      </c>
      <c r="B12" s="13" t="s">
        <v>1911</v>
      </c>
      <c r="C12" s="14">
        <v>4</v>
      </c>
    </row>
    <row r="13" spans="1:6" ht="31.5" x14ac:dyDescent="0.25">
      <c r="A13" s="36">
        <v>2</v>
      </c>
      <c r="B13" s="37" t="s">
        <v>2172</v>
      </c>
      <c r="C13" s="15" t="s">
        <v>2173</v>
      </c>
    </row>
    <row r="14" spans="1:6" ht="15.75" x14ac:dyDescent="0.25">
      <c r="A14" s="12">
        <v>3</v>
      </c>
      <c r="B14" s="13" t="s">
        <v>1912</v>
      </c>
      <c r="C14" s="14">
        <v>3</v>
      </c>
    </row>
    <row r="15" spans="1:6" ht="15.75" x14ac:dyDescent="0.25">
      <c r="A15" s="12">
        <v>4</v>
      </c>
      <c r="B15" s="13" t="s">
        <v>1913</v>
      </c>
      <c r="C15" s="15" t="s">
        <v>1914</v>
      </c>
    </row>
    <row r="16" spans="1:6" ht="31.5" x14ac:dyDescent="0.25">
      <c r="A16" s="12">
        <v>6</v>
      </c>
      <c r="B16" s="13" t="s">
        <v>1915</v>
      </c>
      <c r="C16" s="14">
        <v>3</v>
      </c>
    </row>
    <row r="17" spans="1:3" ht="15.75" x14ac:dyDescent="0.25">
      <c r="A17" s="12">
        <v>7</v>
      </c>
      <c r="B17" s="13" t="s">
        <v>1916</v>
      </c>
      <c r="C17" s="14">
        <v>3</v>
      </c>
    </row>
    <row r="18" spans="1:3" ht="31.5" x14ac:dyDescent="0.25">
      <c r="A18" s="12">
        <v>8</v>
      </c>
      <c r="B18" s="13" t="s">
        <v>1917</v>
      </c>
      <c r="C18" s="14">
        <v>3</v>
      </c>
    </row>
    <row r="19" spans="1:3" ht="15.75" x14ac:dyDescent="0.25">
      <c r="A19" s="12">
        <v>9</v>
      </c>
      <c r="B19" s="13" t="s">
        <v>1918</v>
      </c>
      <c r="C19" s="15" t="s">
        <v>1919</v>
      </c>
    </row>
    <row r="20" spans="1:3" ht="15.75" x14ac:dyDescent="0.25">
      <c r="A20" s="12">
        <v>10</v>
      </c>
      <c r="B20" s="13" t="s">
        <v>1920</v>
      </c>
      <c r="C20" s="14">
        <v>3</v>
      </c>
    </row>
    <row r="21" spans="1:3" ht="15.75" x14ac:dyDescent="0.25">
      <c r="A21" s="12">
        <v>11</v>
      </c>
      <c r="B21" s="13" t="s">
        <v>1921</v>
      </c>
      <c r="C21" s="15" t="s">
        <v>1922</v>
      </c>
    </row>
    <row r="22" spans="1:3" ht="15.75" x14ac:dyDescent="0.25">
      <c r="A22" s="12">
        <v>12</v>
      </c>
      <c r="B22" s="13" t="s">
        <v>1923</v>
      </c>
      <c r="C22" s="15" t="s">
        <v>1924</v>
      </c>
    </row>
    <row r="23" spans="1:3" ht="15.75" x14ac:dyDescent="0.25">
      <c r="A23" s="12">
        <v>13</v>
      </c>
      <c r="B23" s="13" t="s">
        <v>1925</v>
      </c>
      <c r="C23" s="15" t="s">
        <v>1926</v>
      </c>
    </row>
    <row r="24" spans="1:3" ht="15.75" x14ac:dyDescent="0.25">
      <c r="A24" s="12">
        <v>14</v>
      </c>
      <c r="B24" s="13" t="s">
        <v>1927</v>
      </c>
      <c r="C24" s="15" t="s">
        <v>1928</v>
      </c>
    </row>
    <row r="25" spans="1:3" ht="15.75" x14ac:dyDescent="0.25">
      <c r="A25" s="12">
        <v>15</v>
      </c>
      <c r="B25" s="13" t="s">
        <v>1929</v>
      </c>
      <c r="C25" s="15" t="s">
        <v>1930</v>
      </c>
    </row>
    <row r="26" spans="1:3" ht="15.75" x14ac:dyDescent="0.25">
      <c r="A26" s="16">
        <v>16</v>
      </c>
      <c r="B26" s="17" t="s">
        <v>1931</v>
      </c>
      <c r="C26" s="18">
        <v>5</v>
      </c>
    </row>
    <row r="29" spans="1:3" ht="32.25" customHeight="1" x14ac:dyDescent="0.25">
      <c r="A29" s="35" t="s">
        <v>2138</v>
      </c>
      <c r="B29" s="35" t="s">
        <v>2139</v>
      </c>
      <c r="C29" s="35" t="s">
        <v>2140</v>
      </c>
    </row>
    <row r="30" spans="1:3" ht="33" customHeight="1" x14ac:dyDescent="0.25">
      <c r="A30" s="22" t="s">
        <v>2135</v>
      </c>
      <c r="B30" s="23" t="s">
        <v>2136</v>
      </c>
      <c r="C30" s="21"/>
    </row>
    <row r="31" spans="1:3" ht="33" customHeight="1" x14ac:dyDescent="0.25">
      <c r="A31" s="22" t="s">
        <v>2137</v>
      </c>
      <c r="B31" s="23" t="s">
        <v>2144</v>
      </c>
      <c r="C31" s="21"/>
    </row>
    <row r="32" spans="1:3" ht="33" customHeight="1" x14ac:dyDescent="0.25">
      <c r="A32" s="22" t="s">
        <v>2141</v>
      </c>
      <c r="B32" s="24" t="s">
        <v>2142</v>
      </c>
      <c r="C32" s="21"/>
    </row>
    <row r="33" spans="1:3" ht="33" customHeight="1" x14ac:dyDescent="0.25">
      <c r="A33" s="22" t="s">
        <v>2143</v>
      </c>
      <c r="B33" s="24" t="s">
        <v>4733</v>
      </c>
      <c r="C33" s="21"/>
    </row>
    <row r="34" spans="1:3" ht="33" customHeight="1" x14ac:dyDescent="0.25">
      <c r="A34" s="22" t="s">
        <v>3521</v>
      </c>
      <c r="B34" s="23" t="s">
        <v>4734</v>
      </c>
      <c r="C34" s="21"/>
    </row>
    <row r="35" spans="1:3" ht="33" customHeight="1" x14ac:dyDescent="0.25">
      <c r="A35" s="22"/>
      <c r="B35" s="24"/>
      <c r="C35" s="21"/>
    </row>
  </sheetData>
  <sheetProtection selectLockedCells="1" selectUnlockedCells="1"/>
  <phoneticPr fontId="10" type="noConversion"/>
  <pageMargins left="0.19685039370078741" right="0.19685039370078741" top="0.98425196850393704" bottom="0.98425196850393704" header="0.51181102362204722" footer="0.51181102362204722"/>
  <pageSetup paperSize="9" firstPageNumber="0" orientation="portrait" horizontalDpi="300" verticalDpi="300" r:id="rId1"/>
  <headerFooter alignWithMargins="0"/>
  <tableParts count="3">
    <tablePart r:id="rId2"/>
    <tablePart r:id="rId3"/>
    <tablePart r:id="rId4"/>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7"/>
  <dimension ref="A1:L46"/>
  <sheetViews>
    <sheetView topLeftCell="A7" workbookViewId="0">
      <selection activeCell="B29" sqref="B29"/>
    </sheetView>
  </sheetViews>
  <sheetFormatPr defaultRowHeight="13.5" customHeight="1" x14ac:dyDescent="0.25"/>
  <cols>
    <col min="1" max="1" width="6.7109375" style="377" customWidth="1"/>
    <col min="2" max="2" width="43.42578125" style="895" customWidth="1"/>
    <col min="3" max="3" width="6.28515625" style="377" customWidth="1"/>
    <col min="4" max="4" width="5.5703125" style="377" customWidth="1"/>
    <col min="5" max="5" width="6.5703125" style="147" customWidth="1"/>
    <col min="6" max="6" width="9.140625" style="377"/>
    <col min="7" max="7" width="12.140625" style="906" customWidth="1"/>
    <col min="8" max="8" width="10.140625" style="907" customWidth="1"/>
    <col min="9" max="9" width="10.42578125" style="377" customWidth="1"/>
    <col min="10" max="10" width="10.140625" style="902" customWidth="1"/>
    <col min="11" max="16384" width="9.140625" style="377"/>
  </cols>
  <sheetData>
    <row r="1" spans="1:12" s="845" customFormat="1" ht="20.25" customHeight="1" x14ac:dyDescent="0.2">
      <c r="B1" s="846"/>
      <c r="E1" s="847"/>
      <c r="G1" s="848"/>
      <c r="H1" s="849"/>
      <c r="J1" s="103" t="s">
        <v>579</v>
      </c>
    </row>
    <row r="2" spans="1:12" s="845" customFormat="1" ht="20.25" customHeight="1" x14ac:dyDescent="0.2">
      <c r="B2" s="1762"/>
      <c r="E2" s="847"/>
      <c r="G2" s="848"/>
      <c r="H2" s="849"/>
      <c r="J2" s="103" t="s">
        <v>1947</v>
      </c>
    </row>
    <row r="3" spans="1:12" s="845" customFormat="1" ht="20.25" customHeight="1" x14ac:dyDescent="0.2">
      <c r="B3" s="846"/>
      <c r="E3" s="847"/>
      <c r="G3" s="848"/>
      <c r="H3" s="849"/>
      <c r="J3" s="103" t="s">
        <v>1013</v>
      </c>
    </row>
    <row r="4" spans="1:12" s="845" customFormat="1" ht="20.25" customHeight="1" x14ac:dyDescent="0.25">
      <c r="B4" s="850" t="s">
        <v>1014</v>
      </c>
      <c r="C4" s="851"/>
      <c r="D4" s="240">
        <v>475</v>
      </c>
      <c r="E4" s="847"/>
      <c r="F4" s="852"/>
      <c r="G4" s="848"/>
      <c r="H4" s="853"/>
      <c r="J4" s="107" t="s">
        <v>6232</v>
      </c>
    </row>
    <row r="5" spans="1:12" s="845" customFormat="1" ht="20.25" customHeight="1" x14ac:dyDescent="0.2">
      <c r="A5" s="855"/>
      <c r="B5" s="855" t="s">
        <v>6197</v>
      </c>
      <c r="E5" s="847"/>
      <c r="F5" s="856"/>
      <c r="G5" s="848"/>
      <c r="H5" s="849"/>
      <c r="I5" s="856"/>
      <c r="J5" s="857"/>
    </row>
    <row r="6" spans="1:12" s="845" customFormat="1" ht="20.25" customHeight="1" x14ac:dyDescent="0.2">
      <c r="A6" s="855"/>
      <c r="B6" s="855" t="s">
        <v>719</v>
      </c>
      <c r="E6" s="847"/>
      <c r="F6" s="858"/>
      <c r="G6" s="858" t="s">
        <v>245</v>
      </c>
      <c r="H6" s="849"/>
      <c r="I6" s="908">
        <v>100</v>
      </c>
      <c r="J6" s="857"/>
    </row>
    <row r="7" spans="1:12" ht="54.75" customHeight="1" x14ac:dyDescent="0.25">
      <c r="A7" s="2555" t="s">
        <v>1932</v>
      </c>
      <c r="B7" s="2558" t="s">
        <v>564</v>
      </c>
      <c r="C7" s="2561" t="s">
        <v>1306</v>
      </c>
      <c r="D7" s="2564" t="s">
        <v>1307</v>
      </c>
      <c r="E7" s="2572" t="s">
        <v>722</v>
      </c>
      <c r="F7" s="2569" t="s">
        <v>723</v>
      </c>
      <c r="G7" s="2569" t="s">
        <v>215</v>
      </c>
      <c r="H7" s="2569" t="s">
        <v>1934</v>
      </c>
      <c r="I7" s="2549" t="s">
        <v>561</v>
      </c>
      <c r="J7" s="2575" t="s">
        <v>1935</v>
      </c>
    </row>
    <row r="8" spans="1:12" ht="15.75" x14ac:dyDescent="0.25">
      <c r="A8" s="2556"/>
      <c r="B8" s="2559"/>
      <c r="C8" s="2562"/>
      <c r="D8" s="2565"/>
      <c r="E8" s="2573"/>
      <c r="F8" s="2570"/>
      <c r="G8" s="2570"/>
      <c r="H8" s="2570"/>
      <c r="I8" s="2550"/>
      <c r="J8" s="2576"/>
    </row>
    <row r="9" spans="1:12" ht="15.75" x14ac:dyDescent="0.25">
      <c r="A9" s="2557"/>
      <c r="B9" s="2560"/>
      <c r="C9" s="2563"/>
      <c r="D9" s="2566"/>
      <c r="E9" s="2574"/>
      <c r="F9" s="2571"/>
      <c r="G9" s="2571"/>
      <c r="H9" s="2571"/>
      <c r="I9" s="2551"/>
      <c r="J9" s="2577"/>
    </row>
    <row r="10" spans="1:12" s="791" customFormat="1" ht="15.75" x14ac:dyDescent="0.25">
      <c r="A10" s="876">
        <v>47501</v>
      </c>
      <c r="B10" s="862" t="s">
        <v>778</v>
      </c>
      <c r="C10" s="1183">
        <f>$I$6/F10</f>
        <v>0.90909090909090906</v>
      </c>
      <c r="D10" s="939">
        <v>6</v>
      </c>
      <c r="E10" s="194"/>
      <c r="F10" s="939">
        <v>110</v>
      </c>
      <c r="G10" s="1184">
        <f>ROUND(480/F10,3)</f>
        <v>4.3639999999999999</v>
      </c>
      <c r="H10" s="866">
        <f>VLOOKUP(D10,ЧТС[],4,0)</f>
        <v>0.89470000000000005</v>
      </c>
      <c r="I10" s="1186">
        <f t="shared" ref="I10:I33" si="0">ROUND(G10*H10,4)</f>
        <v>3.9045000000000001</v>
      </c>
      <c r="J10" s="912">
        <f>IF(E10=0,,E10*I10)</f>
        <v>0</v>
      </c>
    </row>
    <row r="11" spans="1:12" s="785" customFormat="1" ht="15.75" x14ac:dyDescent="0.25">
      <c r="A11" s="876">
        <v>47502</v>
      </c>
      <c r="B11" s="862" t="s">
        <v>2174</v>
      </c>
      <c r="C11" s="1183">
        <f>$I$6/F11</f>
        <v>0.13513513513513514</v>
      </c>
      <c r="D11" s="939">
        <v>5</v>
      </c>
      <c r="E11" s="200"/>
      <c r="F11" s="870">
        <v>740</v>
      </c>
      <c r="G11" s="1184">
        <f t="shared" ref="G11:G33" si="1">ROUND(480/F11,3)</f>
        <v>0.64900000000000002</v>
      </c>
      <c r="H11" s="866">
        <f>VLOOKUP(D11,ЧТС[],4,0)</f>
        <v>0.76680000000000004</v>
      </c>
      <c r="I11" s="1186">
        <f t="shared" si="0"/>
        <v>0.49769999999999998</v>
      </c>
      <c r="J11" s="912">
        <f t="shared" ref="J11:J24" si="2">IF(E11*I11=0,,E11*I11)</f>
        <v>0</v>
      </c>
    </row>
    <row r="12" spans="1:12" s="785" customFormat="1" ht="15.75" x14ac:dyDescent="0.25">
      <c r="A12" s="876">
        <v>47503</v>
      </c>
      <c r="B12" s="862" t="s">
        <v>2175</v>
      </c>
      <c r="C12" s="1183">
        <f t="shared" ref="C12:C33" si="3">$I$6/F12</f>
        <v>0.33333333333333331</v>
      </c>
      <c r="D12" s="939">
        <v>3</v>
      </c>
      <c r="E12" s="194"/>
      <c r="F12" s="939">
        <v>300</v>
      </c>
      <c r="G12" s="1184">
        <f t="shared" si="1"/>
        <v>1.6</v>
      </c>
      <c r="H12" s="866">
        <f>VLOOKUP(D12,ЧТС[],4,0)</f>
        <v>0.59970000000000001</v>
      </c>
      <c r="I12" s="1186">
        <f t="shared" si="0"/>
        <v>0.95950000000000002</v>
      </c>
      <c r="J12" s="912">
        <f t="shared" si="2"/>
        <v>0</v>
      </c>
    </row>
    <row r="13" spans="1:12" s="785" customFormat="1" ht="15.75" x14ac:dyDescent="0.25">
      <c r="A13" s="876">
        <v>47504</v>
      </c>
      <c r="B13" s="2211" t="s">
        <v>2176</v>
      </c>
      <c r="C13" s="1183">
        <f>$I$6/F13</f>
        <v>3.0303030303030304E-2</v>
      </c>
      <c r="D13" s="939">
        <v>3</v>
      </c>
      <c r="E13" s="194"/>
      <c r="F13" s="939">
        <v>3300</v>
      </c>
      <c r="G13" s="1184">
        <f>ROUND(480/F13,3)</f>
        <v>0.14499999999999999</v>
      </c>
      <c r="H13" s="866">
        <f>VLOOKUP(D13,ЧТС[],4,0)</f>
        <v>0.59970000000000001</v>
      </c>
      <c r="I13" s="1186">
        <f t="shared" si="0"/>
        <v>8.6999999999999994E-2</v>
      </c>
      <c r="J13" s="912">
        <f t="shared" si="2"/>
        <v>0</v>
      </c>
    </row>
    <row r="14" spans="1:12" s="785" customFormat="1" ht="31.5" x14ac:dyDescent="0.25">
      <c r="A14" s="2210">
        <v>47505</v>
      </c>
      <c r="B14" s="2212" t="s">
        <v>6239</v>
      </c>
      <c r="C14" s="1183">
        <f>$I$6/F14</f>
        <v>0.25</v>
      </c>
      <c r="D14" s="2213">
        <v>4</v>
      </c>
      <c r="E14" s="1338"/>
      <c r="F14" s="870">
        <v>400</v>
      </c>
      <c r="G14" s="1184">
        <f t="shared" si="1"/>
        <v>1.2</v>
      </c>
      <c r="H14" s="866">
        <f>VLOOKUP(D14,ЧТС[],4,0)</f>
        <v>0.66849999999999998</v>
      </c>
      <c r="I14" s="1186">
        <f t="shared" si="0"/>
        <v>0.80220000000000002</v>
      </c>
      <c r="J14" s="912">
        <f t="shared" si="2"/>
        <v>0</v>
      </c>
      <c r="L14" s="811"/>
    </row>
    <row r="15" spans="1:12" s="785" customFormat="1" ht="31.5" x14ac:dyDescent="0.25">
      <c r="A15" s="876">
        <v>47506</v>
      </c>
      <c r="B15" s="1642" t="s">
        <v>6198</v>
      </c>
      <c r="C15" s="1183">
        <f t="shared" si="3"/>
        <v>0.25</v>
      </c>
      <c r="D15" s="939">
        <v>3</v>
      </c>
      <c r="E15" s="194"/>
      <c r="F15" s="939">
        <v>400</v>
      </c>
      <c r="G15" s="1184">
        <f t="shared" si="1"/>
        <v>1.2</v>
      </c>
      <c r="H15" s="866">
        <f>VLOOKUP(D15,ЧТС[],4,0)</f>
        <v>0.59970000000000001</v>
      </c>
      <c r="I15" s="1186">
        <f t="shared" si="0"/>
        <v>0.71960000000000002</v>
      </c>
      <c r="J15" s="912">
        <f t="shared" si="2"/>
        <v>0</v>
      </c>
    </row>
    <row r="16" spans="1:12" s="785" customFormat="1" ht="15.75" x14ac:dyDescent="0.25">
      <c r="A16" s="876">
        <v>47507</v>
      </c>
      <c r="B16" s="443" t="s">
        <v>6240</v>
      </c>
      <c r="C16" s="1183">
        <f t="shared" si="3"/>
        <v>8.3333333333333329E-2</v>
      </c>
      <c r="D16" s="939">
        <v>3</v>
      </c>
      <c r="E16" s="194"/>
      <c r="F16" s="939">
        <v>1200</v>
      </c>
      <c r="G16" s="1184">
        <f t="shared" si="1"/>
        <v>0.4</v>
      </c>
      <c r="H16" s="866">
        <f>VLOOKUP(D16,ЧТС[],4,0)</f>
        <v>0.59970000000000001</v>
      </c>
      <c r="I16" s="1186">
        <f t="shared" si="0"/>
        <v>0.2399</v>
      </c>
      <c r="J16" s="912">
        <f t="shared" si="2"/>
        <v>0</v>
      </c>
    </row>
    <row r="17" spans="1:10" s="785" customFormat="1" ht="17.25" customHeight="1" x14ac:dyDescent="0.25">
      <c r="A17" s="876">
        <v>47508</v>
      </c>
      <c r="B17" s="157" t="s">
        <v>2906</v>
      </c>
      <c r="C17" s="1183">
        <f t="shared" si="3"/>
        <v>3.3333333333333333E-2</v>
      </c>
      <c r="D17" s="939">
        <v>3</v>
      </c>
      <c r="E17" s="194"/>
      <c r="F17" s="939">
        <v>3000</v>
      </c>
      <c r="G17" s="1184">
        <f t="shared" si="1"/>
        <v>0.16</v>
      </c>
      <c r="H17" s="866">
        <f>VLOOKUP(D17,ЧТС[],4,0)</f>
        <v>0.59970000000000001</v>
      </c>
      <c r="I17" s="1186">
        <f t="shared" si="0"/>
        <v>9.6000000000000002E-2</v>
      </c>
      <c r="J17" s="912">
        <f t="shared" si="2"/>
        <v>0</v>
      </c>
    </row>
    <row r="18" spans="1:10" s="785" customFormat="1" ht="15.75" x14ac:dyDescent="0.25">
      <c r="A18" s="876">
        <v>47509</v>
      </c>
      <c r="B18" s="862" t="s">
        <v>2180</v>
      </c>
      <c r="C18" s="1183">
        <f t="shared" si="3"/>
        <v>4.7619047619047616E-2</v>
      </c>
      <c r="D18" s="870">
        <v>3</v>
      </c>
      <c r="E18" s="200"/>
      <c r="F18" s="870">
        <v>2100</v>
      </c>
      <c r="G18" s="1184">
        <f t="shared" si="1"/>
        <v>0.22900000000000001</v>
      </c>
      <c r="H18" s="866">
        <f>VLOOKUP(D18,ЧТС[],4,0)</f>
        <v>0.59970000000000001</v>
      </c>
      <c r="I18" s="1186">
        <f t="shared" si="0"/>
        <v>0.13730000000000001</v>
      </c>
      <c r="J18" s="912">
        <f t="shared" si="2"/>
        <v>0</v>
      </c>
    </row>
    <row r="19" spans="1:10" s="825" customFormat="1" ht="31.5" customHeight="1" x14ac:dyDescent="0.25">
      <c r="A19" s="876">
        <v>47510</v>
      </c>
      <c r="B19" s="862" t="s">
        <v>4471</v>
      </c>
      <c r="C19" s="1183">
        <f t="shared" si="3"/>
        <v>6.0606060606060608E-2</v>
      </c>
      <c r="D19" s="870">
        <v>3</v>
      </c>
      <c r="E19" s="200"/>
      <c r="F19" s="870">
        <v>1650</v>
      </c>
      <c r="G19" s="1184">
        <f t="shared" si="1"/>
        <v>0.29099999999999998</v>
      </c>
      <c r="H19" s="866">
        <f>VLOOKUP(D19,ЧТС[],4,0)</f>
        <v>0.59970000000000001</v>
      </c>
      <c r="I19" s="1186">
        <f t="shared" si="0"/>
        <v>0.17449999999999999</v>
      </c>
      <c r="J19" s="912">
        <f t="shared" si="2"/>
        <v>0</v>
      </c>
    </row>
    <row r="20" spans="1:10" s="825" customFormat="1" ht="31.5" x14ac:dyDescent="0.25">
      <c r="A20" s="876">
        <v>47511</v>
      </c>
      <c r="B20" s="876" t="s">
        <v>4472</v>
      </c>
      <c r="C20" s="1183">
        <f t="shared" si="3"/>
        <v>6.0606060606060608E-2</v>
      </c>
      <c r="D20" s="870">
        <v>3</v>
      </c>
      <c r="E20" s="200"/>
      <c r="F20" s="870">
        <v>1650</v>
      </c>
      <c r="G20" s="1184">
        <f t="shared" si="1"/>
        <v>0.29099999999999998</v>
      </c>
      <c r="H20" s="866">
        <f>VLOOKUP(D20,ЧТС[],4,0)</f>
        <v>0.59970000000000001</v>
      </c>
      <c r="I20" s="1186">
        <f t="shared" si="0"/>
        <v>0.17449999999999999</v>
      </c>
      <c r="J20" s="912">
        <f t="shared" si="2"/>
        <v>0</v>
      </c>
    </row>
    <row r="21" spans="1:10" s="825" customFormat="1" ht="23.25" customHeight="1" x14ac:dyDescent="0.25">
      <c r="A21" s="876">
        <v>47512</v>
      </c>
      <c r="B21" s="862" t="s">
        <v>4473</v>
      </c>
      <c r="C21" s="1183">
        <f t="shared" si="3"/>
        <v>6.25E-2</v>
      </c>
      <c r="D21" s="871">
        <v>3</v>
      </c>
      <c r="E21" s="194"/>
      <c r="F21" s="871">
        <v>1600</v>
      </c>
      <c r="G21" s="1184">
        <f t="shared" si="1"/>
        <v>0.3</v>
      </c>
      <c r="H21" s="866">
        <f>VLOOKUP(D21,ЧТС[],4,0)</f>
        <v>0.59970000000000001</v>
      </c>
      <c r="I21" s="1186">
        <f t="shared" si="0"/>
        <v>0.1799</v>
      </c>
      <c r="J21" s="912">
        <f t="shared" si="2"/>
        <v>0</v>
      </c>
    </row>
    <row r="22" spans="1:10" s="825" customFormat="1" ht="31.5" x14ac:dyDescent="0.25">
      <c r="A22" s="876">
        <v>47513</v>
      </c>
      <c r="B22" s="862" t="s">
        <v>4474</v>
      </c>
      <c r="C22" s="1183">
        <f t="shared" si="3"/>
        <v>6.25E-2</v>
      </c>
      <c r="D22" s="871">
        <v>3</v>
      </c>
      <c r="E22" s="194"/>
      <c r="F22" s="871">
        <v>1600</v>
      </c>
      <c r="G22" s="1184">
        <f t="shared" si="1"/>
        <v>0.3</v>
      </c>
      <c r="H22" s="866">
        <f>VLOOKUP(D22,ЧТС[],4,0)</f>
        <v>0.59970000000000001</v>
      </c>
      <c r="I22" s="1186">
        <f t="shared" si="0"/>
        <v>0.1799</v>
      </c>
      <c r="J22" s="912">
        <f t="shared" si="2"/>
        <v>0</v>
      </c>
    </row>
    <row r="23" spans="1:10" s="825" customFormat="1" ht="15.75" x14ac:dyDescent="0.25">
      <c r="A23" s="876">
        <v>47514</v>
      </c>
      <c r="B23" s="157" t="s">
        <v>1164</v>
      </c>
      <c r="C23" s="1183">
        <f t="shared" si="3"/>
        <v>7.1428571428571425E-2</v>
      </c>
      <c r="D23" s="871">
        <v>3</v>
      </c>
      <c r="E23" s="194"/>
      <c r="F23" s="871">
        <v>1400</v>
      </c>
      <c r="G23" s="1184">
        <f t="shared" si="1"/>
        <v>0.34300000000000003</v>
      </c>
      <c r="H23" s="866">
        <f>VLOOKUP(D23,ЧТС[],4,0)</f>
        <v>0.59970000000000001</v>
      </c>
      <c r="I23" s="1186">
        <f t="shared" si="0"/>
        <v>0.20569999999999999</v>
      </c>
      <c r="J23" s="913">
        <f t="shared" si="2"/>
        <v>0</v>
      </c>
    </row>
    <row r="24" spans="1:10" s="825" customFormat="1" ht="15.75" x14ac:dyDescent="0.25">
      <c r="A24" s="876">
        <v>47515</v>
      </c>
      <c r="B24" s="872" t="s">
        <v>2182</v>
      </c>
      <c r="C24" s="1183">
        <f t="shared" si="3"/>
        <v>3.3333333333333333E-2</v>
      </c>
      <c r="D24" s="871">
        <v>3</v>
      </c>
      <c r="E24" s="194"/>
      <c r="F24" s="871">
        <v>3000</v>
      </c>
      <c r="G24" s="1184">
        <f t="shared" si="1"/>
        <v>0.16</v>
      </c>
      <c r="H24" s="866">
        <f>VLOOKUP(D24,ЧТС[],4,0)</f>
        <v>0.59970000000000001</v>
      </c>
      <c r="I24" s="1186">
        <f t="shared" si="0"/>
        <v>9.6000000000000002E-2</v>
      </c>
      <c r="J24" s="912">
        <f t="shared" si="2"/>
        <v>0</v>
      </c>
    </row>
    <row r="25" spans="1:10" s="825" customFormat="1" ht="15.75" x14ac:dyDescent="0.25">
      <c r="A25" s="876">
        <v>47516</v>
      </c>
      <c r="B25" s="872" t="s">
        <v>2183</v>
      </c>
      <c r="C25" s="1183">
        <f t="shared" si="3"/>
        <v>3.3333333333333333E-2</v>
      </c>
      <c r="D25" s="871">
        <v>3</v>
      </c>
      <c r="E25" s="194"/>
      <c r="F25" s="871">
        <v>3000</v>
      </c>
      <c r="G25" s="1184">
        <f t="shared" si="1"/>
        <v>0.16</v>
      </c>
      <c r="H25" s="866">
        <f>VLOOKUP(D25,ЧТС[],4,0)</f>
        <v>0.59970000000000001</v>
      </c>
      <c r="I25" s="1186">
        <f t="shared" si="0"/>
        <v>9.6000000000000002E-2</v>
      </c>
      <c r="J25" s="912">
        <f>IF(E25*I25=0,,E25*I25)</f>
        <v>0</v>
      </c>
    </row>
    <row r="26" spans="1:10" s="825" customFormat="1" ht="15.75" x14ac:dyDescent="0.25">
      <c r="A26" s="876">
        <v>47517</v>
      </c>
      <c r="B26" s="872" t="s">
        <v>2184</v>
      </c>
      <c r="C26" s="1183">
        <f t="shared" ref="C26" si="4">$I$6/F26</f>
        <v>3.2258064516129031E-2</v>
      </c>
      <c r="D26" s="871">
        <v>3</v>
      </c>
      <c r="E26" s="194"/>
      <c r="F26" s="871">
        <v>3100</v>
      </c>
      <c r="G26" s="1184">
        <f t="shared" ref="G26" si="5">ROUND(480/F26,3)</f>
        <v>0.155</v>
      </c>
      <c r="H26" s="866">
        <f>VLOOKUP(D26,ЧТС[],4,0)</f>
        <v>0.59970000000000001</v>
      </c>
      <c r="I26" s="1186">
        <f t="shared" ref="I26" si="6">ROUND(G26*H26,4)</f>
        <v>9.2999999999999999E-2</v>
      </c>
      <c r="J26" s="913">
        <f t="shared" ref="J26" si="7">I26*E26</f>
        <v>0</v>
      </c>
    </row>
    <row r="27" spans="1:10" s="825" customFormat="1" ht="31.5" x14ac:dyDescent="0.25">
      <c r="A27" s="876">
        <v>47518</v>
      </c>
      <c r="B27" s="1642" t="s">
        <v>6200</v>
      </c>
      <c r="C27" s="1183">
        <f t="shared" ref="C27:C28" si="8">$I$6/F27</f>
        <v>0.08</v>
      </c>
      <c r="D27" s="871">
        <v>2</v>
      </c>
      <c r="E27" s="194"/>
      <c r="F27" s="871">
        <v>1250</v>
      </c>
      <c r="G27" s="1184">
        <f t="shared" ref="G27:G28" si="9">ROUND(480/F27,3)</f>
        <v>0.38400000000000001</v>
      </c>
      <c r="H27" s="866">
        <f>VLOOKUP(D27,ЧТС[],4,0)</f>
        <v>0.54069999999999996</v>
      </c>
      <c r="I27" s="1186">
        <f t="shared" ref="I27:I28" si="10">ROUND(G27*H27,4)</f>
        <v>0.20760000000000001</v>
      </c>
      <c r="J27" s="913">
        <f t="shared" ref="J27" si="11">I27*E27</f>
        <v>0</v>
      </c>
    </row>
    <row r="28" spans="1:10" s="825" customFormat="1" ht="15.75" x14ac:dyDescent="0.25">
      <c r="A28" s="876">
        <v>47519</v>
      </c>
      <c r="B28" s="443" t="s">
        <v>6199</v>
      </c>
      <c r="C28" s="1183">
        <f t="shared" si="8"/>
        <v>4.7619047619047616E-2</v>
      </c>
      <c r="D28" s="871">
        <v>3</v>
      </c>
      <c r="E28" s="194"/>
      <c r="F28" s="871">
        <v>2100</v>
      </c>
      <c r="G28" s="1184">
        <f t="shared" si="9"/>
        <v>0.22900000000000001</v>
      </c>
      <c r="H28" s="866">
        <f>VLOOKUP(D28,ЧТС[],4,0)</f>
        <v>0.59970000000000001</v>
      </c>
      <c r="I28" s="1186">
        <f t="shared" si="10"/>
        <v>0.13730000000000001</v>
      </c>
      <c r="J28" s="913">
        <f>I28*E28</f>
        <v>0</v>
      </c>
    </row>
    <row r="29" spans="1:10" s="825" customFormat="1" ht="31.5" x14ac:dyDescent="0.25">
      <c r="A29" s="876">
        <v>47520</v>
      </c>
      <c r="B29" s="938" t="s">
        <v>2189</v>
      </c>
      <c r="C29" s="1183">
        <f>$I$6/F29</f>
        <v>2.2222222222222223E-2</v>
      </c>
      <c r="D29" s="871">
        <v>2</v>
      </c>
      <c r="E29" s="194"/>
      <c r="F29" s="871">
        <v>4500</v>
      </c>
      <c r="G29" s="1184">
        <f>ROUND(480/F29,3)</f>
        <v>0.107</v>
      </c>
      <c r="H29" s="866">
        <f>VLOOKUP(D29,ЧТС[],4,0)</f>
        <v>0.54069999999999996</v>
      </c>
      <c r="I29" s="1186">
        <f>ROUND(G29*H29,4)</f>
        <v>5.79E-2</v>
      </c>
      <c r="J29" s="912">
        <f>IF(E29*I29=0,,E29*I29)</f>
        <v>0</v>
      </c>
    </row>
    <row r="30" spans="1:10" s="825" customFormat="1" ht="31.5" customHeight="1" x14ac:dyDescent="0.25">
      <c r="A30" s="876">
        <v>47521</v>
      </c>
      <c r="B30" s="2212" t="s">
        <v>6201</v>
      </c>
      <c r="C30" s="1183">
        <f t="shared" si="3"/>
        <v>9.0909090909090912E-2</v>
      </c>
      <c r="D30" s="871">
        <v>1</v>
      </c>
      <c r="E30" s="194"/>
      <c r="F30" s="871">
        <v>1100</v>
      </c>
      <c r="G30" s="1184">
        <f t="shared" si="1"/>
        <v>0.436</v>
      </c>
      <c r="H30" s="866">
        <f>VLOOKUP(D30,ЧТС[],4,0)</f>
        <v>0.49149999999999999</v>
      </c>
      <c r="I30" s="1186">
        <f t="shared" si="0"/>
        <v>0.21429999999999999</v>
      </c>
      <c r="J30" s="913">
        <f>I30*E30</f>
        <v>0</v>
      </c>
    </row>
    <row r="31" spans="1:10" s="825" customFormat="1" ht="15.75" x14ac:dyDescent="0.25">
      <c r="A31" s="876">
        <v>47522</v>
      </c>
      <c r="B31" s="872" t="s">
        <v>4478</v>
      </c>
      <c r="C31" s="1183">
        <f t="shared" ref="C31:C32" si="12">$I$6/F31</f>
        <v>4.5454545454545456E-2</v>
      </c>
      <c r="D31" s="871">
        <v>2</v>
      </c>
      <c r="E31" s="194"/>
      <c r="F31" s="871">
        <v>2200</v>
      </c>
      <c r="G31" s="1184">
        <f t="shared" ref="G31:G32" si="13">ROUND(480/F31,3)</f>
        <v>0.218</v>
      </c>
      <c r="H31" s="866">
        <f>VLOOKUP(D31,ЧТС[],4,0)</f>
        <v>0.54069999999999996</v>
      </c>
      <c r="I31" s="1186">
        <f t="shared" ref="I31:I32" si="14">ROUND(G31*H31,4)</f>
        <v>0.1179</v>
      </c>
      <c r="J31" s="913">
        <f t="shared" ref="J31:J32" si="15">I31*E31</f>
        <v>0</v>
      </c>
    </row>
    <row r="32" spans="1:10" s="825" customFormat="1" ht="15.75" x14ac:dyDescent="0.25">
      <c r="A32" s="876">
        <v>47523</v>
      </c>
      <c r="B32" s="872" t="s">
        <v>6217</v>
      </c>
      <c r="C32" s="1183">
        <f t="shared" si="12"/>
        <v>0.1</v>
      </c>
      <c r="D32" s="871">
        <v>1</v>
      </c>
      <c r="E32" s="194"/>
      <c r="F32" s="871">
        <v>1000</v>
      </c>
      <c r="G32" s="1184">
        <f t="shared" si="13"/>
        <v>0.48</v>
      </c>
      <c r="H32" s="866">
        <f>VLOOKUP(D32,ЧТС[],4,0)</f>
        <v>0.49149999999999999</v>
      </c>
      <c r="I32" s="1186">
        <f t="shared" si="14"/>
        <v>0.2359</v>
      </c>
      <c r="J32" s="913">
        <f t="shared" si="15"/>
        <v>0</v>
      </c>
    </row>
    <row r="33" spans="1:10" s="825" customFormat="1" ht="31.5" x14ac:dyDescent="0.25">
      <c r="A33" s="876">
        <v>47524</v>
      </c>
      <c r="B33" s="1642" t="s">
        <v>6202</v>
      </c>
      <c r="C33" s="1183">
        <f t="shared" si="3"/>
        <v>3.1055900621118012E-2</v>
      </c>
      <c r="D33" s="871">
        <v>6</v>
      </c>
      <c r="E33" s="194"/>
      <c r="F33" s="871">
        <v>3220</v>
      </c>
      <c r="G33" s="1184">
        <f t="shared" si="1"/>
        <v>0.14899999999999999</v>
      </c>
      <c r="H33" s="866">
        <f>VLOOKUP(D33,ЧТС[],4,0)</f>
        <v>0.89470000000000005</v>
      </c>
      <c r="I33" s="1186">
        <f t="shared" si="0"/>
        <v>0.1333</v>
      </c>
      <c r="J33" s="913">
        <f t="shared" ref="J33" si="16">I33*E33</f>
        <v>0</v>
      </c>
    </row>
    <row r="34" spans="1:10" s="880" customFormat="1" ht="15.75" x14ac:dyDescent="0.25">
      <c r="A34" s="777"/>
      <c r="B34" s="878" t="s">
        <v>109</v>
      </c>
      <c r="C34" s="914">
        <f>SUM(C10:C33)</f>
        <v>2.9059743527976338</v>
      </c>
      <c r="D34" s="883"/>
      <c r="E34" s="281"/>
      <c r="F34" s="883"/>
      <c r="G34" s="915">
        <f>SUM(G10:G33)</f>
        <v>13.95</v>
      </c>
      <c r="H34" s="884"/>
      <c r="I34" s="916">
        <f>SUM(I10:I33)</f>
        <v>9.7474000000000007</v>
      </c>
      <c r="J34" s="917">
        <f>SUM(J10:J33)</f>
        <v>0</v>
      </c>
    </row>
    <row r="35" spans="1:10" s="825" customFormat="1" ht="15.75" x14ac:dyDescent="0.25">
      <c r="A35" s="777"/>
      <c r="B35" s="885"/>
      <c r="C35" s="882"/>
      <c r="D35" s="883"/>
      <c r="E35" s="281"/>
      <c r="F35" s="883"/>
      <c r="G35" s="882"/>
      <c r="H35" s="884"/>
      <c r="I35" s="882"/>
      <c r="J35" s="823"/>
    </row>
    <row r="36" spans="1:10" s="825" customFormat="1" ht="15.75" x14ac:dyDescent="0.25">
      <c r="A36" s="777"/>
      <c r="B36" s="885"/>
      <c r="C36" s="882"/>
      <c r="D36" s="883"/>
      <c r="E36" s="281"/>
      <c r="F36" s="883"/>
      <c r="G36" s="882"/>
      <c r="H36" s="884"/>
      <c r="I36" s="882"/>
      <c r="J36" s="823"/>
    </row>
    <row r="37" spans="1:10" ht="12.75" customHeight="1" x14ac:dyDescent="0.25">
      <c r="A37" s="810"/>
      <c r="C37" s="796"/>
      <c r="D37" s="785"/>
      <c r="E37" s="102"/>
      <c r="F37" s="785"/>
      <c r="G37" s="798"/>
      <c r="H37" s="900"/>
      <c r="I37" s="898"/>
      <c r="J37" s="899"/>
    </row>
    <row r="38" spans="1:10" s="108" customFormat="1" ht="15.75" x14ac:dyDescent="0.25">
      <c r="A38" s="112" t="s">
        <v>2169</v>
      </c>
      <c r="D38" s="111"/>
      <c r="E38" s="122"/>
      <c r="F38" s="108" t="s">
        <v>2160</v>
      </c>
      <c r="H38" s="131"/>
      <c r="I38" s="121"/>
      <c r="J38" s="121"/>
    </row>
    <row r="39" spans="1:10" s="111" customFormat="1" ht="15.75" x14ac:dyDescent="0.25">
      <c r="A39" s="112"/>
      <c r="E39" s="102"/>
      <c r="G39" s="146"/>
      <c r="H39" s="146"/>
    </row>
    <row r="40" spans="1:10" s="111" customFormat="1" ht="15.75" x14ac:dyDescent="0.25">
      <c r="A40" s="111" t="s">
        <v>2170</v>
      </c>
      <c r="E40" s="147"/>
      <c r="F40" s="111" t="s">
        <v>2162</v>
      </c>
      <c r="G40" s="146"/>
      <c r="H40" s="146"/>
    </row>
    <row r="41" spans="1:10" ht="13.5" customHeight="1" x14ac:dyDescent="0.25">
      <c r="B41" s="108"/>
      <c r="C41" s="108"/>
      <c r="D41" s="111"/>
      <c r="E41" s="901"/>
      <c r="F41" s="234"/>
      <c r="G41" s="108"/>
      <c r="H41" s="108"/>
    </row>
    <row r="43" spans="1:10" s="785" customFormat="1" ht="13.5" customHeight="1" x14ac:dyDescent="0.25">
      <c r="B43" s="903"/>
      <c r="C43" s="377"/>
      <c r="D43" s="807"/>
      <c r="E43" s="904"/>
      <c r="F43" s="807"/>
      <c r="G43" s="828"/>
      <c r="H43" s="897"/>
      <c r="I43" s="828"/>
      <c r="J43" s="899"/>
    </row>
    <row r="44" spans="1:10" s="785" customFormat="1" ht="13.5" customHeight="1" x14ac:dyDescent="0.25">
      <c r="B44" s="903"/>
      <c r="C44" s="377"/>
      <c r="D44" s="807"/>
      <c r="E44" s="904"/>
      <c r="F44" s="807"/>
      <c r="G44" s="828"/>
      <c r="H44" s="897"/>
      <c r="I44" s="828"/>
      <c r="J44" s="899"/>
    </row>
    <row r="46" spans="1:10" ht="26.25" customHeight="1" x14ac:dyDescent="0.25">
      <c r="A46" s="790"/>
      <c r="B46" s="813"/>
      <c r="C46" s="787"/>
      <c r="D46" s="814"/>
      <c r="E46" s="122"/>
      <c r="F46" s="816"/>
      <c r="G46" s="829"/>
      <c r="H46" s="817"/>
      <c r="I46" s="905"/>
      <c r="J46" s="377"/>
    </row>
  </sheetData>
  <mergeCells count="10">
    <mergeCell ref="G7:G9"/>
    <mergeCell ref="H7:H9"/>
    <mergeCell ref="I7:I9"/>
    <mergeCell ref="J7:J9"/>
    <mergeCell ref="A7:A9"/>
    <mergeCell ref="B7:B9"/>
    <mergeCell ref="C7:C9"/>
    <mergeCell ref="D7:D9"/>
    <mergeCell ref="E7:E9"/>
    <mergeCell ref="F7:F9"/>
  </mergeCells>
  <pageMargins left="0.39370078740157483" right="0.11811023622047245" top="0.74803149606299213" bottom="0.74803149606299213" header="0.31496062992125984" footer="0.31496062992125984"/>
  <pageSetup paperSize="9" scale="80" orientation="portrait" horizontalDpi="0" verticalDpi="0"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8"/>
  <dimension ref="A1:O72"/>
  <sheetViews>
    <sheetView topLeftCell="A40" workbookViewId="0">
      <selection activeCell="I15" sqref="I15"/>
    </sheetView>
  </sheetViews>
  <sheetFormatPr defaultRowHeight="15.75" x14ac:dyDescent="0.25"/>
  <cols>
    <col min="1" max="1" width="6.42578125" style="377" customWidth="1"/>
    <col min="2" max="2" width="45.7109375" style="377" customWidth="1"/>
    <col min="3" max="3" width="8.42578125" style="377" customWidth="1"/>
    <col min="4" max="4" width="6" style="377" customWidth="1"/>
    <col min="5" max="5" width="5.7109375" style="377" customWidth="1"/>
    <col min="6" max="6" width="8.42578125" style="377" customWidth="1"/>
    <col min="7" max="7" width="11.5703125" style="627" customWidth="1"/>
    <col min="8" max="8" width="10.140625" style="379" customWidth="1"/>
    <col min="9" max="9" width="9.7109375" style="818" customWidth="1"/>
    <col min="10" max="10" width="8.42578125" style="594" customWidth="1"/>
    <col min="11" max="11" width="9.5703125" style="377" bestFit="1" customWidth="1" collapsed="1"/>
    <col min="12" max="16384" width="9.140625" style="377"/>
  </cols>
  <sheetData>
    <row r="1" spans="1:10" s="763" customFormat="1" ht="20.25" customHeight="1" x14ac:dyDescent="0.25">
      <c r="E1" s="764"/>
      <c r="G1" s="819"/>
      <c r="H1" s="766"/>
      <c r="I1" s="767"/>
      <c r="J1" s="103" t="s">
        <v>579</v>
      </c>
    </row>
    <row r="2" spans="1:10" s="763" customFormat="1" ht="20.25" customHeight="1" x14ac:dyDescent="0.25">
      <c r="B2" s="1762"/>
      <c r="E2" s="764"/>
      <c r="G2" s="819"/>
      <c r="H2" s="766"/>
      <c r="I2" s="767"/>
      <c r="J2" s="103" t="s">
        <v>1947</v>
      </c>
    </row>
    <row r="3" spans="1:10" s="763" customFormat="1" ht="20.25" customHeight="1" x14ac:dyDescent="0.25">
      <c r="E3" s="764"/>
      <c r="G3" s="819"/>
      <c r="H3" s="766"/>
      <c r="I3" s="768"/>
      <c r="J3" s="103" t="s">
        <v>1013</v>
      </c>
    </row>
    <row r="4" spans="1:10" s="763" customFormat="1" ht="20.25" customHeight="1" x14ac:dyDescent="0.25">
      <c r="B4" s="820" t="s">
        <v>1014</v>
      </c>
      <c r="C4" s="769"/>
      <c r="D4" s="240">
        <v>476</v>
      </c>
      <c r="E4" s="770"/>
      <c r="G4" s="819"/>
      <c r="H4" s="767"/>
      <c r="I4" s="771"/>
      <c r="J4" s="107" t="s">
        <v>6232</v>
      </c>
    </row>
    <row r="5" spans="1:10" s="763" customFormat="1" ht="20.25" customHeight="1" x14ac:dyDescent="0.25">
      <c r="B5" s="64" t="s">
        <v>6203</v>
      </c>
      <c r="E5" s="764"/>
      <c r="F5" s="821"/>
      <c r="G5" s="819"/>
      <c r="H5" s="766"/>
      <c r="I5" s="767"/>
      <c r="J5" s="773"/>
    </row>
    <row r="6" spans="1:10" s="763" customFormat="1" ht="20.25" customHeight="1" x14ac:dyDescent="0.25">
      <c r="B6" s="64" t="s">
        <v>244</v>
      </c>
      <c r="E6" s="764"/>
      <c r="F6" s="774"/>
      <c r="G6" s="775" t="s">
        <v>245</v>
      </c>
      <c r="H6" s="766"/>
      <c r="I6" s="918">
        <v>100</v>
      </c>
      <c r="J6" s="773"/>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8"/>
      <c r="B9" s="2469"/>
      <c r="C9" s="2684"/>
      <c r="D9" s="2685"/>
      <c r="E9" s="2568"/>
      <c r="F9" s="2681"/>
      <c r="G9" s="2681"/>
      <c r="H9" s="2681"/>
      <c r="I9" s="2682"/>
      <c r="J9" s="2683"/>
    </row>
    <row r="10" spans="1:10" s="791" customFormat="1" ht="31.5" x14ac:dyDescent="0.25">
      <c r="A10" s="333">
        <v>47601</v>
      </c>
      <c r="B10" s="919" t="s">
        <v>1192</v>
      </c>
      <c r="C10" s="1183">
        <f t="shared" ref="C10:C21" si="0">$I$6/F10</f>
        <v>0.45454545454545453</v>
      </c>
      <c r="D10" s="920">
        <v>3</v>
      </c>
      <c r="E10" s="921"/>
      <c r="F10" s="922">
        <v>220</v>
      </c>
      <c r="G10" s="1184">
        <f t="shared" ref="G10:G21" si="1">ROUND(480/F10,3)</f>
        <v>2.1819999999999999</v>
      </c>
      <c r="H10" s="1185">
        <f>VLOOKUP(D10,ЧТС[],4,0)</f>
        <v>0.59970000000000001</v>
      </c>
      <c r="I10" s="1186">
        <f>ROUND(G10*H10,4)</f>
        <v>1.3085</v>
      </c>
      <c r="J10" s="924">
        <f>IF(E10=0,,E10*I10)</f>
        <v>0</v>
      </c>
    </row>
    <row r="11" spans="1:10" s="785" customFormat="1" ht="32.25" customHeight="1" x14ac:dyDescent="0.25">
      <c r="A11" s="333">
        <v>47602</v>
      </c>
      <c r="B11" s="919" t="s">
        <v>201</v>
      </c>
      <c r="C11" s="1183">
        <f t="shared" si="0"/>
        <v>0.16666666666666666</v>
      </c>
      <c r="D11" s="920">
        <v>3</v>
      </c>
      <c r="E11" s="921"/>
      <c r="F11" s="920">
        <v>600</v>
      </c>
      <c r="G11" s="1184">
        <f t="shared" si="1"/>
        <v>0.8</v>
      </c>
      <c r="H11" s="1185">
        <f>VLOOKUP(D11,ЧТС[],4,0)</f>
        <v>0.59970000000000001</v>
      </c>
      <c r="I11" s="1186">
        <f>ROUND(G11*H11,4)</f>
        <v>0.4798</v>
      </c>
      <c r="J11" s="924">
        <f t="shared" ref="J11:J21" si="2">IF(E11=0,,E11*I11)</f>
        <v>0</v>
      </c>
    </row>
    <row r="12" spans="1:10" s="785" customFormat="1" x14ac:dyDescent="0.25">
      <c r="A12" s="333">
        <v>47603</v>
      </c>
      <c r="B12" s="919" t="s">
        <v>2190</v>
      </c>
      <c r="C12" s="1183">
        <f t="shared" si="0"/>
        <v>0.4</v>
      </c>
      <c r="D12" s="920">
        <v>1</v>
      </c>
      <c r="E12" s="921"/>
      <c r="F12" s="922">
        <v>250</v>
      </c>
      <c r="G12" s="1184">
        <f t="shared" si="1"/>
        <v>1.92</v>
      </c>
      <c r="H12" s="1185">
        <f>VLOOKUP(D12,ЧТС[],4,0)</f>
        <v>0.49149999999999999</v>
      </c>
      <c r="I12" s="1186">
        <f t="shared" ref="I12:I21" si="3">ROUND(G12*H12,4)</f>
        <v>0.94369999999999998</v>
      </c>
      <c r="J12" s="924">
        <f t="shared" si="2"/>
        <v>0</v>
      </c>
    </row>
    <row r="13" spans="1:10" s="785" customFormat="1" ht="31.5" x14ac:dyDescent="0.25">
      <c r="A13" s="333">
        <v>47604</v>
      </c>
      <c r="B13" s="2212" t="s">
        <v>6210</v>
      </c>
      <c r="C13" s="1183">
        <f t="shared" ref="C13:C19" si="4">$I$6/F13</f>
        <v>0.25</v>
      </c>
      <c r="D13" s="920">
        <v>1</v>
      </c>
      <c r="E13" s="921"/>
      <c r="F13" s="920">
        <v>400</v>
      </c>
      <c r="G13" s="1184">
        <f t="shared" ref="G13:G19" si="5">ROUND(480/F13,3)</f>
        <v>1.2</v>
      </c>
      <c r="H13" s="1185">
        <f>VLOOKUP(D13,ЧТС[],4,0)</f>
        <v>0.49149999999999999</v>
      </c>
      <c r="I13" s="1186">
        <f>ROUND(G13*H13,4)</f>
        <v>0.58979999999999999</v>
      </c>
      <c r="J13" s="924">
        <f t="shared" ref="J13:J19" si="6">IF(E13=0,,E13*I13)</f>
        <v>0</v>
      </c>
    </row>
    <row r="14" spans="1:10" s="785" customFormat="1" ht="31.5" x14ac:dyDescent="0.25">
      <c r="A14" s="333">
        <v>47605</v>
      </c>
      <c r="B14" s="1642" t="s">
        <v>6204</v>
      </c>
      <c r="C14" s="1183">
        <f t="shared" si="4"/>
        <v>0.16129032258064516</v>
      </c>
      <c r="D14" s="920">
        <v>2</v>
      </c>
      <c r="E14" s="921"/>
      <c r="F14" s="922">
        <v>620</v>
      </c>
      <c r="G14" s="1184">
        <f t="shared" si="5"/>
        <v>0.77400000000000002</v>
      </c>
      <c r="H14" s="1185">
        <f>VLOOKUP(D14,ЧТС[],4,0)</f>
        <v>0.54069999999999996</v>
      </c>
      <c r="I14" s="1186">
        <f t="shared" ref="I14:I19" si="7">ROUND(G14*H14,4)</f>
        <v>0.41849999999999998</v>
      </c>
      <c r="J14" s="924">
        <f t="shared" si="6"/>
        <v>0</v>
      </c>
    </row>
    <row r="15" spans="1:10" s="785" customFormat="1" ht="47.25" x14ac:dyDescent="0.25">
      <c r="A15" s="333">
        <v>47606</v>
      </c>
      <c r="B15" s="1642" t="s">
        <v>6234</v>
      </c>
      <c r="C15" s="1183">
        <f t="shared" si="4"/>
        <v>0.17857142857142858</v>
      </c>
      <c r="D15" s="920">
        <v>2</v>
      </c>
      <c r="E15" s="921"/>
      <c r="F15" s="922">
        <v>560</v>
      </c>
      <c r="G15" s="1184">
        <f t="shared" si="5"/>
        <v>0.85699999999999998</v>
      </c>
      <c r="H15" s="1185">
        <f>VLOOKUP(D15,ЧТС[],4,0)</f>
        <v>0.54069999999999996</v>
      </c>
      <c r="I15" s="1186">
        <f t="shared" si="7"/>
        <v>0.46339999999999998</v>
      </c>
      <c r="J15" s="924">
        <f t="shared" si="6"/>
        <v>0</v>
      </c>
    </row>
    <row r="16" spans="1:10" s="785" customFormat="1" x14ac:dyDescent="0.25">
      <c r="A16" s="333">
        <v>47607</v>
      </c>
      <c r="B16" s="427" t="s">
        <v>6205</v>
      </c>
      <c r="C16" s="1183">
        <f t="shared" si="4"/>
        <v>0.35714285714285715</v>
      </c>
      <c r="D16" s="920">
        <v>3</v>
      </c>
      <c r="E16" s="921"/>
      <c r="F16" s="922">
        <v>280</v>
      </c>
      <c r="G16" s="1184">
        <f t="shared" si="5"/>
        <v>1.714</v>
      </c>
      <c r="H16" s="1185">
        <f>VLOOKUP(D16,ЧТС[],4,0)</f>
        <v>0.59970000000000001</v>
      </c>
      <c r="I16" s="1186">
        <f t="shared" si="7"/>
        <v>1.0279</v>
      </c>
      <c r="J16" s="924">
        <f t="shared" si="6"/>
        <v>0</v>
      </c>
    </row>
    <row r="17" spans="1:12" s="785" customFormat="1" ht="31.5" x14ac:dyDescent="0.25">
      <c r="A17" s="333">
        <v>47608</v>
      </c>
      <c r="B17" s="1642" t="s">
        <v>6233</v>
      </c>
      <c r="C17" s="1183">
        <f t="shared" si="4"/>
        <v>0.23809523809523808</v>
      </c>
      <c r="D17" s="920">
        <v>2</v>
      </c>
      <c r="E17" s="921"/>
      <c r="F17" s="922">
        <v>420</v>
      </c>
      <c r="G17" s="1184">
        <f t="shared" si="5"/>
        <v>1.143</v>
      </c>
      <c r="H17" s="1185">
        <f>VLOOKUP(D17,ЧТС[],4,0)</f>
        <v>0.54069999999999996</v>
      </c>
      <c r="I17" s="1186">
        <f t="shared" si="7"/>
        <v>0.61799999999999999</v>
      </c>
      <c r="J17" s="924">
        <f t="shared" si="6"/>
        <v>0</v>
      </c>
      <c r="K17" s="785" t="s">
        <v>6231</v>
      </c>
    </row>
    <row r="18" spans="1:12" s="785" customFormat="1" ht="31.5" x14ac:dyDescent="0.25">
      <c r="A18" s="333">
        <v>47609</v>
      </c>
      <c r="B18" s="2212" t="s">
        <v>6209</v>
      </c>
      <c r="C18" s="1183">
        <f t="shared" si="4"/>
        <v>0.1388888888888889</v>
      </c>
      <c r="D18" s="920">
        <v>2</v>
      </c>
      <c r="E18" s="921"/>
      <c r="F18" s="922">
        <v>720</v>
      </c>
      <c r="G18" s="1184">
        <f t="shared" si="5"/>
        <v>0.66700000000000004</v>
      </c>
      <c r="H18" s="1185">
        <f>VLOOKUP(D18,ЧТС[],4,0)</f>
        <v>0.54069999999999996</v>
      </c>
      <c r="I18" s="1186">
        <f t="shared" si="7"/>
        <v>0.36059999999999998</v>
      </c>
      <c r="J18" s="924">
        <f t="shared" si="6"/>
        <v>0</v>
      </c>
    </row>
    <row r="19" spans="1:12" s="785" customFormat="1" ht="31.5" x14ac:dyDescent="0.25">
      <c r="A19" s="333">
        <v>47610</v>
      </c>
      <c r="B19" s="1642" t="s">
        <v>6235</v>
      </c>
      <c r="C19" s="1183">
        <f t="shared" si="4"/>
        <v>0.15873015873015872</v>
      </c>
      <c r="D19" s="920">
        <v>3</v>
      </c>
      <c r="E19" s="921"/>
      <c r="F19" s="922">
        <v>630</v>
      </c>
      <c r="G19" s="1184">
        <f t="shared" si="5"/>
        <v>0.76200000000000001</v>
      </c>
      <c r="H19" s="1185">
        <f>VLOOKUP(D19,ЧТС[],4,0)</f>
        <v>0.59970000000000001</v>
      </c>
      <c r="I19" s="1186">
        <f t="shared" si="7"/>
        <v>0.45700000000000002</v>
      </c>
      <c r="J19" s="924">
        <f t="shared" si="6"/>
        <v>0</v>
      </c>
    </row>
    <row r="20" spans="1:12" s="785" customFormat="1" x14ac:dyDescent="0.25">
      <c r="A20" s="333">
        <v>47611</v>
      </c>
      <c r="B20" s="1642" t="s">
        <v>6237</v>
      </c>
      <c r="C20" s="1183">
        <f t="shared" ref="C20" si="8">$I$6/F20</f>
        <v>0.4</v>
      </c>
      <c r="D20" s="920">
        <v>3</v>
      </c>
      <c r="E20" s="921"/>
      <c r="F20" s="922">
        <v>250</v>
      </c>
      <c r="G20" s="1184">
        <f t="shared" ref="G20" si="9">ROUND(480/F20,3)</f>
        <v>1.92</v>
      </c>
      <c r="H20" s="1185">
        <f>VLOOKUP(D20,ЧТС[],4,0)</f>
        <v>0.59970000000000001</v>
      </c>
      <c r="I20" s="1186">
        <f t="shared" ref="I20" si="10">ROUND(G20*H20,4)</f>
        <v>1.1514</v>
      </c>
      <c r="J20" s="924">
        <f t="shared" ref="J20" si="11">IF(E20=0,,E20*I20)</f>
        <v>0</v>
      </c>
    </row>
    <row r="21" spans="1:12" s="785" customFormat="1" ht="31.5" x14ac:dyDescent="0.25">
      <c r="A21" s="333">
        <v>47612</v>
      </c>
      <c r="B21" s="919" t="s">
        <v>2191</v>
      </c>
      <c r="C21" s="1183">
        <f t="shared" si="0"/>
        <v>0.17857142857142858</v>
      </c>
      <c r="D21" s="925">
        <v>2</v>
      </c>
      <c r="E21" s="926"/>
      <c r="F21" s="927">
        <v>560</v>
      </c>
      <c r="G21" s="1184">
        <f t="shared" si="1"/>
        <v>0.85699999999999998</v>
      </c>
      <c r="H21" s="1185">
        <f>VLOOKUP(D21,ЧТС[],4,0)</f>
        <v>0.54069999999999996</v>
      </c>
      <c r="I21" s="1186">
        <f t="shared" si="3"/>
        <v>0.46339999999999998</v>
      </c>
      <c r="J21" s="924">
        <f t="shared" si="2"/>
        <v>0</v>
      </c>
      <c r="L21" s="811"/>
    </row>
    <row r="22" spans="1:12" s="785" customFormat="1" x14ac:dyDescent="0.25">
      <c r="A22" s="333">
        <v>47613</v>
      </c>
      <c r="B22" s="1642" t="s">
        <v>6206</v>
      </c>
      <c r="C22" s="1183">
        <f t="shared" ref="C22:C23" si="12">$I$6/F22</f>
        <v>0.25</v>
      </c>
      <c r="D22" s="925">
        <v>2</v>
      </c>
      <c r="E22" s="926"/>
      <c r="F22" s="927">
        <v>400</v>
      </c>
      <c r="G22" s="1184">
        <f t="shared" ref="G22:G23" si="13">ROUND(480/F22,3)</f>
        <v>1.2</v>
      </c>
      <c r="H22" s="1185">
        <f>VLOOKUP(D22,ЧТС[],4,0)</f>
        <v>0.54069999999999996</v>
      </c>
      <c r="I22" s="1186">
        <f t="shared" ref="I22:I23" si="14">ROUND(G22*H22,4)</f>
        <v>0.64880000000000004</v>
      </c>
      <c r="J22" s="924">
        <f t="shared" ref="J22:J23" si="15">IF(E22=0,,E22*I22)</f>
        <v>0</v>
      </c>
      <c r="L22" s="811"/>
    </row>
    <row r="23" spans="1:12" s="785" customFormat="1" ht="31.5" customHeight="1" x14ac:dyDescent="0.25">
      <c r="A23" s="333">
        <v>47614</v>
      </c>
      <c r="B23" s="1642" t="s">
        <v>6213</v>
      </c>
      <c r="C23" s="1183">
        <f t="shared" si="12"/>
        <v>0.34482758620689657</v>
      </c>
      <c r="D23" s="925">
        <v>3</v>
      </c>
      <c r="E23" s="926"/>
      <c r="F23" s="927">
        <v>290</v>
      </c>
      <c r="G23" s="1184">
        <f t="shared" si="13"/>
        <v>1.655</v>
      </c>
      <c r="H23" s="1185">
        <f>VLOOKUP(D23,ЧТС[],4,0)</f>
        <v>0.59970000000000001</v>
      </c>
      <c r="I23" s="1186">
        <f t="shared" si="14"/>
        <v>0.99250000000000005</v>
      </c>
      <c r="J23" s="924">
        <f t="shared" si="15"/>
        <v>0</v>
      </c>
      <c r="L23" s="811"/>
    </row>
    <row r="24" spans="1:12" s="785" customFormat="1" ht="31.5" customHeight="1" x14ac:dyDescent="0.25">
      <c r="A24" s="333">
        <v>47615</v>
      </c>
      <c r="B24" s="919" t="s">
        <v>6207</v>
      </c>
      <c r="C24" s="1183">
        <f>$I$6/F24</f>
        <v>1</v>
      </c>
      <c r="D24" s="920">
        <v>3</v>
      </c>
      <c r="E24" s="921"/>
      <c r="F24" s="920">
        <v>100</v>
      </c>
      <c r="G24" s="1184">
        <f>ROUND(480/F24,3)</f>
        <v>4.8</v>
      </c>
      <c r="H24" s="1185">
        <f>VLOOKUP(D24,ЧТС[],4,0)</f>
        <v>0.59970000000000001</v>
      </c>
      <c r="I24" s="1186">
        <f>ROUND(G24*H24,4)</f>
        <v>2.8786</v>
      </c>
      <c r="J24" s="924">
        <f>IF(E24=0,,E24*I24)</f>
        <v>0</v>
      </c>
      <c r="L24" s="811"/>
    </row>
    <row r="25" spans="1:12" s="785" customFormat="1" ht="31.5" customHeight="1" x14ac:dyDescent="0.25">
      <c r="A25" s="2216">
        <v>47616</v>
      </c>
      <c r="B25" s="2215" t="s">
        <v>6208</v>
      </c>
      <c r="C25" s="1183">
        <f t="shared" ref="C25" si="16">$I$6/F25</f>
        <v>9.0909090909090912E-2</v>
      </c>
      <c r="D25" s="920">
        <v>2</v>
      </c>
      <c r="E25" s="921"/>
      <c r="F25" s="922">
        <v>1100</v>
      </c>
      <c r="G25" s="1184">
        <f t="shared" ref="G25" si="17">ROUND(480/F25,3)</f>
        <v>0.436</v>
      </c>
      <c r="H25" s="1185">
        <f>VLOOKUP(D25,ЧТС[],4,0)</f>
        <v>0.54069999999999996</v>
      </c>
      <c r="I25" s="1186">
        <f t="shared" ref="I25" si="18">ROUND(G25*H25,4)</f>
        <v>0.23569999999999999</v>
      </c>
      <c r="J25" s="924">
        <f t="shared" ref="J25" si="19">IF(E25=0,,E25*I25)</f>
        <v>0</v>
      </c>
      <c r="L25" s="811"/>
    </row>
    <row r="26" spans="1:12" s="785" customFormat="1" ht="42.75" customHeight="1" x14ac:dyDescent="0.25">
      <c r="A26" s="333">
        <v>47617</v>
      </c>
      <c r="B26" s="1642" t="s">
        <v>6211</v>
      </c>
      <c r="C26" s="1183">
        <f t="shared" ref="C26:C31" si="20">$I$6/F26</f>
        <v>0.14705882352941177</v>
      </c>
      <c r="D26" s="920">
        <v>2</v>
      </c>
      <c r="E26" s="921"/>
      <c r="F26" s="920">
        <v>680</v>
      </c>
      <c r="G26" s="1184">
        <f t="shared" ref="G26:G31" si="21">ROUND(480/F26,3)</f>
        <v>0.70599999999999996</v>
      </c>
      <c r="H26" s="1185">
        <f>VLOOKUP(D26,ЧТС[],4,0)</f>
        <v>0.54069999999999996</v>
      </c>
      <c r="I26" s="1186">
        <f t="shared" ref="I26:I31" si="22">ROUND(G26*H26,4)</f>
        <v>0.38169999999999998</v>
      </c>
      <c r="J26" s="924">
        <f t="shared" ref="J26:J31" si="23">IF(E26=0,,E26*I26)</f>
        <v>0</v>
      </c>
      <c r="L26" s="811"/>
    </row>
    <row r="27" spans="1:12" s="785" customFormat="1" ht="30.75" customHeight="1" x14ac:dyDescent="0.25">
      <c r="A27" s="333">
        <v>47618</v>
      </c>
      <c r="B27" s="1642" t="s">
        <v>6212</v>
      </c>
      <c r="C27" s="1183">
        <f t="shared" si="20"/>
        <v>0.18181818181818182</v>
      </c>
      <c r="D27" s="920">
        <v>2</v>
      </c>
      <c r="E27" s="921"/>
      <c r="F27" s="920">
        <v>550</v>
      </c>
      <c r="G27" s="1184">
        <f t="shared" si="21"/>
        <v>0.873</v>
      </c>
      <c r="H27" s="1185">
        <f>VLOOKUP(D27,ЧТС[],4,0)</f>
        <v>0.54069999999999996</v>
      </c>
      <c r="I27" s="1186">
        <f t="shared" si="22"/>
        <v>0.47199999999999998</v>
      </c>
      <c r="J27" s="924">
        <f t="shared" si="23"/>
        <v>0</v>
      </c>
      <c r="L27" s="811"/>
    </row>
    <row r="28" spans="1:12" s="785" customFormat="1" ht="30.75" customHeight="1" x14ac:dyDescent="0.25">
      <c r="A28" s="2216">
        <v>47619</v>
      </c>
      <c r="B28" s="1642" t="s">
        <v>6236</v>
      </c>
      <c r="C28" s="1183">
        <f t="shared" si="20"/>
        <v>0.3125</v>
      </c>
      <c r="D28" s="920">
        <v>3</v>
      </c>
      <c r="E28" s="921"/>
      <c r="F28" s="920">
        <v>320</v>
      </c>
      <c r="G28" s="1184">
        <f t="shared" si="21"/>
        <v>1.5</v>
      </c>
      <c r="H28" s="1185">
        <f>VLOOKUP(D28,ЧТС[],4,0)</f>
        <v>0.59970000000000001</v>
      </c>
      <c r="I28" s="1186">
        <f t="shared" si="22"/>
        <v>0.89959999999999996</v>
      </c>
      <c r="J28" s="924">
        <f t="shared" si="23"/>
        <v>0</v>
      </c>
      <c r="L28" s="811"/>
    </row>
    <row r="29" spans="1:12" s="785" customFormat="1" ht="30.75" customHeight="1" x14ac:dyDescent="0.25">
      <c r="A29" s="333">
        <v>47620</v>
      </c>
      <c r="B29" s="1642" t="s">
        <v>6214</v>
      </c>
      <c r="C29" s="1183">
        <f t="shared" si="20"/>
        <v>0.20833333333333334</v>
      </c>
      <c r="D29" s="920">
        <v>3</v>
      </c>
      <c r="E29" s="921"/>
      <c r="F29" s="920">
        <v>480</v>
      </c>
      <c r="G29" s="1184">
        <f t="shared" si="21"/>
        <v>1</v>
      </c>
      <c r="H29" s="1185">
        <f>VLOOKUP(D29,ЧТС[],4,0)</f>
        <v>0.59970000000000001</v>
      </c>
      <c r="I29" s="1186">
        <f t="shared" si="22"/>
        <v>0.59970000000000001</v>
      </c>
      <c r="J29" s="924">
        <f t="shared" si="23"/>
        <v>0</v>
      </c>
      <c r="L29" s="811"/>
    </row>
    <row r="30" spans="1:12" s="785" customFormat="1" ht="30.75" customHeight="1" x14ac:dyDescent="0.25">
      <c r="A30" s="333">
        <v>47621</v>
      </c>
      <c r="B30" s="1642" t="s">
        <v>6215</v>
      </c>
      <c r="C30" s="1183">
        <f t="shared" si="20"/>
        <v>0.26315789473684209</v>
      </c>
      <c r="D30" s="920">
        <v>3</v>
      </c>
      <c r="E30" s="921"/>
      <c r="F30" s="920">
        <v>380</v>
      </c>
      <c r="G30" s="1184">
        <f t="shared" si="21"/>
        <v>1.2629999999999999</v>
      </c>
      <c r="H30" s="1185">
        <f>VLOOKUP(D30,ЧТС[],4,0)</f>
        <v>0.59970000000000001</v>
      </c>
      <c r="I30" s="1186">
        <f t="shared" si="22"/>
        <v>0.75739999999999996</v>
      </c>
      <c r="J30" s="924">
        <f t="shared" si="23"/>
        <v>0</v>
      </c>
      <c r="L30" s="811"/>
    </row>
    <row r="31" spans="1:12" s="785" customFormat="1" ht="30.75" customHeight="1" x14ac:dyDescent="0.25">
      <c r="A31" s="333">
        <v>47622</v>
      </c>
      <c r="B31" s="1642" t="s">
        <v>6216</v>
      </c>
      <c r="C31" s="1183">
        <f t="shared" si="20"/>
        <v>0.15873015873015872</v>
      </c>
      <c r="D31" s="920">
        <v>3</v>
      </c>
      <c r="E31" s="921"/>
      <c r="F31" s="920">
        <v>630</v>
      </c>
      <c r="G31" s="1184">
        <f t="shared" si="21"/>
        <v>0.76200000000000001</v>
      </c>
      <c r="H31" s="1185">
        <f>VLOOKUP(D31,ЧТС[],4,0)</f>
        <v>0.59970000000000001</v>
      </c>
      <c r="I31" s="1186">
        <f t="shared" si="22"/>
        <v>0.45700000000000002</v>
      </c>
      <c r="J31" s="924">
        <f t="shared" si="23"/>
        <v>0</v>
      </c>
      <c r="L31" s="811"/>
    </row>
    <row r="32" spans="1:12" s="785" customFormat="1" ht="35.25" customHeight="1" x14ac:dyDescent="0.25">
      <c r="A32" s="333">
        <v>47623</v>
      </c>
      <c r="B32" s="1309" t="s">
        <v>6218</v>
      </c>
      <c r="C32" s="207">
        <f t="shared" ref="C32:C33" si="24">$I$6/F32</f>
        <v>0.23809523809523808</v>
      </c>
      <c r="D32" s="203">
        <v>3</v>
      </c>
      <c r="E32" s="194"/>
      <c r="F32" s="203">
        <v>420</v>
      </c>
      <c r="G32" s="206">
        <f t="shared" ref="G32:G33" si="25">ROUND(480/F32,3)</f>
        <v>1.143</v>
      </c>
      <c r="H32" s="2214">
        <f>VLOOKUP(D32,ЧТС[#Data],4,0)</f>
        <v>0.59970000000000001</v>
      </c>
      <c r="I32" s="444">
        <f t="shared" ref="I32:I33" si="26">ROUND(G32*H32,4)</f>
        <v>0.6855</v>
      </c>
      <c r="J32" s="445">
        <f t="shared" ref="J32" si="27">IF(E32=0,,E32*I32)</f>
        <v>0</v>
      </c>
      <c r="L32" s="811"/>
    </row>
    <row r="33" spans="1:15" s="785" customFormat="1" ht="33.75" customHeight="1" x14ac:dyDescent="0.25">
      <c r="A33" s="333">
        <v>47624</v>
      </c>
      <c r="B33" s="383" t="s">
        <v>6219</v>
      </c>
      <c r="C33" s="207">
        <f t="shared" si="24"/>
        <v>0.33333333333333331</v>
      </c>
      <c r="D33" s="203">
        <v>3</v>
      </c>
      <c r="E33" s="200"/>
      <c r="F33" s="203">
        <v>300</v>
      </c>
      <c r="G33" s="206">
        <f t="shared" si="25"/>
        <v>1.6</v>
      </c>
      <c r="H33" s="2214">
        <f>VLOOKUP(D33,ЧТС[#Data],4,0)</f>
        <v>0.59970000000000001</v>
      </c>
      <c r="I33" s="444">
        <f t="shared" si="26"/>
        <v>0.95950000000000002</v>
      </c>
      <c r="J33" s="924">
        <f>IF(E33=0,,E33*I33)</f>
        <v>0</v>
      </c>
    </row>
    <row r="34" spans="1:15" s="785" customFormat="1" ht="30" customHeight="1" x14ac:dyDescent="0.25">
      <c r="A34" s="333">
        <v>47625</v>
      </c>
      <c r="B34" s="1642" t="s">
        <v>6220</v>
      </c>
      <c r="C34" s="1183">
        <f>$I$6/F34</f>
        <v>0.23809523809523808</v>
      </c>
      <c r="D34" s="920">
        <v>3</v>
      </c>
      <c r="E34" s="921"/>
      <c r="F34" s="920">
        <v>420</v>
      </c>
      <c r="G34" s="1184">
        <f>ROUND(480/F34,3)</f>
        <v>1.143</v>
      </c>
      <c r="H34" s="1185">
        <f>VLOOKUP(D34,ЧТС[],4,0)</f>
        <v>0.59970000000000001</v>
      </c>
      <c r="I34" s="1186">
        <f>ROUND(G34*H34,4)</f>
        <v>0.6855</v>
      </c>
      <c r="J34" s="924">
        <f>IF(E34=0,,E34*I34)</f>
        <v>0</v>
      </c>
    </row>
    <row r="35" spans="1:15" s="785" customFormat="1" ht="30" customHeight="1" x14ac:dyDescent="0.25">
      <c r="A35" s="333">
        <v>47626</v>
      </c>
      <c r="B35" s="383" t="s">
        <v>4515</v>
      </c>
      <c r="C35" s="207">
        <f t="shared" ref="C35:C56" si="28">$I$6/F35</f>
        <v>0.2857142857142857</v>
      </c>
      <c r="D35" s="203">
        <v>2</v>
      </c>
      <c r="E35" s="200"/>
      <c r="F35" s="203">
        <v>350</v>
      </c>
      <c r="G35" s="206">
        <f t="shared" ref="G35:G56" si="29">ROUND(480/F35,3)</f>
        <v>1.371</v>
      </c>
      <c r="H35" s="247">
        <f>VLOOKUP(D35,ЧТС[],4,0)</f>
        <v>0.54069999999999996</v>
      </c>
      <c r="I35" s="444">
        <f t="shared" ref="I35:I36" si="30">ROUND(G35*H35,4)</f>
        <v>0.74129999999999996</v>
      </c>
      <c r="J35" s="445">
        <f t="shared" ref="J35:J38" si="31">IF(E35=0,,E35*I35)</f>
        <v>0</v>
      </c>
      <c r="K35" s="785" t="s">
        <v>6222</v>
      </c>
    </row>
    <row r="36" spans="1:15" s="785" customFormat="1" ht="30" customHeight="1" x14ac:dyDescent="0.25">
      <c r="A36" s="333">
        <v>47627</v>
      </c>
      <c r="B36" s="1309" t="s">
        <v>6221</v>
      </c>
      <c r="C36" s="207">
        <f t="shared" si="28"/>
        <v>0.2</v>
      </c>
      <c r="D36" s="203">
        <v>2</v>
      </c>
      <c r="E36" s="194"/>
      <c r="F36" s="203">
        <v>500</v>
      </c>
      <c r="G36" s="206">
        <f t="shared" si="29"/>
        <v>0.96</v>
      </c>
      <c r="H36" s="247">
        <f>VLOOKUP(D36,ЧТС[],4,0)</f>
        <v>0.54069999999999996</v>
      </c>
      <c r="I36" s="444">
        <f t="shared" si="30"/>
        <v>0.51910000000000001</v>
      </c>
      <c r="J36" s="445">
        <f t="shared" si="31"/>
        <v>0</v>
      </c>
      <c r="K36" s="785" t="s">
        <v>2363</v>
      </c>
    </row>
    <row r="37" spans="1:15" s="785" customFormat="1" ht="19.5" customHeight="1" x14ac:dyDescent="0.25">
      <c r="A37" s="333">
        <v>47628</v>
      </c>
      <c r="B37" s="1309" t="s">
        <v>6238</v>
      </c>
      <c r="C37" s="1183">
        <f>$I$6/F37</f>
        <v>0.27027027027027029</v>
      </c>
      <c r="D37" s="920">
        <v>3</v>
      </c>
      <c r="E37" s="921"/>
      <c r="F37" s="920">
        <v>370</v>
      </c>
      <c r="G37" s="1184">
        <f>ROUND(480/F37,3)</f>
        <v>1.2969999999999999</v>
      </c>
      <c r="H37" s="1185">
        <f>VLOOKUP(D37,ЧТС[],4,0)</f>
        <v>0.59970000000000001</v>
      </c>
      <c r="I37" s="1186">
        <f>ROUND(G37*H37,4)</f>
        <v>0.77780000000000005</v>
      </c>
      <c r="J37" s="924">
        <f>IF(E37=0,,E37*I37)</f>
        <v>0</v>
      </c>
    </row>
    <row r="38" spans="1:15" s="785" customFormat="1" ht="31.5" x14ac:dyDescent="0.25">
      <c r="A38" s="333">
        <v>47629</v>
      </c>
      <c r="B38" s="942" t="s">
        <v>6223</v>
      </c>
      <c r="C38" s="1183">
        <f t="shared" si="28"/>
        <v>0.14285714285714285</v>
      </c>
      <c r="D38" s="920">
        <v>2</v>
      </c>
      <c r="E38" s="929"/>
      <c r="F38" s="920">
        <v>700</v>
      </c>
      <c r="G38" s="1184">
        <f t="shared" si="29"/>
        <v>0.68600000000000005</v>
      </c>
      <c r="H38" s="1185">
        <f>VLOOKUP(D38,ЧТС[],4,0)</f>
        <v>0.54069999999999996</v>
      </c>
      <c r="I38" s="1186">
        <f>ROUND(G38*H38,4)</f>
        <v>0.37090000000000001</v>
      </c>
      <c r="J38" s="924">
        <f t="shared" si="31"/>
        <v>0</v>
      </c>
      <c r="K38" s="785" t="s">
        <v>2363</v>
      </c>
      <c r="O38" s="785" t="s">
        <v>5245</v>
      </c>
    </row>
    <row r="39" spans="1:15" s="785" customFormat="1" ht="31.5" x14ac:dyDescent="0.25">
      <c r="A39" s="333">
        <v>47630</v>
      </c>
      <c r="B39" s="383" t="s">
        <v>6225</v>
      </c>
      <c r="C39" s="207">
        <f t="shared" si="28"/>
        <v>0.47619047619047616</v>
      </c>
      <c r="D39" s="203">
        <v>3</v>
      </c>
      <c r="E39" s="194"/>
      <c r="F39" s="203">
        <v>210</v>
      </c>
      <c r="G39" s="206">
        <f t="shared" si="29"/>
        <v>2.286</v>
      </c>
      <c r="H39" s="2214">
        <f>VLOOKUP(D39,ЧТС[#Data],4,0)</f>
        <v>0.59970000000000001</v>
      </c>
      <c r="I39" s="444">
        <f t="shared" ref="I39:I56" si="32">ROUND(G39*H39,4)</f>
        <v>1.3709</v>
      </c>
      <c r="J39" s="924">
        <f>IF(E39=0,,E39*I39)</f>
        <v>0</v>
      </c>
      <c r="K39" s="152" t="s">
        <v>6224</v>
      </c>
    </row>
    <row r="40" spans="1:15" s="825" customFormat="1" ht="63" x14ac:dyDescent="0.25">
      <c r="A40" s="333">
        <v>47631</v>
      </c>
      <c r="B40" s="919" t="s">
        <v>6227</v>
      </c>
      <c r="C40" s="1183">
        <f t="shared" si="28"/>
        <v>1.8181818181818181</v>
      </c>
      <c r="D40" s="920">
        <v>3</v>
      </c>
      <c r="E40" s="929"/>
      <c r="F40" s="925">
        <v>55</v>
      </c>
      <c r="G40" s="1184">
        <f t="shared" si="29"/>
        <v>8.7270000000000003</v>
      </c>
      <c r="H40" s="1185">
        <f>VLOOKUP(D40,ЧТС[],4,0)</f>
        <v>0.59970000000000001</v>
      </c>
      <c r="I40" s="1186">
        <f t="shared" si="32"/>
        <v>5.2336</v>
      </c>
      <c r="J40" s="928">
        <f t="shared" ref="J40:J55" si="33">IF(E40=0,,E40*I40)</f>
        <v>0</v>
      </c>
      <c r="K40" s="825" t="s">
        <v>6226</v>
      </c>
    </row>
    <row r="41" spans="1:15" s="825" customFormat="1" ht="31.5" x14ac:dyDescent="0.25">
      <c r="A41" s="333">
        <v>47632</v>
      </c>
      <c r="B41" s="383" t="s">
        <v>4526</v>
      </c>
      <c r="C41" s="207">
        <f>$I$6/F41</f>
        <v>0.38461538461538464</v>
      </c>
      <c r="D41" s="203">
        <v>3</v>
      </c>
      <c r="E41" s="194"/>
      <c r="F41" s="203">
        <v>260</v>
      </c>
      <c r="G41" s="206">
        <f>ROUND(480/F41,3)</f>
        <v>1.8460000000000001</v>
      </c>
      <c r="H41" s="247">
        <f>VLOOKUP(D41,ЧТС[],4,0)</f>
        <v>0.59970000000000001</v>
      </c>
      <c r="I41" s="444">
        <f>ROUND(G41*H41,4)</f>
        <v>1.107</v>
      </c>
      <c r="J41" s="445">
        <f t="shared" ref="J41:J44" si="34">IF(E41=0,,E41*I41)</f>
        <v>0</v>
      </c>
      <c r="K41" s="152" t="s">
        <v>4527</v>
      </c>
    </row>
    <row r="42" spans="1:15" s="825" customFormat="1" ht="31.5" x14ac:dyDescent="0.25">
      <c r="A42" s="333">
        <v>47633</v>
      </c>
      <c r="B42" s="383" t="s">
        <v>4528</v>
      </c>
      <c r="C42" s="207">
        <f>$I$6/F42</f>
        <v>0.7407407407407407</v>
      </c>
      <c r="D42" s="203">
        <v>3</v>
      </c>
      <c r="E42" s="194"/>
      <c r="F42" s="203">
        <v>135</v>
      </c>
      <c r="G42" s="206">
        <f>ROUND(480/F42,3)</f>
        <v>3.556</v>
      </c>
      <c r="H42" s="247">
        <f>VLOOKUP(D42,ЧТС[],4,0)</f>
        <v>0.59970000000000001</v>
      </c>
      <c r="I42" s="444">
        <f>ROUND(G42*H42,4)</f>
        <v>2.1324999999999998</v>
      </c>
      <c r="J42" s="445">
        <f t="shared" si="34"/>
        <v>0</v>
      </c>
      <c r="K42" s="152" t="s">
        <v>4529</v>
      </c>
    </row>
    <row r="43" spans="1:15" s="825" customFormat="1" x14ac:dyDescent="0.25">
      <c r="A43" s="333">
        <v>47634</v>
      </c>
      <c r="B43" s="383" t="s">
        <v>759</v>
      </c>
      <c r="C43" s="207">
        <f t="shared" si="28"/>
        <v>0.13333333333333333</v>
      </c>
      <c r="D43" s="203">
        <v>3</v>
      </c>
      <c r="E43" s="194">
        <v>0.04</v>
      </c>
      <c r="F43" s="203">
        <v>750</v>
      </c>
      <c r="G43" s="206">
        <f t="shared" si="29"/>
        <v>0.64</v>
      </c>
      <c r="H43" s="247">
        <f>VLOOKUP(D43,ЧТС[],4,0)</f>
        <v>0.59970000000000001</v>
      </c>
      <c r="I43" s="444">
        <f t="shared" si="32"/>
        <v>0.38379999999999997</v>
      </c>
      <c r="J43" s="445">
        <f t="shared" si="33"/>
        <v>1.5351999999999999E-2</v>
      </c>
      <c r="K43" s="825" t="s">
        <v>6222</v>
      </c>
    </row>
    <row r="44" spans="1:15" s="825" customFormat="1" ht="31.5" x14ac:dyDescent="0.25">
      <c r="A44" s="333">
        <v>47635</v>
      </c>
      <c r="B44" s="1309" t="s">
        <v>6228</v>
      </c>
      <c r="C44" s="207">
        <f t="shared" si="28"/>
        <v>0.43478260869565216</v>
      </c>
      <c r="D44" s="205">
        <v>1</v>
      </c>
      <c r="E44" s="200"/>
      <c r="F44" s="205">
        <v>230</v>
      </c>
      <c r="G44" s="206">
        <v>2.0870000000000002</v>
      </c>
      <c r="H44" s="2214">
        <f>VLOOKUP(D44,ЧТС[#Data],4,0)</f>
        <v>0.49149999999999999</v>
      </c>
      <c r="I44" s="444">
        <f t="shared" si="32"/>
        <v>1.0258</v>
      </c>
      <c r="J44" s="445">
        <f t="shared" si="34"/>
        <v>0</v>
      </c>
      <c r="K44" s="152" t="s">
        <v>6231</v>
      </c>
    </row>
    <row r="45" spans="1:15" s="825" customFormat="1" x14ac:dyDescent="0.25">
      <c r="A45" s="333">
        <v>47636</v>
      </c>
      <c r="B45" s="383" t="s">
        <v>6230</v>
      </c>
      <c r="C45" s="207">
        <f>$I$6/F45</f>
        <v>0.2857142857142857</v>
      </c>
      <c r="D45" s="203">
        <v>1</v>
      </c>
      <c r="E45" s="194"/>
      <c r="F45" s="203">
        <v>350</v>
      </c>
      <c r="G45" s="206">
        <f>ROUND(480/F45,3)</f>
        <v>1.371</v>
      </c>
      <c r="H45" s="247">
        <f>VLOOKUP(D45,ЧТС[],4,0)</f>
        <v>0.49149999999999999</v>
      </c>
      <c r="I45" s="444">
        <f>ROUND(G45*H45,4)</f>
        <v>0.67379999999999995</v>
      </c>
      <c r="J45" s="445">
        <f t="shared" ref="J45:J46" si="35">IF(E45=0,,E45*I45)</f>
        <v>0</v>
      </c>
      <c r="K45" s="825" t="s">
        <v>6231</v>
      </c>
    </row>
    <row r="46" spans="1:15" s="825" customFormat="1" x14ac:dyDescent="0.25">
      <c r="A46" s="333">
        <v>47637</v>
      </c>
      <c r="B46" s="152" t="s">
        <v>6229</v>
      </c>
      <c r="C46" s="207">
        <f>$I$6/F46</f>
        <v>0.2</v>
      </c>
      <c r="D46" s="203">
        <v>2</v>
      </c>
      <c r="E46" s="194"/>
      <c r="F46" s="203">
        <v>500</v>
      </c>
      <c r="G46" s="206">
        <f>ROUND(480/F46,3)</f>
        <v>0.96</v>
      </c>
      <c r="H46" s="247">
        <f>VLOOKUP(D46,ЧТС[],4,0)</f>
        <v>0.54069999999999996</v>
      </c>
      <c r="I46" s="444">
        <f>ROUND(G46*H46,4)</f>
        <v>0.51910000000000001</v>
      </c>
      <c r="J46" s="445">
        <f t="shared" si="35"/>
        <v>0</v>
      </c>
    </row>
    <row r="47" spans="1:15" s="825" customFormat="1" ht="31.5" x14ac:dyDescent="0.25">
      <c r="A47" s="333">
        <v>47638</v>
      </c>
      <c r="B47" s="1188" t="s">
        <v>2213</v>
      </c>
      <c r="C47" s="1183">
        <f t="shared" si="28"/>
        <v>0.2857142857142857</v>
      </c>
      <c r="D47" s="1189">
        <v>2</v>
      </c>
      <c r="E47" s="929"/>
      <c r="F47" s="203">
        <v>350</v>
      </c>
      <c r="G47" s="206">
        <f t="shared" si="29"/>
        <v>1.371</v>
      </c>
      <c r="H47" s="247">
        <f>VLOOKUP(D47,ЧТС[],4,0)</f>
        <v>0.54069999999999996</v>
      </c>
      <c r="I47" s="444">
        <f t="shared" si="32"/>
        <v>0.74129999999999996</v>
      </c>
      <c r="J47" s="928">
        <f t="shared" si="33"/>
        <v>0</v>
      </c>
      <c r="K47" s="825" t="s">
        <v>6222</v>
      </c>
    </row>
    <row r="48" spans="1:15" s="825" customFormat="1" ht="31.5" x14ac:dyDescent="0.25">
      <c r="A48" s="333">
        <v>47639</v>
      </c>
      <c r="B48" s="1188" t="s">
        <v>1250</v>
      </c>
      <c r="C48" s="1183">
        <f t="shared" si="28"/>
        <v>0.16666666666666666</v>
      </c>
      <c r="D48" s="1189">
        <v>2</v>
      </c>
      <c r="E48" s="932"/>
      <c r="F48" s="203">
        <v>600</v>
      </c>
      <c r="G48" s="206">
        <f t="shared" si="29"/>
        <v>0.8</v>
      </c>
      <c r="H48" s="247">
        <f>VLOOKUP(D48,ЧТС[],4,0)</f>
        <v>0.54069999999999996</v>
      </c>
      <c r="I48" s="444">
        <f t="shared" si="32"/>
        <v>0.43259999999999998</v>
      </c>
      <c r="J48" s="924">
        <f t="shared" si="33"/>
        <v>0</v>
      </c>
      <c r="K48" s="825" t="s">
        <v>6222</v>
      </c>
    </row>
    <row r="49" spans="1:11" s="825" customFormat="1" x14ac:dyDescent="0.25">
      <c r="A49" s="333">
        <v>47640</v>
      </c>
      <c r="B49" s="1188" t="s">
        <v>1625</v>
      </c>
      <c r="C49" s="1183">
        <f t="shared" si="28"/>
        <v>0.2</v>
      </c>
      <c r="D49" s="1189">
        <v>3</v>
      </c>
      <c r="E49" s="932"/>
      <c r="F49" s="203">
        <v>500</v>
      </c>
      <c r="G49" s="206">
        <f t="shared" si="29"/>
        <v>0.96</v>
      </c>
      <c r="H49" s="247">
        <f>VLOOKUP(D49,ЧТС[],4,0)</f>
        <v>0.59970000000000001</v>
      </c>
      <c r="I49" s="444">
        <f t="shared" si="32"/>
        <v>0.57569999999999999</v>
      </c>
      <c r="J49" s="924">
        <f t="shared" si="33"/>
        <v>0</v>
      </c>
    </row>
    <row r="50" spans="1:11" s="825" customFormat="1" x14ac:dyDescent="0.25">
      <c r="A50" s="333">
        <v>47641</v>
      </c>
      <c r="B50" s="1188" t="s">
        <v>257</v>
      </c>
      <c r="C50" s="1183">
        <f t="shared" si="28"/>
        <v>0.1</v>
      </c>
      <c r="D50" s="1189">
        <v>1</v>
      </c>
      <c r="E50" s="932"/>
      <c r="F50" s="203">
        <v>1000</v>
      </c>
      <c r="G50" s="206">
        <f t="shared" si="29"/>
        <v>0.48</v>
      </c>
      <c r="H50" s="247">
        <f>VLOOKUP(D50,ЧТС[],4,0)</f>
        <v>0.49149999999999999</v>
      </c>
      <c r="I50" s="444">
        <f t="shared" si="32"/>
        <v>0.2359</v>
      </c>
      <c r="J50" s="924">
        <f t="shared" si="33"/>
        <v>0</v>
      </c>
    </row>
    <row r="51" spans="1:11" s="825" customFormat="1" x14ac:dyDescent="0.25">
      <c r="A51" s="333">
        <v>47642</v>
      </c>
      <c r="B51" s="1188" t="s">
        <v>559</v>
      </c>
      <c r="C51" s="1183">
        <f t="shared" si="28"/>
        <v>0.12987012987012986</v>
      </c>
      <c r="D51" s="1189">
        <v>4</v>
      </c>
      <c r="E51" s="932"/>
      <c r="F51" s="203">
        <v>770</v>
      </c>
      <c r="G51" s="206">
        <f t="shared" si="29"/>
        <v>0.623</v>
      </c>
      <c r="H51" s="247">
        <f>VLOOKUP(D51,ЧТС[],4,0)</f>
        <v>0.66849999999999998</v>
      </c>
      <c r="I51" s="444">
        <f t="shared" si="32"/>
        <v>0.41649999999999998</v>
      </c>
      <c r="J51" s="924">
        <f t="shared" si="33"/>
        <v>0</v>
      </c>
    </row>
    <row r="52" spans="1:11" s="825" customFormat="1" x14ac:dyDescent="0.25">
      <c r="A52" s="333">
        <v>47643</v>
      </c>
      <c r="B52" s="1188" t="s">
        <v>2214</v>
      </c>
      <c r="C52" s="1183">
        <f t="shared" si="28"/>
        <v>0.1</v>
      </c>
      <c r="D52" s="1189">
        <v>1</v>
      </c>
      <c r="E52" s="932"/>
      <c r="F52" s="203">
        <v>1000</v>
      </c>
      <c r="G52" s="206">
        <f t="shared" si="29"/>
        <v>0.48</v>
      </c>
      <c r="H52" s="247">
        <f>VLOOKUP(D52,ЧТС[],4,0)</f>
        <v>0.49149999999999999</v>
      </c>
      <c r="I52" s="444">
        <f t="shared" si="32"/>
        <v>0.2359</v>
      </c>
      <c r="J52" s="924">
        <f t="shared" si="33"/>
        <v>0</v>
      </c>
    </row>
    <row r="53" spans="1:11" s="791" customFormat="1" x14ac:dyDescent="0.25">
      <c r="A53" s="333">
        <v>47644</v>
      </c>
      <c r="B53" s="1188" t="s">
        <v>1406</v>
      </c>
      <c r="C53" s="1183">
        <f t="shared" si="28"/>
        <v>0.23809523809523808</v>
      </c>
      <c r="D53" s="1189">
        <v>1</v>
      </c>
      <c r="E53" s="932"/>
      <c r="F53" s="203">
        <v>420</v>
      </c>
      <c r="G53" s="206">
        <f t="shared" si="29"/>
        <v>1.143</v>
      </c>
      <c r="H53" s="247">
        <f>VLOOKUP(D53,ЧТС[],4,0)</f>
        <v>0.49149999999999999</v>
      </c>
      <c r="I53" s="444">
        <f t="shared" si="32"/>
        <v>0.56179999999999997</v>
      </c>
      <c r="J53" s="924">
        <f t="shared" si="33"/>
        <v>0</v>
      </c>
    </row>
    <row r="54" spans="1:11" s="825" customFormat="1" x14ac:dyDescent="0.25">
      <c r="A54" s="333">
        <v>47645</v>
      </c>
      <c r="B54" s="1188" t="s">
        <v>2215</v>
      </c>
      <c r="C54" s="1183">
        <f t="shared" si="28"/>
        <v>5.2631578947368418E-2</v>
      </c>
      <c r="D54" s="1189">
        <v>1</v>
      </c>
      <c r="E54" s="932"/>
      <c r="F54" s="203">
        <v>1900</v>
      </c>
      <c r="G54" s="206">
        <f t="shared" si="29"/>
        <v>0.253</v>
      </c>
      <c r="H54" s="247">
        <f>VLOOKUP(D54,ЧТС[],4,0)</f>
        <v>0.49149999999999999</v>
      </c>
      <c r="I54" s="444">
        <f t="shared" si="32"/>
        <v>0.12429999999999999</v>
      </c>
      <c r="J54" s="924">
        <f t="shared" si="33"/>
        <v>0</v>
      </c>
    </row>
    <row r="55" spans="1:11" s="825" customFormat="1" x14ac:dyDescent="0.25">
      <c r="A55" s="2217">
        <v>47646</v>
      </c>
      <c r="B55" s="1188" t="s">
        <v>1208</v>
      </c>
      <c r="C55" s="1183">
        <f t="shared" si="28"/>
        <v>0.10752688172043011</v>
      </c>
      <c r="D55" s="1189">
        <v>1</v>
      </c>
      <c r="E55" s="932"/>
      <c r="F55" s="203">
        <v>930</v>
      </c>
      <c r="G55" s="206">
        <f t="shared" si="29"/>
        <v>0.51600000000000001</v>
      </c>
      <c r="H55" s="247">
        <f>VLOOKUP(D55,ЧТС[],4,0)</f>
        <v>0.49149999999999999</v>
      </c>
      <c r="I55" s="444">
        <f t="shared" si="32"/>
        <v>0.25359999999999999</v>
      </c>
      <c r="J55" s="924">
        <f t="shared" si="33"/>
        <v>0</v>
      </c>
    </row>
    <row r="56" spans="1:11" s="825" customFormat="1" ht="47.25" x14ac:dyDescent="0.25">
      <c r="A56" s="2217">
        <v>47647</v>
      </c>
      <c r="B56" s="1188" t="s">
        <v>582</v>
      </c>
      <c r="C56" s="1183">
        <f t="shared" si="28"/>
        <v>0.13333333333333333</v>
      </c>
      <c r="D56" s="1189">
        <v>3</v>
      </c>
      <c r="E56" s="932"/>
      <c r="F56" s="203">
        <v>750</v>
      </c>
      <c r="G56" s="206">
        <f t="shared" si="29"/>
        <v>0.64</v>
      </c>
      <c r="H56" s="247">
        <f>VLOOKUP(D56,ЧТС[],4,0)</f>
        <v>0.59970000000000001</v>
      </c>
      <c r="I56" s="444">
        <f t="shared" si="32"/>
        <v>0.38379999999999997</v>
      </c>
      <c r="J56" s="924">
        <f>IF(E56=0,,E56*I56)</f>
        <v>0</v>
      </c>
    </row>
    <row r="57" spans="1:11" s="936" customFormat="1" x14ac:dyDescent="0.25">
      <c r="A57" s="807"/>
      <c r="B57" s="806" t="s">
        <v>1593</v>
      </c>
      <c r="C57" s="896">
        <f>SUM(C10:C56)</f>
        <v>13.73559978324133</v>
      </c>
      <c r="D57" s="807"/>
      <c r="E57" s="807"/>
      <c r="F57" s="807"/>
      <c r="G57" s="933">
        <f>SUM(G10:G56)</f>
        <v>65.930000000000007</v>
      </c>
      <c r="H57" s="934"/>
      <c r="I57" s="898">
        <f>SUM(I10:I56)</f>
        <v>37.752499999999991</v>
      </c>
      <c r="J57" s="934">
        <f>SUM(J10:J56)</f>
        <v>1.5351999999999999E-2</v>
      </c>
      <c r="K57" s="935"/>
    </row>
    <row r="58" spans="1:11" s="936" customFormat="1" x14ac:dyDescent="0.25">
      <c r="A58" s="807"/>
      <c r="B58" s="806"/>
      <c r="C58" s="896"/>
      <c r="D58" s="807"/>
      <c r="E58" s="807"/>
      <c r="F58" s="807"/>
      <c r="G58" s="828"/>
      <c r="H58" s="934"/>
      <c r="I58" s="898"/>
      <c r="J58" s="898"/>
      <c r="K58" s="935"/>
    </row>
    <row r="59" spans="1:11" s="936" customFormat="1" x14ac:dyDescent="0.25">
      <c r="A59" s="807"/>
      <c r="B59" s="806"/>
      <c r="C59" s="896"/>
      <c r="D59" s="807"/>
      <c r="E59" s="807"/>
      <c r="F59" s="807"/>
      <c r="G59" s="828"/>
      <c r="H59" s="934"/>
      <c r="I59" s="898"/>
      <c r="J59" s="898"/>
      <c r="K59" s="935"/>
    </row>
    <row r="60" spans="1:11" ht="12.75" customHeight="1" x14ac:dyDescent="0.25">
      <c r="A60" s="790"/>
      <c r="B60" s="810"/>
      <c r="C60" s="796"/>
      <c r="D60" s="785"/>
      <c r="E60" s="764"/>
      <c r="F60" s="785"/>
      <c r="G60" s="798"/>
      <c r="H60" s="808"/>
      <c r="I60" s="811"/>
      <c r="J60" s="798"/>
    </row>
    <row r="61" spans="1:11" s="785" customFormat="1" ht="12.75" customHeight="1" x14ac:dyDescent="0.25">
      <c r="A61" s="790"/>
      <c r="B61" s="810"/>
      <c r="C61" s="796"/>
      <c r="E61" s="764"/>
      <c r="G61" s="798"/>
      <c r="H61" s="808"/>
      <c r="I61" s="811"/>
      <c r="J61" s="798"/>
    </row>
    <row r="62" spans="1:11" s="108" customFormat="1" x14ac:dyDescent="0.25">
      <c r="A62" s="112" t="s">
        <v>2169</v>
      </c>
      <c r="D62" s="111"/>
      <c r="E62" s="122"/>
      <c r="F62" s="108" t="s">
        <v>2160</v>
      </c>
      <c r="H62" s="131"/>
      <c r="I62" s="121"/>
      <c r="J62" s="121"/>
    </row>
    <row r="63" spans="1:11" s="111" customFormat="1" x14ac:dyDescent="0.25">
      <c r="A63" s="112"/>
      <c r="E63" s="102"/>
      <c r="G63" s="146"/>
      <c r="H63" s="146"/>
    </row>
    <row r="64" spans="1:11" s="111" customFormat="1" x14ac:dyDescent="0.25">
      <c r="A64" s="111" t="s">
        <v>2170</v>
      </c>
      <c r="E64" s="147"/>
      <c r="F64" s="111" t="s">
        <v>2162</v>
      </c>
      <c r="G64" s="146"/>
      <c r="H64" s="146"/>
    </row>
    <row r="65" spans="1:10" ht="9.75" customHeight="1" x14ac:dyDescent="0.25">
      <c r="B65" s="101"/>
      <c r="C65" s="101"/>
      <c r="D65" s="101"/>
      <c r="E65" s="102"/>
      <c r="F65" s="101"/>
    </row>
    <row r="66" spans="1:10" ht="19.5" customHeight="1" x14ac:dyDescent="0.25">
      <c r="B66" s="101"/>
      <c r="C66" s="101"/>
      <c r="D66" s="111"/>
      <c r="E66" s="101"/>
      <c r="F66" s="101"/>
    </row>
    <row r="67" spans="1:10" ht="13.5" customHeight="1" x14ac:dyDescent="0.25"/>
    <row r="69" spans="1:10" s="785" customFormat="1" ht="13.5" customHeight="1" x14ac:dyDescent="0.25">
      <c r="B69" s="812"/>
      <c r="C69" s="377"/>
      <c r="D69" s="807"/>
      <c r="E69" s="807"/>
      <c r="F69" s="807"/>
      <c r="G69" s="828"/>
      <c r="H69" s="808"/>
      <c r="I69" s="811"/>
      <c r="J69" s="798"/>
    </row>
    <row r="70" spans="1:10" s="785" customFormat="1" ht="13.5" customHeight="1" x14ac:dyDescent="0.25">
      <c r="B70" s="812"/>
      <c r="C70" s="377"/>
      <c r="D70" s="807"/>
      <c r="E70" s="807"/>
      <c r="F70" s="807"/>
      <c r="G70" s="828"/>
      <c r="H70" s="808"/>
      <c r="I70" s="811"/>
      <c r="J70" s="798"/>
    </row>
    <row r="72" spans="1:10" ht="26.25" customHeight="1" x14ac:dyDescent="0.25">
      <c r="A72" s="790"/>
      <c r="B72" s="813"/>
      <c r="C72" s="787"/>
      <c r="D72" s="814"/>
      <c r="E72" s="815"/>
      <c r="F72" s="816"/>
      <c r="G72" s="829"/>
      <c r="H72" s="817"/>
      <c r="I72" s="784"/>
    </row>
  </sheetData>
  <autoFilter ref="A1:J57"/>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35433070866141736" header="0.31496062992125984" footer="0.31496062992125984"/>
  <pageSetup paperSize="9" scale="80" orientation="portrait" horizontalDpi="0" verticalDpi="0"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9"/>
  <dimension ref="A1:N46"/>
  <sheetViews>
    <sheetView topLeftCell="A16" workbookViewId="0">
      <selection activeCell="F15" sqref="F15"/>
    </sheetView>
  </sheetViews>
  <sheetFormatPr defaultRowHeight="15.75" x14ac:dyDescent="0.25"/>
  <cols>
    <col min="1" max="1" width="6" style="111" customWidth="1"/>
    <col min="2" max="2" width="48.140625" style="111" customWidth="1"/>
    <col min="3" max="3" width="5.28515625" style="111" customWidth="1"/>
    <col min="4" max="4" width="4.42578125" style="111" customWidth="1"/>
    <col min="5" max="5" width="3.85546875" style="111" customWidth="1"/>
    <col min="6" max="6" width="8" style="152" customWidth="1"/>
    <col min="7" max="7" width="11.5703125" style="156" customWidth="1"/>
    <col min="8" max="8" width="10.140625" style="219" customWidth="1"/>
    <col min="9" max="9" width="9.7109375" style="219" customWidth="1"/>
    <col min="10" max="10" width="9.42578125" style="156" customWidth="1"/>
    <col min="11" max="16384" width="9.140625" style="111"/>
  </cols>
  <sheetData>
    <row r="1" spans="1:14" s="101" customFormat="1" ht="20.25" customHeight="1" x14ac:dyDescent="0.25">
      <c r="E1" s="66"/>
      <c r="F1" s="157"/>
      <c r="G1" s="341"/>
      <c r="H1" s="342"/>
      <c r="I1" s="726"/>
      <c r="J1" s="103" t="s">
        <v>579</v>
      </c>
    </row>
    <row r="2" spans="1:14" s="101" customFormat="1" ht="20.25" customHeight="1" x14ac:dyDescent="0.25">
      <c r="E2" s="66"/>
      <c r="F2" s="157"/>
      <c r="G2" s="341"/>
      <c r="H2" s="342"/>
      <c r="I2" s="726"/>
      <c r="J2" s="103" t="s">
        <v>1947</v>
      </c>
    </row>
    <row r="3" spans="1:14" s="101" customFormat="1" ht="20.25" customHeight="1" x14ac:dyDescent="0.25">
      <c r="E3" s="66"/>
      <c r="F3" s="157"/>
      <c r="G3" s="341"/>
      <c r="H3" s="342"/>
      <c r="I3" s="726"/>
      <c r="J3" s="103" t="s">
        <v>1013</v>
      </c>
    </row>
    <row r="4" spans="1:14" s="101" customFormat="1" ht="20.25" customHeight="1" x14ac:dyDescent="0.25">
      <c r="E4" s="66"/>
      <c r="F4" s="157"/>
      <c r="G4" s="341"/>
      <c r="H4" s="342"/>
      <c r="J4" s="107" t="s">
        <v>6257</v>
      </c>
    </row>
    <row r="5" spans="1:14" s="101" customFormat="1" ht="20.25" customHeight="1" x14ac:dyDescent="0.25">
      <c r="B5" s="104" t="s">
        <v>1014</v>
      </c>
      <c r="C5" s="105"/>
      <c r="E5" s="66"/>
      <c r="F5" s="240">
        <v>477</v>
      </c>
      <c r="G5" s="341"/>
      <c r="H5" s="342"/>
      <c r="I5" s="2158"/>
      <c r="J5" s="107"/>
    </row>
    <row r="6" spans="1:14" s="101" customFormat="1" ht="20.25" customHeight="1" x14ac:dyDescent="0.25">
      <c r="B6" s="101" t="s">
        <v>6241</v>
      </c>
      <c r="E6" s="66"/>
      <c r="F6" s="157"/>
      <c r="G6" s="2096" t="s">
        <v>6242</v>
      </c>
      <c r="H6" s="366"/>
      <c r="I6" s="366"/>
      <c r="J6" s="148"/>
    </row>
    <row r="7" spans="1:14" s="101" customFormat="1" ht="20.25" customHeight="1" x14ac:dyDescent="0.25">
      <c r="B7" s="101" t="s">
        <v>719</v>
      </c>
      <c r="E7" s="66"/>
      <c r="F7" s="157"/>
      <c r="G7" s="148" t="s">
        <v>720</v>
      </c>
      <c r="H7" s="366"/>
      <c r="I7" s="1267">
        <v>100</v>
      </c>
      <c r="J7" s="148"/>
      <c r="N7" s="730"/>
    </row>
    <row r="8" spans="1:14" ht="18.75" customHeight="1" x14ac:dyDescent="0.25">
      <c r="A8" s="2670" t="s">
        <v>1932</v>
      </c>
      <c r="B8" s="2670" t="s">
        <v>564</v>
      </c>
      <c r="C8" s="2672" t="s">
        <v>1306</v>
      </c>
      <c r="D8" s="2674" t="s">
        <v>4994</v>
      </c>
      <c r="E8" s="2676" t="s">
        <v>722</v>
      </c>
      <c r="F8" s="2666" t="s">
        <v>723</v>
      </c>
      <c r="G8" s="2666" t="s">
        <v>215</v>
      </c>
      <c r="H8" s="2666" t="s">
        <v>1934</v>
      </c>
      <c r="I8" s="2668" t="s">
        <v>561</v>
      </c>
      <c r="J8" s="2668" t="s">
        <v>1935</v>
      </c>
    </row>
    <row r="9" spans="1:14" ht="18.75" customHeight="1" x14ac:dyDescent="0.25">
      <c r="A9" s="2671"/>
      <c r="B9" s="2671"/>
      <c r="C9" s="2673"/>
      <c r="D9" s="2675"/>
      <c r="E9" s="2677"/>
      <c r="F9" s="2667"/>
      <c r="G9" s="2667"/>
      <c r="H9" s="2667"/>
      <c r="I9" s="2669"/>
      <c r="J9" s="2669"/>
    </row>
    <row r="10" spans="1:14" ht="18.75" customHeight="1" x14ac:dyDescent="0.25">
      <c r="A10" s="2671"/>
      <c r="B10" s="2671"/>
      <c r="C10" s="2673"/>
      <c r="D10" s="2675"/>
      <c r="E10" s="2677"/>
      <c r="F10" s="2667"/>
      <c r="G10" s="2667"/>
      <c r="H10" s="2667"/>
      <c r="I10" s="2669"/>
      <c r="J10" s="2669"/>
    </row>
    <row r="11" spans="1:14" s="108" customFormat="1" x14ac:dyDescent="0.25">
      <c r="A11" s="381">
        <v>47701</v>
      </c>
      <c r="B11" s="862" t="s">
        <v>778</v>
      </c>
      <c r="C11" s="207">
        <f t="shared" ref="C11:C34" si="0">$I$7/F11</f>
        <v>1.1111111111111112</v>
      </c>
      <c r="D11" s="203">
        <v>6</v>
      </c>
      <c r="E11" s="203"/>
      <c r="F11" s="203">
        <v>90</v>
      </c>
      <c r="G11" s="405">
        <f t="shared" ref="G11:G34" si="1">ROUND(480/F11,3)</f>
        <v>5.3330000000000002</v>
      </c>
      <c r="H11" s="529">
        <f>VLOOKUP(D11,ЧТС[#Data],4,0)</f>
        <v>0.89470000000000005</v>
      </c>
      <c r="I11" s="492">
        <f t="shared" ref="I11:I34" si="2">ROUND(G11*H11,4)</f>
        <v>4.7713999999999999</v>
      </c>
      <c r="J11" s="404">
        <f t="shared" ref="J11:J16" si="3">IF(E11=0,,E11*I11)</f>
        <v>0</v>
      </c>
    </row>
    <row r="12" spans="1:14" s="108" customFormat="1" x14ac:dyDescent="0.25">
      <c r="A12" s="381">
        <v>47702</v>
      </c>
      <c r="B12" s="862" t="s">
        <v>6243</v>
      </c>
      <c r="C12" s="207">
        <f t="shared" si="0"/>
        <v>0.17857142857142858</v>
      </c>
      <c r="D12" s="205">
        <v>5</v>
      </c>
      <c r="E12" s="205"/>
      <c r="F12" s="205">
        <v>560</v>
      </c>
      <c r="G12" s="405">
        <f t="shared" si="1"/>
        <v>0.85699999999999998</v>
      </c>
      <c r="H12" s="529">
        <f>VLOOKUP(D12,ЧТС[#Data],4,0)</f>
        <v>0.76680000000000004</v>
      </c>
      <c r="I12" s="492">
        <f t="shared" si="2"/>
        <v>0.65710000000000002</v>
      </c>
      <c r="J12" s="404">
        <f t="shared" si="3"/>
        <v>0</v>
      </c>
    </row>
    <row r="13" spans="1:14" s="108" customFormat="1" x14ac:dyDescent="0.25">
      <c r="A13" s="381">
        <v>47703</v>
      </c>
      <c r="B13" s="862" t="s">
        <v>2175</v>
      </c>
      <c r="C13" s="207">
        <f t="shared" si="0"/>
        <v>0.29411764705882354</v>
      </c>
      <c r="D13" s="203">
        <v>3</v>
      </c>
      <c r="E13" s="203"/>
      <c r="F13" s="203">
        <v>340</v>
      </c>
      <c r="G13" s="405">
        <f t="shared" si="1"/>
        <v>1.4119999999999999</v>
      </c>
      <c r="H13" s="529">
        <f>VLOOKUP(D13,ЧТС[#Data],4,0)</f>
        <v>0.59970000000000001</v>
      </c>
      <c r="I13" s="492">
        <f t="shared" si="2"/>
        <v>0.8468</v>
      </c>
      <c r="J13" s="404">
        <f t="shared" si="3"/>
        <v>0</v>
      </c>
    </row>
    <row r="14" spans="1:14" s="108" customFormat="1" x14ac:dyDescent="0.25">
      <c r="A14" s="381">
        <v>47704</v>
      </c>
      <c r="B14" s="2211" t="s">
        <v>6244</v>
      </c>
      <c r="C14" s="207">
        <f t="shared" si="0"/>
        <v>0.14285714285714285</v>
      </c>
      <c r="D14" s="203">
        <v>3</v>
      </c>
      <c r="E14" s="203"/>
      <c r="F14" s="203">
        <v>700</v>
      </c>
      <c r="G14" s="405">
        <f t="shared" si="1"/>
        <v>0.68600000000000005</v>
      </c>
      <c r="H14" s="529">
        <f>VLOOKUP(D14,ЧТС[#Data],4,0)</f>
        <v>0.59970000000000001</v>
      </c>
      <c r="I14" s="492">
        <f t="shared" si="2"/>
        <v>0.41139999999999999</v>
      </c>
      <c r="J14" s="404">
        <f t="shared" si="3"/>
        <v>0</v>
      </c>
    </row>
    <row r="15" spans="1:14" s="108" customFormat="1" ht="31.5" x14ac:dyDescent="0.25">
      <c r="A15" s="381">
        <v>47705</v>
      </c>
      <c r="B15" s="2212" t="s">
        <v>6245</v>
      </c>
      <c r="C15" s="207">
        <f t="shared" si="0"/>
        <v>0.21276595744680851</v>
      </c>
      <c r="D15" s="203">
        <v>4</v>
      </c>
      <c r="E15" s="2228"/>
      <c r="F15" s="203">
        <v>470</v>
      </c>
      <c r="G15" s="437">
        <f t="shared" si="1"/>
        <v>1.0209999999999999</v>
      </c>
      <c r="H15" s="2229">
        <f>VLOOKUP(D15,ЧТС[#Data],4,0)</f>
        <v>0.66849999999999998</v>
      </c>
      <c r="I15" s="438">
        <f t="shared" si="2"/>
        <v>0.6825</v>
      </c>
      <c r="J15" s="2230">
        <f t="shared" si="3"/>
        <v>0</v>
      </c>
    </row>
    <row r="16" spans="1:14" s="108" customFormat="1" ht="31.5" x14ac:dyDescent="0.25">
      <c r="A16" s="381">
        <v>47706</v>
      </c>
      <c r="B16" s="1642" t="s">
        <v>6246</v>
      </c>
      <c r="C16" s="207">
        <f t="shared" si="0"/>
        <v>0.45454545454545453</v>
      </c>
      <c r="D16" s="205">
        <v>3</v>
      </c>
      <c r="E16" s="205"/>
      <c r="F16" s="205">
        <v>220</v>
      </c>
      <c r="G16" s="437">
        <f t="shared" si="1"/>
        <v>2.1819999999999999</v>
      </c>
      <c r="H16" s="2229">
        <f>VLOOKUP(D16,ЧТС[#Data],4,0)</f>
        <v>0.59970000000000001</v>
      </c>
      <c r="I16" s="438">
        <f t="shared" si="2"/>
        <v>1.3085</v>
      </c>
      <c r="J16" s="2230">
        <f t="shared" si="3"/>
        <v>0</v>
      </c>
    </row>
    <row r="17" spans="1:10" s="108" customFormat="1" ht="31.5" customHeight="1" x14ac:dyDescent="0.25">
      <c r="A17" s="381">
        <v>47707</v>
      </c>
      <c r="B17" s="1642" t="s">
        <v>6247</v>
      </c>
      <c r="C17" s="207">
        <f t="shared" si="0"/>
        <v>0.33333333333333331</v>
      </c>
      <c r="D17" s="205">
        <v>3</v>
      </c>
      <c r="E17" s="926"/>
      <c r="F17" s="205">
        <v>300</v>
      </c>
      <c r="G17" s="437">
        <f t="shared" si="1"/>
        <v>1.6</v>
      </c>
      <c r="H17" s="2229">
        <f>VLOOKUP(D17,ЧТС[#Data],4,0)</f>
        <v>0.59970000000000001</v>
      </c>
      <c r="I17" s="438">
        <f t="shared" si="2"/>
        <v>0.95950000000000002</v>
      </c>
      <c r="J17" s="2227">
        <f t="shared" ref="J17:J22" si="4">IF(E17*I17=0,,E17*I17)</f>
        <v>0</v>
      </c>
    </row>
    <row r="18" spans="1:10" s="108" customFormat="1" x14ac:dyDescent="0.25">
      <c r="A18" s="381">
        <v>47708</v>
      </c>
      <c r="B18" s="1642" t="s">
        <v>6248</v>
      </c>
      <c r="C18" s="207">
        <f t="shared" si="0"/>
        <v>8.3333333333333329E-2</v>
      </c>
      <c r="D18" s="205">
        <v>3</v>
      </c>
      <c r="E18" s="1205"/>
      <c r="F18" s="205">
        <v>1200</v>
      </c>
      <c r="G18" s="405">
        <f t="shared" si="1"/>
        <v>0.4</v>
      </c>
      <c r="H18" s="529">
        <f>VLOOKUP(D18,ЧТС[#Data],4,0)</f>
        <v>0.59970000000000001</v>
      </c>
      <c r="I18" s="492">
        <f t="shared" si="2"/>
        <v>0.2399</v>
      </c>
      <c r="J18" s="2227">
        <f t="shared" si="4"/>
        <v>0</v>
      </c>
    </row>
    <row r="19" spans="1:10" s="108" customFormat="1" x14ac:dyDescent="0.25">
      <c r="A19" s="381">
        <v>47709</v>
      </c>
      <c r="B19" s="862" t="s">
        <v>6249</v>
      </c>
      <c r="C19" s="207">
        <f t="shared" si="0"/>
        <v>3.3333333333333333E-2</v>
      </c>
      <c r="D19" s="205">
        <v>3</v>
      </c>
      <c r="E19" s="205"/>
      <c r="F19" s="205">
        <v>3000</v>
      </c>
      <c r="G19" s="405">
        <f t="shared" si="1"/>
        <v>0.16</v>
      </c>
      <c r="H19" s="529">
        <f>VLOOKUP(D19,ЧТС[#Data],4,0)</f>
        <v>0.59970000000000001</v>
      </c>
      <c r="I19" s="492">
        <f t="shared" si="2"/>
        <v>9.6000000000000002E-2</v>
      </c>
      <c r="J19" s="2227">
        <f t="shared" si="4"/>
        <v>0</v>
      </c>
    </row>
    <row r="20" spans="1:10" s="108" customFormat="1" x14ac:dyDescent="0.25">
      <c r="A20" s="381">
        <v>47710</v>
      </c>
      <c r="B20" s="862" t="s">
        <v>4471</v>
      </c>
      <c r="C20" s="207">
        <f t="shared" si="0"/>
        <v>6.0606060606060608E-2</v>
      </c>
      <c r="D20" s="203">
        <v>3</v>
      </c>
      <c r="E20" s="203"/>
      <c r="F20" s="205">
        <v>1650</v>
      </c>
      <c r="G20" s="405">
        <f t="shared" si="1"/>
        <v>0.29099999999999998</v>
      </c>
      <c r="H20" s="529">
        <f>VLOOKUP(D20,ЧТС[#Data],4,0)</f>
        <v>0.59970000000000001</v>
      </c>
      <c r="I20" s="492">
        <f t="shared" si="2"/>
        <v>0.17449999999999999</v>
      </c>
      <c r="J20" s="2227">
        <f t="shared" si="4"/>
        <v>0</v>
      </c>
    </row>
    <row r="21" spans="1:10" s="108" customFormat="1" x14ac:dyDescent="0.25">
      <c r="A21" s="381">
        <v>47711</v>
      </c>
      <c r="B21" s="876" t="s">
        <v>4472</v>
      </c>
      <c r="C21" s="207">
        <f t="shared" si="0"/>
        <v>6.0606060606060608E-2</v>
      </c>
      <c r="D21" s="203">
        <v>3</v>
      </c>
      <c r="E21" s="1404"/>
      <c r="F21" s="205">
        <v>1650</v>
      </c>
      <c r="G21" s="405">
        <f t="shared" si="1"/>
        <v>0.29099999999999998</v>
      </c>
      <c r="H21" s="529">
        <f>VLOOKUP(D21,ЧТС[#Data],4,0)</f>
        <v>0.59970000000000001</v>
      </c>
      <c r="I21" s="492">
        <f t="shared" si="2"/>
        <v>0.17449999999999999</v>
      </c>
      <c r="J21" s="2227">
        <f t="shared" si="4"/>
        <v>0</v>
      </c>
    </row>
    <row r="22" spans="1:10" s="108" customFormat="1" x14ac:dyDescent="0.25">
      <c r="A22" s="381">
        <v>47712</v>
      </c>
      <c r="B22" s="862" t="s">
        <v>4473</v>
      </c>
      <c r="C22" s="207">
        <f t="shared" si="0"/>
        <v>6.25E-2</v>
      </c>
      <c r="D22" s="205">
        <v>3</v>
      </c>
      <c r="E22" s="926"/>
      <c r="F22" s="205">
        <v>1600</v>
      </c>
      <c r="G22" s="405">
        <f t="shared" si="1"/>
        <v>0.3</v>
      </c>
      <c r="H22" s="529">
        <f>VLOOKUP(D22,ЧТС[#Data],4,0)</f>
        <v>0.59970000000000001</v>
      </c>
      <c r="I22" s="492">
        <f t="shared" si="2"/>
        <v>0.1799</v>
      </c>
      <c r="J22" s="2227">
        <f t="shared" si="4"/>
        <v>0</v>
      </c>
    </row>
    <row r="23" spans="1:10" s="108" customFormat="1" x14ac:dyDescent="0.25">
      <c r="A23" s="443">
        <v>47713</v>
      </c>
      <c r="B23" s="862" t="s">
        <v>4474</v>
      </c>
      <c r="C23" s="207">
        <f t="shared" si="0"/>
        <v>6.25E-2</v>
      </c>
      <c r="D23" s="203">
        <v>3</v>
      </c>
      <c r="E23" s="921"/>
      <c r="F23" s="2223">
        <v>1600</v>
      </c>
      <c r="G23" s="2224">
        <f t="shared" si="1"/>
        <v>0.3</v>
      </c>
      <c r="H23" s="2225">
        <f>VLOOKUP(D23,ЧТС[#Data],4,0)</f>
        <v>0.59970000000000001</v>
      </c>
      <c r="I23" s="2226">
        <f t="shared" si="2"/>
        <v>0.1799</v>
      </c>
      <c r="J23" s="2227">
        <f t="shared" ref="J23:J34" si="5">IF(E23*I23=0,,E23*I23)</f>
        <v>0</v>
      </c>
    </row>
    <row r="24" spans="1:10" s="108" customFormat="1" x14ac:dyDescent="0.25">
      <c r="A24" s="1642">
        <v>47714</v>
      </c>
      <c r="B24" s="157" t="s">
        <v>6250</v>
      </c>
      <c r="C24" s="207">
        <f t="shared" si="0"/>
        <v>7.1428571428571425E-2</v>
      </c>
      <c r="D24" s="203">
        <v>3</v>
      </c>
      <c r="E24" s="921"/>
      <c r="F24" s="2223">
        <v>1400</v>
      </c>
      <c r="G24" s="2224">
        <f t="shared" si="1"/>
        <v>0.34300000000000003</v>
      </c>
      <c r="H24" s="2225">
        <f>VLOOKUP(D24,ЧТС[#Data],4,0)</f>
        <v>0.59970000000000001</v>
      </c>
      <c r="I24" s="2226">
        <f t="shared" si="2"/>
        <v>0.20569999999999999</v>
      </c>
      <c r="J24" s="2227">
        <f t="shared" si="5"/>
        <v>0</v>
      </c>
    </row>
    <row r="25" spans="1:10" s="108" customFormat="1" x14ac:dyDescent="0.25">
      <c r="A25" s="443">
        <v>47715</v>
      </c>
      <c r="B25" s="872" t="s">
        <v>2183</v>
      </c>
      <c r="C25" s="207">
        <f t="shared" si="0"/>
        <v>3.3333333333333333E-2</v>
      </c>
      <c r="D25" s="203">
        <v>3</v>
      </c>
      <c r="E25" s="921"/>
      <c r="F25" s="2223">
        <v>3000</v>
      </c>
      <c r="G25" s="2224">
        <f t="shared" si="1"/>
        <v>0.16</v>
      </c>
      <c r="H25" s="2225">
        <f>VLOOKUP(D25,ЧТС[#Data],4,0)</f>
        <v>0.59970000000000001</v>
      </c>
      <c r="I25" s="2226">
        <f t="shared" si="2"/>
        <v>9.6000000000000002E-2</v>
      </c>
      <c r="J25" s="2227">
        <f t="shared" si="5"/>
        <v>0</v>
      </c>
    </row>
    <row r="26" spans="1:10" s="108" customFormat="1" x14ac:dyDescent="0.25">
      <c r="A26" s="1642">
        <v>47716</v>
      </c>
      <c r="B26" s="872" t="s">
        <v>6251</v>
      </c>
      <c r="C26" s="207">
        <f t="shared" si="0"/>
        <v>3.2258064516129031E-2</v>
      </c>
      <c r="D26" s="203">
        <v>3</v>
      </c>
      <c r="E26" s="921"/>
      <c r="F26" s="2223">
        <v>3100</v>
      </c>
      <c r="G26" s="2224">
        <f t="shared" si="1"/>
        <v>0.155</v>
      </c>
      <c r="H26" s="2225">
        <f>VLOOKUP(D26,ЧТС[#Data],4,0)</f>
        <v>0.59970000000000001</v>
      </c>
      <c r="I26" s="2226">
        <f t="shared" si="2"/>
        <v>9.2999999999999999E-2</v>
      </c>
      <c r="J26" s="2227">
        <f t="shared" si="5"/>
        <v>0</v>
      </c>
    </row>
    <row r="27" spans="1:10" s="108" customFormat="1" ht="31.5" x14ac:dyDescent="0.25">
      <c r="A27" s="443">
        <v>47717</v>
      </c>
      <c r="B27" s="1642" t="s">
        <v>6200</v>
      </c>
      <c r="C27" s="207">
        <f t="shared" si="0"/>
        <v>0.08</v>
      </c>
      <c r="D27" s="203">
        <v>2</v>
      </c>
      <c r="E27" s="921"/>
      <c r="F27" s="2223">
        <v>1250</v>
      </c>
      <c r="G27" s="2224">
        <f t="shared" si="1"/>
        <v>0.38400000000000001</v>
      </c>
      <c r="H27" s="2225">
        <f>VLOOKUP(D27,ЧТС[#Data],4,0)</f>
        <v>0.54069999999999996</v>
      </c>
      <c r="I27" s="2226">
        <f t="shared" si="2"/>
        <v>0.20760000000000001</v>
      </c>
      <c r="J27" s="2227">
        <f t="shared" si="5"/>
        <v>0</v>
      </c>
    </row>
    <row r="28" spans="1:10" s="108" customFormat="1" x14ac:dyDescent="0.25">
      <c r="A28" s="1642">
        <v>47718</v>
      </c>
      <c r="B28" s="938" t="s">
        <v>6252</v>
      </c>
      <c r="C28" s="207">
        <f t="shared" ref="C28" si="6">$I$7/F28</f>
        <v>0.04</v>
      </c>
      <c r="D28" s="203">
        <v>3</v>
      </c>
      <c r="E28" s="921"/>
      <c r="F28" s="2223">
        <v>2500</v>
      </c>
      <c r="G28" s="2224">
        <f t="shared" ref="G28" si="7">ROUND(480/F28,3)</f>
        <v>0.192</v>
      </c>
      <c r="H28" s="2225">
        <f>VLOOKUP(D28,ЧТС[#Data],4,0)</f>
        <v>0.59970000000000001</v>
      </c>
      <c r="I28" s="2226">
        <f t="shared" ref="I28" si="8">ROUND(G28*H28,4)</f>
        <v>0.11509999999999999</v>
      </c>
      <c r="J28" s="2227">
        <f t="shared" ref="J28" si="9">IF(E28*I28=0,,E28*I28)</f>
        <v>0</v>
      </c>
    </row>
    <row r="29" spans="1:10" s="108" customFormat="1" x14ac:dyDescent="0.25">
      <c r="A29" s="234">
        <v>47719</v>
      </c>
      <c r="B29" s="443" t="s">
        <v>6253</v>
      </c>
      <c r="C29" s="207">
        <f t="shared" si="0"/>
        <v>4.7619047619047616E-2</v>
      </c>
      <c r="D29" s="203">
        <v>4</v>
      </c>
      <c r="E29" s="921"/>
      <c r="F29" s="2223">
        <v>2100</v>
      </c>
      <c r="G29" s="2224">
        <f t="shared" si="1"/>
        <v>0.22900000000000001</v>
      </c>
      <c r="H29" s="2225">
        <f>VLOOKUP(D29,ЧТС[#Data],4,0)</f>
        <v>0.66849999999999998</v>
      </c>
      <c r="I29" s="2226">
        <f t="shared" si="2"/>
        <v>0.15310000000000001</v>
      </c>
      <c r="J29" s="2227">
        <f t="shared" si="5"/>
        <v>0</v>
      </c>
    </row>
    <row r="30" spans="1:10" s="108" customFormat="1" x14ac:dyDescent="0.25">
      <c r="A30" s="443">
        <v>47720</v>
      </c>
      <c r="B30" s="938" t="s">
        <v>6254</v>
      </c>
      <c r="C30" s="207">
        <f t="shared" si="0"/>
        <v>2.2222222222222223E-2</v>
      </c>
      <c r="D30" s="203">
        <v>2</v>
      </c>
      <c r="E30" s="921"/>
      <c r="F30" s="2223">
        <v>4500</v>
      </c>
      <c r="G30" s="2224">
        <f t="shared" si="1"/>
        <v>0.107</v>
      </c>
      <c r="H30" s="2225">
        <f>VLOOKUP(D30,ЧТС[#Data],4,0)</f>
        <v>0.54069999999999996</v>
      </c>
      <c r="I30" s="2226">
        <f t="shared" si="2"/>
        <v>5.79E-2</v>
      </c>
      <c r="J30" s="2227">
        <f t="shared" si="5"/>
        <v>0</v>
      </c>
    </row>
    <row r="31" spans="1:10" s="108" customFormat="1" ht="31.5" x14ac:dyDescent="0.25">
      <c r="A31" s="443">
        <v>47721</v>
      </c>
      <c r="B31" s="1642" t="s">
        <v>6202</v>
      </c>
      <c r="C31" s="207">
        <f t="shared" si="0"/>
        <v>3.1055900621118012E-2</v>
      </c>
      <c r="D31" s="203">
        <v>2</v>
      </c>
      <c r="E31" s="921"/>
      <c r="F31" s="2223">
        <v>3220</v>
      </c>
      <c r="G31" s="2224">
        <f t="shared" si="1"/>
        <v>0.14899999999999999</v>
      </c>
      <c r="H31" s="2225">
        <f>VLOOKUP(D31,ЧТС[#Data],4,0)</f>
        <v>0.54069999999999996</v>
      </c>
      <c r="I31" s="2226">
        <f t="shared" si="2"/>
        <v>8.0600000000000005E-2</v>
      </c>
      <c r="J31" s="2227">
        <f t="shared" si="5"/>
        <v>0</v>
      </c>
    </row>
    <row r="32" spans="1:10" s="108" customFormat="1" ht="31.5" x14ac:dyDescent="0.25">
      <c r="A32" s="443">
        <v>47722</v>
      </c>
      <c r="B32" s="202" t="s">
        <v>6255</v>
      </c>
      <c r="C32" s="207">
        <f t="shared" ref="C32" si="10">$I$7/F32</f>
        <v>9.0909090909090912E-2</v>
      </c>
      <c r="D32" s="203">
        <v>1</v>
      </c>
      <c r="E32" s="921"/>
      <c r="F32" s="2223">
        <v>1100</v>
      </c>
      <c r="G32" s="2224">
        <f t="shared" ref="G32" si="11">ROUND(480/F32,3)</f>
        <v>0.436</v>
      </c>
      <c r="H32" s="2225">
        <f>VLOOKUP(D32,ЧТС[#Data],4,0)</f>
        <v>0.49149999999999999</v>
      </c>
      <c r="I32" s="2226">
        <f t="shared" ref="I32" si="12">ROUND(G32*H32,4)</f>
        <v>0.21429999999999999</v>
      </c>
      <c r="J32" s="2227">
        <f t="shared" ref="J32" si="13">IF(E32*I32=0,,E32*I32)</f>
        <v>0</v>
      </c>
    </row>
    <row r="33" spans="1:10" s="108" customFormat="1" x14ac:dyDescent="0.25">
      <c r="A33" s="1642">
        <v>47723</v>
      </c>
      <c r="B33" s="872" t="s">
        <v>4478</v>
      </c>
      <c r="C33" s="207">
        <f t="shared" si="0"/>
        <v>4.5454545454545456E-2</v>
      </c>
      <c r="D33" s="203">
        <v>2</v>
      </c>
      <c r="E33" s="921"/>
      <c r="F33" s="2223">
        <v>2200</v>
      </c>
      <c r="G33" s="2224">
        <f t="shared" si="1"/>
        <v>0.218</v>
      </c>
      <c r="H33" s="2225">
        <f>VLOOKUP(D33,ЧТС[#Data],4,0)</f>
        <v>0.54069999999999996</v>
      </c>
      <c r="I33" s="2226">
        <f t="shared" si="2"/>
        <v>0.1179</v>
      </c>
      <c r="J33" s="2227">
        <f t="shared" si="5"/>
        <v>0</v>
      </c>
    </row>
    <row r="34" spans="1:10" s="108" customFormat="1" x14ac:dyDescent="0.25">
      <c r="A34" s="443">
        <v>47724</v>
      </c>
      <c r="B34" s="872" t="s">
        <v>6217</v>
      </c>
      <c r="C34" s="207">
        <f t="shared" si="0"/>
        <v>0.43478260869565216</v>
      </c>
      <c r="D34" s="203">
        <v>1</v>
      </c>
      <c r="E34" s="921"/>
      <c r="F34" s="2223">
        <v>230</v>
      </c>
      <c r="G34" s="2224">
        <f t="shared" si="1"/>
        <v>2.0870000000000002</v>
      </c>
      <c r="H34" s="2225">
        <f>VLOOKUP(D34,ЧТС[#Data],4,0)</f>
        <v>0.49149999999999999</v>
      </c>
      <c r="I34" s="2226">
        <f t="shared" si="2"/>
        <v>1.0258</v>
      </c>
      <c r="J34" s="2227">
        <f t="shared" si="5"/>
        <v>0</v>
      </c>
    </row>
    <row r="35" spans="1:10" s="108" customFormat="1" x14ac:dyDescent="0.2">
      <c r="A35" s="368"/>
      <c r="B35" s="464" t="s">
        <v>6256</v>
      </c>
      <c r="C35" s="2219">
        <f>SUM(C11:C34)</f>
        <v>4.0192442476026002</v>
      </c>
      <c r="D35" s="2220"/>
      <c r="E35" s="2220"/>
      <c r="F35" s="2221"/>
      <c r="G35" s="2219">
        <f>SUM(G11:G34)</f>
        <v>19.293000000000003</v>
      </c>
      <c r="H35" s="2222"/>
      <c r="I35" s="2219">
        <f>SUM(I11:I34)</f>
        <v>13.048900000000001</v>
      </c>
      <c r="J35" s="2219">
        <f>SUM(J11:J34)</f>
        <v>0</v>
      </c>
    </row>
    <row r="36" spans="1:10" s="108" customFormat="1" ht="12.75" customHeight="1" x14ac:dyDescent="0.25">
      <c r="A36" s="101"/>
      <c r="B36" s="377"/>
      <c r="C36" s="101"/>
      <c r="D36" s="101"/>
      <c r="E36" s="66"/>
      <c r="F36" s="101"/>
      <c r="G36" s="378"/>
      <c r="H36" s="379"/>
      <c r="I36" s="380"/>
      <c r="J36" s="230"/>
    </row>
    <row r="37" spans="1:10" s="108" customFormat="1" ht="16.5" customHeight="1" x14ac:dyDescent="0.25">
      <c r="A37" s="1603" t="str">
        <f>НТЛ</f>
        <v>Начальник ТЛ _________________</v>
      </c>
      <c r="B37" s="1603"/>
      <c r="C37" s="1603"/>
      <c r="D37" s="1604"/>
      <c r="E37" s="2161"/>
      <c r="F37" s="1603" t="str">
        <f>НЦ</f>
        <v>Начальник цеха ________________</v>
      </c>
      <c r="G37" s="1603"/>
      <c r="H37" s="1605"/>
      <c r="I37" s="126"/>
      <c r="J37" s="121"/>
    </row>
    <row r="38" spans="1:10" ht="16.5" customHeight="1" x14ac:dyDescent="0.25">
      <c r="A38" s="1604"/>
      <c r="B38" s="1604"/>
      <c r="C38" s="1604"/>
      <c r="D38" s="1604"/>
      <c r="E38" s="2162"/>
      <c r="F38" s="1604"/>
      <c r="G38" s="1607"/>
      <c r="H38" s="1607"/>
      <c r="I38" s="126"/>
      <c r="J38" s="111"/>
    </row>
    <row r="39" spans="1:10" x14ac:dyDescent="0.25">
      <c r="A39" s="1603" t="s">
        <v>2334</v>
      </c>
      <c r="B39" s="1604"/>
      <c r="C39" s="1604"/>
      <c r="D39" s="1604"/>
      <c r="E39" s="2163"/>
      <c r="F39" s="1604" t="str">
        <f>с</f>
        <v>Инженер-технолог ________________</v>
      </c>
      <c r="G39" s="1607"/>
      <c r="H39" s="1607"/>
      <c r="I39" s="126"/>
      <c r="J39" s="111"/>
    </row>
    <row r="40" spans="1:10" ht="12.75" hidden="1" customHeight="1" x14ac:dyDescent="0.25"/>
    <row r="41" spans="1:10" ht="13.5" hidden="1" customHeight="1" x14ac:dyDescent="0.25">
      <c r="B41" s="126" t="s">
        <v>386</v>
      </c>
      <c r="C41" s="218" t="e">
        <f>SUM(#REF!)</f>
        <v>#REF!</v>
      </c>
      <c r="G41" s="356" t="e">
        <f>SUM(#REF!)</f>
        <v>#REF!</v>
      </c>
      <c r="I41" s="219" t="e">
        <f>SUM(#REF!)</f>
        <v>#REF!</v>
      </c>
    </row>
    <row r="42" spans="1:10" ht="12.75" hidden="1" customHeight="1" x14ac:dyDescent="0.25"/>
    <row r="43" spans="1:10" s="273" customFormat="1" ht="13.5" hidden="1" customHeight="1" x14ac:dyDescent="0.25">
      <c r="A43" s="265"/>
      <c r="B43" s="357" t="s">
        <v>489</v>
      </c>
      <c r="C43" s="358">
        <f>$I$7/F43</f>
        <v>0.34482758620689657</v>
      </c>
      <c r="D43" s="359">
        <v>6</v>
      </c>
      <c r="E43" s="2164"/>
      <c r="F43" s="265">
        <v>290</v>
      </c>
      <c r="G43" s="361">
        <f>ROUND(480/F43,3)</f>
        <v>1.655</v>
      </c>
      <c r="H43" s="362" t="e">
        <f>CHOOSE(D43,[9]ЧТС!$B$3,[9]ЧТС!$B$4,[9]ЧТС!$B$5,[9]ЧТС!$B$6,[9]ЧТС!$B$7,[9]ЧТС!$B$8)+CHOOSE(D43,[9]ЧТС!$B$3,[9]ЧТС!$B$4,[9]ЧТС!$B$5,[9]ЧТС!$B$6,[9]ЧТС!$B$7,[9]ЧТС!$B$8)*#REF!</f>
        <v>#REF!</v>
      </c>
      <c r="I43" s="363" t="e">
        <f>ROUND(G43*H43,4)</f>
        <v>#REF!</v>
      </c>
      <c r="J43" s="364"/>
    </row>
    <row r="44" spans="1:10" ht="12.75" hidden="1" customHeight="1" x14ac:dyDescent="0.25"/>
    <row r="45" spans="1:10" ht="12.75" hidden="1" customHeight="1" x14ac:dyDescent="0.25">
      <c r="F45" s="111"/>
      <c r="G45" s="111"/>
      <c r="H45" s="111"/>
      <c r="I45" s="111"/>
      <c r="J45" s="111"/>
    </row>
    <row r="46" spans="1:10" ht="12.75" hidden="1" customHeight="1" x14ac:dyDescent="0.25">
      <c r="F46" s="111"/>
      <c r="G46" s="111"/>
      <c r="H46" s="111"/>
      <c r="I46" s="111"/>
      <c r="J46" s="111"/>
    </row>
  </sheetData>
  <mergeCells count="10">
    <mergeCell ref="G8:G10"/>
    <mergeCell ref="H8:H10"/>
    <mergeCell ref="I8:I10"/>
    <mergeCell ref="J8:J10"/>
    <mergeCell ref="A8:A10"/>
    <mergeCell ref="B8:B10"/>
    <mergeCell ref="C8:C10"/>
    <mergeCell ref="D8:D10"/>
    <mergeCell ref="E8:E10"/>
    <mergeCell ref="F8:F10"/>
  </mergeCells>
  <pageMargins left="0.31496062992125984" right="0.11811023622047245" top="0.74803149606299213" bottom="0.35433070866141736" header="0.31496062992125984" footer="0.31496062992125984"/>
  <pageSetup paperSize="9" scale="85" orientation="portrait" horizontalDpi="0" verticalDpi="0"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0"/>
  <dimension ref="A1:N71"/>
  <sheetViews>
    <sheetView topLeftCell="A34" workbookViewId="0">
      <selection activeCell="B58" sqref="B58"/>
    </sheetView>
  </sheetViews>
  <sheetFormatPr defaultRowHeight="15.75" x14ac:dyDescent="0.25"/>
  <cols>
    <col min="1" max="1" width="6.42578125" style="377" customWidth="1"/>
    <col min="2" max="2" width="45.7109375" style="377" customWidth="1"/>
    <col min="3" max="3" width="8.42578125" style="377" customWidth="1"/>
    <col min="4" max="4" width="6" style="377" customWidth="1"/>
    <col min="5" max="5" width="5.7109375" style="377" customWidth="1"/>
    <col min="6" max="6" width="8.42578125" style="377" customWidth="1"/>
    <col min="7" max="7" width="11.5703125" style="627" customWidth="1"/>
    <col min="8" max="8" width="10.140625" style="379" customWidth="1"/>
    <col min="9" max="9" width="9.7109375" style="818" customWidth="1"/>
    <col min="10" max="10" width="8.42578125" style="594" customWidth="1"/>
    <col min="11" max="11" width="9.5703125" style="377" bestFit="1" customWidth="1" collapsed="1"/>
    <col min="12" max="16384" width="9.140625" style="377"/>
  </cols>
  <sheetData>
    <row r="1" spans="1:11" s="763" customFormat="1" ht="20.25" customHeight="1" x14ac:dyDescent="0.25">
      <c r="E1" s="764"/>
      <c r="G1" s="819"/>
      <c r="H1" s="766"/>
      <c r="I1" s="767"/>
      <c r="J1" s="103" t="s">
        <v>579</v>
      </c>
    </row>
    <row r="2" spans="1:11" s="763" customFormat="1" ht="20.25" customHeight="1" x14ac:dyDescent="0.25">
      <c r="B2" s="1762"/>
      <c r="E2" s="764"/>
      <c r="G2" s="819"/>
      <c r="H2" s="766"/>
      <c r="I2" s="767"/>
      <c r="J2" s="103" t="s">
        <v>1947</v>
      </c>
    </row>
    <row r="3" spans="1:11" s="763" customFormat="1" ht="20.25" customHeight="1" x14ac:dyDescent="0.25">
      <c r="E3" s="764"/>
      <c r="G3" s="819"/>
      <c r="H3" s="766"/>
      <c r="I3" s="768"/>
      <c r="J3" s="103" t="s">
        <v>1013</v>
      </c>
    </row>
    <row r="4" spans="1:11" s="763" customFormat="1" ht="20.25" customHeight="1" x14ac:dyDescent="0.25">
      <c r="B4" s="820" t="s">
        <v>1014</v>
      </c>
      <c r="C4" s="769"/>
      <c r="D4" s="240">
        <v>478</v>
      </c>
      <c r="E4" s="770"/>
      <c r="G4" s="819"/>
      <c r="H4" s="767"/>
      <c r="I4" s="771"/>
      <c r="J4" s="107" t="s">
        <v>6258</v>
      </c>
    </row>
    <row r="5" spans="1:11" s="763" customFormat="1" ht="20.25" customHeight="1" x14ac:dyDescent="0.25">
      <c r="B5" s="64" t="s">
        <v>6259</v>
      </c>
      <c r="E5" s="764"/>
      <c r="F5" s="821"/>
      <c r="G5" s="819"/>
      <c r="H5" s="766"/>
      <c r="I5" s="767"/>
      <c r="J5" s="773"/>
    </row>
    <row r="6" spans="1:11" s="763" customFormat="1" ht="20.25" customHeight="1" x14ac:dyDescent="0.25">
      <c r="B6" s="64" t="s">
        <v>244</v>
      </c>
      <c r="E6" s="764"/>
      <c r="F6" s="774"/>
      <c r="G6" s="775" t="s">
        <v>245</v>
      </c>
      <c r="H6" s="766"/>
      <c r="I6" s="918">
        <v>100</v>
      </c>
      <c r="J6" s="773"/>
    </row>
    <row r="7" spans="1:11"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1" ht="15.75" customHeight="1" x14ac:dyDescent="0.25">
      <c r="A8" s="2467"/>
      <c r="B8" s="2427"/>
      <c r="C8" s="2430"/>
      <c r="D8" s="2433"/>
      <c r="E8" s="2486"/>
      <c r="F8" s="2439"/>
      <c r="G8" s="2439"/>
      <c r="H8" s="2439"/>
      <c r="I8" s="2442"/>
      <c r="J8" s="2518"/>
    </row>
    <row r="9" spans="1:11" ht="15.75" customHeight="1" x14ac:dyDescent="0.25">
      <c r="A9" s="2468"/>
      <c r="B9" s="2469"/>
      <c r="C9" s="2684"/>
      <c r="D9" s="2685"/>
      <c r="E9" s="2568"/>
      <c r="F9" s="2681"/>
      <c r="G9" s="2681"/>
      <c r="H9" s="2681"/>
      <c r="I9" s="2682"/>
      <c r="J9" s="2683"/>
    </row>
    <row r="10" spans="1:11" s="791" customFormat="1" ht="31.5" x14ac:dyDescent="0.25">
      <c r="A10" s="333">
        <v>47801</v>
      </c>
      <c r="B10" s="919" t="s">
        <v>1192</v>
      </c>
      <c r="C10" s="1183">
        <f t="shared" ref="C10:C45" si="0">$I$6/F10</f>
        <v>0.45454545454545453</v>
      </c>
      <c r="D10" s="920">
        <v>3</v>
      </c>
      <c r="E10" s="921"/>
      <c r="F10" s="922">
        <v>220</v>
      </c>
      <c r="G10" s="1184">
        <f t="shared" ref="G10:G45" si="1">ROUND(480/F10,3)</f>
        <v>2.1819999999999999</v>
      </c>
      <c r="H10" s="1185">
        <f>VLOOKUP(D10,ЧТС[],4,0)</f>
        <v>0.59970000000000001</v>
      </c>
      <c r="I10" s="1186">
        <f>ROUND(G10*H10,4)</f>
        <v>1.3085</v>
      </c>
      <c r="J10" s="924">
        <f>IF(E10=0,,E10*I10)</f>
        <v>0</v>
      </c>
    </row>
    <row r="11" spans="1:11" s="785" customFormat="1" ht="32.25" customHeight="1" x14ac:dyDescent="0.25">
      <c r="A11" s="333">
        <v>47802</v>
      </c>
      <c r="B11" s="919" t="s">
        <v>201</v>
      </c>
      <c r="C11" s="1183">
        <f t="shared" si="0"/>
        <v>0.16666666666666666</v>
      </c>
      <c r="D11" s="920">
        <v>3</v>
      </c>
      <c r="E11" s="921"/>
      <c r="F11" s="920">
        <v>600</v>
      </c>
      <c r="G11" s="1184">
        <f t="shared" si="1"/>
        <v>0.8</v>
      </c>
      <c r="H11" s="1185">
        <f>VLOOKUP(D11,ЧТС[],4,0)</f>
        <v>0.59970000000000001</v>
      </c>
      <c r="I11" s="1186">
        <f>ROUND(G11*H11,4)</f>
        <v>0.4798</v>
      </c>
      <c r="J11" s="924">
        <f t="shared" ref="J11:J54" si="2">IF(E11=0,,E11*I11)</f>
        <v>0</v>
      </c>
    </row>
    <row r="12" spans="1:11" s="785" customFormat="1" x14ac:dyDescent="0.25">
      <c r="A12" s="333">
        <v>47803</v>
      </c>
      <c r="B12" s="919" t="s">
        <v>2190</v>
      </c>
      <c r="C12" s="1183">
        <f t="shared" si="0"/>
        <v>0.4</v>
      </c>
      <c r="D12" s="920">
        <v>1</v>
      </c>
      <c r="E12" s="921"/>
      <c r="F12" s="922">
        <v>250</v>
      </c>
      <c r="G12" s="1184">
        <f t="shared" si="1"/>
        <v>1.92</v>
      </c>
      <c r="H12" s="1185">
        <f>VLOOKUP(D12,ЧТС[],4,0)</f>
        <v>0.49149999999999999</v>
      </c>
      <c r="I12" s="1186">
        <f t="shared" ref="I12" si="3">ROUND(G12*H12,4)</f>
        <v>0.94369999999999998</v>
      </c>
      <c r="J12" s="924">
        <f t="shared" si="2"/>
        <v>0</v>
      </c>
    </row>
    <row r="13" spans="1:11" s="785" customFormat="1" ht="31.5" x14ac:dyDescent="0.25">
      <c r="A13" s="333">
        <v>47804</v>
      </c>
      <c r="B13" s="1642" t="s">
        <v>6260</v>
      </c>
      <c r="C13" s="1183">
        <f t="shared" si="0"/>
        <v>0.17241379310344829</v>
      </c>
      <c r="D13" s="920">
        <v>1</v>
      </c>
      <c r="E13" s="921"/>
      <c r="F13" s="920">
        <v>580</v>
      </c>
      <c r="G13" s="1184">
        <f t="shared" si="1"/>
        <v>0.82799999999999996</v>
      </c>
      <c r="H13" s="1185">
        <f>VLOOKUP(D13,ЧТС[],4,0)</f>
        <v>0.49149999999999999</v>
      </c>
      <c r="I13" s="1186">
        <f>ROUND(G13*H13,4)</f>
        <v>0.40699999999999997</v>
      </c>
      <c r="J13" s="924">
        <f t="shared" si="2"/>
        <v>0</v>
      </c>
    </row>
    <row r="14" spans="1:11" s="785" customFormat="1" ht="33" x14ac:dyDescent="0.3">
      <c r="A14" s="2231">
        <v>47805</v>
      </c>
      <c r="B14" s="2240" t="s">
        <v>6290</v>
      </c>
      <c r="C14" s="2232">
        <f t="shared" ref="C14" si="4">$I$6/F14</f>
        <v>1</v>
      </c>
      <c r="D14" s="2233">
        <v>3</v>
      </c>
      <c r="E14" s="2218"/>
      <c r="F14" s="2241">
        <v>100</v>
      </c>
      <c r="G14" s="2234">
        <f t="shared" ref="G14" si="5">ROUND(480/F14,3)</f>
        <v>4.8</v>
      </c>
      <c r="H14" s="2235">
        <f>VLOOKUP(D14,ЧТС[],4,0)</f>
        <v>0.59970000000000001</v>
      </c>
      <c r="I14" s="2236">
        <f t="shared" ref="I14" si="6">ROUND(G14*H14,4)</f>
        <v>2.8786</v>
      </c>
      <c r="J14" s="2237">
        <f t="shared" ref="J14" si="7">IF(E14=0,,E14*I14)</f>
        <v>0</v>
      </c>
    </row>
    <row r="15" spans="1:11" s="785" customFormat="1" x14ac:dyDescent="0.25">
      <c r="A15" s="333">
        <v>47806</v>
      </c>
      <c r="B15" s="1642" t="s">
        <v>6261</v>
      </c>
      <c r="C15" s="1183">
        <f t="shared" si="0"/>
        <v>0.2</v>
      </c>
      <c r="D15" s="920">
        <v>2</v>
      </c>
      <c r="E15" s="921"/>
      <c r="F15" s="922">
        <v>500</v>
      </c>
      <c r="G15" s="1184">
        <f t="shared" si="1"/>
        <v>0.96</v>
      </c>
      <c r="H15" s="1185">
        <f>VLOOKUP(D15,ЧТС[],4,0)</f>
        <v>0.54069999999999996</v>
      </c>
      <c r="I15" s="1186">
        <f t="shared" ref="I15:I45" si="8">ROUND(G15*H15,4)</f>
        <v>0.51910000000000001</v>
      </c>
      <c r="J15" s="924">
        <f t="shared" si="2"/>
        <v>0</v>
      </c>
      <c r="K15" s="785" t="s">
        <v>6222</v>
      </c>
    </row>
    <row r="16" spans="1:11" s="785" customFormat="1" x14ac:dyDescent="0.25">
      <c r="A16" s="333">
        <v>47807</v>
      </c>
      <c r="B16" s="1642" t="s">
        <v>6262</v>
      </c>
      <c r="C16" s="1183">
        <f t="shared" ref="C16:C19" si="9">$I$6/F16</f>
        <v>0.13513513513513514</v>
      </c>
      <c r="D16" s="920">
        <v>2</v>
      </c>
      <c r="E16" s="921"/>
      <c r="F16" s="922">
        <v>740</v>
      </c>
      <c r="G16" s="1184">
        <f t="shared" ref="G16:G19" si="10">ROUND(480/F16,3)</f>
        <v>0.64900000000000002</v>
      </c>
      <c r="H16" s="1185">
        <f>VLOOKUP(D16,ЧТС[],4,0)</f>
        <v>0.54069999999999996</v>
      </c>
      <c r="I16" s="1186">
        <f t="shared" si="8"/>
        <v>0.35089999999999999</v>
      </c>
      <c r="J16" s="924">
        <f t="shared" ref="J16:J19" si="11">IF(E16=0,,E16*I16)</f>
        <v>0</v>
      </c>
    </row>
    <row r="17" spans="1:14" s="785" customFormat="1" ht="31.5" x14ac:dyDescent="0.25">
      <c r="A17" s="333">
        <v>47808</v>
      </c>
      <c r="B17" s="1642" t="s">
        <v>6263</v>
      </c>
      <c r="C17" s="1183">
        <f t="shared" si="9"/>
        <v>0.16129032258064516</v>
      </c>
      <c r="D17" s="920">
        <v>2</v>
      </c>
      <c r="E17" s="921"/>
      <c r="F17" s="922">
        <v>620</v>
      </c>
      <c r="G17" s="1184">
        <f t="shared" si="10"/>
        <v>0.77400000000000002</v>
      </c>
      <c r="H17" s="1185">
        <f>VLOOKUP(D17,ЧТС[],4,0)</f>
        <v>0.54069999999999996</v>
      </c>
      <c r="I17" s="1186">
        <f t="shared" si="8"/>
        <v>0.41849999999999998</v>
      </c>
      <c r="J17" s="924">
        <f t="shared" si="11"/>
        <v>0</v>
      </c>
    </row>
    <row r="18" spans="1:14" s="785" customFormat="1" ht="21" customHeight="1" x14ac:dyDescent="0.25">
      <c r="A18" s="333">
        <v>47809</v>
      </c>
      <c r="B18" s="205" t="s">
        <v>6264</v>
      </c>
      <c r="C18" s="1183">
        <f t="shared" si="9"/>
        <v>0.2857142857142857</v>
      </c>
      <c r="D18" s="920">
        <v>2</v>
      </c>
      <c r="E18" s="921"/>
      <c r="F18" s="922">
        <v>350</v>
      </c>
      <c r="G18" s="1184">
        <f t="shared" si="10"/>
        <v>1.371</v>
      </c>
      <c r="H18" s="1185">
        <f>VLOOKUP(D18,ЧТС[],4,0)</f>
        <v>0.54069999999999996</v>
      </c>
      <c r="I18" s="1186">
        <f t="shared" si="8"/>
        <v>0.74129999999999996</v>
      </c>
      <c r="J18" s="924">
        <f t="shared" si="11"/>
        <v>0</v>
      </c>
      <c r="K18" s="785" t="s">
        <v>6265</v>
      </c>
    </row>
    <row r="19" spans="1:14" s="785" customFormat="1" ht="21" customHeight="1" x14ac:dyDescent="0.25">
      <c r="A19" s="333">
        <v>47810</v>
      </c>
      <c r="B19" s="1642" t="s">
        <v>6237</v>
      </c>
      <c r="C19" s="1183">
        <f t="shared" si="9"/>
        <v>0.55555555555555558</v>
      </c>
      <c r="D19" s="920">
        <v>3</v>
      </c>
      <c r="E19" s="921"/>
      <c r="F19" s="922">
        <v>180</v>
      </c>
      <c r="G19" s="1184">
        <f t="shared" si="10"/>
        <v>2.6669999999999998</v>
      </c>
      <c r="H19" s="1185">
        <f>VLOOKUP(D19,ЧТС[],4,0)</f>
        <v>0.59970000000000001</v>
      </c>
      <c r="I19" s="1186">
        <f t="shared" ref="I19" si="12">ROUND(G19*H19,4)</f>
        <v>1.5993999999999999</v>
      </c>
      <c r="J19" s="924">
        <f t="shared" si="11"/>
        <v>0</v>
      </c>
      <c r="K19" s="785" t="s">
        <v>6266</v>
      </c>
    </row>
    <row r="20" spans="1:14" s="785" customFormat="1" ht="30" customHeight="1" x14ac:dyDescent="0.25">
      <c r="A20" s="333">
        <v>47811</v>
      </c>
      <c r="B20" s="1642" t="s">
        <v>6267</v>
      </c>
      <c r="C20" s="1183">
        <f t="shared" ref="C20:C21" si="13">$I$6/F20</f>
        <v>0.15384615384615385</v>
      </c>
      <c r="D20" s="920">
        <v>3</v>
      </c>
      <c r="E20" s="921"/>
      <c r="F20" s="922">
        <v>650</v>
      </c>
      <c r="G20" s="1184">
        <f t="shared" ref="G20:G21" si="14">ROUND(480/F20,3)</f>
        <v>0.73799999999999999</v>
      </c>
      <c r="H20" s="1185">
        <f>VLOOKUP(D20,ЧТС[],4,0)</f>
        <v>0.59970000000000001</v>
      </c>
      <c r="I20" s="1186">
        <f t="shared" ref="I20:I21" si="15">ROUND(G20*H20,4)</f>
        <v>0.44259999999999999</v>
      </c>
      <c r="J20" s="924">
        <f t="shared" ref="J20:J21" si="16">IF(E20=0,,E20*I20)</f>
        <v>0</v>
      </c>
    </row>
    <row r="21" spans="1:14" s="785" customFormat="1" ht="30" customHeight="1" x14ac:dyDescent="0.25">
      <c r="A21" s="333">
        <v>47812</v>
      </c>
      <c r="B21" s="1642" t="s">
        <v>6268</v>
      </c>
      <c r="C21" s="1183">
        <f t="shared" si="13"/>
        <v>0.20833333333333334</v>
      </c>
      <c r="D21" s="920">
        <v>3</v>
      </c>
      <c r="E21" s="921"/>
      <c r="F21" s="922">
        <v>480</v>
      </c>
      <c r="G21" s="1184">
        <f t="shared" si="14"/>
        <v>1</v>
      </c>
      <c r="H21" s="1185">
        <f>VLOOKUP(D21,ЧТС[],4,0)</f>
        <v>0.59970000000000001</v>
      </c>
      <c r="I21" s="1186">
        <f t="shared" si="15"/>
        <v>0.59970000000000001</v>
      </c>
      <c r="J21" s="924">
        <f t="shared" si="16"/>
        <v>0</v>
      </c>
      <c r="K21" s="785" t="s">
        <v>6265</v>
      </c>
    </row>
    <row r="22" spans="1:14" s="785" customFormat="1" ht="30" customHeight="1" x14ac:dyDescent="0.25">
      <c r="A22" s="333">
        <v>47813</v>
      </c>
      <c r="B22" s="1642" t="s">
        <v>6269</v>
      </c>
      <c r="C22" s="1183">
        <f t="shared" ref="C22:C23" si="17">$I$6/F22</f>
        <v>0.22222222222222221</v>
      </c>
      <c r="D22" s="920">
        <v>2</v>
      </c>
      <c r="E22" s="921"/>
      <c r="F22" s="922">
        <v>450</v>
      </c>
      <c r="G22" s="1184">
        <f t="shared" ref="G22:G23" si="18">ROUND(480/F22,3)</f>
        <v>1.0669999999999999</v>
      </c>
      <c r="H22" s="1185">
        <f>VLOOKUP(D22,ЧТС[],4,0)</f>
        <v>0.54069999999999996</v>
      </c>
      <c r="I22" s="1186">
        <f t="shared" ref="I22:I23" si="19">ROUND(G22*H22,4)</f>
        <v>0.57689999999999997</v>
      </c>
      <c r="J22" s="924">
        <f t="shared" ref="J22:J23" si="20">IF(E22=0,,E22*I22)</f>
        <v>0</v>
      </c>
      <c r="K22" s="785" t="s">
        <v>6231</v>
      </c>
    </row>
    <row r="23" spans="1:14" s="785" customFormat="1" ht="30" customHeight="1" x14ac:dyDescent="0.25">
      <c r="A23" s="333">
        <v>47814</v>
      </c>
      <c r="B23" s="383" t="s">
        <v>6270</v>
      </c>
      <c r="C23" s="207">
        <f t="shared" si="17"/>
        <v>0.2857142857142857</v>
      </c>
      <c r="D23" s="203">
        <v>3</v>
      </c>
      <c r="E23" s="200"/>
      <c r="F23" s="203">
        <v>350</v>
      </c>
      <c r="G23" s="206">
        <f t="shared" si="18"/>
        <v>1.371</v>
      </c>
      <c r="H23" s="247">
        <f>VLOOKUP(D23,ЧТС[],4,0)</f>
        <v>0.59970000000000001</v>
      </c>
      <c r="I23" s="444">
        <f t="shared" si="19"/>
        <v>0.82220000000000004</v>
      </c>
      <c r="J23" s="445">
        <f t="shared" si="20"/>
        <v>0</v>
      </c>
      <c r="K23" s="785" t="s">
        <v>6222</v>
      </c>
    </row>
    <row r="24" spans="1:14" s="785" customFormat="1" ht="45.75" customHeight="1" x14ac:dyDescent="0.25">
      <c r="A24" s="333">
        <v>47815</v>
      </c>
      <c r="B24" s="383" t="s">
        <v>6271</v>
      </c>
      <c r="C24" s="207">
        <f t="shared" ref="C24:C25" si="21">$I$6/F24</f>
        <v>0.22222222222222221</v>
      </c>
      <c r="D24" s="203">
        <v>3</v>
      </c>
      <c r="E24" s="200"/>
      <c r="F24" s="203">
        <v>450</v>
      </c>
      <c r="G24" s="206">
        <f t="shared" ref="G24:G25" si="22">ROUND(480/F24,3)</f>
        <v>1.0669999999999999</v>
      </c>
      <c r="H24" s="247">
        <f>VLOOKUP(D24,ЧТС[],4,0)</f>
        <v>0.59970000000000001</v>
      </c>
      <c r="I24" s="444">
        <f t="shared" ref="I24:I25" si="23">ROUND(G24*H24,4)</f>
        <v>0.63990000000000002</v>
      </c>
      <c r="J24" s="445">
        <f t="shared" ref="J24:J25" si="24">IF(E24=0,,E24*I24)</f>
        <v>0</v>
      </c>
      <c r="K24" s="785" t="s">
        <v>6226</v>
      </c>
    </row>
    <row r="25" spans="1:14" s="785" customFormat="1" ht="30" customHeight="1" x14ac:dyDescent="0.25">
      <c r="A25" s="333">
        <v>47816</v>
      </c>
      <c r="B25" s="1642" t="s">
        <v>6272</v>
      </c>
      <c r="C25" s="1183">
        <f t="shared" si="21"/>
        <v>0.23809523809523808</v>
      </c>
      <c r="D25" s="920">
        <v>3</v>
      </c>
      <c r="E25" s="921"/>
      <c r="F25" s="920">
        <v>420</v>
      </c>
      <c r="G25" s="1184">
        <f t="shared" si="22"/>
        <v>1.143</v>
      </c>
      <c r="H25" s="1185">
        <f>VLOOKUP(D25,ЧТС[],4,0)</f>
        <v>0.59970000000000001</v>
      </c>
      <c r="I25" s="1186">
        <f t="shared" si="23"/>
        <v>0.6855</v>
      </c>
      <c r="J25" s="924">
        <f t="shared" si="24"/>
        <v>0</v>
      </c>
    </row>
    <row r="26" spans="1:14" s="785" customFormat="1" ht="30" customHeight="1" x14ac:dyDescent="0.25">
      <c r="A26" s="333">
        <v>47817</v>
      </c>
      <c r="B26" s="1642" t="s">
        <v>6273</v>
      </c>
      <c r="C26" s="1183">
        <f t="shared" ref="C26" si="25">$I$6/F26</f>
        <v>0.21739130434782608</v>
      </c>
      <c r="D26" s="920">
        <v>3</v>
      </c>
      <c r="E26" s="921"/>
      <c r="F26" s="920">
        <v>460</v>
      </c>
      <c r="G26" s="1184">
        <f t="shared" ref="G26" si="26">ROUND(480/F26,3)</f>
        <v>1.0429999999999999</v>
      </c>
      <c r="H26" s="1185">
        <f>VLOOKUP(D26,ЧТС[],4,0)</f>
        <v>0.59970000000000001</v>
      </c>
      <c r="I26" s="1186">
        <f t="shared" ref="I26" si="27">ROUND(G26*H26,4)</f>
        <v>0.62549999999999994</v>
      </c>
      <c r="J26" s="924">
        <f t="shared" ref="J26" si="28">IF(E26=0,,E26*I26)</f>
        <v>0</v>
      </c>
    </row>
    <row r="27" spans="1:14" s="785" customFormat="1" ht="30" customHeight="1" x14ac:dyDescent="0.25">
      <c r="A27" s="333">
        <v>47818</v>
      </c>
      <c r="B27" s="1642" t="s">
        <v>6274</v>
      </c>
      <c r="C27" s="1183">
        <f t="shared" ref="C27" si="29">$I$6/F27</f>
        <v>0.47619047619047616</v>
      </c>
      <c r="D27" s="920">
        <v>3</v>
      </c>
      <c r="E27" s="921"/>
      <c r="F27" s="920">
        <v>210</v>
      </c>
      <c r="G27" s="1184">
        <f t="shared" ref="G27" si="30">ROUND(480/F27,3)</f>
        <v>2.286</v>
      </c>
      <c r="H27" s="1185">
        <f>VLOOKUP(D27,ЧТС[],4,0)</f>
        <v>0.59970000000000001</v>
      </c>
      <c r="I27" s="1186">
        <f t="shared" ref="I27" si="31">ROUND(G27*H27,4)</f>
        <v>1.3709</v>
      </c>
      <c r="J27" s="924">
        <f t="shared" ref="J27" si="32">IF(E27=0,,E27*I27)</f>
        <v>0</v>
      </c>
      <c r="K27" s="785" t="s">
        <v>6222</v>
      </c>
    </row>
    <row r="28" spans="1:14" s="785" customFormat="1" ht="30" customHeight="1" x14ac:dyDescent="0.25">
      <c r="A28" s="333">
        <v>47819</v>
      </c>
      <c r="B28" s="1642" t="s">
        <v>6275</v>
      </c>
      <c r="C28" s="1183">
        <f t="shared" ref="C28" si="33">$I$6/F28</f>
        <v>0.35714285714285715</v>
      </c>
      <c r="D28" s="920">
        <v>1</v>
      </c>
      <c r="E28" s="921"/>
      <c r="F28" s="920">
        <v>280</v>
      </c>
      <c r="G28" s="1184">
        <f t="shared" ref="G28" si="34">ROUND(480/F28,3)</f>
        <v>1.714</v>
      </c>
      <c r="H28" s="1185">
        <f>VLOOKUP(D28,ЧТС[],4,0)</f>
        <v>0.49149999999999999</v>
      </c>
      <c r="I28" s="1186">
        <f t="shared" ref="I28" si="35">ROUND(G28*H28,4)</f>
        <v>0.84240000000000004</v>
      </c>
      <c r="J28" s="924">
        <f t="shared" ref="J28" si="36">IF(E28=0,,E28*I28)</f>
        <v>0</v>
      </c>
      <c r="K28" s="785" t="s">
        <v>6226</v>
      </c>
    </row>
    <row r="29" spans="1:14" s="785" customFormat="1" ht="30" customHeight="1" x14ac:dyDescent="0.25">
      <c r="A29" s="333">
        <v>47820</v>
      </c>
      <c r="B29" s="1642" t="s">
        <v>6276</v>
      </c>
      <c r="C29" s="1183">
        <f t="shared" ref="C29:C30" si="37">$I$6/F29</f>
        <v>0.125</v>
      </c>
      <c r="D29" s="920">
        <v>3</v>
      </c>
      <c r="E29" s="921"/>
      <c r="F29" s="920">
        <v>800</v>
      </c>
      <c r="G29" s="1184">
        <f t="shared" ref="G29:G30" si="38">ROUND(480/F29,3)</f>
        <v>0.6</v>
      </c>
      <c r="H29" s="1185">
        <f>VLOOKUP(D29,ЧТС[],4,0)</f>
        <v>0.59970000000000001</v>
      </c>
      <c r="I29" s="1186">
        <f t="shared" ref="I29:I30" si="39">ROUND(G29*H29,4)</f>
        <v>0.35980000000000001</v>
      </c>
      <c r="J29" s="924">
        <f t="shared" ref="J29:J30" si="40">IF(E29=0,,E29*I29)</f>
        <v>0</v>
      </c>
    </row>
    <row r="30" spans="1:14" s="785" customFormat="1" ht="43.5" customHeight="1" x14ac:dyDescent="0.25">
      <c r="A30" s="333">
        <v>47821</v>
      </c>
      <c r="B30" s="1642" t="s">
        <v>6277</v>
      </c>
      <c r="C30" s="1183">
        <f t="shared" si="37"/>
        <v>0.95238095238095233</v>
      </c>
      <c r="D30" s="920">
        <v>3</v>
      </c>
      <c r="E30" s="921"/>
      <c r="F30" s="920">
        <v>105</v>
      </c>
      <c r="G30" s="1184">
        <f t="shared" si="38"/>
        <v>4.5709999999999997</v>
      </c>
      <c r="H30" s="1185">
        <f>VLOOKUP(D30,ЧТС[],4,0)</f>
        <v>0.59970000000000001</v>
      </c>
      <c r="I30" s="1186">
        <f t="shared" si="39"/>
        <v>2.7412000000000001</v>
      </c>
      <c r="J30" s="924">
        <f t="shared" si="40"/>
        <v>0</v>
      </c>
      <c r="K30" s="785" t="s">
        <v>6226</v>
      </c>
    </row>
    <row r="31" spans="1:14" s="785" customFormat="1" ht="31.5" customHeight="1" x14ac:dyDescent="0.25">
      <c r="A31" s="333">
        <v>47822</v>
      </c>
      <c r="B31" s="1642" t="s">
        <v>6278</v>
      </c>
      <c r="C31" s="1183">
        <f t="shared" ref="C31:C32" si="41">$I$6/F31</f>
        <v>0.16666666666666666</v>
      </c>
      <c r="D31" s="920">
        <v>1</v>
      </c>
      <c r="E31" s="921"/>
      <c r="F31" s="920">
        <v>600</v>
      </c>
      <c r="G31" s="1184">
        <f t="shared" ref="G31:G32" si="42">ROUND(480/F31,3)</f>
        <v>0.8</v>
      </c>
      <c r="H31" s="1185">
        <f>VLOOKUP(D31,ЧТС[],4,0)</f>
        <v>0.49149999999999999</v>
      </c>
      <c r="I31" s="1186">
        <f t="shared" ref="I31:I32" si="43">ROUND(G31*H31,4)</f>
        <v>0.39319999999999999</v>
      </c>
      <c r="J31" s="924">
        <f t="shared" ref="J31:J32" si="44">IF(E31=0,,E31*I31)</f>
        <v>0</v>
      </c>
    </row>
    <row r="32" spans="1:14" s="785" customFormat="1" ht="43.5" customHeight="1" x14ac:dyDescent="0.25">
      <c r="A32" s="333">
        <v>47823</v>
      </c>
      <c r="B32" s="1642" t="s">
        <v>6279</v>
      </c>
      <c r="C32" s="1183">
        <f t="shared" si="41"/>
        <v>0.43478260869565216</v>
      </c>
      <c r="D32" s="920">
        <v>3</v>
      </c>
      <c r="E32" s="921"/>
      <c r="F32" s="920">
        <v>230</v>
      </c>
      <c r="G32" s="1184">
        <f t="shared" si="42"/>
        <v>2.0870000000000002</v>
      </c>
      <c r="H32" s="1185">
        <f>VLOOKUP(D32,ЧТС[],4,0)</f>
        <v>0.59970000000000001</v>
      </c>
      <c r="I32" s="1186">
        <f t="shared" si="43"/>
        <v>1.2516</v>
      </c>
      <c r="J32" s="924">
        <f t="shared" si="44"/>
        <v>0</v>
      </c>
      <c r="N32" s="2238"/>
    </row>
    <row r="33" spans="1:12" s="785" customFormat="1" ht="28.5" customHeight="1" x14ac:dyDescent="0.25">
      <c r="A33" s="333">
        <v>47824</v>
      </c>
      <c r="B33" s="2212" t="s">
        <v>573</v>
      </c>
      <c r="C33" s="1183">
        <f t="shared" ref="C33:C37" si="45">$I$6/F33</f>
        <v>0.33333333333333331</v>
      </c>
      <c r="D33" s="920">
        <v>3</v>
      </c>
      <c r="E33" s="921"/>
      <c r="F33" s="920">
        <v>300</v>
      </c>
      <c r="G33" s="1184">
        <f t="shared" ref="G33:G37" si="46">ROUND(480/F33,3)</f>
        <v>1.6</v>
      </c>
      <c r="H33" s="1185">
        <f>VLOOKUP(D33,ЧТС[],4,0)</f>
        <v>0.59970000000000001</v>
      </c>
      <c r="I33" s="1186">
        <f t="shared" ref="I33:I37" si="47">ROUND(G33*H33,4)</f>
        <v>0.95950000000000002</v>
      </c>
      <c r="J33" s="924">
        <f t="shared" ref="J33:J37" si="48">IF(E33=0,,E33*I33)</f>
        <v>0</v>
      </c>
    </row>
    <row r="34" spans="1:12" s="785" customFormat="1" ht="30.75" customHeight="1" x14ac:dyDescent="0.25">
      <c r="A34" s="333">
        <v>47825</v>
      </c>
      <c r="B34" s="383" t="s">
        <v>4530</v>
      </c>
      <c r="C34" s="204">
        <f t="shared" si="45"/>
        <v>0.14285714285714285</v>
      </c>
      <c r="D34" s="205">
        <v>3</v>
      </c>
      <c r="E34" s="200"/>
      <c r="F34" s="203">
        <v>700</v>
      </c>
      <c r="G34" s="206">
        <f t="shared" si="46"/>
        <v>0.68600000000000005</v>
      </c>
      <c r="H34" s="247">
        <f>VLOOKUP(D34,ЧТС[],4,0)</f>
        <v>0.59970000000000001</v>
      </c>
      <c r="I34" s="444">
        <f t="shared" si="47"/>
        <v>0.41139999999999999</v>
      </c>
      <c r="J34" s="445">
        <f t="shared" si="48"/>
        <v>0</v>
      </c>
    </row>
    <row r="35" spans="1:12" s="785" customFormat="1" ht="30.75" customHeight="1" x14ac:dyDescent="0.25">
      <c r="A35" s="333">
        <v>47826</v>
      </c>
      <c r="B35" s="383" t="s">
        <v>4531</v>
      </c>
      <c r="C35" s="207">
        <f t="shared" si="45"/>
        <v>0.47619047619047616</v>
      </c>
      <c r="D35" s="203">
        <v>3</v>
      </c>
      <c r="E35" s="194"/>
      <c r="F35" s="203">
        <v>210</v>
      </c>
      <c r="G35" s="206">
        <f t="shared" si="46"/>
        <v>2.286</v>
      </c>
      <c r="H35" s="247">
        <f>VLOOKUP(D35,ЧТС[],4,0)</f>
        <v>0.59970000000000001</v>
      </c>
      <c r="I35" s="444">
        <f t="shared" si="47"/>
        <v>1.3709</v>
      </c>
      <c r="J35" s="445">
        <f t="shared" si="48"/>
        <v>0</v>
      </c>
    </row>
    <row r="36" spans="1:12" s="785" customFormat="1" ht="64.5" customHeight="1" x14ac:dyDescent="0.25">
      <c r="A36" s="333">
        <v>47827</v>
      </c>
      <c r="B36" s="383" t="s">
        <v>6291</v>
      </c>
      <c r="C36" s="207">
        <f t="shared" si="45"/>
        <v>1.5384615384615385</v>
      </c>
      <c r="D36" s="203">
        <v>3</v>
      </c>
      <c r="E36" s="194"/>
      <c r="F36" s="203">
        <v>65</v>
      </c>
      <c r="G36" s="206">
        <f t="shared" si="46"/>
        <v>7.3849999999999998</v>
      </c>
      <c r="H36" s="247">
        <f>VLOOKUP(D36,ЧТС[],4,0)</f>
        <v>0.59970000000000001</v>
      </c>
      <c r="I36" s="444">
        <f t="shared" si="47"/>
        <v>4.4287999999999998</v>
      </c>
      <c r="J36" s="445">
        <f t="shared" si="48"/>
        <v>0</v>
      </c>
    </row>
    <row r="37" spans="1:12" s="785" customFormat="1" ht="18.75" customHeight="1" x14ac:dyDescent="0.25">
      <c r="A37" s="333">
        <v>47828</v>
      </c>
      <c r="B37" s="383" t="s">
        <v>759</v>
      </c>
      <c r="C37" s="2242">
        <f t="shared" si="45"/>
        <v>0.13333333333333333</v>
      </c>
      <c r="D37" s="385">
        <v>3</v>
      </c>
      <c r="E37" s="332">
        <v>0.04</v>
      </c>
      <c r="F37" s="385">
        <v>750</v>
      </c>
      <c r="G37" s="206">
        <f t="shared" si="46"/>
        <v>0.64</v>
      </c>
      <c r="H37" s="247">
        <f>VLOOKUP(D37,ЧТС[],4,0)</f>
        <v>0.59970000000000001</v>
      </c>
      <c r="I37" s="444">
        <f t="shared" si="47"/>
        <v>0.38379999999999997</v>
      </c>
      <c r="J37" s="445">
        <f t="shared" si="48"/>
        <v>1.5351999999999999E-2</v>
      </c>
    </row>
    <row r="38" spans="1:12" s="785" customFormat="1" ht="35.25" customHeight="1" x14ac:dyDescent="0.25">
      <c r="A38" s="333">
        <v>47829</v>
      </c>
      <c r="B38" s="383" t="s">
        <v>6280</v>
      </c>
      <c r="C38" s="207">
        <f t="shared" ref="C38" si="49">$I$6/F38</f>
        <v>1</v>
      </c>
      <c r="D38" s="203">
        <v>1</v>
      </c>
      <c r="E38" s="194"/>
      <c r="F38" s="203">
        <v>100</v>
      </c>
      <c r="G38" s="206">
        <f t="shared" ref="G38" si="50">ROUND(480/F38,3)</f>
        <v>4.8</v>
      </c>
      <c r="H38" s="247">
        <f>VLOOKUP(D38,ЧТС[],4,0)</f>
        <v>0.49149999999999999</v>
      </c>
      <c r="I38" s="444">
        <f t="shared" ref="I38" si="51">ROUND(G38*H38,4)</f>
        <v>2.3592</v>
      </c>
      <c r="J38" s="445">
        <f t="shared" ref="J38" si="52">IF(E38=0,,E38*I38)</f>
        <v>0</v>
      </c>
      <c r="K38" s="785" t="s">
        <v>6222</v>
      </c>
    </row>
    <row r="39" spans="1:12" s="785" customFormat="1" ht="35.25" customHeight="1" x14ac:dyDescent="0.25">
      <c r="A39" s="333">
        <v>47830</v>
      </c>
      <c r="B39" s="383" t="s">
        <v>6281</v>
      </c>
      <c r="C39" s="207">
        <f t="shared" ref="C39" si="53">$I$6/F39</f>
        <v>0.25</v>
      </c>
      <c r="D39" s="203">
        <v>3</v>
      </c>
      <c r="E39" s="194"/>
      <c r="F39" s="203">
        <v>400</v>
      </c>
      <c r="G39" s="206">
        <f t="shared" ref="G39" si="54">ROUND(480/F39,3)</f>
        <v>1.2</v>
      </c>
      <c r="H39" s="247">
        <f>VLOOKUP(D39,ЧТС[],4,0)</f>
        <v>0.59970000000000001</v>
      </c>
      <c r="I39" s="444">
        <f t="shared" ref="I39" si="55">ROUND(G39*H39,4)</f>
        <v>0.71960000000000002</v>
      </c>
      <c r="J39" s="445">
        <f t="shared" ref="J39" si="56">IF(E39=0,,E39*I39)</f>
        <v>0</v>
      </c>
      <c r="K39" s="785" t="s">
        <v>6222</v>
      </c>
    </row>
    <row r="40" spans="1:12" s="785" customFormat="1" ht="31.5" x14ac:dyDescent="0.25">
      <c r="A40" s="333">
        <v>47831</v>
      </c>
      <c r="B40" s="1642" t="s">
        <v>6282</v>
      </c>
      <c r="C40" s="1183">
        <f t="shared" si="0"/>
        <v>0.22222222222222221</v>
      </c>
      <c r="D40" s="920">
        <v>3</v>
      </c>
      <c r="E40" s="921"/>
      <c r="F40" s="922">
        <v>450</v>
      </c>
      <c r="G40" s="1184">
        <f t="shared" si="1"/>
        <v>1.0669999999999999</v>
      </c>
      <c r="H40" s="1185">
        <f>VLOOKUP(D40,ЧТС[],4,0)</f>
        <v>0.59970000000000001</v>
      </c>
      <c r="I40" s="1186">
        <f t="shared" si="8"/>
        <v>0.63990000000000002</v>
      </c>
      <c r="J40" s="924">
        <f t="shared" si="2"/>
        <v>0</v>
      </c>
    </row>
    <row r="41" spans="1:12" s="785" customFormat="1" ht="28.5" customHeight="1" x14ac:dyDescent="0.25">
      <c r="A41" s="333">
        <v>47832</v>
      </c>
      <c r="B41" s="1642" t="s">
        <v>6283</v>
      </c>
      <c r="C41" s="1183">
        <f t="shared" si="0"/>
        <v>0.4</v>
      </c>
      <c r="D41" s="920">
        <v>3</v>
      </c>
      <c r="E41" s="921"/>
      <c r="F41" s="922">
        <v>250</v>
      </c>
      <c r="G41" s="1184">
        <f t="shared" si="1"/>
        <v>1.92</v>
      </c>
      <c r="H41" s="1185">
        <f>VLOOKUP(D41,ЧТС[],4,0)</f>
        <v>0.59970000000000001</v>
      </c>
      <c r="I41" s="1186">
        <f t="shared" si="8"/>
        <v>1.1514</v>
      </c>
      <c r="J41" s="924">
        <f t="shared" si="2"/>
        <v>0</v>
      </c>
    </row>
    <row r="42" spans="1:12" s="785" customFormat="1" ht="31.5" x14ac:dyDescent="0.25">
      <c r="A42" s="333">
        <v>47833</v>
      </c>
      <c r="B42" s="1642" t="s">
        <v>6284</v>
      </c>
      <c r="C42" s="1183">
        <f t="shared" si="0"/>
        <v>0.90909090909090906</v>
      </c>
      <c r="D42" s="920">
        <v>3</v>
      </c>
      <c r="E42" s="921"/>
      <c r="F42" s="922">
        <v>110</v>
      </c>
      <c r="G42" s="1184">
        <f t="shared" si="1"/>
        <v>4.3639999999999999</v>
      </c>
      <c r="H42" s="1185">
        <f>VLOOKUP(D42,ЧТС[],4,0)</f>
        <v>0.59970000000000001</v>
      </c>
      <c r="I42" s="1186">
        <f t="shared" si="8"/>
        <v>2.6171000000000002</v>
      </c>
      <c r="J42" s="924">
        <f t="shared" si="2"/>
        <v>0</v>
      </c>
    </row>
    <row r="43" spans="1:12" s="785" customFormat="1" ht="31.5" x14ac:dyDescent="0.25">
      <c r="A43" s="333">
        <v>47834</v>
      </c>
      <c r="B43" s="2212" t="s">
        <v>6285</v>
      </c>
      <c r="C43" s="1183">
        <f t="shared" si="0"/>
        <v>0.7142857142857143</v>
      </c>
      <c r="D43" s="920">
        <v>4</v>
      </c>
      <c r="E43" s="921"/>
      <c r="F43" s="922">
        <v>140</v>
      </c>
      <c r="G43" s="1184">
        <f t="shared" si="1"/>
        <v>3.4289999999999998</v>
      </c>
      <c r="H43" s="1185">
        <f>VLOOKUP(D43,ЧТС[],4,0)</f>
        <v>0.66849999999999998</v>
      </c>
      <c r="I43" s="1186">
        <f t="shared" si="8"/>
        <v>2.2923</v>
      </c>
      <c r="J43" s="924">
        <f t="shared" si="2"/>
        <v>0</v>
      </c>
      <c r="K43" s="825" t="s">
        <v>6222</v>
      </c>
    </row>
    <row r="44" spans="1:12" s="785" customFormat="1" ht="47.25" x14ac:dyDescent="0.25">
      <c r="A44" s="333">
        <v>47835</v>
      </c>
      <c r="B44" s="1642" t="s">
        <v>6287</v>
      </c>
      <c r="C44" s="1183">
        <f t="shared" si="0"/>
        <v>0.2857142857142857</v>
      </c>
      <c r="D44" s="920">
        <v>3</v>
      </c>
      <c r="E44" s="921"/>
      <c r="F44" s="922">
        <v>350</v>
      </c>
      <c r="G44" s="1184">
        <f t="shared" si="1"/>
        <v>1.371</v>
      </c>
      <c r="H44" s="1185">
        <f>VLOOKUP(D44,ЧТС[],4,0)</f>
        <v>0.59970000000000001</v>
      </c>
      <c r="I44" s="1186">
        <f t="shared" si="8"/>
        <v>0.82220000000000004</v>
      </c>
      <c r="J44" s="924">
        <f t="shared" si="2"/>
        <v>0</v>
      </c>
      <c r="K44" s="825" t="s">
        <v>6226</v>
      </c>
    </row>
    <row r="45" spans="1:12" s="785" customFormat="1" ht="47.25" x14ac:dyDescent="0.25">
      <c r="A45" s="333">
        <v>47836</v>
      </c>
      <c r="B45" s="1642" t="s">
        <v>6286</v>
      </c>
      <c r="C45" s="1183">
        <f t="shared" si="0"/>
        <v>0.33333333333333331</v>
      </c>
      <c r="D45" s="920">
        <v>3</v>
      </c>
      <c r="E45" s="921"/>
      <c r="F45" s="922">
        <v>300</v>
      </c>
      <c r="G45" s="1184">
        <f t="shared" si="1"/>
        <v>1.6</v>
      </c>
      <c r="H45" s="1185">
        <f>VLOOKUP(D45,ЧТС[],4,0)</f>
        <v>0.59970000000000001</v>
      </c>
      <c r="I45" s="1186">
        <f t="shared" si="8"/>
        <v>0.95950000000000002</v>
      </c>
      <c r="J45" s="924">
        <f t="shared" si="2"/>
        <v>0</v>
      </c>
      <c r="K45" s="825"/>
    </row>
    <row r="46" spans="1:12" s="785" customFormat="1" x14ac:dyDescent="0.25">
      <c r="A46" s="333">
        <v>47837</v>
      </c>
      <c r="B46" s="383" t="s">
        <v>6288</v>
      </c>
      <c r="C46" s="207">
        <f>$I$6/F46</f>
        <v>0.2857142857142857</v>
      </c>
      <c r="D46" s="203">
        <v>1</v>
      </c>
      <c r="E46" s="194"/>
      <c r="F46" s="203">
        <v>350</v>
      </c>
      <c r="G46" s="206">
        <f>ROUND(480/F46,3)</f>
        <v>1.371</v>
      </c>
      <c r="H46" s="247">
        <f>VLOOKUP(D46,ЧТС[],4,0)</f>
        <v>0.49149999999999999</v>
      </c>
      <c r="I46" s="444">
        <f>ROUND(G46*H46,4)</f>
        <v>0.67379999999999995</v>
      </c>
      <c r="J46" s="445">
        <f t="shared" si="2"/>
        <v>0</v>
      </c>
      <c r="K46" s="825" t="s">
        <v>6231</v>
      </c>
      <c r="L46" s="811"/>
    </row>
    <row r="47" spans="1:12" s="785" customFormat="1" ht="31.5" x14ac:dyDescent="0.25">
      <c r="A47" s="333">
        <v>47838</v>
      </c>
      <c r="B47" s="1188" t="s">
        <v>2213</v>
      </c>
      <c r="C47" s="1183">
        <f t="shared" ref="C47:C55" si="57">$I$6/F47</f>
        <v>0.2857142857142857</v>
      </c>
      <c r="D47" s="1189">
        <v>2</v>
      </c>
      <c r="E47" s="929"/>
      <c r="F47" s="203">
        <v>350</v>
      </c>
      <c r="G47" s="206">
        <f t="shared" ref="G47:G55" si="58">ROUND(480/F47,3)</f>
        <v>1.371</v>
      </c>
      <c r="H47" s="247">
        <f>VLOOKUP(D47,ЧТС[],4,0)</f>
        <v>0.54069999999999996</v>
      </c>
      <c r="I47" s="444">
        <f t="shared" ref="I47:I55" si="59">ROUND(G47*H47,4)</f>
        <v>0.74129999999999996</v>
      </c>
      <c r="J47" s="928">
        <f t="shared" si="2"/>
        <v>0</v>
      </c>
      <c r="L47" s="811"/>
    </row>
    <row r="48" spans="1:12" s="785" customFormat="1" ht="31.5" customHeight="1" x14ac:dyDescent="0.25">
      <c r="A48" s="333">
        <v>47839</v>
      </c>
      <c r="B48" s="1188" t="s">
        <v>1250</v>
      </c>
      <c r="C48" s="1183">
        <f t="shared" si="57"/>
        <v>0.16666666666666666</v>
      </c>
      <c r="D48" s="1189">
        <v>2</v>
      </c>
      <c r="E48" s="932"/>
      <c r="F48" s="203">
        <v>600</v>
      </c>
      <c r="G48" s="206">
        <f t="shared" si="58"/>
        <v>0.8</v>
      </c>
      <c r="H48" s="247">
        <f>VLOOKUP(D48,ЧТС[],4,0)</f>
        <v>0.54069999999999996</v>
      </c>
      <c r="I48" s="444">
        <f t="shared" si="59"/>
        <v>0.43259999999999998</v>
      </c>
      <c r="J48" s="924">
        <f t="shared" si="2"/>
        <v>0</v>
      </c>
      <c r="L48" s="811"/>
    </row>
    <row r="49" spans="1:12" s="785" customFormat="1" ht="18" customHeight="1" x14ac:dyDescent="0.25">
      <c r="A49" s="333">
        <v>47840</v>
      </c>
      <c r="B49" s="1188" t="s">
        <v>1625</v>
      </c>
      <c r="C49" s="1183">
        <f t="shared" si="57"/>
        <v>0.2</v>
      </c>
      <c r="D49" s="1189">
        <v>3</v>
      </c>
      <c r="E49" s="932"/>
      <c r="F49" s="203">
        <v>500</v>
      </c>
      <c r="G49" s="206">
        <f t="shared" si="58"/>
        <v>0.96</v>
      </c>
      <c r="H49" s="247">
        <f>VLOOKUP(D49,ЧТС[],4,0)</f>
        <v>0.59970000000000001</v>
      </c>
      <c r="I49" s="444">
        <f t="shared" si="59"/>
        <v>0.57569999999999999</v>
      </c>
      <c r="J49" s="924">
        <f t="shared" si="2"/>
        <v>0</v>
      </c>
      <c r="L49" s="811"/>
    </row>
    <row r="50" spans="1:12" s="785" customFormat="1" ht="18" customHeight="1" x14ac:dyDescent="0.25">
      <c r="A50" s="333">
        <v>47841</v>
      </c>
      <c r="B50" s="1188" t="s">
        <v>257</v>
      </c>
      <c r="C50" s="1183">
        <f t="shared" si="57"/>
        <v>0.1</v>
      </c>
      <c r="D50" s="1189">
        <v>2</v>
      </c>
      <c r="E50" s="932"/>
      <c r="F50" s="203">
        <v>1000</v>
      </c>
      <c r="G50" s="206">
        <f t="shared" si="58"/>
        <v>0.48</v>
      </c>
      <c r="H50" s="247">
        <f>VLOOKUP(D50,ЧТС[],4,0)</f>
        <v>0.54069999999999996</v>
      </c>
      <c r="I50" s="444">
        <f t="shared" si="59"/>
        <v>0.25950000000000001</v>
      </c>
      <c r="J50" s="924">
        <f t="shared" si="2"/>
        <v>0</v>
      </c>
      <c r="L50" s="811"/>
    </row>
    <row r="51" spans="1:12" s="785" customFormat="1" ht="17.25" customHeight="1" x14ac:dyDescent="0.25">
      <c r="A51" s="333">
        <v>47842</v>
      </c>
      <c r="B51" s="2239" t="s">
        <v>559</v>
      </c>
      <c r="C51" s="1183">
        <f t="shared" si="57"/>
        <v>0.12987012987012986</v>
      </c>
      <c r="D51" s="1189">
        <v>4</v>
      </c>
      <c r="E51" s="932"/>
      <c r="F51" s="203">
        <v>770</v>
      </c>
      <c r="G51" s="206">
        <f t="shared" si="58"/>
        <v>0.623</v>
      </c>
      <c r="H51" s="247">
        <f>VLOOKUP(D51,ЧТС[],4,0)</f>
        <v>0.66849999999999998</v>
      </c>
      <c r="I51" s="444">
        <f t="shared" si="59"/>
        <v>0.41649999999999998</v>
      </c>
      <c r="J51" s="924">
        <f t="shared" si="2"/>
        <v>0</v>
      </c>
      <c r="L51" s="811"/>
    </row>
    <row r="52" spans="1:12" s="785" customFormat="1" ht="16.5" customHeight="1" x14ac:dyDescent="0.25">
      <c r="A52" s="333">
        <v>47843</v>
      </c>
      <c r="B52" s="2239" t="s">
        <v>581</v>
      </c>
      <c r="C52" s="1183">
        <f t="shared" si="57"/>
        <v>0.1</v>
      </c>
      <c r="D52" s="1189">
        <v>1</v>
      </c>
      <c r="E52" s="932"/>
      <c r="F52" s="203">
        <v>1000</v>
      </c>
      <c r="G52" s="206">
        <f t="shared" si="58"/>
        <v>0.48</v>
      </c>
      <c r="H52" s="247">
        <f>VLOOKUP(D52,ЧТС[],4,0)</f>
        <v>0.49149999999999999</v>
      </c>
      <c r="I52" s="444">
        <f t="shared" si="59"/>
        <v>0.2359</v>
      </c>
      <c r="J52" s="924">
        <f t="shared" si="2"/>
        <v>0</v>
      </c>
      <c r="L52" s="811"/>
    </row>
    <row r="53" spans="1:12" s="785" customFormat="1" ht="20.25" customHeight="1" x14ac:dyDescent="0.25">
      <c r="A53" s="333">
        <v>47844</v>
      </c>
      <c r="B53" s="2239" t="s">
        <v>1406</v>
      </c>
      <c r="C53" s="1183">
        <f t="shared" si="57"/>
        <v>0.23809523809523808</v>
      </c>
      <c r="D53" s="1189">
        <v>1</v>
      </c>
      <c r="E53" s="932"/>
      <c r="F53" s="203">
        <v>420</v>
      </c>
      <c r="G53" s="206">
        <f t="shared" si="58"/>
        <v>1.143</v>
      </c>
      <c r="H53" s="247">
        <f>VLOOKUP(D53,ЧТС[],4,0)</f>
        <v>0.49149999999999999</v>
      </c>
      <c r="I53" s="444">
        <f t="shared" si="59"/>
        <v>0.56179999999999997</v>
      </c>
      <c r="J53" s="924">
        <f t="shared" si="2"/>
        <v>0</v>
      </c>
      <c r="L53" s="811"/>
    </row>
    <row r="54" spans="1:12" s="785" customFormat="1" ht="16.5" customHeight="1" x14ac:dyDescent="0.25">
      <c r="A54" s="333">
        <v>47845</v>
      </c>
      <c r="B54" s="2239" t="s">
        <v>558</v>
      </c>
      <c r="C54" s="1183">
        <f t="shared" si="57"/>
        <v>5.2631578947368418E-2</v>
      </c>
      <c r="D54" s="1189">
        <v>1</v>
      </c>
      <c r="E54" s="932"/>
      <c r="F54" s="203">
        <v>1900</v>
      </c>
      <c r="G54" s="206">
        <f t="shared" si="58"/>
        <v>0.253</v>
      </c>
      <c r="H54" s="247">
        <f>VLOOKUP(D54,ЧТС[],4,0)</f>
        <v>0.49149999999999999</v>
      </c>
      <c r="I54" s="444">
        <f t="shared" si="59"/>
        <v>0.12429999999999999</v>
      </c>
      <c r="J54" s="924">
        <f t="shared" si="2"/>
        <v>0</v>
      </c>
      <c r="L54" s="811"/>
    </row>
    <row r="55" spans="1:12" s="785" customFormat="1" ht="49.5" customHeight="1" x14ac:dyDescent="0.25">
      <c r="A55" s="333">
        <v>47846</v>
      </c>
      <c r="B55" s="2239" t="s">
        <v>582</v>
      </c>
      <c r="C55" s="1183">
        <f t="shared" si="57"/>
        <v>0.13333333333333333</v>
      </c>
      <c r="D55" s="1189">
        <v>3</v>
      </c>
      <c r="E55" s="932"/>
      <c r="F55" s="203">
        <v>750</v>
      </c>
      <c r="G55" s="206">
        <f t="shared" si="58"/>
        <v>0.64</v>
      </c>
      <c r="H55" s="247">
        <f>VLOOKUP(D55,ЧТС[],4,0)</f>
        <v>0.59970000000000001</v>
      </c>
      <c r="I55" s="444">
        <f t="shared" si="59"/>
        <v>0.38379999999999997</v>
      </c>
      <c r="J55" s="924">
        <f>IF(E55=0,,E55*I55)</f>
        <v>0</v>
      </c>
      <c r="L55" s="811"/>
    </row>
    <row r="56" spans="1:12" s="936" customFormat="1" x14ac:dyDescent="0.25">
      <c r="A56" s="807"/>
      <c r="B56" s="806" t="s">
        <v>1593</v>
      </c>
      <c r="C56" s="896">
        <f>SUM(C10:C55)</f>
        <v>16.022157341322671</v>
      </c>
      <c r="D56" s="807"/>
      <c r="E56" s="807"/>
      <c r="F56" s="807"/>
      <c r="G56" s="933">
        <f>SUM(G10:G55)</f>
        <v>76.906999999999982</v>
      </c>
      <c r="H56" s="934"/>
      <c r="I56" s="898">
        <f>SUM(I10:I55)</f>
        <v>44.518999999999998</v>
      </c>
      <c r="J56" s="934">
        <f>SUM(J10:J55)</f>
        <v>1.5351999999999999E-2</v>
      </c>
      <c r="K56" s="935"/>
    </row>
    <row r="57" spans="1:12" s="936" customFormat="1" x14ac:dyDescent="0.25">
      <c r="A57" s="807"/>
      <c r="B57" s="806"/>
      <c r="C57" s="896"/>
      <c r="D57" s="807"/>
      <c r="E57" s="807"/>
      <c r="F57" s="807"/>
      <c r="G57" s="828"/>
      <c r="H57" s="934"/>
      <c r="I57" s="898"/>
      <c r="J57" s="898"/>
      <c r="K57" s="935"/>
    </row>
    <row r="58" spans="1:12" s="936" customFormat="1" x14ac:dyDescent="0.25">
      <c r="A58" s="807"/>
      <c r="B58" s="806"/>
      <c r="C58" s="896"/>
      <c r="D58" s="807"/>
      <c r="E58" s="807"/>
      <c r="F58" s="807"/>
      <c r="G58" s="828"/>
      <c r="H58" s="934"/>
      <c r="I58" s="898"/>
      <c r="J58" s="898"/>
      <c r="K58" s="935"/>
    </row>
    <row r="59" spans="1:12" ht="12.75" customHeight="1" x14ac:dyDescent="0.25">
      <c r="A59" s="790"/>
      <c r="B59" s="810"/>
      <c r="C59" s="796"/>
      <c r="D59" s="785"/>
      <c r="E59" s="764"/>
      <c r="F59" s="785"/>
      <c r="G59" s="798"/>
      <c r="H59" s="808"/>
      <c r="I59" s="811"/>
      <c r="J59" s="798"/>
    </row>
    <row r="60" spans="1:12" s="785" customFormat="1" ht="12.75" customHeight="1" x14ac:dyDescent="0.25">
      <c r="A60" s="790"/>
      <c r="B60" s="810"/>
      <c r="C60" s="796"/>
      <c r="E60" s="764"/>
      <c r="G60" s="798"/>
      <c r="H60" s="808"/>
      <c r="I60" s="811"/>
      <c r="J60" s="798"/>
    </row>
    <row r="61" spans="1:12" s="108" customFormat="1" x14ac:dyDescent="0.25">
      <c r="A61" s="112" t="s">
        <v>2169</v>
      </c>
      <c r="D61" s="111"/>
      <c r="E61" s="122"/>
      <c r="F61" s="108" t="s">
        <v>2160</v>
      </c>
      <c r="H61" s="131"/>
      <c r="I61" s="121"/>
      <c r="J61" s="121"/>
    </row>
    <row r="62" spans="1:12" s="111" customFormat="1" x14ac:dyDescent="0.25">
      <c r="A62" s="112"/>
      <c r="E62" s="102"/>
      <c r="G62" s="146"/>
      <c r="H62" s="146"/>
    </row>
    <row r="63" spans="1:12" s="111" customFormat="1" x14ac:dyDescent="0.25">
      <c r="A63" s="111" t="s">
        <v>2170</v>
      </c>
      <c r="E63" s="147"/>
      <c r="F63" s="111" t="s">
        <v>2162</v>
      </c>
      <c r="G63" s="146"/>
      <c r="H63" s="146"/>
    </row>
    <row r="64" spans="1:12" ht="9.75" customHeight="1" x14ac:dyDescent="0.25">
      <c r="B64" s="101"/>
      <c r="C64" s="101"/>
      <c r="D64" s="101"/>
      <c r="E64" s="102"/>
      <c r="F64" s="101"/>
    </row>
    <row r="65" spans="1:10" ht="19.5" customHeight="1" x14ac:dyDescent="0.25">
      <c r="B65" s="101"/>
      <c r="C65" s="101"/>
      <c r="D65" s="111"/>
      <c r="E65" s="101"/>
      <c r="F65" s="101"/>
    </row>
    <row r="66" spans="1:10" ht="13.5" customHeight="1" x14ac:dyDescent="0.25"/>
    <row r="68" spans="1:10" s="785" customFormat="1" ht="13.5" customHeight="1" x14ac:dyDescent="0.25">
      <c r="B68" s="812"/>
      <c r="C68" s="377"/>
      <c r="D68" s="807"/>
      <c r="E68" s="807"/>
      <c r="F68" s="807"/>
      <c r="G68" s="828"/>
      <c r="H68" s="808"/>
      <c r="I68" s="811"/>
      <c r="J68" s="798"/>
    </row>
    <row r="69" spans="1:10" s="785" customFormat="1" ht="13.5" customHeight="1" x14ac:dyDescent="0.25">
      <c r="B69" s="812"/>
      <c r="C69" s="377"/>
      <c r="D69" s="807"/>
      <c r="E69" s="807"/>
      <c r="F69" s="807"/>
      <c r="G69" s="828"/>
      <c r="H69" s="808"/>
      <c r="I69" s="811"/>
      <c r="J69" s="798"/>
    </row>
    <row r="71" spans="1:10" ht="26.25" customHeight="1" x14ac:dyDescent="0.25">
      <c r="A71" s="790"/>
      <c r="B71" s="813"/>
      <c r="C71" s="787"/>
      <c r="D71" s="814"/>
      <c r="E71" s="815"/>
      <c r="F71" s="816"/>
      <c r="G71" s="829"/>
      <c r="H71" s="817"/>
      <c r="I71" s="784"/>
    </row>
  </sheetData>
  <autoFilter ref="A1:J56"/>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35433070866141736" header="0.31496062992125984" footer="0.31496062992125984"/>
  <pageSetup paperSize="9" scale="80"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1"/>
  <dimension ref="A1:N71"/>
  <sheetViews>
    <sheetView workbookViewId="0">
      <selection activeCell="A37" sqref="A37:A55"/>
    </sheetView>
  </sheetViews>
  <sheetFormatPr defaultRowHeight="15.75" x14ac:dyDescent="0.25"/>
  <cols>
    <col min="1" max="1" width="6.42578125" style="377" customWidth="1"/>
    <col min="2" max="2" width="45.7109375" style="377" customWidth="1"/>
    <col min="3" max="3" width="8.42578125" style="377" customWidth="1"/>
    <col min="4" max="4" width="6" style="377" customWidth="1"/>
    <col min="5" max="5" width="5.7109375" style="377" customWidth="1"/>
    <col min="6" max="6" width="8.42578125" style="377" customWidth="1"/>
    <col min="7" max="7" width="11.5703125" style="627" customWidth="1"/>
    <col min="8" max="8" width="10.140625" style="379" customWidth="1"/>
    <col min="9" max="9" width="9.7109375" style="818" customWidth="1"/>
    <col min="10" max="10" width="8.42578125" style="594" customWidth="1"/>
    <col min="11" max="11" width="9.5703125" style="377" bestFit="1" customWidth="1" collapsed="1"/>
    <col min="12" max="16384" width="9.140625" style="377"/>
  </cols>
  <sheetData>
    <row r="1" spans="1:11" s="763" customFormat="1" ht="20.25" customHeight="1" x14ac:dyDescent="0.25">
      <c r="E1" s="764"/>
      <c r="G1" s="819"/>
      <c r="H1" s="766"/>
      <c r="I1" s="767"/>
      <c r="J1" s="103" t="s">
        <v>579</v>
      </c>
    </row>
    <row r="2" spans="1:11" s="763" customFormat="1" ht="20.25" customHeight="1" x14ac:dyDescent="0.25">
      <c r="B2" s="1762"/>
      <c r="E2" s="764"/>
      <c r="G2" s="819"/>
      <c r="H2" s="766"/>
      <c r="I2" s="767"/>
      <c r="J2" s="103" t="s">
        <v>1947</v>
      </c>
    </row>
    <row r="3" spans="1:11" s="763" customFormat="1" ht="20.25" customHeight="1" x14ac:dyDescent="0.25">
      <c r="E3" s="764"/>
      <c r="G3" s="819"/>
      <c r="H3" s="766"/>
      <c r="I3" s="768"/>
      <c r="J3" s="103" t="s">
        <v>1013</v>
      </c>
    </row>
    <row r="4" spans="1:11" s="763" customFormat="1" ht="20.25" customHeight="1" x14ac:dyDescent="0.25">
      <c r="B4" s="820" t="s">
        <v>1014</v>
      </c>
      <c r="C4" s="769"/>
      <c r="D4" s="240">
        <v>478</v>
      </c>
      <c r="E4" s="770"/>
      <c r="G4" s="819"/>
      <c r="H4" s="767"/>
      <c r="I4" s="771"/>
      <c r="J4" s="107" t="s">
        <v>6258</v>
      </c>
    </row>
    <row r="5" spans="1:11" s="763" customFormat="1" ht="20.25" customHeight="1" x14ac:dyDescent="0.25">
      <c r="B5" s="64" t="s">
        <v>6259</v>
      </c>
      <c r="E5" s="764"/>
      <c r="F5" s="821"/>
      <c r="G5" s="819"/>
      <c r="H5" s="766"/>
      <c r="I5" s="767"/>
      <c r="J5" s="773"/>
    </row>
    <row r="6" spans="1:11" s="763" customFormat="1" ht="20.25" customHeight="1" x14ac:dyDescent="0.25">
      <c r="B6" s="64" t="s">
        <v>244</v>
      </c>
      <c r="E6" s="764"/>
      <c r="F6" s="774"/>
      <c r="G6" s="775" t="s">
        <v>245</v>
      </c>
      <c r="H6" s="766"/>
      <c r="I6" s="918">
        <v>100</v>
      </c>
      <c r="J6" s="773"/>
    </row>
    <row r="7" spans="1:11"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1" ht="15.75" customHeight="1" x14ac:dyDescent="0.25">
      <c r="A8" s="2467"/>
      <c r="B8" s="2427"/>
      <c r="C8" s="2430"/>
      <c r="D8" s="2433"/>
      <c r="E8" s="2486"/>
      <c r="F8" s="2439"/>
      <c r="G8" s="2439"/>
      <c r="H8" s="2439"/>
      <c r="I8" s="2442"/>
      <c r="J8" s="2518"/>
    </row>
    <row r="9" spans="1:11" ht="15.75" customHeight="1" x14ac:dyDescent="0.25">
      <c r="A9" s="2468"/>
      <c r="B9" s="2469"/>
      <c r="C9" s="2684"/>
      <c r="D9" s="2685"/>
      <c r="E9" s="2568"/>
      <c r="F9" s="2681"/>
      <c r="G9" s="2681"/>
      <c r="H9" s="2681"/>
      <c r="I9" s="2682"/>
      <c r="J9" s="2683"/>
    </row>
    <row r="10" spans="1:11" s="791" customFormat="1" ht="31.5" x14ac:dyDescent="0.25">
      <c r="A10" s="333">
        <v>47801</v>
      </c>
      <c r="B10" s="919" t="s">
        <v>1192</v>
      </c>
      <c r="C10" s="1183">
        <f t="shared" ref="C10:C45" si="0">$I$6/F10</f>
        <v>0.45454545454545453</v>
      </c>
      <c r="D10" s="920">
        <v>3</v>
      </c>
      <c r="E10" s="921"/>
      <c r="F10" s="922">
        <v>220</v>
      </c>
      <c r="G10" s="1184">
        <f t="shared" ref="G10:G45" si="1">ROUND(480/F10,3)</f>
        <v>2.1819999999999999</v>
      </c>
      <c r="H10" s="1185">
        <f>VLOOKUP(D10,ЧТС[],4,0)</f>
        <v>0.59970000000000001</v>
      </c>
      <c r="I10" s="1186">
        <f>ROUND(G10*H10,4)</f>
        <v>1.3085</v>
      </c>
      <c r="J10" s="924">
        <f>IF(E10=0,,E10*I10)</f>
        <v>0</v>
      </c>
    </row>
    <row r="11" spans="1:11" s="785" customFormat="1" ht="32.25" customHeight="1" x14ac:dyDescent="0.25">
      <c r="A11" s="333">
        <v>47802</v>
      </c>
      <c r="B11" s="919" t="s">
        <v>201</v>
      </c>
      <c r="C11" s="1183">
        <f t="shared" si="0"/>
        <v>0.16666666666666666</v>
      </c>
      <c r="D11" s="920">
        <v>3</v>
      </c>
      <c r="E11" s="921"/>
      <c r="F11" s="920">
        <v>600</v>
      </c>
      <c r="G11" s="1184">
        <f t="shared" si="1"/>
        <v>0.8</v>
      </c>
      <c r="H11" s="1185">
        <f>VLOOKUP(D11,ЧТС[],4,0)</f>
        <v>0.59970000000000001</v>
      </c>
      <c r="I11" s="1186">
        <f>ROUND(G11*H11,4)</f>
        <v>0.4798</v>
      </c>
      <c r="J11" s="924">
        <f t="shared" ref="J11:J54" si="2">IF(E11=0,,E11*I11)</f>
        <v>0</v>
      </c>
    </row>
    <row r="12" spans="1:11" s="785" customFormat="1" x14ac:dyDescent="0.25">
      <c r="A12" s="333">
        <v>47803</v>
      </c>
      <c r="B12" s="919" t="s">
        <v>2190</v>
      </c>
      <c r="C12" s="1183">
        <f t="shared" si="0"/>
        <v>0.4</v>
      </c>
      <c r="D12" s="920">
        <v>1</v>
      </c>
      <c r="E12" s="921"/>
      <c r="F12" s="922">
        <v>250</v>
      </c>
      <c r="G12" s="1184">
        <f t="shared" si="1"/>
        <v>1.92</v>
      </c>
      <c r="H12" s="1185">
        <f>VLOOKUP(D12,ЧТС[],4,0)</f>
        <v>0.49149999999999999</v>
      </c>
      <c r="I12" s="1186">
        <f t="shared" ref="I12" si="3">ROUND(G12*H12,4)</f>
        <v>0.94369999999999998</v>
      </c>
      <c r="J12" s="924">
        <f t="shared" si="2"/>
        <v>0</v>
      </c>
    </row>
    <row r="13" spans="1:11" s="785" customFormat="1" ht="31.5" x14ac:dyDescent="0.25">
      <c r="A13" s="333">
        <v>47804</v>
      </c>
      <c r="B13" s="1642" t="s">
        <v>6260</v>
      </c>
      <c r="C13" s="1183">
        <f t="shared" si="0"/>
        <v>0.17241379310344829</v>
      </c>
      <c r="D13" s="920">
        <v>1</v>
      </c>
      <c r="E13" s="921"/>
      <c r="F13" s="920">
        <v>580</v>
      </c>
      <c r="G13" s="1184">
        <f t="shared" si="1"/>
        <v>0.82799999999999996</v>
      </c>
      <c r="H13" s="1185">
        <f>VLOOKUP(D13,ЧТС[],4,0)</f>
        <v>0.49149999999999999</v>
      </c>
      <c r="I13" s="1186">
        <f>ROUND(G13*H13,4)</f>
        <v>0.40699999999999997</v>
      </c>
      <c r="J13" s="924">
        <f t="shared" si="2"/>
        <v>0</v>
      </c>
    </row>
    <row r="14" spans="1:11" s="785" customFormat="1" ht="33" x14ac:dyDescent="0.3">
      <c r="A14" s="2231">
        <v>47805</v>
      </c>
      <c r="B14" s="2240" t="s">
        <v>6289</v>
      </c>
      <c r="C14" s="2232">
        <f t="shared" si="0"/>
        <v>0.23809523809523808</v>
      </c>
      <c r="D14" s="2233">
        <v>3</v>
      </c>
      <c r="E14" s="2218"/>
      <c r="F14" s="2241">
        <v>420</v>
      </c>
      <c r="G14" s="2234">
        <f t="shared" si="1"/>
        <v>1.143</v>
      </c>
      <c r="H14" s="2235">
        <f>VLOOKUP(D14,ЧТС[],4,0)</f>
        <v>0.59970000000000001</v>
      </c>
      <c r="I14" s="2236">
        <f t="shared" ref="I14:I45" si="4">ROUND(G14*H14,4)</f>
        <v>0.6855</v>
      </c>
      <c r="J14" s="2237">
        <f t="shared" si="2"/>
        <v>0</v>
      </c>
    </row>
    <row r="15" spans="1:11" s="785" customFormat="1" x14ac:dyDescent="0.25">
      <c r="A15" s="333">
        <v>47806</v>
      </c>
      <c r="B15" s="1642" t="s">
        <v>6261</v>
      </c>
      <c r="C15" s="1183">
        <f t="shared" si="0"/>
        <v>0.2</v>
      </c>
      <c r="D15" s="920">
        <v>2</v>
      </c>
      <c r="E15" s="921"/>
      <c r="F15" s="922">
        <v>500</v>
      </c>
      <c r="G15" s="1184">
        <f t="shared" si="1"/>
        <v>0.96</v>
      </c>
      <c r="H15" s="1185">
        <f>VLOOKUP(D15,ЧТС[],4,0)</f>
        <v>0.54069999999999996</v>
      </c>
      <c r="I15" s="1186">
        <f t="shared" si="4"/>
        <v>0.51910000000000001</v>
      </c>
      <c r="J15" s="924">
        <f t="shared" si="2"/>
        <v>0</v>
      </c>
      <c r="K15" s="785" t="s">
        <v>6222</v>
      </c>
    </row>
    <row r="16" spans="1:11" s="785" customFormat="1" x14ac:dyDescent="0.25">
      <c r="A16" s="333">
        <v>47807</v>
      </c>
      <c r="B16" s="1642" t="s">
        <v>6262</v>
      </c>
      <c r="C16" s="1183">
        <f t="shared" si="0"/>
        <v>0.13513513513513514</v>
      </c>
      <c r="D16" s="920">
        <v>2</v>
      </c>
      <c r="E16" s="921"/>
      <c r="F16" s="922">
        <v>740</v>
      </c>
      <c r="G16" s="1184">
        <f t="shared" si="1"/>
        <v>0.64900000000000002</v>
      </c>
      <c r="H16" s="1185">
        <f>VLOOKUP(D16,ЧТС[],4,0)</f>
        <v>0.54069999999999996</v>
      </c>
      <c r="I16" s="1186">
        <f t="shared" si="4"/>
        <v>0.35089999999999999</v>
      </c>
      <c r="J16" s="924">
        <f t="shared" si="2"/>
        <v>0</v>
      </c>
    </row>
    <row r="17" spans="1:14" s="785" customFormat="1" ht="31.5" x14ac:dyDescent="0.25">
      <c r="A17" s="333">
        <v>47808</v>
      </c>
      <c r="B17" s="1642" t="s">
        <v>6263</v>
      </c>
      <c r="C17" s="1183">
        <f t="shared" si="0"/>
        <v>0.16129032258064516</v>
      </c>
      <c r="D17" s="920">
        <v>2</v>
      </c>
      <c r="E17" s="921"/>
      <c r="F17" s="922">
        <v>620</v>
      </c>
      <c r="G17" s="1184">
        <f t="shared" si="1"/>
        <v>0.77400000000000002</v>
      </c>
      <c r="H17" s="1185">
        <f>VLOOKUP(D17,ЧТС[],4,0)</f>
        <v>0.54069999999999996</v>
      </c>
      <c r="I17" s="1186">
        <f t="shared" si="4"/>
        <v>0.41849999999999998</v>
      </c>
      <c r="J17" s="924">
        <f t="shared" si="2"/>
        <v>0</v>
      </c>
    </row>
    <row r="18" spans="1:14" s="785" customFormat="1" ht="21" customHeight="1" x14ac:dyDescent="0.25">
      <c r="A18" s="333">
        <v>47809</v>
      </c>
      <c r="B18" s="205" t="s">
        <v>6264</v>
      </c>
      <c r="C18" s="1183">
        <f t="shared" si="0"/>
        <v>0.2857142857142857</v>
      </c>
      <c r="D18" s="920">
        <v>2</v>
      </c>
      <c r="E18" s="921"/>
      <c r="F18" s="922">
        <v>350</v>
      </c>
      <c r="G18" s="1184">
        <f t="shared" si="1"/>
        <v>1.371</v>
      </c>
      <c r="H18" s="1185">
        <f>VLOOKUP(D18,ЧТС[],4,0)</f>
        <v>0.54069999999999996</v>
      </c>
      <c r="I18" s="1186">
        <f t="shared" si="4"/>
        <v>0.74129999999999996</v>
      </c>
      <c r="J18" s="924">
        <f t="shared" si="2"/>
        <v>0</v>
      </c>
      <c r="K18" s="785" t="s">
        <v>6265</v>
      </c>
    </row>
    <row r="19" spans="1:14" s="785" customFormat="1" ht="21" customHeight="1" x14ac:dyDescent="0.25">
      <c r="A19" s="333">
        <v>47810</v>
      </c>
      <c r="B19" s="1642" t="s">
        <v>6237</v>
      </c>
      <c r="C19" s="1183">
        <f t="shared" si="0"/>
        <v>0.55555555555555558</v>
      </c>
      <c r="D19" s="920">
        <v>3</v>
      </c>
      <c r="E19" s="921"/>
      <c r="F19" s="922">
        <v>180</v>
      </c>
      <c r="G19" s="1184">
        <f t="shared" si="1"/>
        <v>2.6669999999999998</v>
      </c>
      <c r="H19" s="1185">
        <f>VLOOKUP(D19,ЧТС[],4,0)</f>
        <v>0.59970000000000001</v>
      </c>
      <c r="I19" s="1186">
        <f t="shared" si="4"/>
        <v>1.5993999999999999</v>
      </c>
      <c r="J19" s="924">
        <f t="shared" si="2"/>
        <v>0</v>
      </c>
      <c r="K19" s="785" t="s">
        <v>6266</v>
      </c>
    </row>
    <row r="20" spans="1:14" s="785" customFormat="1" ht="30" customHeight="1" x14ac:dyDescent="0.25">
      <c r="A20" s="333">
        <v>47811</v>
      </c>
      <c r="B20" s="1642" t="s">
        <v>6267</v>
      </c>
      <c r="C20" s="1183">
        <f t="shared" si="0"/>
        <v>0.15384615384615385</v>
      </c>
      <c r="D20" s="920">
        <v>3</v>
      </c>
      <c r="E20" s="921"/>
      <c r="F20" s="922">
        <v>650</v>
      </c>
      <c r="G20" s="1184">
        <f t="shared" si="1"/>
        <v>0.73799999999999999</v>
      </c>
      <c r="H20" s="1185">
        <f>VLOOKUP(D20,ЧТС[],4,0)</f>
        <v>0.59970000000000001</v>
      </c>
      <c r="I20" s="1186">
        <f t="shared" si="4"/>
        <v>0.44259999999999999</v>
      </c>
      <c r="J20" s="924">
        <f t="shared" si="2"/>
        <v>0</v>
      </c>
    </row>
    <row r="21" spans="1:14" s="785" customFormat="1" ht="30" customHeight="1" x14ac:dyDescent="0.25">
      <c r="A21" s="333">
        <v>47812</v>
      </c>
      <c r="B21" s="1642" t="s">
        <v>6268</v>
      </c>
      <c r="C21" s="1183">
        <f t="shared" si="0"/>
        <v>0.20833333333333334</v>
      </c>
      <c r="D21" s="920">
        <v>3</v>
      </c>
      <c r="E21" s="921"/>
      <c r="F21" s="922">
        <v>480</v>
      </c>
      <c r="G21" s="1184">
        <f t="shared" si="1"/>
        <v>1</v>
      </c>
      <c r="H21" s="1185">
        <f>VLOOKUP(D21,ЧТС[],4,0)</f>
        <v>0.59970000000000001</v>
      </c>
      <c r="I21" s="1186">
        <f t="shared" si="4"/>
        <v>0.59970000000000001</v>
      </c>
      <c r="J21" s="924">
        <f t="shared" si="2"/>
        <v>0</v>
      </c>
      <c r="K21" s="785" t="s">
        <v>6265</v>
      </c>
    </row>
    <row r="22" spans="1:14" s="785" customFormat="1" ht="30" customHeight="1" x14ac:dyDescent="0.25">
      <c r="A22" s="333">
        <v>47813</v>
      </c>
      <c r="B22" s="1642" t="s">
        <v>6269</v>
      </c>
      <c r="C22" s="1183">
        <f t="shared" si="0"/>
        <v>0.22222222222222221</v>
      </c>
      <c r="D22" s="920">
        <v>2</v>
      </c>
      <c r="E22" s="921"/>
      <c r="F22" s="922">
        <v>450</v>
      </c>
      <c r="G22" s="1184">
        <f t="shared" si="1"/>
        <v>1.0669999999999999</v>
      </c>
      <c r="H22" s="1185">
        <f>VLOOKUP(D22,ЧТС[],4,0)</f>
        <v>0.54069999999999996</v>
      </c>
      <c r="I22" s="1186">
        <f t="shared" si="4"/>
        <v>0.57689999999999997</v>
      </c>
      <c r="J22" s="924">
        <f t="shared" si="2"/>
        <v>0</v>
      </c>
      <c r="K22" s="785" t="s">
        <v>6231</v>
      </c>
    </row>
    <row r="23" spans="1:14" s="785" customFormat="1" ht="30" customHeight="1" x14ac:dyDescent="0.25">
      <c r="A23" s="333">
        <v>47814</v>
      </c>
      <c r="B23" s="383" t="s">
        <v>6270</v>
      </c>
      <c r="C23" s="207">
        <f t="shared" si="0"/>
        <v>0.2857142857142857</v>
      </c>
      <c r="D23" s="203">
        <v>3</v>
      </c>
      <c r="E23" s="200"/>
      <c r="F23" s="203">
        <v>350</v>
      </c>
      <c r="G23" s="206">
        <f t="shared" si="1"/>
        <v>1.371</v>
      </c>
      <c r="H23" s="247">
        <f>VLOOKUP(D23,ЧТС[],4,0)</f>
        <v>0.59970000000000001</v>
      </c>
      <c r="I23" s="444">
        <f t="shared" si="4"/>
        <v>0.82220000000000004</v>
      </c>
      <c r="J23" s="445">
        <f t="shared" si="2"/>
        <v>0</v>
      </c>
      <c r="K23" s="785" t="s">
        <v>6222</v>
      </c>
    </row>
    <row r="24" spans="1:14" s="785" customFormat="1" ht="45.75" customHeight="1" x14ac:dyDescent="0.25">
      <c r="A24" s="333">
        <v>47815</v>
      </c>
      <c r="B24" s="383" t="s">
        <v>6271</v>
      </c>
      <c r="C24" s="207">
        <f t="shared" si="0"/>
        <v>0.22222222222222221</v>
      </c>
      <c r="D24" s="203">
        <v>3</v>
      </c>
      <c r="E24" s="200"/>
      <c r="F24" s="203">
        <v>450</v>
      </c>
      <c r="G24" s="206">
        <f t="shared" si="1"/>
        <v>1.0669999999999999</v>
      </c>
      <c r="H24" s="247">
        <f>VLOOKUP(D24,ЧТС[],4,0)</f>
        <v>0.59970000000000001</v>
      </c>
      <c r="I24" s="444">
        <f t="shared" si="4"/>
        <v>0.63990000000000002</v>
      </c>
      <c r="J24" s="445">
        <f t="shared" si="2"/>
        <v>0</v>
      </c>
      <c r="K24" s="785" t="s">
        <v>6226</v>
      </c>
    </row>
    <row r="25" spans="1:14" s="785" customFormat="1" ht="30" customHeight="1" x14ac:dyDescent="0.25">
      <c r="A25" s="333">
        <v>47816</v>
      </c>
      <c r="B25" s="1642" t="s">
        <v>6272</v>
      </c>
      <c r="C25" s="1183">
        <f t="shared" si="0"/>
        <v>0.23809523809523808</v>
      </c>
      <c r="D25" s="920">
        <v>3</v>
      </c>
      <c r="E25" s="921"/>
      <c r="F25" s="920">
        <v>420</v>
      </c>
      <c r="G25" s="1184">
        <f t="shared" si="1"/>
        <v>1.143</v>
      </c>
      <c r="H25" s="1185">
        <f>VLOOKUP(D25,ЧТС[],4,0)</f>
        <v>0.59970000000000001</v>
      </c>
      <c r="I25" s="1186">
        <f t="shared" si="4"/>
        <v>0.6855</v>
      </c>
      <c r="J25" s="924">
        <f t="shared" si="2"/>
        <v>0</v>
      </c>
    </row>
    <row r="26" spans="1:14" s="785" customFormat="1" ht="30" customHeight="1" x14ac:dyDescent="0.25">
      <c r="A26" s="333">
        <v>47817</v>
      </c>
      <c r="B26" s="1642" t="s">
        <v>6273</v>
      </c>
      <c r="C26" s="1183">
        <f t="shared" si="0"/>
        <v>0.21739130434782608</v>
      </c>
      <c r="D26" s="920">
        <v>3</v>
      </c>
      <c r="E26" s="921"/>
      <c r="F26" s="920">
        <v>460</v>
      </c>
      <c r="G26" s="1184">
        <f t="shared" si="1"/>
        <v>1.0429999999999999</v>
      </c>
      <c r="H26" s="1185">
        <f>VLOOKUP(D26,ЧТС[],4,0)</f>
        <v>0.59970000000000001</v>
      </c>
      <c r="I26" s="1186">
        <f t="shared" si="4"/>
        <v>0.62549999999999994</v>
      </c>
      <c r="J26" s="924">
        <f t="shared" si="2"/>
        <v>0</v>
      </c>
    </row>
    <row r="27" spans="1:14" s="785" customFormat="1" ht="30" customHeight="1" x14ac:dyDescent="0.25">
      <c r="A27" s="333">
        <v>47818</v>
      </c>
      <c r="B27" s="1642" t="s">
        <v>6274</v>
      </c>
      <c r="C27" s="1183">
        <f t="shared" si="0"/>
        <v>0.47619047619047616</v>
      </c>
      <c r="D27" s="920">
        <v>3</v>
      </c>
      <c r="E27" s="921"/>
      <c r="F27" s="920">
        <v>210</v>
      </c>
      <c r="G27" s="1184">
        <f t="shared" si="1"/>
        <v>2.286</v>
      </c>
      <c r="H27" s="1185">
        <f>VLOOKUP(D27,ЧТС[],4,0)</f>
        <v>0.59970000000000001</v>
      </c>
      <c r="I27" s="1186">
        <f t="shared" si="4"/>
        <v>1.3709</v>
      </c>
      <c r="J27" s="924">
        <f t="shared" si="2"/>
        <v>0</v>
      </c>
      <c r="K27" s="785" t="s">
        <v>6222</v>
      </c>
    </row>
    <row r="28" spans="1:14" s="785" customFormat="1" ht="30" customHeight="1" x14ac:dyDescent="0.25">
      <c r="A28" s="333">
        <v>47819</v>
      </c>
      <c r="B28" s="1642" t="s">
        <v>6275</v>
      </c>
      <c r="C28" s="1183">
        <f t="shared" si="0"/>
        <v>0.35714285714285715</v>
      </c>
      <c r="D28" s="920">
        <v>1</v>
      </c>
      <c r="E28" s="921"/>
      <c r="F28" s="920">
        <v>280</v>
      </c>
      <c r="G28" s="1184">
        <f t="shared" si="1"/>
        <v>1.714</v>
      </c>
      <c r="H28" s="1185">
        <f>VLOOKUP(D28,ЧТС[],4,0)</f>
        <v>0.49149999999999999</v>
      </c>
      <c r="I28" s="1186">
        <f t="shared" si="4"/>
        <v>0.84240000000000004</v>
      </c>
      <c r="J28" s="924">
        <f t="shared" si="2"/>
        <v>0</v>
      </c>
      <c r="K28" s="785" t="s">
        <v>6226</v>
      </c>
    </row>
    <row r="29" spans="1:14" s="785" customFormat="1" ht="30" customHeight="1" x14ac:dyDescent="0.25">
      <c r="A29" s="333">
        <v>47820</v>
      </c>
      <c r="B29" s="1642" t="s">
        <v>6276</v>
      </c>
      <c r="C29" s="1183">
        <f t="shared" si="0"/>
        <v>0.125</v>
      </c>
      <c r="D29" s="920">
        <v>3</v>
      </c>
      <c r="E29" s="921"/>
      <c r="F29" s="920">
        <v>800</v>
      </c>
      <c r="G29" s="1184">
        <f t="shared" si="1"/>
        <v>0.6</v>
      </c>
      <c r="H29" s="1185">
        <f>VLOOKUP(D29,ЧТС[],4,0)</f>
        <v>0.59970000000000001</v>
      </c>
      <c r="I29" s="1186">
        <f t="shared" si="4"/>
        <v>0.35980000000000001</v>
      </c>
      <c r="J29" s="924">
        <f t="shared" si="2"/>
        <v>0</v>
      </c>
    </row>
    <row r="30" spans="1:14" s="785" customFormat="1" ht="43.5" customHeight="1" x14ac:dyDescent="0.25">
      <c r="A30" s="333">
        <v>47821</v>
      </c>
      <c r="B30" s="1642" t="s">
        <v>6277</v>
      </c>
      <c r="C30" s="1183">
        <f t="shared" si="0"/>
        <v>0.95238095238095233</v>
      </c>
      <c r="D30" s="920">
        <v>3</v>
      </c>
      <c r="E30" s="921"/>
      <c r="F30" s="920">
        <v>105</v>
      </c>
      <c r="G30" s="1184">
        <f t="shared" si="1"/>
        <v>4.5709999999999997</v>
      </c>
      <c r="H30" s="1185">
        <f>VLOOKUP(D30,ЧТС[],4,0)</f>
        <v>0.59970000000000001</v>
      </c>
      <c r="I30" s="1186">
        <f t="shared" si="4"/>
        <v>2.7412000000000001</v>
      </c>
      <c r="J30" s="924">
        <f t="shared" si="2"/>
        <v>0</v>
      </c>
      <c r="K30" s="785" t="s">
        <v>6226</v>
      </c>
    </row>
    <row r="31" spans="1:14" s="785" customFormat="1" ht="31.5" customHeight="1" x14ac:dyDescent="0.25">
      <c r="A31" s="333">
        <v>47822</v>
      </c>
      <c r="B31" s="1642" t="s">
        <v>6278</v>
      </c>
      <c r="C31" s="1183">
        <f t="shared" si="0"/>
        <v>0.16666666666666666</v>
      </c>
      <c r="D31" s="920">
        <v>1</v>
      </c>
      <c r="E31" s="921"/>
      <c r="F31" s="920">
        <v>600</v>
      </c>
      <c r="G31" s="1184">
        <f t="shared" si="1"/>
        <v>0.8</v>
      </c>
      <c r="H31" s="1185">
        <f>VLOOKUP(D31,ЧТС[],4,0)</f>
        <v>0.49149999999999999</v>
      </c>
      <c r="I31" s="1186">
        <f t="shared" si="4"/>
        <v>0.39319999999999999</v>
      </c>
      <c r="J31" s="924">
        <f t="shared" si="2"/>
        <v>0</v>
      </c>
    </row>
    <row r="32" spans="1:14" s="785" customFormat="1" ht="43.5" customHeight="1" x14ac:dyDescent="0.25">
      <c r="A32" s="333">
        <v>47823</v>
      </c>
      <c r="B32" s="1642" t="s">
        <v>6279</v>
      </c>
      <c r="C32" s="1183">
        <f t="shared" si="0"/>
        <v>0.43478260869565216</v>
      </c>
      <c r="D32" s="920">
        <v>3</v>
      </c>
      <c r="E32" s="921"/>
      <c r="F32" s="920">
        <v>230</v>
      </c>
      <c r="G32" s="1184">
        <f t="shared" si="1"/>
        <v>2.0870000000000002</v>
      </c>
      <c r="H32" s="1185">
        <f>VLOOKUP(D32,ЧТС[],4,0)</f>
        <v>0.59970000000000001</v>
      </c>
      <c r="I32" s="1186">
        <f t="shared" si="4"/>
        <v>1.2516</v>
      </c>
      <c r="J32" s="924">
        <f t="shared" si="2"/>
        <v>0</v>
      </c>
      <c r="N32" s="2238"/>
    </row>
    <row r="33" spans="1:12" s="785" customFormat="1" ht="28.5" customHeight="1" x14ac:dyDescent="0.25">
      <c r="A33" s="333">
        <v>47824</v>
      </c>
      <c r="B33" s="2212" t="s">
        <v>573</v>
      </c>
      <c r="C33" s="1183">
        <f t="shared" si="0"/>
        <v>0.33333333333333331</v>
      </c>
      <c r="D33" s="920">
        <v>3</v>
      </c>
      <c r="E33" s="921"/>
      <c r="F33" s="920">
        <v>300</v>
      </c>
      <c r="G33" s="1184">
        <f t="shared" si="1"/>
        <v>1.6</v>
      </c>
      <c r="H33" s="1185">
        <f>VLOOKUP(D33,ЧТС[],4,0)</f>
        <v>0.59970000000000001</v>
      </c>
      <c r="I33" s="1186">
        <f t="shared" si="4"/>
        <v>0.95950000000000002</v>
      </c>
      <c r="J33" s="924">
        <f t="shared" si="2"/>
        <v>0</v>
      </c>
    </row>
    <row r="34" spans="1:12" s="785" customFormat="1" ht="30.75" customHeight="1" x14ac:dyDescent="0.25">
      <c r="A34" s="333">
        <v>47825</v>
      </c>
      <c r="B34" s="383" t="s">
        <v>4530</v>
      </c>
      <c r="C34" s="204">
        <f t="shared" si="0"/>
        <v>0.14285714285714285</v>
      </c>
      <c r="D34" s="205">
        <v>3</v>
      </c>
      <c r="E34" s="200"/>
      <c r="F34" s="203">
        <v>700</v>
      </c>
      <c r="G34" s="206">
        <f t="shared" si="1"/>
        <v>0.68600000000000005</v>
      </c>
      <c r="H34" s="247">
        <f>VLOOKUP(D34,ЧТС[],4,0)</f>
        <v>0.59970000000000001</v>
      </c>
      <c r="I34" s="444">
        <f t="shared" si="4"/>
        <v>0.41139999999999999</v>
      </c>
      <c r="J34" s="445">
        <f t="shared" si="2"/>
        <v>0</v>
      </c>
    </row>
    <row r="35" spans="1:12" s="785" customFormat="1" ht="30.75" customHeight="1" x14ac:dyDescent="0.25">
      <c r="A35" s="333">
        <v>47826</v>
      </c>
      <c r="B35" s="383" t="s">
        <v>4531</v>
      </c>
      <c r="C35" s="207">
        <f t="shared" si="0"/>
        <v>0.47619047619047616</v>
      </c>
      <c r="D35" s="203">
        <v>3</v>
      </c>
      <c r="E35" s="194"/>
      <c r="F35" s="203">
        <v>210</v>
      </c>
      <c r="G35" s="206">
        <f t="shared" si="1"/>
        <v>2.286</v>
      </c>
      <c r="H35" s="247">
        <f>VLOOKUP(D35,ЧТС[],4,0)</f>
        <v>0.59970000000000001</v>
      </c>
      <c r="I35" s="444">
        <f t="shared" si="4"/>
        <v>1.3709</v>
      </c>
      <c r="J35" s="445">
        <f t="shared" si="2"/>
        <v>0</v>
      </c>
    </row>
    <row r="36" spans="1:12" s="785" customFormat="1" ht="63.75" customHeight="1" x14ac:dyDescent="0.25">
      <c r="A36" s="333">
        <v>47827</v>
      </c>
      <c r="B36" s="1309" t="s">
        <v>6291</v>
      </c>
      <c r="C36" s="207">
        <f t="shared" si="0"/>
        <v>1.5384615384615385</v>
      </c>
      <c r="D36" s="203">
        <v>3</v>
      </c>
      <c r="E36" s="194"/>
      <c r="F36" s="203">
        <v>65</v>
      </c>
      <c r="G36" s="206">
        <f t="shared" si="1"/>
        <v>7.3849999999999998</v>
      </c>
      <c r="H36" s="247">
        <f>VLOOKUP(D36,ЧТС[],4,0)</f>
        <v>0.59970000000000001</v>
      </c>
      <c r="I36" s="444">
        <f t="shared" si="4"/>
        <v>4.4287999999999998</v>
      </c>
      <c r="J36" s="445">
        <f t="shared" si="2"/>
        <v>0</v>
      </c>
    </row>
    <row r="37" spans="1:12" s="785" customFormat="1" ht="18.75" customHeight="1" x14ac:dyDescent="0.25">
      <c r="A37" s="333">
        <v>47828</v>
      </c>
      <c r="B37" s="383" t="s">
        <v>759</v>
      </c>
      <c r="C37" s="207">
        <f t="shared" si="0"/>
        <v>0.13333333333333333</v>
      </c>
      <c r="D37" s="203">
        <v>3</v>
      </c>
      <c r="E37" s="194">
        <v>0.04</v>
      </c>
      <c r="F37" s="203">
        <v>750</v>
      </c>
      <c r="G37" s="206">
        <f t="shared" si="1"/>
        <v>0.64</v>
      </c>
      <c r="H37" s="247">
        <f>VLOOKUP(D37,ЧТС[],4,0)</f>
        <v>0.59970000000000001</v>
      </c>
      <c r="I37" s="444">
        <f t="shared" si="4"/>
        <v>0.38379999999999997</v>
      </c>
      <c r="J37" s="445">
        <f t="shared" si="2"/>
        <v>1.5351999999999999E-2</v>
      </c>
    </row>
    <row r="38" spans="1:12" s="785" customFormat="1" ht="35.25" customHeight="1" x14ac:dyDescent="0.25">
      <c r="A38" s="333">
        <v>47829</v>
      </c>
      <c r="B38" s="383" t="s">
        <v>6280</v>
      </c>
      <c r="C38" s="207">
        <f t="shared" si="0"/>
        <v>1</v>
      </c>
      <c r="D38" s="203">
        <v>1</v>
      </c>
      <c r="E38" s="194"/>
      <c r="F38" s="203">
        <v>100</v>
      </c>
      <c r="G38" s="206">
        <f t="shared" si="1"/>
        <v>4.8</v>
      </c>
      <c r="H38" s="247">
        <f>VLOOKUP(D38,ЧТС[],4,0)</f>
        <v>0.49149999999999999</v>
      </c>
      <c r="I38" s="444">
        <f t="shared" si="4"/>
        <v>2.3592</v>
      </c>
      <c r="J38" s="445">
        <f t="shared" si="2"/>
        <v>0</v>
      </c>
      <c r="K38" s="785" t="s">
        <v>6222</v>
      </c>
    </row>
    <row r="39" spans="1:12" s="785" customFormat="1" ht="35.25" customHeight="1" x14ac:dyDescent="0.25">
      <c r="A39" s="333">
        <v>47830</v>
      </c>
      <c r="B39" s="383" t="s">
        <v>6281</v>
      </c>
      <c r="C39" s="207">
        <f t="shared" si="0"/>
        <v>0.25</v>
      </c>
      <c r="D39" s="203">
        <v>3</v>
      </c>
      <c r="E39" s="194"/>
      <c r="F39" s="203">
        <v>400</v>
      </c>
      <c r="G39" s="206">
        <f t="shared" si="1"/>
        <v>1.2</v>
      </c>
      <c r="H39" s="247">
        <f>VLOOKUP(D39,ЧТС[],4,0)</f>
        <v>0.59970000000000001</v>
      </c>
      <c r="I39" s="444">
        <f t="shared" si="4"/>
        <v>0.71960000000000002</v>
      </c>
      <c r="J39" s="445">
        <f t="shared" si="2"/>
        <v>0</v>
      </c>
      <c r="K39" s="785" t="s">
        <v>6222</v>
      </c>
    </row>
    <row r="40" spans="1:12" s="785" customFormat="1" ht="31.5" x14ac:dyDescent="0.25">
      <c r="A40" s="333">
        <v>47831</v>
      </c>
      <c r="B40" s="1642" t="s">
        <v>6282</v>
      </c>
      <c r="C40" s="1183">
        <f t="shared" si="0"/>
        <v>0.22222222222222221</v>
      </c>
      <c r="D40" s="920">
        <v>3</v>
      </c>
      <c r="E40" s="921"/>
      <c r="F40" s="922">
        <v>450</v>
      </c>
      <c r="G40" s="1184">
        <f t="shared" si="1"/>
        <v>1.0669999999999999</v>
      </c>
      <c r="H40" s="1185">
        <f>VLOOKUP(D40,ЧТС[],4,0)</f>
        <v>0.59970000000000001</v>
      </c>
      <c r="I40" s="1186">
        <f t="shared" si="4"/>
        <v>0.63990000000000002</v>
      </c>
      <c r="J40" s="924">
        <f t="shared" si="2"/>
        <v>0</v>
      </c>
    </row>
    <row r="41" spans="1:12" s="785" customFormat="1" ht="28.5" customHeight="1" x14ac:dyDescent="0.25">
      <c r="A41" s="333">
        <v>47832</v>
      </c>
      <c r="B41" s="1642" t="s">
        <v>6283</v>
      </c>
      <c r="C41" s="1183">
        <f t="shared" si="0"/>
        <v>0.4</v>
      </c>
      <c r="D41" s="920">
        <v>3</v>
      </c>
      <c r="E41" s="921"/>
      <c r="F41" s="922">
        <v>250</v>
      </c>
      <c r="G41" s="1184">
        <f t="shared" si="1"/>
        <v>1.92</v>
      </c>
      <c r="H41" s="1185">
        <f>VLOOKUP(D41,ЧТС[],4,0)</f>
        <v>0.59970000000000001</v>
      </c>
      <c r="I41" s="1186">
        <f t="shared" si="4"/>
        <v>1.1514</v>
      </c>
      <c r="J41" s="924">
        <f t="shared" si="2"/>
        <v>0</v>
      </c>
    </row>
    <row r="42" spans="1:12" s="785" customFormat="1" ht="31.5" x14ac:dyDescent="0.25">
      <c r="A42" s="333">
        <v>47833</v>
      </c>
      <c r="B42" s="1642" t="s">
        <v>6284</v>
      </c>
      <c r="C42" s="1183">
        <f t="shared" si="0"/>
        <v>0.90909090909090906</v>
      </c>
      <c r="D42" s="920">
        <v>3</v>
      </c>
      <c r="E42" s="921"/>
      <c r="F42" s="922">
        <v>110</v>
      </c>
      <c r="G42" s="1184">
        <f t="shared" si="1"/>
        <v>4.3639999999999999</v>
      </c>
      <c r="H42" s="1185">
        <f>VLOOKUP(D42,ЧТС[],4,0)</f>
        <v>0.59970000000000001</v>
      </c>
      <c r="I42" s="1186">
        <f t="shared" si="4"/>
        <v>2.6171000000000002</v>
      </c>
      <c r="J42" s="924">
        <f t="shared" si="2"/>
        <v>0</v>
      </c>
    </row>
    <row r="43" spans="1:12" s="785" customFormat="1" ht="31.5" x14ac:dyDescent="0.25">
      <c r="A43" s="333">
        <v>47834</v>
      </c>
      <c r="B43" s="2212" t="s">
        <v>6285</v>
      </c>
      <c r="C43" s="1183">
        <f t="shared" si="0"/>
        <v>0.7142857142857143</v>
      </c>
      <c r="D43" s="920">
        <v>4</v>
      </c>
      <c r="E43" s="921"/>
      <c r="F43" s="922">
        <v>140</v>
      </c>
      <c r="G43" s="1184">
        <f t="shared" si="1"/>
        <v>3.4289999999999998</v>
      </c>
      <c r="H43" s="1185">
        <f>VLOOKUP(D43,ЧТС[],4,0)</f>
        <v>0.66849999999999998</v>
      </c>
      <c r="I43" s="1186">
        <f t="shared" si="4"/>
        <v>2.2923</v>
      </c>
      <c r="J43" s="924">
        <f t="shared" si="2"/>
        <v>0</v>
      </c>
      <c r="K43" s="825" t="s">
        <v>6222</v>
      </c>
    </row>
    <row r="44" spans="1:12" s="785" customFormat="1" ht="47.25" x14ac:dyDescent="0.25">
      <c r="A44" s="333">
        <v>47835</v>
      </c>
      <c r="B44" s="1642" t="s">
        <v>6287</v>
      </c>
      <c r="C44" s="1183">
        <f t="shared" si="0"/>
        <v>0.2857142857142857</v>
      </c>
      <c r="D44" s="920">
        <v>3</v>
      </c>
      <c r="E44" s="921"/>
      <c r="F44" s="922">
        <v>350</v>
      </c>
      <c r="G44" s="1184">
        <f t="shared" si="1"/>
        <v>1.371</v>
      </c>
      <c r="H44" s="1185">
        <f>VLOOKUP(D44,ЧТС[],4,0)</f>
        <v>0.59970000000000001</v>
      </c>
      <c r="I44" s="1186">
        <f t="shared" si="4"/>
        <v>0.82220000000000004</v>
      </c>
      <c r="J44" s="924">
        <f t="shared" si="2"/>
        <v>0</v>
      </c>
      <c r="K44" s="825" t="s">
        <v>6226</v>
      </c>
    </row>
    <row r="45" spans="1:12" s="785" customFormat="1" ht="47.25" x14ac:dyDescent="0.25">
      <c r="A45" s="333">
        <v>47836</v>
      </c>
      <c r="B45" s="1642" t="s">
        <v>6286</v>
      </c>
      <c r="C45" s="1183">
        <f t="shared" si="0"/>
        <v>0.33333333333333331</v>
      </c>
      <c r="D45" s="920">
        <v>3</v>
      </c>
      <c r="E45" s="921"/>
      <c r="F45" s="922">
        <v>300</v>
      </c>
      <c r="G45" s="1184">
        <f t="shared" si="1"/>
        <v>1.6</v>
      </c>
      <c r="H45" s="1185">
        <f>VLOOKUP(D45,ЧТС[],4,0)</f>
        <v>0.59970000000000001</v>
      </c>
      <c r="I45" s="1186">
        <f t="shared" si="4"/>
        <v>0.95950000000000002</v>
      </c>
      <c r="J45" s="924">
        <f t="shared" si="2"/>
        <v>0</v>
      </c>
      <c r="K45" s="825"/>
    </row>
    <row r="46" spans="1:12" s="785" customFormat="1" x14ac:dyDescent="0.25">
      <c r="A46" s="333">
        <v>47837</v>
      </c>
      <c r="B46" s="383" t="s">
        <v>6288</v>
      </c>
      <c r="C46" s="207">
        <f>$I$6/F46</f>
        <v>0.2857142857142857</v>
      </c>
      <c r="D46" s="203">
        <v>1</v>
      </c>
      <c r="E46" s="194"/>
      <c r="F46" s="203">
        <v>350</v>
      </c>
      <c r="G46" s="206">
        <f>ROUND(480/F46,3)</f>
        <v>1.371</v>
      </c>
      <c r="H46" s="247">
        <f>VLOOKUP(D46,ЧТС[],4,0)</f>
        <v>0.49149999999999999</v>
      </c>
      <c r="I46" s="444">
        <f>ROUND(G46*H46,4)</f>
        <v>0.67379999999999995</v>
      </c>
      <c r="J46" s="445">
        <f t="shared" si="2"/>
        <v>0</v>
      </c>
      <c r="K46" s="825" t="s">
        <v>6231</v>
      </c>
      <c r="L46" s="811"/>
    </row>
    <row r="47" spans="1:12" s="785" customFormat="1" ht="31.5" x14ac:dyDescent="0.25">
      <c r="A47" s="333">
        <v>47838</v>
      </c>
      <c r="B47" s="1188" t="s">
        <v>2213</v>
      </c>
      <c r="C47" s="1183">
        <f t="shared" ref="C47:C55" si="5">$I$6/F47</f>
        <v>0.2857142857142857</v>
      </c>
      <c r="D47" s="1189">
        <v>2</v>
      </c>
      <c r="E47" s="929"/>
      <c r="F47" s="203">
        <v>350</v>
      </c>
      <c r="G47" s="206">
        <f t="shared" ref="G47:G55" si="6">ROUND(480/F47,3)</f>
        <v>1.371</v>
      </c>
      <c r="H47" s="247">
        <f>VLOOKUP(D47,ЧТС[],4,0)</f>
        <v>0.54069999999999996</v>
      </c>
      <c r="I47" s="444">
        <f t="shared" ref="I47:I55" si="7">ROUND(G47*H47,4)</f>
        <v>0.74129999999999996</v>
      </c>
      <c r="J47" s="928">
        <f t="shared" si="2"/>
        <v>0</v>
      </c>
      <c r="L47" s="811"/>
    </row>
    <row r="48" spans="1:12" s="785" customFormat="1" ht="31.5" customHeight="1" x14ac:dyDescent="0.25">
      <c r="A48" s="333">
        <v>47839</v>
      </c>
      <c r="B48" s="1188" t="s">
        <v>1250</v>
      </c>
      <c r="C48" s="1183">
        <f t="shared" si="5"/>
        <v>0.16666666666666666</v>
      </c>
      <c r="D48" s="1189">
        <v>2</v>
      </c>
      <c r="E48" s="932"/>
      <c r="F48" s="203">
        <v>600</v>
      </c>
      <c r="G48" s="206">
        <f t="shared" si="6"/>
        <v>0.8</v>
      </c>
      <c r="H48" s="247">
        <f>VLOOKUP(D48,ЧТС[],4,0)</f>
        <v>0.54069999999999996</v>
      </c>
      <c r="I48" s="444">
        <f t="shared" si="7"/>
        <v>0.43259999999999998</v>
      </c>
      <c r="J48" s="924">
        <f t="shared" si="2"/>
        <v>0</v>
      </c>
      <c r="L48" s="811"/>
    </row>
    <row r="49" spans="1:12" s="785" customFormat="1" ht="18" customHeight="1" x14ac:dyDescent="0.25">
      <c r="A49" s="333">
        <v>47840</v>
      </c>
      <c r="B49" s="1188" t="s">
        <v>1625</v>
      </c>
      <c r="C49" s="1183">
        <f t="shared" si="5"/>
        <v>0.2</v>
      </c>
      <c r="D49" s="1189">
        <v>3</v>
      </c>
      <c r="E49" s="932"/>
      <c r="F49" s="203">
        <v>500</v>
      </c>
      <c r="G49" s="206">
        <f t="shared" si="6"/>
        <v>0.96</v>
      </c>
      <c r="H49" s="247">
        <f>VLOOKUP(D49,ЧТС[],4,0)</f>
        <v>0.59970000000000001</v>
      </c>
      <c r="I49" s="444">
        <f t="shared" si="7"/>
        <v>0.57569999999999999</v>
      </c>
      <c r="J49" s="924">
        <f t="shared" si="2"/>
        <v>0</v>
      </c>
      <c r="L49" s="811"/>
    </row>
    <row r="50" spans="1:12" s="785" customFormat="1" ht="18" customHeight="1" x14ac:dyDescent="0.25">
      <c r="A50" s="333">
        <v>47841</v>
      </c>
      <c r="B50" s="1188" t="s">
        <v>257</v>
      </c>
      <c r="C50" s="1183">
        <f t="shared" si="5"/>
        <v>0.1</v>
      </c>
      <c r="D50" s="1189">
        <v>2</v>
      </c>
      <c r="E50" s="932"/>
      <c r="F50" s="203">
        <v>1000</v>
      </c>
      <c r="G50" s="206">
        <f t="shared" si="6"/>
        <v>0.48</v>
      </c>
      <c r="H50" s="247">
        <f>VLOOKUP(D50,ЧТС[],4,0)</f>
        <v>0.54069999999999996</v>
      </c>
      <c r="I50" s="444">
        <f t="shared" si="7"/>
        <v>0.25950000000000001</v>
      </c>
      <c r="J50" s="924">
        <f t="shared" si="2"/>
        <v>0</v>
      </c>
      <c r="L50" s="811"/>
    </row>
    <row r="51" spans="1:12" s="785" customFormat="1" ht="17.25" customHeight="1" x14ac:dyDescent="0.25">
      <c r="A51" s="333">
        <v>47842</v>
      </c>
      <c r="B51" s="2239" t="s">
        <v>559</v>
      </c>
      <c r="C51" s="1183">
        <f t="shared" si="5"/>
        <v>0.12987012987012986</v>
      </c>
      <c r="D51" s="1189">
        <v>4</v>
      </c>
      <c r="E51" s="932"/>
      <c r="F51" s="203">
        <v>770</v>
      </c>
      <c r="G51" s="206">
        <f t="shared" si="6"/>
        <v>0.623</v>
      </c>
      <c r="H51" s="247">
        <f>VLOOKUP(D51,ЧТС[],4,0)</f>
        <v>0.66849999999999998</v>
      </c>
      <c r="I51" s="444">
        <f t="shared" si="7"/>
        <v>0.41649999999999998</v>
      </c>
      <c r="J51" s="924">
        <f t="shared" si="2"/>
        <v>0</v>
      </c>
      <c r="L51" s="811"/>
    </row>
    <row r="52" spans="1:12" s="785" customFormat="1" ht="16.5" customHeight="1" x14ac:dyDescent="0.25">
      <c r="A52" s="333">
        <v>47843</v>
      </c>
      <c r="B52" s="2239" t="s">
        <v>581</v>
      </c>
      <c r="C52" s="1183">
        <f t="shared" si="5"/>
        <v>0.1</v>
      </c>
      <c r="D52" s="1189">
        <v>1</v>
      </c>
      <c r="E52" s="932"/>
      <c r="F52" s="203">
        <v>1000</v>
      </c>
      <c r="G52" s="206">
        <f t="shared" si="6"/>
        <v>0.48</v>
      </c>
      <c r="H52" s="247">
        <f>VLOOKUP(D52,ЧТС[],4,0)</f>
        <v>0.49149999999999999</v>
      </c>
      <c r="I52" s="444">
        <f t="shared" si="7"/>
        <v>0.2359</v>
      </c>
      <c r="J52" s="924">
        <f t="shared" si="2"/>
        <v>0</v>
      </c>
      <c r="L52" s="811"/>
    </row>
    <row r="53" spans="1:12" s="785" customFormat="1" ht="20.25" customHeight="1" x14ac:dyDescent="0.25">
      <c r="A53" s="333">
        <v>47844</v>
      </c>
      <c r="B53" s="2239" t="s">
        <v>1406</v>
      </c>
      <c r="C53" s="1183">
        <f t="shared" si="5"/>
        <v>0.23809523809523808</v>
      </c>
      <c r="D53" s="1189">
        <v>1</v>
      </c>
      <c r="E53" s="932"/>
      <c r="F53" s="203">
        <v>420</v>
      </c>
      <c r="G53" s="206">
        <f t="shared" si="6"/>
        <v>1.143</v>
      </c>
      <c r="H53" s="247">
        <f>VLOOKUP(D53,ЧТС[],4,0)</f>
        <v>0.49149999999999999</v>
      </c>
      <c r="I53" s="444">
        <f t="shared" si="7"/>
        <v>0.56179999999999997</v>
      </c>
      <c r="J53" s="924">
        <f t="shared" si="2"/>
        <v>0</v>
      </c>
      <c r="L53" s="811"/>
    </row>
    <row r="54" spans="1:12" s="785" customFormat="1" ht="16.5" customHeight="1" x14ac:dyDescent="0.25">
      <c r="A54" s="333">
        <v>47845</v>
      </c>
      <c r="B54" s="2239" t="s">
        <v>558</v>
      </c>
      <c r="C54" s="1183">
        <f t="shared" si="5"/>
        <v>5.2631578947368418E-2</v>
      </c>
      <c r="D54" s="1189">
        <v>1</v>
      </c>
      <c r="E54" s="932"/>
      <c r="F54" s="203">
        <v>1900</v>
      </c>
      <c r="G54" s="206">
        <f t="shared" si="6"/>
        <v>0.253</v>
      </c>
      <c r="H54" s="247">
        <f>VLOOKUP(D54,ЧТС[],4,0)</f>
        <v>0.49149999999999999</v>
      </c>
      <c r="I54" s="444">
        <f t="shared" si="7"/>
        <v>0.12429999999999999</v>
      </c>
      <c r="J54" s="924">
        <f t="shared" si="2"/>
        <v>0</v>
      </c>
      <c r="L54" s="811"/>
    </row>
    <row r="55" spans="1:12" s="785" customFormat="1" ht="47.25" customHeight="1" x14ac:dyDescent="0.25">
      <c r="A55" s="333">
        <v>47846</v>
      </c>
      <c r="B55" s="2239" t="s">
        <v>582</v>
      </c>
      <c r="C55" s="1183">
        <f t="shared" si="5"/>
        <v>0.13333333333333333</v>
      </c>
      <c r="D55" s="1189">
        <v>3</v>
      </c>
      <c r="E55" s="932"/>
      <c r="F55" s="203">
        <v>750</v>
      </c>
      <c r="G55" s="206">
        <f t="shared" si="6"/>
        <v>0.64</v>
      </c>
      <c r="H55" s="247">
        <f>VLOOKUP(D55,ЧТС[],4,0)</f>
        <v>0.59970000000000001</v>
      </c>
      <c r="I55" s="444">
        <f t="shared" si="7"/>
        <v>0.38379999999999997</v>
      </c>
      <c r="J55" s="924">
        <f>IF(E55=0,,E55*I55)</f>
        <v>0</v>
      </c>
      <c r="L55" s="811"/>
    </row>
    <row r="56" spans="1:12" s="936" customFormat="1" x14ac:dyDescent="0.25">
      <c r="A56" s="807"/>
      <c r="B56" s="806" t="s">
        <v>1593</v>
      </c>
      <c r="C56" s="896">
        <f>SUM(C10:C55)</f>
        <v>15.260252579417909</v>
      </c>
      <c r="D56" s="807"/>
      <c r="E56" s="807"/>
      <c r="F56" s="807"/>
      <c r="G56" s="933">
        <f>SUM(G10:G55)</f>
        <v>73.25</v>
      </c>
      <c r="H56" s="934"/>
      <c r="I56" s="898">
        <f>SUM(I10:I55)</f>
        <v>42.325899999999997</v>
      </c>
      <c r="J56" s="934">
        <f>SUM(J10:J55)</f>
        <v>1.5351999999999999E-2</v>
      </c>
      <c r="K56" s="935"/>
    </row>
    <row r="57" spans="1:12" s="936" customFormat="1" x14ac:dyDescent="0.25">
      <c r="A57" s="807"/>
      <c r="B57" s="806"/>
      <c r="C57" s="896"/>
      <c r="D57" s="807"/>
      <c r="E57" s="807"/>
      <c r="F57" s="807"/>
      <c r="G57" s="828"/>
      <c r="H57" s="934"/>
      <c r="I57" s="898"/>
      <c r="J57" s="898"/>
      <c r="K57" s="935"/>
    </row>
    <row r="58" spans="1:12" s="936" customFormat="1" x14ac:dyDescent="0.25">
      <c r="A58" s="807"/>
      <c r="B58" s="806"/>
      <c r="C58" s="896"/>
      <c r="D58" s="807"/>
      <c r="E58" s="807"/>
      <c r="F58" s="807"/>
      <c r="G58" s="828"/>
      <c r="H58" s="934"/>
      <c r="I58" s="898"/>
      <c r="J58" s="898"/>
      <c r="K58" s="935"/>
    </row>
    <row r="59" spans="1:12" ht="12.75" customHeight="1" x14ac:dyDescent="0.25">
      <c r="A59" s="790"/>
      <c r="B59" s="810"/>
      <c r="C59" s="796"/>
      <c r="D59" s="785"/>
      <c r="E59" s="764"/>
      <c r="F59" s="785"/>
      <c r="G59" s="798"/>
      <c r="H59" s="808"/>
      <c r="I59" s="811"/>
      <c r="J59" s="798"/>
    </row>
    <row r="60" spans="1:12" s="785" customFormat="1" ht="12.75" customHeight="1" x14ac:dyDescent="0.25">
      <c r="A60" s="790"/>
      <c r="B60" s="810"/>
      <c r="C60" s="796"/>
      <c r="E60" s="764"/>
      <c r="G60" s="798"/>
      <c r="H60" s="808"/>
      <c r="I60" s="811"/>
      <c r="J60" s="798"/>
    </row>
    <row r="61" spans="1:12" s="108" customFormat="1" x14ac:dyDescent="0.25">
      <c r="A61" s="112" t="s">
        <v>2169</v>
      </c>
      <c r="D61" s="111"/>
      <c r="E61" s="122"/>
      <c r="F61" s="108" t="s">
        <v>2160</v>
      </c>
      <c r="H61" s="131"/>
      <c r="I61" s="121"/>
      <c r="J61" s="121"/>
    </row>
    <row r="62" spans="1:12" s="111" customFormat="1" x14ac:dyDescent="0.25">
      <c r="A62" s="112"/>
      <c r="E62" s="102"/>
      <c r="G62" s="146"/>
      <c r="H62" s="146"/>
    </row>
    <row r="63" spans="1:12" s="111" customFormat="1" x14ac:dyDescent="0.25">
      <c r="A63" s="111" t="s">
        <v>2170</v>
      </c>
      <c r="E63" s="147"/>
      <c r="F63" s="111" t="s">
        <v>2162</v>
      </c>
      <c r="G63" s="146"/>
      <c r="H63" s="146"/>
    </row>
    <row r="64" spans="1:12" ht="9.75" customHeight="1" x14ac:dyDescent="0.25">
      <c r="B64" s="101"/>
      <c r="C64" s="101"/>
      <c r="D64" s="101"/>
      <c r="E64" s="102"/>
      <c r="F64" s="101"/>
    </row>
    <row r="65" spans="1:10" ht="19.5" customHeight="1" x14ac:dyDescent="0.25">
      <c r="B65" s="101"/>
      <c r="C65" s="101"/>
      <c r="D65" s="111"/>
      <c r="E65" s="101"/>
      <c r="F65" s="101"/>
    </row>
    <row r="66" spans="1:10" ht="13.5" customHeight="1" x14ac:dyDescent="0.25"/>
    <row r="68" spans="1:10" s="785" customFormat="1" ht="13.5" customHeight="1" x14ac:dyDescent="0.25">
      <c r="B68" s="812"/>
      <c r="C68" s="377"/>
      <c r="D68" s="807"/>
      <c r="E68" s="807"/>
      <c r="F68" s="807"/>
      <c r="G68" s="828"/>
      <c r="H68" s="808"/>
      <c r="I68" s="811"/>
      <c r="J68" s="798"/>
    </row>
    <row r="69" spans="1:10" s="785" customFormat="1" ht="13.5" customHeight="1" x14ac:dyDescent="0.25">
      <c r="B69" s="812"/>
      <c r="C69" s="377"/>
      <c r="D69" s="807"/>
      <c r="E69" s="807"/>
      <c r="F69" s="807"/>
      <c r="G69" s="828"/>
      <c r="H69" s="808"/>
      <c r="I69" s="811"/>
      <c r="J69" s="798"/>
    </row>
    <row r="71" spans="1:10" ht="26.25" customHeight="1" x14ac:dyDescent="0.25">
      <c r="A71" s="790"/>
      <c r="B71" s="813"/>
      <c r="C71" s="787"/>
      <c r="D71" s="814"/>
      <c r="E71" s="815"/>
      <c r="F71" s="816"/>
      <c r="G71" s="829"/>
      <c r="H71" s="817"/>
      <c r="I71" s="784"/>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0"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2"/>
  <dimension ref="A1:K98"/>
  <sheetViews>
    <sheetView topLeftCell="A10" workbookViewId="0">
      <selection activeCell="M13" sqref="M13"/>
    </sheetView>
  </sheetViews>
  <sheetFormatPr defaultRowHeight="15.75" outlineLevelRow="1" x14ac:dyDescent="0.2"/>
  <cols>
    <col min="1" max="1" width="7.5703125" style="108" customWidth="1"/>
    <col min="2" max="2" width="45.7109375" style="108" customWidth="1"/>
    <col min="3" max="3" width="8.42578125" style="108" customWidth="1"/>
    <col min="4" max="4" width="6" style="108" customWidth="1"/>
    <col min="5" max="5" width="5.85546875" style="108" customWidth="1"/>
    <col min="6" max="6" width="8" style="108" customWidth="1"/>
    <col min="7" max="7" width="11.5703125" style="230" customWidth="1"/>
    <col min="8" max="8" width="10.140625" style="380" customWidth="1"/>
    <col min="9" max="9" width="9.7109375" style="380" customWidth="1"/>
    <col min="10" max="10" width="9.42578125" style="230" customWidth="1"/>
    <col min="11" max="11" width="11.140625" style="108" customWidth="1"/>
    <col min="12" max="16384" width="9.140625" style="108"/>
  </cols>
  <sheetData>
    <row r="1" spans="1:11" ht="20.25" customHeight="1" x14ac:dyDescent="0.2">
      <c r="E1" s="229"/>
      <c r="J1" s="103" t="s">
        <v>579</v>
      </c>
    </row>
    <row r="2" spans="1:11" ht="20.25" customHeight="1" x14ac:dyDescent="0.2">
      <c r="E2" s="229"/>
      <c r="J2" s="103" t="s">
        <v>4862</v>
      </c>
    </row>
    <row r="3" spans="1:11" ht="20.25" customHeight="1" x14ac:dyDescent="0.2">
      <c r="E3" s="229"/>
      <c r="J3" s="103" t="s">
        <v>1013</v>
      </c>
    </row>
    <row r="4" spans="1:11" ht="20.25" customHeight="1" x14ac:dyDescent="0.25">
      <c r="B4" s="458" t="s">
        <v>1435</v>
      </c>
      <c r="C4" s="458"/>
      <c r="D4" s="240">
        <v>482</v>
      </c>
      <c r="E4" s="229"/>
      <c r="J4" s="107" t="s">
        <v>6313</v>
      </c>
    </row>
    <row r="5" spans="1:11" ht="20.25" customHeight="1" x14ac:dyDescent="0.2">
      <c r="B5" s="108" t="s">
        <v>553</v>
      </c>
      <c r="C5" s="237" t="s">
        <v>6312</v>
      </c>
      <c r="E5" s="229"/>
    </row>
    <row r="6" spans="1:11" ht="20.25" customHeight="1" x14ac:dyDescent="0.2">
      <c r="B6" s="108" t="s">
        <v>719</v>
      </c>
      <c r="E6" s="229"/>
      <c r="G6" s="230" t="s">
        <v>720</v>
      </c>
      <c r="I6" s="462">
        <v>270</v>
      </c>
      <c r="J6" s="463" t="s">
        <v>577</v>
      </c>
    </row>
    <row r="7" spans="1:11" ht="15" customHeight="1" x14ac:dyDescent="0.2">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
      <c r="A8" s="2427"/>
      <c r="B8" s="2427"/>
      <c r="C8" s="2430"/>
      <c r="D8" s="2433"/>
      <c r="E8" s="2436"/>
      <c r="F8" s="2439"/>
      <c r="G8" s="2439"/>
      <c r="H8" s="2439"/>
      <c r="I8" s="2442"/>
      <c r="J8" s="2442"/>
    </row>
    <row r="9" spans="1:11" ht="15.75" customHeight="1" x14ac:dyDescent="0.2">
      <c r="A9" s="2427"/>
      <c r="B9" s="2427"/>
      <c r="C9" s="2430"/>
      <c r="D9" s="2433"/>
      <c r="E9" s="2436"/>
      <c r="F9" s="2439"/>
      <c r="G9" s="2439"/>
      <c r="H9" s="2439"/>
      <c r="I9" s="2442"/>
      <c r="J9" s="2442"/>
    </row>
    <row r="10" spans="1:11" s="234" customFormat="1" x14ac:dyDescent="0.2">
      <c r="A10" s="381">
        <v>48201</v>
      </c>
      <c r="B10" s="383" t="s">
        <v>6300</v>
      </c>
      <c r="C10" s="384">
        <f t="shared" ref="C10:C13" si="0">$I$6/F10</f>
        <v>1</v>
      </c>
      <c r="D10" s="385">
        <v>6</v>
      </c>
      <c r="E10" s="332"/>
      <c r="F10" s="381">
        <v>270</v>
      </c>
      <c r="G10" s="405">
        <f t="shared" ref="G10:G13" si="1">ROUND(480/F10,3)</f>
        <v>1.778</v>
      </c>
      <c r="H10" s="387">
        <f>VLOOKUP(D10,ЧТС[],4,0)</f>
        <v>0.89470000000000005</v>
      </c>
      <c r="I10" s="492">
        <f t="shared" ref="I10:I12" si="2">ROUND(G10*H10,4)</f>
        <v>1.5908</v>
      </c>
      <c r="J10" s="404">
        <f t="shared" ref="J10:J13" si="3">IF(E10=0,,E10*I10)</f>
        <v>0</v>
      </c>
      <c r="K10" s="128"/>
    </row>
    <row r="11" spans="1:11" s="234" customFormat="1" x14ac:dyDescent="0.2">
      <c r="A11" s="381">
        <v>48202</v>
      </c>
      <c r="B11" s="383" t="s">
        <v>6299</v>
      </c>
      <c r="C11" s="394">
        <f t="shared" si="0"/>
        <v>0.216</v>
      </c>
      <c r="D11" s="385">
        <v>5</v>
      </c>
      <c r="E11" s="336"/>
      <c r="F11" s="396">
        <v>1250</v>
      </c>
      <c r="G11" s="405">
        <f t="shared" si="1"/>
        <v>0.38400000000000001</v>
      </c>
      <c r="H11" s="387">
        <f>VLOOKUP(D11,ЧТС[],4,0)</f>
        <v>0.76680000000000004</v>
      </c>
      <c r="I11" s="492">
        <f t="shared" si="2"/>
        <v>0.29449999999999998</v>
      </c>
      <c r="J11" s="404">
        <f t="shared" si="3"/>
        <v>0</v>
      </c>
      <c r="K11" s="128"/>
    </row>
    <row r="12" spans="1:11" s="234" customFormat="1" ht="31.5" x14ac:dyDescent="0.2">
      <c r="A12" s="381">
        <v>48203</v>
      </c>
      <c r="B12" s="383" t="s">
        <v>6301</v>
      </c>
      <c r="C12" s="394">
        <f t="shared" si="0"/>
        <v>0.108</v>
      </c>
      <c r="D12" s="395">
        <v>4</v>
      </c>
      <c r="E12" s="336"/>
      <c r="F12" s="396">
        <v>2500</v>
      </c>
      <c r="G12" s="405">
        <f t="shared" si="1"/>
        <v>0.192</v>
      </c>
      <c r="H12" s="387">
        <f>VLOOKUP(D12,ЧТС[],4,0)</f>
        <v>0.66849999999999998</v>
      </c>
      <c r="I12" s="492">
        <f t="shared" si="2"/>
        <v>0.12839999999999999</v>
      </c>
      <c r="J12" s="404">
        <f t="shared" si="3"/>
        <v>0</v>
      </c>
      <c r="K12" s="128"/>
    </row>
    <row r="13" spans="1:11" s="234" customFormat="1" x14ac:dyDescent="0.2">
      <c r="A13" s="381">
        <v>48204</v>
      </c>
      <c r="B13" s="383" t="s">
        <v>6302</v>
      </c>
      <c r="C13" s="384">
        <f t="shared" si="0"/>
        <v>0.17647058823529413</v>
      </c>
      <c r="D13" s="385">
        <v>3</v>
      </c>
      <c r="E13" s="332"/>
      <c r="F13" s="381">
        <v>1530</v>
      </c>
      <c r="G13" s="405">
        <f t="shared" si="1"/>
        <v>0.314</v>
      </c>
      <c r="H13" s="387">
        <f>VLOOKUP(D13,ЧТС[],4,0)</f>
        <v>0.59970000000000001</v>
      </c>
      <c r="I13" s="492">
        <f>ROUND(G13*H13,4)</f>
        <v>0.1883</v>
      </c>
      <c r="J13" s="404">
        <f t="shared" si="3"/>
        <v>0</v>
      </c>
      <c r="K13" s="128"/>
    </row>
    <row r="14" spans="1:11" s="234" customFormat="1" ht="21" customHeight="1" x14ac:dyDescent="0.2">
      <c r="A14" s="381">
        <v>48205</v>
      </c>
      <c r="B14" s="383" t="s">
        <v>6303</v>
      </c>
      <c r="C14" s="394">
        <f t="shared" ref="C14:C15" si="4">$I$6/F14</f>
        <v>0.15428571428571428</v>
      </c>
      <c r="D14" s="395">
        <v>3</v>
      </c>
      <c r="E14" s="336"/>
      <c r="F14" s="396">
        <v>1750</v>
      </c>
      <c r="G14" s="405">
        <f t="shared" ref="G14:G17" si="5">ROUND(480/F14,3)</f>
        <v>0.27400000000000002</v>
      </c>
      <c r="H14" s="387">
        <f>VLOOKUP(D14,ЧТС[],4,0)</f>
        <v>0.59970000000000001</v>
      </c>
      <c r="I14" s="492">
        <f t="shared" ref="I14:I17" si="6">ROUND(G14*H14,4)</f>
        <v>0.1643</v>
      </c>
      <c r="J14" s="404">
        <f t="shared" ref="J14:J17" si="7">IF(E14=0,,E14*I14)</f>
        <v>0</v>
      </c>
      <c r="K14" s="128"/>
    </row>
    <row r="15" spans="1:11" s="234" customFormat="1" ht="30" customHeight="1" x14ac:dyDescent="0.2">
      <c r="A15" s="381">
        <v>48206</v>
      </c>
      <c r="B15" s="383" t="s">
        <v>6304</v>
      </c>
      <c r="C15" s="394">
        <f t="shared" si="4"/>
        <v>0.3</v>
      </c>
      <c r="D15" s="395">
        <v>3</v>
      </c>
      <c r="E15" s="336"/>
      <c r="F15" s="396">
        <v>900</v>
      </c>
      <c r="G15" s="405">
        <f t="shared" si="5"/>
        <v>0.53300000000000003</v>
      </c>
      <c r="H15" s="387">
        <f>VLOOKUP(D15,ЧТС[],4,0)</f>
        <v>0.59970000000000001</v>
      </c>
      <c r="I15" s="492">
        <f t="shared" si="6"/>
        <v>0.3196</v>
      </c>
      <c r="J15" s="404">
        <f t="shared" si="7"/>
        <v>0</v>
      </c>
      <c r="K15" s="128"/>
    </row>
    <row r="16" spans="1:11" s="234" customFormat="1" ht="32.25" customHeight="1" x14ac:dyDescent="0.2">
      <c r="A16" s="381">
        <v>48207</v>
      </c>
      <c r="B16" s="383" t="s">
        <v>3676</v>
      </c>
      <c r="C16" s="394">
        <f>$I$6/F16</f>
        <v>3.5999999999999997E-2</v>
      </c>
      <c r="D16" s="395">
        <v>3</v>
      </c>
      <c r="E16" s="336"/>
      <c r="F16" s="396">
        <v>7500</v>
      </c>
      <c r="G16" s="405">
        <f t="shared" si="5"/>
        <v>6.4000000000000001E-2</v>
      </c>
      <c r="H16" s="387">
        <f>VLOOKUP(D16,ЧТС[],4,0)</f>
        <v>0.59970000000000001</v>
      </c>
      <c r="I16" s="492">
        <f t="shared" si="6"/>
        <v>3.8399999999999997E-2</v>
      </c>
      <c r="J16" s="404">
        <f t="shared" si="7"/>
        <v>0</v>
      </c>
      <c r="K16" s="128"/>
    </row>
    <row r="17" spans="1:11" s="234" customFormat="1" ht="21.75" customHeight="1" x14ac:dyDescent="0.2">
      <c r="A17" s="381">
        <v>48208</v>
      </c>
      <c r="B17" s="383" t="s">
        <v>6305</v>
      </c>
      <c r="C17" s="394">
        <f t="shared" ref="C17" si="8">$I$6/F17</f>
        <v>0.12857142857142856</v>
      </c>
      <c r="D17" s="395">
        <v>3</v>
      </c>
      <c r="E17" s="336"/>
      <c r="F17" s="396">
        <v>2100</v>
      </c>
      <c r="G17" s="405">
        <f t="shared" si="5"/>
        <v>0.22900000000000001</v>
      </c>
      <c r="H17" s="387">
        <f>VLOOKUP(D17,ЧТС[],4,0)</f>
        <v>0.59970000000000001</v>
      </c>
      <c r="I17" s="492">
        <f t="shared" si="6"/>
        <v>0.13730000000000001</v>
      </c>
      <c r="J17" s="404">
        <f t="shared" si="7"/>
        <v>0</v>
      </c>
      <c r="K17" s="231"/>
    </row>
    <row r="18" spans="1:11" s="234" customFormat="1" ht="32.25" customHeight="1" x14ac:dyDescent="0.2">
      <c r="A18" s="381">
        <v>48209</v>
      </c>
      <c r="B18" s="383" t="s">
        <v>6306</v>
      </c>
      <c r="C18" s="394">
        <f t="shared" ref="C18" si="9">$I$6/F18</f>
        <v>0.16363636363636364</v>
      </c>
      <c r="D18" s="395">
        <v>3</v>
      </c>
      <c r="E18" s="336"/>
      <c r="F18" s="396">
        <v>1650</v>
      </c>
      <c r="G18" s="405">
        <f t="shared" ref="G18" si="10">ROUND(480/F18,3)</f>
        <v>0.29099999999999998</v>
      </c>
      <c r="H18" s="387">
        <f>VLOOKUP(D18,ЧТС[],4,0)</f>
        <v>0.59970000000000001</v>
      </c>
      <c r="I18" s="492">
        <f t="shared" ref="I18" si="11">ROUND(G18*H18,4)</f>
        <v>0.17449999999999999</v>
      </c>
      <c r="J18" s="404">
        <f t="shared" ref="J18" si="12">IF(E18=0,,E18*I18)</f>
        <v>0</v>
      </c>
      <c r="K18" s="128"/>
    </row>
    <row r="19" spans="1:11" s="234" customFormat="1" ht="19.5" customHeight="1" x14ac:dyDescent="0.2">
      <c r="A19" s="381">
        <v>48210</v>
      </c>
      <c r="B19" s="383" t="s">
        <v>3806</v>
      </c>
      <c r="C19" s="394">
        <f t="shared" ref="C19" si="13">$I$6/F19</f>
        <v>0.16875000000000001</v>
      </c>
      <c r="D19" s="395">
        <v>3</v>
      </c>
      <c r="E19" s="336"/>
      <c r="F19" s="396">
        <v>1600</v>
      </c>
      <c r="G19" s="405">
        <f t="shared" ref="G19" si="14">ROUND(480/F19,3)</f>
        <v>0.3</v>
      </c>
      <c r="H19" s="387">
        <f>VLOOKUP(D19,ЧТС[],4,0)</f>
        <v>0.59970000000000001</v>
      </c>
      <c r="I19" s="492">
        <f t="shared" ref="I19" si="15">ROUND(G19*H19,4)</f>
        <v>0.1799</v>
      </c>
      <c r="J19" s="404">
        <f t="shared" ref="J19" si="16">IF(E19=0,,E19*I19)</f>
        <v>0</v>
      </c>
      <c r="K19" s="128"/>
    </row>
    <row r="20" spans="1:11" s="234" customFormat="1" ht="18.75" customHeight="1" x14ac:dyDescent="0.2">
      <c r="A20" s="381">
        <v>48211</v>
      </c>
      <c r="B20" s="383" t="s">
        <v>1727</v>
      </c>
      <c r="C20" s="394">
        <f t="shared" ref="C20" si="17">$I$6/F20</f>
        <v>0.19285714285714287</v>
      </c>
      <c r="D20" s="395">
        <v>3</v>
      </c>
      <c r="E20" s="336"/>
      <c r="F20" s="396">
        <v>1400</v>
      </c>
      <c r="G20" s="405">
        <f t="shared" ref="G20" si="18">ROUND(480/F20,3)</f>
        <v>0.34300000000000003</v>
      </c>
      <c r="H20" s="387">
        <f>VLOOKUP(D20,ЧТС[],4,0)</f>
        <v>0.59970000000000001</v>
      </c>
      <c r="I20" s="492">
        <f t="shared" ref="I20" si="19">ROUND(G20*H20,4)</f>
        <v>0.20569999999999999</v>
      </c>
      <c r="J20" s="404">
        <f t="shared" ref="J20" si="20">IF(E20=0,,E20*I20)</f>
        <v>0</v>
      </c>
      <c r="K20" s="128"/>
    </row>
    <row r="21" spans="1:11" s="234" customFormat="1" ht="17.25" customHeight="1" x14ac:dyDescent="0.2">
      <c r="A21" s="381">
        <v>48212</v>
      </c>
      <c r="B21" s="383" t="s">
        <v>5736</v>
      </c>
      <c r="C21" s="394">
        <f t="shared" ref="C21" si="21">$I$6/F21</f>
        <v>0.09</v>
      </c>
      <c r="D21" s="395">
        <v>3</v>
      </c>
      <c r="E21" s="336"/>
      <c r="F21" s="396">
        <v>3000</v>
      </c>
      <c r="G21" s="405">
        <f t="shared" ref="G21" si="22">ROUND(480/F21,3)</f>
        <v>0.16</v>
      </c>
      <c r="H21" s="387">
        <f>VLOOKUP(D21,ЧТС[],4,0)</f>
        <v>0.59970000000000001</v>
      </c>
      <c r="I21" s="492">
        <f t="shared" ref="I21" si="23">ROUND(G21*H21,4)</f>
        <v>9.6000000000000002E-2</v>
      </c>
      <c r="J21" s="404">
        <f t="shared" ref="J21" si="24">IF(E21=0,,E21*I21)</f>
        <v>0</v>
      </c>
      <c r="K21" s="128"/>
    </row>
    <row r="22" spans="1:11" s="234" customFormat="1" ht="17.25" customHeight="1" x14ac:dyDescent="0.2">
      <c r="A22" s="381">
        <v>48213</v>
      </c>
      <c r="B22" s="383" t="s">
        <v>1219</v>
      </c>
      <c r="C22" s="394">
        <f t="shared" ref="C22" si="25">$I$6/F22</f>
        <v>8.7096774193548387E-2</v>
      </c>
      <c r="D22" s="395">
        <v>3</v>
      </c>
      <c r="E22" s="336"/>
      <c r="F22" s="396">
        <v>3100</v>
      </c>
      <c r="G22" s="405">
        <f t="shared" ref="G22" si="26">ROUND(480/F22,3)</f>
        <v>0.155</v>
      </c>
      <c r="H22" s="387">
        <f>VLOOKUP(D22,ЧТС[],4,0)</f>
        <v>0.59970000000000001</v>
      </c>
      <c r="I22" s="492">
        <f t="shared" ref="I22" si="27">ROUND(G22*H22,4)</f>
        <v>9.2999999999999999E-2</v>
      </c>
      <c r="J22" s="404">
        <f t="shared" ref="J22" si="28">IF(E22=0,,E22*I22)</f>
        <v>0</v>
      </c>
      <c r="K22" s="128"/>
    </row>
    <row r="23" spans="1:11" s="234" customFormat="1" ht="30.75" customHeight="1" x14ac:dyDescent="0.2">
      <c r="A23" s="381">
        <v>48214</v>
      </c>
      <c r="B23" s="383" t="s">
        <v>6307</v>
      </c>
      <c r="C23" s="394">
        <f t="shared" ref="C23" si="29">$I$6/F23</f>
        <v>0.216</v>
      </c>
      <c r="D23" s="395">
        <v>2</v>
      </c>
      <c r="E23" s="336"/>
      <c r="F23" s="396">
        <v>1250</v>
      </c>
      <c r="G23" s="405">
        <f t="shared" ref="G23" si="30">ROUND(480/F23,3)</f>
        <v>0.38400000000000001</v>
      </c>
      <c r="H23" s="387">
        <f>VLOOKUP(D23,ЧТС[],4,0)</f>
        <v>0.54069999999999996</v>
      </c>
      <c r="I23" s="492">
        <f t="shared" ref="I23" si="31">ROUND(G23*H23,4)</f>
        <v>0.20760000000000001</v>
      </c>
      <c r="J23" s="404">
        <f t="shared" ref="J23" si="32">IF(E23=0,,E23*I23)</f>
        <v>0</v>
      </c>
      <c r="K23" s="128"/>
    </row>
    <row r="24" spans="1:11" s="234" customFormat="1" ht="17.25" customHeight="1" x14ac:dyDescent="0.2">
      <c r="A24" s="381">
        <v>48215</v>
      </c>
      <c r="B24" s="383" t="s">
        <v>6308</v>
      </c>
      <c r="C24" s="394">
        <f t="shared" ref="C24" si="33">$I$6/F24</f>
        <v>0.18620689655172415</v>
      </c>
      <c r="D24" s="395">
        <v>1</v>
      </c>
      <c r="E24" s="336"/>
      <c r="F24" s="396">
        <v>1450</v>
      </c>
      <c r="G24" s="405">
        <f t="shared" ref="G24" si="34">ROUND(480/F24,3)</f>
        <v>0.33100000000000002</v>
      </c>
      <c r="H24" s="387">
        <f>VLOOKUP(D24,ЧТС[],4,0)</f>
        <v>0.49149999999999999</v>
      </c>
      <c r="I24" s="492">
        <f t="shared" ref="I24" si="35">ROUND(G24*H24,4)</f>
        <v>0.16270000000000001</v>
      </c>
      <c r="J24" s="404">
        <f t="shared" ref="J24" si="36">IF(E24=0,,E24*I24)</f>
        <v>0</v>
      </c>
      <c r="K24" s="128"/>
    </row>
    <row r="25" spans="1:11" s="234" customFormat="1" ht="31.5" customHeight="1" x14ac:dyDescent="0.2">
      <c r="A25" s="381">
        <v>48216</v>
      </c>
      <c r="B25" s="383" t="s">
        <v>6309</v>
      </c>
      <c r="C25" s="394">
        <f t="shared" ref="C25" si="37">$I$6/F25</f>
        <v>0.108</v>
      </c>
      <c r="D25" s="395">
        <v>2</v>
      </c>
      <c r="E25" s="336"/>
      <c r="F25" s="396">
        <v>2500</v>
      </c>
      <c r="G25" s="405">
        <f t="shared" ref="G25" si="38">ROUND(480/F25,3)</f>
        <v>0.192</v>
      </c>
      <c r="H25" s="387">
        <f>VLOOKUP(D25,ЧТС[],4,0)</f>
        <v>0.54069999999999996</v>
      </c>
      <c r="I25" s="492">
        <f t="shared" ref="I25" si="39">ROUND(G25*H25,4)</f>
        <v>0.1038</v>
      </c>
      <c r="J25" s="404">
        <f t="shared" ref="J25" si="40">IF(E25=0,,E25*I25)</f>
        <v>0</v>
      </c>
      <c r="K25" s="128"/>
    </row>
    <row r="26" spans="1:11" s="234" customFormat="1" ht="17.25" customHeight="1" x14ac:dyDescent="0.2">
      <c r="A26" s="381">
        <v>48217</v>
      </c>
      <c r="B26" s="383" t="s">
        <v>1782</v>
      </c>
      <c r="C26" s="394">
        <f t="shared" ref="C26" si="41">$I$6/F26</f>
        <v>0.19285714285714287</v>
      </c>
      <c r="D26" s="395">
        <v>3</v>
      </c>
      <c r="E26" s="336"/>
      <c r="F26" s="396">
        <v>1400</v>
      </c>
      <c r="G26" s="405">
        <f t="shared" ref="G26" si="42">ROUND(480/F26,3)</f>
        <v>0.34300000000000003</v>
      </c>
      <c r="H26" s="387">
        <f>VLOOKUP(D26,ЧТС[],4,0)</f>
        <v>0.59970000000000001</v>
      </c>
      <c r="I26" s="492">
        <f t="shared" ref="I26" si="43">ROUND(G26*H26,4)</f>
        <v>0.20569999999999999</v>
      </c>
      <c r="J26" s="404">
        <f t="shared" ref="J26" si="44">IF(E26=0,,E26*I26)</f>
        <v>0</v>
      </c>
      <c r="K26" s="128"/>
    </row>
    <row r="27" spans="1:11" s="234" customFormat="1" ht="19.5" customHeight="1" x14ac:dyDescent="0.2">
      <c r="A27" s="381">
        <v>48218</v>
      </c>
      <c r="B27" s="383" t="s">
        <v>6310</v>
      </c>
      <c r="C27" s="394">
        <f t="shared" ref="C27" si="45">$I$6/F27</f>
        <v>0.24545454545454545</v>
      </c>
      <c r="D27" s="395">
        <v>2</v>
      </c>
      <c r="E27" s="336"/>
      <c r="F27" s="396">
        <v>1100</v>
      </c>
      <c r="G27" s="405">
        <f t="shared" ref="G27" si="46">ROUND(480/F27,3)</f>
        <v>0.436</v>
      </c>
      <c r="H27" s="387">
        <f>VLOOKUP(D27,ЧТС[],4,0)</f>
        <v>0.54069999999999996</v>
      </c>
      <c r="I27" s="492">
        <f t="shared" ref="I27" si="47">ROUND(G27*H27,4)</f>
        <v>0.23569999999999999</v>
      </c>
      <c r="J27" s="404">
        <f t="shared" ref="J27" si="48">IF(E27=0,,E27*I27)</f>
        <v>0</v>
      </c>
      <c r="K27" s="128"/>
    </row>
    <row r="28" spans="1:11" s="234" customFormat="1" ht="18.75" customHeight="1" x14ac:dyDescent="0.2">
      <c r="A28" s="381">
        <v>48219</v>
      </c>
      <c r="B28" s="383" t="s">
        <v>1964</v>
      </c>
      <c r="C28" s="394">
        <f t="shared" ref="C28" si="49">$I$6/F28</f>
        <v>0.11739130434782609</v>
      </c>
      <c r="D28" s="395">
        <v>2</v>
      </c>
      <c r="E28" s="336"/>
      <c r="F28" s="396">
        <v>2300</v>
      </c>
      <c r="G28" s="405">
        <f t="shared" ref="G28" si="50">ROUND(480/F28,3)</f>
        <v>0.20899999999999999</v>
      </c>
      <c r="H28" s="387">
        <f>VLOOKUP(D28,ЧТС[],4,0)</f>
        <v>0.54069999999999996</v>
      </c>
      <c r="I28" s="492">
        <f t="shared" ref="I28" si="51">ROUND(G28*H28,4)</f>
        <v>0.113</v>
      </c>
      <c r="J28" s="404">
        <f t="shared" ref="J28" si="52">IF(E28=0,,E28*I28)</f>
        <v>0</v>
      </c>
      <c r="K28" s="128"/>
    </row>
    <row r="29" spans="1:11" s="234" customFormat="1" ht="30.75" customHeight="1" x14ac:dyDescent="0.2">
      <c r="A29" s="381">
        <v>48220</v>
      </c>
      <c r="B29" s="383" t="s">
        <v>6311</v>
      </c>
      <c r="C29" s="394">
        <f t="shared" ref="C29" si="53">$I$6/F29</f>
        <v>8.3850931677018639E-2</v>
      </c>
      <c r="D29" s="395">
        <v>6</v>
      </c>
      <c r="E29" s="336"/>
      <c r="F29" s="396">
        <v>3220</v>
      </c>
      <c r="G29" s="405">
        <f t="shared" ref="G29" si="54">ROUND(480/F29,3)</f>
        <v>0.14899999999999999</v>
      </c>
      <c r="H29" s="387">
        <f>VLOOKUP(D29,ЧТС[],4,0)</f>
        <v>0.89470000000000005</v>
      </c>
      <c r="I29" s="492">
        <f t="shared" ref="I29" si="55">ROUND(G29*H29,4)</f>
        <v>0.1333</v>
      </c>
      <c r="J29" s="404">
        <f t="shared" ref="J29" si="56">IF(E29=0,,E29*I29)</f>
        <v>0</v>
      </c>
      <c r="K29" s="128"/>
    </row>
    <row r="30" spans="1:11" s="234" customFormat="1" ht="17.25" customHeight="1" x14ac:dyDescent="0.2">
      <c r="A30" s="381">
        <v>48221</v>
      </c>
      <c r="B30" s="383" t="s">
        <v>2240</v>
      </c>
      <c r="C30" s="394">
        <f t="shared" ref="C30" si="57">$I$6/F30</f>
        <v>0.06</v>
      </c>
      <c r="D30" s="395">
        <v>2</v>
      </c>
      <c r="E30" s="336"/>
      <c r="F30" s="396">
        <v>4500</v>
      </c>
      <c r="G30" s="405">
        <f t="shared" ref="G30" si="58">ROUND(480/F30,3)</f>
        <v>0.107</v>
      </c>
      <c r="H30" s="387">
        <f>VLOOKUP(D30,ЧТС[],4,0)</f>
        <v>0.54069999999999996</v>
      </c>
      <c r="I30" s="492">
        <f t="shared" ref="I30" si="59">ROUND(G30*H30,4)</f>
        <v>5.79E-2</v>
      </c>
      <c r="J30" s="404">
        <f t="shared" ref="J30" si="60">IF(E30=0,,E30*I30)</f>
        <v>0</v>
      </c>
      <c r="K30" s="128"/>
    </row>
    <row r="31" spans="1:11" ht="13.5" customHeight="1" outlineLevel="1" x14ac:dyDescent="0.2">
      <c r="A31" s="112"/>
      <c r="B31" s="238" t="s">
        <v>6314</v>
      </c>
      <c r="C31" s="689">
        <f>SUM(C10:C30)</f>
        <v>4.0314288326677499</v>
      </c>
      <c r="D31" s="124"/>
      <c r="E31" s="122"/>
      <c r="F31" s="123"/>
      <c r="G31" s="563">
        <f>SUM(G10:G30)</f>
        <v>7.168000000000001</v>
      </c>
      <c r="H31" s="118"/>
      <c r="I31" s="2252">
        <f>SUM(I10:I30)</f>
        <v>4.8304000000000009</v>
      </c>
      <c r="J31" s="657">
        <f>SUM(J10:J30)</f>
        <v>0</v>
      </c>
    </row>
    <row r="32" spans="1:11" ht="13.5" customHeight="1" outlineLevel="1" x14ac:dyDescent="0.2">
      <c r="A32" s="112"/>
      <c r="B32" s="238"/>
      <c r="C32" s="689"/>
      <c r="D32" s="124"/>
      <c r="E32" s="122"/>
      <c r="F32" s="123"/>
      <c r="G32" s="563"/>
      <c r="H32" s="118"/>
      <c r="I32" s="2252"/>
      <c r="J32" s="657"/>
    </row>
    <row r="33" spans="1:11" ht="13.5" customHeight="1" outlineLevel="1" x14ac:dyDescent="0.2">
      <c r="A33" s="112"/>
      <c r="B33" s="238"/>
      <c r="C33" s="689"/>
      <c r="D33" s="124"/>
      <c r="E33" s="122"/>
      <c r="F33" s="123"/>
      <c r="G33" s="563"/>
      <c r="H33" s="118"/>
      <c r="I33" s="2252"/>
      <c r="J33" s="657"/>
      <c r="K33" s="380"/>
    </row>
    <row r="34" spans="1:11" ht="13.5" customHeight="1" outlineLevel="1" x14ac:dyDescent="0.2">
      <c r="A34" s="112"/>
      <c r="B34" s="238"/>
      <c r="C34" s="689"/>
      <c r="D34" s="124"/>
      <c r="E34" s="122"/>
      <c r="F34" s="123"/>
      <c r="G34" s="563"/>
      <c r="H34" s="118"/>
      <c r="I34" s="2252"/>
      <c r="J34" s="657"/>
    </row>
    <row r="35" spans="1:11" ht="12.75" customHeight="1" x14ac:dyDescent="0.25">
      <c r="B35" s="377"/>
      <c r="C35" s="101"/>
      <c r="D35" s="111"/>
      <c r="E35" s="102"/>
      <c r="F35" s="101"/>
      <c r="G35" s="627"/>
      <c r="H35" s="379"/>
    </row>
    <row r="36" spans="1:11" x14ac:dyDescent="0.25">
      <c r="A36" s="112" t="s">
        <v>2169</v>
      </c>
      <c r="D36" s="111"/>
      <c r="E36" s="122"/>
      <c r="F36" s="108" t="s">
        <v>2160</v>
      </c>
      <c r="G36" s="108"/>
      <c r="H36" s="131"/>
      <c r="I36" s="121"/>
      <c r="J36" s="121"/>
    </row>
    <row r="37" spans="1:11" s="111" customFormat="1" x14ac:dyDescent="0.25">
      <c r="A37" s="112"/>
      <c r="E37" s="102"/>
      <c r="G37" s="146"/>
      <c r="H37" s="146"/>
    </row>
    <row r="38" spans="1:11" s="111" customFormat="1" x14ac:dyDescent="0.25">
      <c r="A38" s="111" t="s">
        <v>2170</v>
      </c>
      <c r="E38" s="147"/>
      <c r="F38" s="111" t="s">
        <v>2162</v>
      </c>
      <c r="G38" s="146"/>
      <c r="H38" s="146"/>
    </row>
    <row r="49" s="108" customFormat="1" x14ac:dyDescent="0.2"/>
    <row r="50" s="108" customFormat="1" x14ac:dyDescent="0.2"/>
    <row r="51" s="108" customFormat="1" x14ac:dyDescent="0.2"/>
    <row r="52" s="108" customFormat="1" x14ac:dyDescent="0.2"/>
    <row r="53" s="108" customFormat="1" x14ac:dyDescent="0.2"/>
    <row r="54" s="108" customFormat="1" x14ac:dyDescent="0.2"/>
    <row r="55" s="108" customFormat="1" x14ac:dyDescent="0.2"/>
    <row r="56" s="108" customFormat="1" x14ac:dyDescent="0.2"/>
    <row r="57" s="108" customFormat="1" x14ac:dyDescent="0.2"/>
    <row r="58" s="108" customFormat="1" x14ac:dyDescent="0.2"/>
    <row r="59" s="108" customFormat="1" x14ac:dyDescent="0.2"/>
    <row r="60" s="108" customFormat="1" x14ac:dyDescent="0.2"/>
    <row r="61" s="108" customFormat="1" x14ac:dyDescent="0.2"/>
    <row r="62" s="108" customFormat="1" x14ac:dyDescent="0.2"/>
    <row r="63" s="108" customFormat="1" x14ac:dyDescent="0.2"/>
    <row r="64" s="108" customFormat="1" x14ac:dyDescent="0.2"/>
    <row r="65" s="108" customFormat="1" x14ac:dyDescent="0.2"/>
    <row r="66" s="108" customFormat="1" x14ac:dyDescent="0.2"/>
    <row r="67" s="108" customFormat="1" x14ac:dyDescent="0.2"/>
    <row r="68" s="108" customFormat="1" x14ac:dyDescent="0.2"/>
    <row r="69" s="108" customFormat="1" x14ac:dyDescent="0.2"/>
    <row r="70" s="108" customFormat="1" x14ac:dyDescent="0.2"/>
    <row r="71" s="108" customFormat="1" x14ac:dyDescent="0.2"/>
    <row r="72" s="108" customFormat="1" x14ac:dyDescent="0.2"/>
    <row r="73" s="108" customFormat="1" x14ac:dyDescent="0.2"/>
    <row r="74" s="108" customFormat="1" x14ac:dyDescent="0.2"/>
    <row r="75" s="108" customFormat="1" x14ac:dyDescent="0.2"/>
    <row r="76" s="108" customFormat="1" x14ac:dyDescent="0.2"/>
    <row r="77" s="108" customFormat="1" x14ac:dyDescent="0.2"/>
    <row r="78" s="108" customFormat="1" x14ac:dyDescent="0.2"/>
    <row r="79" s="108" customFormat="1" x14ac:dyDescent="0.2"/>
    <row r="80" s="108" customFormat="1" x14ac:dyDescent="0.2"/>
    <row r="81" s="108" customFormat="1" x14ac:dyDescent="0.2"/>
    <row r="82" s="108" customFormat="1" x14ac:dyDescent="0.2"/>
    <row r="83" s="108" customFormat="1" x14ac:dyDescent="0.2"/>
    <row r="84" s="108" customFormat="1" x14ac:dyDescent="0.2"/>
    <row r="85" s="108" customFormat="1" x14ac:dyDescent="0.2"/>
    <row r="86" s="108" customFormat="1" x14ac:dyDescent="0.2"/>
    <row r="87" s="108" customFormat="1" x14ac:dyDescent="0.2"/>
    <row r="88" s="108" customFormat="1" x14ac:dyDescent="0.2"/>
    <row r="89" s="108" customFormat="1" x14ac:dyDescent="0.2"/>
    <row r="90" s="108" customFormat="1" x14ac:dyDescent="0.2"/>
    <row r="91" s="108" customFormat="1" x14ac:dyDescent="0.2"/>
    <row r="92" s="108" customFormat="1" x14ac:dyDescent="0.2"/>
    <row r="93" s="108" customFormat="1" x14ac:dyDescent="0.2"/>
    <row r="94" s="108" customFormat="1" x14ac:dyDescent="0.2"/>
    <row r="95" s="108" customFormat="1" x14ac:dyDescent="0.2"/>
    <row r="96" s="108" customFormat="1" x14ac:dyDescent="0.2"/>
    <row r="97" s="108" customFormat="1" x14ac:dyDescent="0.2"/>
    <row r="98" s="108" customFormat="1" x14ac:dyDescent="0.2"/>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35433070866141736" bottom="0.35433070866141736" header="0.31496062992125984" footer="0.31496062992125984"/>
  <pageSetup paperSize="9" scale="80" fitToWidth="0" orientation="portrait" horizontalDpi="0" verticalDpi="0"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3"/>
  <dimension ref="A1:K35"/>
  <sheetViews>
    <sheetView topLeftCell="A19" workbookViewId="0">
      <selection activeCell="A33" sqref="A33:J35"/>
    </sheetView>
  </sheetViews>
  <sheetFormatPr defaultRowHeight="15.75" x14ac:dyDescent="0.25"/>
  <cols>
    <col min="1" max="1" width="10.140625" style="111" customWidth="1"/>
    <col min="2" max="2" width="45.7109375" style="111" customWidth="1"/>
    <col min="3" max="3" width="8.42578125" style="111" customWidth="1"/>
    <col min="4" max="4" width="6" style="111" customWidth="1"/>
    <col min="5" max="5" width="5.7109375" style="111" customWidth="1"/>
    <col min="6" max="6" width="8" style="111" customWidth="1"/>
    <col min="7" max="7" width="11.5703125" style="483" customWidth="1"/>
    <col min="8" max="8" width="10.140625" style="456" customWidth="1"/>
    <col min="9" max="9" width="9.7109375" style="219" customWidth="1"/>
    <col min="10" max="10" width="9.42578125" style="156" customWidth="1"/>
    <col min="11" max="16384" width="9.140625" style="111"/>
  </cols>
  <sheetData>
    <row r="1" spans="1:11" s="101" customFormat="1" ht="20.25" customHeight="1" x14ac:dyDescent="0.25">
      <c r="E1" s="102"/>
      <c r="G1" s="148"/>
      <c r="H1" s="366"/>
      <c r="I1" s="366"/>
      <c r="J1" s="103" t="s">
        <v>579</v>
      </c>
    </row>
    <row r="2" spans="1:11" s="101" customFormat="1" ht="20.25" customHeight="1" x14ac:dyDescent="0.25">
      <c r="E2" s="102"/>
      <c r="G2" s="148"/>
      <c r="H2" s="366"/>
      <c r="I2" s="366"/>
      <c r="J2" s="103" t="s">
        <v>4862</v>
      </c>
    </row>
    <row r="3" spans="1:11" s="101" customFormat="1" ht="20.25" customHeight="1" x14ac:dyDescent="0.25">
      <c r="E3" s="102"/>
      <c r="G3" s="148"/>
      <c r="H3" s="366"/>
      <c r="I3" s="366"/>
      <c r="J3" s="103" t="s">
        <v>1013</v>
      </c>
    </row>
    <row r="4" spans="1:11" s="101" customFormat="1" ht="20.25" customHeight="1" x14ac:dyDescent="0.25">
      <c r="B4" s="104" t="s">
        <v>1014</v>
      </c>
      <c r="C4" s="105"/>
      <c r="D4" s="240">
        <v>483</v>
      </c>
      <c r="E4" s="102"/>
      <c r="G4" s="484"/>
      <c r="H4" s="366"/>
      <c r="I4" s="366"/>
      <c r="J4" s="107" t="s">
        <v>6313</v>
      </c>
    </row>
    <row r="5" spans="1:11" s="101" customFormat="1" ht="20.25" customHeight="1" x14ac:dyDescent="0.25">
      <c r="B5" s="101" t="s">
        <v>6315</v>
      </c>
      <c r="E5" s="102"/>
      <c r="G5" s="484"/>
      <c r="H5" s="455"/>
      <c r="I5" s="366"/>
      <c r="J5" s="148"/>
    </row>
    <row r="6" spans="1:11" s="101" customFormat="1" ht="20.25" customHeight="1" x14ac:dyDescent="0.25">
      <c r="B6" s="101" t="s">
        <v>244</v>
      </c>
      <c r="E6" s="102"/>
      <c r="F6" s="109"/>
      <c r="G6" s="148" t="s">
        <v>245</v>
      </c>
      <c r="H6" s="455"/>
      <c r="I6" s="367">
        <v>270</v>
      </c>
      <c r="J6" s="696" t="s">
        <v>577</v>
      </c>
    </row>
    <row r="7" spans="1:11" ht="15" customHeight="1" x14ac:dyDescent="0.25">
      <c r="A7" s="2426" t="s">
        <v>1932</v>
      </c>
      <c r="B7" s="2426" t="s">
        <v>564</v>
      </c>
      <c r="C7" s="2429" t="s">
        <v>1306</v>
      </c>
      <c r="D7" s="2432" t="s">
        <v>1307</v>
      </c>
      <c r="E7" s="2435" t="s">
        <v>722</v>
      </c>
      <c r="F7" s="2438" t="s">
        <v>723</v>
      </c>
      <c r="G7" s="2438" t="s">
        <v>215</v>
      </c>
      <c r="H7" s="2438" t="s">
        <v>1934</v>
      </c>
      <c r="I7" s="2441" t="s">
        <v>561</v>
      </c>
      <c r="J7" s="2441" t="s">
        <v>1935</v>
      </c>
    </row>
    <row r="8" spans="1:11" ht="15.75" customHeight="1" x14ac:dyDescent="0.25">
      <c r="A8" s="2427"/>
      <c r="B8" s="2427"/>
      <c r="C8" s="2430"/>
      <c r="D8" s="2433"/>
      <c r="E8" s="2436"/>
      <c r="F8" s="2439"/>
      <c r="G8" s="2439"/>
      <c r="H8" s="2439"/>
      <c r="I8" s="2442"/>
      <c r="J8" s="2442"/>
    </row>
    <row r="9" spans="1:11" ht="15.75" customHeight="1" x14ac:dyDescent="0.25">
      <c r="A9" s="2427"/>
      <c r="B9" s="2427"/>
      <c r="C9" s="2430"/>
      <c r="D9" s="2433"/>
      <c r="E9" s="2436"/>
      <c r="F9" s="2439"/>
      <c r="G9" s="2439"/>
      <c r="H9" s="2439"/>
      <c r="I9" s="2442"/>
      <c r="J9" s="2442"/>
    </row>
    <row r="10" spans="1:11" s="234" customFormat="1" ht="31.5" x14ac:dyDescent="0.2">
      <c r="A10" s="381">
        <v>48301</v>
      </c>
      <c r="B10" s="383" t="s">
        <v>1192</v>
      </c>
      <c r="C10" s="384">
        <f t="shared" ref="C10:C28" si="0">$I$6/F10</f>
        <v>0.51923076923076927</v>
      </c>
      <c r="D10" s="385">
        <v>3</v>
      </c>
      <c r="E10" s="332"/>
      <c r="F10" s="381">
        <v>520</v>
      </c>
      <c r="G10" s="405">
        <f>ROUND(480/F10,3)</f>
        <v>0.92300000000000004</v>
      </c>
      <c r="H10" s="387">
        <f>VLOOKUP(D10,ЧТС[],4,0)</f>
        <v>0.59970000000000001</v>
      </c>
      <c r="I10" s="492">
        <f>ROUND(G10*H10,4)</f>
        <v>0.55349999999999999</v>
      </c>
      <c r="J10" s="389">
        <f>IF(E10=0,,E10*I10)</f>
        <v>0</v>
      </c>
    </row>
    <row r="11" spans="1:11" s="234" customFormat="1" ht="47.25" x14ac:dyDescent="0.2">
      <c r="A11" s="381">
        <v>48302</v>
      </c>
      <c r="B11" s="383" t="s">
        <v>1431</v>
      </c>
      <c r="C11" s="384">
        <f t="shared" si="0"/>
        <v>0.39705882352941174</v>
      </c>
      <c r="D11" s="385">
        <v>3</v>
      </c>
      <c r="E11" s="332"/>
      <c r="F11" s="381">
        <v>680</v>
      </c>
      <c r="G11" s="405">
        <f t="shared" ref="G11:G28" si="1">ROUND(480/F11,3)</f>
        <v>0.70599999999999996</v>
      </c>
      <c r="H11" s="387">
        <f>VLOOKUP(D11,ЧТС[],4,0)</f>
        <v>0.59970000000000001</v>
      </c>
      <c r="I11" s="492">
        <f>ROUND(G11*H11,4)</f>
        <v>0.4234</v>
      </c>
      <c r="J11" s="389">
        <f t="shared" ref="J11:J28" si="2">IF(E11=0,,E11*I11)</f>
        <v>0</v>
      </c>
    </row>
    <row r="12" spans="1:11" s="234" customFormat="1" x14ac:dyDescent="0.2">
      <c r="A12" s="381">
        <v>48303</v>
      </c>
      <c r="B12" s="383" t="s">
        <v>375</v>
      </c>
      <c r="C12" s="384">
        <f t="shared" si="0"/>
        <v>0.54</v>
      </c>
      <c r="D12" s="385">
        <v>2</v>
      </c>
      <c r="E12" s="332"/>
      <c r="F12" s="381">
        <v>500</v>
      </c>
      <c r="G12" s="405">
        <f t="shared" si="1"/>
        <v>0.96</v>
      </c>
      <c r="H12" s="387">
        <f>VLOOKUP(D12,ЧТС[],4,0)</f>
        <v>0.54069999999999996</v>
      </c>
      <c r="I12" s="492">
        <f t="shared" ref="I12:I28" si="3">ROUND(G12*H12,4)</f>
        <v>0.51910000000000001</v>
      </c>
      <c r="J12" s="389">
        <f t="shared" si="2"/>
        <v>0</v>
      </c>
    </row>
    <row r="13" spans="1:11" s="234" customFormat="1" ht="31.5" x14ac:dyDescent="0.2">
      <c r="A13" s="381">
        <v>48304</v>
      </c>
      <c r="B13" s="383" t="s">
        <v>6318</v>
      </c>
      <c r="C13" s="384">
        <f>$I$6/F13</f>
        <v>1.35</v>
      </c>
      <c r="D13" s="385">
        <v>2</v>
      </c>
      <c r="E13" s="332"/>
      <c r="F13" s="381">
        <v>200</v>
      </c>
      <c r="G13" s="405">
        <f t="shared" si="1"/>
        <v>2.4</v>
      </c>
      <c r="H13" s="387">
        <f>VLOOKUP(D13,ЧТС[],4,0)</f>
        <v>0.54069999999999996</v>
      </c>
      <c r="I13" s="492">
        <f t="shared" si="3"/>
        <v>1.2977000000000001</v>
      </c>
      <c r="J13" s="389">
        <f t="shared" si="2"/>
        <v>0</v>
      </c>
    </row>
    <row r="14" spans="1:11" s="234" customFormat="1" ht="31.5" x14ac:dyDescent="0.2">
      <c r="A14" s="381">
        <v>48305</v>
      </c>
      <c r="B14" s="383" t="s">
        <v>6319</v>
      </c>
      <c r="C14" s="384">
        <f t="shared" si="0"/>
        <v>0.49090909090909091</v>
      </c>
      <c r="D14" s="385">
        <v>2</v>
      </c>
      <c r="E14" s="332"/>
      <c r="F14" s="381">
        <v>550</v>
      </c>
      <c r="G14" s="405">
        <f t="shared" si="1"/>
        <v>0.873</v>
      </c>
      <c r="H14" s="387">
        <f>VLOOKUP(D14,ЧТС[],4,0)</f>
        <v>0.54069999999999996</v>
      </c>
      <c r="I14" s="492">
        <f t="shared" si="3"/>
        <v>0.47199999999999998</v>
      </c>
      <c r="J14" s="389">
        <f t="shared" si="2"/>
        <v>0</v>
      </c>
      <c r="K14" s="631"/>
    </row>
    <row r="15" spans="1:11" s="234" customFormat="1" ht="31.5" x14ac:dyDescent="0.2">
      <c r="A15" s="381">
        <v>48306</v>
      </c>
      <c r="B15" s="383" t="s">
        <v>829</v>
      </c>
      <c r="C15" s="384">
        <f t="shared" si="0"/>
        <v>0.51923076923076927</v>
      </c>
      <c r="D15" s="385">
        <v>3</v>
      </c>
      <c r="E15" s="332"/>
      <c r="F15" s="381">
        <v>520</v>
      </c>
      <c r="G15" s="405">
        <f t="shared" si="1"/>
        <v>0.92300000000000004</v>
      </c>
      <c r="H15" s="387">
        <f>VLOOKUP(D15,ЧТС[],4,0)</f>
        <v>0.59970000000000001</v>
      </c>
      <c r="I15" s="492">
        <f t="shared" si="3"/>
        <v>0.55349999999999999</v>
      </c>
      <c r="J15" s="389">
        <f t="shared" si="2"/>
        <v>0</v>
      </c>
    </row>
    <row r="16" spans="1:11" s="234" customFormat="1" ht="31.5" x14ac:dyDescent="0.2">
      <c r="A16" s="381">
        <v>48307</v>
      </c>
      <c r="B16" s="383" t="s">
        <v>1122</v>
      </c>
      <c r="C16" s="384">
        <f t="shared" si="0"/>
        <v>0.38571428571428573</v>
      </c>
      <c r="D16" s="385">
        <v>3</v>
      </c>
      <c r="E16" s="332"/>
      <c r="F16" s="381">
        <v>700</v>
      </c>
      <c r="G16" s="405">
        <f t="shared" si="1"/>
        <v>0.68600000000000005</v>
      </c>
      <c r="H16" s="387">
        <f>VLOOKUP(D16,ЧТС[],4,0)</f>
        <v>0.59970000000000001</v>
      </c>
      <c r="I16" s="492">
        <f t="shared" si="3"/>
        <v>0.41139999999999999</v>
      </c>
      <c r="J16" s="389">
        <f t="shared" si="2"/>
        <v>0</v>
      </c>
      <c r="K16" s="631"/>
    </row>
    <row r="17" spans="1:10" s="234" customFormat="1" ht="31.5" x14ac:dyDescent="0.2">
      <c r="A17" s="381">
        <v>48308</v>
      </c>
      <c r="B17" s="383" t="s">
        <v>4425</v>
      </c>
      <c r="C17" s="384">
        <f t="shared" si="0"/>
        <v>0.51923076923076927</v>
      </c>
      <c r="D17" s="385">
        <v>3</v>
      </c>
      <c r="E17" s="332">
        <v>0.04</v>
      </c>
      <c r="F17" s="381">
        <v>520</v>
      </c>
      <c r="G17" s="405">
        <f t="shared" si="1"/>
        <v>0.92300000000000004</v>
      </c>
      <c r="H17" s="387">
        <f>VLOOKUP(D17,ЧТС[],4,0)</f>
        <v>0.59970000000000001</v>
      </c>
      <c r="I17" s="492">
        <f t="shared" si="3"/>
        <v>0.55349999999999999</v>
      </c>
      <c r="J17" s="389">
        <f t="shared" si="2"/>
        <v>2.214E-2</v>
      </c>
    </row>
    <row r="18" spans="1:10" s="234" customFormat="1" ht="31.5" x14ac:dyDescent="0.2">
      <c r="A18" s="381">
        <v>48309</v>
      </c>
      <c r="B18" s="383" t="s">
        <v>4291</v>
      </c>
      <c r="C18" s="384">
        <f t="shared" si="0"/>
        <v>0.31034482758620691</v>
      </c>
      <c r="D18" s="385">
        <v>3</v>
      </c>
      <c r="E18" s="332"/>
      <c r="F18" s="381">
        <v>870</v>
      </c>
      <c r="G18" s="405">
        <f t="shared" si="1"/>
        <v>0.55200000000000005</v>
      </c>
      <c r="H18" s="387">
        <f>VLOOKUP(D18,ЧТС[],4,0)</f>
        <v>0.59970000000000001</v>
      </c>
      <c r="I18" s="492">
        <f t="shared" si="3"/>
        <v>0.33100000000000002</v>
      </c>
      <c r="J18" s="389">
        <f t="shared" si="2"/>
        <v>0</v>
      </c>
    </row>
    <row r="19" spans="1:10" s="234" customFormat="1" ht="35.25" customHeight="1" x14ac:dyDescent="0.2">
      <c r="A19" s="381">
        <v>48310</v>
      </c>
      <c r="B19" s="383" t="s">
        <v>4426</v>
      </c>
      <c r="C19" s="384">
        <f>$I$6/F19</f>
        <v>0.62790697674418605</v>
      </c>
      <c r="D19" s="385">
        <v>3</v>
      </c>
      <c r="E19" s="332">
        <v>0.04</v>
      </c>
      <c r="F19" s="381">
        <v>430</v>
      </c>
      <c r="G19" s="405">
        <f t="shared" si="1"/>
        <v>1.1160000000000001</v>
      </c>
      <c r="H19" s="387">
        <f>VLOOKUP(D19,ЧТС[],4,0)</f>
        <v>0.59970000000000001</v>
      </c>
      <c r="I19" s="492">
        <f t="shared" si="3"/>
        <v>0.66930000000000001</v>
      </c>
      <c r="J19" s="389">
        <f t="shared" si="2"/>
        <v>2.6772000000000001E-2</v>
      </c>
    </row>
    <row r="20" spans="1:10" s="234" customFormat="1" ht="47.25" x14ac:dyDescent="0.2">
      <c r="A20" s="381">
        <v>48311</v>
      </c>
      <c r="B20" s="383" t="s">
        <v>1617</v>
      </c>
      <c r="C20" s="384">
        <f>$I$6/F20</f>
        <v>0.93103448275862066</v>
      </c>
      <c r="D20" s="385">
        <v>3</v>
      </c>
      <c r="E20" s="332"/>
      <c r="F20" s="381">
        <v>290</v>
      </c>
      <c r="G20" s="405">
        <f t="shared" si="1"/>
        <v>1.655</v>
      </c>
      <c r="H20" s="387">
        <f>VLOOKUP(D20,ЧТС[],4,0)</f>
        <v>0.59970000000000001</v>
      </c>
      <c r="I20" s="492">
        <f t="shared" si="3"/>
        <v>0.99250000000000005</v>
      </c>
      <c r="J20" s="389">
        <f t="shared" si="2"/>
        <v>0</v>
      </c>
    </row>
    <row r="21" spans="1:10" s="234" customFormat="1" x14ac:dyDescent="0.2">
      <c r="A21" s="381">
        <v>48312</v>
      </c>
      <c r="B21" s="383" t="s">
        <v>1075</v>
      </c>
      <c r="C21" s="384">
        <f t="shared" si="0"/>
        <v>0.31764705882352939</v>
      </c>
      <c r="D21" s="385">
        <v>2</v>
      </c>
      <c r="E21" s="332">
        <v>0.04</v>
      </c>
      <c r="F21" s="381">
        <v>850</v>
      </c>
      <c r="G21" s="405">
        <f t="shared" si="1"/>
        <v>0.56499999999999995</v>
      </c>
      <c r="H21" s="387">
        <f>VLOOKUP(D21,ЧТС[],4,0)</f>
        <v>0.54069999999999996</v>
      </c>
      <c r="I21" s="492">
        <f t="shared" si="3"/>
        <v>0.30549999999999999</v>
      </c>
      <c r="J21" s="389">
        <f t="shared" si="2"/>
        <v>1.222E-2</v>
      </c>
    </row>
    <row r="22" spans="1:10" s="234" customFormat="1" x14ac:dyDescent="0.2">
      <c r="A22" s="381">
        <v>48313</v>
      </c>
      <c r="B22" s="383" t="s">
        <v>6320</v>
      </c>
      <c r="C22" s="384">
        <f t="shared" si="0"/>
        <v>0.45</v>
      </c>
      <c r="D22" s="385">
        <v>3</v>
      </c>
      <c r="E22" s="332"/>
      <c r="F22" s="381">
        <v>600</v>
      </c>
      <c r="G22" s="405">
        <f t="shared" si="1"/>
        <v>0.8</v>
      </c>
      <c r="H22" s="387">
        <f>VLOOKUP(D22,ЧТС[],4,0)</f>
        <v>0.59970000000000001</v>
      </c>
      <c r="I22" s="492">
        <f>ROUND(G22*H22,4)</f>
        <v>0.4798</v>
      </c>
      <c r="J22" s="389">
        <f t="shared" si="2"/>
        <v>0</v>
      </c>
    </row>
    <row r="23" spans="1:10" s="234" customFormat="1" ht="47.25" x14ac:dyDescent="0.2">
      <c r="A23" s="381">
        <v>48314</v>
      </c>
      <c r="B23" s="383" t="s">
        <v>1409</v>
      </c>
      <c r="C23" s="384">
        <f t="shared" si="0"/>
        <v>0.47368421052631576</v>
      </c>
      <c r="D23" s="385">
        <v>2</v>
      </c>
      <c r="E23" s="332"/>
      <c r="F23" s="381">
        <v>570</v>
      </c>
      <c r="G23" s="405">
        <f t="shared" si="1"/>
        <v>0.84199999999999997</v>
      </c>
      <c r="H23" s="387">
        <f>VLOOKUP(D23,ЧТС[],4,0)</f>
        <v>0.54069999999999996</v>
      </c>
      <c r="I23" s="492">
        <f>ROUND(G23*H23,4)</f>
        <v>0.45529999999999998</v>
      </c>
      <c r="J23" s="389">
        <f t="shared" si="2"/>
        <v>0</v>
      </c>
    </row>
    <row r="24" spans="1:10" s="234" customFormat="1" x14ac:dyDescent="0.2">
      <c r="A24" s="381">
        <v>48315</v>
      </c>
      <c r="B24" s="383" t="s">
        <v>559</v>
      </c>
      <c r="C24" s="384">
        <f t="shared" si="0"/>
        <v>0.33750000000000002</v>
      </c>
      <c r="D24" s="385">
        <v>4</v>
      </c>
      <c r="E24" s="332"/>
      <c r="F24" s="381">
        <v>800</v>
      </c>
      <c r="G24" s="405">
        <f t="shared" si="1"/>
        <v>0.6</v>
      </c>
      <c r="H24" s="387">
        <f>VLOOKUP(D24,ЧТС[],4,0)</f>
        <v>0.66849999999999998</v>
      </c>
      <c r="I24" s="492">
        <f t="shared" si="3"/>
        <v>0.40110000000000001</v>
      </c>
      <c r="J24" s="389">
        <f t="shared" si="2"/>
        <v>0</v>
      </c>
    </row>
    <row r="25" spans="1:10" s="234" customFormat="1" x14ac:dyDescent="0.2">
      <c r="A25" s="381">
        <v>48316</v>
      </c>
      <c r="B25" s="383" t="s">
        <v>6321</v>
      </c>
      <c r="C25" s="384">
        <f t="shared" si="0"/>
        <v>0.14210526315789473</v>
      </c>
      <c r="D25" s="385">
        <v>1</v>
      </c>
      <c r="E25" s="332"/>
      <c r="F25" s="381">
        <v>1900</v>
      </c>
      <c r="G25" s="405">
        <f t="shared" si="1"/>
        <v>0.253</v>
      </c>
      <c r="H25" s="387">
        <f>VLOOKUP(D25,ЧТС[],4,0)</f>
        <v>0.49149999999999999</v>
      </c>
      <c r="I25" s="492">
        <f t="shared" si="3"/>
        <v>0.12429999999999999</v>
      </c>
      <c r="J25" s="389">
        <f t="shared" si="2"/>
        <v>0</v>
      </c>
    </row>
    <row r="26" spans="1:10" s="234" customFormat="1" x14ac:dyDescent="0.2">
      <c r="A26" s="381">
        <v>48317</v>
      </c>
      <c r="B26" s="383" t="s">
        <v>558</v>
      </c>
      <c r="C26" s="384">
        <f t="shared" si="0"/>
        <v>0.12272727272727273</v>
      </c>
      <c r="D26" s="385">
        <v>1</v>
      </c>
      <c r="E26" s="332"/>
      <c r="F26" s="381">
        <v>2200</v>
      </c>
      <c r="G26" s="405">
        <f t="shared" si="1"/>
        <v>0.218</v>
      </c>
      <c r="H26" s="387">
        <f>VLOOKUP(D26,ЧТС[],4,0)</f>
        <v>0.49149999999999999</v>
      </c>
      <c r="I26" s="492">
        <f t="shared" si="3"/>
        <v>0.1071</v>
      </c>
      <c r="J26" s="389">
        <f t="shared" si="2"/>
        <v>0</v>
      </c>
    </row>
    <row r="27" spans="1:10" s="234" customFormat="1" ht="47.25" x14ac:dyDescent="0.2">
      <c r="A27" s="381">
        <v>48318</v>
      </c>
      <c r="B27" s="383" t="s">
        <v>1191</v>
      </c>
      <c r="C27" s="384">
        <f t="shared" si="0"/>
        <v>0.36</v>
      </c>
      <c r="D27" s="385">
        <v>3</v>
      </c>
      <c r="E27" s="332"/>
      <c r="F27" s="381">
        <v>750</v>
      </c>
      <c r="G27" s="405">
        <f t="shared" si="1"/>
        <v>0.64</v>
      </c>
      <c r="H27" s="387">
        <f>VLOOKUP(D27,ЧТС[],4,0)</f>
        <v>0.59970000000000001</v>
      </c>
      <c r="I27" s="492">
        <f t="shared" si="3"/>
        <v>0.38379999999999997</v>
      </c>
      <c r="J27" s="389">
        <f t="shared" si="2"/>
        <v>0</v>
      </c>
    </row>
    <row r="28" spans="1:10" s="108" customFormat="1" ht="31.5" x14ac:dyDescent="0.2">
      <c r="A28" s="381">
        <v>48319</v>
      </c>
      <c r="B28" s="391" t="s">
        <v>6316</v>
      </c>
      <c r="C28" s="392">
        <f t="shared" si="0"/>
        <v>1.08</v>
      </c>
      <c r="D28" s="393">
        <v>3</v>
      </c>
      <c r="E28" s="332"/>
      <c r="F28" s="390">
        <v>250</v>
      </c>
      <c r="G28" s="405">
        <f t="shared" si="1"/>
        <v>1.92</v>
      </c>
      <c r="H28" s="387">
        <f>VLOOKUP(D28,ЧТС[],4,0)</f>
        <v>0.59970000000000001</v>
      </c>
      <c r="I28" s="492">
        <f t="shared" si="3"/>
        <v>1.1514</v>
      </c>
      <c r="J28" s="389">
        <f t="shared" si="2"/>
        <v>0</v>
      </c>
    </row>
    <row r="29" spans="1:10" ht="20.25" customHeight="1" x14ac:dyDescent="0.25">
      <c r="A29" s="381">
        <v>48320</v>
      </c>
      <c r="B29" s="391" t="s">
        <v>6317</v>
      </c>
      <c r="C29" s="392">
        <f t="shared" ref="C29" si="4">$I$6/F29</f>
        <v>0.9</v>
      </c>
      <c r="D29" s="393">
        <v>3</v>
      </c>
      <c r="E29" s="332"/>
      <c r="F29" s="390">
        <v>300</v>
      </c>
      <c r="G29" s="405">
        <f t="shared" ref="G29" si="5">ROUND(480/F29,3)</f>
        <v>1.6</v>
      </c>
      <c r="H29" s="387">
        <f>VLOOKUP(D29,ЧТС[],4,0)</f>
        <v>0.59970000000000001</v>
      </c>
      <c r="I29" s="492">
        <f t="shared" ref="I29" si="6">ROUND(G29*H29,4)</f>
        <v>0.95950000000000002</v>
      </c>
      <c r="J29" s="389">
        <f t="shared" ref="J29" si="7">IF(E29=0,,E29*I29)</f>
        <v>0</v>
      </c>
    </row>
    <row r="30" spans="1:10" x14ac:dyDescent="0.25">
      <c r="A30" s="163"/>
      <c r="B30" s="447" t="s">
        <v>6322</v>
      </c>
      <c r="C30" s="2254">
        <f>SUM(C10:C29)</f>
        <v>10.774324600169123</v>
      </c>
      <c r="D30" s="446"/>
      <c r="E30" s="446"/>
      <c r="F30" s="446"/>
      <c r="G30" s="452">
        <f>SUM(G10:G29)</f>
        <v>19.155000000000001</v>
      </c>
      <c r="H30" s="452"/>
      <c r="I30" s="452">
        <f>SUM(I10:I29)</f>
        <v>11.144700000000002</v>
      </c>
      <c r="J30" s="452">
        <f>SUM(J10:J29)</f>
        <v>6.1131999999999999E-2</v>
      </c>
    </row>
    <row r="31" spans="1:10" x14ac:dyDescent="0.25">
      <c r="A31" s="163"/>
      <c r="B31" s="447"/>
      <c r="C31" s="2254"/>
      <c r="D31" s="446"/>
      <c r="E31" s="446"/>
      <c r="F31" s="446"/>
      <c r="G31" s="452"/>
      <c r="H31" s="452"/>
      <c r="I31" s="452"/>
      <c r="J31" s="452"/>
    </row>
    <row r="32" spans="1:10" ht="15.75" customHeight="1" x14ac:dyDescent="0.25">
      <c r="A32" s="112"/>
      <c r="B32" s="110"/>
      <c r="C32" s="164"/>
      <c r="E32" s="102"/>
      <c r="G32" s="452"/>
      <c r="H32" s="177"/>
      <c r="I32" s="180"/>
    </row>
    <row r="33" spans="1:10" s="108" customFormat="1" x14ac:dyDescent="0.25">
      <c r="A33" s="112" t="s">
        <v>2169</v>
      </c>
      <c r="D33" s="111"/>
      <c r="E33" s="122"/>
      <c r="F33" s="108" t="s">
        <v>2160</v>
      </c>
      <c r="H33" s="131"/>
      <c r="I33" s="121"/>
      <c r="J33" s="121"/>
    </row>
    <row r="34" spans="1:10" x14ac:dyDescent="0.25">
      <c r="A34" s="112"/>
      <c r="E34" s="102"/>
      <c r="G34" s="146"/>
      <c r="H34" s="146"/>
      <c r="I34" s="111"/>
      <c r="J34" s="111"/>
    </row>
    <row r="35" spans="1:10" x14ac:dyDescent="0.25">
      <c r="A35" s="111" t="s">
        <v>2170</v>
      </c>
      <c r="E35" s="147"/>
      <c r="F35" s="111" t="s">
        <v>2162</v>
      </c>
      <c r="G35" s="146"/>
      <c r="H35" s="146"/>
      <c r="I35" s="111"/>
      <c r="J35" s="111"/>
    </row>
  </sheetData>
  <mergeCells count="10">
    <mergeCell ref="G7:G9"/>
    <mergeCell ref="H7:H9"/>
    <mergeCell ref="I7:I9"/>
    <mergeCell ref="J7:J9"/>
    <mergeCell ref="A7:A9"/>
    <mergeCell ref="B7:B9"/>
    <mergeCell ref="C7:C9"/>
    <mergeCell ref="D7:D9"/>
    <mergeCell ref="E7:E9"/>
    <mergeCell ref="F7:F9"/>
  </mergeCells>
  <pageMargins left="0.19685039370078741" right="0.11811023622047245" top="0.35433070866141736" bottom="0.35433070866141736" header="0.31496062992125984" footer="0.31496062992125984"/>
  <pageSetup paperSize="9" scale="80" orientation="portrait" horizontalDpi="0" verticalDpi="0"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5"/>
  <dimension ref="A1:K55"/>
  <sheetViews>
    <sheetView topLeftCell="A52" workbookViewId="0">
      <selection activeCell="M47" sqref="M47"/>
    </sheetView>
  </sheetViews>
  <sheetFormatPr defaultRowHeight="12.75" outlineLevelCol="1" x14ac:dyDescent="0.2"/>
  <cols>
    <col min="1" max="1" width="5.85546875" style="310" customWidth="1"/>
    <col min="2" max="2" width="43.140625" style="310" customWidth="1"/>
    <col min="3" max="3" width="7.5703125" style="310" customWidth="1"/>
    <col min="4" max="4" width="3.7109375" style="310" customWidth="1"/>
    <col min="5" max="5" width="4.140625" style="310" customWidth="1" outlineLevel="1"/>
    <col min="6" max="6" width="7.85546875" style="310" customWidth="1"/>
    <col min="7" max="7" width="10.28515625" style="310" customWidth="1"/>
    <col min="8" max="8" width="9.42578125" style="312" customWidth="1"/>
    <col min="9" max="9" width="8.7109375" style="313" customWidth="1"/>
    <col min="10" max="10" width="7" style="1568" customWidth="1"/>
    <col min="11" max="16384" width="9.140625" style="310"/>
  </cols>
  <sheetData>
    <row r="1" spans="1:10" ht="12.75" customHeight="1" x14ac:dyDescent="0.2">
      <c r="E1" s="311"/>
      <c r="G1" s="1559"/>
      <c r="H1" s="1559"/>
      <c r="I1" s="1560"/>
      <c r="J1" s="103" t="s">
        <v>579</v>
      </c>
    </row>
    <row r="2" spans="1:10" ht="12.75" customHeight="1" x14ac:dyDescent="0.2">
      <c r="E2" s="311"/>
      <c r="G2" s="1559"/>
      <c r="H2" s="1559"/>
      <c r="I2" s="1560"/>
      <c r="J2" s="103" t="s">
        <v>4862</v>
      </c>
    </row>
    <row r="3" spans="1:10" ht="12.75" customHeight="1" x14ac:dyDescent="0.2">
      <c r="E3" s="311"/>
      <c r="G3" s="1559"/>
      <c r="H3" s="1559"/>
      <c r="I3" s="1560"/>
      <c r="J3" s="103" t="s">
        <v>1013</v>
      </c>
    </row>
    <row r="4" spans="1:10" ht="12.75" customHeight="1" x14ac:dyDescent="0.2">
      <c r="B4" s="314"/>
      <c r="C4" s="1562"/>
      <c r="D4" s="315"/>
      <c r="E4" s="316"/>
      <c r="G4" s="1563"/>
      <c r="H4" s="1559"/>
      <c r="I4" s="1560"/>
      <c r="J4" s="107" t="s">
        <v>6313</v>
      </c>
    </row>
    <row r="5" spans="1:10" ht="18.75" customHeight="1" x14ac:dyDescent="0.2">
      <c r="B5" s="1565" t="s">
        <v>1014</v>
      </c>
      <c r="C5" s="1566"/>
      <c r="E5" s="316"/>
      <c r="F5" s="1567">
        <v>62</v>
      </c>
      <c r="G5" s="1563"/>
      <c r="H5" s="1559"/>
      <c r="I5" s="1560"/>
      <c r="J5" s="1564"/>
    </row>
    <row r="6" spans="1:10" ht="12.75" customHeight="1" x14ac:dyDescent="0.2">
      <c r="B6" s="310" t="s">
        <v>1753</v>
      </c>
      <c r="E6" s="311"/>
    </row>
    <row r="7" spans="1:10" ht="12.75" customHeight="1" x14ac:dyDescent="0.2">
      <c r="B7" s="310" t="s">
        <v>1015</v>
      </c>
      <c r="E7" s="311"/>
      <c r="G7" s="312" t="s">
        <v>720</v>
      </c>
      <c r="I7" s="1332">
        <v>100</v>
      </c>
      <c r="J7" s="1568" t="s">
        <v>577</v>
      </c>
    </row>
    <row r="8" spans="1:10" ht="12" customHeight="1" x14ac:dyDescent="0.2">
      <c r="A8" s="2491" t="s">
        <v>3664</v>
      </c>
      <c r="B8" s="2491" t="s">
        <v>564</v>
      </c>
      <c r="C8" s="2487" t="s">
        <v>1306</v>
      </c>
      <c r="D8" s="2492" t="s">
        <v>1307</v>
      </c>
      <c r="E8" s="2493" t="s">
        <v>722</v>
      </c>
      <c r="F8" s="2487" t="s">
        <v>723</v>
      </c>
      <c r="G8" s="2487" t="s">
        <v>3665</v>
      </c>
      <c r="H8" s="2488" t="s">
        <v>3666</v>
      </c>
      <c r="I8" s="2489" t="s">
        <v>561</v>
      </c>
      <c r="J8" s="2490" t="s">
        <v>563</v>
      </c>
    </row>
    <row r="9" spans="1:10" ht="12" customHeight="1" x14ac:dyDescent="0.2">
      <c r="A9" s="2491"/>
      <c r="B9" s="2491"/>
      <c r="C9" s="2487"/>
      <c r="D9" s="2492"/>
      <c r="E9" s="2493"/>
      <c r="F9" s="2487"/>
      <c r="G9" s="2487"/>
      <c r="H9" s="2488"/>
      <c r="I9" s="2489"/>
      <c r="J9" s="2490"/>
    </row>
    <row r="10" spans="1:10" ht="12" customHeight="1" x14ac:dyDescent="0.2">
      <c r="A10" s="2491"/>
      <c r="B10" s="2491"/>
      <c r="C10" s="2487"/>
      <c r="D10" s="2492"/>
      <c r="E10" s="2493"/>
      <c r="F10" s="2487"/>
      <c r="G10" s="2487"/>
      <c r="H10" s="2488"/>
      <c r="I10" s="2489"/>
      <c r="J10" s="2490"/>
    </row>
    <row r="11" spans="1:10" x14ac:dyDescent="0.2">
      <c r="A11" s="317">
        <v>6201</v>
      </c>
      <c r="B11" s="318" t="s">
        <v>340</v>
      </c>
      <c r="C11" s="1569">
        <f t="shared" ref="C11:C45" si="0">$I$7/F11</f>
        <v>0.14084507042253522</v>
      </c>
      <c r="D11" s="1570">
        <v>2</v>
      </c>
      <c r="E11" s="1571"/>
      <c r="F11" s="317">
        <v>710</v>
      </c>
      <c r="G11" s="1572">
        <f t="shared" ref="G11:G45" si="1">ROUND(480/F11,3)</f>
        <v>0.67600000000000005</v>
      </c>
      <c r="H11" s="1573">
        <f>VLOOKUP(D11,ЧТС[],4,0)</f>
        <v>0.54069999999999996</v>
      </c>
      <c r="I11" s="1574">
        <f t="shared" ref="I11:I45" si="2">ROUND(G11*H11,4)</f>
        <v>0.36549999999999999</v>
      </c>
      <c r="J11" s="1575"/>
    </row>
    <row r="12" spans="1:10" ht="25.5" customHeight="1" x14ac:dyDescent="0.2">
      <c r="A12" s="317">
        <v>6202</v>
      </c>
      <c r="B12" s="318" t="s">
        <v>1966</v>
      </c>
      <c r="C12" s="1569">
        <f t="shared" si="0"/>
        <v>7.6335877862595422E-2</v>
      </c>
      <c r="D12" s="1570">
        <v>3</v>
      </c>
      <c r="E12" s="1571"/>
      <c r="F12" s="317">
        <v>1310</v>
      </c>
      <c r="G12" s="1572">
        <f t="shared" si="1"/>
        <v>0.36599999999999999</v>
      </c>
      <c r="H12" s="1573">
        <f>VLOOKUP(D12,ЧТС[],4,0)</f>
        <v>0.59970000000000001</v>
      </c>
      <c r="I12" s="1574">
        <f t="shared" si="2"/>
        <v>0.2195</v>
      </c>
      <c r="J12" s="1575"/>
    </row>
    <row r="13" spans="1:10" x14ac:dyDescent="0.2">
      <c r="A13" s="317">
        <v>6204</v>
      </c>
      <c r="B13" s="318" t="s">
        <v>342</v>
      </c>
      <c r="C13" s="1569">
        <f t="shared" si="0"/>
        <v>0.11764705882352941</v>
      </c>
      <c r="D13" s="1570">
        <v>1</v>
      </c>
      <c r="E13" s="1571"/>
      <c r="F13" s="317">
        <v>850</v>
      </c>
      <c r="G13" s="1572">
        <f t="shared" si="1"/>
        <v>0.56499999999999995</v>
      </c>
      <c r="H13" s="1573">
        <f>VLOOKUP(D13,ЧТС[],4,0)</f>
        <v>0.49149999999999999</v>
      </c>
      <c r="I13" s="1574">
        <f t="shared" si="2"/>
        <v>0.2777</v>
      </c>
      <c r="J13" s="1579"/>
    </row>
    <row r="14" spans="1:10" ht="39.75" customHeight="1" x14ac:dyDescent="0.2">
      <c r="A14" s="317">
        <v>6206</v>
      </c>
      <c r="B14" s="318" t="s">
        <v>1969</v>
      </c>
      <c r="C14" s="1576">
        <f t="shared" si="0"/>
        <v>0.24096385542168675</v>
      </c>
      <c r="D14" s="2243">
        <v>2</v>
      </c>
      <c r="E14" s="1578"/>
      <c r="F14" s="319">
        <v>415</v>
      </c>
      <c r="G14" s="1572">
        <f t="shared" si="1"/>
        <v>1.157</v>
      </c>
      <c r="H14" s="1573">
        <f>VLOOKUP(D14,ЧТС[],4,0)</f>
        <v>0.54069999999999996</v>
      </c>
      <c r="I14" s="1574">
        <f t="shared" si="2"/>
        <v>0.62560000000000004</v>
      </c>
      <c r="J14" s="1575"/>
    </row>
    <row r="15" spans="1:10" x14ac:dyDescent="0.2">
      <c r="A15" s="317">
        <v>6207</v>
      </c>
      <c r="B15" s="318" t="s">
        <v>518</v>
      </c>
      <c r="C15" s="1569">
        <f t="shared" si="0"/>
        <v>0.3125</v>
      </c>
      <c r="D15" s="1570">
        <v>3</v>
      </c>
      <c r="E15" s="1571"/>
      <c r="F15" s="317">
        <v>320</v>
      </c>
      <c r="G15" s="1572">
        <f t="shared" si="1"/>
        <v>1.5</v>
      </c>
      <c r="H15" s="1573">
        <f>VLOOKUP(D15,ЧТС[],4,0)</f>
        <v>0.59970000000000001</v>
      </c>
      <c r="I15" s="1574">
        <f t="shared" si="2"/>
        <v>0.89959999999999996</v>
      </c>
      <c r="J15" s="1579"/>
    </row>
    <row r="16" spans="1:10" x14ac:dyDescent="0.2">
      <c r="A16" s="317">
        <v>6208</v>
      </c>
      <c r="B16" s="318" t="s">
        <v>1126</v>
      </c>
      <c r="C16" s="1569">
        <f t="shared" si="0"/>
        <v>0.5</v>
      </c>
      <c r="D16" s="1570">
        <v>4</v>
      </c>
      <c r="E16" s="1571"/>
      <c r="F16" s="317">
        <v>200</v>
      </c>
      <c r="G16" s="1572">
        <f t="shared" si="1"/>
        <v>2.4</v>
      </c>
      <c r="H16" s="1573">
        <f>VLOOKUP(D16,ЧТС[],4,0)</f>
        <v>0.66849999999999998</v>
      </c>
      <c r="I16" s="1574">
        <f t="shared" si="2"/>
        <v>1.6044</v>
      </c>
      <c r="J16" s="1579"/>
    </row>
    <row r="17" spans="1:10" ht="25.5" customHeight="1" x14ac:dyDescent="0.2">
      <c r="A17" s="317">
        <v>6210</v>
      </c>
      <c r="B17" s="318" t="s">
        <v>1971</v>
      </c>
      <c r="C17" s="1569">
        <f t="shared" si="0"/>
        <v>0.16393442622950818</v>
      </c>
      <c r="D17" s="1570">
        <v>2</v>
      </c>
      <c r="E17" s="1571"/>
      <c r="F17" s="317">
        <v>610</v>
      </c>
      <c r="G17" s="1572">
        <f t="shared" si="1"/>
        <v>0.78700000000000003</v>
      </c>
      <c r="H17" s="1573">
        <f>VLOOKUP(D17,ЧТС[],4,0)</f>
        <v>0.54069999999999996</v>
      </c>
      <c r="I17" s="1574">
        <f t="shared" si="2"/>
        <v>0.42549999999999999</v>
      </c>
      <c r="J17" s="1579"/>
    </row>
    <row r="18" spans="1:10" ht="25.5" customHeight="1" x14ac:dyDescent="0.2">
      <c r="A18" s="317">
        <v>6212</v>
      </c>
      <c r="B18" s="318" t="s">
        <v>1973</v>
      </c>
      <c r="C18" s="1569">
        <f t="shared" si="0"/>
        <v>0.52631578947368418</v>
      </c>
      <c r="D18" s="1570">
        <v>6</v>
      </c>
      <c r="E18" s="1571"/>
      <c r="F18" s="317">
        <v>190</v>
      </c>
      <c r="G18" s="1572">
        <f t="shared" si="1"/>
        <v>2.5259999999999998</v>
      </c>
      <c r="H18" s="1573">
        <f>VLOOKUP(D18,ЧТС[],4,0)</f>
        <v>0.89470000000000005</v>
      </c>
      <c r="I18" s="1574">
        <f t="shared" si="2"/>
        <v>2.2599999999999998</v>
      </c>
      <c r="J18" s="1579"/>
    </row>
    <row r="19" spans="1:10" ht="25.5" customHeight="1" x14ac:dyDescent="0.2">
      <c r="A19" s="317">
        <v>6213</v>
      </c>
      <c r="B19" s="318" t="s">
        <v>1974</v>
      </c>
      <c r="C19" s="1569">
        <f t="shared" si="0"/>
        <v>5.2083333333333336E-2</v>
      </c>
      <c r="D19" s="1570">
        <v>3</v>
      </c>
      <c r="E19" s="1571"/>
      <c r="F19" s="317">
        <v>1920</v>
      </c>
      <c r="G19" s="1572">
        <f t="shared" si="1"/>
        <v>0.25</v>
      </c>
      <c r="H19" s="1573">
        <f>VLOOKUP(D19,ЧТС[],4,0)</f>
        <v>0.59970000000000001</v>
      </c>
      <c r="I19" s="1574">
        <f t="shared" si="2"/>
        <v>0.14990000000000001</v>
      </c>
      <c r="J19" s="1575"/>
    </row>
    <row r="20" spans="1:10" ht="27" customHeight="1" x14ac:dyDescent="0.2">
      <c r="A20" s="317">
        <v>6214</v>
      </c>
      <c r="B20" s="318" t="s">
        <v>1975</v>
      </c>
      <c r="C20" s="1569">
        <f t="shared" si="0"/>
        <v>0.14285714285714285</v>
      </c>
      <c r="D20" s="1570">
        <v>3</v>
      </c>
      <c r="E20" s="1571">
        <v>0.04</v>
      </c>
      <c r="F20" s="317">
        <v>700</v>
      </c>
      <c r="G20" s="1572">
        <f t="shared" si="1"/>
        <v>0.68600000000000005</v>
      </c>
      <c r="H20" s="1573">
        <f>VLOOKUP(D20,ЧТС[],4,0)</f>
        <v>0.59970000000000001</v>
      </c>
      <c r="I20" s="1574">
        <f t="shared" si="2"/>
        <v>0.41139999999999999</v>
      </c>
      <c r="J20" s="1575">
        <f>E20*I20</f>
        <v>1.6455999999999998E-2</v>
      </c>
    </row>
    <row r="21" spans="1:10" ht="39.75" customHeight="1" x14ac:dyDescent="0.2">
      <c r="A21" s="317">
        <v>6215</v>
      </c>
      <c r="B21" s="318" t="s">
        <v>1976</v>
      </c>
      <c r="C21" s="1569">
        <f t="shared" si="0"/>
        <v>5.8139534883720929E-2</v>
      </c>
      <c r="D21" s="1570">
        <v>3</v>
      </c>
      <c r="E21" s="1571">
        <v>0.04</v>
      </c>
      <c r="F21" s="317">
        <v>1720</v>
      </c>
      <c r="G21" s="1572">
        <f t="shared" si="1"/>
        <v>0.27900000000000003</v>
      </c>
      <c r="H21" s="1573">
        <f>VLOOKUP(D21,ЧТС[],4,0)</f>
        <v>0.59970000000000001</v>
      </c>
      <c r="I21" s="1574">
        <f t="shared" si="2"/>
        <v>0.1673</v>
      </c>
      <c r="J21" s="1575">
        <f>E21*I21</f>
        <v>6.692E-3</v>
      </c>
    </row>
    <row r="22" spans="1:10" ht="25.5" customHeight="1" x14ac:dyDescent="0.2">
      <c r="A22" s="317">
        <v>6216</v>
      </c>
      <c r="B22" s="318" t="s">
        <v>195</v>
      </c>
      <c r="C22" s="1576">
        <f t="shared" si="0"/>
        <v>0.35714285714285715</v>
      </c>
      <c r="D22" s="2243">
        <v>5</v>
      </c>
      <c r="E22" s="1578"/>
      <c r="F22" s="319">
        <v>280</v>
      </c>
      <c r="G22" s="1572">
        <f t="shared" si="1"/>
        <v>1.714</v>
      </c>
      <c r="H22" s="1573">
        <f>VLOOKUP(D22,ЧТС[],4,0)</f>
        <v>0.76680000000000004</v>
      </c>
      <c r="I22" s="1574">
        <f t="shared" si="2"/>
        <v>1.3143</v>
      </c>
      <c r="J22" s="1579"/>
    </row>
    <row r="23" spans="1:10" ht="25.5" customHeight="1" x14ac:dyDescent="0.2">
      <c r="A23" s="317">
        <v>6217</v>
      </c>
      <c r="B23" s="318" t="s">
        <v>1977</v>
      </c>
      <c r="C23" s="1576">
        <f t="shared" si="0"/>
        <v>0.36363636363636365</v>
      </c>
      <c r="D23" s="2243">
        <v>5</v>
      </c>
      <c r="E23" s="1578"/>
      <c r="F23" s="319">
        <v>275</v>
      </c>
      <c r="G23" s="1572">
        <f t="shared" si="1"/>
        <v>1.7450000000000001</v>
      </c>
      <c r="H23" s="1573">
        <f>VLOOKUP(D23,ЧТС[],4,0)</f>
        <v>0.76680000000000004</v>
      </c>
      <c r="I23" s="1574">
        <f t="shared" si="2"/>
        <v>1.3381000000000001</v>
      </c>
      <c r="J23" s="1579"/>
    </row>
    <row r="24" spans="1:10" ht="23.25" customHeight="1" x14ac:dyDescent="0.2">
      <c r="A24" s="317">
        <v>6219</v>
      </c>
      <c r="B24" s="318" t="s">
        <v>196</v>
      </c>
      <c r="C24" s="1576">
        <f t="shared" si="0"/>
        <v>5.2083333333333336E-2</v>
      </c>
      <c r="D24" s="2243">
        <v>2</v>
      </c>
      <c r="E24" s="1578"/>
      <c r="F24" s="319">
        <v>1920</v>
      </c>
      <c r="G24" s="1572">
        <f t="shared" si="1"/>
        <v>0.25</v>
      </c>
      <c r="H24" s="1573">
        <f>VLOOKUP(D24,ЧТС[],4,0)</f>
        <v>0.54069999999999996</v>
      </c>
      <c r="I24" s="1574">
        <f t="shared" si="2"/>
        <v>0.13519999999999999</v>
      </c>
      <c r="J24" s="1575"/>
    </row>
    <row r="25" spans="1:10" x14ac:dyDescent="0.2">
      <c r="A25" s="317">
        <v>6220</v>
      </c>
      <c r="B25" s="318" t="s">
        <v>1978</v>
      </c>
      <c r="C25" s="1569">
        <f t="shared" si="0"/>
        <v>0.12195121951219512</v>
      </c>
      <c r="D25" s="1570">
        <v>2</v>
      </c>
      <c r="E25" s="1571"/>
      <c r="F25" s="317">
        <v>820</v>
      </c>
      <c r="G25" s="1572">
        <f t="shared" si="1"/>
        <v>0.58499999999999996</v>
      </c>
      <c r="H25" s="1573">
        <f>VLOOKUP(D25,ЧТС[],4,0)</f>
        <v>0.54069999999999996</v>
      </c>
      <c r="I25" s="1574">
        <f t="shared" si="2"/>
        <v>0.31630000000000003</v>
      </c>
      <c r="J25" s="1579"/>
    </row>
    <row r="26" spans="1:10" ht="25.5" customHeight="1" x14ac:dyDescent="0.2">
      <c r="A26" s="317">
        <v>6221</v>
      </c>
      <c r="B26" s="318" t="s">
        <v>1508</v>
      </c>
      <c r="C26" s="1576">
        <f t="shared" si="0"/>
        <v>9.8522167487684734E-2</v>
      </c>
      <c r="D26" s="2243">
        <v>2</v>
      </c>
      <c r="E26" s="1578"/>
      <c r="F26" s="319">
        <v>1015</v>
      </c>
      <c r="G26" s="1572">
        <f t="shared" si="1"/>
        <v>0.47299999999999998</v>
      </c>
      <c r="H26" s="1573">
        <f>VLOOKUP(D26,ЧТС[],4,0)</f>
        <v>0.54069999999999996</v>
      </c>
      <c r="I26" s="1574">
        <f t="shared" si="2"/>
        <v>0.25580000000000003</v>
      </c>
      <c r="J26" s="1579"/>
    </row>
    <row r="27" spans="1:10" ht="25.5" customHeight="1" x14ac:dyDescent="0.2">
      <c r="A27" s="317">
        <v>6222</v>
      </c>
      <c r="B27" s="318" t="s">
        <v>1979</v>
      </c>
      <c r="C27" s="1576">
        <f t="shared" si="0"/>
        <v>0.39215686274509803</v>
      </c>
      <c r="D27" s="2243">
        <v>2</v>
      </c>
      <c r="E27" s="1578"/>
      <c r="F27" s="319">
        <v>255</v>
      </c>
      <c r="G27" s="1572">
        <f t="shared" si="1"/>
        <v>1.8819999999999999</v>
      </c>
      <c r="H27" s="1573">
        <f>VLOOKUP(D27,ЧТС[],4,0)</f>
        <v>0.54069999999999996</v>
      </c>
      <c r="I27" s="1574">
        <f t="shared" si="2"/>
        <v>1.0176000000000001</v>
      </c>
      <c r="J27" s="1575"/>
    </row>
    <row r="28" spans="1:10" x14ac:dyDescent="0.2">
      <c r="A28" s="317">
        <v>6226</v>
      </c>
      <c r="B28" s="318" t="s">
        <v>1983</v>
      </c>
      <c r="C28" s="1576">
        <f t="shared" si="0"/>
        <v>0.45454545454545453</v>
      </c>
      <c r="D28" s="2243">
        <v>4</v>
      </c>
      <c r="E28" s="1578"/>
      <c r="F28" s="319">
        <v>220</v>
      </c>
      <c r="G28" s="1572">
        <f t="shared" si="1"/>
        <v>2.1819999999999999</v>
      </c>
      <c r="H28" s="1573">
        <f>VLOOKUP(D28,ЧТС[],4,0)</f>
        <v>0.66849999999999998</v>
      </c>
      <c r="I28" s="1574">
        <f t="shared" si="2"/>
        <v>1.4587000000000001</v>
      </c>
      <c r="J28" s="1579"/>
    </row>
    <row r="29" spans="1:10" ht="38.25" x14ac:dyDescent="0.2">
      <c r="A29" s="317">
        <v>6228</v>
      </c>
      <c r="B29" s="318" t="s">
        <v>1985</v>
      </c>
      <c r="C29" s="1569">
        <f t="shared" si="0"/>
        <v>0.38461538461538464</v>
      </c>
      <c r="D29" s="1570">
        <v>2</v>
      </c>
      <c r="E29" s="1571">
        <v>0.04</v>
      </c>
      <c r="F29" s="317">
        <v>260</v>
      </c>
      <c r="G29" s="1572">
        <f t="shared" si="1"/>
        <v>1.8460000000000001</v>
      </c>
      <c r="H29" s="1573">
        <f>VLOOKUP(D29,ЧТС[],4,0)</f>
        <v>0.54069999999999996</v>
      </c>
      <c r="I29" s="1574">
        <f t="shared" si="2"/>
        <v>0.99809999999999999</v>
      </c>
      <c r="J29" s="1575">
        <f>E29*I29</f>
        <v>3.9924000000000001E-2</v>
      </c>
    </row>
    <row r="30" spans="1:10" ht="26.25" customHeight="1" x14ac:dyDescent="0.2">
      <c r="A30" s="317">
        <v>6230</v>
      </c>
      <c r="B30" s="318" t="s">
        <v>1987</v>
      </c>
      <c r="C30" s="1576">
        <f t="shared" si="0"/>
        <v>3.3112582781456956E-2</v>
      </c>
      <c r="D30" s="2243">
        <v>2</v>
      </c>
      <c r="E30" s="1578"/>
      <c r="F30" s="319">
        <v>3020</v>
      </c>
      <c r="G30" s="1572">
        <f t="shared" si="1"/>
        <v>0.159</v>
      </c>
      <c r="H30" s="1573">
        <f>VLOOKUP(D30,ЧТС[],4,0)</f>
        <v>0.54069999999999996</v>
      </c>
      <c r="I30" s="1574">
        <f t="shared" si="2"/>
        <v>8.5999999999999993E-2</v>
      </c>
      <c r="J30" s="1579"/>
    </row>
    <row r="31" spans="1:10" ht="25.5" customHeight="1" x14ac:dyDescent="0.2">
      <c r="A31" s="317">
        <v>6231</v>
      </c>
      <c r="B31" s="318" t="s">
        <v>1131</v>
      </c>
      <c r="C31" s="1576">
        <f t="shared" si="0"/>
        <v>7.1428571428571425E-2</v>
      </c>
      <c r="D31" s="2243">
        <v>2</v>
      </c>
      <c r="E31" s="1578"/>
      <c r="F31" s="319">
        <v>1400</v>
      </c>
      <c r="G31" s="1572">
        <f t="shared" si="1"/>
        <v>0.34300000000000003</v>
      </c>
      <c r="H31" s="1573">
        <f>VLOOKUP(D31,ЧТС[],4,0)</f>
        <v>0.54069999999999996</v>
      </c>
      <c r="I31" s="1574">
        <f t="shared" si="2"/>
        <v>0.1855</v>
      </c>
      <c r="J31" s="1579"/>
    </row>
    <row r="32" spans="1:10" ht="51" x14ac:dyDescent="0.2">
      <c r="A32" s="317">
        <v>6232</v>
      </c>
      <c r="B32" s="318" t="s">
        <v>1988</v>
      </c>
      <c r="C32" s="1576">
        <f t="shared" si="0"/>
        <v>0.41666666666666669</v>
      </c>
      <c r="D32" s="2243">
        <v>5</v>
      </c>
      <c r="E32" s="1578"/>
      <c r="F32" s="319">
        <v>240</v>
      </c>
      <c r="G32" s="1572">
        <f t="shared" si="1"/>
        <v>2</v>
      </c>
      <c r="H32" s="1573">
        <f>VLOOKUP(D32,ЧТС[],4,0)</f>
        <v>0.76680000000000004</v>
      </c>
      <c r="I32" s="1574">
        <f t="shared" si="2"/>
        <v>1.5336000000000001</v>
      </c>
      <c r="J32" s="1579"/>
    </row>
    <row r="33" spans="1:10" ht="25.5" x14ac:dyDescent="0.2">
      <c r="A33" s="317">
        <v>6234</v>
      </c>
      <c r="B33" s="318" t="s">
        <v>4870</v>
      </c>
      <c r="C33" s="1576">
        <f t="shared" si="0"/>
        <v>0.16666666666666666</v>
      </c>
      <c r="D33" s="2243">
        <v>2</v>
      </c>
      <c r="E33" s="1578"/>
      <c r="F33" s="319">
        <v>600</v>
      </c>
      <c r="G33" s="1572">
        <f t="shared" si="1"/>
        <v>0.8</v>
      </c>
      <c r="H33" s="1573">
        <f>VLOOKUP(D33,ЧТС[],4,0)</f>
        <v>0.54069999999999996</v>
      </c>
      <c r="I33" s="1574">
        <f t="shared" si="2"/>
        <v>0.43259999999999998</v>
      </c>
      <c r="J33" s="1579"/>
    </row>
    <row r="34" spans="1:10" ht="25.5" customHeight="1" x14ac:dyDescent="0.2">
      <c r="A34" s="317">
        <v>6238</v>
      </c>
      <c r="B34" s="318" t="s">
        <v>1990</v>
      </c>
      <c r="C34" s="1576">
        <f t="shared" si="0"/>
        <v>0.25</v>
      </c>
      <c r="D34" s="2243">
        <v>2</v>
      </c>
      <c r="E34" s="1578"/>
      <c r="F34" s="319">
        <v>400</v>
      </c>
      <c r="G34" s="1572">
        <f t="shared" si="1"/>
        <v>1.2</v>
      </c>
      <c r="H34" s="1573">
        <f>VLOOKUP(D34,ЧТС[],4,0)</f>
        <v>0.54069999999999996</v>
      </c>
      <c r="I34" s="1574">
        <f t="shared" si="2"/>
        <v>0.64880000000000004</v>
      </c>
      <c r="J34" s="1579"/>
    </row>
    <row r="35" spans="1:10" ht="38.25" customHeight="1" x14ac:dyDescent="0.2">
      <c r="A35" s="317">
        <v>6240</v>
      </c>
      <c r="B35" s="318" t="s">
        <v>1992</v>
      </c>
      <c r="C35" s="1576">
        <f t="shared" si="0"/>
        <v>0.32258064516129031</v>
      </c>
      <c r="D35" s="2243">
        <v>2</v>
      </c>
      <c r="E35" s="1578"/>
      <c r="F35" s="319">
        <v>310</v>
      </c>
      <c r="G35" s="1572">
        <f t="shared" si="1"/>
        <v>1.548</v>
      </c>
      <c r="H35" s="1573">
        <f>VLOOKUP(D35,ЧТС[],4,0)</f>
        <v>0.54069999999999996</v>
      </c>
      <c r="I35" s="1574">
        <f t="shared" si="2"/>
        <v>0.83699999999999997</v>
      </c>
      <c r="J35" s="1575"/>
    </row>
    <row r="36" spans="1:10" x14ac:dyDescent="0.2">
      <c r="A36" s="317">
        <v>6241</v>
      </c>
      <c r="B36" s="318" t="s">
        <v>1993</v>
      </c>
      <c r="C36" s="1576">
        <f t="shared" si="0"/>
        <v>0.19801980198019803</v>
      </c>
      <c r="D36" s="2243">
        <v>2</v>
      </c>
      <c r="E36" s="1578"/>
      <c r="F36" s="319">
        <v>505</v>
      </c>
      <c r="G36" s="1572">
        <f t="shared" si="1"/>
        <v>0.95</v>
      </c>
      <c r="H36" s="1573">
        <f>VLOOKUP(D36,ЧТС[],4,0)</f>
        <v>0.54069999999999996</v>
      </c>
      <c r="I36" s="1574">
        <f t="shared" si="2"/>
        <v>0.51370000000000005</v>
      </c>
      <c r="J36" s="1579"/>
    </row>
    <row r="37" spans="1:10" ht="25.5" x14ac:dyDescent="0.2">
      <c r="A37" s="317">
        <v>6242</v>
      </c>
      <c r="B37" s="319" t="s">
        <v>1994</v>
      </c>
      <c r="C37" s="1576">
        <f t="shared" si="0"/>
        <v>0.28169014084507044</v>
      </c>
      <c r="D37" s="2243">
        <v>4</v>
      </c>
      <c r="E37" s="1578"/>
      <c r="F37" s="319">
        <v>355</v>
      </c>
      <c r="G37" s="1572">
        <f t="shared" si="1"/>
        <v>1.3520000000000001</v>
      </c>
      <c r="H37" s="1573">
        <f>VLOOKUP(D37,ЧТС[],4,0)</f>
        <v>0.66849999999999998</v>
      </c>
      <c r="I37" s="1574">
        <f t="shared" si="2"/>
        <v>0.90380000000000005</v>
      </c>
      <c r="J37" s="1575"/>
    </row>
    <row r="38" spans="1:10" x14ac:dyDescent="0.2">
      <c r="A38" s="317">
        <v>6243</v>
      </c>
      <c r="B38" s="318" t="s">
        <v>1995</v>
      </c>
      <c r="C38" s="1576">
        <f t="shared" si="0"/>
        <v>5.4054054054054057E-2</v>
      </c>
      <c r="D38" s="2243">
        <v>1</v>
      </c>
      <c r="E38" s="1578"/>
      <c r="F38" s="319">
        <v>1850</v>
      </c>
      <c r="G38" s="1572">
        <f t="shared" si="1"/>
        <v>0.25900000000000001</v>
      </c>
      <c r="H38" s="1573">
        <f>VLOOKUP(D38,ЧТС[],4,0)</f>
        <v>0.49149999999999999</v>
      </c>
      <c r="I38" s="1574">
        <f t="shared" si="2"/>
        <v>0.1273</v>
      </c>
      <c r="J38" s="1579"/>
    </row>
    <row r="39" spans="1:10" ht="25.5" customHeight="1" x14ac:dyDescent="0.2">
      <c r="A39" s="317">
        <v>6248</v>
      </c>
      <c r="B39" s="318" t="s">
        <v>2000</v>
      </c>
      <c r="C39" s="1569">
        <f t="shared" si="0"/>
        <v>7.0921985815602842E-2</v>
      </c>
      <c r="D39" s="1570">
        <v>1</v>
      </c>
      <c r="E39" s="1571"/>
      <c r="F39" s="319">
        <v>1410</v>
      </c>
      <c r="G39" s="1572">
        <f t="shared" si="1"/>
        <v>0.34</v>
      </c>
      <c r="H39" s="1573">
        <f>VLOOKUP(D39,ЧТС[],4,0)</f>
        <v>0.49149999999999999</v>
      </c>
      <c r="I39" s="1574">
        <f t="shared" si="2"/>
        <v>0.1671</v>
      </c>
      <c r="J39" s="1579"/>
    </row>
    <row r="40" spans="1:10" x14ac:dyDescent="0.2">
      <c r="A40" s="317">
        <v>6251</v>
      </c>
      <c r="B40" s="318" t="s">
        <v>23</v>
      </c>
      <c r="C40" s="1576">
        <f t="shared" si="0"/>
        <v>0.19230769230769232</v>
      </c>
      <c r="D40" s="2243">
        <v>1</v>
      </c>
      <c r="E40" s="1578"/>
      <c r="F40" s="319">
        <v>520</v>
      </c>
      <c r="G40" s="1572">
        <f t="shared" si="1"/>
        <v>0.92300000000000004</v>
      </c>
      <c r="H40" s="1573">
        <f>VLOOKUP(D40,ЧТС[],4,0)</f>
        <v>0.49149999999999999</v>
      </c>
      <c r="I40" s="1574">
        <f t="shared" si="2"/>
        <v>0.45369999999999999</v>
      </c>
      <c r="J40" s="1579"/>
    </row>
    <row r="41" spans="1:10" ht="38.25" x14ac:dyDescent="0.2">
      <c r="A41" s="317">
        <v>6252</v>
      </c>
      <c r="B41" s="318" t="s">
        <v>2003</v>
      </c>
      <c r="C41" s="1576">
        <f t="shared" si="0"/>
        <v>0.16666666666666666</v>
      </c>
      <c r="D41" s="2243">
        <v>2</v>
      </c>
      <c r="E41" s="1578"/>
      <c r="F41" s="319">
        <v>600</v>
      </c>
      <c r="G41" s="1572">
        <f t="shared" si="1"/>
        <v>0.8</v>
      </c>
      <c r="H41" s="1573">
        <f>VLOOKUP(D41,ЧТС[],4,0)</f>
        <v>0.54069999999999996</v>
      </c>
      <c r="I41" s="1574">
        <f t="shared" si="2"/>
        <v>0.43259999999999998</v>
      </c>
      <c r="J41" s="1579"/>
    </row>
    <row r="42" spans="1:10" ht="25.5" customHeight="1" x14ac:dyDescent="0.2">
      <c r="A42" s="317">
        <v>6254</v>
      </c>
      <c r="B42" s="319" t="s">
        <v>2005</v>
      </c>
      <c r="C42" s="1576">
        <f t="shared" si="0"/>
        <v>0.14925373134328357</v>
      </c>
      <c r="D42" s="2243">
        <v>1</v>
      </c>
      <c r="E42" s="1578"/>
      <c r="F42" s="319">
        <v>670</v>
      </c>
      <c r="G42" s="1572">
        <f t="shared" si="1"/>
        <v>0.71599999999999997</v>
      </c>
      <c r="H42" s="1573">
        <f>VLOOKUP(D42,ЧТС[],4,0)</f>
        <v>0.49149999999999999</v>
      </c>
      <c r="I42" s="1574">
        <f t="shared" si="2"/>
        <v>0.35189999999999999</v>
      </c>
      <c r="J42" s="1579"/>
    </row>
    <row r="43" spans="1:10" ht="53.25" customHeight="1" x14ac:dyDescent="0.2">
      <c r="A43" s="317">
        <v>6256</v>
      </c>
      <c r="B43" s="318" t="s">
        <v>2007</v>
      </c>
      <c r="C43" s="1576">
        <f t="shared" si="0"/>
        <v>3.9840637450199202E-2</v>
      </c>
      <c r="D43" s="2243">
        <v>2</v>
      </c>
      <c r="E43" s="1578"/>
      <c r="F43" s="319">
        <v>2510</v>
      </c>
      <c r="G43" s="1572">
        <f t="shared" si="1"/>
        <v>0.191</v>
      </c>
      <c r="H43" s="1573">
        <f>VLOOKUP(D43,ЧТС[],4,0)</f>
        <v>0.54069999999999996</v>
      </c>
      <c r="I43" s="1574">
        <f t="shared" si="2"/>
        <v>0.1033</v>
      </c>
      <c r="J43" s="1579"/>
    </row>
    <row r="44" spans="1:10" ht="38.25" x14ac:dyDescent="0.2">
      <c r="A44" s="317">
        <v>6258</v>
      </c>
      <c r="B44" s="318" t="s">
        <v>2009</v>
      </c>
      <c r="C44" s="1576">
        <f t="shared" si="0"/>
        <v>6.25E-2</v>
      </c>
      <c r="D44" s="2243">
        <v>1</v>
      </c>
      <c r="E44" s="1578"/>
      <c r="F44" s="319">
        <v>1600</v>
      </c>
      <c r="G44" s="1572">
        <f t="shared" si="1"/>
        <v>0.3</v>
      </c>
      <c r="H44" s="1573">
        <f>VLOOKUP(D44,ЧТС[],4,0)</f>
        <v>0.49149999999999999</v>
      </c>
      <c r="I44" s="1574">
        <f t="shared" si="2"/>
        <v>0.14749999999999999</v>
      </c>
      <c r="J44" s="1579"/>
    </row>
    <row r="45" spans="1:10" x14ac:dyDescent="0.2">
      <c r="A45" s="317">
        <v>6259</v>
      </c>
      <c r="B45" s="318" t="s">
        <v>103</v>
      </c>
      <c r="C45" s="1569">
        <f t="shared" si="0"/>
        <v>2.5974025974025974E-3</v>
      </c>
      <c r="D45" s="1570">
        <v>1</v>
      </c>
      <c r="E45" s="1571"/>
      <c r="F45" s="317">
        <v>38500</v>
      </c>
      <c r="G45" s="1572">
        <f t="shared" si="1"/>
        <v>1.2E-2</v>
      </c>
      <c r="H45" s="1573">
        <f>VLOOKUP(D45,ЧТС[],4,0)</f>
        <v>0.49149999999999999</v>
      </c>
      <c r="I45" s="1574">
        <f t="shared" si="2"/>
        <v>5.8999999999999999E-3</v>
      </c>
      <c r="J45" s="1579"/>
    </row>
    <row r="46" spans="1:10" ht="38.25" x14ac:dyDescent="0.2">
      <c r="A46" s="317">
        <v>6268</v>
      </c>
      <c r="B46" s="318" t="s">
        <v>1168</v>
      </c>
      <c r="C46" s="1569">
        <f t="shared" ref="C46:C48" si="3">$I$7/F46</f>
        <v>0.12820512820512819</v>
      </c>
      <c r="D46" s="1570">
        <v>2</v>
      </c>
      <c r="E46" s="1571"/>
      <c r="F46" s="317">
        <v>780</v>
      </c>
      <c r="G46" s="1572">
        <f t="shared" ref="G46:G48" si="4">ROUND(480/F46,3)</f>
        <v>0.61499999999999999</v>
      </c>
      <c r="H46" s="1573">
        <f>VLOOKUP(D46,ЧТС[],4,0)</f>
        <v>0.54069999999999996</v>
      </c>
      <c r="I46" s="1574">
        <f t="shared" ref="I46:I48" si="5">ROUND(G46*H46,4)</f>
        <v>0.33250000000000002</v>
      </c>
      <c r="J46" s="1575"/>
    </row>
    <row r="47" spans="1:10" ht="27" customHeight="1" x14ac:dyDescent="0.2">
      <c r="A47" s="317">
        <v>6269</v>
      </c>
      <c r="B47" s="318" t="s">
        <v>2016</v>
      </c>
      <c r="C47" s="1569">
        <f t="shared" si="3"/>
        <v>0.18867924528301888</v>
      </c>
      <c r="D47" s="1570">
        <v>2</v>
      </c>
      <c r="E47" s="1571">
        <v>0.04</v>
      </c>
      <c r="F47" s="317">
        <v>530</v>
      </c>
      <c r="G47" s="1572">
        <f t="shared" si="4"/>
        <v>0.90600000000000003</v>
      </c>
      <c r="H47" s="1573">
        <f>VLOOKUP(D47,ЧТС[],4,0)</f>
        <v>0.54069999999999996</v>
      </c>
      <c r="I47" s="1574">
        <f t="shared" si="5"/>
        <v>0.4899</v>
      </c>
      <c r="J47" s="1575">
        <f>E47*I47</f>
        <v>1.9595999999999999E-2</v>
      </c>
    </row>
    <row r="48" spans="1:10" x14ac:dyDescent="0.2">
      <c r="A48" s="317">
        <v>6273</v>
      </c>
      <c r="B48" s="318" t="s">
        <v>519</v>
      </c>
      <c r="C48" s="1576">
        <f t="shared" si="3"/>
        <v>9.8522167487684734E-2</v>
      </c>
      <c r="D48" s="2243">
        <v>4</v>
      </c>
      <c r="E48" s="1578"/>
      <c r="F48" s="319">
        <v>1015</v>
      </c>
      <c r="G48" s="1572">
        <f t="shared" si="4"/>
        <v>0.47299999999999998</v>
      </c>
      <c r="H48" s="1573">
        <f>VLOOKUP(D48,ЧТС[],4,0)</f>
        <v>0.66849999999999998</v>
      </c>
      <c r="I48" s="1574">
        <f t="shared" si="5"/>
        <v>0.31619999999999998</v>
      </c>
      <c r="J48" s="1579"/>
    </row>
    <row r="49" spans="1:11" x14ac:dyDescent="0.2">
      <c r="A49" s="321"/>
      <c r="B49" s="2255" t="s">
        <v>6323</v>
      </c>
      <c r="C49" s="2256">
        <f>SUM(C11:C48)</f>
        <v>7.4499895190667633</v>
      </c>
      <c r="D49" s="2257"/>
      <c r="E49" s="2258"/>
      <c r="F49" s="2259"/>
      <c r="G49" s="2260">
        <f>SUM(G11:G48)</f>
        <v>35.755999999999993</v>
      </c>
      <c r="H49" s="2261"/>
      <c r="I49" s="1586">
        <f>SUM(I11:I48)</f>
        <v>22.309400000000007</v>
      </c>
      <c r="J49" s="2262">
        <f>SUM(J11:J48)</f>
        <v>8.2668000000000005E-2</v>
      </c>
    </row>
    <row r="50" spans="1:11" x14ac:dyDescent="0.2">
      <c r="A50" s="321"/>
      <c r="B50" s="322"/>
      <c r="C50" s="1588"/>
      <c r="D50" s="1589"/>
      <c r="E50" s="1590"/>
      <c r="F50" s="321"/>
      <c r="G50" s="1584"/>
      <c r="H50" s="1585"/>
      <c r="I50" s="1586"/>
      <c r="J50" s="1587"/>
    </row>
    <row r="51" spans="1:11" s="1603" customFormat="1" ht="16.5" customHeight="1" x14ac:dyDescent="0.2">
      <c r="A51" s="1602"/>
      <c r="B51" s="1603" t="str">
        <f>олджэ</f>
        <v>Начальник ТЛ _________________</v>
      </c>
      <c r="E51" s="1604"/>
      <c r="F51" s="1583"/>
      <c r="G51" s="1603" t="str">
        <f>уерлщж</f>
        <v>Начальник цеха ________________</v>
      </c>
      <c r="I51" s="1605"/>
      <c r="J51" s="1606"/>
      <c r="K51" s="1606"/>
    </row>
    <row r="52" spans="1:11" s="1604" customFormat="1" ht="16.5" customHeight="1" x14ac:dyDescent="0.2">
      <c r="A52" s="1602"/>
      <c r="F52" s="311"/>
      <c r="H52" s="1607"/>
      <c r="I52" s="1607"/>
    </row>
    <row r="53" spans="1:11" s="1604" customFormat="1" x14ac:dyDescent="0.2">
      <c r="B53" s="1603" t="s">
        <v>2334</v>
      </c>
      <c r="F53" s="1608"/>
      <c r="G53" s="1604" t="str">
        <f>ІТ</f>
        <v>Инженер-технолог ________________</v>
      </c>
      <c r="H53" s="1607"/>
      <c r="I53" s="1607"/>
    </row>
    <row r="54" spans="1:11" s="328" customFormat="1" x14ac:dyDescent="0.2">
      <c r="A54" s="327"/>
      <c r="B54" s="310"/>
      <c r="C54" s="320"/>
      <c r="D54" s="320"/>
      <c r="E54" s="320"/>
      <c r="F54" s="320"/>
      <c r="G54" s="320"/>
      <c r="H54" s="320"/>
      <c r="I54" s="329"/>
      <c r="J54" s="1609"/>
    </row>
    <row r="55" spans="1:11" s="328" customFormat="1" x14ac:dyDescent="0.2">
      <c r="A55" s="327"/>
      <c r="B55" s="310"/>
      <c r="C55" s="320"/>
      <c r="D55" s="320"/>
      <c r="E55" s="320"/>
      <c r="F55" s="320"/>
      <c r="G55" s="320"/>
      <c r="H55" s="320"/>
      <c r="I55" s="329"/>
      <c r="J55" s="1609"/>
    </row>
  </sheetData>
  <mergeCells count="10">
    <mergeCell ref="G8:G10"/>
    <mergeCell ref="H8:H10"/>
    <mergeCell ref="I8:I10"/>
    <mergeCell ref="J8:J10"/>
    <mergeCell ref="A8:A10"/>
    <mergeCell ref="B8:B10"/>
    <mergeCell ref="C8:C10"/>
    <mergeCell ref="D8:D10"/>
    <mergeCell ref="E8:E10"/>
    <mergeCell ref="F8:F10"/>
  </mergeCell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6"/>
  <dimension ref="A1:AB46"/>
  <sheetViews>
    <sheetView workbookViewId="0">
      <selection activeCell="N13" sqref="N13"/>
    </sheetView>
  </sheetViews>
  <sheetFormatPr defaultRowHeight="15.75" x14ac:dyDescent="0.25"/>
  <cols>
    <col min="1" max="1" width="7.140625" style="111" customWidth="1"/>
    <col min="2" max="2" width="45.710937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486</v>
      </c>
      <c r="E4" s="275"/>
      <c r="G4" s="230"/>
      <c r="H4" s="547"/>
      <c r="I4" s="366"/>
      <c r="J4" s="107" t="s">
        <v>6313</v>
      </c>
    </row>
    <row r="5" spans="1:28" s="101" customFormat="1" ht="20.25" customHeight="1" x14ac:dyDescent="0.25">
      <c r="B5" s="157" t="s">
        <v>6325</v>
      </c>
      <c r="D5" s="694" t="s">
        <v>6326</v>
      </c>
      <c r="E5" s="2171"/>
      <c r="F5" s="694"/>
      <c r="G5" s="148"/>
      <c r="H5" s="366"/>
      <c r="I5" s="366"/>
      <c r="J5" s="148"/>
    </row>
    <row r="6" spans="1:28" s="101" customFormat="1" ht="20.25" customHeight="1" x14ac:dyDescent="0.25">
      <c r="B6" s="157" t="s">
        <v>719</v>
      </c>
      <c r="E6" s="102"/>
      <c r="F6" s="109" t="s">
        <v>720</v>
      </c>
      <c r="G6" s="148"/>
      <c r="H6" s="366"/>
      <c r="I6" s="2172">
        <v>100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18" customHeight="1" x14ac:dyDescent="0.2">
      <c r="A10" s="396">
        <v>48601</v>
      </c>
      <c r="B10" s="383" t="s">
        <v>6327</v>
      </c>
      <c r="C10" s="384">
        <f t="shared" ref="C10:C18" si="0">$I$6/F10</f>
        <v>0.90909090909090906</v>
      </c>
      <c r="D10" s="385">
        <v>6</v>
      </c>
      <c r="E10" s="332"/>
      <c r="F10" s="381">
        <v>110</v>
      </c>
      <c r="G10" s="405">
        <f>ROUND(480/F10,3)</f>
        <v>4.3639999999999999</v>
      </c>
      <c r="H10" s="529">
        <f>VLOOKUP(D10,ЧТС[#Data],4,0)</f>
        <v>0.89470000000000005</v>
      </c>
      <c r="I10" s="492">
        <f>ROUND(G10*H10,4)</f>
        <v>3.9045000000000001</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19.5" customHeight="1" x14ac:dyDescent="0.2">
      <c r="A11" s="396">
        <v>48602</v>
      </c>
      <c r="B11" s="383" t="s">
        <v>6328</v>
      </c>
      <c r="C11" s="384">
        <f t="shared" ref="C11" si="1">$I$6/F11</f>
        <v>0.64516129032258063</v>
      </c>
      <c r="D11" s="385">
        <v>6</v>
      </c>
      <c r="E11" s="332"/>
      <c r="F11" s="381">
        <v>155</v>
      </c>
      <c r="G11" s="405">
        <f>ROUND(480/F11,3)</f>
        <v>3.097</v>
      </c>
      <c r="H11" s="529">
        <f>VLOOKUP(D11,ЧТС[#Data],4,0)</f>
        <v>0.89470000000000005</v>
      </c>
      <c r="I11" s="492">
        <f>ROUND(G11*H11,4)</f>
        <v>2.7709000000000001</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x14ac:dyDescent="0.2">
      <c r="A12" s="396">
        <v>48603</v>
      </c>
      <c r="B12" s="383" t="s">
        <v>6131</v>
      </c>
      <c r="C12" s="384">
        <f t="shared" si="0"/>
        <v>0.13513513513513514</v>
      </c>
      <c r="D12" s="385">
        <v>5</v>
      </c>
      <c r="E12" s="332"/>
      <c r="F12" s="381">
        <v>740</v>
      </c>
      <c r="G12" s="405">
        <f t="shared" ref="G12:G32" si="2">ROUND(480/F12,3)</f>
        <v>0.64900000000000002</v>
      </c>
      <c r="H12" s="529">
        <f>VLOOKUP(D12,ЧТС[#Data],4,0)</f>
        <v>0.76680000000000004</v>
      </c>
      <c r="I12" s="492">
        <f t="shared" ref="I12:I18" si="3">ROUND(G12*H12,4)</f>
        <v>0.49769999999999998</v>
      </c>
      <c r="J12" s="404">
        <f t="shared" ref="J12:J15" si="4">IF(E12=0,,E12*I12)</f>
        <v>0</v>
      </c>
      <c r="K12" s="2182"/>
      <c r="L12" s="2183"/>
      <c r="M12" s="2183"/>
      <c r="N12" s="2183"/>
      <c r="O12" s="2183"/>
      <c r="P12" s="2183"/>
      <c r="Q12" s="2183"/>
      <c r="R12" s="2183"/>
      <c r="S12" s="2183"/>
      <c r="T12" s="2183"/>
      <c r="U12" s="2183"/>
      <c r="V12" s="2183"/>
      <c r="W12" s="2183"/>
      <c r="X12" s="2183"/>
      <c r="Y12" s="2183"/>
      <c r="Z12" s="2183"/>
      <c r="AA12" s="2183"/>
      <c r="AB12" s="2183"/>
    </row>
    <row r="13" spans="1:28" s="2184" customFormat="1" ht="31.5" x14ac:dyDescent="0.2">
      <c r="A13" s="396">
        <v>48604</v>
      </c>
      <c r="B13" s="383" t="s">
        <v>6329</v>
      </c>
      <c r="C13" s="384">
        <f t="shared" si="0"/>
        <v>0.29411764705882354</v>
      </c>
      <c r="D13" s="385">
        <v>3</v>
      </c>
      <c r="E13" s="332"/>
      <c r="F13" s="381">
        <v>340</v>
      </c>
      <c r="G13" s="405">
        <f t="shared" si="2"/>
        <v>1.4119999999999999</v>
      </c>
      <c r="H13" s="529">
        <f>VLOOKUP(D13,ЧТС[#Data],4,0)</f>
        <v>0.59970000000000001</v>
      </c>
      <c r="I13" s="492">
        <f t="shared" si="3"/>
        <v>0.8468</v>
      </c>
      <c r="J13" s="404">
        <f t="shared" si="4"/>
        <v>0</v>
      </c>
      <c r="K13" s="2182"/>
      <c r="L13" s="2183"/>
      <c r="M13" s="2183"/>
      <c r="N13" s="2183"/>
      <c r="O13" s="2183"/>
      <c r="P13" s="2183"/>
      <c r="Q13" s="2183"/>
      <c r="R13" s="2183"/>
      <c r="S13" s="2183"/>
      <c r="T13" s="2183"/>
      <c r="U13" s="2183"/>
      <c r="V13" s="2183"/>
      <c r="W13" s="2183"/>
      <c r="X13" s="2183"/>
      <c r="Y13" s="2183"/>
      <c r="Z13" s="2183"/>
      <c r="AA13" s="2183"/>
      <c r="AB13" s="2183"/>
    </row>
    <row r="14" spans="1:28" s="2184" customFormat="1" ht="31.5" x14ac:dyDescent="0.2">
      <c r="A14" s="396">
        <v>48605</v>
      </c>
      <c r="B14" s="383" t="s">
        <v>6330</v>
      </c>
      <c r="C14" s="384">
        <f t="shared" ref="C14" si="5">$I$6/F14</f>
        <v>0.33333333333333331</v>
      </c>
      <c r="D14" s="385">
        <v>3</v>
      </c>
      <c r="E14" s="332"/>
      <c r="F14" s="381">
        <v>300</v>
      </c>
      <c r="G14" s="405">
        <f t="shared" ref="G14" si="6">ROUND(480/F14,3)</f>
        <v>1.6</v>
      </c>
      <c r="H14" s="529">
        <f>VLOOKUP(D14,ЧТС[#Data],4,0)</f>
        <v>0.59970000000000001</v>
      </c>
      <c r="I14" s="492">
        <f t="shared" ref="I14" si="7">ROUND(G14*H14,4)</f>
        <v>0.95950000000000002</v>
      </c>
      <c r="J14" s="404">
        <f t="shared" ref="J14" si="8">IF(E14=0,,E14*I14)</f>
        <v>0</v>
      </c>
      <c r="K14" s="2182"/>
      <c r="L14" s="2183"/>
      <c r="M14" s="2183"/>
      <c r="N14" s="2183"/>
      <c r="O14" s="2183"/>
      <c r="P14" s="2183"/>
      <c r="Q14" s="2183"/>
      <c r="R14" s="2183"/>
      <c r="S14" s="2183"/>
      <c r="T14" s="2183"/>
      <c r="U14" s="2183"/>
      <c r="V14" s="2183"/>
      <c r="W14" s="2183"/>
      <c r="X14" s="2183"/>
      <c r="Y14" s="2183"/>
      <c r="Z14" s="2183"/>
      <c r="AA14" s="2183"/>
      <c r="AB14" s="2183"/>
    </row>
    <row r="15" spans="1:28" s="2184" customFormat="1" x14ac:dyDescent="0.2">
      <c r="A15" s="396">
        <v>48606</v>
      </c>
      <c r="B15" s="383" t="s">
        <v>1173</v>
      </c>
      <c r="C15" s="384">
        <f t="shared" si="0"/>
        <v>3.0303030303030304E-2</v>
      </c>
      <c r="D15" s="385">
        <v>3</v>
      </c>
      <c r="E15" s="336"/>
      <c r="F15" s="396">
        <v>3300</v>
      </c>
      <c r="G15" s="405">
        <f t="shared" si="2"/>
        <v>0.14499999999999999</v>
      </c>
      <c r="H15" s="529">
        <f>VLOOKUP(D15,ЧТС[#Data],4,0)</f>
        <v>0.59970000000000001</v>
      </c>
      <c r="I15" s="492">
        <f t="shared" si="3"/>
        <v>8.6999999999999994E-2</v>
      </c>
      <c r="J15" s="404">
        <f t="shared" si="4"/>
        <v>0</v>
      </c>
      <c r="K15" s="2182"/>
      <c r="L15" s="2183"/>
      <c r="M15" s="2183"/>
      <c r="N15" s="2183"/>
      <c r="O15" s="2183"/>
      <c r="P15" s="2183"/>
      <c r="Q15" s="2183"/>
      <c r="R15" s="2183"/>
      <c r="S15" s="2183"/>
      <c r="T15" s="2183"/>
      <c r="U15" s="2183"/>
      <c r="V15" s="2183"/>
      <c r="W15" s="2183"/>
      <c r="X15" s="2183"/>
      <c r="Y15" s="2183"/>
      <c r="Z15" s="2183"/>
      <c r="AA15" s="2183"/>
      <c r="AB15" s="2183"/>
    </row>
    <row r="16" spans="1:28" s="2184" customFormat="1" ht="36.75" customHeight="1" x14ac:dyDescent="0.2">
      <c r="A16" s="396">
        <v>48607</v>
      </c>
      <c r="B16" s="383" t="s">
        <v>6331</v>
      </c>
      <c r="C16" s="384">
        <f t="shared" ref="C16:C17" si="9">$I$6/F16</f>
        <v>0.42553191489361702</v>
      </c>
      <c r="D16" s="385">
        <v>3</v>
      </c>
      <c r="E16" s="336"/>
      <c r="F16" s="396">
        <v>235</v>
      </c>
      <c r="G16" s="405">
        <f t="shared" ref="G16:G17" si="10">ROUND(480/F16,3)</f>
        <v>2.0430000000000001</v>
      </c>
      <c r="H16" s="529">
        <f>VLOOKUP(D16,ЧТС[#Data],4,0)</f>
        <v>0.59970000000000001</v>
      </c>
      <c r="I16" s="492">
        <f t="shared" ref="I16:I17" si="11">ROUND(G16*H16,4)</f>
        <v>1.2252000000000001</v>
      </c>
      <c r="J16" s="404">
        <f t="shared" ref="J16:J17" si="12">IF(E16=0,,E16*I16)</f>
        <v>0</v>
      </c>
      <c r="K16" s="2182"/>
      <c r="L16" s="2183"/>
      <c r="M16" s="2183"/>
      <c r="N16" s="2183"/>
      <c r="O16" s="2183"/>
      <c r="P16" s="2183"/>
      <c r="Q16" s="2183"/>
      <c r="R16" s="2183"/>
      <c r="S16" s="2183"/>
      <c r="T16" s="2183"/>
      <c r="U16" s="2183"/>
      <c r="V16" s="2183"/>
      <c r="W16" s="2183"/>
      <c r="X16" s="2183"/>
      <c r="Y16" s="2183"/>
      <c r="Z16" s="2183"/>
      <c r="AA16" s="2183"/>
      <c r="AB16" s="2183"/>
    </row>
    <row r="17" spans="1:28" s="2184" customFormat="1" ht="33" customHeight="1" x14ac:dyDescent="0.2">
      <c r="A17" s="396">
        <v>48608</v>
      </c>
      <c r="B17" s="383" t="s">
        <v>6332</v>
      </c>
      <c r="C17" s="384">
        <f t="shared" si="9"/>
        <v>0.5</v>
      </c>
      <c r="D17" s="385">
        <v>3</v>
      </c>
      <c r="E17" s="336"/>
      <c r="F17" s="396">
        <v>200</v>
      </c>
      <c r="G17" s="405">
        <f t="shared" si="10"/>
        <v>2.4</v>
      </c>
      <c r="H17" s="529">
        <f>VLOOKUP(D17,ЧТС[#Data],4,0)</f>
        <v>0.59970000000000001</v>
      </c>
      <c r="I17" s="492">
        <f t="shared" si="11"/>
        <v>1.4393</v>
      </c>
      <c r="J17" s="404">
        <f t="shared" si="12"/>
        <v>0</v>
      </c>
      <c r="K17" s="2182"/>
      <c r="L17" s="2183"/>
      <c r="M17" s="2183"/>
      <c r="N17" s="2183"/>
      <c r="O17" s="2183"/>
      <c r="P17" s="2183"/>
      <c r="Q17" s="2183"/>
      <c r="R17" s="2183"/>
      <c r="S17" s="2183"/>
      <c r="T17" s="2183"/>
      <c r="U17" s="2183"/>
      <c r="V17" s="2183"/>
      <c r="W17" s="2183"/>
      <c r="X17" s="2183"/>
      <c r="Y17" s="2183"/>
      <c r="Z17" s="2183"/>
      <c r="AA17" s="2183"/>
      <c r="AB17" s="2183"/>
    </row>
    <row r="18" spans="1:28" s="2186" customFormat="1" ht="31.5" x14ac:dyDescent="0.2">
      <c r="A18" s="396">
        <v>48609</v>
      </c>
      <c r="B18" s="383" t="s">
        <v>6333</v>
      </c>
      <c r="C18" s="384">
        <f t="shared" si="0"/>
        <v>0.25</v>
      </c>
      <c r="D18" s="385">
        <v>4</v>
      </c>
      <c r="E18" s="332"/>
      <c r="F18" s="381">
        <v>400</v>
      </c>
      <c r="G18" s="405">
        <f t="shared" si="2"/>
        <v>1.2</v>
      </c>
      <c r="H18" s="529">
        <f>VLOOKUP(D18,ЧТС[#Data],4,0)</f>
        <v>0.66849999999999998</v>
      </c>
      <c r="I18" s="492">
        <f t="shared" si="3"/>
        <v>0.80220000000000002</v>
      </c>
      <c r="J18" s="404">
        <f>IF(E18=0,,E18*I18)</f>
        <v>0</v>
      </c>
      <c r="K18" s="2182"/>
      <c r="L18" s="2183"/>
      <c r="M18" s="2183"/>
      <c r="N18" s="2183"/>
      <c r="O18" s="2183"/>
      <c r="P18" s="2183"/>
      <c r="Q18" s="2183"/>
      <c r="R18" s="2183"/>
      <c r="S18" s="2183"/>
      <c r="T18" s="2183"/>
      <c r="U18" s="2183"/>
      <c r="V18" s="2183"/>
      <c r="W18" s="2183"/>
      <c r="X18" s="2183"/>
      <c r="Y18" s="2183"/>
      <c r="Z18" s="2183"/>
      <c r="AA18" s="2183"/>
      <c r="AB18" s="2183"/>
    </row>
    <row r="19" spans="1:28" s="2186" customFormat="1" ht="31.5" x14ac:dyDescent="0.2">
      <c r="A19" s="396">
        <v>48610</v>
      </c>
      <c r="B19" s="383" t="s">
        <v>6334</v>
      </c>
      <c r="C19" s="384">
        <f>$I$6/F19</f>
        <v>0.38461538461538464</v>
      </c>
      <c r="D19" s="385">
        <v>3</v>
      </c>
      <c r="E19" s="336"/>
      <c r="F19" s="396">
        <v>260</v>
      </c>
      <c r="G19" s="405">
        <f t="shared" si="2"/>
        <v>1.8460000000000001</v>
      </c>
      <c r="H19" s="529">
        <f>VLOOKUP(D19,ЧТС[#Data],4,0)</f>
        <v>0.59970000000000001</v>
      </c>
      <c r="I19" s="492">
        <f>ROUND(G19*H19,4)</f>
        <v>1.107</v>
      </c>
      <c r="J19" s="404">
        <f>IF(E19=0,,E19*I19)</f>
        <v>0</v>
      </c>
      <c r="K19" s="2182"/>
      <c r="L19" s="2183"/>
      <c r="M19" s="2183"/>
      <c r="N19" s="2183"/>
      <c r="O19" s="2183"/>
      <c r="P19" s="2183"/>
      <c r="Q19" s="2183"/>
      <c r="R19" s="2183"/>
      <c r="S19" s="2183"/>
      <c r="T19" s="2183"/>
      <c r="U19" s="2183"/>
      <c r="V19" s="2183"/>
      <c r="W19" s="2183"/>
      <c r="X19" s="2183"/>
      <c r="Y19" s="2183"/>
      <c r="Z19" s="2183"/>
      <c r="AA19" s="2183"/>
      <c r="AB19" s="2183"/>
    </row>
    <row r="20" spans="1:28" s="2186" customFormat="1" ht="31.5" x14ac:dyDescent="0.2">
      <c r="A20" s="396">
        <v>48611</v>
      </c>
      <c r="B20" s="383" t="s">
        <v>6345</v>
      </c>
      <c r="C20" s="384">
        <f>$I$6/F20</f>
        <v>3.3333333333333333E-2</v>
      </c>
      <c r="D20" s="385">
        <v>3</v>
      </c>
      <c r="E20" s="336"/>
      <c r="F20" s="396">
        <v>3000</v>
      </c>
      <c r="G20" s="405">
        <f t="shared" si="2"/>
        <v>0.16</v>
      </c>
      <c r="H20" s="529">
        <f>VLOOKUP(D20,ЧТС[#Data],4,0)</f>
        <v>0.59970000000000001</v>
      </c>
      <c r="I20" s="492">
        <f t="shared" ref="I20:I21" si="13">ROUND(G20*H20,4)</f>
        <v>9.6000000000000002E-2</v>
      </c>
      <c r="J20" s="404">
        <f>IF(E20=0,,E20*I20)</f>
        <v>0</v>
      </c>
      <c r="K20" s="2182"/>
      <c r="L20" s="2183"/>
      <c r="M20" s="2183"/>
      <c r="N20" s="2183"/>
      <c r="O20" s="2183"/>
      <c r="P20" s="2183"/>
      <c r="Q20" s="2183"/>
      <c r="R20" s="2183"/>
      <c r="S20" s="2183"/>
      <c r="T20" s="2183"/>
      <c r="U20" s="2183"/>
      <c r="V20" s="2183"/>
      <c r="W20" s="2183"/>
      <c r="X20" s="2183"/>
      <c r="Y20" s="2183"/>
      <c r="Z20" s="2183"/>
      <c r="AA20" s="2183"/>
      <c r="AB20" s="2183"/>
    </row>
    <row r="21" spans="1:28" s="2186" customFormat="1" x14ac:dyDescent="0.2">
      <c r="A21" s="396">
        <v>48612</v>
      </c>
      <c r="B21" s="383" t="s">
        <v>6335</v>
      </c>
      <c r="C21" s="384">
        <f t="shared" ref="C21" si="14">$I$6/F21</f>
        <v>2.2222222222222223E-2</v>
      </c>
      <c r="D21" s="385">
        <v>4</v>
      </c>
      <c r="E21" s="336"/>
      <c r="F21" s="396">
        <v>4500</v>
      </c>
      <c r="G21" s="405">
        <f t="shared" si="2"/>
        <v>0.107</v>
      </c>
      <c r="H21" s="529">
        <f>VLOOKUP(D21,ЧТС[#Data],4,0)</f>
        <v>0.66849999999999998</v>
      </c>
      <c r="I21" s="492">
        <f t="shared" si="13"/>
        <v>7.1499999999999994E-2</v>
      </c>
      <c r="J21" s="404">
        <f t="shared" ref="J21" si="15">IF(E21=0,,E21*I21)</f>
        <v>0</v>
      </c>
      <c r="K21" s="2182"/>
      <c r="L21" s="2183"/>
      <c r="M21" s="2183"/>
      <c r="N21" s="2183"/>
      <c r="O21" s="2183"/>
      <c r="P21" s="2183"/>
      <c r="Q21" s="2183"/>
      <c r="R21" s="2183"/>
      <c r="S21" s="2183"/>
      <c r="T21" s="2183"/>
      <c r="U21" s="2183"/>
      <c r="V21" s="2183"/>
      <c r="W21" s="2183"/>
      <c r="X21" s="2183"/>
      <c r="Y21" s="2183"/>
      <c r="Z21" s="2183"/>
      <c r="AA21" s="2183"/>
      <c r="AB21" s="2183"/>
    </row>
    <row r="22" spans="1:28" s="2186" customFormat="1" x14ac:dyDescent="0.2">
      <c r="A22" s="396">
        <v>48613</v>
      </c>
      <c r="B22" s="383" t="s">
        <v>6336</v>
      </c>
      <c r="C22" s="384">
        <f>$I$6/F22</f>
        <v>7.6923076923076927E-2</v>
      </c>
      <c r="D22" s="385">
        <v>1</v>
      </c>
      <c r="E22" s="336"/>
      <c r="F22" s="396">
        <v>1300</v>
      </c>
      <c r="G22" s="405">
        <f t="shared" si="2"/>
        <v>0.36899999999999999</v>
      </c>
      <c r="H22" s="529">
        <f>VLOOKUP(D22,ЧТС[#Data],4,0)</f>
        <v>0.49149999999999999</v>
      </c>
      <c r="I22" s="492">
        <f>ROUND(G22*H22,4)</f>
        <v>0.18140000000000001</v>
      </c>
      <c r="J22" s="404">
        <f>IF(E22=0,,E22*I22)</f>
        <v>0</v>
      </c>
      <c r="K22" s="2182"/>
      <c r="L22" s="2183"/>
      <c r="M22" s="2183"/>
      <c r="N22" s="2183"/>
      <c r="O22" s="2183"/>
      <c r="P22" s="2183"/>
      <c r="Q22" s="2183"/>
      <c r="R22" s="2183"/>
      <c r="S22" s="2183"/>
      <c r="T22" s="2183"/>
      <c r="U22" s="2183"/>
      <c r="V22" s="2183"/>
      <c r="W22" s="2183"/>
      <c r="X22" s="2183"/>
      <c r="Y22" s="2183"/>
      <c r="Z22" s="2183"/>
      <c r="AA22" s="2183"/>
      <c r="AB22" s="2183"/>
    </row>
    <row r="23" spans="1:28" s="2186" customFormat="1" ht="31.5" x14ac:dyDescent="0.2">
      <c r="A23" s="396">
        <v>48614</v>
      </c>
      <c r="B23" s="383" t="s">
        <v>6337</v>
      </c>
      <c r="C23" s="384">
        <f t="shared" ref="C23" si="16">$I$6/F23</f>
        <v>0.22727272727272727</v>
      </c>
      <c r="D23" s="385">
        <v>1</v>
      </c>
      <c r="E23" s="332"/>
      <c r="F23" s="381">
        <v>440</v>
      </c>
      <c r="G23" s="405">
        <f>ROUND(480/F23,3)</f>
        <v>1.091</v>
      </c>
      <c r="H23" s="529">
        <f>VLOOKUP(D23,ЧТС[#Data],4,0)</f>
        <v>0.49149999999999999</v>
      </c>
      <c r="I23" s="492">
        <f t="shared" ref="I23" si="17">ROUND(G23*H23,4)</f>
        <v>0.53620000000000001</v>
      </c>
      <c r="J23" s="404">
        <f t="shared" ref="J23" si="18">IF(E23=0,,E23*I23)</f>
        <v>0</v>
      </c>
      <c r="K23" s="2182"/>
      <c r="L23" s="2183"/>
      <c r="M23" s="2183"/>
      <c r="N23" s="2183"/>
      <c r="O23" s="2183"/>
      <c r="P23" s="2183"/>
      <c r="Q23" s="2183"/>
      <c r="R23" s="2183"/>
      <c r="S23" s="2183"/>
      <c r="T23" s="2183"/>
      <c r="U23" s="2183"/>
      <c r="V23" s="2183"/>
      <c r="W23" s="2183"/>
      <c r="X23" s="2183"/>
      <c r="Y23" s="2183"/>
      <c r="Z23" s="2183"/>
      <c r="AA23" s="2183"/>
      <c r="AB23" s="2183"/>
    </row>
    <row r="24" spans="1:28" s="2186" customFormat="1" ht="31.5" x14ac:dyDescent="0.2">
      <c r="A24" s="396">
        <v>48615</v>
      </c>
      <c r="B24" s="383" t="s">
        <v>6344</v>
      </c>
      <c r="C24" s="384">
        <f t="shared" ref="C24" si="19">$I$6/F24</f>
        <v>0.17241379310344829</v>
      </c>
      <c r="D24" s="385">
        <v>1</v>
      </c>
      <c r="E24" s="332"/>
      <c r="F24" s="381">
        <v>580</v>
      </c>
      <c r="G24" s="405">
        <f>ROUND(480/F24,3)</f>
        <v>0.82799999999999996</v>
      </c>
      <c r="H24" s="529">
        <f>VLOOKUP(D24,ЧТС[#Data],4,0)</f>
        <v>0.49149999999999999</v>
      </c>
      <c r="I24" s="492">
        <f t="shared" ref="I24" si="20">ROUND(G24*H24,4)</f>
        <v>0.40699999999999997</v>
      </c>
      <c r="J24" s="404">
        <f t="shared" ref="J24" si="21">IF(E24=0,,E24*I24)</f>
        <v>0</v>
      </c>
      <c r="K24" s="2182"/>
      <c r="L24" s="2183"/>
      <c r="M24" s="2183"/>
      <c r="N24" s="2183"/>
      <c r="O24" s="2183"/>
      <c r="P24" s="2183"/>
      <c r="Q24" s="2183"/>
      <c r="R24" s="2183"/>
      <c r="S24" s="2183"/>
      <c r="T24" s="2183"/>
      <c r="U24" s="2183"/>
      <c r="V24" s="2183"/>
      <c r="W24" s="2183"/>
      <c r="X24" s="2183"/>
      <c r="Y24" s="2183"/>
      <c r="Z24" s="2183"/>
      <c r="AA24" s="2183"/>
      <c r="AB24" s="2183"/>
    </row>
    <row r="25" spans="1:28" s="2186" customFormat="1" ht="19.5" customHeight="1" x14ac:dyDescent="0.2">
      <c r="A25" s="396">
        <v>48616</v>
      </c>
      <c r="B25" s="383" t="s">
        <v>6137</v>
      </c>
      <c r="C25" s="384">
        <f>$I$6/F25</f>
        <v>6.0606060606060608E-2</v>
      </c>
      <c r="D25" s="385">
        <v>3</v>
      </c>
      <c r="E25" s="336"/>
      <c r="F25" s="396">
        <v>1650</v>
      </c>
      <c r="G25" s="405">
        <f t="shared" ref="G25" si="22">ROUND(480/F25,3)</f>
        <v>0.29099999999999998</v>
      </c>
      <c r="H25" s="529">
        <f>VLOOKUP(D25,ЧТС[#Data],4,0)</f>
        <v>0.59970000000000001</v>
      </c>
      <c r="I25" s="492">
        <f>ROUND(G25*H25,4)</f>
        <v>0.17449999999999999</v>
      </c>
      <c r="J25" s="404">
        <f t="shared" ref="J25:J33" si="23">IF(E25=0,,E25*I25)</f>
        <v>0</v>
      </c>
      <c r="K25" s="2182"/>
      <c r="L25" s="2183"/>
      <c r="M25" s="2183"/>
      <c r="N25" s="2183"/>
      <c r="O25" s="2183"/>
      <c r="P25" s="2183"/>
      <c r="Q25" s="2183"/>
      <c r="R25" s="2183"/>
      <c r="S25" s="2183"/>
      <c r="T25" s="2183"/>
      <c r="U25" s="2183"/>
      <c r="V25" s="2183"/>
      <c r="W25" s="2183"/>
      <c r="X25" s="2183"/>
      <c r="Y25" s="2183"/>
      <c r="Z25" s="2183"/>
      <c r="AA25" s="2183"/>
      <c r="AB25" s="2183"/>
    </row>
    <row r="26" spans="1:28" s="2186" customFormat="1" ht="17.25" customHeight="1" x14ac:dyDescent="0.2">
      <c r="A26" s="396">
        <v>48617</v>
      </c>
      <c r="B26" s="383" t="s">
        <v>6138</v>
      </c>
      <c r="C26" s="384">
        <f>$I$6/F26</f>
        <v>6.0606060606060608E-2</v>
      </c>
      <c r="D26" s="385">
        <v>3</v>
      </c>
      <c r="E26" s="336"/>
      <c r="F26" s="396">
        <v>1650</v>
      </c>
      <c r="G26" s="405">
        <f t="shared" si="2"/>
        <v>0.29099999999999998</v>
      </c>
      <c r="H26" s="529">
        <f>VLOOKUP(D26,ЧТС[#Data],4,0)</f>
        <v>0.59970000000000001</v>
      </c>
      <c r="I26" s="492">
        <f>ROUND(G26*H26,4)</f>
        <v>0.17449999999999999</v>
      </c>
      <c r="J26" s="404">
        <f t="shared" si="23"/>
        <v>0</v>
      </c>
      <c r="K26" s="2182"/>
      <c r="L26" s="2183"/>
      <c r="M26" s="2183"/>
      <c r="N26" s="2183"/>
      <c r="O26" s="2183"/>
      <c r="P26" s="2183"/>
      <c r="Q26" s="2183"/>
      <c r="R26" s="2183"/>
      <c r="S26" s="2183"/>
      <c r="T26" s="2183"/>
      <c r="U26" s="2183"/>
      <c r="V26" s="2183"/>
      <c r="W26" s="2183"/>
      <c r="X26" s="2183"/>
      <c r="Y26" s="2183"/>
      <c r="Z26" s="2183"/>
      <c r="AA26" s="2183"/>
      <c r="AB26" s="2183"/>
    </row>
    <row r="27" spans="1:28" s="2186" customFormat="1" x14ac:dyDescent="0.2">
      <c r="A27" s="396">
        <v>48618</v>
      </c>
      <c r="B27" s="383" t="s">
        <v>6139</v>
      </c>
      <c r="C27" s="384">
        <f>$I$6/F27</f>
        <v>6.25E-2</v>
      </c>
      <c r="D27" s="385">
        <v>3</v>
      </c>
      <c r="E27" s="336"/>
      <c r="F27" s="396">
        <v>1600</v>
      </c>
      <c r="G27" s="405">
        <f t="shared" si="2"/>
        <v>0.3</v>
      </c>
      <c r="H27" s="529">
        <f>VLOOKUP(D27,ЧТС[#Data],4,0)</f>
        <v>0.59970000000000001</v>
      </c>
      <c r="I27" s="492">
        <f>ROUND(G27*H27,4)</f>
        <v>0.1799</v>
      </c>
      <c r="J27" s="404">
        <f t="shared" si="23"/>
        <v>0</v>
      </c>
      <c r="K27" s="2182"/>
      <c r="L27" s="2183"/>
      <c r="M27" s="2183"/>
      <c r="N27" s="2183"/>
      <c r="O27" s="2183"/>
      <c r="P27" s="2183"/>
      <c r="Q27" s="2183"/>
      <c r="R27" s="2183"/>
      <c r="S27" s="2183"/>
      <c r="T27" s="2183"/>
      <c r="U27" s="2183"/>
      <c r="V27" s="2183"/>
      <c r="W27" s="2183"/>
      <c r="X27" s="2183"/>
      <c r="Y27" s="2183"/>
      <c r="Z27" s="2183"/>
      <c r="AA27" s="2183"/>
      <c r="AB27" s="2183"/>
    </row>
    <row r="28" spans="1:28" s="2186" customFormat="1" x14ac:dyDescent="0.2">
      <c r="A28" s="396">
        <v>48619</v>
      </c>
      <c r="B28" s="383" t="s">
        <v>5502</v>
      </c>
      <c r="C28" s="384">
        <f>$I$6/F28</f>
        <v>6.25E-2</v>
      </c>
      <c r="D28" s="385">
        <v>3</v>
      </c>
      <c r="E28" s="336"/>
      <c r="F28" s="396">
        <v>1600</v>
      </c>
      <c r="G28" s="405">
        <f t="shared" si="2"/>
        <v>0.3</v>
      </c>
      <c r="H28" s="529">
        <f>VLOOKUP(D28,ЧТС[#Data],4,0)</f>
        <v>0.59970000000000001</v>
      </c>
      <c r="I28" s="492">
        <f>ROUND(G28*H28,4)</f>
        <v>0.1799</v>
      </c>
      <c r="J28" s="404">
        <f t="shared" si="23"/>
        <v>0</v>
      </c>
      <c r="K28" s="2182"/>
      <c r="L28" s="2183"/>
      <c r="M28" s="2183"/>
      <c r="N28" s="2183"/>
      <c r="O28" s="2183"/>
      <c r="P28" s="2183"/>
      <c r="Q28" s="2183"/>
      <c r="R28" s="2183"/>
      <c r="S28" s="2183"/>
      <c r="T28" s="2183"/>
      <c r="U28" s="2183"/>
      <c r="V28" s="2183"/>
      <c r="W28" s="2183"/>
      <c r="X28" s="2183"/>
      <c r="Y28" s="2183"/>
      <c r="Z28" s="2183"/>
      <c r="AA28" s="2183"/>
      <c r="AB28" s="2183"/>
    </row>
    <row r="29" spans="1:28" s="2186" customFormat="1" x14ac:dyDescent="0.2">
      <c r="A29" s="396">
        <v>48620</v>
      </c>
      <c r="B29" s="383" t="s">
        <v>6141</v>
      </c>
      <c r="C29" s="384">
        <f>$I$6/F29</f>
        <v>7.1428571428571425E-2</v>
      </c>
      <c r="D29" s="385">
        <v>3</v>
      </c>
      <c r="E29" s="336"/>
      <c r="F29" s="396">
        <v>1400</v>
      </c>
      <c r="G29" s="405">
        <f t="shared" si="2"/>
        <v>0.34300000000000003</v>
      </c>
      <c r="H29" s="529">
        <f>VLOOKUP(D29,ЧТС[#Data],4,0)</f>
        <v>0.59970000000000001</v>
      </c>
      <c r="I29" s="492">
        <f>ROUND(G29*H29,4)</f>
        <v>0.20569999999999999</v>
      </c>
      <c r="J29" s="404">
        <f t="shared" si="23"/>
        <v>0</v>
      </c>
      <c r="K29" s="2182"/>
      <c r="L29" s="2183"/>
      <c r="M29" s="2183"/>
      <c r="N29" s="2183"/>
      <c r="O29" s="2183"/>
      <c r="P29" s="2183"/>
      <c r="Q29" s="2183"/>
      <c r="R29" s="2183"/>
      <c r="S29" s="2183"/>
      <c r="T29" s="2183"/>
      <c r="U29" s="2183"/>
      <c r="V29" s="2183"/>
      <c r="W29" s="2183"/>
      <c r="X29" s="2183"/>
      <c r="Y29" s="2183"/>
      <c r="Z29" s="2183"/>
      <c r="AA29" s="2183"/>
      <c r="AB29" s="2183"/>
    </row>
    <row r="30" spans="1:28" s="2186" customFormat="1" x14ac:dyDescent="0.2">
      <c r="A30" s="396">
        <v>48621</v>
      </c>
      <c r="B30" s="383" t="s">
        <v>5736</v>
      </c>
      <c r="C30" s="384">
        <f t="shared" ref="C30:C38" si="24">$I$6/F30</f>
        <v>3.3333333333333333E-2</v>
      </c>
      <c r="D30" s="385">
        <v>3</v>
      </c>
      <c r="E30" s="336"/>
      <c r="F30" s="396">
        <v>3000</v>
      </c>
      <c r="G30" s="405">
        <f t="shared" si="2"/>
        <v>0.16</v>
      </c>
      <c r="H30" s="529">
        <f>VLOOKUP(D30,ЧТС[#Data],4,0)</f>
        <v>0.59970000000000001</v>
      </c>
      <c r="I30" s="492">
        <f t="shared" ref="I30:I32" si="25">ROUND(G30*H30,4)</f>
        <v>9.6000000000000002E-2</v>
      </c>
      <c r="J30" s="404">
        <f t="shared" si="23"/>
        <v>0</v>
      </c>
      <c r="K30" s="2182"/>
      <c r="L30" s="2183"/>
      <c r="M30" s="2183"/>
      <c r="N30" s="2183"/>
      <c r="O30" s="2183"/>
      <c r="P30" s="2183"/>
      <c r="Q30" s="2183"/>
      <c r="R30" s="2183"/>
      <c r="S30" s="2183"/>
      <c r="T30" s="2183"/>
      <c r="U30" s="2183"/>
      <c r="V30" s="2183"/>
      <c r="W30" s="2183"/>
      <c r="X30" s="2183"/>
      <c r="Y30" s="2183"/>
      <c r="Z30" s="2183"/>
      <c r="AA30" s="2183"/>
      <c r="AB30" s="2183"/>
    </row>
    <row r="31" spans="1:28" s="2186" customFormat="1" x14ac:dyDescent="0.2">
      <c r="A31" s="396">
        <v>48622</v>
      </c>
      <c r="B31" s="383" t="s">
        <v>6338</v>
      </c>
      <c r="C31" s="384">
        <f t="shared" si="24"/>
        <v>3.2258064516129031E-2</v>
      </c>
      <c r="D31" s="385">
        <v>3</v>
      </c>
      <c r="E31" s="336"/>
      <c r="F31" s="396">
        <v>3100</v>
      </c>
      <c r="G31" s="405">
        <f t="shared" si="2"/>
        <v>0.155</v>
      </c>
      <c r="H31" s="529">
        <f>VLOOKUP(D31,ЧТС[#Data],4,0)</f>
        <v>0.59970000000000001</v>
      </c>
      <c r="I31" s="492">
        <f t="shared" si="25"/>
        <v>9.2999999999999999E-2</v>
      </c>
      <c r="J31" s="404">
        <f t="shared" si="23"/>
        <v>0</v>
      </c>
      <c r="K31" s="2182"/>
      <c r="L31" s="2183"/>
      <c r="M31" s="2183"/>
      <c r="N31" s="2183"/>
      <c r="O31" s="2183"/>
      <c r="P31" s="2183"/>
      <c r="Q31" s="2183"/>
      <c r="R31" s="2183"/>
      <c r="S31" s="2183"/>
      <c r="T31" s="2183"/>
      <c r="U31" s="2183"/>
      <c r="V31" s="2183"/>
      <c r="W31" s="2183"/>
      <c r="X31" s="2183"/>
      <c r="Y31" s="2183"/>
      <c r="Z31" s="2183"/>
      <c r="AA31" s="2183"/>
      <c r="AB31" s="2183"/>
    </row>
    <row r="32" spans="1:28" s="2186" customFormat="1" ht="31.5" x14ac:dyDescent="0.2">
      <c r="A32" s="396">
        <v>48623</v>
      </c>
      <c r="B32" s="383" t="s">
        <v>6339</v>
      </c>
      <c r="C32" s="384">
        <f t="shared" si="24"/>
        <v>0.08</v>
      </c>
      <c r="D32" s="385">
        <v>2</v>
      </c>
      <c r="E32" s="336"/>
      <c r="F32" s="396">
        <v>1250</v>
      </c>
      <c r="G32" s="405">
        <f t="shared" si="2"/>
        <v>0.38400000000000001</v>
      </c>
      <c r="H32" s="529">
        <f>VLOOKUP(D32,ЧТС[#Data],4,0)</f>
        <v>0.54069999999999996</v>
      </c>
      <c r="I32" s="492">
        <f t="shared" si="25"/>
        <v>0.20760000000000001</v>
      </c>
      <c r="J32" s="404">
        <f t="shared" si="23"/>
        <v>0</v>
      </c>
      <c r="K32" s="2182"/>
      <c r="L32" s="2183"/>
      <c r="M32" s="2183"/>
      <c r="N32" s="2183"/>
      <c r="O32" s="2183"/>
      <c r="P32" s="2183"/>
      <c r="Q32" s="2183"/>
      <c r="R32" s="2183"/>
      <c r="S32" s="2183"/>
      <c r="T32" s="2183"/>
      <c r="U32" s="2183"/>
      <c r="V32" s="2183"/>
      <c r="W32" s="2183"/>
      <c r="X32" s="2183"/>
      <c r="Y32" s="2183"/>
      <c r="Z32" s="2183"/>
      <c r="AA32" s="2183"/>
      <c r="AB32" s="2183"/>
    </row>
    <row r="33" spans="1:28" s="2186" customFormat="1" x14ac:dyDescent="0.2">
      <c r="A33" s="396">
        <v>48624</v>
      </c>
      <c r="B33" s="383" t="s">
        <v>737</v>
      </c>
      <c r="C33" s="384">
        <f t="shared" ref="C33" si="26">$I$6/F33</f>
        <v>3.3333333333333333E-2</v>
      </c>
      <c r="D33" s="385">
        <v>3</v>
      </c>
      <c r="E33" s="336"/>
      <c r="F33" s="396">
        <v>3000</v>
      </c>
      <c r="G33" s="405">
        <f t="shared" ref="G33" si="27">ROUND(480/F33,3)</f>
        <v>0.16</v>
      </c>
      <c r="H33" s="529">
        <f>VLOOKUP(D33,ЧТС[#Data],4,0)</f>
        <v>0.59970000000000001</v>
      </c>
      <c r="I33" s="492">
        <f t="shared" ref="I33" si="28">ROUND(G33*H33,4)</f>
        <v>9.6000000000000002E-2</v>
      </c>
      <c r="J33" s="404">
        <f t="shared" si="23"/>
        <v>0</v>
      </c>
      <c r="K33" s="2182"/>
      <c r="L33" s="2183"/>
      <c r="M33" s="2183"/>
      <c r="N33" s="2183"/>
      <c r="O33" s="2183"/>
      <c r="P33" s="2183"/>
      <c r="Q33" s="2183"/>
      <c r="R33" s="2183"/>
      <c r="S33" s="2183"/>
      <c r="T33" s="2183"/>
      <c r="U33" s="2183"/>
      <c r="V33" s="2183"/>
      <c r="W33" s="2183"/>
      <c r="X33" s="2183"/>
      <c r="Y33" s="2183"/>
      <c r="Z33" s="2183"/>
      <c r="AA33" s="2183"/>
      <c r="AB33" s="2183"/>
    </row>
    <row r="34" spans="1:28" s="234" customFormat="1" x14ac:dyDescent="0.2">
      <c r="A34" s="396">
        <v>48625</v>
      </c>
      <c r="B34" s="383" t="s">
        <v>6340</v>
      </c>
      <c r="C34" s="384">
        <f t="shared" si="24"/>
        <v>4.7619047619047616E-2</v>
      </c>
      <c r="D34" s="385">
        <v>3</v>
      </c>
      <c r="E34" s="336"/>
      <c r="F34" s="396">
        <v>2100</v>
      </c>
      <c r="G34" s="405">
        <f>ROUND(480/F34,3)</f>
        <v>0.22900000000000001</v>
      </c>
      <c r="H34" s="529">
        <f>VLOOKUP(D34,ЧТС[#Data],4,0)</f>
        <v>0.59970000000000001</v>
      </c>
      <c r="I34" s="492">
        <f>ROUND(G34*H34,4)</f>
        <v>0.13730000000000001</v>
      </c>
      <c r="J34" s="404">
        <f t="shared" ref="J34:J36" si="29">IF(E34=0,,E34*I34)</f>
        <v>0</v>
      </c>
      <c r="K34" s="2182"/>
      <c r="L34" s="2183"/>
      <c r="M34" s="2183"/>
      <c r="N34" s="2183"/>
      <c r="O34" s="2183"/>
      <c r="P34" s="2183"/>
      <c r="Q34" s="2183"/>
      <c r="R34" s="2183"/>
      <c r="S34" s="2183"/>
      <c r="T34" s="2183"/>
      <c r="U34" s="2183"/>
      <c r="V34" s="2183"/>
      <c r="W34" s="2183"/>
      <c r="X34" s="2183"/>
      <c r="Y34" s="2183"/>
      <c r="Z34" s="2183"/>
      <c r="AA34" s="2183"/>
      <c r="AB34" s="2183"/>
    </row>
    <row r="35" spans="1:28" s="234" customFormat="1" ht="31.5" x14ac:dyDescent="0.2">
      <c r="A35" s="396">
        <v>48626</v>
      </c>
      <c r="B35" s="383" t="s">
        <v>6341</v>
      </c>
      <c r="C35" s="384">
        <f t="shared" si="24"/>
        <v>2.5000000000000001E-2</v>
      </c>
      <c r="D35" s="385">
        <v>2</v>
      </c>
      <c r="E35" s="336"/>
      <c r="F35" s="396">
        <v>4000</v>
      </c>
      <c r="G35" s="405">
        <v>0.107</v>
      </c>
      <c r="H35" s="529">
        <f>VLOOKUP(D35,ЧТС[#Data],4,0)</f>
        <v>0.54069999999999996</v>
      </c>
      <c r="I35" s="492">
        <v>5.6099999999999997E-2</v>
      </c>
      <c r="J35" s="404">
        <f t="shared" si="29"/>
        <v>0</v>
      </c>
      <c r="K35" s="2182"/>
      <c r="L35" s="2183"/>
      <c r="M35" s="2183"/>
      <c r="N35" s="2183"/>
      <c r="O35" s="2183"/>
      <c r="P35" s="2183"/>
      <c r="Q35" s="2183"/>
      <c r="R35" s="2183"/>
      <c r="S35" s="2183"/>
      <c r="T35" s="2183"/>
      <c r="U35" s="2183"/>
      <c r="V35" s="2183"/>
      <c r="W35" s="2183"/>
      <c r="X35" s="2183"/>
      <c r="Y35" s="2183"/>
      <c r="Z35" s="2183"/>
      <c r="AA35" s="2183"/>
      <c r="AB35" s="2183"/>
    </row>
    <row r="36" spans="1:28" s="234" customFormat="1" ht="31.5" x14ac:dyDescent="0.2">
      <c r="A36" s="396">
        <v>48627</v>
      </c>
      <c r="B36" s="383" t="s">
        <v>6343</v>
      </c>
      <c r="C36" s="384">
        <f t="shared" ref="C36" si="30">$I$6/F36</f>
        <v>3.1055900621118012E-2</v>
      </c>
      <c r="D36" s="385">
        <v>2</v>
      </c>
      <c r="E36" s="332"/>
      <c r="F36" s="381">
        <v>3220</v>
      </c>
      <c r="G36" s="405">
        <v>0.14899999999999999</v>
      </c>
      <c r="H36" s="529">
        <f>VLOOKUP(D36,ЧТС[#Data],4,0)</f>
        <v>0.54069999999999996</v>
      </c>
      <c r="I36" s="492">
        <f t="shared" ref="I36" si="31">ROUND(G36*H36,4)</f>
        <v>8.0600000000000005E-2</v>
      </c>
      <c r="J36" s="404">
        <f t="shared" si="29"/>
        <v>0</v>
      </c>
      <c r="K36" s="2182"/>
      <c r="L36" s="2183"/>
      <c r="M36" s="2183"/>
      <c r="N36" s="2183"/>
      <c r="O36" s="2183"/>
      <c r="P36" s="2183"/>
      <c r="Q36" s="2183"/>
      <c r="R36" s="2183"/>
      <c r="S36" s="2183"/>
      <c r="T36" s="2183"/>
      <c r="U36" s="2183"/>
      <c r="V36" s="2183"/>
      <c r="W36" s="2183"/>
      <c r="X36" s="2183"/>
      <c r="Y36" s="2183"/>
      <c r="Z36" s="2183"/>
      <c r="AA36" s="2183"/>
      <c r="AB36" s="2183"/>
    </row>
    <row r="37" spans="1:28" s="234" customFormat="1" ht="31.5" x14ac:dyDescent="0.2">
      <c r="A37" s="396">
        <v>48628</v>
      </c>
      <c r="B37" s="383" t="s">
        <v>6342</v>
      </c>
      <c r="C37" s="384">
        <f t="shared" si="24"/>
        <v>9.0909090909090912E-2</v>
      </c>
      <c r="D37" s="385">
        <v>1</v>
      </c>
      <c r="E37" s="332"/>
      <c r="F37" s="381">
        <v>1100</v>
      </c>
      <c r="G37" s="405">
        <v>0.436</v>
      </c>
      <c r="H37" s="529">
        <f>VLOOKUP(D37,ЧТС[#Data],4,0)</f>
        <v>0.49149999999999999</v>
      </c>
      <c r="I37" s="492">
        <f t="shared" ref="I37:I38" si="32">ROUND(G37*H37,4)</f>
        <v>0.21429999999999999</v>
      </c>
      <c r="J37" s="404">
        <f t="shared" ref="J37:J38" si="33">IF(E37=0,,E37*I37)</f>
        <v>0</v>
      </c>
      <c r="K37" s="2182"/>
      <c r="L37" s="2183"/>
      <c r="M37" s="2183"/>
      <c r="N37" s="2183"/>
      <c r="O37" s="2183"/>
      <c r="P37" s="2183"/>
      <c r="Q37" s="2183"/>
      <c r="R37" s="2183"/>
      <c r="S37" s="2183"/>
      <c r="T37" s="2183"/>
      <c r="U37" s="2183"/>
      <c r="V37" s="2183"/>
      <c r="W37" s="2183"/>
      <c r="X37" s="2183"/>
      <c r="Y37" s="2183"/>
      <c r="Z37" s="2183"/>
      <c r="AA37" s="2183"/>
      <c r="AB37" s="2183"/>
    </row>
    <row r="38" spans="1:28" s="234" customFormat="1" x14ac:dyDescent="0.2">
      <c r="A38" s="396">
        <v>48629</v>
      </c>
      <c r="B38" s="383" t="s">
        <v>1781</v>
      </c>
      <c r="C38" s="384">
        <f t="shared" si="24"/>
        <v>4.5454545454545456E-2</v>
      </c>
      <c r="D38" s="385">
        <v>2</v>
      </c>
      <c r="E38" s="332"/>
      <c r="F38" s="381">
        <v>2200</v>
      </c>
      <c r="G38" s="405">
        <v>0.218</v>
      </c>
      <c r="H38" s="529">
        <f>VLOOKUP(D38,ЧТС[#Data],4,0)</f>
        <v>0.54069999999999996</v>
      </c>
      <c r="I38" s="492">
        <f t="shared" si="32"/>
        <v>0.1179</v>
      </c>
      <c r="J38" s="404">
        <f t="shared" si="33"/>
        <v>0</v>
      </c>
      <c r="K38" s="2182"/>
      <c r="L38" s="2183"/>
      <c r="M38" s="2183"/>
      <c r="N38" s="2183"/>
      <c r="O38" s="2183"/>
      <c r="P38" s="2183"/>
      <c r="Q38" s="2183"/>
      <c r="R38" s="2183"/>
      <c r="S38" s="2183"/>
      <c r="T38" s="2183"/>
      <c r="U38" s="2183"/>
      <c r="V38" s="2183"/>
      <c r="W38" s="2183"/>
      <c r="X38" s="2183"/>
      <c r="Y38" s="2183"/>
      <c r="Z38" s="2183"/>
      <c r="AA38" s="2183"/>
      <c r="AB38" s="2183"/>
    </row>
    <row r="39" spans="1:28" ht="12.75" customHeight="1" x14ac:dyDescent="0.25">
      <c r="A39" s="2188"/>
      <c r="B39" s="2189"/>
      <c r="C39" s="2190"/>
      <c r="D39" s="2191"/>
      <c r="E39" s="2192"/>
      <c r="F39" s="2193"/>
      <c r="G39" s="2194"/>
      <c r="H39" s="339"/>
      <c r="I39" s="2195"/>
      <c r="J39" s="2196"/>
      <c r="K39" s="2187"/>
      <c r="L39" s="2187"/>
      <c r="M39" s="2187"/>
      <c r="N39" s="2187"/>
      <c r="O39" s="2187"/>
      <c r="P39" s="2187"/>
      <c r="Q39" s="2187"/>
      <c r="R39" s="2187"/>
      <c r="S39" s="2187"/>
      <c r="T39" s="2187"/>
      <c r="U39" s="2187"/>
      <c r="V39" s="2187"/>
      <c r="W39" s="2187"/>
      <c r="X39" s="2187"/>
      <c r="Y39" s="2187"/>
      <c r="Z39" s="2187"/>
      <c r="AA39" s="2187"/>
      <c r="AB39" s="2187"/>
    </row>
    <row r="40" spans="1:28" s="234" customFormat="1" x14ac:dyDescent="0.2">
      <c r="A40" s="2188"/>
      <c r="B40" s="2264" t="s">
        <v>6346</v>
      </c>
      <c r="C40" s="2197">
        <f>SUM(C10+C12+C13+C15+C16+C18+C19+C20+C21+C22+C23+C25+C26+C27+C28+C29+C30+C31+C32+C33+C34+C35+C36+C37+C38)</f>
        <v>3.525149389275549</v>
      </c>
      <c r="D40" s="2191"/>
      <c r="E40" s="2192"/>
      <c r="F40" s="2193"/>
      <c r="G40" s="2271">
        <f>SUM(G10+G12+G13+G15+G16+G18+G19+G20+G21+G22+G23+G25+G26+G27+G28+G29+G30+G31+G32+G33+G34+G35+G36+G37+G38)</f>
        <v>16.908999999999999</v>
      </c>
      <c r="H40" s="2198"/>
      <c r="I40" s="2267">
        <f>SUM(I10+I12+I13+I15+I16+I18+I19+I20+I21+I22+I23+I25+I26+I27+I28+I29+I30+I31+I32+I33+I34+I35+I36+I37+I38)</f>
        <v>11.3688</v>
      </c>
      <c r="J40" s="2265">
        <f>SUM(J10+J12+J13+J15+J16+J18+J19+J20+J21+J22+J23+J25+J26+J27+J28+J29+J30+J32+J33+J34+J35+J36+J37+J38)</f>
        <v>0</v>
      </c>
      <c r="K40" s="2182"/>
      <c r="L40" s="2183"/>
      <c r="M40" s="2183"/>
      <c r="N40" s="2183"/>
      <c r="O40" s="2183"/>
      <c r="P40" s="2183"/>
      <c r="Q40" s="2183"/>
      <c r="R40" s="2183"/>
      <c r="S40" s="2183"/>
      <c r="T40" s="2183"/>
      <c r="U40" s="2183"/>
      <c r="V40" s="2183"/>
      <c r="W40" s="2183"/>
      <c r="X40" s="2183"/>
      <c r="Y40" s="2183"/>
      <c r="Z40" s="2183"/>
      <c r="AA40" s="2183"/>
      <c r="AB40" s="2183"/>
    </row>
    <row r="41" spans="1:28" s="234" customFormat="1" x14ac:dyDescent="0.2">
      <c r="A41" s="2188"/>
      <c r="B41" s="2264" t="s">
        <v>6347</v>
      </c>
      <c r="C41" s="2268">
        <f>SUM(C11+C12+C14+C15+C17+C18+C19+C20+C21+C22+C24+C25+C26+C27+C28+C29+C30+C31+C32+C33+C34+C35+C36+C37+C38)</f>
        <v>3.3200446077188346</v>
      </c>
      <c r="D41" s="2199"/>
      <c r="E41" s="2200"/>
      <c r="F41" s="2188"/>
      <c r="G41" s="2266">
        <f>SUM(G11+G12+G14+G15+G17+G18+G19+G20+G21+G22+G24+G25+G26+G27+G28+G29+G30+G31+G32+G33+G34+G35+G36+G37+G38)</f>
        <v>15.923999999999998</v>
      </c>
      <c r="H41" s="2198"/>
      <c r="I41" s="2269">
        <f>SUM(I11+I12+I14+I15+I17+I18+I19+I20+I21+I22+I24+I25+I26+I27+I28+I29+I30+I31+I32+I33+I34+I35+I36+I37+I38)</f>
        <v>10.432800000000002</v>
      </c>
      <c r="J41" s="2270">
        <f>SUM(J11+J12+J14+J15+J17+J18+J19+J20+J21+J22+J24+J25+J26+J27+J28+J29+J30+J31+J32+J33+J34+J35+J36+J37+J38)</f>
        <v>0</v>
      </c>
      <c r="K41" s="2182"/>
      <c r="L41" s="2183"/>
      <c r="M41" s="2183"/>
      <c r="N41" s="2183"/>
      <c r="O41" s="2183"/>
      <c r="P41" s="2183"/>
      <c r="Q41" s="2183"/>
      <c r="R41" s="2183"/>
      <c r="S41" s="2183"/>
      <c r="T41" s="2183"/>
      <c r="U41" s="2183"/>
      <c r="V41" s="2183"/>
      <c r="W41" s="2183"/>
      <c r="X41" s="2183"/>
      <c r="Y41" s="2183"/>
      <c r="Z41" s="2183"/>
      <c r="AA41" s="2183"/>
      <c r="AB41" s="2183"/>
    </row>
    <row r="42" spans="1:28" ht="12.75" customHeight="1" x14ac:dyDescent="0.25">
      <c r="A42" s="130"/>
      <c r="B42" s="2189"/>
      <c r="C42" s="159"/>
      <c r="D42" s="2263"/>
      <c r="E42" s="122"/>
      <c r="F42" s="149"/>
      <c r="G42" s="151"/>
      <c r="H42" s="177"/>
      <c r="I42" s="180"/>
      <c r="J42" s="233"/>
    </row>
    <row r="43" spans="1:28" ht="12.75" customHeight="1" x14ac:dyDescent="0.25">
      <c r="A43" s="130"/>
      <c r="B43" s="127"/>
      <c r="C43" s="159"/>
      <c r="D43" s="150"/>
      <c r="E43" s="116"/>
      <c r="F43" s="129"/>
      <c r="G43" s="151"/>
      <c r="H43" s="177"/>
      <c r="I43" s="180"/>
      <c r="J43" s="233"/>
    </row>
    <row r="44" spans="1:28" ht="15.75" customHeight="1" x14ac:dyDescent="0.25">
      <c r="A44" s="112" t="s">
        <v>2169</v>
      </c>
      <c r="B44" s="108"/>
      <c r="C44" s="108"/>
      <c r="E44" s="122"/>
      <c r="F44" s="108" t="s">
        <v>2160</v>
      </c>
      <c r="G44" s="108"/>
      <c r="H44" s="131"/>
      <c r="I44" s="121"/>
      <c r="J44" s="121"/>
    </row>
    <row r="45" spans="1:28" s="234" customFormat="1" x14ac:dyDescent="0.25">
      <c r="A45" s="112"/>
      <c r="B45" s="111"/>
      <c r="C45" s="111"/>
      <c r="D45" s="111"/>
      <c r="E45" s="102"/>
      <c r="F45" s="111"/>
      <c r="G45" s="146"/>
      <c r="H45" s="146"/>
      <c r="I45" s="111"/>
      <c r="J45" s="111"/>
      <c r="K45" s="548"/>
    </row>
    <row r="46" spans="1:28" s="129" customFormat="1" x14ac:dyDescent="0.25">
      <c r="A46" s="111" t="s">
        <v>2170</v>
      </c>
      <c r="B46" s="111"/>
      <c r="C46" s="111"/>
      <c r="D46" s="111"/>
      <c r="E46" s="147"/>
      <c r="F46" s="111" t="s">
        <v>2162</v>
      </c>
      <c r="G46" s="146"/>
      <c r="H46" s="146"/>
      <c r="I46" s="111"/>
      <c r="J46" s="111"/>
      <c r="K46" s="548"/>
    </row>
  </sheetData>
  <mergeCells count="10">
    <mergeCell ref="G7:G9"/>
    <mergeCell ref="H7:H9"/>
    <mergeCell ref="I7:I9"/>
    <mergeCell ref="J7:J9"/>
    <mergeCell ref="A7:A9"/>
    <mergeCell ref="B7:B9"/>
    <mergeCell ref="C7:C9"/>
    <mergeCell ref="D7:D9"/>
    <mergeCell ref="E7:E9"/>
    <mergeCell ref="F7:F9"/>
  </mergeCells>
  <pageMargins left="0.51181102362204722" right="0.11811023622047245" top="0.35433070866141736" bottom="0.15748031496062992" header="0.31496062992125984" footer="0.31496062992125984"/>
  <pageSetup paperSize="9" scale="80" orientation="portrait" horizontalDpi="0" verticalDpi="0"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7"/>
  <dimension ref="A1:K104"/>
  <sheetViews>
    <sheetView topLeftCell="A4" workbookViewId="0">
      <selection activeCell="K13" sqref="K13"/>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487</v>
      </c>
      <c r="E4" s="102"/>
      <c r="G4" s="341"/>
      <c r="H4" s="342"/>
      <c r="I4" s="366"/>
      <c r="J4" s="107" t="s">
        <v>6313</v>
      </c>
    </row>
    <row r="5" spans="1:10" s="101" customFormat="1" ht="20.25" customHeight="1" x14ac:dyDescent="0.25">
      <c r="B5" s="101" t="s">
        <v>6348</v>
      </c>
      <c r="E5" s="102"/>
      <c r="G5" s="341"/>
      <c r="H5" s="342"/>
      <c r="I5" s="366"/>
      <c r="J5" s="148"/>
    </row>
    <row r="6" spans="1:10" s="101" customFormat="1" ht="20.25" customHeight="1" x14ac:dyDescent="0.25">
      <c r="B6" s="101" t="s">
        <v>244</v>
      </c>
      <c r="E6" s="102"/>
      <c r="F6" s="109"/>
      <c r="G6" s="341" t="s">
        <v>720</v>
      </c>
      <c r="H6" s="342"/>
      <c r="I6" s="1723">
        <v>100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31.5" x14ac:dyDescent="0.25">
      <c r="A10" s="2272">
        <v>48701</v>
      </c>
      <c r="B10" s="2273" t="s">
        <v>1192</v>
      </c>
      <c r="C10" s="2274">
        <f t="shared" ref="C10:C28" si="0">$I$6/F10</f>
        <v>0.45454545454545453</v>
      </c>
      <c r="D10" s="2275">
        <v>3</v>
      </c>
      <c r="E10" s="2276"/>
      <c r="F10" s="2272">
        <v>220</v>
      </c>
      <c r="G10" s="2277">
        <f>ROUND(480/F10,3)</f>
        <v>2.1819999999999999</v>
      </c>
      <c r="H10" s="2278">
        <f>VLOOKUP(D10,ЧТС[#Data],4,0)</f>
        <v>0.59970000000000001</v>
      </c>
      <c r="I10" s="2279">
        <f>ROUND(G10*H10,4)</f>
        <v>1.3085</v>
      </c>
      <c r="J10" s="2280">
        <f>IF(E10=0,,E10*I10)</f>
        <v>0</v>
      </c>
    </row>
    <row r="11" spans="1:10" s="152" customFormat="1" ht="33.75" customHeight="1" x14ac:dyDescent="0.25">
      <c r="A11" s="2272">
        <v>48702</v>
      </c>
      <c r="B11" s="2273" t="s">
        <v>201</v>
      </c>
      <c r="C11" s="2274">
        <f t="shared" si="0"/>
        <v>0.16666666666666666</v>
      </c>
      <c r="D11" s="2275">
        <v>3</v>
      </c>
      <c r="E11" s="2276"/>
      <c r="F11" s="2272">
        <v>600</v>
      </c>
      <c r="G11" s="2277">
        <f t="shared" ref="G11:G31" si="1">ROUND(480/F11,3)</f>
        <v>0.8</v>
      </c>
      <c r="H11" s="2278">
        <f>VLOOKUP(D11,ЧТС[#Data],4,0)</f>
        <v>0.59970000000000001</v>
      </c>
      <c r="I11" s="2279">
        <f>ROUND(G11*H11,4)</f>
        <v>0.4798</v>
      </c>
      <c r="J11" s="2280">
        <f t="shared" ref="J11:J12" si="2">IF(E11=0,,E11*I11)</f>
        <v>0</v>
      </c>
    </row>
    <row r="12" spans="1:10" s="152" customFormat="1" x14ac:dyDescent="0.25">
      <c r="A12" s="2272">
        <v>48703</v>
      </c>
      <c r="B12" s="2273" t="s">
        <v>6349</v>
      </c>
      <c r="C12" s="2274">
        <f t="shared" si="0"/>
        <v>0.4</v>
      </c>
      <c r="D12" s="2275">
        <v>1</v>
      </c>
      <c r="E12" s="2276"/>
      <c r="F12" s="2272">
        <v>250</v>
      </c>
      <c r="G12" s="2277">
        <f t="shared" si="1"/>
        <v>1.92</v>
      </c>
      <c r="H12" s="2278">
        <f>VLOOKUP(D12,ЧТС[#Data],4,0)</f>
        <v>0.49149999999999999</v>
      </c>
      <c r="I12" s="2279">
        <f t="shared" ref="I12:I28" si="3">ROUND(G12*H12,4)</f>
        <v>0.94369999999999998</v>
      </c>
      <c r="J12" s="2280">
        <f t="shared" si="2"/>
        <v>0</v>
      </c>
    </row>
    <row r="13" spans="1:10" s="152" customFormat="1" ht="32.25" customHeight="1" x14ac:dyDescent="0.25">
      <c r="A13" s="2281">
        <v>48704</v>
      </c>
      <c r="B13" s="2282" t="s">
        <v>6350</v>
      </c>
      <c r="C13" s="2283">
        <f>$I$6/F13</f>
        <v>0.38461538461538464</v>
      </c>
      <c r="D13" s="2284">
        <v>3</v>
      </c>
      <c r="E13" s="2285"/>
      <c r="F13" s="2281">
        <v>260</v>
      </c>
      <c r="G13" s="2286">
        <f>ROUND(480/F13,3)</f>
        <v>1.8460000000000001</v>
      </c>
      <c r="H13" s="2287">
        <f>VLOOKUP(D13,ЧТС[#Data],4,0)</f>
        <v>0.59970000000000001</v>
      </c>
      <c r="I13" s="2288">
        <f>ROUND(G13*H13,4)</f>
        <v>1.107</v>
      </c>
      <c r="J13" s="2289">
        <f t="shared" ref="J13:J20" si="4">IF(E13=0,,E13*I13)</f>
        <v>0</v>
      </c>
    </row>
    <row r="14" spans="1:10" s="152" customFormat="1" ht="32.25" customHeight="1" x14ac:dyDescent="0.25">
      <c r="A14" s="2281">
        <v>48705</v>
      </c>
      <c r="B14" s="2282" t="s">
        <v>6351</v>
      </c>
      <c r="C14" s="2283">
        <f>$I$6/F14</f>
        <v>0.66666666666666663</v>
      </c>
      <c r="D14" s="2284">
        <v>3</v>
      </c>
      <c r="E14" s="2285"/>
      <c r="F14" s="2281">
        <v>150</v>
      </c>
      <c r="G14" s="2286">
        <f>ROUND(480/F14,3)</f>
        <v>3.2</v>
      </c>
      <c r="H14" s="2287">
        <f>VLOOKUP(D14,ЧТС[#Data],4,0)</f>
        <v>0.59970000000000001</v>
      </c>
      <c r="I14" s="2288">
        <f>ROUND(G14*H14,4)</f>
        <v>1.919</v>
      </c>
      <c r="J14" s="2289">
        <f t="shared" si="4"/>
        <v>0</v>
      </c>
    </row>
    <row r="15" spans="1:10" s="152" customFormat="1" ht="49.5" customHeight="1" x14ac:dyDescent="0.25">
      <c r="A15" s="2281">
        <v>48706</v>
      </c>
      <c r="B15" s="2282" t="s">
        <v>6354</v>
      </c>
      <c r="C15" s="2283">
        <f>$I$6/F15</f>
        <v>0.23809523809523808</v>
      </c>
      <c r="D15" s="2290">
        <v>2</v>
      </c>
      <c r="E15" s="2291"/>
      <c r="F15" s="2292">
        <v>420</v>
      </c>
      <c r="G15" s="2286">
        <f>ROUND(480/F15,3)</f>
        <v>1.143</v>
      </c>
      <c r="H15" s="2287">
        <f>VLOOKUP(D15,ЧТС[#Data],4,0)</f>
        <v>0.54069999999999996</v>
      </c>
      <c r="I15" s="2288">
        <f>ROUND(G15*H15,4)</f>
        <v>0.61799999999999999</v>
      </c>
      <c r="J15" s="2289">
        <f t="shared" si="4"/>
        <v>0</v>
      </c>
    </row>
    <row r="16" spans="1:10" s="152" customFormat="1" ht="33.75" customHeight="1" x14ac:dyDescent="0.25">
      <c r="A16" s="2281">
        <v>48707</v>
      </c>
      <c r="B16" s="2282" t="s">
        <v>6352</v>
      </c>
      <c r="C16" s="2283">
        <f>$I$6/F16</f>
        <v>0.43478260869565216</v>
      </c>
      <c r="D16" s="2284">
        <v>3</v>
      </c>
      <c r="E16" s="2285"/>
      <c r="F16" s="2281">
        <v>230</v>
      </c>
      <c r="G16" s="2286">
        <f>ROUND(480/F16,3)</f>
        <v>2.0870000000000002</v>
      </c>
      <c r="H16" s="2287">
        <f>VLOOKUP(D16,ЧТС[#Data],4,0)</f>
        <v>0.59970000000000001</v>
      </c>
      <c r="I16" s="2288">
        <f>ROUND(G16*H16,4)</f>
        <v>1.2516</v>
      </c>
      <c r="J16" s="2289">
        <f t="shared" si="4"/>
        <v>0</v>
      </c>
    </row>
    <row r="17" spans="1:11" s="152" customFormat="1" ht="33.75" customHeight="1" x14ac:dyDescent="0.25">
      <c r="A17" s="2281">
        <v>48708</v>
      </c>
      <c r="B17" s="2282" t="s">
        <v>6353</v>
      </c>
      <c r="C17" s="2283">
        <f>$I$6/F17</f>
        <v>0.27027027027027029</v>
      </c>
      <c r="D17" s="2284">
        <v>3</v>
      </c>
      <c r="E17" s="2285"/>
      <c r="F17" s="2281">
        <v>370</v>
      </c>
      <c r="G17" s="2286">
        <f>ROUND(480/F17,3)</f>
        <v>1.2969999999999999</v>
      </c>
      <c r="H17" s="2287">
        <f>VLOOKUP(D17,ЧТС[#Data],4,0)</f>
        <v>0.59970000000000001</v>
      </c>
      <c r="I17" s="2288">
        <f>ROUND(G17*H17,4)</f>
        <v>0.77780000000000005</v>
      </c>
      <c r="J17" s="2289">
        <f t="shared" si="4"/>
        <v>0</v>
      </c>
    </row>
    <row r="18" spans="1:11" s="152" customFormat="1" ht="33.75" customHeight="1" x14ac:dyDescent="0.25">
      <c r="A18" s="2281">
        <v>48709</v>
      </c>
      <c r="B18" s="2282" t="s">
        <v>6356</v>
      </c>
      <c r="C18" s="2283">
        <f t="shared" ref="C18:C19" si="5">$I$6/F18</f>
        <v>0.14285714285714285</v>
      </c>
      <c r="D18" s="2284">
        <v>3</v>
      </c>
      <c r="E18" s="2291"/>
      <c r="F18" s="2281">
        <v>700</v>
      </c>
      <c r="G18" s="2286">
        <f t="shared" ref="G18:G19" si="6">ROUND(480/F18,3)</f>
        <v>0.68600000000000005</v>
      </c>
      <c r="H18" s="2287">
        <f>VLOOKUP(D18,ЧТС[#Data],4,0)</f>
        <v>0.59970000000000001</v>
      </c>
      <c r="I18" s="2288">
        <f t="shared" ref="I18:I19" si="7">ROUND(G18*H18,4)</f>
        <v>0.41139999999999999</v>
      </c>
      <c r="J18" s="2289">
        <f t="shared" si="4"/>
        <v>0</v>
      </c>
    </row>
    <row r="19" spans="1:11" s="152" customFormat="1" ht="33.75" customHeight="1" x14ac:dyDescent="0.25">
      <c r="A19" s="2281">
        <v>48710</v>
      </c>
      <c r="B19" s="2282" t="s">
        <v>6357</v>
      </c>
      <c r="C19" s="2283">
        <f t="shared" si="5"/>
        <v>0.20833333333333334</v>
      </c>
      <c r="D19" s="2284">
        <v>3</v>
      </c>
      <c r="E19" s="2291"/>
      <c r="F19" s="2281">
        <v>480</v>
      </c>
      <c r="G19" s="2286">
        <f t="shared" si="6"/>
        <v>1</v>
      </c>
      <c r="H19" s="2287">
        <f>VLOOKUP(D19,ЧТС[#Data],4,0)</f>
        <v>0.59970000000000001</v>
      </c>
      <c r="I19" s="2288">
        <f t="shared" si="7"/>
        <v>0.59970000000000001</v>
      </c>
      <c r="J19" s="2289">
        <f t="shared" si="4"/>
        <v>0</v>
      </c>
    </row>
    <row r="20" spans="1:11" s="152" customFormat="1" ht="33.75" customHeight="1" x14ac:dyDescent="0.25">
      <c r="A20" s="2281">
        <v>48711</v>
      </c>
      <c r="B20" s="2282" t="s">
        <v>6355</v>
      </c>
      <c r="C20" s="2283">
        <f>$I$6/F20</f>
        <v>0.22222222222222221</v>
      </c>
      <c r="D20" s="2290">
        <v>3</v>
      </c>
      <c r="E20" s="2291"/>
      <c r="F20" s="2292">
        <v>450</v>
      </c>
      <c r="G20" s="2286">
        <f>ROUND(480/F20,3)</f>
        <v>1.0669999999999999</v>
      </c>
      <c r="H20" s="2287">
        <f>VLOOKUP(D20,ЧТС[#Data],4,0)</f>
        <v>0.59970000000000001</v>
      </c>
      <c r="I20" s="2288">
        <f>ROUND(G20*H20,4)</f>
        <v>0.63990000000000002</v>
      </c>
      <c r="J20" s="2289">
        <f t="shared" si="4"/>
        <v>0</v>
      </c>
    </row>
    <row r="21" spans="1:11" s="152" customFormat="1" ht="33.75" customHeight="1" x14ac:dyDescent="0.25">
      <c r="A21" s="2281">
        <v>48712</v>
      </c>
      <c r="B21" s="2282" t="s">
        <v>6358</v>
      </c>
      <c r="C21" s="2283">
        <f>$I$6/F21</f>
        <v>0.43478260869565216</v>
      </c>
      <c r="D21" s="2284">
        <v>3</v>
      </c>
      <c r="E21" s="2285"/>
      <c r="F21" s="2281">
        <v>230</v>
      </c>
      <c r="G21" s="2286">
        <f>ROUND(480/F21,3)</f>
        <v>2.0870000000000002</v>
      </c>
      <c r="H21" s="2287">
        <f>VLOOKUP(D21,ЧТС[#Data],4,0)</f>
        <v>0.59970000000000001</v>
      </c>
      <c r="I21" s="2288">
        <f>ROUND(G21*H21,4)</f>
        <v>1.2516</v>
      </c>
      <c r="J21" s="2289">
        <f t="shared" ref="J21:J23" si="8">IF(E21=0,,E21*I21)</f>
        <v>0</v>
      </c>
    </row>
    <row r="22" spans="1:11" s="152" customFormat="1" ht="33.75" customHeight="1" x14ac:dyDescent="0.25">
      <c r="A22" s="2293">
        <v>48713</v>
      </c>
      <c r="B22" s="2273" t="s">
        <v>6359</v>
      </c>
      <c r="C22" s="2274">
        <f t="shared" ref="C22:C23" si="9">$I$6/F22</f>
        <v>0.22727272727272727</v>
      </c>
      <c r="D22" s="2275">
        <v>2</v>
      </c>
      <c r="E22" s="2276"/>
      <c r="F22" s="2272">
        <v>440</v>
      </c>
      <c r="G22" s="2277">
        <f t="shared" ref="G22:G23" si="10">ROUND(480/F22,3)</f>
        <v>1.091</v>
      </c>
      <c r="H22" s="2278">
        <f>VLOOKUP(D22,ЧТС[#Data],4,0)</f>
        <v>0.54069999999999996</v>
      </c>
      <c r="I22" s="2279">
        <f>ROUND(G22*H22,4)</f>
        <v>0.58989999999999998</v>
      </c>
      <c r="J22" s="2280">
        <f t="shared" si="8"/>
        <v>0</v>
      </c>
    </row>
    <row r="23" spans="1:11" s="152" customFormat="1" ht="33.75" customHeight="1" x14ac:dyDescent="0.25">
      <c r="A23" s="2272">
        <v>48714</v>
      </c>
      <c r="B23" s="2273" t="s">
        <v>6360</v>
      </c>
      <c r="C23" s="2294">
        <f t="shared" si="9"/>
        <v>0.2</v>
      </c>
      <c r="D23" s="2275">
        <v>3</v>
      </c>
      <c r="E23" s="2295"/>
      <c r="F23" s="2272">
        <v>500</v>
      </c>
      <c r="G23" s="2277">
        <f t="shared" si="10"/>
        <v>0.96</v>
      </c>
      <c r="H23" s="2278">
        <f>VLOOKUP(D23,ЧТС[#Data],4,0)</f>
        <v>0.59970000000000001</v>
      </c>
      <c r="I23" s="2279">
        <f t="shared" ref="I23" si="11">ROUND(G23*H23,4)</f>
        <v>0.57569999999999999</v>
      </c>
      <c r="J23" s="2280">
        <f t="shared" si="8"/>
        <v>0</v>
      </c>
    </row>
    <row r="24" spans="1:11" s="152" customFormat="1" ht="33.75" customHeight="1" x14ac:dyDescent="0.25">
      <c r="A24" s="2272">
        <v>48715</v>
      </c>
      <c r="B24" s="2273" t="s">
        <v>673</v>
      </c>
      <c r="C24" s="2294">
        <f t="shared" ref="C24" si="12">$I$6/F24</f>
        <v>0.18181818181818182</v>
      </c>
      <c r="D24" s="2275">
        <v>2</v>
      </c>
      <c r="E24" s="2295"/>
      <c r="F24" s="2272">
        <v>550</v>
      </c>
      <c r="G24" s="2277">
        <f t="shared" ref="G24" si="13">ROUND(480/F24,3)</f>
        <v>0.873</v>
      </c>
      <c r="H24" s="2278">
        <f>VLOOKUP(D24,ЧТС[#Data],4,0)</f>
        <v>0.54069999999999996</v>
      </c>
      <c r="I24" s="2279">
        <f t="shared" ref="I24" si="14">ROUND(G24*H24,4)</f>
        <v>0.47199999999999998</v>
      </c>
      <c r="J24" s="2280">
        <f t="shared" ref="J24" si="15">IF(E24=0,,E24*I24)</f>
        <v>0</v>
      </c>
    </row>
    <row r="25" spans="1:11" s="152" customFormat="1" ht="21" customHeight="1" x14ac:dyDescent="0.25">
      <c r="A25" s="2272">
        <v>48716</v>
      </c>
      <c r="B25" s="2273" t="s">
        <v>6361</v>
      </c>
      <c r="C25" s="2294">
        <f t="shared" ref="C25:C27" si="16">$I$6/F25</f>
        <v>0.35714285714285715</v>
      </c>
      <c r="D25" s="2275">
        <v>3</v>
      </c>
      <c r="E25" s="2295"/>
      <c r="F25" s="2272">
        <v>280</v>
      </c>
      <c r="G25" s="2277">
        <f t="shared" ref="G25:G27" si="17">ROUND(480/F25,3)</f>
        <v>1.714</v>
      </c>
      <c r="H25" s="2278">
        <f>VLOOKUP(D25,ЧТС[#Data],4,0)</f>
        <v>0.59970000000000001</v>
      </c>
      <c r="I25" s="2279">
        <f t="shared" ref="I25:I27" si="18">ROUND(G25*H25,4)</f>
        <v>1.0279</v>
      </c>
      <c r="J25" s="2280">
        <f t="shared" ref="J25:J32" si="19">IF(E25=0,,E25*I25)</f>
        <v>0</v>
      </c>
    </row>
    <row r="26" spans="1:11" s="152" customFormat="1" ht="50.25" customHeight="1" x14ac:dyDescent="0.25">
      <c r="A26" s="2272">
        <v>48717</v>
      </c>
      <c r="B26" s="2273" t="s">
        <v>6362</v>
      </c>
      <c r="C26" s="2274">
        <f t="shared" si="16"/>
        <v>0.37037037037037035</v>
      </c>
      <c r="D26" s="2275">
        <v>3</v>
      </c>
      <c r="E26" s="2276"/>
      <c r="F26" s="2272">
        <v>270</v>
      </c>
      <c r="G26" s="2277">
        <f t="shared" si="17"/>
        <v>1.778</v>
      </c>
      <c r="H26" s="2278">
        <f>VLOOKUP(D26,ЧТС[#Data],4,0)</f>
        <v>0.59970000000000001</v>
      </c>
      <c r="I26" s="2279">
        <f t="shared" si="18"/>
        <v>1.0663</v>
      </c>
      <c r="J26" s="2280">
        <f t="shared" si="19"/>
        <v>0</v>
      </c>
    </row>
    <row r="27" spans="1:11" s="152" customFormat="1" ht="31.5" customHeight="1" x14ac:dyDescent="0.25">
      <c r="A27" s="2272">
        <v>48718</v>
      </c>
      <c r="B27" s="2273" t="s">
        <v>6363</v>
      </c>
      <c r="C27" s="2294">
        <f t="shared" si="16"/>
        <v>0.38461538461538464</v>
      </c>
      <c r="D27" s="2275">
        <v>3</v>
      </c>
      <c r="E27" s="2295"/>
      <c r="F27" s="2296">
        <v>260</v>
      </c>
      <c r="G27" s="2277">
        <f t="shared" si="17"/>
        <v>1.8460000000000001</v>
      </c>
      <c r="H27" s="2278">
        <f>VLOOKUP(D27,ЧТС[#Data],4,0)</f>
        <v>0.59970000000000001</v>
      </c>
      <c r="I27" s="2279">
        <f t="shared" si="18"/>
        <v>1.107</v>
      </c>
      <c r="J27" s="2280">
        <f t="shared" si="19"/>
        <v>0</v>
      </c>
    </row>
    <row r="28" spans="1:11" s="152" customFormat="1" ht="31.5" x14ac:dyDescent="0.25">
      <c r="A28" s="2297">
        <v>48719</v>
      </c>
      <c r="B28" s="2273" t="s">
        <v>6364</v>
      </c>
      <c r="C28" s="2294">
        <f t="shared" si="0"/>
        <v>0.23809523809523808</v>
      </c>
      <c r="D28" s="2275">
        <v>2</v>
      </c>
      <c r="E28" s="2295"/>
      <c r="F28" s="2272">
        <v>420</v>
      </c>
      <c r="G28" s="2277">
        <f t="shared" si="1"/>
        <v>1.143</v>
      </c>
      <c r="H28" s="2278">
        <f>VLOOKUP(D28,ЧТС[#Data],4,0)</f>
        <v>0.54069999999999996</v>
      </c>
      <c r="I28" s="2279">
        <f t="shared" si="3"/>
        <v>0.61799999999999999</v>
      </c>
      <c r="J28" s="2280">
        <f t="shared" si="19"/>
        <v>0</v>
      </c>
      <c r="K28" s="2201"/>
    </row>
    <row r="29" spans="1:11" s="152" customFormat="1" ht="31.5" x14ac:dyDescent="0.25">
      <c r="A29" s="2272">
        <v>48720</v>
      </c>
      <c r="B29" s="2273" t="s">
        <v>6365</v>
      </c>
      <c r="C29" s="2294">
        <f>$I$6/F29</f>
        <v>0.1388888888888889</v>
      </c>
      <c r="D29" s="2275">
        <v>2</v>
      </c>
      <c r="E29" s="2295"/>
      <c r="F29" s="2272">
        <v>720</v>
      </c>
      <c r="G29" s="2277">
        <f t="shared" si="1"/>
        <v>0.66700000000000004</v>
      </c>
      <c r="H29" s="2278">
        <f>VLOOKUP(D29,ЧТС[#Data],4,0)</f>
        <v>0.54069999999999996</v>
      </c>
      <c r="I29" s="2279">
        <f>ROUND(G29*H30,4)</f>
        <v>0.36059999999999998</v>
      </c>
      <c r="J29" s="2280">
        <f t="shared" si="19"/>
        <v>0</v>
      </c>
      <c r="K29" s="2201"/>
    </row>
    <row r="30" spans="1:11" s="152" customFormat="1" ht="22.5" customHeight="1" x14ac:dyDescent="0.25">
      <c r="A30" s="2272">
        <v>48721</v>
      </c>
      <c r="B30" s="2273" t="s">
        <v>6366</v>
      </c>
      <c r="C30" s="2294">
        <f>$I$6/F30</f>
        <v>0.15873015873015872</v>
      </c>
      <c r="D30" s="2275">
        <v>2</v>
      </c>
      <c r="E30" s="2295"/>
      <c r="F30" s="2272">
        <v>630</v>
      </c>
      <c r="G30" s="2277">
        <f t="shared" si="1"/>
        <v>0.76200000000000001</v>
      </c>
      <c r="H30" s="2278">
        <f>VLOOKUP(D30,ЧТС[#Data],4,0)</f>
        <v>0.54069999999999996</v>
      </c>
      <c r="I30" s="2279">
        <f>ROUND(G30*H31,4)</f>
        <v>0.41199999999999998</v>
      </c>
      <c r="J30" s="2280">
        <f t="shared" si="19"/>
        <v>0</v>
      </c>
      <c r="K30" s="2201"/>
    </row>
    <row r="31" spans="1:11" s="152" customFormat="1" ht="21.75" customHeight="1" x14ac:dyDescent="0.25">
      <c r="A31" s="2272">
        <v>48722</v>
      </c>
      <c r="B31" s="2273" t="s">
        <v>6367</v>
      </c>
      <c r="C31" s="2274">
        <f>$I$6/F31</f>
        <v>0.34482758620689657</v>
      </c>
      <c r="D31" s="2275">
        <v>2</v>
      </c>
      <c r="E31" s="2276"/>
      <c r="F31" s="2272">
        <v>290</v>
      </c>
      <c r="G31" s="2277">
        <f t="shared" si="1"/>
        <v>1.655</v>
      </c>
      <c r="H31" s="2278">
        <f>VLOOKUP(D31,ЧТС[#Data],4,0)</f>
        <v>0.54069999999999996</v>
      </c>
      <c r="I31" s="2279">
        <f>ROUND(G31*H42,4)</f>
        <v>0.99250000000000005</v>
      </c>
      <c r="J31" s="2280">
        <f t="shared" si="19"/>
        <v>0</v>
      </c>
      <c r="K31" s="2201"/>
    </row>
    <row r="32" spans="1:11" s="152" customFormat="1" ht="21.75" customHeight="1" x14ac:dyDescent="0.25">
      <c r="A32" s="2272">
        <v>48723</v>
      </c>
      <c r="B32" s="2273" t="s">
        <v>6368</v>
      </c>
      <c r="C32" s="2294">
        <f>$I$6/F32</f>
        <v>0.17857142857142858</v>
      </c>
      <c r="D32" s="2275">
        <v>2</v>
      </c>
      <c r="E32" s="2295"/>
      <c r="F32" s="2272">
        <v>560</v>
      </c>
      <c r="G32" s="2277">
        <f t="shared" ref="G32:G34" si="20">ROUND(480/F32,3)</f>
        <v>0.85699999999999998</v>
      </c>
      <c r="H32" s="2278">
        <f>VLOOKUP(D32,ЧТС[#Data],4,0)</f>
        <v>0.54069999999999996</v>
      </c>
      <c r="I32" s="2279">
        <f>ROUND(G32*H32,4)</f>
        <v>0.46339999999999998</v>
      </c>
      <c r="J32" s="2280">
        <f t="shared" si="19"/>
        <v>0</v>
      </c>
      <c r="K32" s="2201"/>
    </row>
    <row r="33" spans="1:11" s="152" customFormat="1" ht="21.75" customHeight="1" x14ac:dyDescent="0.25">
      <c r="A33" s="2272">
        <v>48724</v>
      </c>
      <c r="B33" s="2273" t="s">
        <v>6369</v>
      </c>
      <c r="C33" s="2274">
        <f t="shared" ref="C33:C34" si="21">$I$6/F33</f>
        <v>0.19230769230769232</v>
      </c>
      <c r="D33" s="2275">
        <v>3</v>
      </c>
      <c r="E33" s="2276"/>
      <c r="F33" s="2272">
        <v>520</v>
      </c>
      <c r="G33" s="2277">
        <f t="shared" si="20"/>
        <v>0.92300000000000004</v>
      </c>
      <c r="H33" s="2278">
        <f>VLOOKUP(D33,ЧТС[#Data],4,0)</f>
        <v>0.59970000000000001</v>
      </c>
      <c r="I33" s="2279">
        <f t="shared" ref="I33:I34" si="22">ROUND(G33*H33,4)</f>
        <v>0.55349999999999999</v>
      </c>
      <c r="J33" s="2280">
        <f t="shared" ref="J33:J35" si="23">IF(E33=0,,E33*I33)</f>
        <v>0</v>
      </c>
      <c r="K33" s="2201"/>
    </row>
    <row r="34" spans="1:11" s="152" customFormat="1" ht="19.5" customHeight="1" x14ac:dyDescent="0.25">
      <c r="A34" s="2272">
        <v>48725</v>
      </c>
      <c r="B34" s="2273" t="s">
        <v>6370</v>
      </c>
      <c r="C34" s="2274">
        <f t="shared" si="21"/>
        <v>0.14285714285714285</v>
      </c>
      <c r="D34" s="2298">
        <v>3</v>
      </c>
      <c r="E34" s="2295"/>
      <c r="F34" s="2296">
        <v>700</v>
      </c>
      <c r="G34" s="2277">
        <f t="shared" si="20"/>
        <v>0.68600000000000005</v>
      </c>
      <c r="H34" s="2278">
        <f>VLOOKUP(D34,ЧТС[#Data],4,0)</f>
        <v>0.59970000000000001</v>
      </c>
      <c r="I34" s="2279">
        <f t="shared" si="22"/>
        <v>0.41139999999999999</v>
      </c>
      <c r="J34" s="2280">
        <f t="shared" si="23"/>
        <v>0</v>
      </c>
      <c r="K34" s="2201"/>
    </row>
    <row r="35" spans="1:11" s="152" customFormat="1" ht="33" customHeight="1" x14ac:dyDescent="0.25">
      <c r="A35" s="2272">
        <v>48726</v>
      </c>
      <c r="B35" s="2273" t="s">
        <v>6371</v>
      </c>
      <c r="C35" s="2274">
        <f t="shared" ref="C35:C41" si="24">$I$6/F35</f>
        <v>0.47619047619047616</v>
      </c>
      <c r="D35" s="2298">
        <v>3</v>
      </c>
      <c r="E35" s="2295"/>
      <c r="F35" s="2296">
        <v>210</v>
      </c>
      <c r="G35" s="2277">
        <f>ROUND(480/F35,3)</f>
        <v>2.286</v>
      </c>
      <c r="H35" s="2278">
        <f>VLOOKUP(D35,ЧТС[#Data],4,0)</f>
        <v>0.59970000000000001</v>
      </c>
      <c r="I35" s="2279">
        <f>ROUND(G35*H35,4)</f>
        <v>1.3709</v>
      </c>
      <c r="J35" s="2280">
        <f t="shared" si="23"/>
        <v>0</v>
      </c>
      <c r="K35" s="2201"/>
    </row>
    <row r="36" spans="1:11" s="152" customFormat="1" ht="60.75" customHeight="1" x14ac:dyDescent="0.25">
      <c r="A36" s="2272">
        <v>48727</v>
      </c>
      <c r="B36" s="2273" t="s">
        <v>6372</v>
      </c>
      <c r="C36" s="2274">
        <f t="shared" si="24"/>
        <v>1.4285714285714286</v>
      </c>
      <c r="D36" s="2275">
        <v>3</v>
      </c>
      <c r="E36" s="2276"/>
      <c r="F36" s="2272">
        <v>70</v>
      </c>
      <c r="G36" s="2277">
        <f>ROUND(480/F36,3)</f>
        <v>6.8570000000000002</v>
      </c>
      <c r="H36" s="2278">
        <f>VLOOKUP(D36,ЧТС[#Data],4,0)</f>
        <v>0.59970000000000001</v>
      </c>
      <c r="I36" s="2279">
        <f>ROUND(G36*H36,4)</f>
        <v>4.1120999999999999</v>
      </c>
      <c r="J36" s="2280">
        <f>IF(E36=0,,E36*I36)</f>
        <v>0</v>
      </c>
      <c r="K36" s="2201"/>
    </row>
    <row r="37" spans="1:11" s="152" customFormat="1" ht="17.25" customHeight="1" x14ac:dyDescent="0.25">
      <c r="A37" s="2272">
        <v>48728</v>
      </c>
      <c r="B37" s="2273" t="s">
        <v>759</v>
      </c>
      <c r="C37" s="2274">
        <f t="shared" si="24"/>
        <v>0.13333333333333333</v>
      </c>
      <c r="D37" s="2298">
        <v>2</v>
      </c>
      <c r="E37" s="2295">
        <v>0.04</v>
      </c>
      <c r="F37" s="2296">
        <v>750</v>
      </c>
      <c r="G37" s="2277">
        <v>0.76200000000000001</v>
      </c>
      <c r="H37" s="2278">
        <f>VLOOKUP(D37,ЧТС[#Data],4,0)</f>
        <v>0.54069999999999996</v>
      </c>
      <c r="I37" s="2279">
        <f>ROUND(G37*H37,4)</f>
        <v>0.41199999999999998</v>
      </c>
      <c r="J37" s="2280">
        <f>I37*E37</f>
        <v>1.6479999999999998E-2</v>
      </c>
      <c r="K37" s="2201"/>
    </row>
    <row r="38" spans="1:11" s="152" customFormat="1" ht="32.25" customHeight="1" x14ac:dyDescent="0.25">
      <c r="A38" s="2272">
        <v>48729</v>
      </c>
      <c r="B38" s="2273" t="s">
        <v>6373</v>
      </c>
      <c r="C38" s="2274">
        <f t="shared" si="24"/>
        <v>0.43478260869565216</v>
      </c>
      <c r="D38" s="2298">
        <v>1</v>
      </c>
      <c r="E38" s="2295"/>
      <c r="F38" s="2296">
        <v>230</v>
      </c>
      <c r="G38" s="2277">
        <v>2.0870000000000002</v>
      </c>
      <c r="H38" s="2278">
        <f>VLOOKUP(D38,ЧТС[#Data],4,0)</f>
        <v>0.49149999999999999</v>
      </c>
      <c r="I38" s="2279">
        <f>ROUND(G38*H38,4)</f>
        <v>1.0258</v>
      </c>
      <c r="J38" s="2280">
        <f t="shared" ref="J38:J39" si="25">I38*E38</f>
        <v>0</v>
      </c>
      <c r="K38" s="2201"/>
    </row>
    <row r="39" spans="1:11" s="152" customFormat="1" ht="32.25" customHeight="1" x14ac:dyDescent="0.25">
      <c r="A39" s="2272">
        <v>48730</v>
      </c>
      <c r="B39" s="2273" t="s">
        <v>6374</v>
      </c>
      <c r="C39" s="2274">
        <f t="shared" si="24"/>
        <v>0.90909090909090906</v>
      </c>
      <c r="D39" s="2298">
        <v>3</v>
      </c>
      <c r="E39" s="2295"/>
      <c r="F39" s="2296">
        <v>110</v>
      </c>
      <c r="G39" s="2277">
        <v>2.0870000000000002</v>
      </c>
      <c r="H39" s="2278">
        <f>VLOOKUP(D39,ЧТС[#Data],4,0)</f>
        <v>0.59970000000000001</v>
      </c>
      <c r="I39" s="2279">
        <f>ROUND(G39*H39,4)</f>
        <v>1.2516</v>
      </c>
      <c r="J39" s="2280">
        <f t="shared" si="25"/>
        <v>0</v>
      </c>
      <c r="K39" s="2201"/>
    </row>
    <row r="40" spans="1:11" s="152" customFormat="1" ht="32.25" customHeight="1" x14ac:dyDescent="0.25">
      <c r="A40" s="2272">
        <v>48731</v>
      </c>
      <c r="B40" s="2273" t="s">
        <v>6375</v>
      </c>
      <c r="C40" s="2294">
        <f t="shared" si="24"/>
        <v>0.3125</v>
      </c>
      <c r="D40" s="2298">
        <v>2</v>
      </c>
      <c r="E40" s="2295"/>
      <c r="F40" s="2272">
        <v>320</v>
      </c>
      <c r="G40" s="2277">
        <v>4</v>
      </c>
      <c r="H40" s="2278">
        <f>VLOOKUP(D40,ЧТС[#Data],4,0)</f>
        <v>0.54069999999999996</v>
      </c>
      <c r="I40" s="2279">
        <f>ROUND(G40*H45,4)</f>
        <v>2.3988</v>
      </c>
      <c r="J40" s="2280">
        <f t="shared" ref="J40:J45" si="26">IF(E40=0,,E40*I40)</f>
        <v>0</v>
      </c>
      <c r="K40" s="2201"/>
    </row>
    <row r="41" spans="1:11" s="152" customFormat="1" ht="32.25" customHeight="1" x14ac:dyDescent="0.25">
      <c r="A41" s="2272">
        <v>48732</v>
      </c>
      <c r="B41" s="2273" t="s">
        <v>728</v>
      </c>
      <c r="C41" s="2294">
        <f t="shared" si="24"/>
        <v>7.6923076923076927E-2</v>
      </c>
      <c r="D41" s="2298">
        <v>2</v>
      </c>
      <c r="E41" s="2295"/>
      <c r="F41" s="2272">
        <v>1300</v>
      </c>
      <c r="G41" s="2277">
        <v>4</v>
      </c>
      <c r="H41" s="2278">
        <f>VLOOKUP(D41,ЧТС[#Data],4,0)</f>
        <v>0.54069999999999996</v>
      </c>
      <c r="I41" s="2279">
        <f>ROUND(G41*H46,4)</f>
        <v>2.3988</v>
      </c>
      <c r="J41" s="2280">
        <f t="shared" si="26"/>
        <v>0</v>
      </c>
      <c r="K41" s="2201"/>
    </row>
    <row r="42" spans="1:11" s="152" customFormat="1" ht="31.5" x14ac:dyDescent="0.25">
      <c r="A42" s="2272">
        <v>48733</v>
      </c>
      <c r="B42" s="2273" t="s">
        <v>6376</v>
      </c>
      <c r="C42" s="2274">
        <f t="shared" ref="C42" si="27">$I$6/F42</f>
        <v>0.33333333333333331</v>
      </c>
      <c r="D42" s="2298">
        <v>3</v>
      </c>
      <c r="E42" s="2295"/>
      <c r="F42" s="2296">
        <v>300</v>
      </c>
      <c r="G42" s="2277">
        <f t="shared" ref="G42" si="28">ROUND(480/F42,3)</f>
        <v>1.6</v>
      </c>
      <c r="H42" s="2278">
        <f>VLOOKUP(D42,ЧТС[#Data],4,0)</f>
        <v>0.59970000000000001</v>
      </c>
      <c r="I42" s="2279">
        <f t="shared" ref="I42" si="29">ROUND(G42*H42,4)</f>
        <v>0.95950000000000002</v>
      </c>
      <c r="J42" s="2280">
        <f t="shared" si="26"/>
        <v>0</v>
      </c>
      <c r="K42" s="2201"/>
    </row>
    <row r="43" spans="1:11" s="152" customFormat="1" ht="31.5" x14ac:dyDescent="0.25">
      <c r="A43" s="2272">
        <v>48734</v>
      </c>
      <c r="B43" s="2273" t="s">
        <v>6377</v>
      </c>
      <c r="C43" s="2274">
        <f>$I$6/F43</f>
        <v>0.90909090909090906</v>
      </c>
      <c r="D43" s="2298">
        <v>3</v>
      </c>
      <c r="E43" s="2295"/>
      <c r="F43" s="2296">
        <v>110</v>
      </c>
      <c r="G43" s="2277">
        <v>7.2</v>
      </c>
      <c r="H43" s="2278">
        <f>VLOOKUP(D43,ЧТС[#Data],4,0)</f>
        <v>0.59970000000000001</v>
      </c>
      <c r="I43" s="2279">
        <f>ROUND(G43*H43,4)</f>
        <v>4.3178000000000001</v>
      </c>
      <c r="J43" s="2280">
        <f t="shared" si="26"/>
        <v>0</v>
      </c>
      <c r="K43" s="2201"/>
    </row>
    <row r="44" spans="1:11" s="152" customFormat="1" ht="47.25" x14ac:dyDescent="0.25">
      <c r="A44" s="2272">
        <v>48735</v>
      </c>
      <c r="B44" s="2273" t="s">
        <v>6378</v>
      </c>
      <c r="C44" s="2274">
        <f t="shared" ref="C44:C47" si="30">$I$6/F44</f>
        <v>0.22222222222222221</v>
      </c>
      <c r="D44" s="2298">
        <v>3</v>
      </c>
      <c r="E44" s="2295"/>
      <c r="F44" s="2296">
        <v>450</v>
      </c>
      <c r="G44" s="2277">
        <v>1.38</v>
      </c>
      <c r="H44" s="2278">
        <f>VLOOKUP(D44,ЧТС[#Data],4,0)</f>
        <v>0.59970000000000001</v>
      </c>
      <c r="I44" s="2279">
        <f t="shared" ref="I44:I47" si="31">ROUND(G44*H44,4)</f>
        <v>0.8276</v>
      </c>
      <c r="J44" s="2280">
        <f t="shared" si="26"/>
        <v>0</v>
      </c>
      <c r="K44" s="2201"/>
    </row>
    <row r="45" spans="1:11" s="152" customFormat="1" ht="31.5" x14ac:dyDescent="0.25">
      <c r="A45" s="2293">
        <v>48736</v>
      </c>
      <c r="B45" s="2273" t="s">
        <v>6379</v>
      </c>
      <c r="C45" s="2274">
        <f t="shared" si="30"/>
        <v>0.66666666666666663</v>
      </c>
      <c r="D45" s="2298">
        <v>3</v>
      </c>
      <c r="E45" s="2295"/>
      <c r="F45" s="2296">
        <v>150</v>
      </c>
      <c r="G45" s="2277">
        <v>5.3339999999999996</v>
      </c>
      <c r="H45" s="2278">
        <f>VLOOKUP(D45,ЧТС[#Data],4,0)</f>
        <v>0.59970000000000001</v>
      </c>
      <c r="I45" s="2279">
        <f t="shared" si="31"/>
        <v>3.1987999999999999</v>
      </c>
      <c r="J45" s="2280">
        <f t="shared" si="26"/>
        <v>0</v>
      </c>
      <c r="K45" s="2201"/>
    </row>
    <row r="46" spans="1:11" s="152" customFormat="1" ht="31.5" x14ac:dyDescent="0.25">
      <c r="A46" s="2272">
        <v>48737</v>
      </c>
      <c r="B46" s="2273" t="s">
        <v>6380</v>
      </c>
      <c r="C46" s="2274">
        <f t="shared" si="30"/>
        <v>0.66666666666666663</v>
      </c>
      <c r="D46" s="2298">
        <v>3</v>
      </c>
      <c r="E46" s="2295"/>
      <c r="F46" s="2296">
        <v>150</v>
      </c>
      <c r="G46" s="2277">
        <v>2.77</v>
      </c>
      <c r="H46" s="2278">
        <f>VLOOKUP(D46,ЧТС[#Data],4,0)</f>
        <v>0.59970000000000001</v>
      </c>
      <c r="I46" s="2279">
        <f t="shared" si="31"/>
        <v>1.6612</v>
      </c>
      <c r="J46" s="2280"/>
      <c r="K46" s="2201"/>
    </row>
    <row r="47" spans="1:11" s="152" customFormat="1" ht="31.5" x14ac:dyDescent="0.25">
      <c r="A47" s="2272">
        <v>48738</v>
      </c>
      <c r="B47" s="2273" t="s">
        <v>6381</v>
      </c>
      <c r="C47" s="2274">
        <f t="shared" si="30"/>
        <v>0.2</v>
      </c>
      <c r="D47" s="2298">
        <v>3</v>
      </c>
      <c r="E47" s="2295"/>
      <c r="F47" s="2296">
        <v>500</v>
      </c>
      <c r="G47" s="2277">
        <v>0.96</v>
      </c>
      <c r="H47" s="2278">
        <f>VLOOKUP(D47,ЧТС[#Data],4,0)</f>
        <v>0.59970000000000001</v>
      </c>
      <c r="I47" s="2279">
        <f t="shared" si="31"/>
        <v>0.57569999999999999</v>
      </c>
      <c r="J47" s="2280"/>
      <c r="K47" s="2201"/>
    </row>
    <row r="48" spans="1:11" s="152" customFormat="1" ht="31.5" x14ac:dyDescent="0.25">
      <c r="A48" s="2272">
        <v>48739</v>
      </c>
      <c r="B48" s="2273" t="s">
        <v>6382</v>
      </c>
      <c r="C48" s="2274">
        <f>$I$6/F48</f>
        <v>0.13333333333333333</v>
      </c>
      <c r="D48" s="2298">
        <v>1</v>
      </c>
      <c r="E48" s="2295"/>
      <c r="F48" s="2296">
        <v>750</v>
      </c>
      <c r="G48" s="2277">
        <v>0.77400000000000002</v>
      </c>
      <c r="H48" s="2278">
        <f>VLOOKUP(D48,ЧТС[#Data],4,0)</f>
        <v>0.49149999999999999</v>
      </c>
      <c r="I48" s="2279">
        <f>ROUND(G48*H48,4)</f>
        <v>0.38040000000000002</v>
      </c>
      <c r="J48" s="2280"/>
      <c r="K48" s="2201"/>
    </row>
    <row r="49" spans="1:10" s="152" customFormat="1" x14ac:dyDescent="0.25">
      <c r="A49" s="129"/>
      <c r="B49" s="127" t="s">
        <v>4732</v>
      </c>
      <c r="C49" s="2205">
        <f>SUM(C10:C48)</f>
        <v>14.042040217658656</v>
      </c>
      <c r="D49" s="1191"/>
      <c r="E49" s="1191"/>
      <c r="F49" s="1191"/>
      <c r="G49" s="2206">
        <f>SUM(G10:G48)</f>
        <v>76.367000000000004</v>
      </c>
      <c r="H49" s="2206"/>
      <c r="I49" s="2206">
        <f>SUM(I10:I48)</f>
        <v>44.849199999999996</v>
      </c>
      <c r="J49" s="2207">
        <f>SUM(J10:J48)</f>
        <v>1.6479999999999998E-2</v>
      </c>
    </row>
    <row r="50" spans="1:10" s="152" customFormat="1" x14ac:dyDescent="0.25">
      <c r="A50" s="129"/>
      <c r="B50" s="2202"/>
      <c r="C50" s="1191"/>
      <c r="D50" s="2203"/>
      <c r="E50" s="2204"/>
      <c r="F50" s="129"/>
      <c r="G50" s="151"/>
      <c r="H50" s="177"/>
      <c r="I50" s="180"/>
      <c r="J50" s="1197"/>
    </row>
    <row r="51" spans="1:10" s="152" customFormat="1" ht="12.75" customHeight="1" x14ac:dyDescent="0.25">
      <c r="A51" s="112" t="s">
        <v>2169</v>
      </c>
      <c r="B51" s="108"/>
      <c r="C51" s="108"/>
      <c r="D51" s="111"/>
      <c r="E51" s="122"/>
      <c r="F51" s="108" t="s">
        <v>2160</v>
      </c>
      <c r="G51" s="108"/>
      <c r="H51" s="131"/>
      <c r="I51" s="121"/>
      <c r="J51" s="121"/>
    </row>
    <row r="52" spans="1:10" s="152" customFormat="1" ht="12.75" customHeight="1" x14ac:dyDescent="0.25">
      <c r="A52" s="112"/>
      <c r="B52" s="111"/>
      <c r="C52" s="111"/>
      <c r="D52" s="111"/>
      <c r="E52" s="102"/>
      <c r="F52" s="111"/>
      <c r="G52" s="146"/>
      <c r="H52" s="146"/>
      <c r="I52" s="111"/>
      <c r="J52" s="111"/>
    </row>
    <row r="53" spans="1:10" s="152" customFormat="1" x14ac:dyDescent="0.25">
      <c r="A53" s="111" t="s">
        <v>2170</v>
      </c>
      <c r="B53" s="111"/>
      <c r="C53" s="111"/>
      <c r="D53" s="111"/>
      <c r="E53" s="147"/>
      <c r="F53" s="111" t="s">
        <v>2162</v>
      </c>
      <c r="G53" s="146"/>
      <c r="H53" s="146"/>
      <c r="I53" s="111"/>
      <c r="J53" s="111"/>
    </row>
    <row r="54" spans="1:10" s="152" customFormat="1" ht="12.75" customHeight="1" x14ac:dyDescent="0.25">
      <c r="G54" s="243"/>
      <c r="H54" s="972"/>
      <c r="I54" s="365"/>
      <c r="J54" s="243"/>
    </row>
    <row r="55" spans="1:10" s="152" customFormat="1" ht="12.75" customHeight="1" x14ac:dyDescent="0.25">
      <c r="G55" s="243"/>
      <c r="H55" s="365"/>
      <c r="I55" s="365"/>
      <c r="J55" s="243"/>
    </row>
    <row r="56" spans="1:10" s="152" customFormat="1" ht="12.75" customHeight="1" x14ac:dyDescent="0.25">
      <c r="G56" s="243"/>
      <c r="H56" s="365"/>
      <c r="I56" s="365"/>
      <c r="J56" s="243"/>
    </row>
    <row r="57" spans="1:10" s="152" customFormat="1" ht="12.75" customHeight="1" x14ac:dyDescent="0.25">
      <c r="G57" s="243"/>
      <c r="H57" s="365"/>
      <c r="I57" s="365"/>
      <c r="J57" s="243"/>
    </row>
    <row r="58" spans="1:10" s="152" customFormat="1" ht="12.75" customHeight="1" x14ac:dyDescent="0.25">
      <c r="G58" s="243"/>
      <c r="H58" s="365"/>
      <c r="I58" s="365"/>
      <c r="J58" s="243"/>
    </row>
    <row r="59" spans="1:10" s="152" customFormat="1" ht="12.75" customHeight="1" x14ac:dyDescent="0.25">
      <c r="G59" s="243"/>
      <c r="H59" s="365"/>
      <c r="I59" s="365"/>
      <c r="J59" s="243"/>
    </row>
    <row r="60" spans="1:10" s="152" customFormat="1" ht="12.75" customHeight="1" x14ac:dyDescent="0.25">
      <c r="G60" s="243"/>
      <c r="H60" s="365"/>
      <c r="I60" s="365"/>
      <c r="J60" s="243"/>
    </row>
    <row r="61" spans="1:10" s="152" customFormat="1" ht="12.75" customHeight="1" x14ac:dyDescent="0.25">
      <c r="G61" s="243"/>
      <c r="H61" s="365"/>
      <c r="I61" s="365"/>
      <c r="J61" s="243"/>
    </row>
    <row r="62" spans="1:10" s="152" customFormat="1" ht="12.75" customHeight="1" x14ac:dyDescent="0.25">
      <c r="G62" s="243"/>
      <c r="H62" s="365"/>
      <c r="I62" s="365"/>
      <c r="J62" s="243"/>
    </row>
    <row r="63" spans="1:10" s="152" customFormat="1" ht="12.75" customHeight="1" x14ac:dyDescent="0.25">
      <c r="G63" s="243"/>
      <c r="H63" s="365"/>
      <c r="I63" s="365"/>
      <c r="J63" s="243"/>
    </row>
    <row r="64" spans="1: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78" spans="7:10" s="152" customFormat="1" ht="12.75" customHeight="1" x14ac:dyDescent="0.25">
      <c r="G78" s="243"/>
      <c r="H78" s="365"/>
      <c r="I78" s="365"/>
      <c r="J78" s="243"/>
    </row>
    <row r="79" spans="7:10" s="152" customFormat="1" ht="12.75" customHeight="1" x14ac:dyDescent="0.25">
      <c r="G79" s="243"/>
      <c r="H79" s="365"/>
      <c r="I79" s="365"/>
      <c r="J79" s="243"/>
    </row>
    <row r="80" spans="7:10" s="152" customFormat="1" ht="12.75" customHeight="1" x14ac:dyDescent="0.25">
      <c r="G80" s="243"/>
      <c r="H80" s="365"/>
      <c r="I80" s="365"/>
      <c r="J80" s="243"/>
    </row>
    <row r="81" spans="7:10" s="152" customFormat="1" ht="12.75" customHeight="1" x14ac:dyDescent="0.25">
      <c r="G81" s="243"/>
      <c r="H81" s="365"/>
      <c r="I81" s="365"/>
      <c r="J81" s="243"/>
    </row>
    <row r="82" spans="7:10" s="152" customFormat="1" ht="12.75" customHeight="1" x14ac:dyDescent="0.25">
      <c r="G82" s="243"/>
      <c r="H82" s="365"/>
      <c r="I82" s="365"/>
      <c r="J82" s="243"/>
    </row>
    <row r="83" spans="7:10" s="152" customFormat="1" ht="12.75" customHeight="1" x14ac:dyDescent="0.25">
      <c r="G83" s="243"/>
      <c r="H83" s="365"/>
      <c r="I83" s="365"/>
      <c r="J83" s="243"/>
    </row>
    <row r="84" spans="7:10" s="152" customFormat="1" ht="12.75" customHeight="1" x14ac:dyDescent="0.25">
      <c r="G84" s="243"/>
      <c r="H84" s="365"/>
      <c r="I84" s="365"/>
      <c r="J84" s="243"/>
    </row>
    <row r="85" spans="7:10" s="152" customFormat="1" ht="12.75" customHeight="1" x14ac:dyDescent="0.25">
      <c r="G85" s="243"/>
      <c r="H85" s="365"/>
      <c r="I85" s="365"/>
      <c r="J85" s="243"/>
    </row>
    <row r="86" spans="7:10" s="152" customFormat="1" ht="12.75" customHeight="1" x14ac:dyDescent="0.25">
      <c r="G86" s="243"/>
      <c r="H86" s="365"/>
      <c r="I86" s="365"/>
      <c r="J86" s="243"/>
    </row>
    <row r="87" spans="7:10" s="152" customFormat="1" ht="12.75" customHeight="1" x14ac:dyDescent="0.25">
      <c r="G87" s="243"/>
      <c r="H87" s="365"/>
      <c r="I87" s="365"/>
      <c r="J87" s="243"/>
    </row>
    <row r="88" spans="7:10" s="152" customFormat="1" ht="12.75" customHeight="1" x14ac:dyDescent="0.25">
      <c r="G88" s="243"/>
      <c r="H88" s="365"/>
      <c r="I88" s="365"/>
      <c r="J88" s="243"/>
    </row>
    <row r="89" spans="7:10" s="152" customFormat="1" ht="12.75" customHeight="1" x14ac:dyDescent="0.25">
      <c r="G89" s="243"/>
      <c r="H89" s="365"/>
      <c r="I89" s="365"/>
      <c r="J89" s="243"/>
    </row>
    <row r="90" spans="7:10" s="152" customFormat="1" ht="12.75" customHeight="1" x14ac:dyDescent="0.25">
      <c r="G90" s="243"/>
      <c r="H90" s="365"/>
      <c r="I90" s="365"/>
      <c r="J90" s="243"/>
    </row>
    <row r="91" spans="7:10" s="152" customFormat="1" ht="12.75" customHeight="1" x14ac:dyDescent="0.25">
      <c r="G91" s="243"/>
      <c r="H91" s="365"/>
      <c r="I91" s="365"/>
      <c r="J91" s="243"/>
    </row>
    <row r="92" spans="7:10" s="152" customFormat="1" ht="12.75" customHeight="1" x14ac:dyDescent="0.25">
      <c r="G92" s="243"/>
      <c r="H92" s="365"/>
      <c r="I92" s="365"/>
      <c r="J92" s="243"/>
    </row>
    <row r="93" spans="7:10" s="152" customFormat="1" ht="12.75" customHeight="1" x14ac:dyDescent="0.25">
      <c r="G93" s="243"/>
      <c r="H93" s="365"/>
      <c r="I93" s="365"/>
      <c r="J93" s="243"/>
    </row>
    <row r="94" spans="7:10" s="152" customFormat="1" ht="12.75" customHeight="1" x14ac:dyDescent="0.25">
      <c r="G94" s="243"/>
      <c r="H94" s="365"/>
      <c r="I94" s="365"/>
      <c r="J94" s="243"/>
    </row>
    <row r="95" spans="7:10" s="152" customFormat="1" ht="12.75" customHeight="1" x14ac:dyDescent="0.25">
      <c r="G95" s="243"/>
      <c r="H95" s="365"/>
      <c r="I95" s="365"/>
      <c r="J95" s="243"/>
    </row>
    <row r="96" spans="7:10" s="152" customFormat="1" ht="12.75" customHeight="1" x14ac:dyDescent="0.25">
      <c r="G96" s="243"/>
      <c r="H96" s="365"/>
      <c r="I96" s="365"/>
      <c r="J96" s="243"/>
    </row>
    <row r="97" spans="7:10" s="152" customFormat="1" ht="12.75" customHeight="1" x14ac:dyDescent="0.25">
      <c r="G97" s="243"/>
      <c r="H97" s="365"/>
      <c r="I97" s="365"/>
      <c r="J97" s="243"/>
    </row>
    <row r="98" spans="7:10" s="152" customFormat="1" ht="12.75" customHeight="1" x14ac:dyDescent="0.25">
      <c r="G98" s="243"/>
      <c r="H98" s="365"/>
      <c r="I98" s="365"/>
      <c r="J98" s="243"/>
    </row>
    <row r="99" spans="7:10" s="152" customFormat="1" ht="12.75" customHeight="1" x14ac:dyDescent="0.25">
      <c r="G99" s="243"/>
      <c r="H99" s="365"/>
      <c r="I99" s="365"/>
      <c r="J99" s="243"/>
    </row>
    <row r="100" spans="7:10" s="152" customFormat="1" ht="12.75" customHeight="1" x14ac:dyDescent="0.25">
      <c r="G100" s="243"/>
      <c r="H100" s="365"/>
      <c r="I100" s="365"/>
      <c r="J100" s="243"/>
    </row>
    <row r="101" spans="7:10" s="152" customFormat="1" ht="12.75" customHeight="1" x14ac:dyDescent="0.25">
      <c r="G101" s="243"/>
      <c r="H101" s="365"/>
      <c r="I101" s="365"/>
      <c r="J101" s="243"/>
    </row>
    <row r="102" spans="7:10" s="152" customFormat="1" ht="12.75" customHeight="1" x14ac:dyDescent="0.25">
      <c r="G102" s="243"/>
      <c r="H102" s="365"/>
      <c r="I102" s="365"/>
      <c r="J102" s="243"/>
    </row>
    <row r="103" spans="7:10" s="152" customFormat="1" ht="12.75" customHeight="1" x14ac:dyDescent="0.25">
      <c r="G103" s="243"/>
      <c r="H103" s="365"/>
      <c r="I103" s="365"/>
      <c r="J103" s="243"/>
    </row>
    <row r="104" spans="7:10" s="152" customFormat="1" ht="12.75" customHeight="1" x14ac:dyDescent="0.25">
      <c r="G104" s="243"/>
      <c r="H104" s="365"/>
      <c r="I104" s="365"/>
      <c r="J104" s="243"/>
    </row>
  </sheetData>
  <mergeCells count="10">
    <mergeCell ref="G7:G9"/>
    <mergeCell ref="H7:H9"/>
    <mergeCell ref="I7:I9"/>
    <mergeCell ref="J7:J9"/>
    <mergeCell ref="A7:A9"/>
    <mergeCell ref="B7:B9"/>
    <mergeCell ref="C7:C9"/>
    <mergeCell ref="D7:D9"/>
    <mergeCell ref="E7:E9"/>
    <mergeCell ref="F7:F9"/>
  </mergeCells>
  <pageMargins left="0.7" right="0.7" top="0.75" bottom="0.75" header="0.3" footer="0.3"/>
  <pageSetup paperSize="9" orientation="portrait" horizontalDpi="0" verticalDpi="0"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8">
    <tabColor indexed="13"/>
    <pageSetUpPr fitToPage="1"/>
  </sheetPr>
  <dimension ref="A1:Q142"/>
  <sheetViews>
    <sheetView zoomScale="130" zoomScaleNormal="130" workbookViewId="0">
      <selection activeCell="S10" sqref="S10"/>
    </sheetView>
  </sheetViews>
  <sheetFormatPr defaultRowHeight="12.75" customHeight="1" outlineLevelCol="1" x14ac:dyDescent="0.25"/>
  <cols>
    <col min="1" max="2" width="6.5703125" style="1425" customWidth="1"/>
    <col min="3" max="3" width="43.7109375" style="1425" customWidth="1"/>
    <col min="4" max="4" width="7.7109375" style="1425" customWidth="1"/>
    <col min="5" max="5" width="4.85546875" style="1425" customWidth="1"/>
    <col min="6" max="6" width="4.85546875" style="1433" customWidth="1"/>
    <col min="7" max="7" width="7.42578125" style="1427" customWidth="1"/>
    <col min="8" max="8" width="9.28515625" style="1427" customWidth="1"/>
    <col min="9" max="9" width="6.28515625" style="1425" customWidth="1"/>
    <col min="10" max="10" width="10.28515625" style="1427" customWidth="1"/>
    <col min="11" max="14" width="0" style="1425" hidden="1" customWidth="1" outlineLevel="1"/>
    <col min="15" max="15" width="6.42578125" style="1433" customWidth="1" collapsed="1"/>
    <col min="16" max="16" width="6.42578125" style="1425" customWidth="1"/>
    <col min="17" max="256" width="9.140625" style="1425"/>
    <col min="257" max="258" width="6.5703125" style="1425" customWidth="1"/>
    <col min="259" max="259" width="43.7109375" style="1425" customWidth="1"/>
    <col min="260" max="260" width="7.7109375" style="1425" customWidth="1"/>
    <col min="261" max="262" width="4.85546875" style="1425" customWidth="1"/>
    <col min="263" max="263" width="7.42578125" style="1425" customWidth="1"/>
    <col min="264" max="264" width="9.28515625" style="1425" customWidth="1"/>
    <col min="265" max="265" width="6.28515625" style="1425" customWidth="1"/>
    <col min="266" max="266" width="10.28515625" style="1425" customWidth="1"/>
    <col min="267" max="270" width="0" style="1425" hidden="1" customWidth="1"/>
    <col min="271" max="272" width="6.42578125" style="1425" customWidth="1"/>
    <col min="273" max="512" width="9.140625" style="1425"/>
    <col min="513" max="514" width="6.5703125" style="1425" customWidth="1"/>
    <col min="515" max="515" width="43.7109375" style="1425" customWidth="1"/>
    <col min="516" max="516" width="7.7109375" style="1425" customWidth="1"/>
    <col min="517" max="518" width="4.85546875" style="1425" customWidth="1"/>
    <col min="519" max="519" width="7.42578125" style="1425" customWidth="1"/>
    <col min="520" max="520" width="9.28515625" style="1425" customWidth="1"/>
    <col min="521" max="521" width="6.28515625" style="1425" customWidth="1"/>
    <col min="522" max="522" width="10.28515625" style="1425" customWidth="1"/>
    <col min="523" max="526" width="0" style="1425" hidden="1" customWidth="1"/>
    <col min="527" max="528" width="6.42578125" style="1425" customWidth="1"/>
    <col min="529" max="768" width="9.140625" style="1425"/>
    <col min="769" max="770" width="6.5703125" style="1425" customWidth="1"/>
    <col min="771" max="771" width="43.7109375" style="1425" customWidth="1"/>
    <col min="772" max="772" width="7.7109375" style="1425" customWidth="1"/>
    <col min="773" max="774" width="4.85546875" style="1425" customWidth="1"/>
    <col min="775" max="775" width="7.42578125" style="1425" customWidth="1"/>
    <col min="776" max="776" width="9.28515625" style="1425" customWidth="1"/>
    <col min="777" max="777" width="6.28515625" style="1425" customWidth="1"/>
    <col min="778" max="778" width="10.28515625" style="1425" customWidth="1"/>
    <col min="779" max="782" width="0" style="1425" hidden="1" customWidth="1"/>
    <col min="783" max="784" width="6.42578125" style="1425" customWidth="1"/>
    <col min="785" max="1024" width="9.140625" style="1425"/>
    <col min="1025" max="1026" width="6.5703125" style="1425" customWidth="1"/>
    <col min="1027" max="1027" width="43.7109375" style="1425" customWidth="1"/>
    <col min="1028" max="1028" width="7.7109375" style="1425" customWidth="1"/>
    <col min="1029" max="1030" width="4.85546875" style="1425" customWidth="1"/>
    <col min="1031" max="1031" width="7.42578125" style="1425" customWidth="1"/>
    <col min="1032" max="1032" width="9.28515625" style="1425" customWidth="1"/>
    <col min="1033" max="1033" width="6.28515625" style="1425" customWidth="1"/>
    <col min="1034" max="1034" width="10.28515625" style="1425" customWidth="1"/>
    <col min="1035" max="1038" width="0" style="1425" hidden="1" customWidth="1"/>
    <col min="1039" max="1040" width="6.42578125" style="1425" customWidth="1"/>
    <col min="1041" max="1280" width="9.140625" style="1425"/>
    <col min="1281" max="1282" width="6.5703125" style="1425" customWidth="1"/>
    <col min="1283" max="1283" width="43.7109375" style="1425" customWidth="1"/>
    <col min="1284" max="1284" width="7.7109375" style="1425" customWidth="1"/>
    <col min="1285" max="1286" width="4.85546875" style="1425" customWidth="1"/>
    <col min="1287" max="1287" width="7.42578125" style="1425" customWidth="1"/>
    <col min="1288" max="1288" width="9.28515625" style="1425" customWidth="1"/>
    <col min="1289" max="1289" width="6.28515625" style="1425" customWidth="1"/>
    <col min="1290" max="1290" width="10.28515625" style="1425" customWidth="1"/>
    <col min="1291" max="1294" width="0" style="1425" hidden="1" customWidth="1"/>
    <col min="1295" max="1296" width="6.42578125" style="1425" customWidth="1"/>
    <col min="1297" max="1536" width="9.140625" style="1425"/>
    <col min="1537" max="1538" width="6.5703125" style="1425" customWidth="1"/>
    <col min="1539" max="1539" width="43.7109375" style="1425" customWidth="1"/>
    <col min="1540" max="1540" width="7.7109375" style="1425" customWidth="1"/>
    <col min="1541" max="1542" width="4.85546875" style="1425" customWidth="1"/>
    <col min="1543" max="1543" width="7.42578125" style="1425" customWidth="1"/>
    <col min="1544" max="1544" width="9.28515625" style="1425" customWidth="1"/>
    <col min="1545" max="1545" width="6.28515625" style="1425" customWidth="1"/>
    <col min="1546" max="1546" width="10.28515625" style="1425" customWidth="1"/>
    <col min="1547" max="1550" width="0" style="1425" hidden="1" customWidth="1"/>
    <col min="1551" max="1552" width="6.42578125" style="1425" customWidth="1"/>
    <col min="1553" max="1792" width="9.140625" style="1425"/>
    <col min="1793" max="1794" width="6.5703125" style="1425" customWidth="1"/>
    <col min="1795" max="1795" width="43.7109375" style="1425" customWidth="1"/>
    <col min="1796" max="1796" width="7.7109375" style="1425" customWidth="1"/>
    <col min="1797" max="1798" width="4.85546875" style="1425" customWidth="1"/>
    <col min="1799" max="1799" width="7.42578125" style="1425" customWidth="1"/>
    <col min="1800" max="1800" width="9.28515625" style="1425" customWidth="1"/>
    <col min="1801" max="1801" width="6.28515625" style="1425" customWidth="1"/>
    <col min="1802" max="1802" width="10.28515625" style="1425" customWidth="1"/>
    <col min="1803" max="1806" width="0" style="1425" hidden="1" customWidth="1"/>
    <col min="1807" max="1808" width="6.42578125" style="1425" customWidth="1"/>
    <col min="1809" max="2048" width="9.140625" style="1425"/>
    <col min="2049" max="2050" width="6.5703125" style="1425" customWidth="1"/>
    <col min="2051" max="2051" width="43.7109375" style="1425" customWidth="1"/>
    <col min="2052" max="2052" width="7.7109375" style="1425" customWidth="1"/>
    <col min="2053" max="2054" width="4.85546875" style="1425" customWidth="1"/>
    <col min="2055" max="2055" width="7.42578125" style="1425" customWidth="1"/>
    <col min="2056" max="2056" width="9.28515625" style="1425" customWidth="1"/>
    <col min="2057" max="2057" width="6.28515625" style="1425" customWidth="1"/>
    <col min="2058" max="2058" width="10.28515625" style="1425" customWidth="1"/>
    <col min="2059" max="2062" width="0" style="1425" hidden="1" customWidth="1"/>
    <col min="2063" max="2064" width="6.42578125" style="1425" customWidth="1"/>
    <col min="2065" max="2304" width="9.140625" style="1425"/>
    <col min="2305" max="2306" width="6.5703125" style="1425" customWidth="1"/>
    <col min="2307" max="2307" width="43.7109375" style="1425" customWidth="1"/>
    <col min="2308" max="2308" width="7.7109375" style="1425" customWidth="1"/>
    <col min="2309" max="2310" width="4.85546875" style="1425" customWidth="1"/>
    <col min="2311" max="2311" width="7.42578125" style="1425" customWidth="1"/>
    <col min="2312" max="2312" width="9.28515625" style="1425" customWidth="1"/>
    <col min="2313" max="2313" width="6.28515625" style="1425" customWidth="1"/>
    <col min="2314" max="2314" width="10.28515625" style="1425" customWidth="1"/>
    <col min="2315" max="2318" width="0" style="1425" hidden="1" customWidth="1"/>
    <col min="2319" max="2320" width="6.42578125" style="1425" customWidth="1"/>
    <col min="2321" max="2560" width="9.140625" style="1425"/>
    <col min="2561" max="2562" width="6.5703125" style="1425" customWidth="1"/>
    <col min="2563" max="2563" width="43.7109375" style="1425" customWidth="1"/>
    <col min="2564" max="2564" width="7.7109375" style="1425" customWidth="1"/>
    <col min="2565" max="2566" width="4.85546875" style="1425" customWidth="1"/>
    <col min="2567" max="2567" width="7.42578125" style="1425" customWidth="1"/>
    <col min="2568" max="2568" width="9.28515625" style="1425" customWidth="1"/>
    <col min="2569" max="2569" width="6.28515625" style="1425" customWidth="1"/>
    <col min="2570" max="2570" width="10.28515625" style="1425" customWidth="1"/>
    <col min="2571" max="2574" width="0" style="1425" hidden="1" customWidth="1"/>
    <col min="2575" max="2576" width="6.42578125" style="1425" customWidth="1"/>
    <col min="2577" max="2816" width="9.140625" style="1425"/>
    <col min="2817" max="2818" width="6.5703125" style="1425" customWidth="1"/>
    <col min="2819" max="2819" width="43.7109375" style="1425" customWidth="1"/>
    <col min="2820" max="2820" width="7.7109375" style="1425" customWidth="1"/>
    <col min="2821" max="2822" width="4.85546875" style="1425" customWidth="1"/>
    <col min="2823" max="2823" width="7.42578125" style="1425" customWidth="1"/>
    <col min="2824" max="2824" width="9.28515625" style="1425" customWidth="1"/>
    <col min="2825" max="2825" width="6.28515625" style="1425" customWidth="1"/>
    <col min="2826" max="2826" width="10.28515625" style="1425" customWidth="1"/>
    <col min="2827" max="2830" width="0" style="1425" hidden="1" customWidth="1"/>
    <col min="2831" max="2832" width="6.42578125" style="1425" customWidth="1"/>
    <col min="2833" max="3072" width="9.140625" style="1425"/>
    <col min="3073" max="3074" width="6.5703125" style="1425" customWidth="1"/>
    <col min="3075" max="3075" width="43.7109375" style="1425" customWidth="1"/>
    <col min="3076" max="3076" width="7.7109375" style="1425" customWidth="1"/>
    <col min="3077" max="3078" width="4.85546875" style="1425" customWidth="1"/>
    <col min="3079" max="3079" width="7.42578125" style="1425" customWidth="1"/>
    <col min="3080" max="3080" width="9.28515625" style="1425" customWidth="1"/>
    <col min="3081" max="3081" width="6.28515625" style="1425" customWidth="1"/>
    <col min="3082" max="3082" width="10.28515625" style="1425" customWidth="1"/>
    <col min="3083" max="3086" width="0" style="1425" hidden="1" customWidth="1"/>
    <col min="3087" max="3088" width="6.42578125" style="1425" customWidth="1"/>
    <col min="3089" max="3328" width="9.140625" style="1425"/>
    <col min="3329" max="3330" width="6.5703125" style="1425" customWidth="1"/>
    <col min="3331" max="3331" width="43.7109375" style="1425" customWidth="1"/>
    <col min="3332" max="3332" width="7.7109375" style="1425" customWidth="1"/>
    <col min="3333" max="3334" width="4.85546875" style="1425" customWidth="1"/>
    <col min="3335" max="3335" width="7.42578125" style="1425" customWidth="1"/>
    <col min="3336" max="3336" width="9.28515625" style="1425" customWidth="1"/>
    <col min="3337" max="3337" width="6.28515625" style="1425" customWidth="1"/>
    <col min="3338" max="3338" width="10.28515625" style="1425" customWidth="1"/>
    <col min="3339" max="3342" width="0" style="1425" hidden="1" customWidth="1"/>
    <col min="3343" max="3344" width="6.42578125" style="1425" customWidth="1"/>
    <col min="3345" max="3584" width="9.140625" style="1425"/>
    <col min="3585" max="3586" width="6.5703125" style="1425" customWidth="1"/>
    <col min="3587" max="3587" width="43.7109375" style="1425" customWidth="1"/>
    <col min="3588" max="3588" width="7.7109375" style="1425" customWidth="1"/>
    <col min="3589" max="3590" width="4.85546875" style="1425" customWidth="1"/>
    <col min="3591" max="3591" width="7.42578125" style="1425" customWidth="1"/>
    <col min="3592" max="3592" width="9.28515625" style="1425" customWidth="1"/>
    <col min="3593" max="3593" width="6.28515625" style="1425" customWidth="1"/>
    <col min="3594" max="3594" width="10.28515625" style="1425" customWidth="1"/>
    <col min="3595" max="3598" width="0" style="1425" hidden="1" customWidth="1"/>
    <col min="3599" max="3600" width="6.42578125" style="1425" customWidth="1"/>
    <col min="3601" max="3840" width="9.140625" style="1425"/>
    <col min="3841" max="3842" width="6.5703125" style="1425" customWidth="1"/>
    <col min="3843" max="3843" width="43.7109375" style="1425" customWidth="1"/>
    <col min="3844" max="3844" width="7.7109375" style="1425" customWidth="1"/>
    <col min="3845" max="3846" width="4.85546875" style="1425" customWidth="1"/>
    <col min="3847" max="3847" width="7.42578125" style="1425" customWidth="1"/>
    <col min="3848" max="3848" width="9.28515625" style="1425" customWidth="1"/>
    <col min="3849" max="3849" width="6.28515625" style="1425" customWidth="1"/>
    <col min="3850" max="3850" width="10.28515625" style="1425" customWidth="1"/>
    <col min="3851" max="3854" width="0" style="1425" hidden="1" customWidth="1"/>
    <col min="3855" max="3856" width="6.42578125" style="1425" customWidth="1"/>
    <col min="3857" max="4096" width="9.140625" style="1425"/>
    <col min="4097" max="4098" width="6.5703125" style="1425" customWidth="1"/>
    <col min="4099" max="4099" width="43.7109375" style="1425" customWidth="1"/>
    <col min="4100" max="4100" width="7.7109375" style="1425" customWidth="1"/>
    <col min="4101" max="4102" width="4.85546875" style="1425" customWidth="1"/>
    <col min="4103" max="4103" width="7.42578125" style="1425" customWidth="1"/>
    <col min="4104" max="4104" width="9.28515625" style="1425" customWidth="1"/>
    <col min="4105" max="4105" width="6.28515625" style="1425" customWidth="1"/>
    <col min="4106" max="4106" width="10.28515625" style="1425" customWidth="1"/>
    <col min="4107" max="4110" width="0" style="1425" hidden="1" customWidth="1"/>
    <col min="4111" max="4112" width="6.42578125" style="1425" customWidth="1"/>
    <col min="4113" max="4352" width="9.140625" style="1425"/>
    <col min="4353" max="4354" width="6.5703125" style="1425" customWidth="1"/>
    <col min="4355" max="4355" width="43.7109375" style="1425" customWidth="1"/>
    <col min="4356" max="4356" width="7.7109375" style="1425" customWidth="1"/>
    <col min="4357" max="4358" width="4.85546875" style="1425" customWidth="1"/>
    <col min="4359" max="4359" width="7.42578125" style="1425" customWidth="1"/>
    <col min="4360" max="4360" width="9.28515625" style="1425" customWidth="1"/>
    <col min="4361" max="4361" width="6.28515625" style="1425" customWidth="1"/>
    <col min="4362" max="4362" width="10.28515625" style="1425" customWidth="1"/>
    <col min="4363" max="4366" width="0" style="1425" hidden="1" customWidth="1"/>
    <col min="4367" max="4368" width="6.42578125" style="1425" customWidth="1"/>
    <col min="4369" max="4608" width="9.140625" style="1425"/>
    <col min="4609" max="4610" width="6.5703125" style="1425" customWidth="1"/>
    <col min="4611" max="4611" width="43.7109375" style="1425" customWidth="1"/>
    <col min="4612" max="4612" width="7.7109375" style="1425" customWidth="1"/>
    <col min="4613" max="4614" width="4.85546875" style="1425" customWidth="1"/>
    <col min="4615" max="4615" width="7.42578125" style="1425" customWidth="1"/>
    <col min="4616" max="4616" width="9.28515625" style="1425" customWidth="1"/>
    <col min="4617" max="4617" width="6.28515625" style="1425" customWidth="1"/>
    <col min="4618" max="4618" width="10.28515625" style="1425" customWidth="1"/>
    <col min="4619" max="4622" width="0" style="1425" hidden="1" customWidth="1"/>
    <col min="4623" max="4624" width="6.42578125" style="1425" customWidth="1"/>
    <col min="4625" max="4864" width="9.140625" style="1425"/>
    <col min="4865" max="4866" width="6.5703125" style="1425" customWidth="1"/>
    <col min="4867" max="4867" width="43.7109375" style="1425" customWidth="1"/>
    <col min="4868" max="4868" width="7.7109375" style="1425" customWidth="1"/>
    <col min="4869" max="4870" width="4.85546875" style="1425" customWidth="1"/>
    <col min="4871" max="4871" width="7.42578125" style="1425" customWidth="1"/>
    <col min="4872" max="4872" width="9.28515625" style="1425" customWidth="1"/>
    <col min="4873" max="4873" width="6.28515625" style="1425" customWidth="1"/>
    <col min="4874" max="4874" width="10.28515625" style="1425" customWidth="1"/>
    <col min="4875" max="4878" width="0" style="1425" hidden="1" customWidth="1"/>
    <col min="4879" max="4880" width="6.42578125" style="1425" customWidth="1"/>
    <col min="4881" max="5120" width="9.140625" style="1425"/>
    <col min="5121" max="5122" width="6.5703125" style="1425" customWidth="1"/>
    <col min="5123" max="5123" width="43.7109375" style="1425" customWidth="1"/>
    <col min="5124" max="5124" width="7.7109375" style="1425" customWidth="1"/>
    <col min="5125" max="5126" width="4.85546875" style="1425" customWidth="1"/>
    <col min="5127" max="5127" width="7.42578125" style="1425" customWidth="1"/>
    <col min="5128" max="5128" width="9.28515625" style="1425" customWidth="1"/>
    <col min="5129" max="5129" width="6.28515625" style="1425" customWidth="1"/>
    <col min="5130" max="5130" width="10.28515625" style="1425" customWidth="1"/>
    <col min="5131" max="5134" width="0" style="1425" hidden="1" customWidth="1"/>
    <col min="5135" max="5136" width="6.42578125" style="1425" customWidth="1"/>
    <col min="5137" max="5376" width="9.140625" style="1425"/>
    <col min="5377" max="5378" width="6.5703125" style="1425" customWidth="1"/>
    <col min="5379" max="5379" width="43.7109375" style="1425" customWidth="1"/>
    <col min="5380" max="5380" width="7.7109375" style="1425" customWidth="1"/>
    <col min="5381" max="5382" width="4.85546875" style="1425" customWidth="1"/>
    <col min="5383" max="5383" width="7.42578125" style="1425" customWidth="1"/>
    <col min="5384" max="5384" width="9.28515625" style="1425" customWidth="1"/>
    <col min="5385" max="5385" width="6.28515625" style="1425" customWidth="1"/>
    <col min="5386" max="5386" width="10.28515625" style="1425" customWidth="1"/>
    <col min="5387" max="5390" width="0" style="1425" hidden="1" customWidth="1"/>
    <col min="5391" max="5392" width="6.42578125" style="1425" customWidth="1"/>
    <col min="5393" max="5632" width="9.140625" style="1425"/>
    <col min="5633" max="5634" width="6.5703125" style="1425" customWidth="1"/>
    <col min="5635" max="5635" width="43.7109375" style="1425" customWidth="1"/>
    <col min="5636" max="5636" width="7.7109375" style="1425" customWidth="1"/>
    <col min="5637" max="5638" width="4.85546875" style="1425" customWidth="1"/>
    <col min="5639" max="5639" width="7.42578125" style="1425" customWidth="1"/>
    <col min="5640" max="5640" width="9.28515625" style="1425" customWidth="1"/>
    <col min="5641" max="5641" width="6.28515625" style="1425" customWidth="1"/>
    <col min="5642" max="5642" width="10.28515625" style="1425" customWidth="1"/>
    <col min="5643" max="5646" width="0" style="1425" hidden="1" customWidth="1"/>
    <col min="5647" max="5648" width="6.42578125" style="1425" customWidth="1"/>
    <col min="5649" max="5888" width="9.140625" style="1425"/>
    <col min="5889" max="5890" width="6.5703125" style="1425" customWidth="1"/>
    <col min="5891" max="5891" width="43.7109375" style="1425" customWidth="1"/>
    <col min="5892" max="5892" width="7.7109375" style="1425" customWidth="1"/>
    <col min="5893" max="5894" width="4.85546875" style="1425" customWidth="1"/>
    <col min="5895" max="5895" width="7.42578125" style="1425" customWidth="1"/>
    <col min="5896" max="5896" width="9.28515625" style="1425" customWidth="1"/>
    <col min="5897" max="5897" width="6.28515625" style="1425" customWidth="1"/>
    <col min="5898" max="5898" width="10.28515625" style="1425" customWidth="1"/>
    <col min="5899" max="5902" width="0" style="1425" hidden="1" customWidth="1"/>
    <col min="5903" max="5904" width="6.42578125" style="1425" customWidth="1"/>
    <col min="5905" max="6144" width="9.140625" style="1425"/>
    <col min="6145" max="6146" width="6.5703125" style="1425" customWidth="1"/>
    <col min="6147" max="6147" width="43.7109375" style="1425" customWidth="1"/>
    <col min="6148" max="6148" width="7.7109375" style="1425" customWidth="1"/>
    <col min="6149" max="6150" width="4.85546875" style="1425" customWidth="1"/>
    <col min="6151" max="6151" width="7.42578125" style="1425" customWidth="1"/>
    <col min="6152" max="6152" width="9.28515625" style="1425" customWidth="1"/>
    <col min="6153" max="6153" width="6.28515625" style="1425" customWidth="1"/>
    <col min="6154" max="6154" width="10.28515625" style="1425" customWidth="1"/>
    <col min="6155" max="6158" width="0" style="1425" hidden="1" customWidth="1"/>
    <col min="6159" max="6160" width="6.42578125" style="1425" customWidth="1"/>
    <col min="6161" max="6400" width="9.140625" style="1425"/>
    <col min="6401" max="6402" width="6.5703125" style="1425" customWidth="1"/>
    <col min="6403" max="6403" width="43.7109375" style="1425" customWidth="1"/>
    <col min="6404" max="6404" width="7.7109375" style="1425" customWidth="1"/>
    <col min="6405" max="6406" width="4.85546875" style="1425" customWidth="1"/>
    <col min="6407" max="6407" width="7.42578125" style="1425" customWidth="1"/>
    <col min="6408" max="6408" width="9.28515625" style="1425" customWidth="1"/>
    <col min="6409" max="6409" width="6.28515625" style="1425" customWidth="1"/>
    <col min="6410" max="6410" width="10.28515625" style="1425" customWidth="1"/>
    <col min="6411" max="6414" width="0" style="1425" hidden="1" customWidth="1"/>
    <col min="6415" max="6416" width="6.42578125" style="1425" customWidth="1"/>
    <col min="6417" max="6656" width="9.140625" style="1425"/>
    <col min="6657" max="6658" width="6.5703125" style="1425" customWidth="1"/>
    <col min="6659" max="6659" width="43.7109375" style="1425" customWidth="1"/>
    <col min="6660" max="6660" width="7.7109375" style="1425" customWidth="1"/>
    <col min="6661" max="6662" width="4.85546875" style="1425" customWidth="1"/>
    <col min="6663" max="6663" width="7.42578125" style="1425" customWidth="1"/>
    <col min="6664" max="6664" width="9.28515625" style="1425" customWidth="1"/>
    <col min="6665" max="6665" width="6.28515625" style="1425" customWidth="1"/>
    <col min="6666" max="6666" width="10.28515625" style="1425" customWidth="1"/>
    <col min="6667" max="6670" width="0" style="1425" hidden="1" customWidth="1"/>
    <col min="6671" max="6672" width="6.42578125" style="1425" customWidth="1"/>
    <col min="6673" max="6912" width="9.140625" style="1425"/>
    <col min="6913" max="6914" width="6.5703125" style="1425" customWidth="1"/>
    <col min="6915" max="6915" width="43.7109375" style="1425" customWidth="1"/>
    <col min="6916" max="6916" width="7.7109375" style="1425" customWidth="1"/>
    <col min="6917" max="6918" width="4.85546875" style="1425" customWidth="1"/>
    <col min="6919" max="6919" width="7.42578125" style="1425" customWidth="1"/>
    <col min="6920" max="6920" width="9.28515625" style="1425" customWidth="1"/>
    <col min="6921" max="6921" width="6.28515625" style="1425" customWidth="1"/>
    <col min="6922" max="6922" width="10.28515625" style="1425" customWidth="1"/>
    <col min="6923" max="6926" width="0" style="1425" hidden="1" customWidth="1"/>
    <col min="6927" max="6928" width="6.42578125" style="1425" customWidth="1"/>
    <col min="6929" max="7168" width="9.140625" style="1425"/>
    <col min="7169" max="7170" width="6.5703125" style="1425" customWidth="1"/>
    <col min="7171" max="7171" width="43.7109375" style="1425" customWidth="1"/>
    <col min="7172" max="7172" width="7.7109375" style="1425" customWidth="1"/>
    <col min="7173" max="7174" width="4.85546875" style="1425" customWidth="1"/>
    <col min="7175" max="7175" width="7.42578125" style="1425" customWidth="1"/>
    <col min="7176" max="7176" width="9.28515625" style="1425" customWidth="1"/>
    <col min="7177" max="7177" width="6.28515625" style="1425" customWidth="1"/>
    <col min="7178" max="7178" width="10.28515625" style="1425" customWidth="1"/>
    <col min="7179" max="7182" width="0" style="1425" hidden="1" customWidth="1"/>
    <col min="7183" max="7184" width="6.42578125" style="1425" customWidth="1"/>
    <col min="7185" max="7424" width="9.140625" style="1425"/>
    <col min="7425" max="7426" width="6.5703125" style="1425" customWidth="1"/>
    <col min="7427" max="7427" width="43.7109375" style="1425" customWidth="1"/>
    <col min="7428" max="7428" width="7.7109375" style="1425" customWidth="1"/>
    <col min="7429" max="7430" width="4.85546875" style="1425" customWidth="1"/>
    <col min="7431" max="7431" width="7.42578125" style="1425" customWidth="1"/>
    <col min="7432" max="7432" width="9.28515625" style="1425" customWidth="1"/>
    <col min="7433" max="7433" width="6.28515625" style="1425" customWidth="1"/>
    <col min="7434" max="7434" width="10.28515625" style="1425" customWidth="1"/>
    <col min="7435" max="7438" width="0" style="1425" hidden="1" customWidth="1"/>
    <col min="7439" max="7440" width="6.42578125" style="1425" customWidth="1"/>
    <col min="7441" max="7680" width="9.140625" style="1425"/>
    <col min="7681" max="7682" width="6.5703125" style="1425" customWidth="1"/>
    <col min="7683" max="7683" width="43.7109375" style="1425" customWidth="1"/>
    <col min="7684" max="7684" width="7.7109375" style="1425" customWidth="1"/>
    <col min="7685" max="7686" width="4.85546875" style="1425" customWidth="1"/>
    <col min="7687" max="7687" width="7.42578125" style="1425" customWidth="1"/>
    <col min="7688" max="7688" width="9.28515625" style="1425" customWidth="1"/>
    <col min="7689" max="7689" width="6.28515625" style="1425" customWidth="1"/>
    <col min="7690" max="7690" width="10.28515625" style="1425" customWidth="1"/>
    <col min="7691" max="7694" width="0" style="1425" hidden="1" customWidth="1"/>
    <col min="7695" max="7696" width="6.42578125" style="1425" customWidth="1"/>
    <col min="7697" max="7936" width="9.140625" style="1425"/>
    <col min="7937" max="7938" width="6.5703125" style="1425" customWidth="1"/>
    <col min="7939" max="7939" width="43.7109375" style="1425" customWidth="1"/>
    <col min="7940" max="7940" width="7.7109375" style="1425" customWidth="1"/>
    <col min="7941" max="7942" width="4.85546875" style="1425" customWidth="1"/>
    <col min="7943" max="7943" width="7.42578125" style="1425" customWidth="1"/>
    <col min="7944" max="7944" width="9.28515625" style="1425" customWidth="1"/>
    <col min="7945" max="7945" width="6.28515625" style="1425" customWidth="1"/>
    <col min="7946" max="7946" width="10.28515625" style="1425" customWidth="1"/>
    <col min="7947" max="7950" width="0" style="1425" hidden="1" customWidth="1"/>
    <col min="7951" max="7952" width="6.42578125" style="1425" customWidth="1"/>
    <col min="7953" max="8192" width="9.140625" style="1425"/>
    <col min="8193" max="8194" width="6.5703125" style="1425" customWidth="1"/>
    <col min="8195" max="8195" width="43.7109375" style="1425" customWidth="1"/>
    <col min="8196" max="8196" width="7.7109375" style="1425" customWidth="1"/>
    <col min="8197" max="8198" width="4.85546875" style="1425" customWidth="1"/>
    <col min="8199" max="8199" width="7.42578125" style="1425" customWidth="1"/>
    <col min="8200" max="8200" width="9.28515625" style="1425" customWidth="1"/>
    <col min="8201" max="8201" width="6.28515625" style="1425" customWidth="1"/>
    <col min="8202" max="8202" width="10.28515625" style="1425" customWidth="1"/>
    <col min="8203" max="8206" width="0" style="1425" hidden="1" customWidth="1"/>
    <col min="8207" max="8208" width="6.42578125" style="1425" customWidth="1"/>
    <col min="8209" max="8448" width="9.140625" style="1425"/>
    <col min="8449" max="8450" width="6.5703125" style="1425" customWidth="1"/>
    <col min="8451" max="8451" width="43.7109375" style="1425" customWidth="1"/>
    <col min="8452" max="8452" width="7.7109375" style="1425" customWidth="1"/>
    <col min="8453" max="8454" width="4.85546875" style="1425" customWidth="1"/>
    <col min="8455" max="8455" width="7.42578125" style="1425" customWidth="1"/>
    <col min="8456" max="8456" width="9.28515625" style="1425" customWidth="1"/>
    <col min="8457" max="8457" width="6.28515625" style="1425" customWidth="1"/>
    <col min="8458" max="8458" width="10.28515625" style="1425" customWidth="1"/>
    <col min="8459" max="8462" width="0" style="1425" hidden="1" customWidth="1"/>
    <col min="8463" max="8464" width="6.42578125" style="1425" customWidth="1"/>
    <col min="8465" max="8704" width="9.140625" style="1425"/>
    <col min="8705" max="8706" width="6.5703125" style="1425" customWidth="1"/>
    <col min="8707" max="8707" width="43.7109375" style="1425" customWidth="1"/>
    <col min="8708" max="8708" width="7.7109375" style="1425" customWidth="1"/>
    <col min="8709" max="8710" width="4.85546875" style="1425" customWidth="1"/>
    <col min="8711" max="8711" width="7.42578125" style="1425" customWidth="1"/>
    <col min="8712" max="8712" width="9.28515625" style="1425" customWidth="1"/>
    <col min="8713" max="8713" width="6.28515625" style="1425" customWidth="1"/>
    <col min="8714" max="8714" width="10.28515625" style="1425" customWidth="1"/>
    <col min="8715" max="8718" width="0" style="1425" hidden="1" customWidth="1"/>
    <col min="8719" max="8720" width="6.42578125" style="1425" customWidth="1"/>
    <col min="8721" max="8960" width="9.140625" style="1425"/>
    <col min="8961" max="8962" width="6.5703125" style="1425" customWidth="1"/>
    <col min="8963" max="8963" width="43.7109375" style="1425" customWidth="1"/>
    <col min="8964" max="8964" width="7.7109375" style="1425" customWidth="1"/>
    <col min="8965" max="8966" width="4.85546875" style="1425" customWidth="1"/>
    <col min="8967" max="8967" width="7.42578125" style="1425" customWidth="1"/>
    <col min="8968" max="8968" width="9.28515625" style="1425" customWidth="1"/>
    <col min="8969" max="8969" width="6.28515625" style="1425" customWidth="1"/>
    <col min="8970" max="8970" width="10.28515625" style="1425" customWidth="1"/>
    <col min="8971" max="8974" width="0" style="1425" hidden="1" customWidth="1"/>
    <col min="8975" max="8976" width="6.42578125" style="1425" customWidth="1"/>
    <col min="8977" max="9216" width="9.140625" style="1425"/>
    <col min="9217" max="9218" width="6.5703125" style="1425" customWidth="1"/>
    <col min="9219" max="9219" width="43.7109375" style="1425" customWidth="1"/>
    <col min="9220" max="9220" width="7.7109375" style="1425" customWidth="1"/>
    <col min="9221" max="9222" width="4.85546875" style="1425" customWidth="1"/>
    <col min="9223" max="9223" width="7.42578125" style="1425" customWidth="1"/>
    <col min="9224" max="9224" width="9.28515625" style="1425" customWidth="1"/>
    <col min="9225" max="9225" width="6.28515625" style="1425" customWidth="1"/>
    <col min="9226" max="9226" width="10.28515625" style="1425" customWidth="1"/>
    <col min="9227" max="9230" width="0" style="1425" hidden="1" customWidth="1"/>
    <col min="9231" max="9232" width="6.42578125" style="1425" customWidth="1"/>
    <col min="9233" max="9472" width="9.140625" style="1425"/>
    <col min="9473" max="9474" width="6.5703125" style="1425" customWidth="1"/>
    <col min="9475" max="9475" width="43.7109375" style="1425" customWidth="1"/>
    <col min="9476" max="9476" width="7.7109375" style="1425" customWidth="1"/>
    <col min="9477" max="9478" width="4.85546875" style="1425" customWidth="1"/>
    <col min="9479" max="9479" width="7.42578125" style="1425" customWidth="1"/>
    <col min="9480" max="9480" width="9.28515625" style="1425" customWidth="1"/>
    <col min="9481" max="9481" width="6.28515625" style="1425" customWidth="1"/>
    <col min="9482" max="9482" width="10.28515625" style="1425" customWidth="1"/>
    <col min="9483" max="9486" width="0" style="1425" hidden="1" customWidth="1"/>
    <col min="9487" max="9488" width="6.42578125" style="1425" customWidth="1"/>
    <col min="9489" max="9728" width="9.140625" style="1425"/>
    <col min="9729" max="9730" width="6.5703125" style="1425" customWidth="1"/>
    <col min="9731" max="9731" width="43.7109375" style="1425" customWidth="1"/>
    <col min="9732" max="9732" width="7.7109375" style="1425" customWidth="1"/>
    <col min="9733" max="9734" width="4.85546875" style="1425" customWidth="1"/>
    <col min="9735" max="9735" width="7.42578125" style="1425" customWidth="1"/>
    <col min="9736" max="9736" width="9.28515625" style="1425" customWidth="1"/>
    <col min="9737" max="9737" width="6.28515625" style="1425" customWidth="1"/>
    <col min="9738" max="9738" width="10.28515625" style="1425" customWidth="1"/>
    <col min="9739" max="9742" width="0" style="1425" hidden="1" customWidth="1"/>
    <col min="9743" max="9744" width="6.42578125" style="1425" customWidth="1"/>
    <col min="9745" max="9984" width="9.140625" style="1425"/>
    <col min="9985" max="9986" width="6.5703125" style="1425" customWidth="1"/>
    <col min="9987" max="9987" width="43.7109375" style="1425" customWidth="1"/>
    <col min="9988" max="9988" width="7.7109375" style="1425" customWidth="1"/>
    <col min="9989" max="9990" width="4.85546875" style="1425" customWidth="1"/>
    <col min="9991" max="9991" width="7.42578125" style="1425" customWidth="1"/>
    <col min="9992" max="9992" width="9.28515625" style="1425" customWidth="1"/>
    <col min="9993" max="9993" width="6.28515625" style="1425" customWidth="1"/>
    <col min="9994" max="9994" width="10.28515625" style="1425" customWidth="1"/>
    <col min="9995" max="9998" width="0" style="1425" hidden="1" customWidth="1"/>
    <col min="9999" max="10000" width="6.42578125" style="1425" customWidth="1"/>
    <col min="10001" max="10240" width="9.140625" style="1425"/>
    <col min="10241" max="10242" width="6.5703125" style="1425" customWidth="1"/>
    <col min="10243" max="10243" width="43.7109375" style="1425" customWidth="1"/>
    <col min="10244" max="10244" width="7.7109375" style="1425" customWidth="1"/>
    <col min="10245" max="10246" width="4.85546875" style="1425" customWidth="1"/>
    <col min="10247" max="10247" width="7.42578125" style="1425" customWidth="1"/>
    <col min="10248" max="10248" width="9.28515625" style="1425" customWidth="1"/>
    <col min="10249" max="10249" width="6.28515625" style="1425" customWidth="1"/>
    <col min="10250" max="10250" width="10.28515625" style="1425" customWidth="1"/>
    <col min="10251" max="10254" width="0" style="1425" hidden="1" customWidth="1"/>
    <col min="10255" max="10256" width="6.42578125" style="1425" customWidth="1"/>
    <col min="10257" max="10496" width="9.140625" style="1425"/>
    <col min="10497" max="10498" width="6.5703125" style="1425" customWidth="1"/>
    <col min="10499" max="10499" width="43.7109375" style="1425" customWidth="1"/>
    <col min="10500" max="10500" width="7.7109375" style="1425" customWidth="1"/>
    <col min="10501" max="10502" width="4.85546875" style="1425" customWidth="1"/>
    <col min="10503" max="10503" width="7.42578125" style="1425" customWidth="1"/>
    <col min="10504" max="10504" width="9.28515625" style="1425" customWidth="1"/>
    <col min="10505" max="10505" width="6.28515625" style="1425" customWidth="1"/>
    <col min="10506" max="10506" width="10.28515625" style="1425" customWidth="1"/>
    <col min="10507" max="10510" width="0" style="1425" hidden="1" customWidth="1"/>
    <col min="10511" max="10512" width="6.42578125" style="1425" customWidth="1"/>
    <col min="10513" max="10752" width="9.140625" style="1425"/>
    <col min="10753" max="10754" width="6.5703125" style="1425" customWidth="1"/>
    <col min="10755" max="10755" width="43.7109375" style="1425" customWidth="1"/>
    <col min="10756" max="10756" width="7.7109375" style="1425" customWidth="1"/>
    <col min="10757" max="10758" width="4.85546875" style="1425" customWidth="1"/>
    <col min="10759" max="10759" width="7.42578125" style="1425" customWidth="1"/>
    <col min="10760" max="10760" width="9.28515625" style="1425" customWidth="1"/>
    <col min="10761" max="10761" width="6.28515625" style="1425" customWidth="1"/>
    <col min="10762" max="10762" width="10.28515625" style="1425" customWidth="1"/>
    <col min="10763" max="10766" width="0" style="1425" hidden="1" customWidth="1"/>
    <col min="10767" max="10768" width="6.42578125" style="1425" customWidth="1"/>
    <col min="10769" max="11008" width="9.140625" style="1425"/>
    <col min="11009" max="11010" width="6.5703125" style="1425" customWidth="1"/>
    <col min="11011" max="11011" width="43.7109375" style="1425" customWidth="1"/>
    <col min="11012" max="11012" width="7.7109375" style="1425" customWidth="1"/>
    <col min="11013" max="11014" width="4.85546875" style="1425" customWidth="1"/>
    <col min="11015" max="11015" width="7.42578125" style="1425" customWidth="1"/>
    <col min="11016" max="11016" width="9.28515625" style="1425" customWidth="1"/>
    <col min="11017" max="11017" width="6.28515625" style="1425" customWidth="1"/>
    <col min="11018" max="11018" width="10.28515625" style="1425" customWidth="1"/>
    <col min="11019" max="11022" width="0" style="1425" hidden="1" customWidth="1"/>
    <col min="11023" max="11024" width="6.42578125" style="1425" customWidth="1"/>
    <col min="11025" max="11264" width="9.140625" style="1425"/>
    <col min="11265" max="11266" width="6.5703125" style="1425" customWidth="1"/>
    <col min="11267" max="11267" width="43.7109375" style="1425" customWidth="1"/>
    <col min="11268" max="11268" width="7.7109375" style="1425" customWidth="1"/>
    <col min="11269" max="11270" width="4.85546875" style="1425" customWidth="1"/>
    <col min="11271" max="11271" width="7.42578125" style="1425" customWidth="1"/>
    <col min="11272" max="11272" width="9.28515625" style="1425" customWidth="1"/>
    <col min="11273" max="11273" width="6.28515625" style="1425" customWidth="1"/>
    <col min="11274" max="11274" width="10.28515625" style="1425" customWidth="1"/>
    <col min="11275" max="11278" width="0" style="1425" hidden="1" customWidth="1"/>
    <col min="11279" max="11280" width="6.42578125" style="1425" customWidth="1"/>
    <col min="11281" max="11520" width="9.140625" style="1425"/>
    <col min="11521" max="11522" width="6.5703125" style="1425" customWidth="1"/>
    <col min="11523" max="11523" width="43.7109375" style="1425" customWidth="1"/>
    <col min="11524" max="11524" width="7.7109375" style="1425" customWidth="1"/>
    <col min="11525" max="11526" width="4.85546875" style="1425" customWidth="1"/>
    <col min="11527" max="11527" width="7.42578125" style="1425" customWidth="1"/>
    <col min="11528" max="11528" width="9.28515625" style="1425" customWidth="1"/>
    <col min="11529" max="11529" width="6.28515625" style="1425" customWidth="1"/>
    <col min="11530" max="11530" width="10.28515625" style="1425" customWidth="1"/>
    <col min="11531" max="11534" width="0" style="1425" hidden="1" customWidth="1"/>
    <col min="11535" max="11536" width="6.42578125" style="1425" customWidth="1"/>
    <col min="11537" max="11776" width="9.140625" style="1425"/>
    <col min="11777" max="11778" width="6.5703125" style="1425" customWidth="1"/>
    <col min="11779" max="11779" width="43.7109375" style="1425" customWidth="1"/>
    <col min="11780" max="11780" width="7.7109375" style="1425" customWidth="1"/>
    <col min="11781" max="11782" width="4.85546875" style="1425" customWidth="1"/>
    <col min="11783" max="11783" width="7.42578125" style="1425" customWidth="1"/>
    <col min="11784" max="11784" width="9.28515625" style="1425" customWidth="1"/>
    <col min="11785" max="11785" width="6.28515625" style="1425" customWidth="1"/>
    <col min="11786" max="11786" width="10.28515625" style="1425" customWidth="1"/>
    <col min="11787" max="11790" width="0" style="1425" hidden="1" customWidth="1"/>
    <col min="11791" max="11792" width="6.42578125" style="1425" customWidth="1"/>
    <col min="11793" max="12032" width="9.140625" style="1425"/>
    <col min="12033" max="12034" width="6.5703125" style="1425" customWidth="1"/>
    <col min="12035" max="12035" width="43.7109375" style="1425" customWidth="1"/>
    <col min="12036" max="12036" width="7.7109375" style="1425" customWidth="1"/>
    <col min="12037" max="12038" width="4.85546875" style="1425" customWidth="1"/>
    <col min="12039" max="12039" width="7.42578125" style="1425" customWidth="1"/>
    <col min="12040" max="12040" width="9.28515625" style="1425" customWidth="1"/>
    <col min="12041" max="12041" width="6.28515625" style="1425" customWidth="1"/>
    <col min="12042" max="12042" width="10.28515625" style="1425" customWidth="1"/>
    <col min="12043" max="12046" width="0" style="1425" hidden="1" customWidth="1"/>
    <col min="12047" max="12048" width="6.42578125" style="1425" customWidth="1"/>
    <col min="12049" max="12288" width="9.140625" style="1425"/>
    <col min="12289" max="12290" width="6.5703125" style="1425" customWidth="1"/>
    <col min="12291" max="12291" width="43.7109375" style="1425" customWidth="1"/>
    <col min="12292" max="12292" width="7.7109375" style="1425" customWidth="1"/>
    <col min="12293" max="12294" width="4.85546875" style="1425" customWidth="1"/>
    <col min="12295" max="12295" width="7.42578125" style="1425" customWidth="1"/>
    <col min="12296" max="12296" width="9.28515625" style="1425" customWidth="1"/>
    <col min="12297" max="12297" width="6.28515625" style="1425" customWidth="1"/>
    <col min="12298" max="12298" width="10.28515625" style="1425" customWidth="1"/>
    <col min="12299" max="12302" width="0" style="1425" hidden="1" customWidth="1"/>
    <col min="12303" max="12304" width="6.42578125" style="1425" customWidth="1"/>
    <col min="12305" max="12544" width="9.140625" style="1425"/>
    <col min="12545" max="12546" width="6.5703125" style="1425" customWidth="1"/>
    <col min="12547" max="12547" width="43.7109375" style="1425" customWidth="1"/>
    <col min="12548" max="12548" width="7.7109375" style="1425" customWidth="1"/>
    <col min="12549" max="12550" width="4.85546875" style="1425" customWidth="1"/>
    <col min="12551" max="12551" width="7.42578125" style="1425" customWidth="1"/>
    <col min="12552" max="12552" width="9.28515625" style="1425" customWidth="1"/>
    <col min="12553" max="12553" width="6.28515625" style="1425" customWidth="1"/>
    <col min="12554" max="12554" width="10.28515625" style="1425" customWidth="1"/>
    <col min="12555" max="12558" width="0" style="1425" hidden="1" customWidth="1"/>
    <col min="12559" max="12560" width="6.42578125" style="1425" customWidth="1"/>
    <col min="12561" max="12800" width="9.140625" style="1425"/>
    <col min="12801" max="12802" width="6.5703125" style="1425" customWidth="1"/>
    <col min="12803" max="12803" width="43.7109375" style="1425" customWidth="1"/>
    <col min="12804" max="12804" width="7.7109375" style="1425" customWidth="1"/>
    <col min="12805" max="12806" width="4.85546875" style="1425" customWidth="1"/>
    <col min="12807" max="12807" width="7.42578125" style="1425" customWidth="1"/>
    <col min="12808" max="12808" width="9.28515625" style="1425" customWidth="1"/>
    <col min="12809" max="12809" width="6.28515625" style="1425" customWidth="1"/>
    <col min="12810" max="12810" width="10.28515625" style="1425" customWidth="1"/>
    <col min="12811" max="12814" width="0" style="1425" hidden="1" customWidth="1"/>
    <col min="12815" max="12816" width="6.42578125" style="1425" customWidth="1"/>
    <col min="12817" max="13056" width="9.140625" style="1425"/>
    <col min="13057" max="13058" width="6.5703125" style="1425" customWidth="1"/>
    <col min="13059" max="13059" width="43.7109375" style="1425" customWidth="1"/>
    <col min="13060" max="13060" width="7.7109375" style="1425" customWidth="1"/>
    <col min="13061" max="13062" width="4.85546875" style="1425" customWidth="1"/>
    <col min="13063" max="13063" width="7.42578125" style="1425" customWidth="1"/>
    <col min="13064" max="13064" width="9.28515625" style="1425" customWidth="1"/>
    <col min="13065" max="13065" width="6.28515625" style="1425" customWidth="1"/>
    <col min="13066" max="13066" width="10.28515625" style="1425" customWidth="1"/>
    <col min="13067" max="13070" width="0" style="1425" hidden="1" customWidth="1"/>
    <col min="13071" max="13072" width="6.42578125" style="1425" customWidth="1"/>
    <col min="13073" max="13312" width="9.140625" style="1425"/>
    <col min="13313" max="13314" width="6.5703125" style="1425" customWidth="1"/>
    <col min="13315" max="13315" width="43.7109375" style="1425" customWidth="1"/>
    <col min="13316" max="13316" width="7.7109375" style="1425" customWidth="1"/>
    <col min="13317" max="13318" width="4.85546875" style="1425" customWidth="1"/>
    <col min="13319" max="13319" width="7.42578125" style="1425" customWidth="1"/>
    <col min="13320" max="13320" width="9.28515625" style="1425" customWidth="1"/>
    <col min="13321" max="13321" width="6.28515625" style="1425" customWidth="1"/>
    <col min="13322" max="13322" width="10.28515625" style="1425" customWidth="1"/>
    <col min="13323" max="13326" width="0" style="1425" hidden="1" customWidth="1"/>
    <col min="13327" max="13328" width="6.42578125" style="1425" customWidth="1"/>
    <col min="13329" max="13568" width="9.140625" style="1425"/>
    <col min="13569" max="13570" width="6.5703125" style="1425" customWidth="1"/>
    <col min="13571" max="13571" width="43.7109375" style="1425" customWidth="1"/>
    <col min="13572" max="13572" width="7.7109375" style="1425" customWidth="1"/>
    <col min="13573" max="13574" width="4.85546875" style="1425" customWidth="1"/>
    <col min="13575" max="13575" width="7.42578125" style="1425" customWidth="1"/>
    <col min="13576" max="13576" width="9.28515625" style="1425" customWidth="1"/>
    <col min="13577" max="13577" width="6.28515625" style="1425" customWidth="1"/>
    <col min="13578" max="13578" width="10.28515625" style="1425" customWidth="1"/>
    <col min="13579" max="13582" width="0" style="1425" hidden="1" customWidth="1"/>
    <col min="13583" max="13584" width="6.42578125" style="1425" customWidth="1"/>
    <col min="13585" max="13824" width="9.140625" style="1425"/>
    <col min="13825" max="13826" width="6.5703125" style="1425" customWidth="1"/>
    <col min="13827" max="13827" width="43.7109375" style="1425" customWidth="1"/>
    <col min="13828" max="13828" width="7.7109375" style="1425" customWidth="1"/>
    <col min="13829" max="13830" width="4.85546875" style="1425" customWidth="1"/>
    <col min="13831" max="13831" width="7.42578125" style="1425" customWidth="1"/>
    <col min="13832" max="13832" width="9.28515625" style="1425" customWidth="1"/>
    <col min="13833" max="13833" width="6.28515625" style="1425" customWidth="1"/>
    <col min="13834" max="13834" width="10.28515625" style="1425" customWidth="1"/>
    <col min="13835" max="13838" width="0" style="1425" hidden="1" customWidth="1"/>
    <col min="13839" max="13840" width="6.42578125" style="1425" customWidth="1"/>
    <col min="13841" max="14080" width="9.140625" style="1425"/>
    <col min="14081" max="14082" width="6.5703125" style="1425" customWidth="1"/>
    <col min="14083" max="14083" width="43.7109375" style="1425" customWidth="1"/>
    <col min="14084" max="14084" width="7.7109375" style="1425" customWidth="1"/>
    <col min="14085" max="14086" width="4.85546875" style="1425" customWidth="1"/>
    <col min="14087" max="14087" width="7.42578125" style="1425" customWidth="1"/>
    <col min="14088" max="14088" width="9.28515625" style="1425" customWidth="1"/>
    <col min="14089" max="14089" width="6.28515625" style="1425" customWidth="1"/>
    <col min="14090" max="14090" width="10.28515625" style="1425" customWidth="1"/>
    <col min="14091" max="14094" width="0" style="1425" hidden="1" customWidth="1"/>
    <col min="14095" max="14096" width="6.42578125" style="1425" customWidth="1"/>
    <col min="14097" max="14336" width="9.140625" style="1425"/>
    <col min="14337" max="14338" width="6.5703125" style="1425" customWidth="1"/>
    <col min="14339" max="14339" width="43.7109375" style="1425" customWidth="1"/>
    <col min="14340" max="14340" width="7.7109375" style="1425" customWidth="1"/>
    <col min="14341" max="14342" width="4.85546875" style="1425" customWidth="1"/>
    <col min="14343" max="14343" width="7.42578125" style="1425" customWidth="1"/>
    <col min="14344" max="14344" width="9.28515625" style="1425" customWidth="1"/>
    <col min="14345" max="14345" width="6.28515625" style="1425" customWidth="1"/>
    <col min="14346" max="14346" width="10.28515625" style="1425" customWidth="1"/>
    <col min="14347" max="14350" width="0" style="1425" hidden="1" customWidth="1"/>
    <col min="14351" max="14352" width="6.42578125" style="1425" customWidth="1"/>
    <col min="14353" max="14592" width="9.140625" style="1425"/>
    <col min="14593" max="14594" width="6.5703125" style="1425" customWidth="1"/>
    <col min="14595" max="14595" width="43.7109375" style="1425" customWidth="1"/>
    <col min="14596" max="14596" width="7.7109375" style="1425" customWidth="1"/>
    <col min="14597" max="14598" width="4.85546875" style="1425" customWidth="1"/>
    <col min="14599" max="14599" width="7.42578125" style="1425" customWidth="1"/>
    <col min="14600" max="14600" width="9.28515625" style="1425" customWidth="1"/>
    <col min="14601" max="14601" width="6.28515625" style="1425" customWidth="1"/>
    <col min="14602" max="14602" width="10.28515625" style="1425" customWidth="1"/>
    <col min="14603" max="14606" width="0" style="1425" hidden="1" customWidth="1"/>
    <col min="14607" max="14608" width="6.42578125" style="1425" customWidth="1"/>
    <col min="14609" max="14848" width="9.140625" style="1425"/>
    <col min="14849" max="14850" width="6.5703125" style="1425" customWidth="1"/>
    <col min="14851" max="14851" width="43.7109375" style="1425" customWidth="1"/>
    <col min="14852" max="14852" width="7.7109375" style="1425" customWidth="1"/>
    <col min="14853" max="14854" width="4.85546875" style="1425" customWidth="1"/>
    <col min="14855" max="14855" width="7.42578125" style="1425" customWidth="1"/>
    <col min="14856" max="14856" width="9.28515625" style="1425" customWidth="1"/>
    <col min="14857" max="14857" width="6.28515625" style="1425" customWidth="1"/>
    <col min="14858" max="14858" width="10.28515625" style="1425" customWidth="1"/>
    <col min="14859" max="14862" width="0" style="1425" hidden="1" customWidth="1"/>
    <col min="14863" max="14864" width="6.42578125" style="1425" customWidth="1"/>
    <col min="14865" max="15104" width="9.140625" style="1425"/>
    <col min="15105" max="15106" width="6.5703125" style="1425" customWidth="1"/>
    <col min="15107" max="15107" width="43.7109375" style="1425" customWidth="1"/>
    <col min="15108" max="15108" width="7.7109375" style="1425" customWidth="1"/>
    <col min="15109" max="15110" width="4.85546875" style="1425" customWidth="1"/>
    <col min="15111" max="15111" width="7.42578125" style="1425" customWidth="1"/>
    <col min="15112" max="15112" width="9.28515625" style="1425" customWidth="1"/>
    <col min="15113" max="15113" width="6.28515625" style="1425" customWidth="1"/>
    <col min="15114" max="15114" width="10.28515625" style="1425" customWidth="1"/>
    <col min="15115" max="15118" width="0" style="1425" hidden="1" customWidth="1"/>
    <col min="15119" max="15120" width="6.42578125" style="1425" customWidth="1"/>
    <col min="15121" max="15360" width="9.140625" style="1425"/>
    <col min="15361" max="15362" width="6.5703125" style="1425" customWidth="1"/>
    <col min="15363" max="15363" width="43.7109375" style="1425" customWidth="1"/>
    <col min="15364" max="15364" width="7.7109375" style="1425" customWidth="1"/>
    <col min="15365" max="15366" width="4.85546875" style="1425" customWidth="1"/>
    <col min="15367" max="15367" width="7.42578125" style="1425" customWidth="1"/>
    <col min="15368" max="15368" width="9.28515625" style="1425" customWidth="1"/>
    <col min="15369" max="15369" width="6.28515625" style="1425" customWidth="1"/>
    <col min="15370" max="15370" width="10.28515625" style="1425" customWidth="1"/>
    <col min="15371" max="15374" width="0" style="1425" hidden="1" customWidth="1"/>
    <col min="15375" max="15376" width="6.42578125" style="1425" customWidth="1"/>
    <col min="15377" max="15616" width="9.140625" style="1425"/>
    <col min="15617" max="15618" width="6.5703125" style="1425" customWidth="1"/>
    <col min="15619" max="15619" width="43.7109375" style="1425" customWidth="1"/>
    <col min="15620" max="15620" width="7.7109375" style="1425" customWidth="1"/>
    <col min="15621" max="15622" width="4.85546875" style="1425" customWidth="1"/>
    <col min="15623" max="15623" width="7.42578125" style="1425" customWidth="1"/>
    <col min="15624" max="15624" width="9.28515625" style="1425" customWidth="1"/>
    <col min="15625" max="15625" width="6.28515625" style="1425" customWidth="1"/>
    <col min="15626" max="15626" width="10.28515625" style="1425" customWidth="1"/>
    <col min="15627" max="15630" width="0" style="1425" hidden="1" customWidth="1"/>
    <col min="15631" max="15632" width="6.42578125" style="1425" customWidth="1"/>
    <col min="15633" max="15872" width="9.140625" style="1425"/>
    <col min="15873" max="15874" width="6.5703125" style="1425" customWidth="1"/>
    <col min="15875" max="15875" width="43.7109375" style="1425" customWidth="1"/>
    <col min="15876" max="15876" width="7.7109375" style="1425" customWidth="1"/>
    <col min="15877" max="15878" width="4.85546875" style="1425" customWidth="1"/>
    <col min="15879" max="15879" width="7.42578125" style="1425" customWidth="1"/>
    <col min="15880" max="15880" width="9.28515625" style="1425" customWidth="1"/>
    <col min="15881" max="15881" width="6.28515625" style="1425" customWidth="1"/>
    <col min="15882" max="15882" width="10.28515625" style="1425" customWidth="1"/>
    <col min="15883" max="15886" width="0" style="1425" hidden="1" customWidth="1"/>
    <col min="15887" max="15888" width="6.42578125" style="1425" customWidth="1"/>
    <col min="15889" max="16128" width="9.140625" style="1425"/>
    <col min="16129" max="16130" width="6.5703125" style="1425" customWidth="1"/>
    <col min="16131" max="16131" width="43.7109375" style="1425" customWidth="1"/>
    <col min="16132" max="16132" width="7.7109375" style="1425" customWidth="1"/>
    <col min="16133" max="16134" width="4.85546875" style="1425" customWidth="1"/>
    <col min="16135" max="16135" width="7.42578125" style="1425" customWidth="1"/>
    <col min="16136" max="16136" width="9.28515625" style="1425" customWidth="1"/>
    <col min="16137" max="16137" width="6.28515625" style="1425" customWidth="1"/>
    <col min="16138" max="16138" width="10.28515625" style="1425" customWidth="1"/>
    <col min="16139" max="16142" width="0" style="1425" hidden="1" customWidth="1"/>
    <col min="16143" max="16144" width="6.42578125" style="1425" customWidth="1"/>
    <col min="16145" max="16384" width="9.140625" style="1425"/>
  </cols>
  <sheetData>
    <row r="1" spans="1:17" ht="11.25" customHeight="1" x14ac:dyDescent="0.25">
      <c r="F1" s="1426"/>
      <c r="H1" s="1428"/>
      <c r="I1" s="1429" t="s">
        <v>579</v>
      </c>
      <c r="J1" s="1430"/>
      <c r="K1" s="1431"/>
      <c r="L1" s="1431"/>
      <c r="M1" s="1431"/>
      <c r="N1" s="1432"/>
    </row>
    <row r="2" spans="1:17" ht="13.5" x14ac:dyDescent="0.25">
      <c r="F2" s="1426"/>
      <c r="H2" s="1428"/>
      <c r="I2" s="1429" t="s">
        <v>4763</v>
      </c>
      <c r="J2" s="1430"/>
      <c r="K2" s="1431"/>
      <c r="L2" s="1431"/>
      <c r="M2" s="1431"/>
      <c r="N2" s="1432"/>
    </row>
    <row r="3" spans="1:17" ht="11.25" customHeight="1" x14ac:dyDescent="0.25">
      <c r="F3" s="1426"/>
      <c r="J3" s="1428" t="s">
        <v>4764</v>
      </c>
      <c r="K3" s="1431"/>
      <c r="L3" s="1431"/>
      <c r="M3" s="1431"/>
      <c r="N3" s="1432"/>
    </row>
    <row r="4" spans="1:17" ht="11.25" customHeight="1" x14ac:dyDescent="0.25">
      <c r="C4" s="1434" t="s">
        <v>4765</v>
      </c>
      <c r="E4" s="1433"/>
      <c r="F4" s="1426"/>
      <c r="H4" s="1428"/>
      <c r="I4" s="1429"/>
      <c r="J4" s="1376">
        <v>43831</v>
      </c>
      <c r="K4" s="1431"/>
      <c r="L4" s="1431"/>
      <c r="M4" s="1431"/>
      <c r="N4" s="1432"/>
    </row>
    <row r="5" spans="1:17" ht="12.75" customHeight="1" x14ac:dyDescent="0.3">
      <c r="C5" s="1425" t="s">
        <v>4834</v>
      </c>
      <c r="F5" s="1426"/>
      <c r="H5" s="1428"/>
      <c r="I5" s="1435"/>
      <c r="J5" s="1430"/>
      <c r="N5" s="1427"/>
    </row>
    <row r="6" spans="1:17" ht="12.75" customHeight="1" x14ac:dyDescent="0.25">
      <c r="C6" s="1425" t="s">
        <v>244</v>
      </c>
      <c r="F6" s="1426"/>
      <c r="H6" s="1428" t="s">
        <v>720</v>
      </c>
      <c r="I6" s="1435"/>
      <c r="J6" s="1430">
        <v>100</v>
      </c>
      <c r="N6" s="1427" t="s">
        <v>577</v>
      </c>
    </row>
    <row r="7" spans="1:17" ht="12.75" customHeight="1" x14ac:dyDescent="0.25">
      <c r="A7" s="1436"/>
      <c r="B7" s="1436"/>
      <c r="C7" s="1436"/>
      <c r="D7" s="1436" t="s">
        <v>721</v>
      </c>
      <c r="E7" s="1437" t="s">
        <v>4674</v>
      </c>
      <c r="F7" s="1438" t="s">
        <v>4766</v>
      </c>
      <c r="G7" s="2690" t="s">
        <v>723</v>
      </c>
      <c r="H7" s="2690" t="s">
        <v>4767</v>
      </c>
      <c r="I7" s="2692" t="s">
        <v>4768</v>
      </c>
      <c r="J7" s="2694" t="s">
        <v>561</v>
      </c>
      <c r="K7" s="2696" t="s">
        <v>4658</v>
      </c>
      <c r="L7" s="2696" t="s">
        <v>4659</v>
      </c>
      <c r="M7" s="1436" t="s">
        <v>4660</v>
      </c>
      <c r="N7" s="2686" t="s">
        <v>562</v>
      </c>
      <c r="O7" s="2688" t="s">
        <v>563</v>
      </c>
    </row>
    <row r="8" spans="1:17" ht="12.75" customHeight="1" x14ac:dyDescent="0.25">
      <c r="A8" s="1439"/>
      <c r="B8" s="1439"/>
      <c r="C8" s="1440" t="s">
        <v>564</v>
      </c>
      <c r="D8" s="1441" t="s">
        <v>565</v>
      </c>
      <c r="E8" s="1441" t="s">
        <v>4676</v>
      </c>
      <c r="F8" s="1442" t="s">
        <v>4769</v>
      </c>
      <c r="G8" s="2690"/>
      <c r="H8" s="2690"/>
      <c r="I8" s="2692"/>
      <c r="J8" s="2694"/>
      <c r="K8" s="2696"/>
      <c r="L8" s="2696"/>
      <c r="M8" s="1441" t="s">
        <v>4661</v>
      </c>
      <c r="N8" s="2686"/>
      <c r="O8" s="2688"/>
    </row>
    <row r="9" spans="1:17" ht="12.75" customHeight="1" x14ac:dyDescent="0.25">
      <c r="A9" s="1441"/>
      <c r="B9" s="1441"/>
      <c r="C9" s="1441"/>
      <c r="D9" s="1441"/>
      <c r="E9" s="1441"/>
      <c r="F9" s="1442" t="s">
        <v>4770</v>
      </c>
      <c r="G9" s="2691"/>
      <c r="H9" s="2691"/>
      <c r="I9" s="2693"/>
      <c r="J9" s="2695"/>
      <c r="K9" s="2697"/>
      <c r="L9" s="2697"/>
      <c r="M9" s="1441"/>
      <c r="N9" s="2687"/>
      <c r="O9" s="2689"/>
    </row>
    <row r="10" spans="1:17" s="1429" customFormat="1" ht="25.5" x14ac:dyDescent="0.25">
      <c r="A10" s="1443">
        <v>44501</v>
      </c>
      <c r="B10" s="1443"/>
      <c r="C10" s="1444" t="s">
        <v>1192</v>
      </c>
      <c r="D10" s="1445">
        <f t="shared" ref="D10:D42" si="0">$J$6/G10</f>
        <v>0.3125</v>
      </c>
      <c r="E10" s="1446">
        <v>1</v>
      </c>
      <c r="F10" s="1447"/>
      <c r="G10" s="1415">
        <v>320</v>
      </c>
      <c r="H10" s="1416">
        <f t="shared" ref="H10:H48" si="1">ROUND(480/G10,3)</f>
        <v>1.5</v>
      </c>
      <c r="I10" s="1448"/>
      <c r="J10" s="1449">
        <f t="shared" ref="J10:J48" si="2">ROUND(H10*I10,4)</f>
        <v>0</v>
      </c>
      <c r="K10" s="1450">
        <v>164</v>
      </c>
      <c r="L10" s="1451">
        <f>G10/K10*100</f>
        <v>195.1219512195122</v>
      </c>
      <c r="M10" s="1452" t="s">
        <v>4668</v>
      </c>
      <c r="N10" s="1453"/>
      <c r="O10" s="1454"/>
    </row>
    <row r="11" spans="1:17" s="1429" customFormat="1" ht="25.5" x14ac:dyDescent="0.25">
      <c r="A11" s="1443">
        <v>44502</v>
      </c>
      <c r="B11" s="1443"/>
      <c r="C11" s="1444" t="s">
        <v>4771</v>
      </c>
      <c r="D11" s="1445">
        <f t="shared" si="0"/>
        <v>0.15384615384615385</v>
      </c>
      <c r="E11" s="1446">
        <v>1</v>
      </c>
      <c r="F11" s="1447"/>
      <c r="G11" s="1446">
        <v>650</v>
      </c>
      <c r="H11" s="1416">
        <f t="shared" si="1"/>
        <v>0.73799999999999999</v>
      </c>
      <c r="I11" s="1448"/>
      <c r="J11" s="1449">
        <f t="shared" si="2"/>
        <v>0</v>
      </c>
      <c r="K11" s="1450"/>
      <c r="L11" s="1451"/>
      <c r="M11" s="1452" t="s">
        <v>4668</v>
      </c>
      <c r="N11" s="1453"/>
      <c r="O11" s="1455"/>
    </row>
    <row r="12" spans="1:17" s="1429" customFormat="1" ht="13.5" x14ac:dyDescent="0.25">
      <c r="A12" s="1443">
        <v>44503</v>
      </c>
      <c r="B12" s="1443"/>
      <c r="C12" s="1444" t="s">
        <v>202</v>
      </c>
      <c r="D12" s="1445">
        <f t="shared" si="0"/>
        <v>0.4</v>
      </c>
      <c r="E12" s="1446">
        <v>1</v>
      </c>
      <c r="F12" s="1447"/>
      <c r="G12" s="1415">
        <v>250</v>
      </c>
      <c r="H12" s="1416">
        <f t="shared" si="1"/>
        <v>1.92</v>
      </c>
      <c r="I12" s="1448"/>
      <c r="J12" s="1449">
        <f t="shared" si="2"/>
        <v>0</v>
      </c>
      <c r="K12" s="1450">
        <v>195</v>
      </c>
      <c r="L12" s="1451">
        <f t="shared" ref="L12:L21" si="3">G12/K12*100</f>
        <v>128.2051282051282</v>
      </c>
      <c r="M12" s="1452" t="s">
        <v>4715</v>
      </c>
      <c r="N12" s="1453"/>
      <c r="O12" s="1455"/>
    </row>
    <row r="13" spans="1:17" s="1429" customFormat="1" ht="25.5" x14ac:dyDescent="0.25">
      <c r="A13" s="1443">
        <v>44504</v>
      </c>
      <c r="B13" s="1443"/>
      <c r="C13" s="1444" t="s">
        <v>4772</v>
      </c>
      <c r="D13" s="1445">
        <f t="shared" si="0"/>
        <v>0.20833333333333334</v>
      </c>
      <c r="E13" s="1446">
        <v>2</v>
      </c>
      <c r="F13" s="1456"/>
      <c r="G13" s="1446">
        <v>480</v>
      </c>
      <c r="H13" s="1416">
        <f t="shared" si="1"/>
        <v>1</v>
      </c>
      <c r="I13" s="1448"/>
      <c r="J13" s="1449">
        <f t="shared" si="2"/>
        <v>0</v>
      </c>
      <c r="K13" s="1450">
        <v>445</v>
      </c>
      <c r="L13" s="1451">
        <f t="shared" si="3"/>
        <v>107.86516853932584</v>
      </c>
      <c r="M13" s="1452" t="s">
        <v>4716</v>
      </c>
      <c r="N13" s="1457">
        <v>0.08</v>
      </c>
      <c r="O13" s="1458"/>
      <c r="P13" s="1429" t="s">
        <v>2371</v>
      </c>
      <c r="Q13" s="1459"/>
    </row>
    <row r="14" spans="1:17" s="1429" customFormat="1" ht="25.5" x14ac:dyDescent="0.25">
      <c r="A14" s="1443">
        <v>44505</v>
      </c>
      <c r="B14" s="1443"/>
      <c r="C14" s="1444" t="s">
        <v>4773</v>
      </c>
      <c r="D14" s="1451">
        <f t="shared" si="0"/>
        <v>0.125</v>
      </c>
      <c r="E14" s="1446">
        <v>2</v>
      </c>
      <c r="F14" s="1456"/>
      <c r="G14" s="1446">
        <v>800</v>
      </c>
      <c r="H14" s="1416">
        <f t="shared" si="1"/>
        <v>0.6</v>
      </c>
      <c r="I14" s="1448"/>
      <c r="J14" s="1449">
        <f t="shared" si="2"/>
        <v>0</v>
      </c>
      <c r="K14" s="1460">
        <v>1358</v>
      </c>
      <c r="L14" s="1445">
        <f t="shared" si="3"/>
        <v>58.910162002945512</v>
      </c>
      <c r="M14" s="1452" t="s">
        <v>4719</v>
      </c>
      <c r="N14" s="1453"/>
      <c r="O14" s="1458"/>
      <c r="P14" s="1429" t="s">
        <v>4774</v>
      </c>
    </row>
    <row r="15" spans="1:17" s="1474" customFormat="1" ht="25.5" x14ac:dyDescent="0.25">
      <c r="A15" s="1461">
        <v>44506</v>
      </c>
      <c r="B15" s="1461"/>
      <c r="C15" s="1462" t="s">
        <v>4775</v>
      </c>
      <c r="D15" s="1463">
        <f t="shared" si="0"/>
        <v>0.46511627906976744</v>
      </c>
      <c r="E15" s="1464">
        <v>3</v>
      </c>
      <c r="F15" s="1465"/>
      <c r="G15" s="1464">
        <v>215</v>
      </c>
      <c r="H15" s="1466">
        <f t="shared" si="1"/>
        <v>2.2330000000000001</v>
      </c>
      <c r="I15" s="1467"/>
      <c r="J15" s="1468">
        <f t="shared" si="2"/>
        <v>0</v>
      </c>
      <c r="K15" s="1469">
        <v>273</v>
      </c>
      <c r="L15" s="1470">
        <f t="shared" si="3"/>
        <v>78.754578754578759</v>
      </c>
      <c r="M15" s="1471" t="s">
        <v>4716</v>
      </c>
      <c r="N15" s="1472"/>
      <c r="O15" s="1473"/>
    </row>
    <row r="16" spans="1:17" s="1429" customFormat="1" ht="25.5" x14ac:dyDescent="0.2">
      <c r="A16" s="1443">
        <v>44507</v>
      </c>
      <c r="B16" s="1443"/>
      <c r="C16" s="1444" t="s">
        <v>4776</v>
      </c>
      <c r="D16" s="1451">
        <f t="shared" si="0"/>
        <v>0.30303030303030304</v>
      </c>
      <c r="E16" s="1475">
        <v>2</v>
      </c>
      <c r="F16" s="1476"/>
      <c r="G16" s="1477">
        <v>330</v>
      </c>
      <c r="H16" s="1416">
        <f t="shared" si="1"/>
        <v>1.4550000000000001</v>
      </c>
      <c r="I16" s="1448"/>
      <c r="J16" s="1449">
        <f t="shared" si="2"/>
        <v>0</v>
      </c>
      <c r="K16" s="1460">
        <v>1358</v>
      </c>
      <c r="L16" s="1445">
        <f t="shared" si="3"/>
        <v>24.300441826215021</v>
      </c>
      <c r="M16" s="1452" t="s">
        <v>4719</v>
      </c>
      <c r="N16" s="1453"/>
      <c r="O16" s="1458">
        <f>J16*F16</f>
        <v>0</v>
      </c>
      <c r="P16" s="1429" t="s">
        <v>4774</v>
      </c>
    </row>
    <row r="17" spans="1:16" s="1429" customFormat="1" ht="25.5" x14ac:dyDescent="0.25">
      <c r="A17" s="1443">
        <v>44508</v>
      </c>
      <c r="B17" s="1443"/>
      <c r="C17" s="1444" t="s">
        <v>4777</v>
      </c>
      <c r="D17" s="1451">
        <f t="shared" si="0"/>
        <v>0.2857142857142857</v>
      </c>
      <c r="E17" s="1446">
        <v>3</v>
      </c>
      <c r="F17" s="1456"/>
      <c r="G17" s="1446">
        <v>350</v>
      </c>
      <c r="H17" s="1416">
        <f t="shared" si="1"/>
        <v>1.371</v>
      </c>
      <c r="I17" s="1448"/>
      <c r="J17" s="1449">
        <f t="shared" si="2"/>
        <v>0</v>
      </c>
      <c r="K17" s="1450">
        <v>445</v>
      </c>
      <c r="L17" s="1451">
        <f t="shared" si="3"/>
        <v>78.651685393258433</v>
      </c>
      <c r="M17" s="1452" t="s">
        <v>4716</v>
      </c>
      <c r="N17" s="1457">
        <v>0.08</v>
      </c>
      <c r="O17" s="1458"/>
      <c r="P17" s="1429" t="s">
        <v>4774</v>
      </c>
    </row>
    <row r="18" spans="1:16" s="1429" customFormat="1" ht="25.5" x14ac:dyDescent="0.2">
      <c r="A18" s="1443">
        <v>44509</v>
      </c>
      <c r="B18" s="1443"/>
      <c r="C18" s="1444" t="s">
        <v>4778</v>
      </c>
      <c r="D18" s="1451">
        <f t="shared" si="0"/>
        <v>0.4</v>
      </c>
      <c r="E18" s="1475">
        <v>2</v>
      </c>
      <c r="F18" s="1476"/>
      <c r="G18" s="1477">
        <v>250</v>
      </c>
      <c r="H18" s="1416">
        <f t="shared" si="1"/>
        <v>1.92</v>
      </c>
      <c r="I18" s="1448"/>
      <c r="J18" s="1449">
        <f t="shared" si="2"/>
        <v>0</v>
      </c>
      <c r="K18" s="1460">
        <v>1358</v>
      </c>
      <c r="L18" s="1445">
        <f t="shared" si="3"/>
        <v>18.409425625920473</v>
      </c>
      <c r="M18" s="1452" t="s">
        <v>4719</v>
      </c>
      <c r="N18" s="1453"/>
      <c r="O18" s="1458">
        <f>J18*F18</f>
        <v>0</v>
      </c>
      <c r="P18" s="1429" t="s">
        <v>4779</v>
      </c>
    </row>
    <row r="19" spans="1:16" s="1429" customFormat="1" ht="25.5" x14ac:dyDescent="0.25">
      <c r="A19" s="1443">
        <v>44510</v>
      </c>
      <c r="B19" s="1443"/>
      <c r="C19" s="1444" t="s">
        <v>4780</v>
      </c>
      <c r="D19" s="1451">
        <f t="shared" si="0"/>
        <v>0.66666666666666663</v>
      </c>
      <c r="E19" s="1446">
        <v>3</v>
      </c>
      <c r="F19" s="1456"/>
      <c r="G19" s="1446">
        <v>150</v>
      </c>
      <c r="H19" s="1416">
        <f t="shared" si="1"/>
        <v>3.2</v>
      </c>
      <c r="I19" s="1448"/>
      <c r="J19" s="1449">
        <f t="shared" si="2"/>
        <v>0</v>
      </c>
      <c r="K19" s="1450">
        <v>445</v>
      </c>
      <c r="L19" s="1451">
        <f t="shared" si="3"/>
        <v>33.707865168539328</v>
      </c>
      <c r="M19" s="1452" t="s">
        <v>4716</v>
      </c>
      <c r="N19" s="1457">
        <v>0.08</v>
      </c>
      <c r="O19" s="1458"/>
      <c r="P19" s="1429" t="s">
        <v>4781</v>
      </c>
    </row>
    <row r="20" spans="1:16" s="1429" customFormat="1" ht="25.5" x14ac:dyDescent="0.2">
      <c r="A20" s="1443">
        <v>44511</v>
      </c>
      <c r="B20" s="1443"/>
      <c r="C20" s="1444" t="s">
        <v>4782</v>
      </c>
      <c r="D20" s="1451">
        <f t="shared" si="0"/>
        <v>0.4</v>
      </c>
      <c r="E20" s="1446">
        <v>2</v>
      </c>
      <c r="F20" s="1476"/>
      <c r="G20" s="1446">
        <v>250</v>
      </c>
      <c r="H20" s="1416">
        <f t="shared" si="1"/>
        <v>1.92</v>
      </c>
      <c r="I20" s="1448"/>
      <c r="J20" s="1449">
        <f t="shared" si="2"/>
        <v>0</v>
      </c>
      <c r="K20" s="1450">
        <v>694</v>
      </c>
      <c r="L20" s="1451">
        <f t="shared" si="3"/>
        <v>36.023054755043226</v>
      </c>
      <c r="M20" s="1452" t="s">
        <v>4716</v>
      </c>
      <c r="N20" s="1457"/>
      <c r="O20" s="1458">
        <f>J20*F20</f>
        <v>0</v>
      </c>
    </row>
    <row r="21" spans="1:16" s="1429" customFormat="1" ht="25.5" x14ac:dyDescent="0.25">
      <c r="A21" s="1443">
        <v>44512</v>
      </c>
      <c r="B21" s="1443"/>
      <c r="C21" s="1444" t="s">
        <v>4783</v>
      </c>
      <c r="D21" s="1451">
        <f t="shared" si="0"/>
        <v>0.5</v>
      </c>
      <c r="E21" s="1446">
        <v>3</v>
      </c>
      <c r="F21" s="1456"/>
      <c r="G21" s="1446">
        <v>200</v>
      </c>
      <c r="H21" s="1416">
        <f t="shared" si="1"/>
        <v>2.4</v>
      </c>
      <c r="I21" s="1448"/>
      <c r="J21" s="1449">
        <f t="shared" si="2"/>
        <v>0</v>
      </c>
      <c r="K21" s="1450">
        <v>559</v>
      </c>
      <c r="L21" s="1451">
        <f t="shared" si="3"/>
        <v>35.778175313059037</v>
      </c>
      <c r="M21" s="1452" t="s">
        <v>4716</v>
      </c>
      <c r="N21" s="1457">
        <v>0.08</v>
      </c>
      <c r="O21" s="1458"/>
    </row>
    <row r="22" spans="1:16" s="1429" customFormat="1" ht="27" x14ac:dyDescent="0.25">
      <c r="A22" s="1443">
        <v>44513</v>
      </c>
      <c r="B22" s="1443"/>
      <c r="C22" s="1478" t="s">
        <v>4784</v>
      </c>
      <c r="D22" s="1479">
        <f t="shared" si="0"/>
        <v>0.32258064516129031</v>
      </c>
      <c r="E22" s="1480">
        <v>3</v>
      </c>
      <c r="F22" s="1481"/>
      <c r="G22" s="1480">
        <v>310</v>
      </c>
      <c r="H22" s="1416">
        <f t="shared" si="1"/>
        <v>1.548</v>
      </c>
      <c r="I22" s="1448"/>
      <c r="J22" s="1449">
        <f t="shared" si="2"/>
        <v>0</v>
      </c>
      <c r="K22" s="1450"/>
      <c r="L22" s="1451"/>
      <c r="M22" s="1452"/>
      <c r="N22" s="1453"/>
      <c r="O22" s="1458"/>
      <c r="P22" s="1429" t="s">
        <v>4774</v>
      </c>
    </row>
    <row r="23" spans="1:16" s="1429" customFormat="1" ht="25.5" x14ac:dyDescent="0.2">
      <c r="A23" s="1443">
        <v>44514</v>
      </c>
      <c r="B23" s="1443"/>
      <c r="C23" s="1444" t="s">
        <v>407</v>
      </c>
      <c r="D23" s="1445">
        <f>$J$6/G23</f>
        <v>0.18181818181818182</v>
      </c>
      <c r="E23" s="1446">
        <v>2</v>
      </c>
      <c r="F23" s="1476"/>
      <c r="G23" s="1446">
        <v>550</v>
      </c>
      <c r="H23" s="1416">
        <f>ROUND(480/G23,3)</f>
        <v>0.873</v>
      </c>
      <c r="I23" s="1448"/>
      <c r="J23" s="1449">
        <f>ROUND(H23*I23,4)</f>
        <v>0</v>
      </c>
      <c r="K23" s="1450">
        <v>949</v>
      </c>
      <c r="L23" s="1451">
        <f t="shared" ref="L23:L29" si="4">G23/K23*100</f>
        <v>57.955742887249741</v>
      </c>
      <c r="M23" s="1452" t="s">
        <v>4718</v>
      </c>
      <c r="N23" s="1453">
        <v>-0.92</v>
      </c>
      <c r="O23" s="1458">
        <f>J23*F23</f>
        <v>0</v>
      </c>
      <c r="P23" s="1429" t="s">
        <v>4785</v>
      </c>
    </row>
    <row r="24" spans="1:16" s="1429" customFormat="1" ht="25.5" x14ac:dyDescent="0.2">
      <c r="A24" s="1443">
        <v>44515</v>
      </c>
      <c r="B24" s="1443"/>
      <c r="C24" s="1444" t="s">
        <v>24</v>
      </c>
      <c r="D24" s="1445">
        <f t="shared" si="0"/>
        <v>0.26315789473684209</v>
      </c>
      <c r="E24" s="1446">
        <v>2</v>
      </c>
      <c r="F24" s="1476"/>
      <c r="G24" s="1446">
        <v>380</v>
      </c>
      <c r="H24" s="1416">
        <f t="shared" si="1"/>
        <v>1.2629999999999999</v>
      </c>
      <c r="I24" s="1448"/>
      <c r="J24" s="1449">
        <f t="shared" si="2"/>
        <v>0</v>
      </c>
      <c r="K24" s="1450">
        <v>950</v>
      </c>
      <c r="L24" s="1451">
        <f t="shared" si="4"/>
        <v>40</v>
      </c>
      <c r="M24" s="1452" t="s">
        <v>4718</v>
      </c>
      <c r="N24" s="1453">
        <v>0.08</v>
      </c>
      <c r="O24" s="1458"/>
      <c r="P24" s="1429" t="s">
        <v>4785</v>
      </c>
    </row>
    <row r="25" spans="1:16" s="1429" customFormat="1" ht="38.25" x14ac:dyDescent="0.2">
      <c r="A25" s="1443">
        <v>44516</v>
      </c>
      <c r="B25" s="1443"/>
      <c r="C25" s="1444" t="s">
        <v>4786</v>
      </c>
      <c r="D25" s="1445">
        <f t="shared" si="0"/>
        <v>0.76923076923076927</v>
      </c>
      <c r="E25" s="1446">
        <v>3</v>
      </c>
      <c r="F25" s="1476"/>
      <c r="G25" s="1446">
        <v>130</v>
      </c>
      <c r="H25" s="1416">
        <f t="shared" si="1"/>
        <v>3.6920000000000002</v>
      </c>
      <c r="I25" s="1448"/>
      <c r="J25" s="1449">
        <f t="shared" si="2"/>
        <v>0</v>
      </c>
      <c r="K25" s="1450">
        <v>951</v>
      </c>
      <c r="L25" s="1451">
        <f t="shared" si="4"/>
        <v>13.669821240799159</v>
      </c>
      <c r="M25" s="1452" t="s">
        <v>4718</v>
      </c>
      <c r="N25" s="1453">
        <v>1.08</v>
      </c>
      <c r="O25" s="1458">
        <f>J25*F25</f>
        <v>0</v>
      </c>
    </row>
    <row r="26" spans="1:16" s="1429" customFormat="1" x14ac:dyDescent="0.2">
      <c r="A26" s="1443">
        <v>44517</v>
      </c>
      <c r="B26" s="1443"/>
      <c r="C26" s="1405" t="s">
        <v>2212</v>
      </c>
      <c r="D26" s="1479">
        <f t="shared" si="0"/>
        <v>0.13333333333333333</v>
      </c>
      <c r="E26" s="1480">
        <v>2</v>
      </c>
      <c r="F26" s="1476">
        <v>0.04</v>
      </c>
      <c r="G26" s="1480">
        <v>750</v>
      </c>
      <c r="H26" s="1416">
        <f t="shared" si="1"/>
        <v>0.64</v>
      </c>
      <c r="I26" s="1448"/>
      <c r="J26" s="1449">
        <f t="shared" si="2"/>
        <v>0</v>
      </c>
      <c r="K26" s="1450">
        <v>370</v>
      </c>
      <c r="L26" s="1451">
        <f t="shared" si="4"/>
        <v>202.70270270270271</v>
      </c>
      <c r="M26" s="1452" t="s">
        <v>4716</v>
      </c>
      <c r="N26" s="1453"/>
      <c r="O26" s="1458">
        <f>J26*F26</f>
        <v>0</v>
      </c>
    </row>
    <row r="27" spans="1:16" s="1429" customFormat="1" ht="25.5" x14ac:dyDescent="0.25">
      <c r="A27" s="1443">
        <v>44518</v>
      </c>
      <c r="B27" s="1443"/>
      <c r="C27" s="1405" t="s">
        <v>4787</v>
      </c>
      <c r="D27" s="1479">
        <f t="shared" si="0"/>
        <v>0.58823529411764708</v>
      </c>
      <c r="E27" s="1482">
        <v>3</v>
      </c>
      <c r="F27" s="1483"/>
      <c r="G27" s="1482">
        <v>170</v>
      </c>
      <c r="H27" s="1484">
        <f t="shared" si="1"/>
        <v>2.8239999999999998</v>
      </c>
      <c r="I27" s="1448"/>
      <c r="J27" s="1449">
        <f t="shared" si="2"/>
        <v>0</v>
      </c>
      <c r="K27" s="1450">
        <v>360</v>
      </c>
      <c r="L27" s="1451">
        <f t="shared" si="4"/>
        <v>47.222222222222221</v>
      </c>
      <c r="M27" s="1452" t="s">
        <v>4716</v>
      </c>
      <c r="N27" s="1453">
        <v>0.04</v>
      </c>
      <c r="O27" s="1455"/>
      <c r="P27" s="1429" t="s">
        <v>4781</v>
      </c>
    </row>
    <row r="28" spans="1:16" s="1429" customFormat="1" ht="25.5" x14ac:dyDescent="0.25">
      <c r="A28" s="1443">
        <v>44519</v>
      </c>
      <c r="B28" s="1443"/>
      <c r="C28" s="1405" t="s">
        <v>4788</v>
      </c>
      <c r="D28" s="1479">
        <f t="shared" si="0"/>
        <v>0.17857142857142858</v>
      </c>
      <c r="E28" s="1482">
        <v>2</v>
      </c>
      <c r="F28" s="1483"/>
      <c r="G28" s="1482">
        <v>560</v>
      </c>
      <c r="H28" s="1484">
        <f t="shared" si="1"/>
        <v>0.85699999999999998</v>
      </c>
      <c r="I28" s="1448"/>
      <c r="J28" s="1449">
        <f t="shared" si="2"/>
        <v>0</v>
      </c>
      <c r="K28" s="1450">
        <v>539</v>
      </c>
      <c r="L28" s="1451">
        <f t="shared" si="4"/>
        <v>103.89610389610388</v>
      </c>
      <c r="M28" s="1452" t="s">
        <v>4718</v>
      </c>
      <c r="N28" s="1453">
        <v>0.08</v>
      </c>
      <c r="O28" s="1485"/>
      <c r="P28" s="1429" t="s">
        <v>4789</v>
      </c>
    </row>
    <row r="29" spans="1:16" s="1429" customFormat="1" ht="25.5" x14ac:dyDescent="0.25">
      <c r="A29" s="1443">
        <v>44520</v>
      </c>
      <c r="B29" s="1443"/>
      <c r="C29" s="1405" t="s">
        <v>4790</v>
      </c>
      <c r="D29" s="1479">
        <f t="shared" si="0"/>
        <v>0.14285714285714285</v>
      </c>
      <c r="E29" s="1480">
        <v>3</v>
      </c>
      <c r="F29" s="1481"/>
      <c r="G29" s="1480">
        <v>700</v>
      </c>
      <c r="H29" s="1416">
        <f t="shared" si="1"/>
        <v>0.68600000000000005</v>
      </c>
      <c r="I29" s="1448"/>
      <c r="J29" s="1449">
        <f t="shared" si="2"/>
        <v>0</v>
      </c>
      <c r="K29" s="1450">
        <v>369</v>
      </c>
      <c r="L29" s="1451">
        <f t="shared" si="4"/>
        <v>189.70189701897021</v>
      </c>
      <c r="M29" s="1452" t="s">
        <v>4716</v>
      </c>
      <c r="N29" s="1453"/>
      <c r="O29" s="1458"/>
      <c r="P29" s="1429" t="s">
        <v>4791</v>
      </c>
    </row>
    <row r="30" spans="1:16" s="1429" customFormat="1" ht="27" x14ac:dyDescent="0.25">
      <c r="A30" s="1443">
        <v>44521</v>
      </c>
      <c r="B30" s="1443"/>
      <c r="C30" s="1478" t="s">
        <v>4792</v>
      </c>
      <c r="D30" s="1479">
        <f t="shared" si="0"/>
        <v>0.2</v>
      </c>
      <c r="E30" s="1480">
        <v>3</v>
      </c>
      <c r="F30" s="1481"/>
      <c r="G30" s="1480">
        <v>500</v>
      </c>
      <c r="H30" s="1416">
        <f t="shared" si="1"/>
        <v>0.96</v>
      </c>
      <c r="I30" s="1448"/>
      <c r="J30" s="1449">
        <f t="shared" si="2"/>
        <v>0</v>
      </c>
      <c r="K30" s="1450"/>
      <c r="L30" s="1451"/>
      <c r="M30" s="1452"/>
      <c r="N30" s="1453"/>
      <c r="O30" s="1458"/>
      <c r="P30" s="1429" t="s">
        <v>2371</v>
      </c>
    </row>
    <row r="31" spans="1:16" s="1500" customFormat="1" ht="25.5" x14ac:dyDescent="0.2">
      <c r="A31" s="1486">
        <v>44522</v>
      </c>
      <c r="B31" s="1486"/>
      <c r="C31" s="1487" t="s">
        <v>4793</v>
      </c>
      <c r="D31" s="1488">
        <f t="shared" si="0"/>
        <v>0.15384615384615385</v>
      </c>
      <c r="E31" s="1489">
        <v>2</v>
      </c>
      <c r="F31" s="1490"/>
      <c r="G31" s="1491">
        <v>650</v>
      </c>
      <c r="H31" s="1492">
        <f t="shared" si="1"/>
        <v>0.73799999999999999</v>
      </c>
      <c r="I31" s="1493"/>
      <c r="J31" s="1494">
        <f t="shared" si="2"/>
        <v>0</v>
      </c>
      <c r="K31" s="1495">
        <v>207</v>
      </c>
      <c r="L31" s="1496">
        <f>G31/K31*100</f>
        <v>314.00966183574883</v>
      </c>
      <c r="M31" s="1497" t="s">
        <v>4716</v>
      </c>
      <c r="N31" s="1498"/>
      <c r="O31" s="1499">
        <f>J31*F31</f>
        <v>0</v>
      </c>
      <c r="P31" s="1500" t="s">
        <v>4794</v>
      </c>
    </row>
    <row r="32" spans="1:16" s="1500" customFormat="1" ht="38.25" x14ac:dyDescent="0.2">
      <c r="A32" s="1486">
        <v>44523</v>
      </c>
      <c r="B32" s="1486"/>
      <c r="C32" s="1487" t="s">
        <v>4795</v>
      </c>
      <c r="D32" s="1488">
        <f t="shared" si="0"/>
        <v>0.30303030303030304</v>
      </c>
      <c r="E32" s="1489">
        <v>3</v>
      </c>
      <c r="F32" s="1490">
        <v>0.04</v>
      </c>
      <c r="G32" s="1491">
        <v>330</v>
      </c>
      <c r="H32" s="1492">
        <f t="shared" si="1"/>
        <v>1.4550000000000001</v>
      </c>
      <c r="I32" s="1493"/>
      <c r="J32" s="1494">
        <f t="shared" si="2"/>
        <v>0</v>
      </c>
      <c r="K32" s="1495">
        <v>207</v>
      </c>
      <c r="L32" s="1496">
        <f>G32/K32*100</f>
        <v>159.42028985507247</v>
      </c>
      <c r="M32" s="1497" t="s">
        <v>4716</v>
      </c>
      <c r="N32" s="1498"/>
      <c r="O32" s="1499">
        <f>J32*F32</f>
        <v>0</v>
      </c>
    </row>
    <row r="33" spans="1:16" s="1429" customFormat="1" ht="25.5" x14ac:dyDescent="0.25">
      <c r="A33" s="1443">
        <v>44524</v>
      </c>
      <c r="B33" s="1443"/>
      <c r="C33" s="1405" t="s">
        <v>4796</v>
      </c>
      <c r="D33" s="1479">
        <f t="shared" si="0"/>
        <v>0.17857142857142858</v>
      </c>
      <c r="E33" s="1480">
        <v>3</v>
      </c>
      <c r="F33" s="1481"/>
      <c r="G33" s="1480">
        <v>560</v>
      </c>
      <c r="H33" s="1416">
        <f t="shared" si="1"/>
        <v>0.85699999999999998</v>
      </c>
      <c r="I33" s="1448"/>
      <c r="J33" s="1449">
        <f t="shared" si="2"/>
        <v>0</v>
      </c>
      <c r="K33" s="1450"/>
      <c r="L33" s="1451"/>
      <c r="M33" s="1452"/>
      <c r="N33" s="1453"/>
      <c r="O33" s="1458"/>
      <c r="P33" s="1429" t="s">
        <v>2371</v>
      </c>
    </row>
    <row r="34" spans="1:16" s="1429" customFormat="1" ht="25.5" x14ac:dyDescent="0.2">
      <c r="A34" s="1443">
        <v>44525</v>
      </c>
      <c r="B34" s="1443"/>
      <c r="C34" s="1501" t="s">
        <v>4797</v>
      </c>
      <c r="D34" s="1502">
        <f>$J$6/G34</f>
        <v>7.1428571428571425E-2</v>
      </c>
      <c r="E34" s="1503">
        <v>1</v>
      </c>
      <c r="F34" s="1476"/>
      <c r="G34" s="1504">
        <v>1400</v>
      </c>
      <c r="H34" s="1416">
        <f t="shared" si="1"/>
        <v>0.34300000000000003</v>
      </c>
      <c r="I34" s="1448"/>
      <c r="J34" s="1449">
        <f>ROUND(H34*I34,4)</f>
        <v>0</v>
      </c>
      <c r="K34" s="1450">
        <v>207</v>
      </c>
      <c r="L34" s="1451">
        <f>G34/K34*100</f>
        <v>676.32850241545896</v>
      </c>
      <c r="M34" s="1452" t="s">
        <v>4716</v>
      </c>
      <c r="N34" s="1453"/>
      <c r="O34" s="1458"/>
      <c r="P34" s="1429" t="s">
        <v>2371</v>
      </c>
    </row>
    <row r="35" spans="1:16" s="1429" customFormat="1" ht="13.5" x14ac:dyDescent="0.25">
      <c r="A35" s="1443">
        <v>44526</v>
      </c>
      <c r="B35" s="1443"/>
      <c r="C35" s="1405" t="s">
        <v>4798</v>
      </c>
      <c r="D35" s="1479">
        <f>$J$6/G35</f>
        <v>0.22727272727272727</v>
      </c>
      <c r="E35" s="1480">
        <v>2</v>
      </c>
      <c r="F35" s="1481"/>
      <c r="G35" s="1480">
        <v>440</v>
      </c>
      <c r="H35" s="1416">
        <f t="shared" si="1"/>
        <v>1.091</v>
      </c>
      <c r="I35" s="1448"/>
      <c r="J35" s="1449">
        <f>ROUND(H35*I35,4)</f>
        <v>0</v>
      </c>
      <c r="K35" s="1450">
        <v>369</v>
      </c>
      <c r="L35" s="1451">
        <f>G35/K35*100</f>
        <v>119.24119241192412</v>
      </c>
      <c r="M35" s="1452" t="s">
        <v>4716</v>
      </c>
      <c r="N35" s="1453"/>
      <c r="O35" s="1458"/>
      <c r="P35" s="1429" t="s">
        <v>4799</v>
      </c>
    </row>
    <row r="36" spans="1:16" s="1429" customFormat="1" ht="13.5" x14ac:dyDescent="0.25">
      <c r="A36" s="1443">
        <v>44527</v>
      </c>
      <c r="B36" s="1443"/>
      <c r="C36" s="1405" t="s">
        <v>4800</v>
      </c>
      <c r="D36" s="1479">
        <f>$J$6/G36</f>
        <v>0.5714285714285714</v>
      </c>
      <c r="E36" s="1480">
        <v>1</v>
      </c>
      <c r="F36" s="1481"/>
      <c r="G36" s="1480">
        <v>175</v>
      </c>
      <c r="H36" s="1416">
        <f t="shared" si="1"/>
        <v>2.7429999999999999</v>
      </c>
      <c r="I36" s="1448"/>
      <c r="J36" s="1449">
        <f>ROUND(H36*I36,4)</f>
        <v>0</v>
      </c>
      <c r="K36" s="1450">
        <v>369</v>
      </c>
      <c r="L36" s="1451">
        <f>G36/K36*100</f>
        <v>47.425474254742554</v>
      </c>
      <c r="M36" s="1452" t="s">
        <v>4716</v>
      </c>
      <c r="N36" s="1453"/>
      <c r="O36" s="1458"/>
      <c r="P36" s="1429" t="s">
        <v>2371</v>
      </c>
    </row>
    <row r="37" spans="1:16" s="1429" customFormat="1" ht="13.5" x14ac:dyDescent="0.25">
      <c r="A37" s="1443">
        <v>44528</v>
      </c>
      <c r="B37" s="1443"/>
      <c r="C37" s="1405" t="s">
        <v>4801</v>
      </c>
      <c r="D37" s="1479">
        <f t="shared" si="0"/>
        <v>0.33333333333333331</v>
      </c>
      <c r="E37" s="1480">
        <v>1</v>
      </c>
      <c r="F37" s="1481"/>
      <c r="G37" s="1480">
        <v>300</v>
      </c>
      <c r="H37" s="1416">
        <f t="shared" si="1"/>
        <v>1.6</v>
      </c>
      <c r="I37" s="1448"/>
      <c r="J37" s="1449">
        <f t="shared" si="2"/>
        <v>0</v>
      </c>
      <c r="K37" s="1450">
        <v>370</v>
      </c>
      <c r="L37" s="1451">
        <f>G37/K37*100</f>
        <v>81.081081081081081</v>
      </c>
      <c r="M37" s="1452" t="s">
        <v>4716</v>
      </c>
      <c r="N37" s="1453"/>
      <c r="O37" s="1458"/>
    </row>
    <row r="38" spans="1:16" s="1429" customFormat="1" ht="26.25" customHeight="1" x14ac:dyDescent="0.25">
      <c r="A38" s="1443">
        <v>44529</v>
      </c>
      <c r="B38" s="1443"/>
      <c r="C38" s="1405" t="s">
        <v>4802</v>
      </c>
      <c r="D38" s="1479">
        <f t="shared" si="0"/>
        <v>0.68965517241379315</v>
      </c>
      <c r="E38" s="1480">
        <v>3</v>
      </c>
      <c r="F38" s="1481"/>
      <c r="G38" s="1480">
        <v>145</v>
      </c>
      <c r="H38" s="1416">
        <f t="shared" si="1"/>
        <v>3.31</v>
      </c>
      <c r="I38" s="1448"/>
      <c r="J38" s="1449">
        <f t="shared" si="2"/>
        <v>0</v>
      </c>
      <c r="K38" s="1450">
        <v>369</v>
      </c>
      <c r="L38" s="1451">
        <f>G38/K38*100</f>
        <v>39.295392953929536</v>
      </c>
      <c r="M38" s="1452" t="s">
        <v>4716</v>
      </c>
      <c r="N38" s="1453"/>
      <c r="O38" s="1458"/>
      <c r="P38" s="1429" t="s">
        <v>4803</v>
      </c>
    </row>
    <row r="39" spans="1:16" s="1429" customFormat="1" ht="26.25" customHeight="1" x14ac:dyDescent="0.25">
      <c r="A39" s="1443">
        <v>44530</v>
      </c>
      <c r="B39" s="1443"/>
      <c r="C39" s="1405" t="s">
        <v>4804</v>
      </c>
      <c r="D39" s="1479">
        <f t="shared" si="0"/>
        <v>0.2857142857142857</v>
      </c>
      <c r="E39" s="1480">
        <v>2</v>
      </c>
      <c r="F39" s="1481"/>
      <c r="G39" s="1480">
        <v>350</v>
      </c>
      <c r="H39" s="1416">
        <f t="shared" si="1"/>
        <v>1.371</v>
      </c>
      <c r="I39" s="1448"/>
      <c r="J39" s="1449">
        <f t="shared" si="2"/>
        <v>0</v>
      </c>
      <c r="K39" s="1450"/>
      <c r="L39" s="1451"/>
      <c r="M39" s="1452"/>
      <c r="N39" s="1453"/>
      <c r="O39" s="1458"/>
      <c r="P39" s="1429" t="s">
        <v>2371</v>
      </c>
    </row>
    <row r="40" spans="1:16" s="1429" customFormat="1" ht="26.25" customHeight="1" x14ac:dyDescent="0.2">
      <c r="A40" s="1443">
        <v>44531</v>
      </c>
      <c r="B40" s="1443"/>
      <c r="C40" s="1405" t="s">
        <v>4805</v>
      </c>
      <c r="D40" s="1479">
        <f t="shared" si="0"/>
        <v>0.25316455696202533</v>
      </c>
      <c r="E40" s="1480">
        <v>2</v>
      </c>
      <c r="F40" s="1476"/>
      <c r="G40" s="1480">
        <v>395</v>
      </c>
      <c r="H40" s="1416">
        <f t="shared" si="1"/>
        <v>1.2150000000000001</v>
      </c>
      <c r="I40" s="1448"/>
      <c r="J40" s="1449">
        <f t="shared" si="2"/>
        <v>0</v>
      </c>
      <c r="K40" s="1450"/>
      <c r="L40" s="1451"/>
      <c r="M40" s="1452"/>
      <c r="N40" s="1453"/>
      <c r="O40" s="1458">
        <f>J40*F40</f>
        <v>0</v>
      </c>
      <c r="P40" s="1429" t="s">
        <v>2371</v>
      </c>
    </row>
    <row r="41" spans="1:16" s="1429" customFormat="1" ht="25.5" x14ac:dyDescent="0.25">
      <c r="A41" s="1443">
        <v>44532</v>
      </c>
      <c r="B41" s="1443"/>
      <c r="C41" s="1444" t="s">
        <v>4806</v>
      </c>
      <c r="D41" s="1445">
        <f t="shared" si="0"/>
        <v>0.16666666666666666</v>
      </c>
      <c r="E41" s="1446">
        <v>3</v>
      </c>
      <c r="F41" s="1447"/>
      <c r="G41" s="1446">
        <v>600</v>
      </c>
      <c r="H41" s="1416">
        <f t="shared" si="1"/>
        <v>0.8</v>
      </c>
      <c r="I41" s="1448"/>
      <c r="J41" s="1449">
        <f t="shared" si="2"/>
        <v>0</v>
      </c>
      <c r="K41" s="1450">
        <v>515</v>
      </c>
      <c r="L41" s="1451">
        <f>G41/K41*100</f>
        <v>116.50485436893203</v>
      </c>
      <c r="M41" s="1505" t="s">
        <v>4716</v>
      </c>
      <c r="N41" s="1453"/>
      <c r="O41" s="1455"/>
      <c r="P41" s="1429" t="s">
        <v>2371</v>
      </c>
    </row>
    <row r="42" spans="1:16" s="1429" customFormat="1" x14ac:dyDescent="0.2">
      <c r="A42" s="1443">
        <v>44533</v>
      </c>
      <c r="B42" s="1443"/>
      <c r="C42" s="1444" t="s">
        <v>4807</v>
      </c>
      <c r="D42" s="1451">
        <f t="shared" si="0"/>
        <v>0.16666666666666666</v>
      </c>
      <c r="E42" s="1446">
        <v>3</v>
      </c>
      <c r="F42" s="1476"/>
      <c r="G42" s="1446">
        <v>600</v>
      </c>
      <c r="H42" s="1416">
        <f t="shared" si="1"/>
        <v>0.8</v>
      </c>
      <c r="I42" s="1448"/>
      <c r="J42" s="1449">
        <f t="shared" si="2"/>
        <v>0</v>
      </c>
      <c r="K42" s="1450">
        <v>508</v>
      </c>
      <c r="L42" s="1451">
        <f>G42/K42*100</f>
        <v>118.11023622047243</v>
      </c>
      <c r="M42" s="1452" t="s">
        <v>4716</v>
      </c>
      <c r="N42" s="1457">
        <v>0.08</v>
      </c>
      <c r="O42" s="1458"/>
      <c r="P42" s="1429" t="s">
        <v>2371</v>
      </c>
    </row>
    <row r="43" spans="1:16" s="1429" customFormat="1" ht="13.5" x14ac:dyDescent="0.25">
      <c r="A43" s="1443">
        <v>44534</v>
      </c>
      <c r="B43" s="1443"/>
      <c r="C43" s="1501" t="s">
        <v>1406</v>
      </c>
      <c r="D43" s="1506">
        <f t="shared" ref="D43:D48" si="5">$J$6/G43</f>
        <v>0.19230769230769232</v>
      </c>
      <c r="E43" s="1503">
        <v>1</v>
      </c>
      <c r="F43" s="1481"/>
      <c r="G43" s="1503">
        <v>520</v>
      </c>
      <c r="H43" s="1416">
        <f t="shared" si="1"/>
        <v>0.92300000000000004</v>
      </c>
      <c r="I43" s="1448"/>
      <c r="J43" s="1449">
        <f>ROUND(H43*I43,4)</f>
        <v>0</v>
      </c>
      <c r="K43" s="1450">
        <v>235</v>
      </c>
      <c r="L43" s="1451">
        <f>G43/K43*100</f>
        <v>221.27659574468086</v>
      </c>
      <c r="M43" s="1452" t="s">
        <v>4808</v>
      </c>
      <c r="N43" s="1453"/>
      <c r="O43" s="1455"/>
      <c r="P43" s="1429" t="s">
        <v>2371</v>
      </c>
    </row>
    <row r="44" spans="1:16" s="1429" customFormat="1" ht="13.5" x14ac:dyDescent="0.25">
      <c r="A44" s="1443">
        <v>44535</v>
      </c>
      <c r="B44" s="1443"/>
      <c r="C44" s="1501" t="s">
        <v>558</v>
      </c>
      <c r="D44" s="1506">
        <f t="shared" si="5"/>
        <v>5.2631578947368418E-2</v>
      </c>
      <c r="E44" s="1503">
        <v>1</v>
      </c>
      <c r="F44" s="1481"/>
      <c r="G44" s="1503">
        <v>1900</v>
      </c>
      <c r="H44" s="1416">
        <f>ROUND(480/G44,3)</f>
        <v>0.253</v>
      </c>
      <c r="I44" s="1448"/>
      <c r="J44" s="1449">
        <f>ROUND(H44*I44,4)</f>
        <v>0</v>
      </c>
      <c r="K44" s="1460"/>
      <c r="L44" s="1451"/>
      <c r="M44" s="1452" t="s">
        <v>4718</v>
      </c>
      <c r="N44" s="1457">
        <v>0.08</v>
      </c>
      <c r="O44" s="1485"/>
      <c r="P44" s="1429" t="s">
        <v>2371</v>
      </c>
    </row>
    <row r="45" spans="1:16" s="1429" customFormat="1" ht="12.75" customHeight="1" x14ac:dyDescent="0.25">
      <c r="A45" s="1443">
        <v>44536</v>
      </c>
      <c r="B45" s="1443"/>
      <c r="C45" s="1501" t="s">
        <v>559</v>
      </c>
      <c r="D45" s="1506">
        <f t="shared" si="5"/>
        <v>0.13333333333333333</v>
      </c>
      <c r="E45" s="1503">
        <v>4</v>
      </c>
      <c r="F45" s="1481"/>
      <c r="G45" s="1503">
        <v>750</v>
      </c>
      <c r="H45" s="1416">
        <f>ROUND(480/G45,3)</f>
        <v>0.64</v>
      </c>
      <c r="I45" s="1448"/>
      <c r="J45" s="1449">
        <f>ROUND(H45*I45,4)</f>
        <v>0</v>
      </c>
      <c r="K45" s="1460">
        <v>273</v>
      </c>
      <c r="L45" s="1451">
        <f>G45/K45*100</f>
        <v>274.72527472527474</v>
      </c>
      <c r="M45" s="1452" t="s">
        <v>4716</v>
      </c>
      <c r="N45" s="1457"/>
      <c r="O45" s="1485"/>
      <c r="P45" s="1429" t="s">
        <v>2371</v>
      </c>
    </row>
    <row r="46" spans="1:16" s="1429" customFormat="1" ht="15" customHeight="1" x14ac:dyDescent="0.25">
      <c r="A46" s="1443">
        <v>44537</v>
      </c>
      <c r="B46" s="1443"/>
      <c r="C46" s="1501" t="s">
        <v>581</v>
      </c>
      <c r="D46" s="1506">
        <f t="shared" si="5"/>
        <v>0.14285714285714285</v>
      </c>
      <c r="E46" s="1503">
        <v>1</v>
      </c>
      <c r="F46" s="1481"/>
      <c r="G46" s="1503">
        <v>700</v>
      </c>
      <c r="H46" s="1416">
        <f>ROUND(480/G46,3)</f>
        <v>0.68600000000000005</v>
      </c>
      <c r="I46" s="1448"/>
      <c r="J46" s="1449">
        <f>ROUND(H46*I46,4)</f>
        <v>0</v>
      </c>
      <c r="K46" s="1450">
        <v>445</v>
      </c>
      <c r="L46" s="1451">
        <f>G46/K46*100</f>
        <v>157.30337078651687</v>
      </c>
      <c r="M46" s="1452" t="s">
        <v>4718</v>
      </c>
      <c r="N46" s="1453">
        <v>0.08</v>
      </c>
      <c r="O46" s="1485"/>
      <c r="P46" s="1429" t="s">
        <v>2371</v>
      </c>
    </row>
    <row r="47" spans="1:16" ht="25.5" x14ac:dyDescent="0.25">
      <c r="A47" s="1443">
        <v>44538</v>
      </c>
      <c r="B47" s="1443"/>
      <c r="C47" s="1501" t="s">
        <v>582</v>
      </c>
      <c r="D47" s="1506">
        <f t="shared" si="5"/>
        <v>0.13333333333333333</v>
      </c>
      <c r="E47" s="1503">
        <v>3</v>
      </c>
      <c r="F47" s="1481"/>
      <c r="G47" s="1503">
        <v>750</v>
      </c>
      <c r="H47" s="1416">
        <f t="shared" si="1"/>
        <v>0.64</v>
      </c>
      <c r="I47" s="1448"/>
      <c r="J47" s="1449">
        <f t="shared" si="2"/>
        <v>0</v>
      </c>
      <c r="K47" s="1507"/>
      <c r="L47" s="1508"/>
      <c r="M47" s="1509"/>
      <c r="N47" s="1453"/>
      <c r="O47" s="1485"/>
      <c r="P47" s="1429" t="s">
        <v>2371</v>
      </c>
    </row>
    <row r="48" spans="1:16" ht="63.75" x14ac:dyDescent="0.2">
      <c r="A48" s="1443">
        <v>44539</v>
      </c>
      <c r="B48" s="1510"/>
      <c r="C48" s="1444" t="s">
        <v>4809</v>
      </c>
      <c r="D48" s="1445">
        <f t="shared" si="5"/>
        <v>0.76923076923076927</v>
      </c>
      <c r="E48" s="1446">
        <v>3</v>
      </c>
      <c r="F48" s="1476"/>
      <c r="G48" s="1446">
        <v>130</v>
      </c>
      <c r="H48" s="1416">
        <f t="shared" si="1"/>
        <v>3.6920000000000002</v>
      </c>
      <c r="I48" s="1448"/>
      <c r="J48" s="1449">
        <f t="shared" si="2"/>
        <v>0</v>
      </c>
      <c r="K48" s="1450">
        <v>951</v>
      </c>
      <c r="L48" s="1451">
        <f>G48/K48*100</f>
        <v>13.669821240799159</v>
      </c>
      <c r="M48" s="1452" t="s">
        <v>4718</v>
      </c>
      <c r="N48" s="1453">
        <v>1.08</v>
      </c>
      <c r="O48" s="1458">
        <f>J48*F48</f>
        <v>0</v>
      </c>
      <c r="P48" s="1429"/>
    </row>
    <row r="49" spans="1:16" ht="13.5" x14ac:dyDescent="0.25">
      <c r="A49" s="1510"/>
      <c r="B49" s="1510"/>
      <c r="C49" s="1511"/>
      <c r="D49" s="1512"/>
      <c r="E49" s="1513"/>
      <c r="F49" s="1514"/>
      <c r="G49" s="1513"/>
      <c r="H49" s="1515"/>
      <c r="I49" s="1516"/>
      <c r="J49" s="1517"/>
      <c r="K49" s="1518"/>
      <c r="L49" s="1519"/>
      <c r="M49" s="1520"/>
      <c r="N49" s="1521"/>
      <c r="O49" s="1522"/>
      <c r="P49" s="1429"/>
    </row>
    <row r="50" spans="1:16" ht="12.75" customHeight="1" x14ac:dyDescent="0.2">
      <c r="A50" s="1523"/>
      <c r="B50" s="1523"/>
      <c r="C50" s="1524"/>
      <c r="D50" s="1525"/>
      <c r="E50" s="1526"/>
      <c r="F50" s="1527"/>
      <c r="G50" s="1526"/>
      <c r="H50" s="1528"/>
      <c r="I50" s="1529"/>
      <c r="J50" s="1530"/>
      <c r="K50" s="1523"/>
      <c r="L50" s="1531"/>
      <c r="M50" s="1532"/>
      <c r="N50" s="1533"/>
      <c r="O50" s="1534"/>
    </row>
    <row r="51" spans="1:16" s="1539" customFormat="1" ht="13.5" customHeight="1" x14ac:dyDescent="0.2">
      <c r="A51" s="1535"/>
      <c r="B51" s="1536"/>
      <c r="C51" s="1537" t="s">
        <v>2331</v>
      </c>
      <c r="D51" s="1538">
        <f>SUM(D10:D47)</f>
        <v>11.055233229600541</v>
      </c>
      <c r="E51" s="1538"/>
      <c r="F51" s="1538"/>
      <c r="G51" s="1538"/>
      <c r="H51" s="1538">
        <f>SUM(H10:H47)</f>
        <v>53.065000000000012</v>
      </c>
      <c r="I51" s="1538"/>
      <c r="J51" s="1538">
        <f t="shared" ref="J51:O51" si="6">SUM(J10:J47)</f>
        <v>0</v>
      </c>
      <c r="K51" s="1538">
        <f t="shared" si="6"/>
        <v>15856</v>
      </c>
      <c r="L51" s="1538">
        <f t="shared" si="6"/>
        <v>3775.5980534254086</v>
      </c>
      <c r="M51" s="1538">
        <f t="shared" si="6"/>
        <v>0</v>
      </c>
      <c r="N51" s="1538">
        <f t="shared" si="6"/>
        <v>0.91999999999999982</v>
      </c>
      <c r="O51" s="1538">
        <f t="shared" si="6"/>
        <v>0</v>
      </c>
    </row>
    <row r="52" spans="1:16" s="1539" customFormat="1" ht="13.5" customHeight="1" x14ac:dyDescent="0.25">
      <c r="A52" s="1540"/>
      <c r="B52" s="1540"/>
      <c r="C52" s="1541"/>
      <c r="D52" s="1542"/>
      <c r="E52" s="1540"/>
      <c r="F52" s="1543"/>
      <c r="G52" s="1544"/>
      <c r="H52" s="1545"/>
      <c r="I52" s="1546"/>
      <c r="J52" s="1547">
        <f>J51+O51</f>
        <v>0</v>
      </c>
      <c r="K52" s="1540"/>
      <c r="L52" s="1540"/>
      <c r="M52" s="1540"/>
      <c r="N52" s="1540"/>
      <c r="O52" s="1534"/>
    </row>
    <row r="53" spans="1:16" s="1548" customFormat="1" ht="21" customHeight="1" x14ac:dyDescent="0.2">
      <c r="A53" s="1518"/>
      <c r="B53" s="1518"/>
      <c r="C53" s="1390" t="s">
        <v>2328</v>
      </c>
      <c r="D53" s="1391"/>
      <c r="E53" s="1391"/>
      <c r="F53" s="1372"/>
      <c r="G53" s="1392" t="s">
        <v>2329</v>
      </c>
      <c r="H53" s="1372"/>
      <c r="I53" s="1372"/>
      <c r="J53" s="1375"/>
      <c r="K53" s="1372"/>
      <c r="L53" s="1372"/>
      <c r="M53" s="1372"/>
      <c r="N53" s="1374"/>
      <c r="O53" s="1372"/>
    </row>
    <row r="54" spans="1:16" s="1548" customFormat="1" ht="21" customHeight="1" x14ac:dyDescent="0.2">
      <c r="A54" s="1518"/>
      <c r="B54" s="1518"/>
      <c r="C54" s="1390" t="s">
        <v>4810</v>
      </c>
      <c r="D54" s="1393"/>
      <c r="E54" s="1393"/>
      <c r="F54" s="1372"/>
      <c r="G54" s="1374"/>
      <c r="H54" s="1372"/>
      <c r="I54" s="1372"/>
      <c r="J54" s="1372"/>
      <c r="K54" s="1372"/>
      <c r="L54" s="1372"/>
      <c r="M54" s="1372"/>
      <c r="N54" s="1374"/>
      <c r="O54" s="1372"/>
    </row>
    <row r="55" spans="1:16" ht="12.75" customHeight="1" x14ac:dyDescent="0.2">
      <c r="C55" s="1373" t="s">
        <v>4811</v>
      </c>
      <c r="D55" s="1372"/>
      <c r="E55" s="1372"/>
      <c r="F55" s="1372"/>
      <c r="G55" s="1392" t="s">
        <v>2330</v>
      </c>
      <c r="H55" s="1391"/>
      <c r="I55" s="1372"/>
      <c r="J55" s="1375"/>
      <c r="K55" s="1372"/>
      <c r="L55" s="1372"/>
      <c r="M55" s="1372"/>
      <c r="N55" s="1374"/>
      <c r="O55" s="1372"/>
    </row>
    <row r="56" spans="1:16" ht="12.75" customHeight="1" x14ac:dyDescent="0.25">
      <c r="O56" s="1549"/>
    </row>
    <row r="57" spans="1:16" ht="12.75" customHeight="1" x14ac:dyDescent="0.25">
      <c r="O57" s="1045"/>
    </row>
    <row r="58" spans="1:16" ht="12.75" customHeight="1" x14ac:dyDescent="0.25">
      <c r="O58" s="1045"/>
    </row>
    <row r="59" spans="1:16" ht="12.75" customHeight="1" x14ac:dyDescent="0.25">
      <c r="O59" s="1045"/>
    </row>
    <row r="60" spans="1:16" ht="12.75" customHeight="1" x14ac:dyDescent="0.25">
      <c r="O60" s="1045"/>
    </row>
    <row r="61" spans="1:16" ht="12.75" customHeight="1" x14ac:dyDescent="0.25">
      <c r="O61" s="995"/>
    </row>
    <row r="62" spans="1:16" ht="12.75" customHeight="1" x14ac:dyDescent="0.25">
      <c r="O62" s="995"/>
    </row>
    <row r="63" spans="1:16" ht="12.75" customHeight="1" x14ac:dyDescent="0.25">
      <c r="O63" s="995"/>
    </row>
    <row r="64" spans="1:16" ht="12.75" customHeight="1" x14ac:dyDescent="0.2">
      <c r="F64" s="1425"/>
      <c r="G64" s="1425"/>
      <c r="H64" s="1425"/>
      <c r="J64" s="1425"/>
      <c r="O64" s="995"/>
    </row>
    <row r="65" spans="6:15" ht="12.75" customHeight="1" x14ac:dyDescent="0.2">
      <c r="F65" s="1425"/>
      <c r="G65" s="1425"/>
      <c r="H65" s="1425"/>
      <c r="J65" s="1425"/>
      <c r="O65" s="995"/>
    </row>
    <row r="66" spans="6:15" ht="12.75" customHeight="1" x14ac:dyDescent="0.2">
      <c r="F66" s="1425"/>
      <c r="G66" s="1425"/>
      <c r="H66" s="1425"/>
      <c r="J66" s="1425"/>
      <c r="O66" s="1044"/>
    </row>
    <row r="67" spans="6:15" ht="12.75" customHeight="1" x14ac:dyDescent="0.2">
      <c r="F67" s="1425"/>
      <c r="G67" s="1425"/>
      <c r="H67" s="1425"/>
      <c r="J67" s="1425"/>
      <c r="O67" s="1044"/>
    </row>
    <row r="68" spans="6:15" ht="12.75" customHeight="1" x14ac:dyDescent="0.2">
      <c r="F68" s="1425"/>
      <c r="G68" s="1425"/>
      <c r="H68" s="1425"/>
      <c r="J68" s="1425"/>
      <c r="O68" s="995"/>
    </row>
    <row r="69" spans="6:15" ht="12.75" customHeight="1" x14ac:dyDescent="0.2">
      <c r="F69" s="1425"/>
      <c r="G69" s="1425"/>
      <c r="H69" s="1425"/>
      <c r="J69" s="1425"/>
      <c r="O69" s="995"/>
    </row>
    <row r="70" spans="6:15" ht="12.75" customHeight="1" x14ac:dyDescent="0.2">
      <c r="F70" s="1425"/>
      <c r="G70" s="1425"/>
      <c r="H70" s="1425"/>
      <c r="J70" s="1425"/>
      <c r="O70" s="995"/>
    </row>
    <row r="71" spans="6:15" ht="12.75" customHeight="1" x14ac:dyDescent="0.2">
      <c r="F71" s="1425"/>
      <c r="G71" s="1425"/>
      <c r="H71" s="1425"/>
      <c r="J71" s="1425"/>
      <c r="O71" s="995"/>
    </row>
    <row r="72" spans="6:15" ht="12.75" customHeight="1" x14ac:dyDescent="0.2">
      <c r="F72" s="1425"/>
      <c r="G72" s="1425"/>
      <c r="H72" s="1425"/>
      <c r="J72" s="1425"/>
      <c r="O72" s="995"/>
    </row>
    <row r="73" spans="6:15" ht="12.75" customHeight="1" x14ac:dyDescent="0.2">
      <c r="F73" s="1425"/>
      <c r="G73" s="1425"/>
      <c r="H73" s="1425"/>
      <c r="J73" s="1425"/>
      <c r="O73" s="995"/>
    </row>
    <row r="74" spans="6:15" ht="12.75" customHeight="1" x14ac:dyDescent="0.2">
      <c r="F74" s="1425"/>
      <c r="G74" s="1425"/>
      <c r="H74" s="1425"/>
      <c r="J74" s="1425"/>
      <c r="O74" s="995"/>
    </row>
    <row r="75" spans="6:15" ht="12.75" customHeight="1" x14ac:dyDescent="0.2">
      <c r="F75" s="1425"/>
      <c r="G75" s="1425"/>
      <c r="H75" s="1425"/>
      <c r="J75" s="1425"/>
      <c r="O75" s="995"/>
    </row>
    <row r="76" spans="6:15" ht="12.75" customHeight="1" x14ac:dyDescent="0.2">
      <c r="F76" s="1425"/>
      <c r="G76" s="1425"/>
      <c r="H76" s="1425"/>
      <c r="J76" s="1425"/>
      <c r="O76" s="995"/>
    </row>
    <row r="77" spans="6:15" ht="12.75" customHeight="1" x14ac:dyDescent="0.2">
      <c r="F77" s="1425"/>
      <c r="G77" s="1425"/>
      <c r="H77" s="1425"/>
      <c r="J77" s="1425"/>
      <c r="O77" s="995"/>
    </row>
    <row r="78" spans="6:15" ht="12.75" customHeight="1" x14ac:dyDescent="0.2">
      <c r="F78" s="1425"/>
      <c r="G78" s="1425"/>
      <c r="H78" s="1425"/>
      <c r="J78" s="1425"/>
      <c r="O78" s="995"/>
    </row>
    <row r="79" spans="6:15" ht="12.75" customHeight="1" x14ac:dyDescent="0.2">
      <c r="F79" s="1425"/>
      <c r="G79" s="1425"/>
      <c r="H79" s="1425"/>
      <c r="J79" s="1425"/>
      <c r="O79" s="995"/>
    </row>
    <row r="80" spans="6:15" ht="12.75" customHeight="1" x14ac:dyDescent="0.2">
      <c r="F80" s="1425"/>
      <c r="G80" s="1425"/>
      <c r="H80" s="1425"/>
      <c r="J80" s="1425"/>
      <c r="O80" s="995"/>
    </row>
    <row r="81" spans="6:15" ht="12.75" customHeight="1" x14ac:dyDescent="0.2">
      <c r="F81" s="1425"/>
      <c r="G81" s="1425"/>
      <c r="H81" s="1425"/>
      <c r="J81" s="1425"/>
      <c r="O81" s="995"/>
    </row>
    <row r="82" spans="6:15" ht="12.75" customHeight="1" x14ac:dyDescent="0.2">
      <c r="F82" s="1425"/>
      <c r="G82" s="1425"/>
      <c r="H82" s="1425"/>
      <c r="J82" s="1425"/>
      <c r="O82" s="995"/>
    </row>
    <row r="83" spans="6:15" ht="12.75" customHeight="1" x14ac:dyDescent="0.2">
      <c r="F83" s="1425"/>
      <c r="G83" s="1425"/>
      <c r="H83" s="1425"/>
      <c r="J83" s="1425"/>
      <c r="O83" s="995"/>
    </row>
    <row r="84" spans="6:15" ht="12.75" customHeight="1" x14ac:dyDescent="0.2">
      <c r="F84" s="1425"/>
      <c r="G84" s="1425"/>
      <c r="H84" s="1425"/>
      <c r="J84" s="1425"/>
      <c r="O84" s="995"/>
    </row>
    <row r="85" spans="6:15" ht="12.75" customHeight="1" x14ac:dyDescent="0.2">
      <c r="F85" s="1425"/>
      <c r="G85" s="1425"/>
      <c r="H85" s="1425"/>
      <c r="J85" s="1425"/>
      <c r="O85" s="995"/>
    </row>
    <row r="86" spans="6:15" ht="12.75" customHeight="1" x14ac:dyDescent="0.2">
      <c r="F86" s="1425"/>
      <c r="G86" s="1425"/>
      <c r="H86" s="1425"/>
      <c r="J86" s="1425"/>
      <c r="O86" s="995"/>
    </row>
    <row r="87" spans="6:15" ht="12.75" customHeight="1" x14ac:dyDescent="0.2">
      <c r="F87" s="1425"/>
      <c r="G87" s="1425"/>
      <c r="H87" s="1425"/>
      <c r="J87" s="1425"/>
      <c r="O87" s="995"/>
    </row>
    <row r="88" spans="6:15" ht="12.75" customHeight="1" x14ac:dyDescent="0.2">
      <c r="F88" s="1425"/>
      <c r="G88" s="1425"/>
      <c r="H88" s="1425"/>
      <c r="J88" s="1425"/>
      <c r="O88" s="995"/>
    </row>
    <row r="89" spans="6:15" ht="12.75" customHeight="1" x14ac:dyDescent="0.2">
      <c r="F89" s="1425"/>
      <c r="G89" s="1425"/>
      <c r="H89" s="1425"/>
      <c r="J89" s="1425"/>
      <c r="O89" s="995"/>
    </row>
    <row r="90" spans="6:15" ht="12.75" customHeight="1" x14ac:dyDescent="0.2">
      <c r="F90" s="1425"/>
      <c r="G90" s="1425"/>
      <c r="H90" s="1425"/>
      <c r="J90" s="1425"/>
      <c r="O90" s="995"/>
    </row>
    <row r="91" spans="6:15" ht="12.75" customHeight="1" x14ac:dyDescent="0.2">
      <c r="F91" s="1425"/>
      <c r="G91" s="1425"/>
      <c r="H91" s="1425"/>
      <c r="J91" s="1425"/>
      <c r="O91" s="995"/>
    </row>
    <row r="92" spans="6:15" ht="12.75" customHeight="1" x14ac:dyDescent="0.2">
      <c r="F92" s="1425"/>
      <c r="G92" s="1425"/>
      <c r="H92" s="1425"/>
      <c r="J92" s="1425"/>
      <c r="O92" s="995"/>
    </row>
    <row r="93" spans="6:15" ht="12.75" customHeight="1" x14ac:dyDescent="0.2">
      <c r="F93" s="1425"/>
      <c r="G93" s="1425"/>
      <c r="H93" s="1425"/>
      <c r="J93" s="1425"/>
      <c r="O93" s="995"/>
    </row>
    <row r="94" spans="6:15" ht="12.75" customHeight="1" x14ac:dyDescent="0.2">
      <c r="F94" s="1425"/>
      <c r="G94" s="1425"/>
      <c r="H94" s="1425"/>
      <c r="J94" s="1425"/>
      <c r="O94" s="995"/>
    </row>
    <row r="95" spans="6:15" ht="12.75" customHeight="1" x14ac:dyDescent="0.2">
      <c r="F95" s="1425"/>
      <c r="G95" s="1425"/>
      <c r="H95" s="1425"/>
      <c r="J95" s="1425"/>
      <c r="O95" s="995"/>
    </row>
    <row r="96" spans="6:15" ht="12.75" customHeight="1" x14ac:dyDescent="0.2">
      <c r="F96" s="1425"/>
      <c r="G96" s="1425"/>
      <c r="H96" s="1425"/>
      <c r="J96" s="1425"/>
      <c r="O96" s="995"/>
    </row>
    <row r="97" spans="6:15" ht="12.75" customHeight="1" x14ac:dyDescent="0.2">
      <c r="F97" s="1425"/>
      <c r="G97" s="1425"/>
      <c r="H97" s="1425"/>
      <c r="J97" s="1425"/>
      <c r="O97" s="995"/>
    </row>
    <row r="98" spans="6:15" ht="12.75" customHeight="1" x14ac:dyDescent="0.2">
      <c r="F98" s="1425"/>
      <c r="G98" s="1425"/>
      <c r="H98" s="1425"/>
      <c r="J98" s="1425"/>
      <c r="O98" s="995"/>
    </row>
    <row r="99" spans="6:15" ht="12.75" customHeight="1" x14ac:dyDescent="0.2">
      <c r="F99" s="1425"/>
      <c r="G99" s="1425"/>
      <c r="H99" s="1425"/>
      <c r="J99" s="1425"/>
      <c r="O99" s="995"/>
    </row>
    <row r="100" spans="6:15" ht="12.75" customHeight="1" x14ac:dyDescent="0.2">
      <c r="F100" s="1425"/>
      <c r="G100" s="1425"/>
      <c r="H100" s="1425"/>
      <c r="J100" s="1425"/>
      <c r="O100" s="995"/>
    </row>
    <row r="101" spans="6:15" ht="12.75" customHeight="1" x14ac:dyDescent="0.2">
      <c r="F101" s="1425"/>
      <c r="G101" s="1425"/>
      <c r="H101" s="1425"/>
      <c r="J101" s="1425"/>
      <c r="O101" s="995"/>
    </row>
    <row r="102" spans="6:15" ht="12.75" customHeight="1" x14ac:dyDescent="0.2">
      <c r="F102" s="1425"/>
      <c r="G102" s="1425"/>
      <c r="H102" s="1425"/>
      <c r="J102" s="1425"/>
      <c r="O102" s="995"/>
    </row>
    <row r="103" spans="6:15" ht="12.75" customHeight="1" x14ac:dyDescent="0.2">
      <c r="F103" s="1425"/>
      <c r="G103" s="1425"/>
      <c r="H103" s="1425"/>
      <c r="J103" s="1425"/>
      <c r="O103" s="995"/>
    </row>
    <row r="104" spans="6:15" ht="12.75" customHeight="1" x14ac:dyDescent="0.2">
      <c r="F104" s="1425"/>
      <c r="G104" s="1425"/>
      <c r="H104" s="1425"/>
      <c r="J104" s="1425"/>
      <c r="O104" s="995"/>
    </row>
    <row r="105" spans="6:15" ht="12.75" customHeight="1" x14ac:dyDescent="0.2">
      <c r="F105" s="1425"/>
      <c r="G105" s="1425"/>
      <c r="H105" s="1425"/>
      <c r="J105" s="1425"/>
      <c r="O105" s="995"/>
    </row>
    <row r="106" spans="6:15" ht="12.75" customHeight="1" x14ac:dyDescent="0.2">
      <c r="F106" s="1425"/>
      <c r="G106" s="1425"/>
      <c r="H106" s="1425"/>
      <c r="J106" s="1425"/>
      <c r="O106" s="995"/>
    </row>
    <row r="107" spans="6:15" ht="12.75" customHeight="1" x14ac:dyDescent="0.2">
      <c r="F107" s="1425"/>
      <c r="G107" s="1425"/>
      <c r="H107" s="1425"/>
      <c r="J107" s="1425"/>
      <c r="O107" s="995"/>
    </row>
    <row r="108" spans="6:15" ht="12.75" customHeight="1" x14ac:dyDescent="0.2">
      <c r="F108" s="1425"/>
      <c r="G108" s="1425"/>
      <c r="H108" s="1425"/>
      <c r="J108" s="1425"/>
      <c r="O108" s="995"/>
    </row>
    <row r="109" spans="6:15" ht="12.75" customHeight="1" x14ac:dyDescent="0.2">
      <c r="F109" s="1425"/>
      <c r="G109" s="1425"/>
      <c r="H109" s="1425"/>
      <c r="J109" s="1425"/>
      <c r="O109" s="995"/>
    </row>
    <row r="110" spans="6:15" ht="12.75" customHeight="1" x14ac:dyDescent="0.2">
      <c r="F110" s="1425"/>
      <c r="G110" s="1425"/>
      <c r="H110" s="1425"/>
      <c r="J110" s="1425"/>
      <c r="O110" s="995"/>
    </row>
    <row r="111" spans="6:15" ht="12.75" customHeight="1" x14ac:dyDescent="0.2">
      <c r="F111" s="1425"/>
      <c r="G111" s="1425"/>
      <c r="H111" s="1425"/>
      <c r="J111" s="1425"/>
      <c r="O111" s="995"/>
    </row>
    <row r="112" spans="6:15" ht="12.75" customHeight="1" x14ac:dyDescent="0.2">
      <c r="F112" s="1425"/>
      <c r="G112" s="1425"/>
      <c r="H112" s="1425"/>
      <c r="J112" s="1425"/>
      <c r="O112" s="995"/>
    </row>
    <row r="113" spans="6:15" ht="12.75" customHeight="1" x14ac:dyDescent="0.2">
      <c r="F113" s="1425"/>
      <c r="G113" s="1425"/>
      <c r="H113" s="1425"/>
      <c r="J113" s="1425"/>
      <c r="O113" s="995"/>
    </row>
    <row r="114" spans="6:15" ht="12.75" customHeight="1" x14ac:dyDescent="0.2">
      <c r="F114" s="1425"/>
      <c r="G114" s="1425"/>
      <c r="H114" s="1425"/>
      <c r="J114" s="1425"/>
      <c r="O114" s="995"/>
    </row>
    <row r="115" spans="6:15" ht="12.75" customHeight="1" x14ac:dyDescent="0.2">
      <c r="F115" s="1425"/>
      <c r="G115" s="1425"/>
      <c r="H115" s="1425"/>
      <c r="J115" s="1425"/>
      <c r="O115" s="995"/>
    </row>
    <row r="116" spans="6:15" ht="12.75" customHeight="1" x14ac:dyDescent="0.2">
      <c r="F116" s="1425"/>
      <c r="G116" s="1425"/>
      <c r="H116" s="1425"/>
      <c r="J116" s="1425"/>
      <c r="O116" s="995"/>
    </row>
    <row r="117" spans="6:15" ht="12.75" customHeight="1" x14ac:dyDescent="0.2">
      <c r="F117" s="1425"/>
      <c r="G117" s="1425"/>
      <c r="H117" s="1425"/>
      <c r="J117" s="1425"/>
      <c r="O117" s="995"/>
    </row>
    <row r="118" spans="6:15" ht="12.75" customHeight="1" x14ac:dyDescent="0.2">
      <c r="F118" s="1425"/>
      <c r="G118" s="1425"/>
      <c r="H118" s="1425"/>
      <c r="J118" s="1425"/>
      <c r="O118" s="995"/>
    </row>
    <row r="119" spans="6:15" ht="12.75" customHeight="1" x14ac:dyDescent="0.2">
      <c r="F119" s="1425"/>
      <c r="G119" s="1425"/>
      <c r="H119" s="1425"/>
      <c r="J119" s="1425"/>
      <c r="O119" s="995"/>
    </row>
    <row r="120" spans="6:15" ht="12.75" customHeight="1" x14ac:dyDescent="0.2">
      <c r="F120" s="1425"/>
      <c r="G120" s="1425"/>
      <c r="H120" s="1425"/>
      <c r="J120" s="1425"/>
      <c r="O120" s="995"/>
    </row>
    <row r="121" spans="6:15" ht="12.75" customHeight="1" x14ac:dyDescent="0.2">
      <c r="F121" s="1425"/>
      <c r="G121" s="1425"/>
      <c r="H121" s="1425"/>
      <c r="J121" s="1425"/>
      <c r="O121" s="995"/>
    </row>
    <row r="122" spans="6:15" ht="12.75" customHeight="1" x14ac:dyDescent="0.2">
      <c r="F122" s="1425"/>
      <c r="G122" s="1425"/>
      <c r="H122" s="1425"/>
      <c r="J122" s="1425"/>
      <c r="O122" s="995"/>
    </row>
    <row r="123" spans="6:15" ht="12.75" customHeight="1" x14ac:dyDescent="0.2">
      <c r="F123" s="1425"/>
      <c r="G123" s="1425"/>
      <c r="H123" s="1425"/>
      <c r="J123" s="1425"/>
      <c r="O123" s="995"/>
    </row>
    <row r="124" spans="6:15" ht="12.75" customHeight="1" x14ac:dyDescent="0.2">
      <c r="F124" s="1425"/>
      <c r="G124" s="1425"/>
      <c r="H124" s="1425"/>
      <c r="J124" s="1425"/>
      <c r="O124" s="995"/>
    </row>
    <row r="125" spans="6:15" ht="12.75" customHeight="1" x14ac:dyDescent="0.2">
      <c r="F125" s="1425"/>
      <c r="G125" s="1425"/>
      <c r="H125" s="1425"/>
      <c r="J125" s="1425"/>
      <c r="O125" s="995"/>
    </row>
    <row r="126" spans="6:15" ht="12.75" customHeight="1" x14ac:dyDescent="0.2">
      <c r="F126" s="1425"/>
      <c r="G126" s="1425"/>
      <c r="H126" s="1425"/>
      <c r="J126" s="1425"/>
      <c r="O126" s="995"/>
    </row>
    <row r="127" spans="6:15" ht="12.75" customHeight="1" x14ac:dyDescent="0.2">
      <c r="F127" s="1425"/>
      <c r="G127" s="1425"/>
      <c r="H127" s="1425"/>
      <c r="J127" s="1425"/>
      <c r="O127" s="995"/>
    </row>
    <row r="128" spans="6:15" ht="12.75" customHeight="1" x14ac:dyDescent="0.2">
      <c r="F128" s="1425"/>
      <c r="G128" s="1425"/>
      <c r="H128" s="1425"/>
      <c r="J128" s="1425"/>
      <c r="O128" s="995"/>
    </row>
    <row r="129" spans="6:15" ht="12.75" customHeight="1" x14ac:dyDescent="0.2">
      <c r="F129" s="1425"/>
      <c r="G129" s="1425"/>
      <c r="H129" s="1425"/>
      <c r="J129" s="1425"/>
      <c r="O129" s="995"/>
    </row>
    <row r="130" spans="6:15" ht="12.75" customHeight="1" x14ac:dyDescent="0.2">
      <c r="F130" s="1425"/>
      <c r="G130" s="1425"/>
      <c r="H130" s="1425"/>
      <c r="J130" s="1425"/>
      <c r="O130" s="995"/>
    </row>
    <row r="131" spans="6:15" ht="12.75" customHeight="1" x14ac:dyDescent="0.2">
      <c r="F131" s="1425"/>
      <c r="G131" s="1425"/>
      <c r="H131" s="1425"/>
      <c r="J131" s="1425"/>
      <c r="O131" s="995"/>
    </row>
    <row r="132" spans="6:15" ht="12.75" customHeight="1" x14ac:dyDescent="0.2">
      <c r="F132" s="1425"/>
      <c r="G132" s="1425"/>
      <c r="H132" s="1425"/>
      <c r="J132" s="1425"/>
      <c r="O132" s="995"/>
    </row>
    <row r="133" spans="6:15" ht="12.75" customHeight="1" x14ac:dyDescent="0.2">
      <c r="F133" s="1425"/>
      <c r="G133" s="1425"/>
      <c r="H133" s="1425"/>
      <c r="J133" s="1425"/>
      <c r="O133" s="995"/>
    </row>
    <row r="134" spans="6:15" ht="12.75" customHeight="1" x14ac:dyDescent="0.2">
      <c r="F134" s="1425"/>
      <c r="G134" s="1425"/>
      <c r="H134" s="1425"/>
      <c r="J134" s="1425"/>
      <c r="O134" s="995"/>
    </row>
    <row r="135" spans="6:15" ht="12.75" customHeight="1" x14ac:dyDescent="0.2">
      <c r="F135" s="1425"/>
      <c r="G135" s="1425"/>
      <c r="H135" s="1425"/>
      <c r="J135" s="1425"/>
      <c r="O135" s="995"/>
    </row>
    <row r="136" spans="6:15" ht="12.75" customHeight="1" x14ac:dyDescent="0.2">
      <c r="F136" s="1425"/>
      <c r="G136" s="1425"/>
      <c r="H136" s="1425"/>
      <c r="J136" s="1425"/>
      <c r="O136" s="995"/>
    </row>
    <row r="137" spans="6:15" ht="12.75" customHeight="1" x14ac:dyDescent="0.2">
      <c r="F137" s="1425"/>
      <c r="G137" s="1425"/>
      <c r="H137" s="1425"/>
      <c r="J137" s="1425"/>
      <c r="O137" s="995"/>
    </row>
    <row r="138" spans="6:15" ht="12.75" customHeight="1" x14ac:dyDescent="0.2">
      <c r="F138" s="1425"/>
      <c r="G138" s="1425"/>
      <c r="H138" s="1425"/>
      <c r="J138" s="1425"/>
      <c r="O138" s="995"/>
    </row>
    <row r="139" spans="6:15" ht="12.75" customHeight="1" x14ac:dyDescent="0.2">
      <c r="F139" s="1425"/>
      <c r="G139" s="1425"/>
      <c r="H139" s="1425"/>
      <c r="J139" s="1425"/>
      <c r="O139" s="995"/>
    </row>
    <row r="140" spans="6:15" ht="12.75" customHeight="1" x14ac:dyDescent="0.2">
      <c r="F140" s="1425"/>
      <c r="G140" s="1425"/>
      <c r="H140" s="1425"/>
      <c r="J140" s="1425"/>
      <c r="O140" s="995"/>
    </row>
    <row r="141" spans="6:15" ht="12.75" customHeight="1" x14ac:dyDescent="0.2">
      <c r="F141" s="1425"/>
      <c r="G141" s="1425"/>
      <c r="H141" s="1425"/>
      <c r="J141" s="1425"/>
      <c r="O141" s="995"/>
    </row>
    <row r="142" spans="6:15" ht="12.75" customHeight="1" x14ac:dyDescent="0.2">
      <c r="F142" s="1425"/>
      <c r="G142" s="1425"/>
      <c r="H142" s="1425"/>
      <c r="J142" s="1425"/>
      <c r="O142" s="995"/>
    </row>
  </sheetData>
  <sheetProtection selectLockedCells="1" selectUnlockedCells="1"/>
  <mergeCells count="8">
    <mergeCell ref="N7:N9"/>
    <mergeCell ref="O7:O9"/>
    <mergeCell ref="G7:G9"/>
    <mergeCell ref="H7:H9"/>
    <mergeCell ref="I7:I9"/>
    <mergeCell ref="J7:J9"/>
    <mergeCell ref="K7:K9"/>
    <mergeCell ref="L7:L9"/>
  </mergeCells>
  <pageMargins left="0.55118110236220474" right="0" top="0.35433070866141736" bottom="0.19685039370078741" header="0.27559055118110237" footer="0.11811023622047245"/>
  <pageSetup paperSize="9" scale="66" firstPageNumber="0" orientation="portrait" horizontalDpi="300" verticalDpi="300" r:id="rId1"/>
  <headerFooter alignWithMargins="0"/>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9">
    <tabColor rgb="FF92D050"/>
    <pageSetUpPr fitToPage="1"/>
  </sheetPr>
  <dimension ref="A1:L107"/>
  <sheetViews>
    <sheetView showZeros="0" zoomScaleSheetLayoutView="100" workbookViewId="0">
      <pane xSplit="1" ySplit="9" topLeftCell="B73" activePane="bottomRight" state="frozen"/>
      <selection activeCell="C16" sqref="C16"/>
      <selection pane="topRight" activeCell="C16" sqref="C16"/>
      <selection pane="bottomLeft" activeCell="C16" sqref="C16"/>
      <selection pane="bottomRight" activeCell="C16" sqref="C16"/>
    </sheetView>
  </sheetViews>
  <sheetFormatPr defaultRowHeight="12.75" customHeight="1" outlineLevelRow="1" x14ac:dyDescent="0.25"/>
  <cols>
    <col min="1" max="1" width="9.42578125" style="111" customWidth="1"/>
    <col min="2" max="2" width="18.7109375" style="111" customWidth="1"/>
    <col min="3" max="3" width="45.7109375" style="111" customWidth="1"/>
    <col min="4" max="4" width="5.28515625" style="111" customWidth="1"/>
    <col min="5" max="5" width="6.85546875" style="111" bestFit="1" customWidth="1"/>
    <col min="6" max="6" width="3.85546875" style="111" customWidth="1"/>
    <col min="7" max="7" width="8" style="152" customWidth="1"/>
    <col min="8" max="8" width="11.5703125" style="156" customWidth="1"/>
    <col min="9" max="9" width="10.140625" style="219" customWidth="1"/>
    <col min="10" max="10" width="9.7109375" style="219" customWidth="1"/>
    <col min="11" max="11" width="9.42578125" style="156" customWidth="1"/>
    <col min="12" max="12" width="13.85546875" style="111" bestFit="1" customWidth="1"/>
    <col min="13" max="16384" width="9.140625" style="111"/>
  </cols>
  <sheetData>
    <row r="1" spans="1:12" s="101" customFormat="1" ht="20.25" customHeight="1" x14ac:dyDescent="0.25">
      <c r="F1" s="102"/>
      <c r="G1" s="157"/>
      <c r="H1" s="341"/>
      <c r="I1" s="342"/>
      <c r="J1" s="366"/>
      <c r="K1" s="103" t="s">
        <v>579</v>
      </c>
    </row>
    <row r="2" spans="1:12" s="101" customFormat="1" ht="20.25" customHeight="1" x14ac:dyDescent="0.25">
      <c r="F2" s="102"/>
      <c r="G2" s="157"/>
      <c r="H2" s="341"/>
      <c r="I2" s="342"/>
      <c r="J2" s="366"/>
      <c r="K2" s="103" t="s">
        <v>1947</v>
      </c>
    </row>
    <row r="3" spans="1:12" s="101" customFormat="1" ht="20.25" customHeight="1" x14ac:dyDescent="0.25">
      <c r="F3" s="102"/>
      <c r="G3" s="157"/>
      <c r="H3" s="341"/>
      <c r="I3" s="342"/>
      <c r="J3" s="366"/>
      <c r="K3" s="103" t="s">
        <v>1013</v>
      </c>
    </row>
    <row r="4" spans="1:12" s="101" customFormat="1" ht="20.25" customHeight="1" x14ac:dyDescent="0.25">
      <c r="C4" s="104" t="s">
        <v>1014</v>
      </c>
      <c r="D4" s="105"/>
      <c r="E4" s="240">
        <v>451</v>
      </c>
      <c r="F4" s="102"/>
      <c r="G4" s="157"/>
      <c r="H4" s="341"/>
      <c r="I4" s="342"/>
      <c r="J4" s="366"/>
      <c r="K4" s="188" t="s">
        <v>4746</v>
      </c>
    </row>
    <row r="5" spans="1:12" s="101" customFormat="1" ht="20.25" customHeight="1" x14ac:dyDescent="0.25">
      <c r="C5" s="101" t="s">
        <v>1032</v>
      </c>
      <c r="F5" s="102"/>
      <c r="G5" s="157"/>
      <c r="H5" s="148"/>
      <c r="I5" s="366"/>
      <c r="J5" s="366"/>
      <c r="K5" s="148"/>
    </row>
    <row r="6" spans="1:12" s="101" customFormat="1" ht="20.25" customHeight="1" x14ac:dyDescent="0.25">
      <c r="C6" s="101" t="s">
        <v>719</v>
      </c>
      <c r="F6" s="102"/>
      <c r="G6" s="157"/>
      <c r="H6" s="148" t="s">
        <v>720</v>
      </c>
      <c r="I6" s="366"/>
      <c r="J6" s="367">
        <v>100</v>
      </c>
      <c r="K6" s="148"/>
    </row>
    <row r="7" spans="1:12" ht="18.75" customHeight="1" x14ac:dyDescent="0.25">
      <c r="A7" s="2494" t="s">
        <v>1932</v>
      </c>
      <c r="B7" s="2494" t="s">
        <v>1933</v>
      </c>
      <c r="C7" s="2494" t="s">
        <v>564</v>
      </c>
      <c r="D7" s="2496" t="s">
        <v>1306</v>
      </c>
      <c r="E7" s="2498" t="s">
        <v>1307</v>
      </c>
      <c r="F7" s="2474" t="s">
        <v>722</v>
      </c>
      <c r="G7" s="2481" t="s">
        <v>723</v>
      </c>
      <c r="H7" s="2481" t="s">
        <v>215</v>
      </c>
      <c r="I7" s="2481" t="s">
        <v>1934</v>
      </c>
      <c r="J7" s="2476" t="s">
        <v>561</v>
      </c>
      <c r="K7" s="2476" t="s">
        <v>1935</v>
      </c>
    </row>
    <row r="8" spans="1:12" ht="18.75" customHeight="1" x14ac:dyDescent="0.25">
      <c r="A8" s="2495"/>
      <c r="B8" s="2495"/>
      <c r="C8" s="2495"/>
      <c r="D8" s="2497"/>
      <c r="E8" s="2499"/>
      <c r="F8" s="2475"/>
      <c r="G8" s="2482"/>
      <c r="H8" s="2482"/>
      <c r="I8" s="2482"/>
      <c r="J8" s="2477"/>
      <c r="K8" s="2477"/>
    </row>
    <row r="9" spans="1:12" ht="18.75" customHeight="1" x14ac:dyDescent="0.25">
      <c r="A9" s="2495"/>
      <c r="B9" s="2495"/>
      <c r="C9" s="2495"/>
      <c r="D9" s="2497"/>
      <c r="E9" s="2499"/>
      <c r="F9" s="2475"/>
      <c r="G9" s="2482"/>
      <c r="H9" s="2482"/>
      <c r="I9" s="2482"/>
      <c r="J9" s="2477"/>
      <c r="K9" s="2477"/>
    </row>
    <row r="10" spans="1:12" s="108" customFormat="1" ht="15.75" x14ac:dyDescent="0.2">
      <c r="A10" s="390"/>
      <c r="B10" s="382"/>
      <c r="C10" s="412" t="s">
        <v>2021</v>
      </c>
      <c r="D10" s="390"/>
      <c r="E10" s="390"/>
      <c r="F10" s="402"/>
      <c r="G10" s="381"/>
      <c r="H10" s="386"/>
      <c r="I10" s="411"/>
      <c r="J10" s="388"/>
      <c r="K10" s="404"/>
    </row>
    <row r="11" spans="1:12" s="108" customFormat="1" ht="15.75" x14ac:dyDescent="0.2">
      <c r="A11" s="390">
        <v>6301</v>
      </c>
      <c r="B11" s="382"/>
      <c r="C11" s="391" t="s">
        <v>1636</v>
      </c>
      <c r="D11" s="392">
        <f t="shared" ref="D11:D27" si="0">$J$6/G11</f>
        <v>0.68965517241379315</v>
      </c>
      <c r="E11" s="393">
        <v>6</v>
      </c>
      <c r="F11" s="332"/>
      <c r="G11" s="381">
        <v>145</v>
      </c>
      <c r="H11" s="386">
        <f t="shared" ref="H11:H27" si="1">ROUND(480/G11,3)</f>
        <v>3.31</v>
      </c>
      <c r="I11" s="411">
        <f>VLOOKUP(E11,ЧТС[],4,0)</f>
        <v>0.89470000000000005</v>
      </c>
      <c r="J11" s="388">
        <f>ROUND(H11*I11,4)</f>
        <v>2.9615</v>
      </c>
      <c r="K11" s="404">
        <f>IF(F11=0,,F11*J11)</f>
        <v>0</v>
      </c>
      <c r="L11" s="2698"/>
    </row>
    <row r="12" spans="1:12" s="108" customFormat="1" ht="15.75" x14ac:dyDescent="0.2">
      <c r="A12" s="382">
        <v>6302</v>
      </c>
      <c r="B12" s="382"/>
      <c r="C12" s="391" t="s">
        <v>1637</v>
      </c>
      <c r="D12" s="397">
        <f t="shared" si="0"/>
        <v>0.5</v>
      </c>
      <c r="E12" s="393">
        <v>5</v>
      </c>
      <c r="F12" s="336"/>
      <c r="G12" s="396">
        <v>200</v>
      </c>
      <c r="H12" s="386">
        <f t="shared" si="1"/>
        <v>2.4</v>
      </c>
      <c r="I12" s="411">
        <f>VLOOKUP(E12,ЧТС[],4,0)</f>
        <v>0.76680000000000004</v>
      </c>
      <c r="J12" s="388">
        <f t="shared" ref="J12:J75" si="2">ROUND(H12*I12,4)</f>
        <v>1.8403</v>
      </c>
      <c r="K12" s="404">
        <f t="shared" ref="K12:K75" si="3">IF(F12=0,,F12*J12)</f>
        <v>0</v>
      </c>
      <c r="L12" s="2699"/>
    </row>
    <row r="13" spans="1:12" s="108" customFormat="1" ht="15.75" x14ac:dyDescent="0.2">
      <c r="A13" s="390">
        <v>6303</v>
      </c>
      <c r="B13" s="382"/>
      <c r="C13" s="391" t="s">
        <v>263</v>
      </c>
      <c r="D13" s="397">
        <f t="shared" si="0"/>
        <v>0.21739130434782608</v>
      </c>
      <c r="E13" s="393">
        <v>3</v>
      </c>
      <c r="F13" s="336"/>
      <c r="G13" s="396">
        <v>460</v>
      </c>
      <c r="H13" s="386">
        <f t="shared" si="1"/>
        <v>1.0429999999999999</v>
      </c>
      <c r="I13" s="411">
        <f>VLOOKUP(E13,ЧТС[],4,0)</f>
        <v>0.59970000000000001</v>
      </c>
      <c r="J13" s="388">
        <f t="shared" si="2"/>
        <v>0.62549999999999994</v>
      </c>
      <c r="K13" s="404">
        <f t="shared" si="3"/>
        <v>0</v>
      </c>
      <c r="L13" s="2699"/>
    </row>
    <row r="14" spans="1:12" s="108" customFormat="1" ht="15.75" x14ac:dyDescent="0.2">
      <c r="A14" s="382">
        <v>6304</v>
      </c>
      <c r="B14" s="382"/>
      <c r="C14" s="391" t="s">
        <v>1877</v>
      </c>
      <c r="D14" s="397">
        <f t="shared" si="0"/>
        <v>0.18181818181818182</v>
      </c>
      <c r="E14" s="393">
        <v>3</v>
      </c>
      <c r="F14" s="336"/>
      <c r="G14" s="396">
        <v>550</v>
      </c>
      <c r="H14" s="386">
        <f t="shared" si="1"/>
        <v>0.873</v>
      </c>
      <c r="I14" s="411">
        <f>VLOOKUP(E14,ЧТС[],4,0)</f>
        <v>0.59970000000000001</v>
      </c>
      <c r="J14" s="388">
        <f t="shared" si="2"/>
        <v>0.52349999999999997</v>
      </c>
      <c r="K14" s="404">
        <f t="shared" si="3"/>
        <v>0</v>
      </c>
      <c r="L14" s="2699"/>
    </row>
    <row r="15" spans="1:12" s="108" customFormat="1" ht="31.5" x14ac:dyDescent="0.2">
      <c r="A15" s="390">
        <v>6305</v>
      </c>
      <c r="B15" s="382"/>
      <c r="C15" s="391" t="s">
        <v>1638</v>
      </c>
      <c r="D15" s="397">
        <f t="shared" si="0"/>
        <v>0.29411764705882354</v>
      </c>
      <c r="E15" s="393">
        <v>3</v>
      </c>
      <c r="F15" s="336"/>
      <c r="G15" s="396">
        <v>340</v>
      </c>
      <c r="H15" s="386">
        <f t="shared" si="1"/>
        <v>1.4119999999999999</v>
      </c>
      <c r="I15" s="411">
        <f>VLOOKUP(E15,ЧТС[],4,0)</f>
        <v>0.59970000000000001</v>
      </c>
      <c r="J15" s="388">
        <f t="shared" si="2"/>
        <v>0.8468</v>
      </c>
      <c r="K15" s="404">
        <f t="shared" si="3"/>
        <v>0</v>
      </c>
      <c r="L15" s="2699"/>
    </row>
    <row r="16" spans="1:12" s="108" customFormat="1" ht="31.5" x14ac:dyDescent="0.2">
      <c r="A16" s="382">
        <v>6306</v>
      </c>
      <c r="B16" s="382"/>
      <c r="C16" s="391" t="s">
        <v>1639</v>
      </c>
      <c r="D16" s="392">
        <f t="shared" si="0"/>
        <v>0.16129032258064516</v>
      </c>
      <c r="E16" s="393">
        <v>3</v>
      </c>
      <c r="F16" s="332"/>
      <c r="G16" s="381">
        <v>620</v>
      </c>
      <c r="H16" s="386">
        <f t="shared" si="1"/>
        <v>0.77400000000000002</v>
      </c>
      <c r="I16" s="411">
        <f>VLOOKUP(E16,ЧТС[],4,0)</f>
        <v>0.59970000000000001</v>
      </c>
      <c r="J16" s="388">
        <f t="shared" si="2"/>
        <v>0.4642</v>
      </c>
      <c r="K16" s="404">
        <f t="shared" si="3"/>
        <v>0</v>
      </c>
      <c r="L16" s="2699"/>
    </row>
    <row r="17" spans="1:12" s="108" customFormat="1" ht="15.75" x14ac:dyDescent="0.2">
      <c r="A17" s="390">
        <v>6307</v>
      </c>
      <c r="B17" s="382"/>
      <c r="C17" s="391" t="s">
        <v>3671</v>
      </c>
      <c r="D17" s="397">
        <f t="shared" si="0"/>
        <v>8.3333333333333329E-2</v>
      </c>
      <c r="E17" s="398">
        <v>4</v>
      </c>
      <c r="F17" s="336"/>
      <c r="G17" s="396">
        <v>1200</v>
      </c>
      <c r="H17" s="386">
        <f t="shared" si="1"/>
        <v>0.4</v>
      </c>
      <c r="I17" s="411">
        <f>VLOOKUP(E17,ЧТС[],4,0)</f>
        <v>0.66849999999999998</v>
      </c>
      <c r="J17" s="388">
        <f t="shared" si="2"/>
        <v>0.26740000000000003</v>
      </c>
      <c r="K17" s="404">
        <f t="shared" si="3"/>
        <v>0</v>
      </c>
      <c r="L17" s="2699"/>
    </row>
    <row r="18" spans="1:12" s="108" customFormat="1" ht="31.5" x14ac:dyDescent="0.2">
      <c r="A18" s="382">
        <v>6308</v>
      </c>
      <c r="B18" s="382"/>
      <c r="C18" s="391" t="s">
        <v>3672</v>
      </c>
      <c r="D18" s="397">
        <f t="shared" si="0"/>
        <v>0.02</v>
      </c>
      <c r="E18" s="398">
        <v>4</v>
      </c>
      <c r="F18" s="336"/>
      <c r="G18" s="396">
        <v>5000</v>
      </c>
      <c r="H18" s="386">
        <f t="shared" si="1"/>
        <v>9.6000000000000002E-2</v>
      </c>
      <c r="I18" s="411">
        <f>VLOOKUP(E18,ЧТС[],4,0)</f>
        <v>0.66849999999999998</v>
      </c>
      <c r="J18" s="388">
        <f t="shared" si="2"/>
        <v>6.4199999999999993E-2</v>
      </c>
      <c r="K18" s="404">
        <f t="shared" si="3"/>
        <v>0</v>
      </c>
      <c r="L18" s="2699"/>
    </row>
    <row r="19" spans="1:12" s="108" customFormat="1" ht="15.75" x14ac:dyDescent="0.2">
      <c r="A19" s="390">
        <v>6309</v>
      </c>
      <c r="B19" s="382"/>
      <c r="C19" s="391" t="s">
        <v>3673</v>
      </c>
      <c r="D19" s="397">
        <f t="shared" si="0"/>
        <v>0.38461538461538464</v>
      </c>
      <c r="E19" s="398">
        <v>3</v>
      </c>
      <c r="F19" s="336"/>
      <c r="G19" s="396">
        <v>260</v>
      </c>
      <c r="H19" s="386">
        <f t="shared" si="1"/>
        <v>1.8460000000000001</v>
      </c>
      <c r="I19" s="411">
        <f>VLOOKUP(E19,ЧТС[],4,0)</f>
        <v>0.59970000000000001</v>
      </c>
      <c r="J19" s="388">
        <f t="shared" si="2"/>
        <v>1.107</v>
      </c>
      <c r="K19" s="404">
        <f t="shared" si="3"/>
        <v>0</v>
      </c>
      <c r="L19" s="2699"/>
    </row>
    <row r="20" spans="1:12" s="108" customFormat="1" ht="15.75" x14ac:dyDescent="0.2">
      <c r="A20" s="382">
        <v>6310</v>
      </c>
      <c r="B20" s="382"/>
      <c r="C20" s="391" t="s">
        <v>3674</v>
      </c>
      <c r="D20" s="397">
        <f t="shared" si="0"/>
        <v>2.3255813953488372E-2</v>
      </c>
      <c r="E20" s="398">
        <v>4</v>
      </c>
      <c r="F20" s="336"/>
      <c r="G20" s="396">
        <v>4300</v>
      </c>
      <c r="H20" s="386">
        <f t="shared" si="1"/>
        <v>0.112</v>
      </c>
      <c r="I20" s="411">
        <f>VLOOKUP(E20,ЧТС[],4,0)</f>
        <v>0.66849999999999998</v>
      </c>
      <c r="J20" s="388">
        <f t="shared" si="2"/>
        <v>7.4899999999999994E-2</v>
      </c>
      <c r="K20" s="404">
        <f t="shared" si="3"/>
        <v>0</v>
      </c>
      <c r="L20" s="2699"/>
    </row>
    <row r="21" spans="1:12" s="108" customFormat="1" ht="15.75" x14ac:dyDescent="0.2">
      <c r="A21" s="390">
        <v>6311</v>
      </c>
      <c r="B21" s="382"/>
      <c r="C21" s="391" t="s">
        <v>3675</v>
      </c>
      <c r="D21" s="397">
        <f t="shared" si="0"/>
        <v>2.2222222222222223E-2</v>
      </c>
      <c r="E21" s="398">
        <v>3</v>
      </c>
      <c r="F21" s="336"/>
      <c r="G21" s="396">
        <v>4500</v>
      </c>
      <c r="H21" s="386">
        <f t="shared" si="1"/>
        <v>0.107</v>
      </c>
      <c r="I21" s="411">
        <f>VLOOKUP(E21,ЧТС[],4,0)</f>
        <v>0.59970000000000001</v>
      </c>
      <c r="J21" s="388">
        <f t="shared" si="2"/>
        <v>6.4199999999999993E-2</v>
      </c>
      <c r="K21" s="404">
        <f t="shared" si="3"/>
        <v>0</v>
      </c>
      <c r="L21" s="2699"/>
    </row>
    <row r="22" spans="1:12" s="108" customFormat="1" ht="31.5" x14ac:dyDescent="0.2">
      <c r="A22" s="382">
        <v>6312</v>
      </c>
      <c r="B22" s="382"/>
      <c r="C22" s="383" t="s">
        <v>3601</v>
      </c>
      <c r="D22" s="397">
        <f t="shared" si="0"/>
        <v>6.6666666666666666E-2</v>
      </c>
      <c r="E22" s="393">
        <v>3</v>
      </c>
      <c r="F22" s="332"/>
      <c r="G22" s="381">
        <v>1500</v>
      </c>
      <c r="H22" s="386">
        <f t="shared" si="1"/>
        <v>0.32</v>
      </c>
      <c r="I22" s="411">
        <f>VLOOKUP(E22,ЧТС[],4,0)</f>
        <v>0.59970000000000001</v>
      </c>
      <c r="J22" s="388">
        <f t="shared" si="2"/>
        <v>0.19189999999999999</v>
      </c>
      <c r="K22" s="404">
        <f t="shared" si="3"/>
        <v>0</v>
      </c>
      <c r="L22" s="2699"/>
    </row>
    <row r="23" spans="1:12" s="108" customFormat="1" ht="31.5" x14ac:dyDescent="0.2">
      <c r="A23" s="390">
        <v>6313</v>
      </c>
      <c r="B23" s="382"/>
      <c r="C23" s="391" t="s">
        <v>2410</v>
      </c>
      <c r="D23" s="397">
        <f t="shared" si="0"/>
        <v>3.3333333333333333E-2</v>
      </c>
      <c r="E23" s="398">
        <v>3</v>
      </c>
      <c r="F23" s="336"/>
      <c r="G23" s="396">
        <v>3000</v>
      </c>
      <c r="H23" s="386">
        <f t="shared" si="1"/>
        <v>0.16</v>
      </c>
      <c r="I23" s="411">
        <f>VLOOKUP(E23,ЧТС[],4,0)</f>
        <v>0.59970000000000001</v>
      </c>
      <c r="J23" s="388">
        <f t="shared" si="2"/>
        <v>9.6000000000000002E-2</v>
      </c>
      <c r="K23" s="404">
        <f t="shared" si="3"/>
        <v>0</v>
      </c>
      <c r="L23" s="2699"/>
    </row>
    <row r="24" spans="1:12" s="108" customFormat="1" ht="31.5" x14ac:dyDescent="0.2">
      <c r="A24" s="382">
        <v>6314</v>
      </c>
      <c r="B24" s="382"/>
      <c r="C24" s="391" t="s">
        <v>3676</v>
      </c>
      <c r="D24" s="397">
        <f t="shared" si="0"/>
        <v>1.3333333333333334E-2</v>
      </c>
      <c r="E24" s="398">
        <v>3</v>
      </c>
      <c r="F24" s="336"/>
      <c r="G24" s="396">
        <v>7500</v>
      </c>
      <c r="H24" s="386">
        <f t="shared" si="1"/>
        <v>6.4000000000000001E-2</v>
      </c>
      <c r="I24" s="411">
        <f>VLOOKUP(E24,ЧТС[],4,0)</f>
        <v>0.59970000000000001</v>
      </c>
      <c r="J24" s="388">
        <f t="shared" si="2"/>
        <v>3.8399999999999997E-2</v>
      </c>
      <c r="K24" s="404">
        <f t="shared" si="3"/>
        <v>0</v>
      </c>
      <c r="L24" s="2699"/>
    </row>
    <row r="25" spans="1:12" s="108" customFormat="1" ht="15.75" x14ac:dyDescent="0.2">
      <c r="A25" s="390">
        <v>6315</v>
      </c>
      <c r="B25" s="382"/>
      <c r="C25" s="383" t="s">
        <v>1782</v>
      </c>
      <c r="D25" s="397">
        <f t="shared" si="0"/>
        <v>7.1428571428571425E-2</v>
      </c>
      <c r="E25" s="398">
        <v>3</v>
      </c>
      <c r="F25" s="336"/>
      <c r="G25" s="396">
        <v>1400</v>
      </c>
      <c r="H25" s="386">
        <f t="shared" si="1"/>
        <v>0.34300000000000003</v>
      </c>
      <c r="I25" s="411">
        <f>VLOOKUP(E25,ЧТС[],4,0)</f>
        <v>0.59970000000000001</v>
      </c>
      <c r="J25" s="388">
        <f t="shared" si="2"/>
        <v>0.20569999999999999</v>
      </c>
      <c r="K25" s="404">
        <f t="shared" si="3"/>
        <v>0</v>
      </c>
      <c r="L25" s="2699"/>
    </row>
    <row r="26" spans="1:12" s="108" customFormat="1" ht="15.75" x14ac:dyDescent="0.2">
      <c r="A26" s="382">
        <v>6316</v>
      </c>
      <c r="B26" s="382"/>
      <c r="C26" s="391" t="s">
        <v>1781</v>
      </c>
      <c r="D26" s="397">
        <f t="shared" si="0"/>
        <v>4.5454545454545456E-2</v>
      </c>
      <c r="E26" s="398">
        <v>2</v>
      </c>
      <c r="F26" s="336"/>
      <c r="G26" s="396">
        <v>2200</v>
      </c>
      <c r="H26" s="386">
        <f t="shared" si="1"/>
        <v>0.218</v>
      </c>
      <c r="I26" s="411">
        <f>VLOOKUP(E26,ЧТС[],4,0)</f>
        <v>0.54069999999999996</v>
      </c>
      <c r="J26" s="388">
        <f t="shared" si="2"/>
        <v>0.1179</v>
      </c>
      <c r="K26" s="404">
        <f t="shared" si="3"/>
        <v>0</v>
      </c>
      <c r="L26" s="2699"/>
    </row>
    <row r="27" spans="1:12" s="108" customFormat="1" ht="15.75" x14ac:dyDescent="0.2">
      <c r="A27" s="390">
        <v>6317</v>
      </c>
      <c r="B27" s="382"/>
      <c r="C27" s="383" t="s">
        <v>949</v>
      </c>
      <c r="D27" s="397">
        <f t="shared" si="0"/>
        <v>0.16666666666666666</v>
      </c>
      <c r="E27" s="393">
        <v>1</v>
      </c>
      <c r="F27" s="336"/>
      <c r="G27" s="396">
        <v>600</v>
      </c>
      <c r="H27" s="386">
        <f t="shared" si="1"/>
        <v>0.8</v>
      </c>
      <c r="I27" s="411">
        <f>VLOOKUP(E27,ЧТС[],4,0)</f>
        <v>0.49149999999999999</v>
      </c>
      <c r="J27" s="388">
        <f t="shared" si="2"/>
        <v>0.39319999999999999</v>
      </c>
      <c r="K27" s="404">
        <f t="shared" si="3"/>
        <v>0</v>
      </c>
      <c r="L27" s="2699"/>
    </row>
    <row r="28" spans="1:12" s="108" customFormat="1" ht="15.75" x14ac:dyDescent="0.2">
      <c r="A28" s="390"/>
      <c r="B28" s="382"/>
      <c r="C28" s="412" t="s">
        <v>347</v>
      </c>
      <c r="D28" s="390"/>
      <c r="E28" s="390"/>
      <c r="F28" s="402"/>
      <c r="G28" s="381"/>
      <c r="H28" s="386"/>
      <c r="I28" s="411"/>
      <c r="J28" s="388"/>
      <c r="K28" s="404"/>
    </row>
    <row r="29" spans="1:12" s="108" customFormat="1" ht="15.75" x14ac:dyDescent="0.2">
      <c r="A29" s="390">
        <v>6318</v>
      </c>
      <c r="B29" s="382"/>
      <c r="C29" s="391" t="s">
        <v>1571</v>
      </c>
      <c r="D29" s="392">
        <f t="shared" ref="D29:D39" si="4">$J$6/G29</f>
        <v>0.45454545454545453</v>
      </c>
      <c r="E29" s="393">
        <v>6</v>
      </c>
      <c r="F29" s="332"/>
      <c r="G29" s="381">
        <v>220</v>
      </c>
      <c r="H29" s="386">
        <f t="shared" ref="H29:H39" si="5">ROUND(480/G29,3)</f>
        <v>2.1819999999999999</v>
      </c>
      <c r="I29" s="411">
        <f>VLOOKUP(E29,ЧТС[],4,0)</f>
        <v>0.89470000000000005</v>
      </c>
      <c r="J29" s="388">
        <f t="shared" si="2"/>
        <v>1.9521999999999999</v>
      </c>
      <c r="K29" s="404">
        <f t="shared" si="3"/>
        <v>0</v>
      </c>
    </row>
    <row r="30" spans="1:12" s="108" customFormat="1" ht="15.75" x14ac:dyDescent="0.2">
      <c r="A30" s="382">
        <v>6319</v>
      </c>
      <c r="B30" s="382"/>
      <c r="C30" s="391" t="s">
        <v>1572</v>
      </c>
      <c r="D30" s="397">
        <f t="shared" si="4"/>
        <v>0.33333333333333331</v>
      </c>
      <c r="E30" s="393">
        <v>5</v>
      </c>
      <c r="F30" s="336"/>
      <c r="G30" s="396">
        <v>300</v>
      </c>
      <c r="H30" s="386">
        <f t="shared" si="5"/>
        <v>1.6</v>
      </c>
      <c r="I30" s="411">
        <f>VLOOKUP(E30,ЧТС[],4,0)</f>
        <v>0.76680000000000004</v>
      </c>
      <c r="J30" s="388">
        <f>ROUND(H30*I30,4)</f>
        <v>1.2269000000000001</v>
      </c>
      <c r="K30" s="404">
        <f t="shared" si="3"/>
        <v>0</v>
      </c>
    </row>
    <row r="31" spans="1:12" s="108" customFormat="1" ht="15.75" x14ac:dyDescent="0.2">
      <c r="A31" s="390">
        <v>6320</v>
      </c>
      <c r="B31" s="382"/>
      <c r="C31" s="391" t="s">
        <v>263</v>
      </c>
      <c r="D31" s="397">
        <f t="shared" si="4"/>
        <v>0.17543859649122806</v>
      </c>
      <c r="E31" s="393">
        <v>3</v>
      </c>
      <c r="F31" s="336"/>
      <c r="G31" s="396">
        <v>570</v>
      </c>
      <c r="H31" s="386">
        <f t="shared" si="5"/>
        <v>0.84199999999999997</v>
      </c>
      <c r="I31" s="411">
        <f>VLOOKUP(E31,ЧТС[],4,0)</f>
        <v>0.59970000000000001</v>
      </c>
      <c r="J31" s="388">
        <f t="shared" si="2"/>
        <v>0.50490000000000002</v>
      </c>
      <c r="K31" s="404">
        <f t="shared" si="3"/>
        <v>0</v>
      </c>
    </row>
    <row r="32" spans="1:12" s="108" customFormat="1" ht="15.75" x14ac:dyDescent="0.2">
      <c r="A32" s="382">
        <v>6321</v>
      </c>
      <c r="B32" s="382"/>
      <c r="C32" s="391" t="s">
        <v>1877</v>
      </c>
      <c r="D32" s="397">
        <f t="shared" si="4"/>
        <v>0.14705882352941177</v>
      </c>
      <c r="E32" s="393">
        <v>3</v>
      </c>
      <c r="F32" s="336"/>
      <c r="G32" s="396">
        <v>680</v>
      </c>
      <c r="H32" s="386">
        <f t="shared" si="5"/>
        <v>0.70599999999999996</v>
      </c>
      <c r="I32" s="411">
        <f>VLOOKUP(E32,ЧТС[],4,0)</f>
        <v>0.59970000000000001</v>
      </c>
      <c r="J32" s="388">
        <f>ROUND(H32*I32,4)</f>
        <v>0.4234</v>
      </c>
      <c r="K32" s="404">
        <f t="shared" si="3"/>
        <v>0</v>
      </c>
    </row>
    <row r="33" spans="1:11" s="108" customFormat="1" ht="31.5" x14ac:dyDescent="0.2">
      <c r="A33" s="390">
        <v>6322</v>
      </c>
      <c r="B33" s="382"/>
      <c r="C33" s="391" t="s">
        <v>498</v>
      </c>
      <c r="D33" s="397">
        <f t="shared" si="4"/>
        <v>0.2857142857142857</v>
      </c>
      <c r="E33" s="393">
        <v>3</v>
      </c>
      <c r="F33" s="336"/>
      <c r="G33" s="396">
        <v>350</v>
      </c>
      <c r="H33" s="386">
        <f t="shared" si="5"/>
        <v>1.371</v>
      </c>
      <c r="I33" s="411">
        <f>VLOOKUP(E33,ЧТС[],4,0)</f>
        <v>0.59970000000000001</v>
      </c>
      <c r="J33" s="388">
        <f>ROUND(H33*I33,4)</f>
        <v>0.82220000000000004</v>
      </c>
      <c r="K33" s="404">
        <f t="shared" si="3"/>
        <v>0</v>
      </c>
    </row>
    <row r="34" spans="1:11" s="108" customFormat="1" ht="31.5" x14ac:dyDescent="0.2">
      <c r="A34" s="382">
        <v>6323</v>
      </c>
      <c r="B34" s="382"/>
      <c r="C34" s="391" t="s">
        <v>269</v>
      </c>
      <c r="D34" s="392">
        <f t="shared" si="4"/>
        <v>0.19230769230769232</v>
      </c>
      <c r="E34" s="393">
        <v>3</v>
      </c>
      <c r="F34" s="332"/>
      <c r="G34" s="381">
        <v>520</v>
      </c>
      <c r="H34" s="386">
        <f t="shared" si="5"/>
        <v>0.92300000000000004</v>
      </c>
      <c r="I34" s="411">
        <f>VLOOKUP(E34,ЧТС[],4,0)</f>
        <v>0.59970000000000001</v>
      </c>
      <c r="J34" s="388">
        <f t="shared" si="2"/>
        <v>0.55349999999999999</v>
      </c>
      <c r="K34" s="404">
        <f t="shared" si="3"/>
        <v>0</v>
      </c>
    </row>
    <row r="35" spans="1:11" s="108" customFormat="1" ht="15.75" x14ac:dyDescent="0.2">
      <c r="A35" s="390">
        <v>6324</v>
      </c>
      <c r="B35" s="382"/>
      <c r="C35" s="391" t="s">
        <v>3677</v>
      </c>
      <c r="D35" s="397">
        <f t="shared" si="4"/>
        <v>6.25E-2</v>
      </c>
      <c r="E35" s="398">
        <v>4</v>
      </c>
      <c r="F35" s="336"/>
      <c r="G35" s="396">
        <v>1600</v>
      </c>
      <c r="H35" s="386">
        <f t="shared" si="5"/>
        <v>0.3</v>
      </c>
      <c r="I35" s="411">
        <f>VLOOKUP(E35,ЧТС[],4,0)</f>
        <v>0.66849999999999998</v>
      </c>
      <c r="J35" s="388">
        <f t="shared" si="2"/>
        <v>0.2006</v>
      </c>
      <c r="K35" s="404">
        <f t="shared" si="3"/>
        <v>0</v>
      </c>
    </row>
    <row r="36" spans="1:11" s="108" customFormat="1" ht="31.5" x14ac:dyDescent="0.2">
      <c r="A36" s="382">
        <v>6325</v>
      </c>
      <c r="B36" s="382"/>
      <c r="C36" s="391" t="s">
        <v>3678</v>
      </c>
      <c r="D36" s="397">
        <f t="shared" si="4"/>
        <v>2.2222222222222223E-2</v>
      </c>
      <c r="E36" s="398">
        <v>4</v>
      </c>
      <c r="F36" s="336"/>
      <c r="G36" s="396">
        <v>4500</v>
      </c>
      <c r="H36" s="386">
        <f t="shared" si="5"/>
        <v>0.107</v>
      </c>
      <c r="I36" s="411">
        <f>VLOOKUP(E36,ЧТС[],4,0)</f>
        <v>0.66849999999999998</v>
      </c>
      <c r="J36" s="388">
        <f t="shared" si="2"/>
        <v>7.1499999999999994E-2</v>
      </c>
      <c r="K36" s="404">
        <f t="shared" si="3"/>
        <v>0</v>
      </c>
    </row>
    <row r="37" spans="1:11" s="108" customFormat="1" ht="15.75" x14ac:dyDescent="0.2">
      <c r="A37" s="390">
        <v>6326</v>
      </c>
      <c r="B37" s="382"/>
      <c r="C37" s="391" t="s">
        <v>1459</v>
      </c>
      <c r="D37" s="397">
        <f t="shared" si="4"/>
        <v>0.30303030303030304</v>
      </c>
      <c r="E37" s="398">
        <v>3</v>
      </c>
      <c r="F37" s="336"/>
      <c r="G37" s="396">
        <v>330</v>
      </c>
      <c r="H37" s="386">
        <f t="shared" si="5"/>
        <v>1.4550000000000001</v>
      </c>
      <c r="I37" s="411">
        <f>VLOOKUP(E37,ЧТС[],4,0)</f>
        <v>0.59970000000000001</v>
      </c>
      <c r="J37" s="388">
        <f t="shared" si="2"/>
        <v>0.87260000000000004</v>
      </c>
      <c r="K37" s="404">
        <f t="shared" si="3"/>
        <v>0</v>
      </c>
    </row>
    <row r="38" spans="1:11" s="108" customFormat="1" ht="31.5" x14ac:dyDescent="0.2">
      <c r="A38" s="382">
        <v>6327</v>
      </c>
      <c r="B38" s="382"/>
      <c r="C38" s="391" t="s">
        <v>2409</v>
      </c>
      <c r="D38" s="397">
        <f t="shared" si="4"/>
        <v>2.9411764705882353E-2</v>
      </c>
      <c r="E38" s="393">
        <v>3</v>
      </c>
      <c r="F38" s="332"/>
      <c r="G38" s="381">
        <v>3400</v>
      </c>
      <c r="H38" s="386">
        <f t="shared" si="5"/>
        <v>0.14099999999999999</v>
      </c>
      <c r="I38" s="411">
        <f>VLOOKUP(E38,ЧТС[],4,0)</f>
        <v>0.59970000000000001</v>
      </c>
      <c r="J38" s="388">
        <f t="shared" si="2"/>
        <v>8.4599999999999995E-2</v>
      </c>
      <c r="K38" s="404">
        <f t="shared" si="3"/>
        <v>0</v>
      </c>
    </row>
    <row r="39" spans="1:11" s="237" customFormat="1" ht="15.75" x14ac:dyDescent="0.2">
      <c r="A39" s="390">
        <v>6328</v>
      </c>
      <c r="B39" s="382"/>
      <c r="C39" s="406" t="s">
        <v>950</v>
      </c>
      <c r="D39" s="407">
        <f t="shared" si="4"/>
        <v>3.3333333333333333E-2</v>
      </c>
      <c r="E39" s="408">
        <v>1</v>
      </c>
      <c r="F39" s="409"/>
      <c r="G39" s="475">
        <v>3000</v>
      </c>
      <c r="H39" s="386">
        <f t="shared" si="5"/>
        <v>0.16</v>
      </c>
      <c r="I39" s="411">
        <f>VLOOKUP(E39,ЧТС[],4,0)</f>
        <v>0.49149999999999999</v>
      </c>
      <c r="J39" s="388">
        <f>ROUND(H39*I39,4)</f>
        <v>7.8600000000000003E-2</v>
      </c>
      <c r="K39" s="404">
        <f t="shared" si="3"/>
        <v>0</v>
      </c>
    </row>
    <row r="40" spans="1:11" s="108" customFormat="1" ht="15.75" x14ac:dyDescent="0.2">
      <c r="A40" s="390"/>
      <c r="B40" s="382"/>
      <c r="C40" s="412" t="s">
        <v>451</v>
      </c>
      <c r="D40" s="390"/>
      <c r="E40" s="390"/>
      <c r="F40" s="402"/>
      <c r="G40" s="381"/>
      <c r="H40" s="386"/>
      <c r="I40" s="411"/>
      <c r="J40" s="388"/>
      <c r="K40" s="404"/>
    </row>
    <row r="41" spans="1:11" s="108" customFormat="1" ht="15.75" x14ac:dyDescent="0.2">
      <c r="A41" s="390">
        <v>6329</v>
      </c>
      <c r="B41" s="382"/>
      <c r="C41" s="391" t="s">
        <v>3679</v>
      </c>
      <c r="D41" s="392">
        <f t="shared" ref="D41:D51" si="6">$J$6/G41</f>
        <v>0.58139534883720934</v>
      </c>
      <c r="E41" s="393">
        <v>6</v>
      </c>
      <c r="F41" s="332"/>
      <c r="G41" s="381">
        <v>172</v>
      </c>
      <c r="H41" s="386">
        <f t="shared" ref="H41:H51" si="7">ROUND(480/G41,3)</f>
        <v>2.7909999999999999</v>
      </c>
      <c r="I41" s="411">
        <f>VLOOKUP(E41,ЧТС[],4,0)</f>
        <v>0.89470000000000005</v>
      </c>
      <c r="J41" s="388">
        <f>ROUND(H41*I41,4)</f>
        <v>2.4971000000000001</v>
      </c>
      <c r="K41" s="404">
        <f t="shared" si="3"/>
        <v>0</v>
      </c>
    </row>
    <row r="42" spans="1:11" s="108" customFormat="1" ht="15.75" x14ac:dyDescent="0.2">
      <c r="A42" s="390">
        <v>6330</v>
      </c>
      <c r="B42" s="382"/>
      <c r="C42" s="391" t="s">
        <v>1460</v>
      </c>
      <c r="D42" s="397">
        <f t="shared" si="6"/>
        <v>0.37735849056603776</v>
      </c>
      <c r="E42" s="393">
        <v>5</v>
      </c>
      <c r="F42" s="336"/>
      <c r="G42" s="396">
        <v>265</v>
      </c>
      <c r="H42" s="386">
        <f t="shared" si="7"/>
        <v>1.8109999999999999</v>
      </c>
      <c r="I42" s="411">
        <f>VLOOKUP(E42,ЧТС[],4,0)</f>
        <v>0.76680000000000004</v>
      </c>
      <c r="J42" s="388">
        <f>ROUND(H42*I42,4)</f>
        <v>1.3887</v>
      </c>
      <c r="K42" s="404">
        <f t="shared" si="3"/>
        <v>0</v>
      </c>
    </row>
    <row r="43" spans="1:11" s="108" customFormat="1" ht="15.75" x14ac:dyDescent="0.2">
      <c r="A43" s="390">
        <v>6331</v>
      </c>
      <c r="B43" s="382"/>
      <c r="C43" s="391" t="s">
        <v>263</v>
      </c>
      <c r="D43" s="397">
        <f t="shared" si="6"/>
        <v>0.18181818181818182</v>
      </c>
      <c r="E43" s="393">
        <v>3</v>
      </c>
      <c r="F43" s="336"/>
      <c r="G43" s="396">
        <v>550</v>
      </c>
      <c r="H43" s="386">
        <f t="shared" si="7"/>
        <v>0.873</v>
      </c>
      <c r="I43" s="411">
        <f>VLOOKUP(E43,ЧТС[],4,0)</f>
        <v>0.59970000000000001</v>
      </c>
      <c r="J43" s="388">
        <f>ROUND(H43*I43,4)</f>
        <v>0.52349999999999997</v>
      </c>
      <c r="K43" s="404">
        <f t="shared" si="3"/>
        <v>0</v>
      </c>
    </row>
    <row r="44" spans="1:11" s="108" customFormat="1" ht="15.75" x14ac:dyDescent="0.2">
      <c r="A44" s="390">
        <v>6332</v>
      </c>
      <c r="B44" s="382"/>
      <c r="C44" s="391" t="s">
        <v>1877</v>
      </c>
      <c r="D44" s="397">
        <f t="shared" si="6"/>
        <v>0.13333333333333333</v>
      </c>
      <c r="E44" s="393">
        <v>3</v>
      </c>
      <c r="F44" s="336"/>
      <c r="G44" s="396">
        <v>750</v>
      </c>
      <c r="H44" s="386">
        <f t="shared" si="7"/>
        <v>0.64</v>
      </c>
      <c r="I44" s="411">
        <f>VLOOKUP(E44,ЧТС[],4,0)</f>
        <v>0.59970000000000001</v>
      </c>
      <c r="J44" s="388">
        <f t="shared" si="2"/>
        <v>0.38379999999999997</v>
      </c>
      <c r="K44" s="404">
        <f t="shared" si="3"/>
        <v>0</v>
      </c>
    </row>
    <row r="45" spans="1:11" s="108" customFormat="1" ht="31.5" x14ac:dyDescent="0.2">
      <c r="A45" s="390">
        <v>6333</v>
      </c>
      <c r="B45" s="382"/>
      <c r="C45" s="391" t="s">
        <v>1871</v>
      </c>
      <c r="D45" s="397">
        <f t="shared" si="6"/>
        <v>0.22222222222222221</v>
      </c>
      <c r="E45" s="393">
        <v>3</v>
      </c>
      <c r="F45" s="336"/>
      <c r="G45" s="396">
        <v>450</v>
      </c>
      <c r="H45" s="386">
        <f t="shared" si="7"/>
        <v>1.0669999999999999</v>
      </c>
      <c r="I45" s="411">
        <f>VLOOKUP(E45,ЧТС[],4,0)</f>
        <v>0.59970000000000001</v>
      </c>
      <c r="J45" s="388">
        <f t="shared" si="2"/>
        <v>0.63990000000000002</v>
      </c>
      <c r="K45" s="404">
        <f t="shared" si="3"/>
        <v>0</v>
      </c>
    </row>
    <row r="46" spans="1:11" s="108" customFormat="1" ht="31.5" x14ac:dyDescent="0.2">
      <c r="A46" s="390">
        <v>6334</v>
      </c>
      <c r="B46" s="382"/>
      <c r="C46" s="391" t="s">
        <v>1872</v>
      </c>
      <c r="D46" s="392">
        <f t="shared" si="6"/>
        <v>0.13698630136986301</v>
      </c>
      <c r="E46" s="393">
        <v>3</v>
      </c>
      <c r="F46" s="332"/>
      <c r="G46" s="381">
        <v>730</v>
      </c>
      <c r="H46" s="386">
        <f t="shared" si="7"/>
        <v>0.65800000000000003</v>
      </c>
      <c r="I46" s="411">
        <f>VLOOKUP(E46,ЧТС[],4,0)</f>
        <v>0.59970000000000001</v>
      </c>
      <c r="J46" s="388">
        <f t="shared" si="2"/>
        <v>0.39460000000000001</v>
      </c>
      <c r="K46" s="404">
        <f t="shared" si="3"/>
        <v>0</v>
      </c>
    </row>
    <row r="47" spans="1:11" s="108" customFormat="1" ht="15.75" x14ac:dyDescent="0.2">
      <c r="A47" s="390">
        <v>6335</v>
      </c>
      <c r="B47" s="382"/>
      <c r="C47" s="391" t="s">
        <v>3680</v>
      </c>
      <c r="D47" s="397">
        <f t="shared" si="6"/>
        <v>6.6666666666666666E-2</v>
      </c>
      <c r="E47" s="398">
        <v>4</v>
      </c>
      <c r="F47" s="336"/>
      <c r="G47" s="396">
        <v>1500</v>
      </c>
      <c r="H47" s="386">
        <f t="shared" si="7"/>
        <v>0.32</v>
      </c>
      <c r="I47" s="411">
        <f>VLOOKUP(E47,ЧТС[],4,0)</f>
        <v>0.66849999999999998</v>
      </c>
      <c r="J47" s="388">
        <f t="shared" si="2"/>
        <v>0.21390000000000001</v>
      </c>
      <c r="K47" s="404">
        <f t="shared" si="3"/>
        <v>0</v>
      </c>
    </row>
    <row r="48" spans="1:11" s="108" customFormat="1" ht="15.75" x14ac:dyDescent="0.2">
      <c r="A48" s="390">
        <v>6336</v>
      </c>
      <c r="B48" s="382"/>
      <c r="C48" s="391" t="s">
        <v>1459</v>
      </c>
      <c r="D48" s="397">
        <f t="shared" si="6"/>
        <v>0.22222222222222221</v>
      </c>
      <c r="E48" s="398">
        <v>3</v>
      </c>
      <c r="F48" s="336"/>
      <c r="G48" s="396">
        <v>450</v>
      </c>
      <c r="H48" s="386">
        <f t="shared" si="7"/>
        <v>1.0669999999999999</v>
      </c>
      <c r="I48" s="411">
        <f>VLOOKUP(E48,ЧТС[],4,0)</f>
        <v>0.59970000000000001</v>
      </c>
      <c r="J48" s="388">
        <f t="shared" si="2"/>
        <v>0.63990000000000002</v>
      </c>
      <c r="K48" s="404">
        <f t="shared" si="3"/>
        <v>0</v>
      </c>
    </row>
    <row r="49" spans="1:11" s="108" customFormat="1" ht="31.5" x14ac:dyDescent="0.2">
      <c r="A49" s="390">
        <v>6337</v>
      </c>
      <c r="B49" s="382"/>
      <c r="C49" s="383" t="s">
        <v>725</v>
      </c>
      <c r="D49" s="394">
        <f t="shared" si="6"/>
        <v>0.04</v>
      </c>
      <c r="E49" s="395">
        <v>2</v>
      </c>
      <c r="F49" s="336"/>
      <c r="G49" s="396">
        <v>2500</v>
      </c>
      <c r="H49" s="386">
        <f t="shared" si="7"/>
        <v>0.192</v>
      </c>
      <c r="I49" s="411">
        <f>VLOOKUP(E49,ЧТС[],4,0)</f>
        <v>0.54069999999999996</v>
      </c>
      <c r="J49" s="388">
        <f t="shared" si="2"/>
        <v>0.1038</v>
      </c>
      <c r="K49" s="404">
        <f t="shared" si="3"/>
        <v>0</v>
      </c>
    </row>
    <row r="50" spans="1:11" s="108" customFormat="1" ht="31.5" x14ac:dyDescent="0.2">
      <c r="A50" s="390">
        <v>6338</v>
      </c>
      <c r="B50" s="382"/>
      <c r="C50" s="383" t="s">
        <v>3681</v>
      </c>
      <c r="D50" s="394">
        <f t="shared" si="6"/>
        <v>6.8965517241379309E-2</v>
      </c>
      <c r="E50" s="395">
        <v>1</v>
      </c>
      <c r="F50" s="336"/>
      <c r="G50" s="396">
        <v>1450</v>
      </c>
      <c r="H50" s="386">
        <f t="shared" si="7"/>
        <v>0.33100000000000002</v>
      </c>
      <c r="I50" s="411">
        <f>VLOOKUP(E50,ЧТС[],4,0)</f>
        <v>0.49149999999999999</v>
      </c>
      <c r="J50" s="388">
        <f t="shared" si="2"/>
        <v>0.16270000000000001</v>
      </c>
      <c r="K50" s="404">
        <f t="shared" si="3"/>
        <v>0</v>
      </c>
    </row>
    <row r="51" spans="1:11" s="112" customFormat="1" ht="15.75" x14ac:dyDescent="0.2">
      <c r="A51" s="390">
        <v>6339</v>
      </c>
      <c r="B51" s="382"/>
      <c r="C51" s="383" t="s">
        <v>3682</v>
      </c>
      <c r="D51" s="397">
        <f t="shared" si="6"/>
        <v>0.2</v>
      </c>
      <c r="E51" s="393">
        <v>1</v>
      </c>
      <c r="F51" s="336"/>
      <c r="G51" s="396">
        <v>500</v>
      </c>
      <c r="H51" s="386">
        <f t="shared" si="7"/>
        <v>0.96</v>
      </c>
      <c r="I51" s="411">
        <f>VLOOKUP(E51,ЧТС[],4,0)</f>
        <v>0.49149999999999999</v>
      </c>
      <c r="J51" s="388">
        <f t="shared" si="2"/>
        <v>0.4718</v>
      </c>
      <c r="K51" s="404">
        <f t="shared" si="3"/>
        <v>0</v>
      </c>
    </row>
    <row r="52" spans="1:11" s="112" customFormat="1" ht="15.75" x14ac:dyDescent="0.2">
      <c r="A52" s="390"/>
      <c r="B52" s="382"/>
      <c r="C52" s="412" t="s">
        <v>726</v>
      </c>
      <c r="D52" s="390"/>
      <c r="E52" s="390"/>
      <c r="F52" s="402"/>
      <c r="G52" s="381"/>
      <c r="H52" s="386"/>
      <c r="I52" s="411"/>
      <c r="J52" s="388"/>
      <c r="K52" s="404"/>
    </row>
    <row r="53" spans="1:11" s="108" customFormat="1" ht="31.5" x14ac:dyDescent="0.2">
      <c r="A53" s="390">
        <v>6342</v>
      </c>
      <c r="B53" s="382"/>
      <c r="C53" s="391" t="s">
        <v>3683</v>
      </c>
      <c r="D53" s="392">
        <f t="shared" ref="D53:D68" si="8">$J$6/G53</f>
        <v>0.52631578947368418</v>
      </c>
      <c r="E53" s="393">
        <v>6</v>
      </c>
      <c r="F53" s="332"/>
      <c r="G53" s="381">
        <v>190</v>
      </c>
      <c r="H53" s="386">
        <f t="shared" ref="H53:H68" si="9">ROUND(480/G53,3)</f>
        <v>2.5259999999999998</v>
      </c>
      <c r="I53" s="411">
        <f>VLOOKUP(E53,ЧТС[],4,0)</f>
        <v>0.89470000000000005</v>
      </c>
      <c r="J53" s="388">
        <f t="shared" si="2"/>
        <v>2.2599999999999998</v>
      </c>
      <c r="K53" s="404">
        <f t="shared" si="3"/>
        <v>0</v>
      </c>
    </row>
    <row r="54" spans="1:11" s="108" customFormat="1" ht="31.5" x14ac:dyDescent="0.2">
      <c r="A54" s="390">
        <v>6343</v>
      </c>
      <c r="B54" s="382"/>
      <c r="C54" s="391" t="s">
        <v>3684</v>
      </c>
      <c r="D54" s="392">
        <f t="shared" si="8"/>
        <v>0.55555555555555558</v>
      </c>
      <c r="E54" s="393">
        <v>6</v>
      </c>
      <c r="F54" s="332"/>
      <c r="G54" s="381">
        <v>180</v>
      </c>
      <c r="H54" s="386">
        <f t="shared" si="9"/>
        <v>2.6669999999999998</v>
      </c>
      <c r="I54" s="411">
        <f>VLOOKUP(E54,ЧТС[],4,0)</f>
        <v>0.89470000000000005</v>
      </c>
      <c r="J54" s="388">
        <f t="shared" si="2"/>
        <v>2.3862000000000001</v>
      </c>
      <c r="K54" s="404">
        <f t="shared" si="3"/>
        <v>0</v>
      </c>
    </row>
    <row r="55" spans="1:11" s="108" customFormat="1" ht="31.5" x14ac:dyDescent="0.2">
      <c r="A55" s="390">
        <v>6344</v>
      </c>
      <c r="B55" s="382"/>
      <c r="C55" s="391" t="s">
        <v>3685</v>
      </c>
      <c r="D55" s="392">
        <f t="shared" si="8"/>
        <v>0.54054054054054057</v>
      </c>
      <c r="E55" s="393">
        <v>6</v>
      </c>
      <c r="F55" s="332"/>
      <c r="G55" s="381">
        <v>185</v>
      </c>
      <c r="H55" s="386">
        <f t="shared" si="9"/>
        <v>2.5950000000000002</v>
      </c>
      <c r="I55" s="411">
        <f>VLOOKUP(E55,ЧТС[],4,0)</f>
        <v>0.89470000000000005</v>
      </c>
      <c r="J55" s="388">
        <f t="shared" si="2"/>
        <v>2.3216999999999999</v>
      </c>
      <c r="K55" s="404">
        <f t="shared" si="3"/>
        <v>0</v>
      </c>
    </row>
    <row r="56" spans="1:11" s="108" customFormat="1" ht="31.5" x14ac:dyDescent="0.2">
      <c r="A56" s="390">
        <v>6345</v>
      </c>
      <c r="B56" s="382"/>
      <c r="C56" s="391" t="s">
        <v>3686</v>
      </c>
      <c r="D56" s="397">
        <f t="shared" si="8"/>
        <v>0.33333333333333331</v>
      </c>
      <c r="E56" s="393">
        <v>5</v>
      </c>
      <c r="F56" s="336"/>
      <c r="G56" s="396">
        <v>300</v>
      </c>
      <c r="H56" s="386">
        <f t="shared" si="9"/>
        <v>1.6</v>
      </c>
      <c r="I56" s="411">
        <f>VLOOKUP(E56,ЧТС[],4,0)</f>
        <v>0.76680000000000004</v>
      </c>
      <c r="J56" s="388">
        <f t="shared" si="2"/>
        <v>1.2269000000000001</v>
      </c>
      <c r="K56" s="404">
        <f t="shared" si="3"/>
        <v>0</v>
      </c>
    </row>
    <row r="57" spans="1:11" s="108" customFormat="1" ht="15.75" x14ac:dyDescent="0.2">
      <c r="A57" s="390">
        <v>6346</v>
      </c>
      <c r="B57" s="382"/>
      <c r="C57" s="391" t="s">
        <v>3687</v>
      </c>
      <c r="D57" s="397">
        <f t="shared" si="8"/>
        <v>0.37037037037037035</v>
      </c>
      <c r="E57" s="393">
        <v>5</v>
      </c>
      <c r="F57" s="336"/>
      <c r="G57" s="396">
        <v>270</v>
      </c>
      <c r="H57" s="386">
        <f t="shared" si="9"/>
        <v>1.778</v>
      </c>
      <c r="I57" s="411">
        <f>VLOOKUP(E57,ЧТС[],4,0)</f>
        <v>0.76680000000000004</v>
      </c>
      <c r="J57" s="388">
        <f t="shared" si="2"/>
        <v>1.3633999999999999</v>
      </c>
      <c r="K57" s="404">
        <f t="shared" si="3"/>
        <v>0</v>
      </c>
    </row>
    <row r="58" spans="1:11" s="108" customFormat="1" ht="15.75" x14ac:dyDescent="0.2">
      <c r="A58" s="390">
        <v>6347</v>
      </c>
      <c r="B58" s="382"/>
      <c r="C58" s="391" t="s">
        <v>263</v>
      </c>
      <c r="D58" s="397">
        <f t="shared" si="8"/>
        <v>0.17543859649122806</v>
      </c>
      <c r="E58" s="393">
        <v>3</v>
      </c>
      <c r="F58" s="336"/>
      <c r="G58" s="396">
        <v>570</v>
      </c>
      <c r="H58" s="386">
        <f t="shared" si="9"/>
        <v>0.84199999999999997</v>
      </c>
      <c r="I58" s="411">
        <f>VLOOKUP(E58,ЧТС[],4,0)</f>
        <v>0.59970000000000001</v>
      </c>
      <c r="J58" s="388">
        <f t="shared" si="2"/>
        <v>0.50490000000000002</v>
      </c>
      <c r="K58" s="404">
        <f t="shared" si="3"/>
        <v>0</v>
      </c>
    </row>
    <row r="59" spans="1:11" s="108" customFormat="1" ht="15.75" x14ac:dyDescent="0.2">
      <c r="A59" s="390">
        <v>6348</v>
      </c>
      <c r="B59" s="382"/>
      <c r="C59" s="391" t="s">
        <v>1877</v>
      </c>
      <c r="D59" s="397">
        <f t="shared" si="8"/>
        <v>0.14705882352941177</v>
      </c>
      <c r="E59" s="393">
        <v>3</v>
      </c>
      <c r="F59" s="336"/>
      <c r="G59" s="396">
        <v>680</v>
      </c>
      <c r="H59" s="386">
        <f t="shared" si="9"/>
        <v>0.70599999999999996</v>
      </c>
      <c r="I59" s="411">
        <f>VLOOKUP(E59,ЧТС[],4,0)</f>
        <v>0.59970000000000001</v>
      </c>
      <c r="J59" s="388">
        <f t="shared" si="2"/>
        <v>0.4234</v>
      </c>
      <c r="K59" s="404">
        <f t="shared" si="3"/>
        <v>0</v>
      </c>
    </row>
    <row r="60" spans="1:11" s="108" customFormat="1" ht="31.5" x14ac:dyDescent="0.2">
      <c r="A60" s="390">
        <v>6349</v>
      </c>
      <c r="B60" s="382"/>
      <c r="C60" s="391" t="s">
        <v>466</v>
      </c>
      <c r="D60" s="397">
        <f t="shared" si="8"/>
        <v>0.29411764705882354</v>
      </c>
      <c r="E60" s="393">
        <v>3</v>
      </c>
      <c r="F60" s="336"/>
      <c r="G60" s="396">
        <v>340</v>
      </c>
      <c r="H60" s="386">
        <f t="shared" si="9"/>
        <v>1.4119999999999999</v>
      </c>
      <c r="I60" s="411">
        <f>VLOOKUP(E60,ЧТС[],4,0)</f>
        <v>0.59970000000000001</v>
      </c>
      <c r="J60" s="388">
        <f t="shared" si="2"/>
        <v>0.8468</v>
      </c>
      <c r="K60" s="404">
        <f t="shared" si="3"/>
        <v>0</v>
      </c>
    </row>
    <row r="61" spans="1:11" s="108" customFormat="1" ht="31.5" x14ac:dyDescent="0.2">
      <c r="A61" s="390">
        <v>6350</v>
      </c>
      <c r="B61" s="382"/>
      <c r="C61" s="391" t="s">
        <v>467</v>
      </c>
      <c r="D61" s="392">
        <f t="shared" si="8"/>
        <v>0.19230769230769232</v>
      </c>
      <c r="E61" s="393">
        <v>3</v>
      </c>
      <c r="F61" s="332"/>
      <c r="G61" s="381">
        <v>520</v>
      </c>
      <c r="H61" s="386">
        <f t="shared" si="9"/>
        <v>0.92300000000000004</v>
      </c>
      <c r="I61" s="411">
        <f>VLOOKUP(E61,ЧТС[],4,0)</f>
        <v>0.59970000000000001</v>
      </c>
      <c r="J61" s="388">
        <f t="shared" si="2"/>
        <v>0.55349999999999999</v>
      </c>
      <c r="K61" s="404">
        <f t="shared" si="3"/>
        <v>0</v>
      </c>
    </row>
    <row r="62" spans="1:11" s="108" customFormat="1" ht="15.75" x14ac:dyDescent="0.2">
      <c r="A62" s="390">
        <v>6351</v>
      </c>
      <c r="B62" s="382"/>
      <c r="C62" s="391" t="s">
        <v>3688</v>
      </c>
      <c r="D62" s="397">
        <f t="shared" si="8"/>
        <v>5.8823529411764705E-2</v>
      </c>
      <c r="E62" s="398">
        <v>4</v>
      </c>
      <c r="F62" s="336"/>
      <c r="G62" s="396">
        <v>1700</v>
      </c>
      <c r="H62" s="386">
        <f t="shared" si="9"/>
        <v>0.28199999999999997</v>
      </c>
      <c r="I62" s="411">
        <f>VLOOKUP(E62,ЧТС[],4,0)</f>
        <v>0.66849999999999998</v>
      </c>
      <c r="J62" s="388">
        <f t="shared" si="2"/>
        <v>0.1885</v>
      </c>
      <c r="K62" s="404">
        <f t="shared" si="3"/>
        <v>0</v>
      </c>
    </row>
    <row r="63" spans="1:11" s="108" customFormat="1" ht="31.5" x14ac:dyDescent="0.2">
      <c r="A63" s="390">
        <v>6352</v>
      </c>
      <c r="B63" s="382"/>
      <c r="C63" s="391" t="s">
        <v>3689</v>
      </c>
      <c r="D63" s="397">
        <f t="shared" si="8"/>
        <v>0.22727272727272727</v>
      </c>
      <c r="E63" s="398">
        <v>3</v>
      </c>
      <c r="F63" s="336"/>
      <c r="G63" s="396">
        <v>440</v>
      </c>
      <c r="H63" s="386">
        <f t="shared" si="9"/>
        <v>1.091</v>
      </c>
      <c r="I63" s="411">
        <f>VLOOKUP(E63,ЧТС[],4,0)</f>
        <v>0.59970000000000001</v>
      </c>
      <c r="J63" s="388">
        <f t="shared" si="2"/>
        <v>0.65429999999999999</v>
      </c>
      <c r="K63" s="404">
        <f t="shared" si="3"/>
        <v>0</v>
      </c>
    </row>
    <row r="64" spans="1:11" s="108" customFormat="1" ht="31.5" x14ac:dyDescent="0.2">
      <c r="A64" s="390">
        <v>6353</v>
      </c>
      <c r="B64" s="382"/>
      <c r="C64" s="391" t="s">
        <v>3690</v>
      </c>
      <c r="D64" s="397">
        <f t="shared" si="8"/>
        <v>1.0752688172043012E-2</v>
      </c>
      <c r="E64" s="398">
        <v>4</v>
      </c>
      <c r="F64" s="336"/>
      <c r="G64" s="396">
        <v>9300</v>
      </c>
      <c r="H64" s="386">
        <f t="shared" si="9"/>
        <v>5.1999999999999998E-2</v>
      </c>
      <c r="I64" s="411">
        <f>VLOOKUP(E64,ЧТС[],4,0)</f>
        <v>0.66849999999999998</v>
      </c>
      <c r="J64" s="388">
        <f t="shared" si="2"/>
        <v>3.4799999999999998E-2</v>
      </c>
      <c r="K64" s="404">
        <f t="shared" si="3"/>
        <v>0</v>
      </c>
    </row>
    <row r="65" spans="1:11" s="108" customFormat="1" ht="31.5" x14ac:dyDescent="0.2">
      <c r="A65" s="390">
        <v>6354</v>
      </c>
      <c r="B65" s="382"/>
      <c r="C65" s="391" t="s">
        <v>3691</v>
      </c>
      <c r="D65" s="397">
        <f t="shared" si="8"/>
        <v>2.2222222222222223E-2</v>
      </c>
      <c r="E65" s="398">
        <v>3</v>
      </c>
      <c r="F65" s="336"/>
      <c r="G65" s="396">
        <v>4500</v>
      </c>
      <c r="H65" s="386">
        <f t="shared" si="9"/>
        <v>0.107</v>
      </c>
      <c r="I65" s="411">
        <f>VLOOKUP(E65,ЧТС[],4,0)</f>
        <v>0.59970000000000001</v>
      </c>
      <c r="J65" s="388">
        <f t="shared" si="2"/>
        <v>6.4199999999999993E-2</v>
      </c>
      <c r="K65" s="404">
        <f t="shared" si="3"/>
        <v>0</v>
      </c>
    </row>
    <row r="66" spans="1:11" s="108" customFormat="1" ht="31.5" x14ac:dyDescent="0.2">
      <c r="A66" s="390">
        <v>6355</v>
      </c>
      <c r="B66" s="382"/>
      <c r="C66" s="391" t="s">
        <v>2409</v>
      </c>
      <c r="D66" s="397">
        <f t="shared" si="8"/>
        <v>2.9411764705882353E-2</v>
      </c>
      <c r="E66" s="393">
        <v>3</v>
      </c>
      <c r="F66" s="332"/>
      <c r="G66" s="381">
        <v>3400</v>
      </c>
      <c r="H66" s="386">
        <f t="shared" si="9"/>
        <v>0.14099999999999999</v>
      </c>
      <c r="I66" s="411">
        <f>VLOOKUP(E66,ЧТС[],4,0)</f>
        <v>0.59970000000000001</v>
      </c>
      <c r="J66" s="388">
        <f t="shared" si="2"/>
        <v>8.4599999999999995E-2</v>
      </c>
      <c r="K66" s="404">
        <f t="shared" si="3"/>
        <v>0</v>
      </c>
    </row>
    <row r="67" spans="1:11" s="108" customFormat="1" ht="31.5" x14ac:dyDescent="0.2">
      <c r="A67" s="390">
        <v>6356</v>
      </c>
      <c r="B67" s="382"/>
      <c r="C67" s="391" t="s">
        <v>3676</v>
      </c>
      <c r="D67" s="397">
        <f t="shared" si="8"/>
        <v>1.3333333333333334E-2</v>
      </c>
      <c r="E67" s="398">
        <v>3</v>
      </c>
      <c r="F67" s="336"/>
      <c r="G67" s="396">
        <v>7500</v>
      </c>
      <c r="H67" s="386">
        <f t="shared" si="9"/>
        <v>6.4000000000000001E-2</v>
      </c>
      <c r="I67" s="411">
        <f>VLOOKUP(E67,ЧТС[],4,0)</f>
        <v>0.59970000000000001</v>
      </c>
      <c r="J67" s="388">
        <f t="shared" si="2"/>
        <v>3.8399999999999997E-2</v>
      </c>
      <c r="K67" s="404">
        <f t="shared" si="3"/>
        <v>0</v>
      </c>
    </row>
    <row r="68" spans="1:11" s="112" customFormat="1" ht="15.75" x14ac:dyDescent="0.2">
      <c r="A68" s="390">
        <v>6357</v>
      </c>
      <c r="B68" s="382"/>
      <c r="C68" s="383" t="s">
        <v>3692</v>
      </c>
      <c r="D68" s="397">
        <f t="shared" si="8"/>
        <v>0.2</v>
      </c>
      <c r="E68" s="393">
        <v>1</v>
      </c>
      <c r="F68" s="336"/>
      <c r="G68" s="396">
        <v>500</v>
      </c>
      <c r="H68" s="386">
        <f t="shared" si="9"/>
        <v>0.96</v>
      </c>
      <c r="I68" s="411">
        <f>VLOOKUP(E68,ЧТС[],4,0)</f>
        <v>0.49149999999999999</v>
      </c>
      <c r="J68" s="388">
        <f t="shared" si="2"/>
        <v>0.4718</v>
      </c>
      <c r="K68" s="404">
        <f t="shared" si="3"/>
        <v>0</v>
      </c>
    </row>
    <row r="69" spans="1:11" s="112" customFormat="1" ht="15.75" x14ac:dyDescent="0.2">
      <c r="A69" s="390"/>
      <c r="B69" s="382"/>
      <c r="C69" s="410" t="s">
        <v>4590</v>
      </c>
      <c r="D69" s="397"/>
      <c r="E69" s="393"/>
      <c r="F69" s="336"/>
      <c r="G69" s="396"/>
      <c r="H69" s="386"/>
      <c r="I69" s="411"/>
      <c r="J69" s="388"/>
      <c r="K69" s="404"/>
    </row>
    <row r="70" spans="1:11" s="108" customFormat="1" ht="15.75" x14ac:dyDescent="0.2">
      <c r="A70" s="390">
        <v>6358</v>
      </c>
      <c r="B70" s="382"/>
      <c r="C70" s="391" t="s">
        <v>957</v>
      </c>
      <c r="D70" s="392">
        <f>$J$6/G70</f>
        <v>0.60606060606060608</v>
      </c>
      <c r="E70" s="393">
        <v>6</v>
      </c>
      <c r="F70" s="332"/>
      <c r="G70" s="381">
        <v>165</v>
      </c>
      <c r="H70" s="386">
        <f>ROUND(480/G70,3)</f>
        <v>2.9089999999999998</v>
      </c>
      <c r="I70" s="411">
        <f>VLOOKUP(E70,ЧТС[],4,0)</f>
        <v>0.89470000000000005</v>
      </c>
      <c r="J70" s="388">
        <f t="shared" si="2"/>
        <v>2.6027</v>
      </c>
      <c r="K70" s="404">
        <f t="shared" si="3"/>
        <v>0</v>
      </c>
    </row>
    <row r="71" spans="1:11" s="108" customFormat="1" ht="15.75" x14ac:dyDescent="0.2">
      <c r="A71" s="390">
        <v>6359</v>
      </c>
      <c r="B71" s="382"/>
      <c r="C71" s="391" t="s">
        <v>958</v>
      </c>
      <c r="D71" s="397">
        <f>$J$6/G71</f>
        <v>0.2</v>
      </c>
      <c r="E71" s="393">
        <v>3</v>
      </c>
      <c r="F71" s="336"/>
      <c r="G71" s="396">
        <v>500</v>
      </c>
      <c r="H71" s="386">
        <f>ROUND(480/G71,3)</f>
        <v>0.96</v>
      </c>
      <c r="I71" s="411">
        <f>VLOOKUP(E71,ЧТС[],4,0)</f>
        <v>0.59970000000000001</v>
      </c>
      <c r="J71" s="388">
        <f t="shared" si="2"/>
        <v>0.57569999999999999</v>
      </c>
      <c r="K71" s="404">
        <f t="shared" si="3"/>
        <v>0</v>
      </c>
    </row>
    <row r="72" spans="1:11" s="108" customFormat="1" ht="31.5" x14ac:dyDescent="0.2">
      <c r="A72" s="390">
        <v>6360</v>
      </c>
      <c r="B72" s="382"/>
      <c r="C72" s="391" t="s">
        <v>1217</v>
      </c>
      <c r="D72" s="397">
        <f>$J$6/G72</f>
        <v>0.3125</v>
      </c>
      <c r="E72" s="393">
        <v>3</v>
      </c>
      <c r="F72" s="336"/>
      <c r="G72" s="396">
        <v>320</v>
      </c>
      <c r="H72" s="386">
        <f>ROUND(480/G72,3)</f>
        <v>1.5</v>
      </c>
      <c r="I72" s="411">
        <f>VLOOKUP(E72,ЧТС[],4,0)</f>
        <v>0.59970000000000001</v>
      </c>
      <c r="J72" s="388">
        <f t="shared" si="2"/>
        <v>0.89959999999999996</v>
      </c>
      <c r="K72" s="404">
        <f t="shared" si="3"/>
        <v>0</v>
      </c>
    </row>
    <row r="73" spans="1:11" s="234" customFormat="1" ht="15.75" x14ac:dyDescent="0.2">
      <c r="A73" s="381"/>
      <c r="B73" s="382"/>
      <c r="C73" s="412" t="s">
        <v>1441</v>
      </c>
      <c r="D73" s="381"/>
      <c r="E73" s="381"/>
      <c r="F73" s="402"/>
      <c r="G73" s="381"/>
      <c r="H73" s="405"/>
      <c r="I73" s="411"/>
      <c r="J73" s="388"/>
      <c r="K73" s="404"/>
    </row>
    <row r="74" spans="1:11" s="234" customFormat="1" ht="15.75" x14ac:dyDescent="0.2">
      <c r="A74" s="381">
        <v>6361</v>
      </c>
      <c r="B74" s="382"/>
      <c r="C74" s="383" t="s">
        <v>3693</v>
      </c>
      <c r="D74" s="384">
        <f t="shared" ref="D74:D82" si="10">$J$6/G74</f>
        <v>0.55555555555555558</v>
      </c>
      <c r="E74" s="385">
        <v>6</v>
      </c>
      <c r="F74" s="332"/>
      <c r="G74" s="381">
        <v>180</v>
      </c>
      <c r="H74" s="405">
        <f t="shared" ref="H74:H83" si="11">ROUND(480/G74,3)</f>
        <v>2.6669999999999998</v>
      </c>
      <c r="I74" s="411">
        <f>VLOOKUP(E74,ЧТС[],4,0)</f>
        <v>0.89470000000000005</v>
      </c>
      <c r="J74" s="388">
        <f t="shared" si="2"/>
        <v>2.3862000000000001</v>
      </c>
      <c r="K74" s="404">
        <f t="shared" si="3"/>
        <v>0</v>
      </c>
    </row>
    <row r="75" spans="1:11" s="234" customFormat="1" ht="15.75" x14ac:dyDescent="0.2">
      <c r="A75" s="381">
        <v>6362</v>
      </c>
      <c r="B75" s="382"/>
      <c r="C75" s="383" t="s">
        <v>1572</v>
      </c>
      <c r="D75" s="394">
        <f t="shared" si="10"/>
        <v>0.29411764705882354</v>
      </c>
      <c r="E75" s="385">
        <v>5</v>
      </c>
      <c r="F75" s="336"/>
      <c r="G75" s="396">
        <v>340</v>
      </c>
      <c r="H75" s="405">
        <f t="shared" si="11"/>
        <v>1.4119999999999999</v>
      </c>
      <c r="I75" s="411">
        <f>VLOOKUP(E75,ЧТС[],4,0)</f>
        <v>0.76680000000000004</v>
      </c>
      <c r="J75" s="388">
        <f t="shared" si="2"/>
        <v>1.0827</v>
      </c>
      <c r="K75" s="404">
        <f t="shared" si="3"/>
        <v>0</v>
      </c>
    </row>
    <row r="76" spans="1:11" s="234" customFormat="1" ht="15.75" x14ac:dyDescent="0.2">
      <c r="A76" s="381">
        <v>6363</v>
      </c>
      <c r="B76" s="382"/>
      <c r="C76" s="383" t="s">
        <v>263</v>
      </c>
      <c r="D76" s="394">
        <f t="shared" si="10"/>
        <v>0.17543859649122806</v>
      </c>
      <c r="E76" s="385">
        <v>3</v>
      </c>
      <c r="F76" s="336"/>
      <c r="G76" s="396">
        <v>570</v>
      </c>
      <c r="H76" s="405">
        <f t="shared" si="11"/>
        <v>0.84199999999999997</v>
      </c>
      <c r="I76" s="411">
        <f>VLOOKUP(E76,ЧТС[],4,0)</f>
        <v>0.59970000000000001</v>
      </c>
      <c r="J76" s="388">
        <f t="shared" ref="J76:J85" si="12">ROUND(H76*I76,4)</f>
        <v>0.50490000000000002</v>
      </c>
      <c r="K76" s="404">
        <f t="shared" ref="K76:K85" si="13">IF(F76=0,,F76*J76)</f>
        <v>0</v>
      </c>
    </row>
    <row r="77" spans="1:11" s="234" customFormat="1" ht="15.75" x14ac:dyDescent="0.2">
      <c r="A77" s="381">
        <v>6364</v>
      </c>
      <c r="B77" s="382"/>
      <c r="C77" s="383" t="s">
        <v>1877</v>
      </c>
      <c r="D77" s="394">
        <f t="shared" si="10"/>
        <v>0.1111111111111111</v>
      </c>
      <c r="E77" s="385">
        <v>3</v>
      </c>
      <c r="F77" s="336"/>
      <c r="G77" s="396">
        <v>900</v>
      </c>
      <c r="H77" s="405">
        <f t="shared" si="11"/>
        <v>0.53300000000000003</v>
      </c>
      <c r="I77" s="411">
        <f>VLOOKUP(E77,ЧТС[],4,0)</f>
        <v>0.59970000000000001</v>
      </c>
      <c r="J77" s="388">
        <f t="shared" si="12"/>
        <v>0.3196</v>
      </c>
      <c r="K77" s="404">
        <f t="shared" si="13"/>
        <v>0</v>
      </c>
    </row>
    <row r="78" spans="1:11" s="234" customFormat="1" ht="31.5" x14ac:dyDescent="0.2">
      <c r="A78" s="381">
        <v>6365</v>
      </c>
      <c r="B78" s="382"/>
      <c r="C78" s="383" t="s">
        <v>755</v>
      </c>
      <c r="D78" s="394">
        <f t="shared" si="10"/>
        <v>0.22222222222222221</v>
      </c>
      <c r="E78" s="385">
        <v>3</v>
      </c>
      <c r="F78" s="336"/>
      <c r="G78" s="396">
        <v>450</v>
      </c>
      <c r="H78" s="405">
        <f t="shared" si="11"/>
        <v>1.0669999999999999</v>
      </c>
      <c r="I78" s="411">
        <f>VLOOKUP(E78,ЧТС[],4,0)</f>
        <v>0.59970000000000001</v>
      </c>
      <c r="J78" s="388">
        <f t="shared" si="12"/>
        <v>0.63990000000000002</v>
      </c>
      <c r="K78" s="404">
        <f t="shared" si="13"/>
        <v>0</v>
      </c>
    </row>
    <row r="79" spans="1:11" s="234" customFormat="1" ht="31.5" x14ac:dyDescent="0.2">
      <c r="A79" s="381">
        <v>6366</v>
      </c>
      <c r="B79" s="382"/>
      <c r="C79" s="383" t="s">
        <v>756</v>
      </c>
      <c r="D79" s="384">
        <f t="shared" si="10"/>
        <v>0.11494252873563218</v>
      </c>
      <c r="E79" s="385">
        <v>3</v>
      </c>
      <c r="F79" s="332"/>
      <c r="G79" s="381">
        <v>870</v>
      </c>
      <c r="H79" s="405">
        <f t="shared" si="11"/>
        <v>0.55200000000000005</v>
      </c>
      <c r="I79" s="411">
        <f>VLOOKUP(E79,ЧТС[],4,0)</f>
        <v>0.59970000000000001</v>
      </c>
      <c r="J79" s="388">
        <f t="shared" si="12"/>
        <v>0.33100000000000002</v>
      </c>
      <c r="K79" s="404">
        <f t="shared" si="13"/>
        <v>0</v>
      </c>
    </row>
    <row r="80" spans="1:11" s="234" customFormat="1" ht="15.75" x14ac:dyDescent="0.2">
      <c r="A80" s="381">
        <v>6367</v>
      </c>
      <c r="B80" s="382"/>
      <c r="C80" s="383" t="s">
        <v>3694</v>
      </c>
      <c r="D80" s="394">
        <f t="shared" si="10"/>
        <v>1.0752688172043012E-2</v>
      </c>
      <c r="E80" s="395">
        <v>4</v>
      </c>
      <c r="F80" s="336"/>
      <c r="G80" s="396">
        <v>9300</v>
      </c>
      <c r="H80" s="405">
        <f t="shared" si="11"/>
        <v>5.1999999999999998E-2</v>
      </c>
      <c r="I80" s="411">
        <f>VLOOKUP(E80,ЧТС[],4,0)</f>
        <v>0.66849999999999998</v>
      </c>
      <c r="J80" s="388">
        <f t="shared" si="12"/>
        <v>3.4799999999999998E-2</v>
      </c>
      <c r="K80" s="404">
        <f t="shared" si="13"/>
        <v>0</v>
      </c>
    </row>
    <row r="81" spans="1:11" s="234" customFormat="1" ht="15.75" x14ac:dyDescent="0.2">
      <c r="A81" s="381">
        <v>6368</v>
      </c>
      <c r="B81" s="382"/>
      <c r="C81" s="383" t="s">
        <v>3695</v>
      </c>
      <c r="D81" s="394">
        <f>$J$6/G81</f>
        <v>2.3255813953488372E-2</v>
      </c>
      <c r="E81" s="395">
        <v>4</v>
      </c>
      <c r="F81" s="336"/>
      <c r="G81" s="396">
        <v>4300</v>
      </c>
      <c r="H81" s="405">
        <f t="shared" si="11"/>
        <v>0.112</v>
      </c>
      <c r="I81" s="411">
        <f>VLOOKUP(E81,ЧТС[],4,0)</f>
        <v>0.66849999999999998</v>
      </c>
      <c r="J81" s="388">
        <f t="shared" si="12"/>
        <v>7.4899999999999994E-2</v>
      </c>
      <c r="K81" s="404">
        <f t="shared" si="13"/>
        <v>0</v>
      </c>
    </row>
    <row r="82" spans="1:11" s="234" customFormat="1" ht="15.75" x14ac:dyDescent="0.2">
      <c r="A82" s="381">
        <v>6369</v>
      </c>
      <c r="B82" s="382"/>
      <c r="C82" s="383" t="s">
        <v>3696</v>
      </c>
      <c r="D82" s="394">
        <f t="shared" si="10"/>
        <v>2.0408163265306121E-2</v>
      </c>
      <c r="E82" s="395">
        <v>4</v>
      </c>
      <c r="F82" s="336"/>
      <c r="G82" s="396">
        <v>4900</v>
      </c>
      <c r="H82" s="405">
        <f t="shared" si="11"/>
        <v>9.8000000000000004E-2</v>
      </c>
      <c r="I82" s="411">
        <f>VLOOKUP(E82,ЧТС[],4,0)</f>
        <v>0.66849999999999998</v>
      </c>
      <c r="J82" s="388">
        <f t="shared" si="12"/>
        <v>6.5500000000000003E-2</v>
      </c>
      <c r="K82" s="404">
        <f t="shared" si="13"/>
        <v>0</v>
      </c>
    </row>
    <row r="83" spans="1:11" s="234" customFormat="1" ht="15.75" x14ac:dyDescent="0.2">
      <c r="A83" s="381">
        <v>6370</v>
      </c>
      <c r="B83" s="382"/>
      <c r="C83" s="383" t="s">
        <v>3697</v>
      </c>
      <c r="D83" s="394">
        <f>$J$6/G83</f>
        <v>8.5470085470085479E-3</v>
      </c>
      <c r="E83" s="395">
        <v>4</v>
      </c>
      <c r="F83" s="336"/>
      <c r="G83" s="396">
        <v>11700</v>
      </c>
      <c r="H83" s="405">
        <f t="shared" si="11"/>
        <v>4.1000000000000002E-2</v>
      </c>
      <c r="I83" s="411">
        <f>VLOOKUP(E83,ЧТС[],4,0)</f>
        <v>0.66849999999999998</v>
      </c>
      <c r="J83" s="388">
        <f t="shared" si="12"/>
        <v>2.7400000000000001E-2</v>
      </c>
      <c r="K83" s="404">
        <f t="shared" si="13"/>
        <v>0</v>
      </c>
    </row>
    <row r="84" spans="1:11" s="234" customFormat="1" ht="15.75" x14ac:dyDescent="0.2">
      <c r="A84" s="381">
        <v>6371</v>
      </c>
      <c r="B84" s="382"/>
      <c r="C84" s="383" t="s">
        <v>1780</v>
      </c>
      <c r="D84" s="384">
        <f>$J$6/G84</f>
        <v>0.3125</v>
      </c>
      <c r="E84" s="385">
        <v>1</v>
      </c>
      <c r="F84" s="332"/>
      <c r="G84" s="381">
        <v>320</v>
      </c>
      <c r="H84" s="405">
        <f>ROUND(480/G84,3)</f>
        <v>1.5</v>
      </c>
      <c r="I84" s="411">
        <f>VLOOKUP(E84,ЧТС[],4,0)</f>
        <v>0.49149999999999999</v>
      </c>
      <c r="J84" s="388">
        <f t="shared" si="12"/>
        <v>0.73729999999999996</v>
      </c>
      <c r="K84" s="404">
        <f t="shared" si="13"/>
        <v>0</v>
      </c>
    </row>
    <row r="85" spans="1:11" s="234" customFormat="1" ht="15.75" x14ac:dyDescent="0.2">
      <c r="A85" s="381">
        <v>6372</v>
      </c>
      <c r="B85" s="382"/>
      <c r="C85" s="383" t="s">
        <v>1939</v>
      </c>
      <c r="D85" s="394">
        <f>$J$6/G85</f>
        <v>0.16949152542372881</v>
      </c>
      <c r="E85" s="395">
        <v>3</v>
      </c>
      <c r="F85" s="336"/>
      <c r="G85" s="396">
        <v>590</v>
      </c>
      <c r="H85" s="405">
        <f>ROUND(480/G85,3)</f>
        <v>0.81399999999999995</v>
      </c>
      <c r="I85" s="411">
        <f>VLOOKUP(E85,ЧТС[],4,0)</f>
        <v>0.59970000000000001</v>
      </c>
      <c r="J85" s="388">
        <f t="shared" si="12"/>
        <v>0.48820000000000002</v>
      </c>
      <c r="K85" s="404">
        <f t="shared" si="13"/>
        <v>0</v>
      </c>
    </row>
    <row r="86" spans="1:11" s="112" customFormat="1" ht="15.75" x14ac:dyDescent="0.2">
      <c r="C86" s="127"/>
      <c r="D86" s="121"/>
      <c r="E86" s="115"/>
      <c r="F86" s="122"/>
      <c r="G86" s="130"/>
      <c r="H86" s="117"/>
      <c r="I86" s="118"/>
      <c r="J86" s="119"/>
      <c r="K86" s="120"/>
    </row>
    <row r="87" spans="1:11" s="112" customFormat="1" ht="15.75" x14ac:dyDescent="0.2">
      <c r="C87" s="127"/>
      <c r="D87" s="121"/>
      <c r="E87" s="115"/>
      <c r="F87" s="122"/>
      <c r="G87" s="130"/>
      <c r="H87" s="125"/>
      <c r="I87" s="118"/>
      <c r="J87" s="119"/>
      <c r="K87" s="120"/>
    </row>
    <row r="88" spans="1:11" s="108" customFormat="1" ht="15.75" x14ac:dyDescent="0.2">
      <c r="A88" s="368"/>
      <c r="B88" s="368"/>
      <c r="C88" s="369" t="s">
        <v>3698</v>
      </c>
      <c r="D88" s="370">
        <f>SUM(D$11:D$27)+D$39</f>
        <v>3.0079158325601485</v>
      </c>
      <c r="E88" s="368"/>
      <c r="F88" s="368"/>
      <c r="G88" s="371"/>
      <c r="H88" s="372">
        <f>SUM(H$11:H$27)+H$39</f>
        <v>14.438000000000002</v>
      </c>
      <c r="I88" s="373"/>
      <c r="J88" s="374">
        <f>SUM(J$11:J$27)+J$39</f>
        <v>9.9611999999999998</v>
      </c>
      <c r="K88" s="372">
        <f>SUM(K$11:K$27)+K$39</f>
        <v>0</v>
      </c>
    </row>
    <row r="89" spans="1:11" s="112" customFormat="1" ht="15.75" x14ac:dyDescent="0.2">
      <c r="C89" s="235" t="s">
        <v>451</v>
      </c>
      <c r="D89" s="114">
        <f>SUM(D41:D51,D20,D21,D25,D26,)</f>
        <v>2.3933294373359435</v>
      </c>
      <c r="G89" s="129"/>
      <c r="H89" s="117">
        <f>SUM(H41:H51,H20,H21,H25,H26)</f>
        <v>11.49</v>
      </c>
      <c r="I89" s="118"/>
      <c r="J89" s="119">
        <f>SUM(J41:J51,J20,J21,J25,J26)</f>
        <v>7.8823999999999987</v>
      </c>
      <c r="K89" s="117">
        <f>SUM(K41:K51,K20,K21,K25,K26)</f>
        <v>0</v>
      </c>
    </row>
    <row r="90" spans="1:11" s="112" customFormat="1" ht="15.75" x14ac:dyDescent="0.2">
      <c r="C90" s="115" t="s">
        <v>347</v>
      </c>
      <c r="D90" s="114">
        <f>SUM(D23:D39)+D20</f>
        <v>2.3923680733830852</v>
      </c>
      <c r="G90" s="129"/>
      <c r="H90" s="117">
        <f>SUM(H23:H39)+H20</f>
        <v>11.484</v>
      </c>
      <c r="I90" s="118"/>
      <c r="J90" s="119">
        <f>SUM(J23:J39)+J20</f>
        <v>7.7171000000000012</v>
      </c>
      <c r="K90" s="117">
        <f>SUM(K23:K39)+K20</f>
        <v>0</v>
      </c>
    </row>
    <row r="91" spans="1:11" s="112" customFormat="1" ht="15.75" x14ac:dyDescent="0.2">
      <c r="C91" s="115" t="s">
        <v>385</v>
      </c>
      <c r="D91" s="114">
        <f>SUM(D$53,D$57:D$68,D$23,D$25,D$26)</f>
        <v>2.4176416345656331</v>
      </c>
      <c r="G91" s="129"/>
      <c r="H91" s="117">
        <f>SUM(H53,H57:H68,H23,H25,H26)</f>
        <v>11.605</v>
      </c>
      <c r="I91" s="118"/>
      <c r="J91" s="119">
        <f>SUM(J53,J57:J68,J23,J25,J26)</f>
        <v>7.908199999999999</v>
      </c>
      <c r="K91" s="117">
        <f>SUM(K53,K57:K68,K23,K25,K26)</f>
        <v>0</v>
      </c>
    </row>
    <row r="92" spans="1:11" s="112" customFormat="1" ht="15.75" x14ac:dyDescent="0.2">
      <c r="C92" s="235" t="s">
        <v>4590</v>
      </c>
      <c r="D92" s="114">
        <f>SUM(D$61:D$68,D$23,D$25,D$26)+D$70+D$71+D$72+D$56+D$59</f>
        <v>2.5032931705654669</v>
      </c>
      <c r="G92" s="129"/>
      <c r="H92" s="117">
        <f>SUM(H$61:H$68,H$23,H$25,H$26)+H$70+H$71+H$72+H$56+H$59</f>
        <v>12.016</v>
      </c>
      <c r="I92" s="118"/>
      <c r="J92" s="119">
        <f>SUM(J$61:J$68,J$23,J$25,J$26)+J$70+J$71+J$72+J$56+J$59</f>
        <v>8.2379999999999995</v>
      </c>
      <c r="K92" s="117">
        <f>SUM(K$61:K$68,K$23,K$25,K$26)+K$70+K$71+K$72+K$56+K$59</f>
        <v>0</v>
      </c>
    </row>
    <row r="93" spans="1:11" s="112" customFormat="1" ht="15.75" x14ac:dyDescent="0.2">
      <c r="C93" s="235" t="s">
        <v>1441</v>
      </c>
      <c r="D93" s="114">
        <f>SUM(D$24,D$21,D$25,D$26,D$74:D$85)-D83-D80</f>
        <v>2.1514818362557686</v>
      </c>
      <c r="G93" s="129"/>
      <c r="H93" s="120">
        <f>SUM(H$24,H$21,H$25,H$26,H$74:H$85)-H83-H80</f>
        <v>10.329000000000001</v>
      </c>
      <c r="I93" s="118"/>
      <c r="J93" s="119">
        <f>SUM(J$24,J$21,J$25,J$26,J$74:J$85)-J83-J80</f>
        <v>7.0564000000000018</v>
      </c>
      <c r="K93" s="120">
        <f>SUM(K$24,K$21,K$25,K$26,K$74:K$85)-K83-K80</f>
        <v>0</v>
      </c>
    </row>
    <row r="94" spans="1:11" s="273" customFormat="1" ht="13.5" hidden="1" customHeight="1" outlineLevel="1" x14ac:dyDescent="0.25">
      <c r="A94" s="268"/>
      <c r="B94" s="268"/>
      <c r="C94" s="375" t="s">
        <v>3699</v>
      </c>
      <c r="D94" s="267">
        <f>SUM(D$11:D$27)+D$39+D104-D11-D13</f>
        <v>2.445696942005426</v>
      </c>
      <c r="E94" s="268"/>
      <c r="F94" s="268"/>
      <c r="G94" s="268"/>
      <c r="H94" s="270">
        <f>SUM(H$11:H$27)+H$39+H104-H11-H13</f>
        <v>11.740000000000004</v>
      </c>
      <c r="I94" s="376"/>
      <c r="J94" s="271" t="e">
        <f>SUM(J$11:J$27)+J$39+J104-J11-J13</f>
        <v>#REF!</v>
      </c>
      <c r="K94" s="272"/>
    </row>
    <row r="95" spans="1:11" s="273" customFormat="1" ht="13.5" hidden="1" customHeight="1" outlineLevel="1" x14ac:dyDescent="0.25">
      <c r="A95" s="268"/>
      <c r="B95" s="268"/>
      <c r="C95" s="375"/>
      <c r="D95" s="267"/>
      <c r="E95" s="268"/>
      <c r="F95" s="268"/>
      <c r="G95" s="268"/>
      <c r="H95" s="270"/>
      <c r="I95" s="376"/>
      <c r="J95" s="271"/>
      <c r="K95" s="272"/>
    </row>
    <row r="96" spans="1:11" s="108" customFormat="1" ht="12.75" customHeight="1" collapsed="1" x14ac:dyDescent="0.25">
      <c r="A96" s="101"/>
      <c r="B96" s="101"/>
      <c r="C96" s="377"/>
      <c r="D96" s="101"/>
      <c r="E96" s="111"/>
      <c r="F96" s="102"/>
      <c r="G96" s="101"/>
      <c r="H96" s="378"/>
      <c r="I96" s="379"/>
      <c r="J96" s="380"/>
      <c r="K96" s="230"/>
    </row>
    <row r="97" spans="1:11" s="108" customFormat="1" ht="12.75" customHeight="1" x14ac:dyDescent="0.25">
      <c r="A97" s="101"/>
      <c r="B97" s="101"/>
      <c r="C97" s="377"/>
      <c r="D97" s="101"/>
      <c r="E97" s="101"/>
      <c r="F97" s="102"/>
      <c r="G97" s="101"/>
      <c r="H97" s="378"/>
      <c r="I97" s="379"/>
      <c r="J97" s="380"/>
      <c r="K97" s="230"/>
    </row>
    <row r="98" spans="1:11" s="108" customFormat="1" ht="16.5" customHeight="1" x14ac:dyDescent="0.25">
      <c r="A98" s="112"/>
      <c r="B98" s="108" t="str">
        <f>НТЛ</f>
        <v>Начальник ТЛ _________________</v>
      </c>
      <c r="E98" s="111"/>
      <c r="F98" s="122"/>
      <c r="G98" s="108" t="str">
        <f>НЦ</f>
        <v>Начальник цеха ________________</v>
      </c>
      <c r="I98" s="131"/>
      <c r="J98" s="121"/>
      <c r="K98" s="121"/>
    </row>
    <row r="99" spans="1:11" ht="16.5" customHeight="1" x14ac:dyDescent="0.25">
      <c r="A99" s="112"/>
      <c r="F99" s="102"/>
      <c r="G99" s="111"/>
      <c r="H99" s="146"/>
      <c r="I99" s="146"/>
      <c r="J99" s="111"/>
      <c r="K99" s="111"/>
    </row>
    <row r="100" spans="1:11" ht="15.75" x14ac:dyDescent="0.25">
      <c r="B100" s="108" t="s">
        <v>2334</v>
      </c>
      <c r="F100" s="147"/>
      <c r="G100" s="111" t="str">
        <f>ІТ</f>
        <v>Инженер-технолог ________________</v>
      </c>
      <c r="H100" s="146"/>
      <c r="I100" s="146"/>
      <c r="J100" s="111"/>
      <c r="K100" s="111"/>
    </row>
    <row r="101" spans="1:11" ht="12.75" hidden="1" customHeight="1" x14ac:dyDescent="0.25"/>
    <row r="102" spans="1:11" ht="13.5" hidden="1" customHeight="1" x14ac:dyDescent="0.25">
      <c r="C102" s="126" t="s">
        <v>386</v>
      </c>
      <c r="D102" s="218">
        <f>SUM(D24)</f>
        <v>1.3333333333333334E-2</v>
      </c>
      <c r="H102" s="356">
        <f>SUM(H24)</f>
        <v>6.4000000000000001E-2</v>
      </c>
      <c r="J102" s="219">
        <f>SUM(J24)</f>
        <v>3.8399999999999997E-2</v>
      </c>
    </row>
    <row r="103" spans="1:11" ht="12.75" hidden="1" customHeight="1" x14ac:dyDescent="0.25"/>
    <row r="104" spans="1:11" s="273" customFormat="1" ht="13.5" hidden="1" customHeight="1" x14ac:dyDescent="0.25">
      <c r="A104" s="265"/>
      <c r="B104" s="265"/>
      <c r="C104" s="357" t="s">
        <v>489</v>
      </c>
      <c r="D104" s="358">
        <f>$J$6/G104</f>
        <v>0.34482758620689657</v>
      </c>
      <c r="E104" s="359">
        <v>6</v>
      </c>
      <c r="F104" s="360"/>
      <c r="G104" s="265">
        <v>290</v>
      </c>
      <c r="H104" s="361">
        <f>ROUND(480/G104,3)</f>
        <v>1.655</v>
      </c>
      <c r="I104" s="362" t="e">
        <f>CHOOSE(E104,ЧТС!$B$3,ЧТС!$B$4,ЧТС!$B$5,ЧТС!$B$6,ЧТС!$B$7,ЧТС!$B$8)+CHOOSE(E104,ЧТС!$B$3,ЧТС!$B$4,ЧТС!$B$5,ЧТС!$B$6,ЧТС!$B$7,ЧТС!$B$8)*#REF!</f>
        <v>#REF!</v>
      </c>
      <c r="J104" s="363" t="e">
        <f>ROUND(H104*I104,4)</f>
        <v>#REF!</v>
      </c>
      <c r="K104" s="364"/>
    </row>
    <row r="105" spans="1:11" ht="12.75" hidden="1" customHeight="1" x14ac:dyDescent="0.25"/>
    <row r="106" spans="1:11" ht="12.75" hidden="1" customHeight="1" x14ac:dyDescent="0.25"/>
    <row r="107" spans="1:11" ht="12.75" hidden="1" customHeight="1" x14ac:dyDescent="0.25"/>
  </sheetData>
  <sheetProtection selectLockedCells="1" selectUnlockedCells="1"/>
  <mergeCells count="12">
    <mergeCell ref="L11:L27"/>
    <mergeCell ref="A7:A9"/>
    <mergeCell ref="B7:B9"/>
    <mergeCell ref="C7:C9"/>
    <mergeCell ref="D7:D9"/>
    <mergeCell ref="E7:E9"/>
    <mergeCell ref="F7:F9"/>
    <mergeCell ref="G7:G9"/>
    <mergeCell ref="H7:H9"/>
    <mergeCell ref="I7:I9"/>
    <mergeCell ref="J7:J9"/>
    <mergeCell ref="K7:K9"/>
  </mergeCells>
  <dataValidations count="1">
    <dataValidation type="list" allowBlank="1" showInputMessage="1" showErrorMessage="1" sqref="B10:B85">
      <formula1>Професійна_назва_роботи</formula1>
    </dataValidation>
  </dataValidations>
  <pageMargins left="0.43307086614173229" right="0" top="0.35433070866141736" bottom="0.43307086614173229" header="0.35433070866141736" footer="0.51181102362204722"/>
  <pageSetup paperSize="9" scale="72" firstPageNumber="0" fitToHeight="10" orientation="portrait" horizontalDpi="300" verticalDpi="300" r:id="rId1"/>
  <headerFooter alignWithMargins="0"/>
  <rowBreaks count="1" manualBreakCount="1">
    <brk id="17" max="10" man="1"/>
  </rowBreaks>
  <colBreaks count="1" manualBreakCount="1">
    <brk id="7" max="108" man="1"/>
  </colBreaks>
  <legacyDrawing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0">
    <tabColor rgb="FF92D050"/>
    <pageSetUpPr fitToPage="1"/>
  </sheetPr>
  <dimension ref="A1:J49"/>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M15" sqref="M15"/>
    </sheetView>
  </sheetViews>
  <sheetFormatPr defaultRowHeight="12.75" customHeight="1" x14ac:dyDescent="0.25"/>
  <cols>
    <col min="1" max="1" width="6.85546875" style="111" customWidth="1"/>
    <col min="2" max="2" width="45.7109375" style="152" customWidth="1"/>
    <col min="3" max="3" width="5.7109375" style="111" customWidth="1"/>
    <col min="4" max="4" width="6" style="111" customWidth="1"/>
    <col min="5" max="5" width="5.28515625" style="111" customWidth="1"/>
    <col min="6" max="6" width="8" style="111" customWidth="1"/>
    <col min="7" max="7" width="11.5703125" style="156" customWidth="1"/>
    <col min="8" max="8" width="10.140625" style="219" customWidth="1"/>
    <col min="9" max="9" width="9.7109375" style="219" customWidth="1"/>
    <col min="10" max="10" width="8.5703125" style="156" customWidth="1"/>
    <col min="11" max="16384" width="9.140625" style="111"/>
  </cols>
  <sheetData>
    <row r="1" spans="1:10" s="101" customFormat="1" ht="20.25" customHeight="1" x14ac:dyDescent="0.25">
      <c r="B1" s="157"/>
      <c r="E1" s="102"/>
      <c r="G1" s="230"/>
      <c r="H1" s="380"/>
      <c r="I1" s="366"/>
      <c r="J1" s="103" t="s">
        <v>579</v>
      </c>
    </row>
    <row r="2" spans="1:10" s="101" customFormat="1" ht="20.25" customHeight="1" x14ac:dyDescent="0.25">
      <c r="B2" s="157"/>
      <c r="E2" s="102"/>
      <c r="G2" s="230"/>
      <c r="H2" s="380"/>
      <c r="I2" s="366"/>
      <c r="J2" s="103" t="s">
        <v>1947</v>
      </c>
    </row>
    <row r="3" spans="1:10" s="101" customFormat="1" ht="20.25" customHeight="1" x14ac:dyDescent="0.25">
      <c r="B3" s="157"/>
      <c r="E3" s="102"/>
      <c r="G3" s="230"/>
      <c r="H3" s="380"/>
      <c r="I3" s="366"/>
      <c r="J3" s="103" t="s">
        <v>1013</v>
      </c>
    </row>
    <row r="4" spans="1:10" s="101" customFormat="1" ht="20.25" customHeight="1" x14ac:dyDescent="0.25">
      <c r="B4" s="244" t="s">
        <v>1435</v>
      </c>
      <c r="C4" s="105"/>
      <c r="D4" s="240">
        <v>454</v>
      </c>
      <c r="E4" s="275"/>
      <c r="G4" s="230"/>
      <c r="H4" s="547"/>
      <c r="I4" s="366"/>
      <c r="J4" s="188" t="s">
        <v>4746</v>
      </c>
    </row>
    <row r="5" spans="1:10" s="101" customFormat="1" ht="20.25" customHeight="1" x14ac:dyDescent="0.25">
      <c r="B5" s="157" t="s">
        <v>1687</v>
      </c>
      <c r="E5" s="102"/>
      <c r="G5" s="148"/>
      <c r="H5" s="366"/>
      <c r="I5" s="366"/>
      <c r="J5" s="148"/>
    </row>
    <row r="6" spans="1:10" s="101" customFormat="1" ht="20.25" customHeight="1" x14ac:dyDescent="0.25">
      <c r="B6" s="157" t="s">
        <v>719</v>
      </c>
      <c r="E6" s="102"/>
      <c r="F6" s="109" t="s">
        <v>720</v>
      </c>
      <c r="G6" s="148"/>
      <c r="H6" s="366"/>
      <c r="I6" s="1622">
        <v>100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515"/>
      <c r="B9" s="2428"/>
      <c r="C9" s="2431"/>
      <c r="D9" s="2434"/>
      <c r="E9" s="2516"/>
      <c r="F9" s="2440"/>
      <c r="G9" s="2440"/>
      <c r="H9" s="2440"/>
      <c r="I9" s="2443"/>
      <c r="J9" s="2519"/>
    </row>
    <row r="10" spans="1:10" s="234" customFormat="1" ht="15.75" x14ac:dyDescent="0.2">
      <c r="A10" s="130">
        <v>45401</v>
      </c>
      <c r="B10" s="127" t="s">
        <v>1417</v>
      </c>
      <c r="C10" s="159">
        <f t="shared" ref="C10:C21" si="0">$I$6/F10</f>
        <v>1</v>
      </c>
      <c r="D10" s="150">
        <v>6</v>
      </c>
      <c r="E10" s="116"/>
      <c r="F10" s="129">
        <v>100</v>
      </c>
      <c r="G10" s="151">
        <f t="shared" ref="G10:G22" si="1">ROUND(480/F10,3)</f>
        <v>4.8</v>
      </c>
      <c r="H10" s="177">
        <f>VLOOKUP(D10,ЧТС[],4,0)</f>
        <v>0.89470000000000005</v>
      </c>
      <c r="I10" s="180">
        <f t="shared" ref="I10:I22" si="2">ROUND(G10*H10,4)</f>
        <v>4.2946</v>
      </c>
      <c r="J10" s="233">
        <f t="shared" ref="J10:J21" si="3">IF(E10=0,,E10*I10)</f>
        <v>0</v>
      </c>
    </row>
    <row r="11" spans="1:10" s="234" customFormat="1" ht="15.75" x14ac:dyDescent="0.2">
      <c r="A11" s="130">
        <v>45402</v>
      </c>
      <c r="B11" s="127" t="s">
        <v>4456</v>
      </c>
      <c r="C11" s="159">
        <f t="shared" si="0"/>
        <v>0.33333333333333331</v>
      </c>
      <c r="D11" s="150">
        <v>5</v>
      </c>
      <c r="E11" s="116"/>
      <c r="F11" s="129">
        <v>300</v>
      </c>
      <c r="G11" s="151">
        <f t="shared" si="1"/>
        <v>1.6</v>
      </c>
      <c r="H11" s="177">
        <f>VLOOKUP(D11,ЧТС[],4,0)</f>
        <v>0.76680000000000004</v>
      </c>
      <c r="I11" s="180">
        <f t="shared" si="2"/>
        <v>1.2269000000000001</v>
      </c>
      <c r="J11" s="233">
        <f t="shared" si="3"/>
        <v>0</v>
      </c>
    </row>
    <row r="12" spans="1:10" s="234" customFormat="1" ht="15.75" x14ac:dyDescent="0.2">
      <c r="A12" s="130">
        <v>45403</v>
      </c>
      <c r="B12" s="127" t="s">
        <v>687</v>
      </c>
      <c r="C12" s="159">
        <f t="shared" si="0"/>
        <v>0.2857142857142857</v>
      </c>
      <c r="D12" s="150">
        <v>3</v>
      </c>
      <c r="E12" s="122"/>
      <c r="F12" s="130">
        <v>350</v>
      </c>
      <c r="G12" s="151">
        <f t="shared" si="1"/>
        <v>1.371</v>
      </c>
      <c r="H12" s="177">
        <f>VLOOKUP(D12,ЧТС[],4,0)</f>
        <v>0.59970000000000001</v>
      </c>
      <c r="I12" s="180">
        <f t="shared" si="2"/>
        <v>0.82220000000000004</v>
      </c>
      <c r="J12" s="233">
        <f t="shared" si="3"/>
        <v>0</v>
      </c>
    </row>
    <row r="13" spans="1:10" s="234" customFormat="1" ht="15.75" x14ac:dyDescent="0.2">
      <c r="A13" s="130">
        <v>45404</v>
      </c>
      <c r="B13" s="127" t="s">
        <v>1304</v>
      </c>
      <c r="C13" s="159">
        <f t="shared" si="0"/>
        <v>0.1111111111111111</v>
      </c>
      <c r="D13" s="150">
        <v>3</v>
      </c>
      <c r="E13" s="122"/>
      <c r="F13" s="130">
        <v>900</v>
      </c>
      <c r="G13" s="151">
        <f t="shared" si="1"/>
        <v>0.53300000000000003</v>
      </c>
      <c r="H13" s="177">
        <f>VLOOKUP(D13,ЧТС[],4,0)</f>
        <v>0.59970000000000001</v>
      </c>
      <c r="I13" s="180">
        <f t="shared" si="2"/>
        <v>0.3196</v>
      </c>
      <c r="J13" s="233">
        <f t="shared" si="3"/>
        <v>0</v>
      </c>
    </row>
    <row r="14" spans="1:10" s="234" customFormat="1" ht="31.5" x14ac:dyDescent="0.2">
      <c r="A14" s="130">
        <v>45405</v>
      </c>
      <c r="B14" s="127" t="s">
        <v>255</v>
      </c>
      <c r="C14" s="159">
        <f t="shared" si="0"/>
        <v>0.43478260869565216</v>
      </c>
      <c r="D14" s="150">
        <v>3</v>
      </c>
      <c r="E14" s="116"/>
      <c r="F14" s="129">
        <v>230</v>
      </c>
      <c r="G14" s="151">
        <f t="shared" si="1"/>
        <v>2.0870000000000002</v>
      </c>
      <c r="H14" s="177">
        <f>VLOOKUP(D14,ЧТС[],4,0)</f>
        <v>0.59970000000000001</v>
      </c>
      <c r="I14" s="180">
        <f t="shared" si="2"/>
        <v>1.2516</v>
      </c>
      <c r="J14" s="233">
        <f t="shared" si="3"/>
        <v>0</v>
      </c>
    </row>
    <row r="15" spans="1:10" s="234" customFormat="1" ht="31.5" x14ac:dyDescent="0.2">
      <c r="A15" s="130">
        <v>45406</v>
      </c>
      <c r="B15" s="127" t="s">
        <v>337</v>
      </c>
      <c r="C15" s="159">
        <f t="shared" si="0"/>
        <v>0.11494252873563218</v>
      </c>
      <c r="D15" s="150">
        <v>3</v>
      </c>
      <c r="E15" s="116"/>
      <c r="F15" s="129">
        <v>870</v>
      </c>
      <c r="G15" s="151">
        <f t="shared" si="1"/>
        <v>0.55200000000000005</v>
      </c>
      <c r="H15" s="177">
        <f>VLOOKUP(D15,ЧТС[],4,0)</f>
        <v>0.59970000000000001</v>
      </c>
      <c r="I15" s="180">
        <f t="shared" si="2"/>
        <v>0.33100000000000002</v>
      </c>
      <c r="J15" s="233">
        <f t="shared" si="3"/>
        <v>0</v>
      </c>
    </row>
    <row r="16" spans="1:10" s="234" customFormat="1" ht="31.5" x14ac:dyDescent="0.2">
      <c r="A16" s="130">
        <v>45407</v>
      </c>
      <c r="B16" s="127" t="s">
        <v>1000</v>
      </c>
      <c r="C16" s="159">
        <f t="shared" si="0"/>
        <v>9.5238095238095233E-2</v>
      </c>
      <c r="D16" s="150">
        <v>4</v>
      </c>
      <c r="E16" s="116"/>
      <c r="F16" s="129">
        <v>1050</v>
      </c>
      <c r="G16" s="151">
        <f t="shared" si="1"/>
        <v>0.45700000000000002</v>
      </c>
      <c r="H16" s="177">
        <f>VLOOKUP(D16,ЧТС[],4,0)</f>
        <v>0.66849999999999998</v>
      </c>
      <c r="I16" s="180">
        <f t="shared" si="2"/>
        <v>0.30549999999999999</v>
      </c>
      <c r="J16" s="233">
        <f t="shared" si="3"/>
        <v>0</v>
      </c>
    </row>
    <row r="17" spans="1:10" s="234" customFormat="1" ht="15.75" x14ac:dyDescent="0.2">
      <c r="A17" s="130">
        <v>45408</v>
      </c>
      <c r="B17" s="127" t="s">
        <v>3918</v>
      </c>
      <c r="C17" s="159">
        <f t="shared" si="0"/>
        <v>4.6948356807511735E-2</v>
      </c>
      <c r="D17" s="161">
        <v>4</v>
      </c>
      <c r="E17" s="122"/>
      <c r="F17" s="130">
        <v>2130</v>
      </c>
      <c r="G17" s="151">
        <f t="shared" si="1"/>
        <v>0.22500000000000001</v>
      </c>
      <c r="H17" s="177">
        <f>VLOOKUP(D17,ЧТС[],4,0)</f>
        <v>0.66849999999999998</v>
      </c>
      <c r="I17" s="180">
        <f t="shared" si="2"/>
        <v>0.15040000000000001</v>
      </c>
      <c r="J17" s="233">
        <f t="shared" si="3"/>
        <v>0</v>
      </c>
    </row>
    <row r="18" spans="1:10" s="234" customFormat="1" ht="15.75" x14ac:dyDescent="0.2">
      <c r="A18" s="130">
        <v>45409</v>
      </c>
      <c r="B18" s="127" t="s">
        <v>446</v>
      </c>
      <c r="C18" s="159">
        <f t="shared" si="0"/>
        <v>0.35714285714285715</v>
      </c>
      <c r="D18" s="161">
        <v>3</v>
      </c>
      <c r="E18" s="122"/>
      <c r="F18" s="130">
        <v>280</v>
      </c>
      <c r="G18" s="151">
        <f t="shared" si="1"/>
        <v>1.714</v>
      </c>
      <c r="H18" s="177">
        <f>VLOOKUP(D18,ЧТС[],4,0)</f>
        <v>0.59970000000000001</v>
      </c>
      <c r="I18" s="180">
        <f t="shared" si="2"/>
        <v>1.0279</v>
      </c>
      <c r="J18" s="233">
        <f t="shared" si="3"/>
        <v>0</v>
      </c>
    </row>
    <row r="19" spans="1:10" s="234" customFormat="1" ht="15.75" x14ac:dyDescent="0.2">
      <c r="A19" s="130">
        <v>45410</v>
      </c>
      <c r="B19" s="127" t="s">
        <v>4457</v>
      </c>
      <c r="C19" s="159">
        <f t="shared" si="0"/>
        <v>0.52631578947368418</v>
      </c>
      <c r="D19" s="150">
        <v>1</v>
      </c>
      <c r="E19" s="116"/>
      <c r="F19" s="129">
        <v>190</v>
      </c>
      <c r="G19" s="151">
        <f t="shared" si="1"/>
        <v>2.5259999999999998</v>
      </c>
      <c r="H19" s="177">
        <f>VLOOKUP(D19,ЧТС[],4,0)</f>
        <v>0.49149999999999999</v>
      </c>
      <c r="I19" s="180">
        <f t="shared" si="2"/>
        <v>1.2415</v>
      </c>
      <c r="J19" s="233">
        <f t="shared" si="3"/>
        <v>0</v>
      </c>
    </row>
    <row r="20" spans="1:10" s="234" customFormat="1" ht="31.5" x14ac:dyDescent="0.2">
      <c r="A20" s="130">
        <v>45411</v>
      </c>
      <c r="B20" s="127" t="s">
        <v>79</v>
      </c>
      <c r="C20" s="149">
        <f t="shared" si="0"/>
        <v>0.3125</v>
      </c>
      <c r="D20" s="161">
        <v>3</v>
      </c>
      <c r="E20" s="122"/>
      <c r="F20" s="130">
        <v>320</v>
      </c>
      <c r="G20" s="151">
        <f t="shared" si="1"/>
        <v>1.5</v>
      </c>
      <c r="H20" s="177">
        <f>VLOOKUP(D20,ЧТС[],4,0)</f>
        <v>0.59970000000000001</v>
      </c>
      <c r="I20" s="180">
        <f t="shared" si="2"/>
        <v>0.89959999999999996</v>
      </c>
      <c r="J20" s="233">
        <f t="shared" si="3"/>
        <v>0</v>
      </c>
    </row>
    <row r="21" spans="1:10" s="234" customFormat="1" ht="15.75" x14ac:dyDescent="0.2">
      <c r="A21" s="130">
        <v>45412</v>
      </c>
      <c r="B21" s="127" t="s">
        <v>80</v>
      </c>
      <c r="C21" s="149">
        <f t="shared" si="0"/>
        <v>0.2</v>
      </c>
      <c r="D21" s="161">
        <v>3</v>
      </c>
      <c r="E21" s="122"/>
      <c r="F21" s="130">
        <v>500</v>
      </c>
      <c r="G21" s="151">
        <f t="shared" si="1"/>
        <v>0.96</v>
      </c>
      <c r="H21" s="177">
        <f>VLOOKUP(D21,ЧТС[],4,0)</f>
        <v>0.59970000000000001</v>
      </c>
      <c r="I21" s="180">
        <f t="shared" si="2"/>
        <v>0.57569999999999999</v>
      </c>
      <c r="J21" s="233">
        <f t="shared" si="3"/>
        <v>0</v>
      </c>
    </row>
    <row r="22" spans="1:10" s="234" customFormat="1" ht="31.5" collapsed="1" x14ac:dyDescent="0.2">
      <c r="A22" s="130">
        <v>45413</v>
      </c>
      <c r="B22" s="127" t="s">
        <v>3933</v>
      </c>
      <c r="C22" s="159">
        <f>$I$6/F22</f>
        <v>7.1428571428571425E-2</v>
      </c>
      <c r="D22" s="161">
        <v>3</v>
      </c>
      <c r="E22" s="122"/>
      <c r="F22" s="130">
        <v>1400</v>
      </c>
      <c r="G22" s="151">
        <f t="shared" si="1"/>
        <v>0.34300000000000003</v>
      </c>
      <c r="H22" s="177">
        <f>VLOOKUP(D22,ЧТС[],4,0)</f>
        <v>0.59970000000000001</v>
      </c>
      <c r="I22" s="180">
        <f t="shared" si="2"/>
        <v>0.20569999999999999</v>
      </c>
      <c r="J22" s="181"/>
    </row>
    <row r="23" spans="1:10" s="234" customFormat="1" ht="15.75" x14ac:dyDescent="0.2">
      <c r="A23" s="129"/>
      <c r="B23" s="127"/>
      <c r="C23" s="159"/>
      <c r="D23" s="150"/>
      <c r="E23" s="116"/>
      <c r="F23" s="129"/>
      <c r="G23" s="151"/>
      <c r="H23" s="177"/>
      <c r="I23" s="180"/>
      <c r="J23" s="233"/>
    </row>
    <row r="24" spans="1:10" s="234" customFormat="1" ht="15.75" x14ac:dyDescent="0.2">
      <c r="A24" s="130"/>
      <c r="B24" s="127"/>
      <c r="C24" s="159"/>
      <c r="D24" s="150"/>
      <c r="E24" s="116"/>
      <c r="F24" s="129"/>
      <c r="G24" s="151"/>
      <c r="H24" s="177"/>
      <c r="I24" s="180"/>
      <c r="J24" s="233"/>
    </row>
    <row r="25" spans="1:10" s="234" customFormat="1" ht="15.75" x14ac:dyDescent="0.2">
      <c r="A25" s="129"/>
      <c r="B25" s="127"/>
      <c r="C25" s="159"/>
      <c r="D25" s="150"/>
      <c r="E25" s="116"/>
      <c r="F25" s="129"/>
      <c r="G25" s="151"/>
      <c r="H25" s="177"/>
      <c r="I25" s="180"/>
      <c r="J25" s="233"/>
    </row>
    <row r="26" spans="1:10" s="234" customFormat="1" ht="15.75" x14ac:dyDescent="0.2">
      <c r="A26" s="130"/>
      <c r="B26" s="127"/>
      <c r="C26" s="159"/>
      <c r="D26" s="150"/>
      <c r="E26" s="116"/>
      <c r="F26" s="129"/>
      <c r="G26" s="151"/>
      <c r="H26" s="177"/>
      <c r="I26" s="180"/>
      <c r="J26" s="233"/>
    </row>
    <row r="27" spans="1:10" s="234" customFormat="1" ht="15.75" x14ac:dyDescent="0.2">
      <c r="A27" s="129"/>
      <c r="B27" s="127"/>
      <c r="C27" s="159"/>
      <c r="D27" s="150"/>
      <c r="E27" s="122"/>
      <c r="F27" s="130"/>
      <c r="G27" s="151"/>
      <c r="H27" s="177"/>
      <c r="I27" s="180"/>
      <c r="J27" s="233"/>
    </row>
    <row r="28" spans="1:10" s="234" customFormat="1" ht="15.75" x14ac:dyDescent="0.2">
      <c r="A28" s="129"/>
      <c r="B28" s="127"/>
      <c r="C28" s="159"/>
      <c r="D28" s="150"/>
      <c r="E28" s="122"/>
      <c r="F28" s="130"/>
      <c r="G28" s="151"/>
      <c r="H28" s="177"/>
      <c r="I28" s="180"/>
      <c r="J28" s="233"/>
    </row>
    <row r="29" spans="1:10" s="234" customFormat="1" ht="15.75" x14ac:dyDescent="0.2">
      <c r="A29" s="130"/>
      <c r="B29" s="127"/>
      <c r="C29" s="159"/>
      <c r="D29" s="150"/>
      <c r="E29" s="122"/>
      <c r="F29" s="130"/>
      <c r="G29" s="151"/>
      <c r="H29" s="177"/>
      <c r="I29" s="180"/>
      <c r="J29" s="233"/>
    </row>
    <row r="30" spans="1:10" s="234" customFormat="1" ht="15.75" x14ac:dyDescent="0.2">
      <c r="A30" s="129"/>
      <c r="B30" s="127"/>
      <c r="C30" s="159"/>
      <c r="D30" s="150"/>
      <c r="E30" s="116"/>
      <c r="F30" s="129"/>
      <c r="G30" s="151"/>
      <c r="H30" s="177"/>
      <c r="I30" s="180"/>
      <c r="J30" s="233"/>
    </row>
    <row r="31" spans="1:10" s="234" customFormat="1" ht="15.75" x14ac:dyDescent="0.2">
      <c r="A31" s="130">
        <v>40091</v>
      </c>
      <c r="B31" s="127" t="s">
        <v>1090</v>
      </c>
      <c r="C31" s="159">
        <f>$I$6/F31</f>
        <v>5.8823529411764705E-2</v>
      </c>
      <c r="D31" s="150">
        <v>3</v>
      </c>
      <c r="E31" s="116"/>
      <c r="F31" s="129">
        <v>1700</v>
      </c>
      <c r="G31" s="151">
        <f>ROUND(480/F31,3)</f>
        <v>0.28199999999999997</v>
      </c>
      <c r="H31" s="177">
        <f>VLOOKUP(D31,ЧТС[],4,0)</f>
        <v>0.59970000000000001</v>
      </c>
      <c r="I31" s="180">
        <f>ROUND(G31*H31,4)</f>
        <v>0.1691</v>
      </c>
      <c r="J31" s="233">
        <f>IF(E31=0,,E31*I31)</f>
        <v>0</v>
      </c>
    </row>
    <row r="32" spans="1:10" s="234" customFormat="1" ht="31.5" x14ac:dyDescent="0.2">
      <c r="A32" s="129">
        <v>40092</v>
      </c>
      <c r="B32" s="127" t="s">
        <v>4458</v>
      </c>
      <c r="C32" s="159">
        <f>$I$6/F32</f>
        <v>8.3333333333333329E-2</v>
      </c>
      <c r="D32" s="150">
        <v>3</v>
      </c>
      <c r="E32" s="116"/>
      <c r="F32" s="129">
        <v>1200</v>
      </c>
      <c r="G32" s="151">
        <f>ROUND(480/F32,3)</f>
        <v>0.4</v>
      </c>
      <c r="H32" s="177">
        <f>VLOOKUP(D32,ЧТС[],4,0)</f>
        <v>0.59970000000000001</v>
      </c>
      <c r="I32" s="180">
        <f>ROUND(G32*H32,4)</f>
        <v>0.2399</v>
      </c>
      <c r="J32" s="233">
        <f>IF(E32=0,,E32*I32)</f>
        <v>0</v>
      </c>
    </row>
    <row r="33" spans="1:10" s="234" customFormat="1" ht="31.5" x14ac:dyDescent="0.2">
      <c r="A33" s="129">
        <v>40093</v>
      </c>
      <c r="B33" s="127" t="s">
        <v>213</v>
      </c>
      <c r="C33" s="159">
        <f>$I$6/F33</f>
        <v>5.2631578947368418E-2</v>
      </c>
      <c r="D33" s="161">
        <v>4</v>
      </c>
      <c r="E33" s="122"/>
      <c r="F33" s="130">
        <v>1900</v>
      </c>
      <c r="G33" s="151">
        <f>ROUND(480/F33,3)</f>
        <v>0.253</v>
      </c>
      <c r="H33" s="177">
        <f>VLOOKUP(D33,ЧТС[],4,0)</f>
        <v>0.66849999999999998</v>
      </c>
      <c r="I33" s="180">
        <f>ROUND(G33*H33,4)</f>
        <v>0.1691</v>
      </c>
      <c r="J33" s="233">
        <f>IF(E33=0,,E33*I33)</f>
        <v>0</v>
      </c>
    </row>
    <row r="34" spans="1:10" s="234" customFormat="1" ht="15.75" x14ac:dyDescent="0.2">
      <c r="A34" s="130">
        <v>40094</v>
      </c>
      <c r="B34" s="127" t="s">
        <v>1669</v>
      </c>
      <c r="C34" s="159">
        <f>$I$6/F34</f>
        <v>0.34482758620689657</v>
      </c>
      <c r="D34" s="161">
        <v>3</v>
      </c>
      <c r="E34" s="122"/>
      <c r="F34" s="130">
        <v>290</v>
      </c>
      <c r="G34" s="151">
        <f>ROUND(480/F34,3)</f>
        <v>1.655</v>
      </c>
      <c r="H34" s="177">
        <f>VLOOKUP(D34,ЧТС[],4,0)</f>
        <v>0.59970000000000001</v>
      </c>
      <c r="I34" s="180">
        <f>ROUND(G34*H34,4)</f>
        <v>0.99250000000000005</v>
      </c>
      <c r="J34" s="233">
        <f>IF(E34=0,,E34*I34)</f>
        <v>0</v>
      </c>
    </row>
    <row r="35" spans="1:10" s="234" customFormat="1" ht="15.75" x14ac:dyDescent="0.2">
      <c r="A35" s="129">
        <v>40095</v>
      </c>
      <c r="B35" s="127" t="s">
        <v>4459</v>
      </c>
      <c r="C35" s="159">
        <f>$I$6/F35</f>
        <v>0.125</v>
      </c>
      <c r="D35" s="150">
        <v>1</v>
      </c>
      <c r="E35" s="116"/>
      <c r="F35" s="129">
        <v>800</v>
      </c>
      <c r="G35" s="151">
        <f>ROUND(480/F35,3)</f>
        <v>0.6</v>
      </c>
      <c r="H35" s="177">
        <f>VLOOKUP(D35,ЧТС[],4,0)</f>
        <v>0.49149999999999999</v>
      </c>
      <c r="I35" s="180">
        <f>ROUND(G35*H35,4)</f>
        <v>0.2949</v>
      </c>
      <c r="J35" s="233">
        <f>IF(E35=0,,E35*I35)</f>
        <v>0</v>
      </c>
    </row>
    <row r="36" spans="1:10" s="152" customFormat="1" ht="12.75" customHeight="1" x14ac:dyDescent="0.25">
      <c r="A36" s="130"/>
      <c r="B36" s="127"/>
      <c r="C36" s="159"/>
      <c r="D36" s="150"/>
      <c r="E36" s="116"/>
      <c r="F36" s="129"/>
      <c r="G36" s="151"/>
      <c r="H36" s="177"/>
      <c r="I36" s="180"/>
      <c r="J36" s="745"/>
    </row>
    <row r="37" spans="1:10" ht="13.5" customHeight="1" x14ac:dyDescent="0.25">
      <c r="A37" s="553"/>
      <c r="B37" s="564" t="s">
        <v>319</v>
      </c>
      <c r="C37" s="555" t="e">
        <f>SUM(#REF!,#REF!,#REF!,#REF!,#REF!,#REF!,#REF!)</f>
        <v>#REF!</v>
      </c>
      <c r="D37" s="556"/>
      <c r="E37" s="557"/>
      <c r="F37" s="558"/>
      <c r="G37" s="565" t="e">
        <f>SUM(#REF!,#REF!,#REF!,#REF!,#REF!,#REF!,#REF!)</f>
        <v>#REF!</v>
      </c>
      <c r="H37" s="560"/>
      <c r="I37" s="561" t="e">
        <f>SUM(#REF!,#REF!,#REF!,#REF!,#REF!,#REF!,#REF!)</f>
        <v>#REF!</v>
      </c>
      <c r="J37" s="746" t="e">
        <f>SUM(#REF!,#REF!,#REF!,#REF!,#REF!,#REF!,#REF!)</f>
        <v>#REF!</v>
      </c>
    </row>
    <row r="38" spans="1:10" ht="13.5" customHeight="1" x14ac:dyDescent="0.25">
      <c r="A38" s="112"/>
      <c r="B38" s="447" t="s">
        <v>1415</v>
      </c>
      <c r="C38" s="121" t="e">
        <f>SUM(#REF!,#REF!,#REF!,#REF!,#REF!,#REF!)</f>
        <v>#REF!</v>
      </c>
      <c r="D38" s="124"/>
      <c r="E38" s="122"/>
      <c r="F38" s="123"/>
      <c r="G38" s="125" t="e">
        <f>SUM(#REF!,#REF!,#REF!,#REF!,#REF!,#REF!)</f>
        <v>#REF!</v>
      </c>
      <c r="H38" s="118"/>
      <c r="I38" s="284" t="e">
        <f>SUM(#REF!,#REF!,#REF!,#REF!,#REF!,#REF!)</f>
        <v>#REF!</v>
      </c>
      <c r="J38" s="155" t="e">
        <f>SUM(#REF!,#REF!,#REF!,#REF!,#REF!,#REF!)</f>
        <v>#REF!</v>
      </c>
    </row>
    <row r="39" spans="1:10" ht="13.5" customHeight="1" x14ac:dyDescent="0.25">
      <c r="A39" s="112"/>
      <c r="B39" s="447" t="s">
        <v>158</v>
      </c>
      <c r="C39" s="121" t="e">
        <f>SUM(#REF!,#REF!,#REF!)</f>
        <v>#REF!</v>
      </c>
      <c r="D39" s="124"/>
      <c r="E39" s="122"/>
      <c r="F39" s="123"/>
      <c r="G39" s="125" t="e">
        <f>SUM(#REF!,#REF!,#REF!)</f>
        <v>#REF!</v>
      </c>
      <c r="H39" s="118"/>
      <c r="I39" s="284" t="e">
        <f>SUM(#REF!,#REF!,#REF!)</f>
        <v>#REF!</v>
      </c>
      <c r="J39" s="155" t="e">
        <f>SUM(#REF!,#REF!,#REF!)</f>
        <v>#REF!</v>
      </c>
    </row>
    <row r="40" spans="1:10" ht="13.5" customHeight="1" x14ac:dyDescent="0.25">
      <c r="A40" s="112"/>
      <c r="B40" s="447" t="s">
        <v>757</v>
      </c>
      <c r="C40" s="121" t="e">
        <f>SUM(#REF!,#REF!,#REF!,#REF!,#REF!,#REF!)</f>
        <v>#REF!</v>
      </c>
      <c r="D40" s="124"/>
      <c r="E40" s="122"/>
      <c r="F40" s="123"/>
      <c r="G40" s="125" t="e">
        <f>SUM(#REF!,#REF!,#REF!,#REF!,#REF!,#REF!)</f>
        <v>#REF!</v>
      </c>
      <c r="H40" s="118"/>
      <c r="I40" s="284" t="e">
        <f>SUM(#REF!,#REF!,#REF!,#REF!,#REF!,#REF!)</f>
        <v>#REF!</v>
      </c>
      <c r="J40" s="155" t="e">
        <f>SUM(#REF!,#REF!,#REF!,#REF!,#REF!,#REF!)</f>
        <v>#REF!</v>
      </c>
    </row>
    <row r="41" spans="1:10" ht="13.5" customHeight="1" x14ac:dyDescent="0.25">
      <c r="A41" s="112"/>
      <c r="B41" s="747" t="s">
        <v>82</v>
      </c>
      <c r="C41" s="121" t="e">
        <f>SUM(#REF!,#REF!,#REF!,#REF!)</f>
        <v>#REF!</v>
      </c>
      <c r="D41" s="124"/>
      <c r="E41" s="122"/>
      <c r="F41" s="123"/>
      <c r="G41" s="125" t="e">
        <f>SUM(#REF!,#REF!,#REF!,#REF!)</f>
        <v>#REF!</v>
      </c>
      <c r="H41" s="118"/>
      <c r="I41" s="284" t="e">
        <f>SUM(#REF!,#REF!,#REF!,#REF!)</f>
        <v>#REF!</v>
      </c>
      <c r="J41" s="155" t="e">
        <f>SUM(#REF!,#REF!,#REF!,#REF!)</f>
        <v>#REF!</v>
      </c>
    </row>
    <row r="42" spans="1:10" ht="13.5" customHeight="1" x14ac:dyDescent="0.25">
      <c r="A42" s="112"/>
      <c r="B42" s="747" t="s">
        <v>1382</v>
      </c>
      <c r="C42" s="121" t="e">
        <f>SUM(#REF!,#REF!,#REF!,#REF!)</f>
        <v>#REF!</v>
      </c>
      <c r="D42" s="124"/>
      <c r="E42" s="122"/>
      <c r="F42" s="123"/>
      <c r="G42" s="125" t="e">
        <f>SUM(#REF!,#REF!,#REF!,#REF!)</f>
        <v>#REF!</v>
      </c>
      <c r="H42" s="118"/>
      <c r="I42" s="284" t="e">
        <f>SUM(#REF!,#REF!,#REF!,#REF!)</f>
        <v>#REF!</v>
      </c>
      <c r="J42" s="155" t="e">
        <f>SUM(#REF!,#REF!,#REF!,#REF!)</f>
        <v>#REF!</v>
      </c>
    </row>
    <row r="43" spans="1:10" ht="13.5" customHeight="1" x14ac:dyDescent="0.25">
      <c r="A43" s="112"/>
      <c r="B43" s="747" t="s">
        <v>545</v>
      </c>
      <c r="C43" s="121" t="e">
        <f>SUM(#REF!,#REF!,#REF!,#REF!,#REF!,C10:C17)</f>
        <v>#REF!</v>
      </c>
      <c r="D43" s="124"/>
      <c r="E43" s="122"/>
      <c r="F43" s="123"/>
      <c r="G43" s="125" t="e">
        <f>SUM(#REF!,#REF!,#REF!,#REF!,#REF!,G10:G17)</f>
        <v>#REF!</v>
      </c>
      <c r="H43" s="118"/>
      <c r="I43" s="284" t="e">
        <f>SUM(#REF!,#REF!,#REF!,#REF!,#REF!,I10:I17)</f>
        <v>#REF!</v>
      </c>
      <c r="J43" s="155" t="e">
        <f>SUM(#REF!,#REF!,#REF!,#REF!,#REF!,J10:J17)</f>
        <v>#REF!</v>
      </c>
    </row>
    <row r="44" spans="1:10" ht="13.5" customHeight="1" x14ac:dyDescent="0.25">
      <c r="A44" s="112"/>
      <c r="B44" s="747" t="s">
        <v>378</v>
      </c>
      <c r="C44" s="121" t="e">
        <f>SUM(#REF!,#REF!,C23:C35)</f>
        <v>#REF!</v>
      </c>
      <c r="D44" s="124"/>
      <c r="E44" s="122"/>
      <c r="F44" s="123"/>
      <c r="G44" s="125" t="e">
        <f>SUM(#REF!,#REF!,G23:G35)</f>
        <v>#REF!</v>
      </c>
      <c r="H44" s="118"/>
      <c r="I44" s="284" t="e">
        <f>SUM(#REF!,#REF!,I23:I35)</f>
        <v>#REF!</v>
      </c>
      <c r="J44" s="155" t="e">
        <f>SUM(#REF!,#REF!,J23:J35)</f>
        <v>#REF!</v>
      </c>
    </row>
    <row r="45" spans="1:10" ht="13.5" customHeight="1" x14ac:dyDescent="0.25">
      <c r="A45" s="112"/>
      <c r="B45" s="748" t="s">
        <v>784</v>
      </c>
      <c r="C45" s="749" t="e">
        <f>SUM(#REF!,#REF!,#REF!,#REF!)-#REF!</f>
        <v>#REF!</v>
      </c>
      <c r="D45" s="750"/>
      <c r="E45" s="251"/>
      <c r="F45" s="751"/>
      <c r="G45" s="752" t="e">
        <f>SUM(#REF!,#REF!,#REF!,#REF!)-#REF!</f>
        <v>#REF!</v>
      </c>
      <c r="H45" s="753"/>
      <c r="I45" s="754" t="e">
        <f>SUM(#REF!,#REF!,#REF!,#REF!)-#REF!</f>
        <v>#REF!</v>
      </c>
      <c r="J45" s="755" t="e">
        <f>SUM(#REF!,#REF!,#REF!,#REF!)-#REF!</f>
        <v>#REF!</v>
      </c>
    </row>
    <row r="46" spans="1:10" s="108" customFormat="1" ht="17.25" customHeight="1" x14ac:dyDescent="0.25">
      <c r="A46" s="112"/>
      <c r="B46" s="101"/>
      <c r="C46" s="101"/>
      <c r="D46" s="111"/>
      <c r="E46" s="102"/>
      <c r="F46" s="101"/>
      <c r="G46" s="378"/>
      <c r="H46" s="379"/>
      <c r="I46" s="380"/>
      <c r="J46" s="230"/>
    </row>
    <row r="47" spans="1:10" s="108" customFormat="1" ht="15.75" x14ac:dyDescent="0.25">
      <c r="A47" s="112"/>
      <c r="D47" s="111"/>
      <c r="E47" s="122"/>
      <c r="F47" s="108" t="str">
        <f>НЦ</f>
        <v>Начальник цеха ________________</v>
      </c>
      <c r="H47" s="131"/>
      <c r="I47" s="121"/>
      <c r="J47" s="121"/>
    </row>
    <row r="48" spans="1:10" ht="15.75" x14ac:dyDescent="0.25">
      <c r="A48" s="112"/>
      <c r="B48" s="111"/>
      <c r="E48" s="102"/>
      <c r="G48" s="146"/>
      <c r="H48" s="146"/>
      <c r="I48" s="111"/>
      <c r="J48" s="111"/>
    </row>
    <row r="49" spans="2:10" ht="15.75" x14ac:dyDescent="0.25">
      <c r="B49" s="111"/>
      <c r="E49" s="147"/>
      <c r="F49" s="111" t="str">
        <f>ІТ</f>
        <v>Инженер-технолог ________________</v>
      </c>
      <c r="G49" s="146"/>
      <c r="H49" s="146"/>
      <c r="I49" s="111"/>
      <c r="J49" s="111"/>
    </row>
  </sheetData>
  <sheetProtection selectLockedCells="1" selectUnlockedCells="1"/>
  <mergeCells count="10">
    <mergeCell ref="F7:F9"/>
    <mergeCell ref="G7:G9"/>
    <mergeCell ref="H7:H9"/>
    <mergeCell ref="I7:I9"/>
    <mergeCell ref="J7:J9"/>
    <mergeCell ref="A7:A9"/>
    <mergeCell ref="B7:B9"/>
    <mergeCell ref="C7:C9"/>
    <mergeCell ref="D7:D9"/>
    <mergeCell ref="E7:E9"/>
  </mergeCells>
  <pageMargins left="0.43307086614173229" right="0" top="0.35433070866141736" bottom="0.43307086614173229" header="0.35433070866141736" footer="0.51181102362204722"/>
  <pageSetup paperSize="9" scale="84" firstPageNumber="0" fitToHeight="10" orientation="portrait" horizontalDpi="300" verticalDpi="300" r:id="rId1"/>
  <headerFooter alignWithMargins="0"/>
  <colBreaks count="1" manualBreakCount="1">
    <brk id="6" max="1048575" man="1"/>
  </colBreaks>
  <legacy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1">
    <tabColor rgb="FF92D050"/>
    <pageSetUpPr fitToPage="1"/>
  </sheetPr>
  <dimension ref="A1:K47"/>
  <sheetViews>
    <sheetView showZeros="0" zoomScaleSheetLayoutView="100" workbookViewId="0">
      <pane xSplit="1" ySplit="9" topLeftCell="B10" activePane="bottomRight" state="frozen"/>
      <selection activeCell="C16" sqref="C16"/>
      <selection pane="topRight" activeCell="C16" sqref="C16"/>
      <selection pane="bottomLeft" activeCell="C16" sqref="C16"/>
      <selection pane="bottomRight" activeCell="E16" sqref="E16"/>
    </sheetView>
  </sheetViews>
  <sheetFormatPr defaultRowHeight="12.75" customHeight="1" x14ac:dyDescent="0.25"/>
  <cols>
    <col min="1" max="1" width="6" style="111" customWidth="1"/>
    <col min="2" max="2" width="45.7109375" style="111" customWidth="1"/>
    <col min="3" max="3" width="8.42578125" style="111" customWidth="1"/>
    <col min="4" max="4" width="6" style="111" customWidth="1"/>
    <col min="5" max="5" width="5.7109375" style="110" customWidth="1"/>
    <col min="6" max="6" width="9.28515625" style="111" customWidth="1"/>
    <col min="7" max="7" width="11.5703125" style="483" customWidth="1"/>
    <col min="8" max="8" width="10.140625" style="456" customWidth="1"/>
    <col min="9" max="9" width="9.7109375" style="219" customWidth="1"/>
    <col min="10" max="10" width="6.7109375" style="156" customWidth="1"/>
    <col min="11" max="11" width="6.140625" style="111" customWidth="1"/>
    <col min="12" max="16384" width="9.140625" style="111"/>
  </cols>
  <sheetData>
    <row r="1" spans="1:11" s="101" customFormat="1" ht="20.25" customHeight="1" x14ac:dyDescent="0.25">
      <c r="E1" s="725"/>
      <c r="G1" s="148"/>
      <c r="H1" s="366"/>
      <c r="I1" s="366"/>
      <c r="J1" s="103" t="s">
        <v>579</v>
      </c>
    </row>
    <row r="2" spans="1:11" s="101" customFormat="1" ht="20.25" customHeight="1" x14ac:dyDescent="0.25">
      <c r="E2" s="725"/>
      <c r="G2" s="148"/>
      <c r="H2" s="366"/>
      <c r="I2" s="366"/>
      <c r="J2" s="103" t="s">
        <v>4745</v>
      </c>
    </row>
    <row r="3" spans="1:11" s="101" customFormat="1" ht="20.25" customHeight="1" x14ac:dyDescent="0.25">
      <c r="E3" s="725"/>
      <c r="G3" s="148"/>
      <c r="H3" s="366"/>
      <c r="I3" s="366"/>
      <c r="J3" s="103" t="s">
        <v>1013</v>
      </c>
    </row>
    <row r="4" spans="1:11" s="101" customFormat="1" ht="20.25" customHeight="1" x14ac:dyDescent="0.25">
      <c r="B4" s="104" t="s">
        <v>1014</v>
      </c>
      <c r="C4" s="105"/>
      <c r="D4" s="240">
        <v>458</v>
      </c>
      <c r="E4" s="725"/>
      <c r="G4" s="726"/>
      <c r="H4" s="366"/>
      <c r="I4" s="366"/>
      <c r="J4" s="188" t="s">
        <v>4746</v>
      </c>
    </row>
    <row r="5" spans="1:11" s="101" customFormat="1" ht="20.25" customHeight="1" x14ac:dyDescent="0.25">
      <c r="B5" s="108" t="s">
        <v>4946</v>
      </c>
      <c r="E5" s="725"/>
      <c r="G5" s="484"/>
      <c r="H5" s="455"/>
      <c r="I5" s="366"/>
      <c r="J5" s="148"/>
    </row>
    <row r="6" spans="1:11" s="101" customFormat="1" ht="20.25" customHeight="1" x14ac:dyDescent="0.25">
      <c r="B6" s="101" t="s">
        <v>244</v>
      </c>
      <c r="E6" s="725"/>
      <c r="G6" s="148" t="s">
        <v>245</v>
      </c>
      <c r="H6" s="455"/>
      <c r="I6" s="1267">
        <v>100</v>
      </c>
      <c r="J6" s="148"/>
    </row>
    <row r="7" spans="1:11" ht="15" customHeight="1" x14ac:dyDescent="0.25">
      <c r="A7" s="2528" t="s">
        <v>1932</v>
      </c>
      <c r="B7" s="2447" t="s">
        <v>564</v>
      </c>
      <c r="C7" s="2448" t="s">
        <v>1306</v>
      </c>
      <c r="D7" s="2449" t="s">
        <v>1307</v>
      </c>
      <c r="E7" s="2480" t="s">
        <v>722</v>
      </c>
      <c r="F7" s="2448" t="s">
        <v>723</v>
      </c>
      <c r="G7" s="2448" t="s">
        <v>215</v>
      </c>
      <c r="H7" s="2448" t="s">
        <v>1934</v>
      </c>
      <c r="I7" s="2450" t="s">
        <v>561</v>
      </c>
      <c r="J7" s="2480" t="s">
        <v>1935</v>
      </c>
    </row>
    <row r="8" spans="1:11" ht="15.75" customHeight="1" x14ac:dyDescent="0.25">
      <c r="A8" s="2528"/>
      <c r="B8" s="2447"/>
      <c r="C8" s="2448"/>
      <c r="D8" s="2449"/>
      <c r="E8" s="2480"/>
      <c r="F8" s="2448"/>
      <c r="G8" s="2448"/>
      <c r="H8" s="2448"/>
      <c r="I8" s="2450"/>
      <c r="J8" s="2480"/>
    </row>
    <row r="9" spans="1:11" ht="15.75" customHeight="1" x14ac:dyDescent="0.25">
      <c r="A9" s="2528"/>
      <c r="B9" s="2447"/>
      <c r="C9" s="2448"/>
      <c r="D9" s="2449"/>
      <c r="E9" s="2480"/>
      <c r="F9" s="2448"/>
      <c r="G9" s="2448"/>
      <c r="H9" s="2448"/>
      <c r="I9" s="2450"/>
      <c r="J9" s="2480"/>
    </row>
    <row r="10" spans="1:11" ht="31.5" x14ac:dyDescent="0.25">
      <c r="A10" s="390">
        <v>45801</v>
      </c>
      <c r="B10" s="391" t="s">
        <v>1192</v>
      </c>
      <c r="C10" s="392">
        <f t="shared" ref="C10:C36" si="0">$I$6/F10</f>
        <v>0.23809523809523808</v>
      </c>
      <c r="D10" s="393">
        <v>3</v>
      </c>
      <c r="E10" s="332"/>
      <c r="F10" s="390">
        <v>420</v>
      </c>
      <c r="G10" s="386">
        <f t="shared" ref="G10:G25" si="1">ROUND(480/F10,3)</f>
        <v>1.143</v>
      </c>
      <c r="H10" s="411">
        <f>VLOOKUP(D10,ЧТС[],4,0)</f>
        <v>0.59970000000000001</v>
      </c>
      <c r="I10" s="388">
        <f t="shared" ref="I10:I36" si="2">ROUND(G10*H10,4)</f>
        <v>0.6855</v>
      </c>
      <c r="J10" s="414">
        <f>IF(E10=0,,E10*I10)</f>
        <v>0</v>
      </c>
      <c r="K10" s="111">
        <v>207</v>
      </c>
    </row>
    <row r="11" spans="1:11" ht="47.25" x14ac:dyDescent="0.25">
      <c r="A11" s="390">
        <v>45802</v>
      </c>
      <c r="B11" s="391" t="s">
        <v>1256</v>
      </c>
      <c r="C11" s="392">
        <f t="shared" si="0"/>
        <v>0.12048192771084337</v>
      </c>
      <c r="D11" s="393">
        <v>3</v>
      </c>
      <c r="E11" s="332"/>
      <c r="F11" s="390">
        <v>830</v>
      </c>
      <c r="G11" s="386">
        <f t="shared" si="1"/>
        <v>0.57799999999999996</v>
      </c>
      <c r="H11" s="411">
        <f>VLOOKUP(D11,ЧТС[],4,0)</f>
        <v>0.59970000000000001</v>
      </c>
      <c r="I11" s="388">
        <f t="shared" si="2"/>
        <v>0.34660000000000002</v>
      </c>
      <c r="J11" s="392">
        <f>IF(E11=0,,E11*I11)</f>
        <v>0</v>
      </c>
      <c r="K11" s="111">
        <v>207</v>
      </c>
    </row>
    <row r="12" spans="1:11" ht="15.75" x14ac:dyDescent="0.25">
      <c r="A12" s="390">
        <v>45803</v>
      </c>
      <c r="B12" s="391" t="s">
        <v>4947</v>
      </c>
      <c r="C12" s="392">
        <f t="shared" si="0"/>
        <v>0.25</v>
      </c>
      <c r="D12" s="393">
        <v>1</v>
      </c>
      <c r="E12" s="332"/>
      <c r="F12" s="390">
        <v>400</v>
      </c>
      <c r="G12" s="386">
        <f t="shared" si="1"/>
        <v>1.2</v>
      </c>
      <c r="H12" s="411">
        <f>VLOOKUP(D12,ЧТС[],4,0)</f>
        <v>0.49149999999999999</v>
      </c>
      <c r="I12" s="388">
        <f t="shared" si="2"/>
        <v>0.58979999999999999</v>
      </c>
      <c r="J12" s="392">
        <f>IF(E12=0,,E12*I12)</f>
        <v>0</v>
      </c>
      <c r="K12" s="111">
        <v>207</v>
      </c>
    </row>
    <row r="13" spans="1:11" ht="31.5" x14ac:dyDescent="0.25">
      <c r="A13" s="390">
        <v>45804</v>
      </c>
      <c r="B13" s="527" t="s">
        <v>4967</v>
      </c>
      <c r="C13" s="392">
        <f t="shared" si="0"/>
        <v>0.22222222222222221</v>
      </c>
      <c r="D13" s="331">
        <v>3</v>
      </c>
      <c r="E13" s="1272"/>
      <c r="F13" s="390">
        <v>450</v>
      </c>
      <c r="G13" s="1014">
        <f t="shared" si="1"/>
        <v>1.0669999999999999</v>
      </c>
      <c r="H13" s="411">
        <f>VLOOKUP(D13,ЧТС[],4,0)</f>
        <v>0.59970000000000001</v>
      </c>
      <c r="I13" s="1269">
        <f t="shared" si="2"/>
        <v>0.63990000000000002</v>
      </c>
      <c r="J13" s="1270">
        <f>IF(E13=0,,E13*I13)</f>
        <v>0</v>
      </c>
      <c r="K13" s="111">
        <v>207</v>
      </c>
    </row>
    <row r="14" spans="1:11" ht="31.5" x14ac:dyDescent="0.25">
      <c r="A14" s="390">
        <v>45805</v>
      </c>
      <c r="B14" s="383" t="s">
        <v>4948</v>
      </c>
      <c r="C14" s="392">
        <f t="shared" si="0"/>
        <v>0.11764705882352941</v>
      </c>
      <c r="D14" s="385">
        <v>2</v>
      </c>
      <c r="E14" s="332"/>
      <c r="F14" s="381">
        <v>850</v>
      </c>
      <c r="G14" s="405">
        <f t="shared" si="1"/>
        <v>0.56499999999999995</v>
      </c>
      <c r="H14" s="387">
        <f>VLOOKUP(D14,ЧТС[],4,0)</f>
        <v>0.54069999999999996</v>
      </c>
      <c r="I14" s="492">
        <f t="shared" si="2"/>
        <v>0.30549999999999999</v>
      </c>
      <c r="J14" s="392"/>
      <c r="K14" s="111">
        <v>20707</v>
      </c>
    </row>
    <row r="15" spans="1:11" ht="47.25" x14ac:dyDescent="0.25">
      <c r="A15" s="390">
        <v>45806</v>
      </c>
      <c r="B15" s="383" t="s">
        <v>4950</v>
      </c>
      <c r="C15" s="392">
        <f t="shared" si="0"/>
        <v>0.22727272727272727</v>
      </c>
      <c r="D15" s="393">
        <v>3</v>
      </c>
      <c r="E15" s="332"/>
      <c r="F15" s="390">
        <v>440</v>
      </c>
      <c r="G15" s="386">
        <f t="shared" si="1"/>
        <v>1.091</v>
      </c>
      <c r="H15" s="411">
        <f>VLOOKUP(D15,ЧТС[],4,0)</f>
        <v>0.59970000000000001</v>
      </c>
      <c r="I15" s="388">
        <f t="shared" si="2"/>
        <v>0.65429999999999999</v>
      </c>
      <c r="J15" s="392"/>
      <c r="K15" s="111">
        <v>20708</v>
      </c>
    </row>
    <row r="16" spans="1:11" ht="47.25" x14ac:dyDescent="0.25">
      <c r="A16" s="390">
        <v>45807</v>
      </c>
      <c r="B16" s="391" t="s">
        <v>4949</v>
      </c>
      <c r="C16" s="392">
        <f t="shared" si="0"/>
        <v>0.11764705882352941</v>
      </c>
      <c r="D16" s="393">
        <v>1</v>
      </c>
      <c r="E16" s="332"/>
      <c r="F16" s="390">
        <v>850</v>
      </c>
      <c r="G16" s="386">
        <f t="shared" si="1"/>
        <v>0.56499999999999995</v>
      </c>
      <c r="H16" s="411">
        <f>VLOOKUP(D16,ЧТС[],4,0)</f>
        <v>0.49149999999999999</v>
      </c>
      <c r="I16" s="388">
        <f t="shared" si="2"/>
        <v>0.2777</v>
      </c>
      <c r="J16" s="392"/>
      <c r="K16" s="111">
        <v>20710</v>
      </c>
    </row>
    <row r="17" spans="1:11" ht="45.75" x14ac:dyDescent="0.25">
      <c r="A17" s="390">
        <v>45808</v>
      </c>
      <c r="B17" s="391" t="s">
        <v>4951</v>
      </c>
      <c r="C17" s="392">
        <f t="shared" si="0"/>
        <v>0.1111111111111111</v>
      </c>
      <c r="D17" s="393">
        <v>3</v>
      </c>
      <c r="E17" s="332"/>
      <c r="F17" s="390">
        <v>900</v>
      </c>
      <c r="G17" s="386">
        <f t="shared" si="1"/>
        <v>0.53300000000000003</v>
      </c>
      <c r="H17" s="411">
        <f>VLOOKUP(D17,ЧТС[],4,0)</f>
        <v>0.59970000000000001</v>
      </c>
      <c r="I17" s="388">
        <f t="shared" si="2"/>
        <v>0.3196</v>
      </c>
      <c r="J17" s="392"/>
      <c r="K17" s="111">
        <v>20711</v>
      </c>
    </row>
    <row r="18" spans="1:11" ht="31.5" x14ac:dyDescent="0.25">
      <c r="A18" s="390">
        <v>45809</v>
      </c>
      <c r="B18" s="391" t="s">
        <v>4952</v>
      </c>
      <c r="C18" s="392">
        <f t="shared" si="0"/>
        <v>0.33333333333333331</v>
      </c>
      <c r="D18" s="393">
        <v>3</v>
      </c>
      <c r="E18" s="332"/>
      <c r="F18" s="1643">
        <v>300</v>
      </c>
      <c r="G18" s="386">
        <f t="shared" si="1"/>
        <v>1.6</v>
      </c>
      <c r="H18" s="411">
        <f>VLOOKUP(D18,ЧТС[],4,0)</f>
        <v>0.59970000000000001</v>
      </c>
      <c r="I18" s="388">
        <f t="shared" si="2"/>
        <v>0.95950000000000002</v>
      </c>
      <c r="J18" s="392"/>
    </row>
    <row r="19" spans="1:11" ht="31.5" x14ac:dyDescent="0.25">
      <c r="A19" s="390">
        <v>45810</v>
      </c>
      <c r="B19" s="391" t="s">
        <v>4953</v>
      </c>
      <c r="C19" s="392">
        <f t="shared" si="0"/>
        <v>0.2</v>
      </c>
      <c r="D19" s="393">
        <v>3</v>
      </c>
      <c r="E19" s="332"/>
      <c r="F19" s="390">
        <v>500</v>
      </c>
      <c r="G19" s="386">
        <f t="shared" si="1"/>
        <v>0.96</v>
      </c>
      <c r="H19" s="411">
        <f>VLOOKUP(D19,ЧТС[],4,0)</f>
        <v>0.59970000000000001</v>
      </c>
      <c r="I19" s="388">
        <f t="shared" si="2"/>
        <v>0.57569999999999999</v>
      </c>
      <c r="J19" s="392"/>
      <c r="K19" s="111">
        <v>45610</v>
      </c>
    </row>
    <row r="20" spans="1:11" ht="47.25" x14ac:dyDescent="0.25">
      <c r="A20" s="390">
        <v>45811</v>
      </c>
      <c r="B20" s="391" t="s">
        <v>4954</v>
      </c>
      <c r="C20" s="392">
        <f t="shared" si="0"/>
        <v>0.21276595744680851</v>
      </c>
      <c r="D20" s="393">
        <v>3</v>
      </c>
      <c r="E20" s="332"/>
      <c r="F20" s="390">
        <v>470</v>
      </c>
      <c r="G20" s="386">
        <f t="shared" si="1"/>
        <v>1.0209999999999999</v>
      </c>
      <c r="H20" s="411">
        <f>VLOOKUP(D20,ЧТС[],4,0)</f>
        <v>0.59970000000000001</v>
      </c>
      <c r="I20" s="388">
        <f t="shared" si="2"/>
        <v>0.61229999999999996</v>
      </c>
      <c r="J20" s="392"/>
      <c r="K20" s="111">
        <v>45612</v>
      </c>
    </row>
    <row r="21" spans="1:11" ht="110.25" x14ac:dyDescent="0.25">
      <c r="A21" s="390">
        <v>45812</v>
      </c>
      <c r="B21" s="391" t="s">
        <v>4955</v>
      </c>
      <c r="C21" s="392">
        <f t="shared" si="0"/>
        <v>0.86956521739130432</v>
      </c>
      <c r="D21" s="393">
        <v>3</v>
      </c>
      <c r="E21" s="332"/>
      <c r="F21" s="390">
        <v>115</v>
      </c>
      <c r="G21" s="386">
        <f t="shared" si="1"/>
        <v>4.1740000000000004</v>
      </c>
      <c r="H21" s="411">
        <f>VLOOKUP(D21,ЧТС[],4,0)</f>
        <v>0.59970000000000001</v>
      </c>
      <c r="I21" s="388">
        <f t="shared" si="2"/>
        <v>2.5030999999999999</v>
      </c>
      <c r="J21" s="392"/>
      <c r="K21" s="111">
        <v>45613</v>
      </c>
    </row>
    <row r="22" spans="1:11" ht="15.75" x14ac:dyDescent="0.25">
      <c r="A22" s="390">
        <v>45813</v>
      </c>
      <c r="B22" s="391" t="s">
        <v>759</v>
      </c>
      <c r="C22" s="392">
        <f t="shared" si="0"/>
        <v>9.0909090909090912E-2</v>
      </c>
      <c r="D22" s="393">
        <v>2</v>
      </c>
      <c r="E22" s="332">
        <v>0.04</v>
      </c>
      <c r="F22" s="390">
        <v>1100</v>
      </c>
      <c r="G22" s="386">
        <f t="shared" si="1"/>
        <v>0.436</v>
      </c>
      <c r="H22" s="411">
        <f>VLOOKUP(D22,ЧТС[],4,0)</f>
        <v>0.54069999999999996</v>
      </c>
      <c r="I22" s="388">
        <f t="shared" si="2"/>
        <v>0.23569999999999999</v>
      </c>
      <c r="J22" s="392">
        <f>IF(E22=0,,E22*I22)</f>
        <v>9.4280000000000006E-3</v>
      </c>
    </row>
    <row r="23" spans="1:11" ht="31.5" x14ac:dyDescent="0.25">
      <c r="A23" s="390">
        <v>45814</v>
      </c>
      <c r="B23" s="391" t="s">
        <v>4957</v>
      </c>
      <c r="C23" s="392">
        <f t="shared" si="0"/>
        <v>0.33333333333333331</v>
      </c>
      <c r="D23" s="393">
        <v>3</v>
      </c>
      <c r="E23" s="332"/>
      <c r="F23" s="1643">
        <v>300</v>
      </c>
      <c r="G23" s="386">
        <f t="shared" si="1"/>
        <v>1.6</v>
      </c>
      <c r="H23" s="411">
        <f>VLOOKUP(D23,ЧТС[],4,0)</f>
        <v>0.59970000000000001</v>
      </c>
      <c r="I23" s="388">
        <f t="shared" si="2"/>
        <v>0.95950000000000002</v>
      </c>
      <c r="J23" s="392">
        <f>IF(E23=0,,E23*I23)</f>
        <v>0</v>
      </c>
    </row>
    <row r="24" spans="1:11" ht="47.25" x14ac:dyDescent="0.25">
      <c r="A24" s="390">
        <v>45815</v>
      </c>
      <c r="B24" s="391" t="s">
        <v>4959</v>
      </c>
      <c r="C24" s="392">
        <f t="shared" si="0"/>
        <v>0.27777777777777779</v>
      </c>
      <c r="D24" s="393">
        <v>3</v>
      </c>
      <c r="E24" s="332"/>
      <c r="F24" s="390">
        <v>360</v>
      </c>
      <c r="G24" s="386">
        <f t="shared" si="1"/>
        <v>1.333</v>
      </c>
      <c r="H24" s="411">
        <f>VLOOKUP(D24,ЧТС[],4,0)</f>
        <v>0.59970000000000001</v>
      </c>
      <c r="I24" s="388">
        <f t="shared" si="2"/>
        <v>0.7994</v>
      </c>
      <c r="J24" s="392"/>
      <c r="K24" s="111">
        <v>20720</v>
      </c>
    </row>
    <row r="25" spans="1:11" ht="47.25" x14ac:dyDescent="0.25">
      <c r="A25" s="390">
        <v>45816</v>
      </c>
      <c r="B25" s="391" t="s">
        <v>4956</v>
      </c>
      <c r="C25" s="392">
        <f t="shared" si="0"/>
        <v>0.18181818181818182</v>
      </c>
      <c r="D25" s="393">
        <v>3</v>
      </c>
      <c r="E25" s="332"/>
      <c r="F25" s="390">
        <v>550</v>
      </c>
      <c r="G25" s="386">
        <f t="shared" si="1"/>
        <v>0.873</v>
      </c>
      <c r="H25" s="411">
        <f>VLOOKUP(D25,ЧТС[],4,0)</f>
        <v>0.59970000000000001</v>
      </c>
      <c r="I25" s="388">
        <f t="shared" si="2"/>
        <v>0.52349999999999997</v>
      </c>
      <c r="J25" s="392"/>
      <c r="K25" s="111">
        <v>20712</v>
      </c>
    </row>
    <row r="26" spans="1:11" ht="47.25" x14ac:dyDescent="0.25">
      <c r="A26" s="390">
        <v>45817</v>
      </c>
      <c r="B26" s="391" t="s">
        <v>4958</v>
      </c>
      <c r="C26" s="392">
        <f t="shared" si="0"/>
        <v>0.8</v>
      </c>
      <c r="D26" s="393">
        <v>3</v>
      </c>
      <c r="E26" s="332"/>
      <c r="F26" s="390">
        <v>125</v>
      </c>
      <c r="G26" s="386">
        <f t="shared" ref="G26:G36" si="3">ROUND(480/F26,3)</f>
        <v>3.84</v>
      </c>
      <c r="H26" s="411">
        <f>VLOOKUP(D26,ЧТС[],4,0)</f>
        <v>0.59970000000000001</v>
      </c>
      <c r="I26" s="388">
        <f t="shared" si="2"/>
        <v>2.3028</v>
      </c>
      <c r="J26" s="392"/>
    </row>
    <row r="27" spans="1:11" ht="31.5" x14ac:dyDescent="0.25">
      <c r="A27" s="390">
        <v>45818</v>
      </c>
      <c r="B27" s="391" t="s">
        <v>4966</v>
      </c>
      <c r="C27" s="392">
        <f t="shared" si="0"/>
        <v>0.16666666666666666</v>
      </c>
      <c r="D27" s="393">
        <v>3</v>
      </c>
      <c r="E27" s="332"/>
      <c r="F27" s="1643">
        <v>600</v>
      </c>
      <c r="G27" s="386">
        <f>ROUND(480/F27,3)</f>
        <v>0.8</v>
      </c>
      <c r="H27" s="411">
        <f>VLOOKUP(D27,ЧТС[],4,0)</f>
        <v>0.59970000000000001</v>
      </c>
      <c r="I27" s="388">
        <f t="shared" si="2"/>
        <v>0.4798</v>
      </c>
      <c r="J27" s="392"/>
    </row>
    <row r="28" spans="1:11" ht="31.5" x14ac:dyDescent="0.25">
      <c r="A28" s="390">
        <v>45819</v>
      </c>
      <c r="B28" s="391" t="s">
        <v>4960</v>
      </c>
      <c r="C28" s="392">
        <f t="shared" si="0"/>
        <v>0.18181818181818182</v>
      </c>
      <c r="D28" s="393">
        <v>3</v>
      </c>
      <c r="E28" s="332"/>
      <c r="F28" s="390">
        <v>550</v>
      </c>
      <c r="G28" s="386">
        <f t="shared" si="3"/>
        <v>0.873</v>
      </c>
      <c r="H28" s="411">
        <f>VLOOKUP(D28,ЧТС[],4,0)</f>
        <v>0.59970000000000001</v>
      </c>
      <c r="I28" s="388">
        <f t="shared" si="2"/>
        <v>0.52349999999999997</v>
      </c>
      <c r="J28" s="392"/>
      <c r="K28" s="111">
        <v>5721</v>
      </c>
    </row>
    <row r="29" spans="1:11" ht="47.25" x14ac:dyDescent="0.25">
      <c r="A29" s="390">
        <v>45820</v>
      </c>
      <c r="B29" s="391" t="s">
        <v>4961</v>
      </c>
      <c r="C29" s="392">
        <f t="shared" si="0"/>
        <v>0.4</v>
      </c>
      <c r="D29" s="393">
        <v>3</v>
      </c>
      <c r="E29" s="332"/>
      <c r="F29" s="390">
        <v>250</v>
      </c>
      <c r="G29" s="386">
        <f t="shared" si="3"/>
        <v>1.92</v>
      </c>
      <c r="H29" s="411">
        <f>VLOOKUP(D29,ЧТС[],4,0)</f>
        <v>0.59970000000000001</v>
      </c>
      <c r="I29" s="388">
        <f t="shared" si="2"/>
        <v>1.1514</v>
      </c>
      <c r="J29" s="392"/>
      <c r="K29" s="111">
        <v>20712</v>
      </c>
    </row>
    <row r="30" spans="1:11" ht="31.5" x14ac:dyDescent="0.25">
      <c r="A30" s="390">
        <v>45821</v>
      </c>
      <c r="B30" s="391" t="s">
        <v>4962</v>
      </c>
      <c r="C30" s="392">
        <f t="shared" si="0"/>
        <v>0.33333333333333331</v>
      </c>
      <c r="D30" s="393">
        <v>3</v>
      </c>
      <c r="E30" s="332"/>
      <c r="F30" s="390">
        <v>300</v>
      </c>
      <c r="G30" s="386">
        <f t="shared" si="3"/>
        <v>1.6</v>
      </c>
      <c r="H30" s="411">
        <f>VLOOKUP(D30,ЧТС[],4,0)</f>
        <v>0.59970000000000001</v>
      </c>
      <c r="I30" s="388">
        <f t="shared" si="2"/>
        <v>0.95950000000000002</v>
      </c>
      <c r="J30" s="392"/>
      <c r="K30" s="111">
        <v>24619</v>
      </c>
    </row>
    <row r="31" spans="1:11" ht="31.5" x14ac:dyDescent="0.25">
      <c r="A31" s="390">
        <v>45822</v>
      </c>
      <c r="B31" s="391" t="s">
        <v>4963</v>
      </c>
      <c r="C31" s="392">
        <f t="shared" si="0"/>
        <v>0.10526315789473684</v>
      </c>
      <c r="D31" s="393">
        <v>1</v>
      </c>
      <c r="E31" s="332"/>
      <c r="F31" s="390">
        <v>950</v>
      </c>
      <c r="G31" s="386">
        <f t="shared" si="3"/>
        <v>0.505</v>
      </c>
      <c r="H31" s="411">
        <f>VLOOKUP(D31,ЧТС[],4,0)</f>
        <v>0.49149999999999999</v>
      </c>
      <c r="I31" s="388">
        <f t="shared" si="2"/>
        <v>0.2482</v>
      </c>
      <c r="J31" s="392"/>
    </row>
    <row r="32" spans="1:11" ht="31.5" x14ac:dyDescent="0.25">
      <c r="A32" s="390">
        <v>45823</v>
      </c>
      <c r="B32" s="391" t="s">
        <v>4964</v>
      </c>
      <c r="C32" s="392">
        <f t="shared" si="0"/>
        <v>0.18181818181818182</v>
      </c>
      <c r="D32" s="393">
        <v>2</v>
      </c>
      <c r="E32" s="332"/>
      <c r="F32" s="390">
        <v>550</v>
      </c>
      <c r="G32" s="386">
        <f t="shared" si="3"/>
        <v>0.873</v>
      </c>
      <c r="H32" s="411">
        <f>VLOOKUP(D32,ЧТС[],4,0)</f>
        <v>0.54069999999999996</v>
      </c>
      <c r="I32" s="388">
        <f t="shared" si="2"/>
        <v>0.47199999999999998</v>
      </c>
      <c r="J32" s="392"/>
      <c r="K32" s="111">
        <v>20722</v>
      </c>
    </row>
    <row r="33" spans="1:10" ht="15.75" x14ac:dyDescent="0.25">
      <c r="A33" s="390">
        <v>45824</v>
      </c>
      <c r="B33" s="391" t="s">
        <v>559</v>
      </c>
      <c r="C33" s="392">
        <f t="shared" si="0"/>
        <v>0.12987012987012986</v>
      </c>
      <c r="D33" s="393">
        <v>4</v>
      </c>
      <c r="E33" s="332"/>
      <c r="F33" s="390">
        <v>770</v>
      </c>
      <c r="G33" s="386">
        <f t="shared" si="3"/>
        <v>0.623</v>
      </c>
      <c r="H33" s="411">
        <f>VLOOKUP(D33,ЧТС[],4,0)</f>
        <v>0.66849999999999998</v>
      </c>
      <c r="I33" s="388">
        <f t="shared" si="2"/>
        <v>0.41649999999999998</v>
      </c>
      <c r="J33" s="392"/>
    </row>
    <row r="34" spans="1:10" ht="15.75" x14ac:dyDescent="0.25">
      <c r="A34" s="390">
        <v>45825</v>
      </c>
      <c r="B34" s="391" t="s">
        <v>4965</v>
      </c>
      <c r="C34" s="392">
        <f t="shared" si="0"/>
        <v>2.5000000000000001E-2</v>
      </c>
      <c r="D34" s="393">
        <v>1</v>
      </c>
      <c r="E34" s="332"/>
      <c r="F34" s="390">
        <v>4000</v>
      </c>
      <c r="G34" s="386">
        <f t="shared" si="3"/>
        <v>0.12</v>
      </c>
      <c r="H34" s="411">
        <f>VLOOKUP(D34,ЧТС[],4,0)</f>
        <v>0.49149999999999999</v>
      </c>
      <c r="I34" s="388">
        <f t="shared" si="2"/>
        <v>5.8999999999999997E-2</v>
      </c>
      <c r="J34" s="392"/>
    </row>
    <row r="35" spans="1:10" ht="15.75" x14ac:dyDescent="0.25">
      <c r="A35" s="390">
        <v>45826</v>
      </c>
      <c r="B35" s="111" t="s">
        <v>558</v>
      </c>
      <c r="C35" s="392">
        <f t="shared" si="0"/>
        <v>5.2631578947368418E-2</v>
      </c>
      <c r="D35" s="393">
        <v>1</v>
      </c>
      <c r="E35" s="332"/>
      <c r="F35" s="390">
        <v>1900</v>
      </c>
      <c r="G35" s="386">
        <f t="shared" si="3"/>
        <v>0.253</v>
      </c>
      <c r="H35" s="411">
        <f>VLOOKUP(D35,ЧТС[],4,0)</f>
        <v>0.49149999999999999</v>
      </c>
      <c r="I35" s="388">
        <f t="shared" si="2"/>
        <v>0.12429999999999999</v>
      </c>
      <c r="J35" s="392"/>
    </row>
    <row r="36" spans="1:10" ht="47.25" x14ac:dyDescent="0.25">
      <c r="A36" s="390">
        <v>45827</v>
      </c>
      <c r="B36" s="391" t="s">
        <v>87</v>
      </c>
      <c r="C36" s="392">
        <f t="shared" si="0"/>
        <v>0.13333333333333333</v>
      </c>
      <c r="D36" s="393">
        <v>3</v>
      </c>
      <c r="E36" s="332"/>
      <c r="F36" s="390">
        <v>750</v>
      </c>
      <c r="G36" s="386">
        <f t="shared" si="3"/>
        <v>0.64</v>
      </c>
      <c r="H36" s="411">
        <f>VLOOKUP(D36,ЧТС[],4,0)</f>
        <v>0.59970000000000001</v>
      </c>
      <c r="I36" s="388">
        <f t="shared" si="2"/>
        <v>0.38379999999999997</v>
      </c>
      <c r="J36" s="392"/>
    </row>
    <row r="37" spans="1:10" s="152" customFormat="1" ht="13.5" customHeight="1" x14ac:dyDescent="0.25">
      <c r="A37" s="427"/>
      <c r="B37" s="1263" t="s">
        <v>4937</v>
      </c>
      <c r="C37" s="429">
        <f>SUM(C10:C36)</f>
        <v>6.4137147997509638</v>
      </c>
      <c r="D37" s="429"/>
      <c r="E37" s="429"/>
      <c r="F37" s="429"/>
      <c r="G37" s="429">
        <f>SUM(G10:G36)</f>
        <v>30.786000000000008</v>
      </c>
      <c r="H37" s="429"/>
      <c r="I37" s="429">
        <f>SUM(I10:I36)</f>
        <v>18.108400000000003</v>
      </c>
      <c r="J37" s="429">
        <f>SUM(J10:J36)</f>
        <v>9.4280000000000006E-3</v>
      </c>
    </row>
    <row r="38" spans="1:10" ht="24" customHeight="1" x14ac:dyDescent="0.25">
      <c r="A38" s="137"/>
      <c r="B38" s="145"/>
      <c r="C38" s="139">
        <f>I6/C37</f>
        <v>15.591588201565008</v>
      </c>
      <c r="D38" s="137"/>
      <c r="E38" s="144"/>
      <c r="F38" s="137"/>
      <c r="G38" s="143"/>
      <c r="H38" s="154"/>
      <c r="I38" s="142"/>
      <c r="J38" s="143"/>
    </row>
    <row r="39" spans="1:10" s="108" customFormat="1" ht="15.75" x14ac:dyDescent="0.25">
      <c r="A39" s="108" t="s">
        <v>4736</v>
      </c>
      <c r="D39" s="111"/>
      <c r="E39" s="122"/>
      <c r="F39" s="108" t="s">
        <v>4927</v>
      </c>
      <c r="H39" s="131"/>
      <c r="I39" s="121"/>
      <c r="J39" s="121"/>
    </row>
    <row r="40" spans="1:10" ht="15.75" x14ac:dyDescent="0.25">
      <c r="A40" s="112"/>
      <c r="E40" s="102"/>
      <c r="G40" s="146"/>
      <c r="H40" s="146"/>
      <c r="I40" s="111"/>
      <c r="J40" s="111"/>
    </row>
    <row r="41" spans="1:10" ht="15.75" x14ac:dyDescent="0.25">
      <c r="A41" s="108" t="s">
        <v>4735</v>
      </c>
      <c r="E41" s="147"/>
      <c r="F41" s="111" t="s">
        <v>4738</v>
      </c>
      <c r="G41" s="146"/>
      <c r="H41" s="146"/>
      <c r="I41" s="111"/>
      <c r="J41" s="111"/>
    </row>
    <row r="42" spans="1:10" ht="12.75" customHeight="1" x14ac:dyDescent="0.25">
      <c r="B42" s="377"/>
      <c r="C42" s="377"/>
      <c r="D42" s="377"/>
      <c r="E42" s="377"/>
      <c r="F42" s="377"/>
      <c r="G42" s="594"/>
      <c r="H42" s="379"/>
      <c r="I42" s="379"/>
    </row>
    <row r="43" spans="1:10" ht="12.75" customHeight="1" x14ac:dyDescent="0.25">
      <c r="E43" s="111"/>
      <c r="G43" s="156"/>
      <c r="H43" s="219"/>
    </row>
    <row r="44" spans="1:10" ht="12.75" customHeight="1" x14ac:dyDescent="0.25">
      <c r="C44" s="126"/>
    </row>
    <row r="47" spans="1:10" ht="12.75" customHeight="1" x14ac:dyDescent="0.25">
      <c r="B47" s="126"/>
    </row>
  </sheetData>
  <sheetProtection selectLockedCells="1" selectUnlockedCells="1"/>
  <mergeCells count="10">
    <mergeCell ref="G7:G9"/>
    <mergeCell ref="H7:H9"/>
    <mergeCell ref="I7:I9"/>
    <mergeCell ref="J7:J9"/>
    <mergeCell ref="A7:A9"/>
    <mergeCell ref="B7:B9"/>
    <mergeCell ref="C7:C9"/>
    <mergeCell ref="D7:D9"/>
    <mergeCell ref="E7:E9"/>
    <mergeCell ref="F7:F9"/>
  </mergeCells>
  <pageMargins left="0.43307086614173229" right="0" top="0.35433070866141736" bottom="0.43307086614173229" header="0.35433070866141736" footer="0.51181102362204722"/>
  <pageSetup paperSize="9" scale="78" firstPageNumber="0" fitToHeight="10" orientation="portrait" horizontalDpi="300" verticalDpi="300" r:id="rId1"/>
  <headerFooter alignWithMargins="0"/>
  <colBreaks count="1" manualBreakCount="1">
    <brk id="6" max="66" man="1"/>
  </colBreak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2">
    <tabColor indexed="43"/>
  </sheetPr>
  <dimension ref="A1:I54"/>
  <sheetViews>
    <sheetView zoomScale="130" zoomScaleNormal="130" workbookViewId="0">
      <selection activeCell="C16" sqref="C16"/>
    </sheetView>
  </sheetViews>
  <sheetFormatPr defaultRowHeight="12.75" customHeight="1" x14ac:dyDescent="0.2"/>
  <cols>
    <col min="1" max="1" width="5.140625" style="1604" customWidth="1"/>
    <col min="2" max="2" width="45.7109375" style="1604" customWidth="1"/>
    <col min="3" max="3" width="4.28515625" style="1604" customWidth="1"/>
    <col min="4" max="4" width="3.85546875" style="1604" customWidth="1"/>
    <col min="5" max="5" width="4.28515625" style="1604" customWidth="1"/>
    <col min="6" max="6" width="8" style="1692" customWidth="1"/>
    <col min="7" max="7" width="11.5703125" style="1693" customWidth="1"/>
    <col min="8" max="8" width="8.85546875" style="1694" customWidth="1"/>
    <col min="9" max="9" width="8.5703125" style="1694" customWidth="1"/>
    <col min="10" max="16384" width="9.140625" style="1604"/>
  </cols>
  <sheetData>
    <row r="1" spans="1:9" s="1560" customFormat="1" ht="20.25" customHeight="1" x14ac:dyDescent="0.2">
      <c r="E1" s="311"/>
      <c r="F1" s="1559"/>
      <c r="G1" s="1661"/>
      <c r="H1" s="1662"/>
      <c r="I1" s="1561" t="s">
        <v>579</v>
      </c>
    </row>
    <row r="2" spans="1:9" s="1560" customFormat="1" ht="20.25" customHeight="1" x14ac:dyDescent="0.2">
      <c r="E2" s="311"/>
      <c r="F2" s="1559"/>
      <c r="G2" s="1661"/>
      <c r="H2" s="1662"/>
      <c r="I2" s="1561" t="s">
        <v>4745</v>
      </c>
    </row>
    <row r="3" spans="1:9" s="1560" customFormat="1" ht="20.25" customHeight="1" x14ac:dyDescent="0.2">
      <c r="E3" s="311"/>
      <c r="F3" s="1559"/>
      <c r="G3" s="1661"/>
      <c r="H3" s="1662"/>
      <c r="I3" s="1561" t="s">
        <v>1013</v>
      </c>
    </row>
    <row r="4" spans="1:9" s="1560" customFormat="1" ht="20.25" customHeight="1" x14ac:dyDescent="0.2">
      <c r="B4" s="1698" t="s">
        <v>1435</v>
      </c>
      <c r="C4" s="1566"/>
      <c r="D4" s="1567">
        <v>460</v>
      </c>
      <c r="E4" s="311"/>
      <c r="F4" s="1559"/>
      <c r="G4" s="1661"/>
      <c r="H4" s="1662"/>
      <c r="I4" s="1564" t="s">
        <v>4746</v>
      </c>
    </row>
    <row r="5" spans="1:9" s="1560" customFormat="1" ht="20.25" customHeight="1" x14ac:dyDescent="0.2">
      <c r="B5" s="1696" t="s">
        <v>4993</v>
      </c>
      <c r="D5" s="2700" t="s">
        <v>5006</v>
      </c>
      <c r="E5" s="2700"/>
      <c r="F5" s="1559"/>
      <c r="G5" s="1664"/>
      <c r="H5" s="1663"/>
      <c r="I5" s="1663"/>
    </row>
    <row r="6" spans="1:9" s="1560" customFormat="1" ht="20.25" customHeight="1" x14ac:dyDescent="0.2">
      <c r="B6" s="1560" t="s">
        <v>719</v>
      </c>
      <c r="E6" s="311"/>
      <c r="F6" s="1559" t="s">
        <v>720</v>
      </c>
      <c r="G6" s="1664"/>
      <c r="H6" s="1663"/>
      <c r="I6" s="1766">
        <v>100</v>
      </c>
    </row>
    <row r="7" spans="1:9" ht="18.75" customHeight="1" x14ac:dyDescent="0.2">
      <c r="A7" s="2494" t="s">
        <v>4673</v>
      </c>
      <c r="B7" s="2494"/>
      <c r="C7" s="2496" t="s">
        <v>721</v>
      </c>
      <c r="D7" s="2498" t="s">
        <v>4994</v>
      </c>
      <c r="E7" s="2485" t="s">
        <v>722</v>
      </c>
      <c r="F7" s="2481" t="s">
        <v>723</v>
      </c>
      <c r="G7" s="2481" t="s">
        <v>4990</v>
      </c>
      <c r="H7" s="2481" t="s">
        <v>4986</v>
      </c>
      <c r="I7" s="2476" t="s">
        <v>561</v>
      </c>
    </row>
    <row r="8" spans="1:9" ht="18.75" customHeight="1" x14ac:dyDescent="0.2">
      <c r="A8" s="2495" t="s">
        <v>4675</v>
      </c>
      <c r="B8" s="2495" t="s">
        <v>564</v>
      </c>
      <c r="C8" s="2497" t="s">
        <v>565</v>
      </c>
      <c r="D8" s="2499" t="s">
        <v>4676</v>
      </c>
      <c r="E8" s="2486"/>
      <c r="F8" s="2482"/>
      <c r="G8" s="2482"/>
      <c r="H8" s="2482"/>
      <c r="I8" s="2477"/>
    </row>
    <row r="9" spans="1:9" ht="18.75" customHeight="1" x14ac:dyDescent="0.2">
      <c r="A9" s="2495"/>
      <c r="B9" s="2495"/>
      <c r="C9" s="2497"/>
      <c r="D9" s="2499"/>
      <c r="E9" s="2486"/>
      <c r="F9" s="2482"/>
      <c r="G9" s="2482"/>
      <c r="H9" s="2482"/>
      <c r="I9" s="2477"/>
    </row>
    <row r="10" spans="1:9" s="1672" customFormat="1" x14ac:dyDescent="0.2">
      <c r="A10" s="1699">
        <v>46001</v>
      </c>
      <c r="B10" s="1695" t="s">
        <v>191</v>
      </c>
      <c r="C10" s="1667">
        <f t="shared" ref="C10:C19" si="0">$I$6/F10</f>
        <v>0.66666666666666663</v>
      </c>
      <c r="D10" s="1668">
        <v>6</v>
      </c>
      <c r="E10" s="1571"/>
      <c r="F10" s="1665">
        <v>150</v>
      </c>
      <c r="G10" s="1669">
        <f>ROUND(480/F10,3)</f>
        <v>3.2</v>
      </c>
      <c r="H10" s="1697">
        <f>VLOOKUP(D10,ЧТС[],4,0)</f>
        <v>0.89470000000000005</v>
      </c>
      <c r="I10" s="1671">
        <f>ROUND(G10*H10,4)</f>
        <v>2.863</v>
      </c>
    </row>
    <row r="11" spans="1:9" s="1672" customFormat="1" x14ac:dyDescent="0.2">
      <c r="A11" s="1699">
        <v>46002</v>
      </c>
      <c r="B11" s="1695" t="s">
        <v>4992</v>
      </c>
      <c r="C11" s="1667">
        <f t="shared" si="0"/>
        <v>0.37037037037037035</v>
      </c>
      <c r="D11" s="1668">
        <v>5</v>
      </c>
      <c r="E11" s="1578"/>
      <c r="F11" s="1673">
        <v>270</v>
      </c>
      <c r="G11" s="1669">
        <f>ROUND(480/F11,3)</f>
        <v>1.778</v>
      </c>
      <c r="H11" s="1697">
        <f>VLOOKUP(D11,ЧТС[],4,0)</f>
        <v>0.76680000000000004</v>
      </c>
      <c r="I11" s="1671">
        <f>ROUND(G11*H11,4)</f>
        <v>1.3633999999999999</v>
      </c>
    </row>
    <row r="12" spans="1:9" s="1672" customFormat="1" x14ac:dyDescent="0.2">
      <c r="A12" s="1699">
        <v>46003</v>
      </c>
      <c r="B12" s="1695" t="s">
        <v>4995</v>
      </c>
      <c r="C12" s="1667">
        <f t="shared" si="0"/>
        <v>0.27397260273972601</v>
      </c>
      <c r="D12" s="1668">
        <v>3</v>
      </c>
      <c r="E12" s="1571"/>
      <c r="F12" s="1665">
        <v>365</v>
      </c>
      <c r="G12" s="1669">
        <f>ROUND(480/F12,3)</f>
        <v>1.3149999999999999</v>
      </c>
      <c r="H12" s="1697">
        <f>VLOOKUP(D12,ЧТС[],4,0)</f>
        <v>0.59970000000000001</v>
      </c>
      <c r="I12" s="1671">
        <f>ROUND(G12*H12,4)</f>
        <v>0.78859999999999997</v>
      </c>
    </row>
    <row r="13" spans="1:9" s="1672" customFormat="1" ht="25.5" x14ac:dyDescent="0.2">
      <c r="A13" s="1699">
        <v>46004</v>
      </c>
      <c r="B13" s="1695" t="s">
        <v>4996</v>
      </c>
      <c r="C13" s="1667">
        <f t="shared" si="0"/>
        <v>0.25641025641025639</v>
      </c>
      <c r="D13" s="1668">
        <v>3</v>
      </c>
      <c r="E13" s="1571"/>
      <c r="F13" s="1665">
        <v>390</v>
      </c>
      <c r="G13" s="1669">
        <f>ROUND(480/F13,3)</f>
        <v>1.2310000000000001</v>
      </c>
      <c r="H13" s="1697">
        <f>VLOOKUP(D13,ЧТС[],4,0)</f>
        <v>0.59970000000000001</v>
      </c>
      <c r="I13" s="1671">
        <f>ROUND(G13*H13,4)</f>
        <v>0.73819999999999997</v>
      </c>
    </row>
    <row r="14" spans="1:9" s="1672" customFormat="1" ht="25.5" x14ac:dyDescent="0.2">
      <c r="A14" s="1699">
        <v>46005</v>
      </c>
      <c r="B14" s="1695" t="s">
        <v>4997</v>
      </c>
      <c r="C14" s="1667">
        <f>$I$6/F14</f>
        <v>0.34482758620689657</v>
      </c>
      <c r="D14" s="1668">
        <v>3</v>
      </c>
      <c r="E14" s="1571"/>
      <c r="F14" s="1665">
        <v>290</v>
      </c>
      <c r="G14" s="1669">
        <f t="shared" ref="G14:G30" si="1">ROUND(480/F14,3)</f>
        <v>1.655</v>
      </c>
      <c r="H14" s="1697">
        <f>VLOOKUP(D14,ЧТС[],4,0)</f>
        <v>0.59970000000000001</v>
      </c>
      <c r="I14" s="1671">
        <f t="shared" ref="I14:I30" si="2">ROUND(G14*H14,4)</f>
        <v>0.99250000000000005</v>
      </c>
    </row>
    <row r="15" spans="1:9" s="1672" customFormat="1" x14ac:dyDescent="0.2">
      <c r="A15" s="1699">
        <v>46006</v>
      </c>
      <c r="B15" s="1695" t="s">
        <v>4998</v>
      </c>
      <c r="C15" s="1667">
        <f>$I$6/F15</f>
        <v>2.5000000000000001E-2</v>
      </c>
      <c r="D15" s="1668">
        <v>3</v>
      </c>
      <c r="E15" s="1571"/>
      <c r="F15" s="1665">
        <v>4000</v>
      </c>
      <c r="G15" s="1669">
        <f t="shared" si="1"/>
        <v>0.12</v>
      </c>
      <c r="H15" s="1697">
        <f>VLOOKUP(D15,ЧТС[],4,0)</f>
        <v>0.59970000000000001</v>
      </c>
      <c r="I15" s="1671">
        <f t="shared" si="2"/>
        <v>7.1999999999999995E-2</v>
      </c>
    </row>
    <row r="16" spans="1:9" s="1672" customFormat="1" ht="25.5" x14ac:dyDescent="0.2">
      <c r="A16" s="1699">
        <v>46007</v>
      </c>
      <c r="B16" s="1695" t="s">
        <v>4999</v>
      </c>
      <c r="C16" s="1667">
        <f t="shared" si="0"/>
        <v>0.13513513513513514</v>
      </c>
      <c r="D16" s="1668">
        <v>3</v>
      </c>
      <c r="E16" s="1571"/>
      <c r="F16" s="1665">
        <v>740</v>
      </c>
      <c r="G16" s="1669">
        <f t="shared" si="1"/>
        <v>0.64900000000000002</v>
      </c>
      <c r="H16" s="1697">
        <f>VLOOKUP(D16,ЧТС[],4,0)</f>
        <v>0.59970000000000001</v>
      </c>
      <c r="I16" s="1671">
        <f t="shared" si="2"/>
        <v>0.38919999999999999</v>
      </c>
    </row>
    <row r="17" spans="1:9" s="1672" customFormat="1" ht="25.5" x14ac:dyDescent="0.2">
      <c r="A17" s="1699">
        <v>46008</v>
      </c>
      <c r="B17" s="1695" t="s">
        <v>5000</v>
      </c>
      <c r="C17" s="1667">
        <f t="shared" si="0"/>
        <v>2.9411764705882353E-2</v>
      </c>
      <c r="D17" s="1668">
        <v>3</v>
      </c>
      <c r="E17" s="1571"/>
      <c r="F17" s="1665">
        <v>3400</v>
      </c>
      <c r="G17" s="1669">
        <f t="shared" si="1"/>
        <v>0.14099999999999999</v>
      </c>
      <c r="H17" s="1697">
        <f>VLOOKUP(D17,ЧТС[],4,0)</f>
        <v>0.59970000000000001</v>
      </c>
      <c r="I17" s="1671">
        <f t="shared" si="2"/>
        <v>8.4599999999999995E-2</v>
      </c>
    </row>
    <row r="18" spans="1:9" s="1672" customFormat="1" ht="25.5" x14ac:dyDescent="0.2">
      <c r="A18" s="1699">
        <v>46009</v>
      </c>
      <c r="B18" s="1695" t="s">
        <v>5001</v>
      </c>
      <c r="C18" s="1667">
        <f t="shared" si="0"/>
        <v>3.3333333333333333E-2</v>
      </c>
      <c r="D18" s="1668">
        <v>3</v>
      </c>
      <c r="E18" s="1571"/>
      <c r="F18" s="1665">
        <v>3000</v>
      </c>
      <c r="G18" s="1669">
        <f t="shared" si="1"/>
        <v>0.16</v>
      </c>
      <c r="H18" s="1697">
        <f>VLOOKUP(D18,ЧТС[],4,0)</f>
        <v>0.59970000000000001</v>
      </c>
      <c r="I18" s="1671">
        <f t="shared" si="2"/>
        <v>9.6000000000000002E-2</v>
      </c>
    </row>
    <row r="19" spans="1:9" s="1672" customFormat="1" ht="25.5" x14ac:dyDescent="0.2">
      <c r="A19" s="1699">
        <v>46010</v>
      </c>
      <c r="B19" s="1695" t="s">
        <v>5002</v>
      </c>
      <c r="C19" s="1667">
        <f t="shared" si="0"/>
        <v>3.7037037037037035E-2</v>
      </c>
      <c r="D19" s="1668">
        <v>3</v>
      </c>
      <c r="E19" s="1571"/>
      <c r="F19" s="1665">
        <v>2700</v>
      </c>
      <c r="G19" s="1669">
        <f t="shared" si="1"/>
        <v>0.17799999999999999</v>
      </c>
      <c r="H19" s="1697">
        <f>VLOOKUP(D19,ЧТС[],4,0)</f>
        <v>0.59970000000000001</v>
      </c>
      <c r="I19" s="1671">
        <f t="shared" si="2"/>
        <v>0.1067</v>
      </c>
    </row>
    <row r="20" spans="1:9" s="1672" customFormat="1" ht="25.5" x14ac:dyDescent="0.2">
      <c r="A20" s="1699">
        <v>46011</v>
      </c>
      <c r="B20" s="1695" t="s">
        <v>5003</v>
      </c>
      <c r="C20" s="1667">
        <f>$I$6/F20</f>
        <v>1.3333333333333334E-2</v>
      </c>
      <c r="D20" s="1668">
        <v>2</v>
      </c>
      <c r="E20" s="1571"/>
      <c r="F20" s="1665">
        <v>7500</v>
      </c>
      <c r="G20" s="1669">
        <f t="shared" si="1"/>
        <v>6.4000000000000001E-2</v>
      </c>
      <c r="H20" s="1697">
        <f>VLOOKUP(D20,ЧТС[],4,0)</f>
        <v>0.54069999999999996</v>
      </c>
      <c r="I20" s="1671">
        <f t="shared" si="2"/>
        <v>3.4599999999999999E-2</v>
      </c>
    </row>
    <row r="21" spans="1:9" s="1672" customFormat="1" ht="25.5" x14ac:dyDescent="0.2">
      <c r="A21" s="1699">
        <v>46012</v>
      </c>
      <c r="B21" s="1700" t="s">
        <v>5004</v>
      </c>
      <c r="C21" s="1667">
        <f t="shared" ref="C21:C31" si="3">$I$6/F21</f>
        <v>2.6315789473684209E-2</v>
      </c>
      <c r="D21" s="1675">
        <v>1</v>
      </c>
      <c r="E21" s="1420"/>
      <c r="F21" s="1673">
        <v>3800</v>
      </c>
      <c r="G21" s="1670">
        <f t="shared" si="1"/>
        <v>0.126</v>
      </c>
      <c r="H21" s="1697">
        <f>VLOOKUP(D21,ЧТС[],4,0)</f>
        <v>0.49149999999999999</v>
      </c>
      <c r="I21" s="1671">
        <f t="shared" si="2"/>
        <v>6.1899999999999997E-2</v>
      </c>
    </row>
    <row r="22" spans="1:9" s="1672" customFormat="1" ht="25.5" x14ac:dyDescent="0.2">
      <c r="A22" s="1699">
        <v>46013</v>
      </c>
      <c r="B22" s="1700" t="s">
        <v>2270</v>
      </c>
      <c r="C22" s="1667">
        <f t="shared" si="3"/>
        <v>9.0909090909090912E-2</v>
      </c>
      <c r="D22" s="1675">
        <v>2</v>
      </c>
      <c r="E22" s="1420"/>
      <c r="F22" s="1673">
        <v>1100</v>
      </c>
      <c r="G22" s="1670">
        <f t="shared" si="1"/>
        <v>0.436</v>
      </c>
      <c r="H22" s="1697">
        <f>VLOOKUP(D22,ЧТС[],4,0)</f>
        <v>0.54069999999999996</v>
      </c>
      <c r="I22" s="1671">
        <f>ROUND(G22*H22,4)</f>
        <v>0.23569999999999999</v>
      </c>
    </row>
    <row r="23" spans="1:9" s="1672" customFormat="1" ht="25.5" x14ac:dyDescent="0.2">
      <c r="A23" s="1699">
        <v>46014</v>
      </c>
      <c r="B23" s="1700" t="s">
        <v>1965</v>
      </c>
      <c r="C23" s="1667"/>
      <c r="D23" s="1675">
        <v>3</v>
      </c>
      <c r="E23" s="1420"/>
      <c r="F23" s="1673">
        <v>4500</v>
      </c>
      <c r="G23" s="1670">
        <f t="shared" si="1"/>
        <v>0.107</v>
      </c>
      <c r="H23" s="1697">
        <f>VLOOKUP(D23,ЧТС[],4,0)</f>
        <v>0.59970000000000001</v>
      </c>
      <c r="I23" s="1671">
        <f>ROUND(G23*H23,4)</f>
        <v>6.4199999999999993E-2</v>
      </c>
    </row>
    <row r="24" spans="1:9" s="1672" customFormat="1" ht="25.5" x14ac:dyDescent="0.2">
      <c r="A24" s="1699">
        <v>46015</v>
      </c>
      <c r="B24" s="1674" t="s">
        <v>2534</v>
      </c>
      <c r="C24" s="1419">
        <v>0.27</v>
      </c>
      <c r="D24" s="1675">
        <v>1</v>
      </c>
      <c r="E24" s="1420"/>
      <c r="F24" s="1675">
        <v>1120</v>
      </c>
      <c r="G24" s="1670">
        <f t="shared" si="1"/>
        <v>0.42899999999999999</v>
      </c>
      <c r="H24" s="1697">
        <f>VLOOKUP(D24,ЧТС[],4,0)</f>
        <v>0.49149999999999999</v>
      </c>
      <c r="I24" s="1676">
        <v>0.18149999999999999</v>
      </c>
    </row>
    <row r="25" spans="1:9" s="1672" customFormat="1" ht="25.5" x14ac:dyDescent="0.2">
      <c r="A25" s="1699">
        <v>46016</v>
      </c>
      <c r="B25" s="1674" t="s">
        <v>4987</v>
      </c>
      <c r="C25" s="1419">
        <v>0.17</v>
      </c>
      <c r="D25" s="1675">
        <v>1</v>
      </c>
      <c r="E25" s="1420"/>
      <c r="F25" s="1675">
        <v>1450</v>
      </c>
      <c r="G25" s="1670">
        <f t="shared" si="1"/>
        <v>0.33100000000000002</v>
      </c>
      <c r="H25" s="1697">
        <f>VLOOKUP(D25,ЧТС[],4,0)</f>
        <v>0.49149999999999999</v>
      </c>
      <c r="I25" s="1676">
        <f>ROUND(G25*H25,4)</f>
        <v>0.16270000000000001</v>
      </c>
    </row>
    <row r="26" spans="1:9" s="1672" customFormat="1" ht="38.25" x14ac:dyDescent="0.2">
      <c r="A26" s="1699">
        <v>46017</v>
      </c>
      <c r="B26" s="1674" t="s">
        <v>4988</v>
      </c>
      <c r="C26" s="1419">
        <f t="shared" si="3"/>
        <v>6.1728395061728392E-2</v>
      </c>
      <c r="D26" s="1675">
        <v>1</v>
      </c>
      <c r="E26" s="1420">
        <v>0.04</v>
      </c>
      <c r="F26" s="1675">
        <v>1620</v>
      </c>
      <c r="G26" s="1670">
        <f t="shared" si="1"/>
        <v>0.29599999999999999</v>
      </c>
      <c r="H26" s="1697">
        <f>VLOOKUP(D26,ЧТС[],4,0)</f>
        <v>0.49149999999999999</v>
      </c>
      <c r="I26" s="1676">
        <f t="shared" si="2"/>
        <v>0.14549999999999999</v>
      </c>
    </row>
    <row r="27" spans="1:9" s="1672" customFormat="1" x14ac:dyDescent="0.2">
      <c r="A27" s="1699">
        <v>46018</v>
      </c>
      <c r="B27" s="1666" t="s">
        <v>239</v>
      </c>
      <c r="C27" s="1667">
        <f t="shared" si="3"/>
        <v>6.5789473684210523E-2</v>
      </c>
      <c r="D27" s="1668">
        <v>2</v>
      </c>
      <c r="E27" s="1668"/>
      <c r="F27" s="1673">
        <v>1520</v>
      </c>
      <c r="G27" s="1670">
        <f t="shared" si="1"/>
        <v>0.316</v>
      </c>
      <c r="H27" s="1697">
        <f>VLOOKUP(D27,ЧТС[],4,0)</f>
        <v>0.54069999999999996</v>
      </c>
      <c r="I27" s="1671">
        <f t="shared" si="2"/>
        <v>0.1709</v>
      </c>
    </row>
    <row r="28" spans="1:9" s="1672" customFormat="1" x14ac:dyDescent="0.2">
      <c r="A28" s="1699">
        <v>46019</v>
      </c>
      <c r="B28" s="1666" t="s">
        <v>2531</v>
      </c>
      <c r="C28" s="1667">
        <f t="shared" si="3"/>
        <v>0.12195121951219512</v>
      </c>
      <c r="D28" s="1668">
        <v>1</v>
      </c>
      <c r="E28" s="1668"/>
      <c r="F28" s="1673">
        <v>820</v>
      </c>
      <c r="G28" s="1670">
        <f t="shared" si="1"/>
        <v>0.58499999999999996</v>
      </c>
      <c r="H28" s="1697">
        <f>VLOOKUP(D28,ЧТС[],4,0)</f>
        <v>0.49149999999999999</v>
      </c>
      <c r="I28" s="1671">
        <f t="shared" si="2"/>
        <v>0.28749999999999998</v>
      </c>
    </row>
    <row r="29" spans="1:9" s="1672" customFormat="1" ht="25.5" x14ac:dyDescent="0.2">
      <c r="A29" s="1699">
        <v>46020</v>
      </c>
      <c r="B29" s="1666" t="s">
        <v>4989</v>
      </c>
      <c r="C29" s="1667">
        <f t="shared" si="3"/>
        <v>9.0909090909090912E-2</v>
      </c>
      <c r="D29" s="1668">
        <v>2</v>
      </c>
      <c r="E29" s="1668"/>
      <c r="F29" s="1673">
        <v>1100</v>
      </c>
      <c r="G29" s="1670">
        <f t="shared" si="1"/>
        <v>0.436</v>
      </c>
      <c r="H29" s="1697">
        <f>VLOOKUP(D29,ЧТС[],4,0)</f>
        <v>0.54069999999999996</v>
      </c>
      <c r="I29" s="1671">
        <f t="shared" si="2"/>
        <v>0.23569999999999999</v>
      </c>
    </row>
    <row r="30" spans="1:9" s="1672" customFormat="1" x14ac:dyDescent="0.2">
      <c r="A30" s="1699">
        <v>46021</v>
      </c>
      <c r="B30" s="1666" t="s">
        <v>2275</v>
      </c>
      <c r="C30" s="1667">
        <f t="shared" si="3"/>
        <v>4.3478260869565216E-2</v>
      </c>
      <c r="D30" s="1668">
        <v>2</v>
      </c>
      <c r="E30" s="1668"/>
      <c r="F30" s="1673">
        <v>2300</v>
      </c>
      <c r="G30" s="1670">
        <f t="shared" si="1"/>
        <v>0.20899999999999999</v>
      </c>
      <c r="H30" s="1697">
        <f>VLOOKUP(D30,ЧТС[],4,0)</f>
        <v>0.54069999999999996</v>
      </c>
      <c r="I30" s="1671">
        <f t="shared" si="2"/>
        <v>0.113</v>
      </c>
    </row>
    <row r="31" spans="1:9" s="1672" customFormat="1" ht="25.5" x14ac:dyDescent="0.2">
      <c r="A31" s="1699">
        <v>46022</v>
      </c>
      <c r="B31" s="1666" t="s">
        <v>4991</v>
      </c>
      <c r="C31" s="1667" t="e">
        <f t="shared" si="3"/>
        <v>#DIV/0!</v>
      </c>
      <c r="D31" s="1668"/>
      <c r="E31" s="1668"/>
      <c r="F31" s="1673"/>
      <c r="G31" s="1670" t="e">
        <f>SUM(G10:G18,#REF!,#REF!,#REF!,#REF!)</f>
        <v>#REF!</v>
      </c>
      <c r="H31" s="1697" t="e">
        <f>VLOOKUP(D31,ЧТС[],4,0)</f>
        <v>#N/A</v>
      </c>
      <c r="I31" s="1671" t="e">
        <f>SUM(I10:I18,#REF!,#REF!,#REF!,#REF!)</f>
        <v>#REF!</v>
      </c>
    </row>
    <row r="32" spans="1:9" s="1602" customFormat="1" x14ac:dyDescent="0.2">
      <c r="B32" s="1677" t="s">
        <v>5005</v>
      </c>
      <c r="C32" s="1606"/>
      <c r="D32" s="1678"/>
      <c r="E32" s="1583"/>
      <c r="F32" s="1679"/>
      <c r="G32" s="1680"/>
      <c r="H32" s="1681"/>
      <c r="I32" s="1682"/>
    </row>
    <row r="33" spans="1:9" s="1603" customFormat="1" x14ac:dyDescent="0.2">
      <c r="A33" s="1683"/>
      <c r="B33" s="1684"/>
      <c r="C33" s="1685"/>
      <c r="D33" s="1685"/>
      <c r="E33" s="1685"/>
      <c r="F33" s="1685"/>
      <c r="G33" s="1686"/>
      <c r="H33" s="1687"/>
      <c r="I33" s="1686"/>
    </row>
    <row r="34" spans="1:9" s="1602" customFormat="1" x14ac:dyDescent="0.2">
      <c r="B34" s="1688"/>
      <c r="C34" s="1689"/>
      <c r="F34" s="1690"/>
      <c r="G34" s="1691"/>
      <c r="H34" s="1681"/>
      <c r="I34" s="1682"/>
    </row>
    <row r="35" spans="1:9" s="1372" customFormat="1" ht="17.25" customHeight="1" x14ac:dyDescent="0.2">
      <c r="A35" s="1390"/>
      <c r="C35" s="1391"/>
      <c r="E35" s="1392"/>
      <c r="I35" s="1375"/>
    </row>
    <row r="36" spans="1:9" s="1372" customFormat="1" ht="17.25" customHeight="1" x14ac:dyDescent="0.2">
      <c r="A36" s="1390"/>
      <c r="C36" s="1393"/>
      <c r="E36" s="1374"/>
    </row>
    <row r="37" spans="1:9" s="1372" customFormat="1" ht="12.75" customHeight="1" x14ac:dyDescent="0.2">
      <c r="A37" s="1373"/>
      <c r="E37" s="1392"/>
      <c r="G37" s="1391"/>
      <c r="I37" s="1375"/>
    </row>
    <row r="38" spans="1:9" s="1372" customFormat="1" ht="12.75" customHeight="1" x14ac:dyDescent="0.2">
      <c r="A38" s="1373"/>
      <c r="E38" s="1392"/>
      <c r="G38" s="1391"/>
      <c r="I38" s="1375"/>
    </row>
    <row r="39" spans="1:9" s="1372" customFormat="1" ht="12.75" customHeight="1" x14ac:dyDescent="0.2">
      <c r="A39" s="1373"/>
      <c r="E39" s="1392"/>
      <c r="G39" s="1391"/>
      <c r="I39" s="1375"/>
    </row>
    <row r="40" spans="1:9" s="1372" customFormat="1" ht="12.75" customHeight="1" x14ac:dyDescent="0.2">
      <c r="A40" s="1373"/>
      <c r="E40" s="1392"/>
      <c r="G40" s="1391"/>
      <c r="I40" s="1375"/>
    </row>
    <row r="41" spans="1:9" s="1372" customFormat="1" ht="12.75" customHeight="1" x14ac:dyDescent="0.2">
      <c r="A41" s="1373"/>
      <c r="E41" s="1392"/>
      <c r="G41" s="1391"/>
      <c r="I41" s="1375"/>
    </row>
    <row r="42" spans="1:9" s="1372" customFormat="1" ht="12.75" customHeight="1" x14ac:dyDescent="0.2">
      <c r="A42" s="1373"/>
      <c r="E42" s="1392"/>
      <c r="G42" s="1391"/>
      <c r="I42" s="1375"/>
    </row>
    <row r="43" spans="1:9" s="1372" customFormat="1" ht="12.75" customHeight="1" x14ac:dyDescent="0.2">
      <c r="A43" s="1373"/>
      <c r="E43" s="1392"/>
      <c r="G43" s="1391"/>
      <c r="I43" s="1375"/>
    </row>
    <row r="44" spans="1:9" s="1372" customFormat="1" ht="12.75" customHeight="1" x14ac:dyDescent="0.2">
      <c r="A44" s="1373"/>
      <c r="E44" s="1392"/>
      <c r="G44" s="1391"/>
      <c r="I44" s="1375"/>
    </row>
    <row r="45" spans="1:9" s="1372" customFormat="1" ht="12.75" customHeight="1" x14ac:dyDescent="0.2">
      <c r="A45" s="1373"/>
      <c r="E45" s="1392"/>
      <c r="G45" s="1391"/>
      <c r="I45" s="1375"/>
    </row>
    <row r="46" spans="1:9" s="1372" customFormat="1" ht="12.75" customHeight="1" x14ac:dyDescent="0.2">
      <c r="A46" s="1373"/>
      <c r="E46" s="1392"/>
      <c r="G46" s="1391"/>
      <c r="I46" s="1375"/>
    </row>
    <row r="47" spans="1:9" s="1372" customFormat="1" ht="12.75" customHeight="1" x14ac:dyDescent="0.2">
      <c r="A47" s="1373"/>
      <c r="E47" s="1392"/>
      <c r="G47" s="1391"/>
      <c r="I47" s="1375"/>
    </row>
    <row r="48" spans="1:9" s="1372" customFormat="1" ht="12.75" customHeight="1" x14ac:dyDescent="0.2">
      <c r="A48" s="1373"/>
      <c r="E48" s="1392"/>
      <c r="G48" s="1391"/>
      <c r="I48" s="1375"/>
    </row>
    <row r="49" spans="1:9" s="1372" customFormat="1" ht="12.75" customHeight="1" x14ac:dyDescent="0.2">
      <c r="A49" s="1373"/>
      <c r="E49" s="1392"/>
      <c r="G49" s="1391"/>
      <c r="I49" s="1375"/>
    </row>
    <row r="50" spans="1:9" s="1372" customFormat="1" ht="12.75" customHeight="1" x14ac:dyDescent="0.2">
      <c r="A50" s="1373"/>
      <c r="E50" s="1392"/>
      <c r="G50" s="1391"/>
      <c r="I50" s="1375"/>
    </row>
    <row r="51" spans="1:9" s="1372" customFormat="1" ht="12.75" customHeight="1" x14ac:dyDescent="0.2">
      <c r="A51" s="1373"/>
      <c r="E51" s="1392"/>
      <c r="G51" s="1391"/>
      <c r="I51" s="1375"/>
    </row>
    <row r="52" spans="1:9" s="1372" customFormat="1" ht="12.75" customHeight="1" x14ac:dyDescent="0.2">
      <c r="A52" s="1373"/>
      <c r="E52" s="1392"/>
      <c r="G52" s="1391"/>
      <c r="I52" s="1375"/>
    </row>
    <row r="53" spans="1:9" s="1372" customFormat="1" ht="12.75" customHeight="1" x14ac:dyDescent="0.2">
      <c r="A53" s="1373"/>
      <c r="E53" s="1392"/>
      <c r="G53" s="1391"/>
      <c r="I53" s="1375"/>
    </row>
    <row r="54" spans="1:9" s="1372" customFormat="1" ht="12.75" customHeight="1" x14ac:dyDescent="0.2">
      <c r="A54" s="1373"/>
      <c r="E54" s="1392"/>
      <c r="G54" s="1391"/>
      <c r="I54" s="1375"/>
    </row>
  </sheetData>
  <sheetProtection selectLockedCells="1" selectUnlockedCells="1"/>
  <mergeCells count="10">
    <mergeCell ref="F7:F9"/>
    <mergeCell ref="G7:G9"/>
    <mergeCell ref="H7:H9"/>
    <mergeCell ref="I7:I9"/>
    <mergeCell ref="D5:E5"/>
    <mergeCell ref="A7:A9"/>
    <mergeCell ref="B7:B9"/>
    <mergeCell ref="C7:C9"/>
    <mergeCell ref="D7:D9"/>
    <mergeCell ref="E7:E9"/>
  </mergeCells>
  <pageMargins left="0.55118110236220474" right="0.23" top="0.31496062992125984" bottom="0.23622047244094491" header="0.19685039370078741" footer="0.27559055118110237"/>
  <pageSetup paperSize="9" scale="90" firstPageNumber="0" orientation="portrait" horizontalDpi="300" verticalDpi="300" r:id="rId1"/>
  <headerFooter alignWithMargins="0"/>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3">
    <tabColor rgb="FF92D050"/>
    <pageSetUpPr fitToPage="1"/>
  </sheetPr>
  <dimension ref="A1:K39"/>
  <sheetViews>
    <sheetView showZeros="0" zoomScaleSheetLayoutView="100" workbookViewId="0">
      <selection activeCell="I16" sqref="I16"/>
    </sheetView>
  </sheetViews>
  <sheetFormatPr defaultRowHeight="13.5" customHeight="1" x14ac:dyDescent="0.25"/>
  <cols>
    <col min="1" max="1" width="5.140625" style="111" customWidth="1"/>
    <col min="2" max="2" width="18.7109375" style="111" customWidth="1"/>
    <col min="3" max="3" width="45.7109375" style="111" customWidth="1"/>
    <col min="4" max="4" width="8.42578125" style="111" customWidth="1"/>
    <col min="5" max="5" width="6" style="111" customWidth="1"/>
    <col min="6" max="6" width="5.85546875" style="111" customWidth="1"/>
    <col min="7" max="7" width="8" style="111" customWidth="1"/>
    <col min="8" max="8" width="11.5703125" style="146" customWidth="1"/>
    <col min="9" max="9" width="10.140625" style="146" customWidth="1"/>
    <col min="10" max="10" width="9.7109375" style="111" customWidth="1"/>
    <col min="11" max="11" width="9.42578125" style="156" customWidth="1"/>
    <col min="12" max="16384" width="9.140625" style="111"/>
  </cols>
  <sheetData>
    <row r="1" spans="1:11" s="101" customFormat="1" ht="20.25" customHeight="1" x14ac:dyDescent="0.25">
      <c r="F1" s="102"/>
      <c r="H1" s="106"/>
      <c r="K1" s="103" t="s">
        <v>579</v>
      </c>
    </row>
    <row r="2" spans="1:11" s="101" customFormat="1" ht="20.25" customHeight="1" x14ac:dyDescent="0.25">
      <c r="F2" s="102"/>
      <c r="H2" s="106"/>
      <c r="K2" s="103" t="s">
        <v>1947</v>
      </c>
    </row>
    <row r="3" spans="1:11" s="101" customFormat="1" ht="20.25" customHeight="1" x14ac:dyDescent="0.25">
      <c r="F3" s="102"/>
      <c r="I3" s="106"/>
      <c r="K3" s="103" t="s">
        <v>1013</v>
      </c>
    </row>
    <row r="4" spans="1:11" s="101" customFormat="1" ht="20.25" customHeight="1" x14ac:dyDescent="0.25">
      <c r="C4" s="104" t="s">
        <v>1014</v>
      </c>
      <c r="D4" s="105"/>
      <c r="E4" s="240">
        <v>462</v>
      </c>
      <c r="F4" s="102"/>
      <c r="H4" s="106"/>
      <c r="K4" s="107" t="str">
        <f>дата</f>
        <v>з "01" вересня 2020 р.</v>
      </c>
    </row>
    <row r="5" spans="1:11" s="101" customFormat="1" ht="20.25" customHeight="1" x14ac:dyDescent="0.25">
      <c r="C5" s="108" t="s">
        <v>2029</v>
      </c>
      <c r="F5" s="102"/>
      <c r="H5" s="106"/>
      <c r="I5" s="106"/>
      <c r="K5" s="148"/>
    </row>
    <row r="6" spans="1:11" s="101" customFormat="1" ht="20.25" customHeight="1" x14ac:dyDescent="0.25">
      <c r="B6" s="101" t="s">
        <v>719</v>
      </c>
      <c r="D6" s="1714" t="s">
        <v>5027</v>
      </c>
      <c r="E6" s="1714"/>
      <c r="F6" s="1715"/>
      <c r="G6" s="1716"/>
      <c r="H6" s="109" t="s">
        <v>245</v>
      </c>
      <c r="I6" s="106"/>
      <c r="J6" s="1713">
        <v>100</v>
      </c>
      <c r="K6" s="148"/>
    </row>
    <row r="7" spans="1:11" ht="20.25" customHeight="1" x14ac:dyDescent="0.25">
      <c r="A7" s="2446" t="s">
        <v>1932</v>
      </c>
      <c r="B7" s="2447" t="s">
        <v>1933</v>
      </c>
      <c r="C7" s="2447" t="s">
        <v>564</v>
      </c>
      <c r="D7" s="2448" t="s">
        <v>1306</v>
      </c>
      <c r="E7" s="2449" t="s">
        <v>1307</v>
      </c>
      <c r="F7" s="2444" t="s">
        <v>722</v>
      </c>
      <c r="G7" s="2478" t="s">
        <v>723</v>
      </c>
      <c r="H7" s="2448" t="s">
        <v>215</v>
      </c>
      <c r="I7" s="2448" t="s">
        <v>1934</v>
      </c>
      <c r="J7" s="2450" t="s">
        <v>561</v>
      </c>
      <c r="K7" s="2445" t="s">
        <v>1935</v>
      </c>
    </row>
    <row r="8" spans="1:11" ht="20.25" customHeight="1" x14ac:dyDescent="0.25">
      <c r="A8" s="2446"/>
      <c r="B8" s="2447"/>
      <c r="C8" s="2447"/>
      <c r="D8" s="2448"/>
      <c r="E8" s="2449"/>
      <c r="F8" s="2444"/>
      <c r="G8" s="2478"/>
      <c r="H8" s="2448"/>
      <c r="I8" s="2448"/>
      <c r="J8" s="2450"/>
      <c r="K8" s="2445"/>
    </row>
    <row r="9" spans="1:11" ht="20.25" customHeight="1" x14ac:dyDescent="0.25">
      <c r="A9" s="2446"/>
      <c r="B9" s="2447"/>
      <c r="C9" s="2447"/>
      <c r="D9" s="2448"/>
      <c r="E9" s="2449"/>
      <c r="F9" s="2444"/>
      <c r="G9" s="2478"/>
      <c r="H9" s="2448"/>
      <c r="I9" s="2448"/>
      <c r="J9" s="2450"/>
      <c r="K9" s="2445"/>
    </row>
    <row r="10" spans="1:11" s="108" customFormat="1" ht="15.75" x14ac:dyDescent="0.2">
      <c r="A10" s="390"/>
      <c r="B10" s="382"/>
      <c r="C10" s="401" t="s">
        <v>280</v>
      </c>
      <c r="D10" s="390"/>
      <c r="E10" s="390"/>
      <c r="F10" s="402"/>
      <c r="G10" s="390"/>
      <c r="H10" s="403"/>
      <c r="I10" s="403"/>
      <c r="J10" s="390"/>
      <c r="K10" s="404"/>
    </row>
    <row r="11" spans="1:11" s="108" customFormat="1" ht="15.75" x14ac:dyDescent="0.2">
      <c r="A11" s="390">
        <v>5101</v>
      </c>
      <c r="B11" s="382"/>
      <c r="C11" s="390" t="s">
        <v>623</v>
      </c>
      <c r="D11" s="392">
        <f t="shared" ref="D11:D29" si="0">$J$6/G11</f>
        <v>0.7142857142857143</v>
      </c>
      <c r="E11" s="393">
        <v>6</v>
      </c>
      <c r="F11" s="332"/>
      <c r="G11" s="390">
        <v>140</v>
      </c>
      <c r="H11" s="386">
        <f t="shared" ref="H11:H29" si="1">ROUND(480/G11,3)</f>
        <v>3.4289999999999998</v>
      </c>
      <c r="I11" s="403">
        <f>VLOOKUP(E11,ЧТС[],4,0)</f>
        <v>0.89470000000000005</v>
      </c>
      <c r="J11" s="390">
        <f>ROUND(H11*I11,4)</f>
        <v>3.0678999999999998</v>
      </c>
      <c r="K11" s="404">
        <f>IF(F11=0,,F11*J11)</f>
        <v>0</v>
      </c>
    </row>
    <row r="12" spans="1:11" s="108" customFormat="1" ht="15.75" x14ac:dyDescent="0.2">
      <c r="A12" s="390">
        <v>5102</v>
      </c>
      <c r="B12" s="382"/>
      <c r="C12" s="391" t="s">
        <v>624</v>
      </c>
      <c r="D12" s="392">
        <f t="shared" si="0"/>
        <v>0.32786885245901637</v>
      </c>
      <c r="E12" s="393">
        <v>5</v>
      </c>
      <c r="F12" s="332"/>
      <c r="G12" s="390">
        <v>305</v>
      </c>
      <c r="H12" s="386">
        <f t="shared" si="1"/>
        <v>1.5740000000000001</v>
      </c>
      <c r="I12" s="403">
        <f>VLOOKUP(E12,ЧТС[],4,0)</f>
        <v>0.76680000000000004</v>
      </c>
      <c r="J12" s="388">
        <f t="shared" ref="J12:J28" si="2">ROUND(I12*H12,4)</f>
        <v>1.2069000000000001</v>
      </c>
      <c r="K12" s="404">
        <f t="shared" ref="K12:K29" si="3">IF(F12=0,,F12*J12)</f>
        <v>0</v>
      </c>
    </row>
    <row r="13" spans="1:11" s="108" customFormat="1" ht="15.75" x14ac:dyDescent="0.2">
      <c r="A13" s="390">
        <v>5103</v>
      </c>
      <c r="B13" s="382"/>
      <c r="C13" s="391" t="s">
        <v>263</v>
      </c>
      <c r="D13" s="392">
        <f t="shared" si="0"/>
        <v>0.22222222222222221</v>
      </c>
      <c r="E13" s="393">
        <v>3</v>
      </c>
      <c r="F13" s="332"/>
      <c r="G13" s="382">
        <v>450</v>
      </c>
      <c r="H13" s="386">
        <f t="shared" si="1"/>
        <v>1.0669999999999999</v>
      </c>
      <c r="I13" s="403">
        <f>VLOOKUP(E13,ЧТС[],4,0)</f>
        <v>0.59970000000000001</v>
      </c>
      <c r="J13" s="388">
        <f t="shared" si="2"/>
        <v>0.63990000000000002</v>
      </c>
      <c r="K13" s="404">
        <f t="shared" si="3"/>
        <v>0</v>
      </c>
    </row>
    <row r="14" spans="1:11" s="108" customFormat="1" ht="15.75" x14ac:dyDescent="0.2">
      <c r="A14" s="390">
        <v>5104</v>
      </c>
      <c r="B14" s="382"/>
      <c r="C14" s="391" t="s">
        <v>1877</v>
      </c>
      <c r="D14" s="397">
        <f t="shared" si="0"/>
        <v>5.2631578947368418E-2</v>
      </c>
      <c r="E14" s="398">
        <v>3</v>
      </c>
      <c r="F14" s="336"/>
      <c r="G14" s="382">
        <v>1900</v>
      </c>
      <c r="H14" s="386">
        <f t="shared" si="1"/>
        <v>0.253</v>
      </c>
      <c r="I14" s="403">
        <f>VLOOKUP(E14,ЧТС[],4,0)</f>
        <v>0.59970000000000001</v>
      </c>
      <c r="J14" s="388">
        <f t="shared" si="2"/>
        <v>0.1517</v>
      </c>
      <c r="K14" s="404">
        <f t="shared" si="3"/>
        <v>0</v>
      </c>
    </row>
    <row r="15" spans="1:11" s="108" customFormat="1" ht="31.5" x14ac:dyDescent="0.2">
      <c r="A15" s="390">
        <v>5105</v>
      </c>
      <c r="B15" s="382"/>
      <c r="C15" s="391" t="s">
        <v>3599</v>
      </c>
      <c r="D15" s="392">
        <f t="shared" si="0"/>
        <v>0.29411764705882354</v>
      </c>
      <c r="E15" s="393">
        <v>3</v>
      </c>
      <c r="F15" s="332"/>
      <c r="G15" s="390">
        <v>340</v>
      </c>
      <c r="H15" s="386">
        <f t="shared" si="1"/>
        <v>1.4119999999999999</v>
      </c>
      <c r="I15" s="403">
        <f>VLOOKUP(E15,ЧТС[],4,0)</f>
        <v>0.59970000000000001</v>
      </c>
      <c r="J15" s="388">
        <f t="shared" si="2"/>
        <v>0.8468</v>
      </c>
      <c r="K15" s="404">
        <f t="shared" si="3"/>
        <v>0</v>
      </c>
    </row>
    <row r="16" spans="1:11" s="108" customFormat="1" ht="31.5" x14ac:dyDescent="0.2">
      <c r="A16" s="390">
        <v>5106</v>
      </c>
      <c r="B16" s="382"/>
      <c r="C16" s="391" t="s">
        <v>883</v>
      </c>
      <c r="D16" s="392">
        <f t="shared" si="0"/>
        <v>0.23255813953488372</v>
      </c>
      <c r="E16" s="393">
        <v>3</v>
      </c>
      <c r="F16" s="332"/>
      <c r="G16" s="390">
        <v>430</v>
      </c>
      <c r="H16" s="386">
        <f t="shared" si="1"/>
        <v>1.1160000000000001</v>
      </c>
      <c r="I16" s="403">
        <f>VLOOKUP(E16,ЧТС[],4,0)</f>
        <v>0.59970000000000001</v>
      </c>
      <c r="J16" s="388">
        <f t="shared" si="2"/>
        <v>0.66930000000000001</v>
      </c>
      <c r="K16" s="404">
        <f t="shared" si="3"/>
        <v>0</v>
      </c>
    </row>
    <row r="17" spans="1:11" s="234" customFormat="1" ht="31.5" x14ac:dyDescent="0.2">
      <c r="A17" s="390">
        <v>5108</v>
      </c>
      <c r="B17" s="382"/>
      <c r="C17" s="383" t="s">
        <v>3601</v>
      </c>
      <c r="D17" s="394">
        <f>$J$6/G17</f>
        <v>6.6666666666666666E-2</v>
      </c>
      <c r="E17" s="385">
        <v>3</v>
      </c>
      <c r="F17" s="332"/>
      <c r="G17" s="381">
        <v>1500</v>
      </c>
      <c r="H17" s="405">
        <f>ROUND(480/G17,3)</f>
        <v>0.32</v>
      </c>
      <c r="I17" s="403">
        <f>VLOOKUP(E17,ЧТС[],4,0)</f>
        <v>0.59970000000000001</v>
      </c>
      <c r="J17" s="388">
        <f t="shared" si="2"/>
        <v>0.19189999999999999</v>
      </c>
      <c r="K17" s="404">
        <f t="shared" si="3"/>
        <v>0</v>
      </c>
    </row>
    <row r="18" spans="1:11" s="108" customFormat="1" ht="31.5" x14ac:dyDescent="0.2">
      <c r="A18" s="390">
        <v>5109</v>
      </c>
      <c r="B18" s="382"/>
      <c r="C18" s="391" t="s">
        <v>2411</v>
      </c>
      <c r="D18" s="397">
        <f t="shared" si="0"/>
        <v>1.3333333333333334E-2</v>
      </c>
      <c r="E18" s="398">
        <v>3</v>
      </c>
      <c r="F18" s="336"/>
      <c r="G18" s="382">
        <v>7500</v>
      </c>
      <c r="H18" s="386">
        <f t="shared" si="1"/>
        <v>6.4000000000000001E-2</v>
      </c>
      <c r="I18" s="403">
        <f>VLOOKUP(E18,ЧТС[],4,0)</f>
        <v>0.59970000000000001</v>
      </c>
      <c r="J18" s="388">
        <f t="shared" si="2"/>
        <v>3.8399999999999997E-2</v>
      </c>
      <c r="K18" s="404">
        <f t="shared" si="3"/>
        <v>0</v>
      </c>
    </row>
    <row r="19" spans="1:11" s="108" customFormat="1" ht="15.75" x14ac:dyDescent="0.2">
      <c r="A19" s="390">
        <v>5110</v>
      </c>
      <c r="B19" s="382"/>
      <c r="C19" s="391" t="s">
        <v>704</v>
      </c>
      <c r="D19" s="392">
        <f t="shared" si="0"/>
        <v>3.2258064516129031E-2</v>
      </c>
      <c r="E19" s="393">
        <v>4</v>
      </c>
      <c r="F19" s="332"/>
      <c r="G19" s="390">
        <v>3100</v>
      </c>
      <c r="H19" s="386">
        <f t="shared" si="1"/>
        <v>0.155</v>
      </c>
      <c r="I19" s="403">
        <f>VLOOKUP(E19,ЧТС[],4,0)</f>
        <v>0.66849999999999998</v>
      </c>
      <c r="J19" s="388">
        <f t="shared" si="2"/>
        <v>0.1036</v>
      </c>
      <c r="K19" s="404">
        <f t="shared" si="3"/>
        <v>0</v>
      </c>
    </row>
    <row r="20" spans="1:11" s="108" customFormat="1" ht="31.5" x14ac:dyDescent="0.2">
      <c r="A20" s="390">
        <v>5111</v>
      </c>
      <c r="B20" s="382"/>
      <c r="C20" s="391" t="s">
        <v>705</v>
      </c>
      <c r="D20" s="397">
        <f t="shared" si="0"/>
        <v>0.1111111111111111</v>
      </c>
      <c r="E20" s="398">
        <v>1</v>
      </c>
      <c r="F20" s="336"/>
      <c r="G20" s="382">
        <v>900</v>
      </c>
      <c r="H20" s="386">
        <f t="shared" si="1"/>
        <v>0.53300000000000003</v>
      </c>
      <c r="I20" s="403">
        <f>VLOOKUP(E20,ЧТС[],4,0)</f>
        <v>0.49149999999999999</v>
      </c>
      <c r="J20" s="388">
        <f t="shared" si="2"/>
        <v>0.26200000000000001</v>
      </c>
      <c r="K20" s="404">
        <f t="shared" si="3"/>
        <v>0</v>
      </c>
    </row>
    <row r="21" spans="1:11" s="108" customFormat="1" ht="31.5" x14ac:dyDescent="0.2">
      <c r="A21" s="390">
        <v>5112</v>
      </c>
      <c r="B21" s="382"/>
      <c r="C21" s="391" t="s">
        <v>3602</v>
      </c>
      <c r="D21" s="392">
        <f t="shared" si="0"/>
        <v>2.8571428571428571E-2</v>
      </c>
      <c r="E21" s="393">
        <v>4</v>
      </c>
      <c r="F21" s="332"/>
      <c r="G21" s="390">
        <v>3500</v>
      </c>
      <c r="H21" s="386">
        <f t="shared" si="1"/>
        <v>0.13700000000000001</v>
      </c>
      <c r="I21" s="403">
        <f>VLOOKUP(E21,ЧТС[],4,0)</f>
        <v>0.66849999999999998</v>
      </c>
      <c r="J21" s="388">
        <f t="shared" si="2"/>
        <v>9.1600000000000001E-2</v>
      </c>
      <c r="K21" s="404">
        <f t="shared" si="3"/>
        <v>0</v>
      </c>
    </row>
    <row r="22" spans="1:11" s="108" customFormat="1" ht="31.5" x14ac:dyDescent="0.2">
      <c r="A22" s="390">
        <v>5113</v>
      </c>
      <c r="B22" s="382"/>
      <c r="C22" s="391" t="s">
        <v>3603</v>
      </c>
      <c r="D22" s="397">
        <f t="shared" si="0"/>
        <v>0.13513513513513514</v>
      </c>
      <c r="E22" s="398">
        <v>1</v>
      </c>
      <c r="F22" s="336"/>
      <c r="G22" s="382">
        <v>740</v>
      </c>
      <c r="H22" s="386">
        <f t="shared" si="1"/>
        <v>0.64900000000000002</v>
      </c>
      <c r="I22" s="403">
        <f>VLOOKUP(E22,ЧТС[],4,0)</f>
        <v>0.49149999999999999</v>
      </c>
      <c r="J22" s="388">
        <f t="shared" si="2"/>
        <v>0.31900000000000001</v>
      </c>
      <c r="K22" s="404">
        <f t="shared" si="3"/>
        <v>0</v>
      </c>
    </row>
    <row r="23" spans="1:11" s="108" customFormat="1" ht="15.75" x14ac:dyDescent="0.2">
      <c r="A23" s="390">
        <v>5114</v>
      </c>
      <c r="B23" s="382"/>
      <c r="C23" s="391" t="s">
        <v>1781</v>
      </c>
      <c r="D23" s="397">
        <f t="shared" si="0"/>
        <v>4.5454545454545456E-2</v>
      </c>
      <c r="E23" s="398">
        <v>2</v>
      </c>
      <c r="F23" s="336"/>
      <c r="G23" s="382">
        <v>2200</v>
      </c>
      <c r="H23" s="386">
        <f t="shared" si="1"/>
        <v>0.218</v>
      </c>
      <c r="I23" s="403">
        <f>VLOOKUP(E23,ЧТС[],4,0)</f>
        <v>0.54069999999999996</v>
      </c>
      <c r="J23" s="388">
        <f t="shared" si="2"/>
        <v>0.1179</v>
      </c>
      <c r="K23" s="404">
        <f t="shared" si="3"/>
        <v>0</v>
      </c>
    </row>
    <row r="24" spans="1:11" s="108" customFormat="1" ht="15.75" x14ac:dyDescent="0.2">
      <c r="A24" s="390">
        <v>5115</v>
      </c>
      <c r="B24" s="382"/>
      <c r="C24" s="383" t="s">
        <v>949</v>
      </c>
      <c r="D24" s="397">
        <f t="shared" si="0"/>
        <v>0.2247191011235955</v>
      </c>
      <c r="E24" s="393">
        <v>1</v>
      </c>
      <c r="F24" s="336"/>
      <c r="G24" s="382">
        <v>445</v>
      </c>
      <c r="H24" s="386">
        <f t="shared" si="1"/>
        <v>1.079</v>
      </c>
      <c r="I24" s="403">
        <f>VLOOKUP(E24,ЧТС[],4,0)</f>
        <v>0.49149999999999999</v>
      </c>
      <c r="J24" s="388">
        <f t="shared" si="2"/>
        <v>0.53029999999999999</v>
      </c>
      <c r="K24" s="404">
        <f t="shared" si="3"/>
        <v>0</v>
      </c>
    </row>
    <row r="25" spans="1:11" s="237" customFormat="1" ht="15.75" x14ac:dyDescent="0.2">
      <c r="A25" s="390">
        <v>5116</v>
      </c>
      <c r="B25" s="382"/>
      <c r="C25" s="406" t="s">
        <v>950</v>
      </c>
      <c r="D25" s="407">
        <f t="shared" si="0"/>
        <v>3.3333333333333333E-2</v>
      </c>
      <c r="E25" s="408">
        <v>1</v>
      </c>
      <c r="F25" s="409"/>
      <c r="G25" s="302">
        <v>3000</v>
      </c>
      <c r="H25" s="386">
        <f t="shared" si="1"/>
        <v>0.16</v>
      </c>
      <c r="I25" s="403">
        <f>VLOOKUP(E25,ЧТС[],4,0)</f>
        <v>0.49149999999999999</v>
      </c>
      <c r="J25" s="388">
        <f t="shared" si="2"/>
        <v>7.8600000000000003E-2</v>
      </c>
      <c r="K25" s="404">
        <f t="shared" si="3"/>
        <v>0</v>
      </c>
    </row>
    <row r="26" spans="1:11" s="234" customFormat="1" ht="31.5" x14ac:dyDescent="0.2">
      <c r="A26" s="390">
        <v>5117</v>
      </c>
      <c r="B26" s="382"/>
      <c r="C26" s="383" t="s">
        <v>2410</v>
      </c>
      <c r="D26" s="394">
        <f>$J$6/G26</f>
        <v>3.3333333333333333E-2</v>
      </c>
      <c r="E26" s="395">
        <v>3</v>
      </c>
      <c r="F26" s="336"/>
      <c r="G26" s="396">
        <v>3000</v>
      </c>
      <c r="H26" s="405">
        <f>ROUND(480/G26,3)</f>
        <v>0.16</v>
      </c>
      <c r="I26" s="403">
        <f>VLOOKUP(E26,ЧТС[],4,0)</f>
        <v>0.59970000000000001</v>
      </c>
      <c r="J26" s="388">
        <f t="shared" si="2"/>
        <v>9.6000000000000002E-2</v>
      </c>
      <c r="K26" s="404">
        <f t="shared" si="3"/>
        <v>0</v>
      </c>
    </row>
    <row r="27" spans="1:11" s="108" customFormat="1" ht="31.5" x14ac:dyDescent="0.2">
      <c r="A27" s="390">
        <v>5118</v>
      </c>
      <c r="B27" s="382"/>
      <c r="C27" s="391" t="s">
        <v>3604</v>
      </c>
      <c r="D27" s="397">
        <f t="shared" si="0"/>
        <v>3.7037037037037035E-2</v>
      </c>
      <c r="E27" s="398">
        <v>3</v>
      </c>
      <c r="F27" s="336"/>
      <c r="G27" s="382">
        <v>2700</v>
      </c>
      <c r="H27" s="386">
        <f t="shared" si="1"/>
        <v>0.17799999999999999</v>
      </c>
      <c r="I27" s="403">
        <f>VLOOKUP(E27,ЧТС[],4,0)</f>
        <v>0.59970000000000001</v>
      </c>
      <c r="J27" s="388">
        <f t="shared" si="2"/>
        <v>0.1067</v>
      </c>
      <c r="K27" s="404">
        <f t="shared" si="3"/>
        <v>0</v>
      </c>
    </row>
    <row r="28" spans="1:11" s="108" customFormat="1" ht="15.75" x14ac:dyDescent="0.2">
      <c r="A28" s="390">
        <v>5119</v>
      </c>
      <c r="B28" s="382"/>
      <c r="C28" s="391" t="s">
        <v>45</v>
      </c>
      <c r="D28" s="397">
        <f t="shared" si="0"/>
        <v>3.5714285714285712E-2</v>
      </c>
      <c r="E28" s="398">
        <v>3</v>
      </c>
      <c r="F28" s="336"/>
      <c r="G28" s="382">
        <v>2800</v>
      </c>
      <c r="H28" s="386">
        <f t="shared" si="1"/>
        <v>0.17100000000000001</v>
      </c>
      <c r="I28" s="403">
        <f>VLOOKUP(E28,ЧТС[],4,0)</f>
        <v>0.59970000000000001</v>
      </c>
      <c r="J28" s="388">
        <f t="shared" si="2"/>
        <v>0.10249999999999999</v>
      </c>
      <c r="K28" s="404">
        <f t="shared" si="3"/>
        <v>0</v>
      </c>
    </row>
    <row r="29" spans="1:11" s="108" customFormat="1" ht="31.5" x14ac:dyDescent="0.2">
      <c r="A29" s="390">
        <v>5120</v>
      </c>
      <c r="B29" s="382"/>
      <c r="C29" s="391" t="s">
        <v>281</v>
      </c>
      <c r="D29" s="397">
        <f t="shared" si="0"/>
        <v>2.2222222222222223E-2</v>
      </c>
      <c r="E29" s="398">
        <v>3</v>
      </c>
      <c r="F29" s="336"/>
      <c r="G29" s="382">
        <v>4500</v>
      </c>
      <c r="H29" s="386">
        <f t="shared" si="1"/>
        <v>0.107</v>
      </c>
      <c r="I29" s="403">
        <f>VLOOKUP(E29,ЧТС[],4,0)</f>
        <v>0.59970000000000001</v>
      </c>
      <c r="J29" s="388">
        <f>ROUND(H29*I29,4)</f>
        <v>6.4199999999999993E-2</v>
      </c>
      <c r="K29" s="404">
        <f t="shared" si="3"/>
        <v>0</v>
      </c>
    </row>
    <row r="30" spans="1:11" s="112" customFormat="1" ht="15.75" x14ac:dyDescent="0.2">
      <c r="A30" s="390"/>
      <c r="B30" s="390"/>
      <c r="C30" s="439" t="s">
        <v>679</v>
      </c>
      <c r="D30" s="392">
        <f>SUM(D$11:D$24)+D$29</f>
        <v>2.5231557626421957</v>
      </c>
      <c r="E30" s="302"/>
      <c r="F30" s="302"/>
      <c r="G30" s="302"/>
      <c r="H30" s="414">
        <f>SUM(H$11:H$24)+H$29</f>
        <v>12.113</v>
      </c>
      <c r="I30" s="403"/>
      <c r="J30" s="388">
        <f>SUM(J$11:J$24)+J$29</f>
        <v>8.3013999999999992</v>
      </c>
      <c r="K30" s="414">
        <f>SUM(K$11:K$24)+K$29</f>
        <v>0</v>
      </c>
    </row>
    <row r="31" spans="1:11" ht="13.5" customHeight="1" x14ac:dyDescent="0.25">
      <c r="A31" s="112"/>
      <c r="B31" s="112"/>
      <c r="C31" s="108"/>
      <c r="G31" s="108"/>
    </row>
    <row r="32" spans="1:11" ht="9.75" customHeight="1" x14ac:dyDescent="0.25"/>
    <row r="33" spans="1:11" s="108" customFormat="1" ht="15.75" x14ac:dyDescent="0.25">
      <c r="A33" s="112"/>
      <c r="B33" s="108" t="str">
        <f>НТЛ</f>
        <v>Начальник ТЛ _________________</v>
      </c>
      <c r="E33" s="111"/>
      <c r="F33" s="122"/>
      <c r="G33" s="108" t="str">
        <f>НЦ</f>
        <v>Начальник цеха ________________</v>
      </c>
      <c r="I33" s="131"/>
      <c r="J33" s="121"/>
      <c r="K33" s="121"/>
    </row>
    <row r="34" spans="1:11" ht="15.75" x14ac:dyDescent="0.25">
      <c r="A34" s="112"/>
      <c r="F34" s="102"/>
      <c r="K34" s="111"/>
    </row>
    <row r="35" spans="1:11" ht="15.75" x14ac:dyDescent="0.25">
      <c r="B35" s="108" t="s">
        <v>2334</v>
      </c>
      <c r="F35" s="147"/>
      <c r="G35" s="111" t="str">
        <f>ІТ</f>
        <v>Инженер-технолог ________________</v>
      </c>
      <c r="K35" s="111"/>
    </row>
    <row r="36" spans="1:11" s="137" customFormat="1" ht="13.5" customHeight="1" x14ac:dyDescent="0.25">
      <c r="C36" s="138"/>
      <c r="D36" s="111"/>
      <c r="E36" s="239"/>
      <c r="F36" s="239"/>
      <c r="G36" s="239"/>
      <c r="H36" s="143"/>
      <c r="I36" s="141"/>
      <c r="J36" s="143"/>
      <c r="K36" s="143"/>
    </row>
    <row r="37" spans="1:11" s="137" customFormat="1" ht="13.5" customHeight="1" x14ac:dyDescent="0.25">
      <c r="C37" s="138"/>
      <c r="D37" s="111"/>
      <c r="E37" s="239"/>
      <c r="F37" s="239"/>
      <c r="G37" s="239"/>
      <c r="H37" s="143"/>
      <c r="I37" s="141"/>
      <c r="J37" s="143"/>
      <c r="K37" s="143"/>
    </row>
    <row r="39" spans="1:11" ht="26.25" customHeight="1" x14ac:dyDescent="0.25">
      <c r="A39" s="112"/>
      <c r="B39" s="112"/>
      <c r="C39" s="113"/>
      <c r="D39" s="121"/>
      <c r="E39" s="124"/>
      <c r="F39" s="122"/>
      <c r="G39" s="123"/>
      <c r="H39" s="117"/>
      <c r="I39" s="118"/>
      <c r="J39" s="119"/>
    </row>
  </sheetData>
  <sheetProtection selectLockedCells="1" selectUnlockedCells="1"/>
  <mergeCells count="11">
    <mergeCell ref="G7:G9"/>
    <mergeCell ref="H7:H9"/>
    <mergeCell ref="I7:I9"/>
    <mergeCell ref="J7:J9"/>
    <mergeCell ref="K7:K9"/>
    <mergeCell ref="F7:F9"/>
    <mergeCell ref="A7:A9"/>
    <mergeCell ref="B7:B9"/>
    <mergeCell ref="C7:C9"/>
    <mergeCell ref="D7:D9"/>
    <mergeCell ref="E7:E9"/>
  </mergeCells>
  <dataValidations count="1">
    <dataValidation type="list" allowBlank="1" showInputMessage="1" showErrorMessage="1" sqref="B10:B29">
      <formula1>Професійна_назва_роботи</formula1>
    </dataValidation>
  </dataValidations>
  <pageMargins left="0.43307086614173229" right="0" top="0.35433070866141736" bottom="0.43307086614173229" header="0.35433070866141736" footer="0.51181102362204722"/>
  <pageSetup paperSize="9" scale="69" firstPageNumber="0" fitToHeight="10" orientation="portrait" horizontalDpi="300" verticalDpi="300" r:id="rId1"/>
  <headerFooter alignWithMargins="0"/>
  <legacy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4">
    <tabColor indexed="43"/>
  </sheetPr>
  <dimension ref="A1:X42"/>
  <sheetViews>
    <sheetView zoomScale="130" zoomScaleNormal="130" workbookViewId="0">
      <selection activeCell="C16" sqref="C16"/>
    </sheetView>
  </sheetViews>
  <sheetFormatPr defaultRowHeight="12.75" customHeight="1" outlineLevelRow="1" outlineLevelCol="1" x14ac:dyDescent="0.2"/>
  <cols>
    <col min="1" max="1" width="2.85546875" style="1768" customWidth="1"/>
    <col min="2" max="2" width="46.85546875" style="1769" customWidth="1"/>
    <col min="3" max="3" width="5.42578125" style="1770" customWidth="1"/>
    <col min="4" max="4" width="3.7109375" style="1770" customWidth="1"/>
    <col min="5" max="5" width="5.28515625" style="1770" customWidth="1"/>
    <col min="6" max="6" width="8.5703125" style="1770" customWidth="1"/>
    <col min="7" max="7" width="8.42578125" style="1770" customWidth="1"/>
    <col min="8" max="8" width="7.85546875" style="1770" customWidth="1"/>
    <col min="9" max="9" width="8.85546875" style="1771" customWidth="1"/>
    <col min="10" max="10" width="6" style="1770" hidden="1" customWidth="1" outlineLevel="1"/>
    <col min="11" max="11" width="6.7109375" style="1770" hidden="1" customWidth="1" outlineLevel="1"/>
    <col min="12" max="12" width="13" style="1770" hidden="1" customWidth="1" outlineLevel="1"/>
    <col min="13" max="13" width="6.42578125" style="1770" hidden="1" customWidth="1" outlineLevel="1"/>
    <col min="14" max="14" width="6.5703125" style="1770" customWidth="1" collapsed="1"/>
    <col min="15" max="15" width="9.140625" style="1768"/>
    <col min="16" max="24" width="9.140625" style="1797"/>
    <col min="25" max="256" width="9.140625" style="1768"/>
    <col min="257" max="257" width="2.85546875" style="1768" customWidth="1"/>
    <col min="258" max="258" width="46.85546875" style="1768" customWidth="1"/>
    <col min="259" max="259" width="5.42578125" style="1768" customWidth="1"/>
    <col min="260" max="260" width="3.7109375" style="1768" customWidth="1"/>
    <col min="261" max="261" width="5.28515625" style="1768" customWidth="1"/>
    <col min="262" max="262" width="8.5703125" style="1768" customWidth="1"/>
    <col min="263" max="263" width="8.42578125" style="1768" customWidth="1"/>
    <col min="264" max="264" width="7.85546875" style="1768" customWidth="1"/>
    <col min="265" max="265" width="8.85546875" style="1768" customWidth="1"/>
    <col min="266" max="269" width="0" style="1768" hidden="1" customWidth="1"/>
    <col min="270" max="270" width="6.5703125" style="1768" customWidth="1"/>
    <col min="271" max="512" width="9.140625" style="1768"/>
    <col min="513" max="513" width="2.85546875" style="1768" customWidth="1"/>
    <col min="514" max="514" width="46.85546875" style="1768" customWidth="1"/>
    <col min="515" max="515" width="5.42578125" style="1768" customWidth="1"/>
    <col min="516" max="516" width="3.7109375" style="1768" customWidth="1"/>
    <col min="517" max="517" width="5.28515625" style="1768" customWidth="1"/>
    <col min="518" max="518" width="8.5703125" style="1768" customWidth="1"/>
    <col min="519" max="519" width="8.42578125" style="1768" customWidth="1"/>
    <col min="520" max="520" width="7.85546875" style="1768" customWidth="1"/>
    <col min="521" max="521" width="8.85546875" style="1768" customWidth="1"/>
    <col min="522" max="525" width="0" style="1768" hidden="1" customWidth="1"/>
    <col min="526" max="526" width="6.5703125" style="1768" customWidth="1"/>
    <col min="527" max="768" width="9.140625" style="1768"/>
    <col min="769" max="769" width="2.85546875" style="1768" customWidth="1"/>
    <col min="770" max="770" width="46.85546875" style="1768" customWidth="1"/>
    <col min="771" max="771" width="5.42578125" style="1768" customWidth="1"/>
    <col min="772" max="772" width="3.7109375" style="1768" customWidth="1"/>
    <col min="773" max="773" width="5.28515625" style="1768" customWidth="1"/>
    <col min="774" max="774" width="8.5703125" style="1768" customWidth="1"/>
    <col min="775" max="775" width="8.42578125" style="1768" customWidth="1"/>
    <col min="776" max="776" width="7.85546875" style="1768" customWidth="1"/>
    <col min="777" max="777" width="8.85546875" style="1768" customWidth="1"/>
    <col min="778" max="781" width="0" style="1768" hidden="1" customWidth="1"/>
    <col min="782" max="782" width="6.5703125" style="1768" customWidth="1"/>
    <col min="783" max="1024" width="9.140625" style="1768"/>
    <col min="1025" max="1025" width="2.85546875" style="1768" customWidth="1"/>
    <col min="1026" max="1026" width="46.85546875" style="1768" customWidth="1"/>
    <col min="1027" max="1027" width="5.42578125" style="1768" customWidth="1"/>
    <col min="1028" max="1028" width="3.7109375" style="1768" customWidth="1"/>
    <col min="1029" max="1029" width="5.28515625" style="1768" customWidth="1"/>
    <col min="1030" max="1030" width="8.5703125" style="1768" customWidth="1"/>
    <col min="1031" max="1031" width="8.42578125" style="1768" customWidth="1"/>
    <col min="1032" max="1032" width="7.85546875" style="1768" customWidth="1"/>
    <col min="1033" max="1033" width="8.85546875" style="1768" customWidth="1"/>
    <col min="1034" max="1037" width="0" style="1768" hidden="1" customWidth="1"/>
    <col min="1038" max="1038" width="6.5703125" style="1768" customWidth="1"/>
    <col min="1039" max="1280" width="9.140625" style="1768"/>
    <col min="1281" max="1281" width="2.85546875" style="1768" customWidth="1"/>
    <col min="1282" max="1282" width="46.85546875" style="1768" customWidth="1"/>
    <col min="1283" max="1283" width="5.42578125" style="1768" customWidth="1"/>
    <col min="1284" max="1284" width="3.7109375" style="1768" customWidth="1"/>
    <col min="1285" max="1285" width="5.28515625" style="1768" customWidth="1"/>
    <col min="1286" max="1286" width="8.5703125" style="1768" customWidth="1"/>
    <col min="1287" max="1287" width="8.42578125" style="1768" customWidth="1"/>
    <col min="1288" max="1288" width="7.85546875" style="1768" customWidth="1"/>
    <col min="1289" max="1289" width="8.85546875" style="1768" customWidth="1"/>
    <col min="1290" max="1293" width="0" style="1768" hidden="1" customWidth="1"/>
    <col min="1294" max="1294" width="6.5703125" style="1768" customWidth="1"/>
    <col min="1295" max="1536" width="9.140625" style="1768"/>
    <col min="1537" max="1537" width="2.85546875" style="1768" customWidth="1"/>
    <col min="1538" max="1538" width="46.85546875" style="1768" customWidth="1"/>
    <col min="1539" max="1539" width="5.42578125" style="1768" customWidth="1"/>
    <col min="1540" max="1540" width="3.7109375" style="1768" customWidth="1"/>
    <col min="1541" max="1541" width="5.28515625" style="1768" customWidth="1"/>
    <col min="1542" max="1542" width="8.5703125" style="1768" customWidth="1"/>
    <col min="1543" max="1543" width="8.42578125" style="1768" customWidth="1"/>
    <col min="1544" max="1544" width="7.85546875" style="1768" customWidth="1"/>
    <col min="1545" max="1545" width="8.85546875" style="1768" customWidth="1"/>
    <col min="1546" max="1549" width="0" style="1768" hidden="1" customWidth="1"/>
    <col min="1550" max="1550" width="6.5703125" style="1768" customWidth="1"/>
    <col min="1551" max="1792" width="9.140625" style="1768"/>
    <col min="1793" max="1793" width="2.85546875" style="1768" customWidth="1"/>
    <col min="1794" max="1794" width="46.85546875" style="1768" customWidth="1"/>
    <col min="1795" max="1795" width="5.42578125" style="1768" customWidth="1"/>
    <col min="1796" max="1796" width="3.7109375" style="1768" customWidth="1"/>
    <col min="1797" max="1797" width="5.28515625" style="1768" customWidth="1"/>
    <col min="1798" max="1798" width="8.5703125" style="1768" customWidth="1"/>
    <col min="1799" max="1799" width="8.42578125" style="1768" customWidth="1"/>
    <col min="1800" max="1800" width="7.85546875" style="1768" customWidth="1"/>
    <col min="1801" max="1801" width="8.85546875" style="1768" customWidth="1"/>
    <col min="1802" max="1805" width="0" style="1768" hidden="1" customWidth="1"/>
    <col min="1806" max="1806" width="6.5703125" style="1768" customWidth="1"/>
    <col min="1807" max="2048" width="9.140625" style="1768"/>
    <col min="2049" max="2049" width="2.85546875" style="1768" customWidth="1"/>
    <col min="2050" max="2050" width="46.85546875" style="1768" customWidth="1"/>
    <col min="2051" max="2051" width="5.42578125" style="1768" customWidth="1"/>
    <col min="2052" max="2052" width="3.7109375" style="1768" customWidth="1"/>
    <col min="2053" max="2053" width="5.28515625" style="1768" customWidth="1"/>
    <col min="2054" max="2054" width="8.5703125" style="1768" customWidth="1"/>
    <col min="2055" max="2055" width="8.42578125" style="1768" customWidth="1"/>
    <col min="2056" max="2056" width="7.85546875" style="1768" customWidth="1"/>
    <col min="2057" max="2057" width="8.85546875" style="1768" customWidth="1"/>
    <col min="2058" max="2061" width="0" style="1768" hidden="1" customWidth="1"/>
    <col min="2062" max="2062" width="6.5703125" style="1768" customWidth="1"/>
    <col min="2063" max="2304" width="9.140625" style="1768"/>
    <col min="2305" max="2305" width="2.85546875" style="1768" customWidth="1"/>
    <col min="2306" max="2306" width="46.85546875" style="1768" customWidth="1"/>
    <col min="2307" max="2307" width="5.42578125" style="1768" customWidth="1"/>
    <col min="2308" max="2308" width="3.7109375" style="1768" customWidth="1"/>
    <col min="2309" max="2309" width="5.28515625" style="1768" customWidth="1"/>
    <col min="2310" max="2310" width="8.5703125" style="1768" customWidth="1"/>
    <col min="2311" max="2311" width="8.42578125" style="1768" customWidth="1"/>
    <col min="2312" max="2312" width="7.85546875" style="1768" customWidth="1"/>
    <col min="2313" max="2313" width="8.85546875" style="1768" customWidth="1"/>
    <col min="2314" max="2317" width="0" style="1768" hidden="1" customWidth="1"/>
    <col min="2318" max="2318" width="6.5703125" style="1768" customWidth="1"/>
    <col min="2319" max="2560" width="9.140625" style="1768"/>
    <col min="2561" max="2561" width="2.85546875" style="1768" customWidth="1"/>
    <col min="2562" max="2562" width="46.85546875" style="1768" customWidth="1"/>
    <col min="2563" max="2563" width="5.42578125" style="1768" customWidth="1"/>
    <col min="2564" max="2564" width="3.7109375" style="1768" customWidth="1"/>
    <col min="2565" max="2565" width="5.28515625" style="1768" customWidth="1"/>
    <col min="2566" max="2566" width="8.5703125" style="1768" customWidth="1"/>
    <col min="2567" max="2567" width="8.42578125" style="1768" customWidth="1"/>
    <col min="2568" max="2568" width="7.85546875" style="1768" customWidth="1"/>
    <col min="2569" max="2569" width="8.85546875" style="1768" customWidth="1"/>
    <col min="2570" max="2573" width="0" style="1768" hidden="1" customWidth="1"/>
    <col min="2574" max="2574" width="6.5703125" style="1768" customWidth="1"/>
    <col min="2575" max="2816" width="9.140625" style="1768"/>
    <col min="2817" max="2817" width="2.85546875" style="1768" customWidth="1"/>
    <col min="2818" max="2818" width="46.85546875" style="1768" customWidth="1"/>
    <col min="2819" max="2819" width="5.42578125" style="1768" customWidth="1"/>
    <col min="2820" max="2820" width="3.7109375" style="1768" customWidth="1"/>
    <col min="2821" max="2821" width="5.28515625" style="1768" customWidth="1"/>
    <col min="2822" max="2822" width="8.5703125" style="1768" customWidth="1"/>
    <col min="2823" max="2823" width="8.42578125" style="1768" customWidth="1"/>
    <col min="2824" max="2824" width="7.85546875" style="1768" customWidth="1"/>
    <col min="2825" max="2825" width="8.85546875" style="1768" customWidth="1"/>
    <col min="2826" max="2829" width="0" style="1768" hidden="1" customWidth="1"/>
    <col min="2830" max="2830" width="6.5703125" style="1768" customWidth="1"/>
    <col min="2831" max="3072" width="9.140625" style="1768"/>
    <col min="3073" max="3073" width="2.85546875" style="1768" customWidth="1"/>
    <col min="3074" max="3074" width="46.85546875" style="1768" customWidth="1"/>
    <col min="3075" max="3075" width="5.42578125" style="1768" customWidth="1"/>
    <col min="3076" max="3076" width="3.7109375" style="1768" customWidth="1"/>
    <col min="3077" max="3077" width="5.28515625" style="1768" customWidth="1"/>
    <col min="3078" max="3078" width="8.5703125" style="1768" customWidth="1"/>
    <col min="3079" max="3079" width="8.42578125" style="1768" customWidth="1"/>
    <col min="3080" max="3080" width="7.85546875" style="1768" customWidth="1"/>
    <col min="3081" max="3081" width="8.85546875" style="1768" customWidth="1"/>
    <col min="3082" max="3085" width="0" style="1768" hidden="1" customWidth="1"/>
    <col min="3086" max="3086" width="6.5703125" style="1768" customWidth="1"/>
    <col min="3087" max="3328" width="9.140625" style="1768"/>
    <col min="3329" max="3329" width="2.85546875" style="1768" customWidth="1"/>
    <col min="3330" max="3330" width="46.85546875" style="1768" customWidth="1"/>
    <col min="3331" max="3331" width="5.42578125" style="1768" customWidth="1"/>
    <col min="3332" max="3332" width="3.7109375" style="1768" customWidth="1"/>
    <col min="3333" max="3333" width="5.28515625" style="1768" customWidth="1"/>
    <col min="3334" max="3334" width="8.5703125" style="1768" customWidth="1"/>
    <col min="3335" max="3335" width="8.42578125" style="1768" customWidth="1"/>
    <col min="3336" max="3336" width="7.85546875" style="1768" customWidth="1"/>
    <col min="3337" max="3337" width="8.85546875" style="1768" customWidth="1"/>
    <col min="3338" max="3341" width="0" style="1768" hidden="1" customWidth="1"/>
    <col min="3342" max="3342" width="6.5703125" style="1768" customWidth="1"/>
    <col min="3343" max="3584" width="9.140625" style="1768"/>
    <col min="3585" max="3585" width="2.85546875" style="1768" customWidth="1"/>
    <col min="3586" max="3586" width="46.85546875" style="1768" customWidth="1"/>
    <col min="3587" max="3587" width="5.42578125" style="1768" customWidth="1"/>
    <col min="3588" max="3588" width="3.7109375" style="1768" customWidth="1"/>
    <col min="3589" max="3589" width="5.28515625" style="1768" customWidth="1"/>
    <col min="3590" max="3590" width="8.5703125" style="1768" customWidth="1"/>
    <col min="3591" max="3591" width="8.42578125" style="1768" customWidth="1"/>
    <col min="3592" max="3592" width="7.85546875" style="1768" customWidth="1"/>
    <col min="3593" max="3593" width="8.85546875" style="1768" customWidth="1"/>
    <col min="3594" max="3597" width="0" style="1768" hidden="1" customWidth="1"/>
    <col min="3598" max="3598" width="6.5703125" style="1768" customWidth="1"/>
    <col min="3599" max="3840" width="9.140625" style="1768"/>
    <col min="3841" max="3841" width="2.85546875" style="1768" customWidth="1"/>
    <col min="3842" max="3842" width="46.85546875" style="1768" customWidth="1"/>
    <col min="3843" max="3843" width="5.42578125" style="1768" customWidth="1"/>
    <col min="3844" max="3844" width="3.7109375" style="1768" customWidth="1"/>
    <col min="3845" max="3845" width="5.28515625" style="1768" customWidth="1"/>
    <col min="3846" max="3846" width="8.5703125" style="1768" customWidth="1"/>
    <col min="3847" max="3847" width="8.42578125" style="1768" customWidth="1"/>
    <col min="3848" max="3848" width="7.85546875" style="1768" customWidth="1"/>
    <col min="3849" max="3849" width="8.85546875" style="1768" customWidth="1"/>
    <col min="3850" max="3853" width="0" style="1768" hidden="1" customWidth="1"/>
    <col min="3854" max="3854" width="6.5703125" style="1768" customWidth="1"/>
    <col min="3855" max="4096" width="9.140625" style="1768"/>
    <col min="4097" max="4097" width="2.85546875" style="1768" customWidth="1"/>
    <col min="4098" max="4098" width="46.85546875" style="1768" customWidth="1"/>
    <col min="4099" max="4099" width="5.42578125" style="1768" customWidth="1"/>
    <col min="4100" max="4100" width="3.7109375" style="1768" customWidth="1"/>
    <col min="4101" max="4101" width="5.28515625" style="1768" customWidth="1"/>
    <col min="4102" max="4102" width="8.5703125" style="1768" customWidth="1"/>
    <col min="4103" max="4103" width="8.42578125" style="1768" customWidth="1"/>
    <col min="4104" max="4104" width="7.85546875" style="1768" customWidth="1"/>
    <col min="4105" max="4105" width="8.85546875" style="1768" customWidth="1"/>
    <col min="4106" max="4109" width="0" style="1768" hidden="1" customWidth="1"/>
    <col min="4110" max="4110" width="6.5703125" style="1768" customWidth="1"/>
    <col min="4111" max="4352" width="9.140625" style="1768"/>
    <col min="4353" max="4353" width="2.85546875" style="1768" customWidth="1"/>
    <col min="4354" max="4354" width="46.85546875" style="1768" customWidth="1"/>
    <col min="4355" max="4355" width="5.42578125" style="1768" customWidth="1"/>
    <col min="4356" max="4356" width="3.7109375" style="1768" customWidth="1"/>
    <col min="4357" max="4357" width="5.28515625" style="1768" customWidth="1"/>
    <col min="4358" max="4358" width="8.5703125" style="1768" customWidth="1"/>
    <col min="4359" max="4359" width="8.42578125" style="1768" customWidth="1"/>
    <col min="4360" max="4360" width="7.85546875" style="1768" customWidth="1"/>
    <col min="4361" max="4361" width="8.85546875" style="1768" customWidth="1"/>
    <col min="4362" max="4365" width="0" style="1768" hidden="1" customWidth="1"/>
    <col min="4366" max="4366" width="6.5703125" style="1768" customWidth="1"/>
    <col min="4367" max="4608" width="9.140625" style="1768"/>
    <col min="4609" max="4609" width="2.85546875" style="1768" customWidth="1"/>
    <col min="4610" max="4610" width="46.85546875" style="1768" customWidth="1"/>
    <col min="4611" max="4611" width="5.42578125" style="1768" customWidth="1"/>
    <col min="4612" max="4612" width="3.7109375" style="1768" customWidth="1"/>
    <col min="4613" max="4613" width="5.28515625" style="1768" customWidth="1"/>
    <col min="4614" max="4614" width="8.5703125" style="1768" customWidth="1"/>
    <col min="4615" max="4615" width="8.42578125" style="1768" customWidth="1"/>
    <col min="4616" max="4616" width="7.85546875" style="1768" customWidth="1"/>
    <col min="4617" max="4617" width="8.85546875" style="1768" customWidth="1"/>
    <col min="4618" max="4621" width="0" style="1768" hidden="1" customWidth="1"/>
    <col min="4622" max="4622" width="6.5703125" style="1768" customWidth="1"/>
    <col min="4623" max="4864" width="9.140625" style="1768"/>
    <col min="4865" max="4865" width="2.85546875" style="1768" customWidth="1"/>
    <col min="4866" max="4866" width="46.85546875" style="1768" customWidth="1"/>
    <col min="4867" max="4867" width="5.42578125" style="1768" customWidth="1"/>
    <col min="4868" max="4868" width="3.7109375" style="1768" customWidth="1"/>
    <col min="4869" max="4869" width="5.28515625" style="1768" customWidth="1"/>
    <col min="4870" max="4870" width="8.5703125" style="1768" customWidth="1"/>
    <col min="4871" max="4871" width="8.42578125" style="1768" customWidth="1"/>
    <col min="4872" max="4872" width="7.85546875" style="1768" customWidth="1"/>
    <col min="4873" max="4873" width="8.85546875" style="1768" customWidth="1"/>
    <col min="4874" max="4877" width="0" style="1768" hidden="1" customWidth="1"/>
    <col min="4878" max="4878" width="6.5703125" style="1768" customWidth="1"/>
    <col min="4879" max="5120" width="9.140625" style="1768"/>
    <col min="5121" max="5121" width="2.85546875" style="1768" customWidth="1"/>
    <col min="5122" max="5122" width="46.85546875" style="1768" customWidth="1"/>
    <col min="5123" max="5123" width="5.42578125" style="1768" customWidth="1"/>
    <col min="5124" max="5124" width="3.7109375" style="1768" customWidth="1"/>
    <col min="5125" max="5125" width="5.28515625" style="1768" customWidth="1"/>
    <col min="5126" max="5126" width="8.5703125" style="1768" customWidth="1"/>
    <col min="5127" max="5127" width="8.42578125" style="1768" customWidth="1"/>
    <col min="5128" max="5128" width="7.85546875" style="1768" customWidth="1"/>
    <col min="5129" max="5129" width="8.85546875" style="1768" customWidth="1"/>
    <col min="5130" max="5133" width="0" style="1768" hidden="1" customWidth="1"/>
    <col min="5134" max="5134" width="6.5703125" style="1768" customWidth="1"/>
    <col min="5135" max="5376" width="9.140625" style="1768"/>
    <col min="5377" max="5377" width="2.85546875" style="1768" customWidth="1"/>
    <col min="5378" max="5378" width="46.85546875" style="1768" customWidth="1"/>
    <col min="5379" max="5379" width="5.42578125" style="1768" customWidth="1"/>
    <col min="5380" max="5380" width="3.7109375" style="1768" customWidth="1"/>
    <col min="5381" max="5381" width="5.28515625" style="1768" customWidth="1"/>
    <col min="5382" max="5382" width="8.5703125" style="1768" customWidth="1"/>
    <col min="5383" max="5383" width="8.42578125" style="1768" customWidth="1"/>
    <col min="5384" max="5384" width="7.85546875" style="1768" customWidth="1"/>
    <col min="5385" max="5385" width="8.85546875" style="1768" customWidth="1"/>
    <col min="5386" max="5389" width="0" style="1768" hidden="1" customWidth="1"/>
    <col min="5390" max="5390" width="6.5703125" style="1768" customWidth="1"/>
    <col min="5391" max="5632" width="9.140625" style="1768"/>
    <col min="5633" max="5633" width="2.85546875" style="1768" customWidth="1"/>
    <col min="5634" max="5634" width="46.85546875" style="1768" customWidth="1"/>
    <col min="5635" max="5635" width="5.42578125" style="1768" customWidth="1"/>
    <col min="5636" max="5636" width="3.7109375" style="1768" customWidth="1"/>
    <col min="5637" max="5637" width="5.28515625" style="1768" customWidth="1"/>
    <col min="5638" max="5638" width="8.5703125" style="1768" customWidth="1"/>
    <col min="5639" max="5639" width="8.42578125" style="1768" customWidth="1"/>
    <col min="5640" max="5640" width="7.85546875" style="1768" customWidth="1"/>
    <col min="5641" max="5641" width="8.85546875" style="1768" customWidth="1"/>
    <col min="5642" max="5645" width="0" style="1768" hidden="1" customWidth="1"/>
    <col min="5646" max="5646" width="6.5703125" style="1768" customWidth="1"/>
    <col min="5647" max="5888" width="9.140625" style="1768"/>
    <col min="5889" max="5889" width="2.85546875" style="1768" customWidth="1"/>
    <col min="5890" max="5890" width="46.85546875" style="1768" customWidth="1"/>
    <col min="5891" max="5891" width="5.42578125" style="1768" customWidth="1"/>
    <col min="5892" max="5892" width="3.7109375" style="1768" customWidth="1"/>
    <col min="5893" max="5893" width="5.28515625" style="1768" customWidth="1"/>
    <col min="5894" max="5894" width="8.5703125" style="1768" customWidth="1"/>
    <col min="5895" max="5895" width="8.42578125" style="1768" customWidth="1"/>
    <col min="5896" max="5896" width="7.85546875" style="1768" customWidth="1"/>
    <col min="5897" max="5897" width="8.85546875" style="1768" customWidth="1"/>
    <col min="5898" max="5901" width="0" style="1768" hidden="1" customWidth="1"/>
    <col min="5902" max="5902" width="6.5703125" style="1768" customWidth="1"/>
    <col min="5903" max="6144" width="9.140625" style="1768"/>
    <col min="6145" max="6145" width="2.85546875" style="1768" customWidth="1"/>
    <col min="6146" max="6146" width="46.85546875" style="1768" customWidth="1"/>
    <col min="6147" max="6147" width="5.42578125" style="1768" customWidth="1"/>
    <col min="6148" max="6148" width="3.7109375" style="1768" customWidth="1"/>
    <col min="6149" max="6149" width="5.28515625" style="1768" customWidth="1"/>
    <col min="6150" max="6150" width="8.5703125" style="1768" customWidth="1"/>
    <col min="6151" max="6151" width="8.42578125" style="1768" customWidth="1"/>
    <col min="6152" max="6152" width="7.85546875" style="1768" customWidth="1"/>
    <col min="6153" max="6153" width="8.85546875" style="1768" customWidth="1"/>
    <col min="6154" max="6157" width="0" style="1768" hidden="1" customWidth="1"/>
    <col min="6158" max="6158" width="6.5703125" style="1768" customWidth="1"/>
    <col min="6159" max="6400" width="9.140625" style="1768"/>
    <col min="6401" max="6401" width="2.85546875" style="1768" customWidth="1"/>
    <col min="6402" max="6402" width="46.85546875" style="1768" customWidth="1"/>
    <col min="6403" max="6403" width="5.42578125" style="1768" customWidth="1"/>
    <col min="6404" max="6404" width="3.7109375" style="1768" customWidth="1"/>
    <col min="6405" max="6405" width="5.28515625" style="1768" customWidth="1"/>
    <col min="6406" max="6406" width="8.5703125" style="1768" customWidth="1"/>
    <col min="6407" max="6407" width="8.42578125" style="1768" customWidth="1"/>
    <col min="6408" max="6408" width="7.85546875" style="1768" customWidth="1"/>
    <col min="6409" max="6409" width="8.85546875" style="1768" customWidth="1"/>
    <col min="6410" max="6413" width="0" style="1768" hidden="1" customWidth="1"/>
    <col min="6414" max="6414" width="6.5703125" style="1768" customWidth="1"/>
    <col min="6415" max="6656" width="9.140625" style="1768"/>
    <col min="6657" max="6657" width="2.85546875" style="1768" customWidth="1"/>
    <col min="6658" max="6658" width="46.85546875" style="1768" customWidth="1"/>
    <col min="6659" max="6659" width="5.42578125" style="1768" customWidth="1"/>
    <col min="6660" max="6660" width="3.7109375" style="1768" customWidth="1"/>
    <col min="6661" max="6661" width="5.28515625" style="1768" customWidth="1"/>
    <col min="6662" max="6662" width="8.5703125" style="1768" customWidth="1"/>
    <col min="6663" max="6663" width="8.42578125" style="1768" customWidth="1"/>
    <col min="6664" max="6664" width="7.85546875" style="1768" customWidth="1"/>
    <col min="6665" max="6665" width="8.85546875" style="1768" customWidth="1"/>
    <col min="6666" max="6669" width="0" style="1768" hidden="1" customWidth="1"/>
    <col min="6670" max="6670" width="6.5703125" style="1768" customWidth="1"/>
    <col min="6671" max="6912" width="9.140625" style="1768"/>
    <col min="6913" max="6913" width="2.85546875" style="1768" customWidth="1"/>
    <col min="6914" max="6914" width="46.85546875" style="1768" customWidth="1"/>
    <col min="6915" max="6915" width="5.42578125" style="1768" customWidth="1"/>
    <col min="6916" max="6916" width="3.7109375" style="1768" customWidth="1"/>
    <col min="6917" max="6917" width="5.28515625" style="1768" customWidth="1"/>
    <col min="6918" max="6918" width="8.5703125" style="1768" customWidth="1"/>
    <col min="6919" max="6919" width="8.42578125" style="1768" customWidth="1"/>
    <col min="6920" max="6920" width="7.85546875" style="1768" customWidth="1"/>
    <col min="6921" max="6921" width="8.85546875" style="1768" customWidth="1"/>
    <col min="6922" max="6925" width="0" style="1768" hidden="1" customWidth="1"/>
    <col min="6926" max="6926" width="6.5703125" style="1768" customWidth="1"/>
    <col min="6927" max="7168" width="9.140625" style="1768"/>
    <col min="7169" max="7169" width="2.85546875" style="1768" customWidth="1"/>
    <col min="7170" max="7170" width="46.85546875" style="1768" customWidth="1"/>
    <col min="7171" max="7171" width="5.42578125" style="1768" customWidth="1"/>
    <col min="7172" max="7172" width="3.7109375" style="1768" customWidth="1"/>
    <col min="7173" max="7173" width="5.28515625" style="1768" customWidth="1"/>
    <col min="7174" max="7174" width="8.5703125" style="1768" customWidth="1"/>
    <col min="7175" max="7175" width="8.42578125" style="1768" customWidth="1"/>
    <col min="7176" max="7176" width="7.85546875" style="1768" customWidth="1"/>
    <col min="7177" max="7177" width="8.85546875" style="1768" customWidth="1"/>
    <col min="7178" max="7181" width="0" style="1768" hidden="1" customWidth="1"/>
    <col min="7182" max="7182" width="6.5703125" style="1768" customWidth="1"/>
    <col min="7183" max="7424" width="9.140625" style="1768"/>
    <col min="7425" max="7425" width="2.85546875" style="1768" customWidth="1"/>
    <col min="7426" max="7426" width="46.85546875" style="1768" customWidth="1"/>
    <col min="7427" max="7427" width="5.42578125" style="1768" customWidth="1"/>
    <col min="7428" max="7428" width="3.7109375" style="1768" customWidth="1"/>
    <col min="7429" max="7429" width="5.28515625" style="1768" customWidth="1"/>
    <col min="7430" max="7430" width="8.5703125" style="1768" customWidth="1"/>
    <col min="7431" max="7431" width="8.42578125" style="1768" customWidth="1"/>
    <col min="7432" max="7432" width="7.85546875" style="1768" customWidth="1"/>
    <col min="7433" max="7433" width="8.85546875" style="1768" customWidth="1"/>
    <col min="7434" max="7437" width="0" style="1768" hidden="1" customWidth="1"/>
    <col min="7438" max="7438" width="6.5703125" style="1768" customWidth="1"/>
    <col min="7439" max="7680" width="9.140625" style="1768"/>
    <col min="7681" max="7681" width="2.85546875" style="1768" customWidth="1"/>
    <col min="7682" max="7682" width="46.85546875" style="1768" customWidth="1"/>
    <col min="7683" max="7683" width="5.42578125" style="1768" customWidth="1"/>
    <col min="7684" max="7684" width="3.7109375" style="1768" customWidth="1"/>
    <col min="7685" max="7685" width="5.28515625" style="1768" customWidth="1"/>
    <col min="7686" max="7686" width="8.5703125" style="1768" customWidth="1"/>
    <col min="7687" max="7687" width="8.42578125" style="1768" customWidth="1"/>
    <col min="7688" max="7688" width="7.85546875" style="1768" customWidth="1"/>
    <col min="7689" max="7689" width="8.85546875" style="1768" customWidth="1"/>
    <col min="7690" max="7693" width="0" style="1768" hidden="1" customWidth="1"/>
    <col min="7694" max="7694" width="6.5703125" style="1768" customWidth="1"/>
    <col min="7695" max="7936" width="9.140625" style="1768"/>
    <col min="7937" max="7937" width="2.85546875" style="1768" customWidth="1"/>
    <col min="7938" max="7938" width="46.85546875" style="1768" customWidth="1"/>
    <col min="7939" max="7939" width="5.42578125" style="1768" customWidth="1"/>
    <col min="7940" max="7940" width="3.7109375" style="1768" customWidth="1"/>
    <col min="7941" max="7941" width="5.28515625" style="1768" customWidth="1"/>
    <col min="7942" max="7942" width="8.5703125" style="1768" customWidth="1"/>
    <col min="7943" max="7943" width="8.42578125" style="1768" customWidth="1"/>
    <col min="7944" max="7944" width="7.85546875" style="1768" customWidth="1"/>
    <col min="7945" max="7945" width="8.85546875" style="1768" customWidth="1"/>
    <col min="7946" max="7949" width="0" style="1768" hidden="1" customWidth="1"/>
    <col min="7950" max="7950" width="6.5703125" style="1768" customWidth="1"/>
    <col min="7951" max="8192" width="9.140625" style="1768"/>
    <col min="8193" max="8193" width="2.85546875" style="1768" customWidth="1"/>
    <col min="8194" max="8194" width="46.85546875" style="1768" customWidth="1"/>
    <col min="8195" max="8195" width="5.42578125" style="1768" customWidth="1"/>
    <col min="8196" max="8196" width="3.7109375" style="1768" customWidth="1"/>
    <col min="8197" max="8197" width="5.28515625" style="1768" customWidth="1"/>
    <col min="8198" max="8198" width="8.5703125" style="1768" customWidth="1"/>
    <col min="8199" max="8199" width="8.42578125" style="1768" customWidth="1"/>
    <col min="8200" max="8200" width="7.85546875" style="1768" customWidth="1"/>
    <col min="8201" max="8201" width="8.85546875" style="1768" customWidth="1"/>
    <col min="8202" max="8205" width="0" style="1768" hidden="1" customWidth="1"/>
    <col min="8206" max="8206" width="6.5703125" style="1768" customWidth="1"/>
    <col min="8207" max="8448" width="9.140625" style="1768"/>
    <col min="8449" max="8449" width="2.85546875" style="1768" customWidth="1"/>
    <col min="8450" max="8450" width="46.85546875" style="1768" customWidth="1"/>
    <col min="8451" max="8451" width="5.42578125" style="1768" customWidth="1"/>
    <col min="8452" max="8452" width="3.7109375" style="1768" customWidth="1"/>
    <col min="8453" max="8453" width="5.28515625" style="1768" customWidth="1"/>
    <col min="8454" max="8454" width="8.5703125" style="1768" customWidth="1"/>
    <col min="8455" max="8455" width="8.42578125" style="1768" customWidth="1"/>
    <col min="8456" max="8456" width="7.85546875" style="1768" customWidth="1"/>
    <col min="8457" max="8457" width="8.85546875" style="1768" customWidth="1"/>
    <col min="8458" max="8461" width="0" style="1768" hidden="1" customWidth="1"/>
    <col min="8462" max="8462" width="6.5703125" style="1768" customWidth="1"/>
    <col min="8463" max="8704" width="9.140625" style="1768"/>
    <col min="8705" max="8705" width="2.85546875" style="1768" customWidth="1"/>
    <col min="8706" max="8706" width="46.85546875" style="1768" customWidth="1"/>
    <col min="8707" max="8707" width="5.42578125" style="1768" customWidth="1"/>
    <col min="8708" max="8708" width="3.7109375" style="1768" customWidth="1"/>
    <col min="8709" max="8709" width="5.28515625" style="1768" customWidth="1"/>
    <col min="8710" max="8710" width="8.5703125" style="1768" customWidth="1"/>
    <col min="8711" max="8711" width="8.42578125" style="1768" customWidth="1"/>
    <col min="8712" max="8712" width="7.85546875" style="1768" customWidth="1"/>
    <col min="8713" max="8713" width="8.85546875" style="1768" customWidth="1"/>
    <col min="8714" max="8717" width="0" style="1768" hidden="1" customWidth="1"/>
    <col min="8718" max="8718" width="6.5703125" style="1768" customWidth="1"/>
    <col min="8719" max="8960" width="9.140625" style="1768"/>
    <col min="8961" max="8961" width="2.85546875" style="1768" customWidth="1"/>
    <col min="8962" max="8962" width="46.85546875" style="1768" customWidth="1"/>
    <col min="8963" max="8963" width="5.42578125" style="1768" customWidth="1"/>
    <col min="8964" max="8964" width="3.7109375" style="1768" customWidth="1"/>
    <col min="8965" max="8965" width="5.28515625" style="1768" customWidth="1"/>
    <col min="8966" max="8966" width="8.5703125" style="1768" customWidth="1"/>
    <col min="8967" max="8967" width="8.42578125" style="1768" customWidth="1"/>
    <col min="8968" max="8968" width="7.85546875" style="1768" customWidth="1"/>
    <col min="8969" max="8969" width="8.85546875" style="1768" customWidth="1"/>
    <col min="8970" max="8973" width="0" style="1768" hidden="1" customWidth="1"/>
    <col min="8974" max="8974" width="6.5703125" style="1768" customWidth="1"/>
    <col min="8975" max="9216" width="9.140625" style="1768"/>
    <col min="9217" max="9217" width="2.85546875" style="1768" customWidth="1"/>
    <col min="9218" max="9218" width="46.85546875" style="1768" customWidth="1"/>
    <col min="9219" max="9219" width="5.42578125" style="1768" customWidth="1"/>
    <col min="9220" max="9220" width="3.7109375" style="1768" customWidth="1"/>
    <col min="9221" max="9221" width="5.28515625" style="1768" customWidth="1"/>
    <col min="9222" max="9222" width="8.5703125" style="1768" customWidth="1"/>
    <col min="9223" max="9223" width="8.42578125" style="1768" customWidth="1"/>
    <col min="9224" max="9224" width="7.85546875" style="1768" customWidth="1"/>
    <col min="9225" max="9225" width="8.85546875" style="1768" customWidth="1"/>
    <col min="9226" max="9229" width="0" style="1768" hidden="1" customWidth="1"/>
    <col min="9230" max="9230" width="6.5703125" style="1768" customWidth="1"/>
    <col min="9231" max="9472" width="9.140625" style="1768"/>
    <col min="9473" max="9473" width="2.85546875" style="1768" customWidth="1"/>
    <col min="9474" max="9474" width="46.85546875" style="1768" customWidth="1"/>
    <col min="9475" max="9475" width="5.42578125" style="1768" customWidth="1"/>
    <col min="9476" max="9476" width="3.7109375" style="1768" customWidth="1"/>
    <col min="9477" max="9477" width="5.28515625" style="1768" customWidth="1"/>
    <col min="9478" max="9478" width="8.5703125" style="1768" customWidth="1"/>
    <col min="9479" max="9479" width="8.42578125" style="1768" customWidth="1"/>
    <col min="9480" max="9480" width="7.85546875" style="1768" customWidth="1"/>
    <col min="9481" max="9481" width="8.85546875" style="1768" customWidth="1"/>
    <col min="9482" max="9485" width="0" style="1768" hidden="1" customWidth="1"/>
    <col min="9486" max="9486" width="6.5703125" style="1768" customWidth="1"/>
    <col min="9487" max="9728" width="9.140625" style="1768"/>
    <col min="9729" max="9729" width="2.85546875" style="1768" customWidth="1"/>
    <col min="9730" max="9730" width="46.85546875" style="1768" customWidth="1"/>
    <col min="9731" max="9731" width="5.42578125" style="1768" customWidth="1"/>
    <col min="9732" max="9732" width="3.7109375" style="1768" customWidth="1"/>
    <col min="9733" max="9733" width="5.28515625" style="1768" customWidth="1"/>
    <col min="9734" max="9734" width="8.5703125" style="1768" customWidth="1"/>
    <col min="9735" max="9735" width="8.42578125" style="1768" customWidth="1"/>
    <col min="9736" max="9736" width="7.85546875" style="1768" customWidth="1"/>
    <col min="9737" max="9737" width="8.85546875" style="1768" customWidth="1"/>
    <col min="9738" max="9741" width="0" style="1768" hidden="1" customWidth="1"/>
    <col min="9742" max="9742" width="6.5703125" style="1768" customWidth="1"/>
    <col min="9743" max="9984" width="9.140625" style="1768"/>
    <col min="9985" max="9985" width="2.85546875" style="1768" customWidth="1"/>
    <col min="9986" max="9986" width="46.85546875" style="1768" customWidth="1"/>
    <col min="9987" max="9987" width="5.42578125" style="1768" customWidth="1"/>
    <col min="9988" max="9988" width="3.7109375" style="1768" customWidth="1"/>
    <col min="9989" max="9989" width="5.28515625" style="1768" customWidth="1"/>
    <col min="9990" max="9990" width="8.5703125" style="1768" customWidth="1"/>
    <col min="9991" max="9991" width="8.42578125" style="1768" customWidth="1"/>
    <col min="9992" max="9992" width="7.85546875" style="1768" customWidth="1"/>
    <col min="9993" max="9993" width="8.85546875" style="1768" customWidth="1"/>
    <col min="9994" max="9997" width="0" style="1768" hidden="1" customWidth="1"/>
    <col min="9998" max="9998" width="6.5703125" style="1768" customWidth="1"/>
    <col min="9999" max="10240" width="9.140625" style="1768"/>
    <col min="10241" max="10241" width="2.85546875" style="1768" customWidth="1"/>
    <col min="10242" max="10242" width="46.85546875" style="1768" customWidth="1"/>
    <col min="10243" max="10243" width="5.42578125" style="1768" customWidth="1"/>
    <col min="10244" max="10244" width="3.7109375" style="1768" customWidth="1"/>
    <col min="10245" max="10245" width="5.28515625" style="1768" customWidth="1"/>
    <col min="10246" max="10246" width="8.5703125" style="1768" customWidth="1"/>
    <col min="10247" max="10247" width="8.42578125" style="1768" customWidth="1"/>
    <col min="10248" max="10248" width="7.85546875" style="1768" customWidth="1"/>
    <col min="10249" max="10249" width="8.85546875" style="1768" customWidth="1"/>
    <col min="10250" max="10253" width="0" style="1768" hidden="1" customWidth="1"/>
    <col min="10254" max="10254" width="6.5703125" style="1768" customWidth="1"/>
    <col min="10255" max="10496" width="9.140625" style="1768"/>
    <col min="10497" max="10497" width="2.85546875" style="1768" customWidth="1"/>
    <col min="10498" max="10498" width="46.85546875" style="1768" customWidth="1"/>
    <col min="10499" max="10499" width="5.42578125" style="1768" customWidth="1"/>
    <col min="10500" max="10500" width="3.7109375" style="1768" customWidth="1"/>
    <col min="10501" max="10501" width="5.28515625" style="1768" customWidth="1"/>
    <col min="10502" max="10502" width="8.5703125" style="1768" customWidth="1"/>
    <col min="10503" max="10503" width="8.42578125" style="1768" customWidth="1"/>
    <col min="10504" max="10504" width="7.85546875" style="1768" customWidth="1"/>
    <col min="10505" max="10505" width="8.85546875" style="1768" customWidth="1"/>
    <col min="10506" max="10509" width="0" style="1768" hidden="1" customWidth="1"/>
    <col min="10510" max="10510" width="6.5703125" style="1768" customWidth="1"/>
    <col min="10511" max="10752" width="9.140625" style="1768"/>
    <col min="10753" max="10753" width="2.85546875" style="1768" customWidth="1"/>
    <col min="10754" max="10754" width="46.85546875" style="1768" customWidth="1"/>
    <col min="10755" max="10755" width="5.42578125" style="1768" customWidth="1"/>
    <col min="10756" max="10756" width="3.7109375" style="1768" customWidth="1"/>
    <col min="10757" max="10757" width="5.28515625" style="1768" customWidth="1"/>
    <col min="10758" max="10758" width="8.5703125" style="1768" customWidth="1"/>
    <col min="10759" max="10759" width="8.42578125" style="1768" customWidth="1"/>
    <col min="10760" max="10760" width="7.85546875" style="1768" customWidth="1"/>
    <col min="10761" max="10761" width="8.85546875" style="1768" customWidth="1"/>
    <col min="10762" max="10765" width="0" style="1768" hidden="1" customWidth="1"/>
    <col min="10766" max="10766" width="6.5703125" style="1768" customWidth="1"/>
    <col min="10767" max="11008" width="9.140625" style="1768"/>
    <col min="11009" max="11009" width="2.85546875" style="1768" customWidth="1"/>
    <col min="11010" max="11010" width="46.85546875" style="1768" customWidth="1"/>
    <col min="11011" max="11011" width="5.42578125" style="1768" customWidth="1"/>
    <col min="11012" max="11012" width="3.7109375" style="1768" customWidth="1"/>
    <col min="11013" max="11013" width="5.28515625" style="1768" customWidth="1"/>
    <col min="11014" max="11014" width="8.5703125" style="1768" customWidth="1"/>
    <col min="11015" max="11015" width="8.42578125" style="1768" customWidth="1"/>
    <col min="11016" max="11016" width="7.85546875" style="1768" customWidth="1"/>
    <col min="11017" max="11017" width="8.85546875" style="1768" customWidth="1"/>
    <col min="11018" max="11021" width="0" style="1768" hidden="1" customWidth="1"/>
    <col min="11022" max="11022" width="6.5703125" style="1768" customWidth="1"/>
    <col min="11023" max="11264" width="9.140625" style="1768"/>
    <col min="11265" max="11265" width="2.85546875" style="1768" customWidth="1"/>
    <col min="11266" max="11266" width="46.85546875" style="1768" customWidth="1"/>
    <col min="11267" max="11267" width="5.42578125" style="1768" customWidth="1"/>
    <col min="11268" max="11268" width="3.7109375" style="1768" customWidth="1"/>
    <col min="11269" max="11269" width="5.28515625" style="1768" customWidth="1"/>
    <col min="11270" max="11270" width="8.5703125" style="1768" customWidth="1"/>
    <col min="11271" max="11271" width="8.42578125" style="1768" customWidth="1"/>
    <col min="11272" max="11272" width="7.85546875" style="1768" customWidth="1"/>
    <col min="11273" max="11273" width="8.85546875" style="1768" customWidth="1"/>
    <col min="11274" max="11277" width="0" style="1768" hidden="1" customWidth="1"/>
    <col min="11278" max="11278" width="6.5703125" style="1768" customWidth="1"/>
    <col min="11279" max="11520" width="9.140625" style="1768"/>
    <col min="11521" max="11521" width="2.85546875" style="1768" customWidth="1"/>
    <col min="11522" max="11522" width="46.85546875" style="1768" customWidth="1"/>
    <col min="11523" max="11523" width="5.42578125" style="1768" customWidth="1"/>
    <col min="11524" max="11524" width="3.7109375" style="1768" customWidth="1"/>
    <col min="11525" max="11525" width="5.28515625" style="1768" customWidth="1"/>
    <col min="11526" max="11526" width="8.5703125" style="1768" customWidth="1"/>
    <col min="11527" max="11527" width="8.42578125" style="1768" customWidth="1"/>
    <col min="11528" max="11528" width="7.85546875" style="1768" customWidth="1"/>
    <col min="11529" max="11529" width="8.85546875" style="1768" customWidth="1"/>
    <col min="11530" max="11533" width="0" style="1768" hidden="1" customWidth="1"/>
    <col min="11534" max="11534" width="6.5703125" style="1768" customWidth="1"/>
    <col min="11535" max="11776" width="9.140625" style="1768"/>
    <col min="11777" max="11777" width="2.85546875" style="1768" customWidth="1"/>
    <col min="11778" max="11778" width="46.85546875" style="1768" customWidth="1"/>
    <col min="11779" max="11779" width="5.42578125" style="1768" customWidth="1"/>
    <col min="11780" max="11780" width="3.7109375" style="1768" customWidth="1"/>
    <col min="11781" max="11781" width="5.28515625" style="1768" customWidth="1"/>
    <col min="11782" max="11782" width="8.5703125" style="1768" customWidth="1"/>
    <col min="11783" max="11783" width="8.42578125" style="1768" customWidth="1"/>
    <col min="11784" max="11784" width="7.85546875" style="1768" customWidth="1"/>
    <col min="11785" max="11785" width="8.85546875" style="1768" customWidth="1"/>
    <col min="11786" max="11789" width="0" style="1768" hidden="1" customWidth="1"/>
    <col min="11790" max="11790" width="6.5703125" style="1768" customWidth="1"/>
    <col min="11791" max="12032" width="9.140625" style="1768"/>
    <col min="12033" max="12033" width="2.85546875" style="1768" customWidth="1"/>
    <col min="12034" max="12034" width="46.85546875" style="1768" customWidth="1"/>
    <col min="12035" max="12035" width="5.42578125" style="1768" customWidth="1"/>
    <col min="12036" max="12036" width="3.7109375" style="1768" customWidth="1"/>
    <col min="12037" max="12037" width="5.28515625" style="1768" customWidth="1"/>
    <col min="12038" max="12038" width="8.5703125" style="1768" customWidth="1"/>
    <col min="12039" max="12039" width="8.42578125" style="1768" customWidth="1"/>
    <col min="12040" max="12040" width="7.85546875" style="1768" customWidth="1"/>
    <col min="12041" max="12041" width="8.85546875" style="1768" customWidth="1"/>
    <col min="12042" max="12045" width="0" style="1768" hidden="1" customWidth="1"/>
    <col min="12046" max="12046" width="6.5703125" style="1768" customWidth="1"/>
    <col min="12047" max="12288" width="9.140625" style="1768"/>
    <col min="12289" max="12289" width="2.85546875" style="1768" customWidth="1"/>
    <col min="12290" max="12290" width="46.85546875" style="1768" customWidth="1"/>
    <col min="12291" max="12291" width="5.42578125" style="1768" customWidth="1"/>
    <col min="12292" max="12292" width="3.7109375" style="1768" customWidth="1"/>
    <col min="12293" max="12293" width="5.28515625" style="1768" customWidth="1"/>
    <col min="12294" max="12294" width="8.5703125" style="1768" customWidth="1"/>
    <col min="12295" max="12295" width="8.42578125" style="1768" customWidth="1"/>
    <col min="12296" max="12296" width="7.85546875" style="1768" customWidth="1"/>
    <col min="12297" max="12297" width="8.85546875" style="1768" customWidth="1"/>
    <col min="12298" max="12301" width="0" style="1768" hidden="1" customWidth="1"/>
    <col min="12302" max="12302" width="6.5703125" style="1768" customWidth="1"/>
    <col min="12303" max="12544" width="9.140625" style="1768"/>
    <col min="12545" max="12545" width="2.85546875" style="1768" customWidth="1"/>
    <col min="12546" max="12546" width="46.85546875" style="1768" customWidth="1"/>
    <col min="12547" max="12547" width="5.42578125" style="1768" customWidth="1"/>
    <col min="12548" max="12548" width="3.7109375" style="1768" customWidth="1"/>
    <col min="12549" max="12549" width="5.28515625" style="1768" customWidth="1"/>
    <col min="12550" max="12550" width="8.5703125" style="1768" customWidth="1"/>
    <col min="12551" max="12551" width="8.42578125" style="1768" customWidth="1"/>
    <col min="12552" max="12552" width="7.85546875" style="1768" customWidth="1"/>
    <col min="12553" max="12553" width="8.85546875" style="1768" customWidth="1"/>
    <col min="12554" max="12557" width="0" style="1768" hidden="1" customWidth="1"/>
    <col min="12558" max="12558" width="6.5703125" style="1768" customWidth="1"/>
    <col min="12559" max="12800" width="9.140625" style="1768"/>
    <col min="12801" max="12801" width="2.85546875" style="1768" customWidth="1"/>
    <col min="12802" max="12802" width="46.85546875" style="1768" customWidth="1"/>
    <col min="12803" max="12803" width="5.42578125" style="1768" customWidth="1"/>
    <col min="12804" max="12804" width="3.7109375" style="1768" customWidth="1"/>
    <col min="12805" max="12805" width="5.28515625" style="1768" customWidth="1"/>
    <col min="12806" max="12806" width="8.5703125" style="1768" customWidth="1"/>
    <col min="12807" max="12807" width="8.42578125" style="1768" customWidth="1"/>
    <col min="12808" max="12808" width="7.85546875" style="1768" customWidth="1"/>
    <col min="12809" max="12809" width="8.85546875" style="1768" customWidth="1"/>
    <col min="12810" max="12813" width="0" style="1768" hidden="1" customWidth="1"/>
    <col min="12814" max="12814" width="6.5703125" style="1768" customWidth="1"/>
    <col min="12815" max="13056" width="9.140625" style="1768"/>
    <col min="13057" max="13057" width="2.85546875" style="1768" customWidth="1"/>
    <col min="13058" max="13058" width="46.85546875" style="1768" customWidth="1"/>
    <col min="13059" max="13059" width="5.42578125" style="1768" customWidth="1"/>
    <col min="13060" max="13060" width="3.7109375" style="1768" customWidth="1"/>
    <col min="13061" max="13061" width="5.28515625" style="1768" customWidth="1"/>
    <col min="13062" max="13062" width="8.5703125" style="1768" customWidth="1"/>
    <col min="13063" max="13063" width="8.42578125" style="1768" customWidth="1"/>
    <col min="13064" max="13064" width="7.85546875" style="1768" customWidth="1"/>
    <col min="13065" max="13065" width="8.85546875" style="1768" customWidth="1"/>
    <col min="13066" max="13069" width="0" style="1768" hidden="1" customWidth="1"/>
    <col min="13070" max="13070" width="6.5703125" style="1768" customWidth="1"/>
    <col min="13071" max="13312" width="9.140625" style="1768"/>
    <col min="13313" max="13313" width="2.85546875" style="1768" customWidth="1"/>
    <col min="13314" max="13314" width="46.85546875" style="1768" customWidth="1"/>
    <col min="13315" max="13315" width="5.42578125" style="1768" customWidth="1"/>
    <col min="13316" max="13316" width="3.7109375" style="1768" customWidth="1"/>
    <col min="13317" max="13317" width="5.28515625" style="1768" customWidth="1"/>
    <col min="13318" max="13318" width="8.5703125" style="1768" customWidth="1"/>
    <col min="13319" max="13319" width="8.42578125" style="1768" customWidth="1"/>
    <col min="13320" max="13320" width="7.85546875" style="1768" customWidth="1"/>
    <col min="13321" max="13321" width="8.85546875" style="1768" customWidth="1"/>
    <col min="13322" max="13325" width="0" style="1768" hidden="1" customWidth="1"/>
    <col min="13326" max="13326" width="6.5703125" style="1768" customWidth="1"/>
    <col min="13327" max="13568" width="9.140625" style="1768"/>
    <col min="13569" max="13569" width="2.85546875" style="1768" customWidth="1"/>
    <col min="13570" max="13570" width="46.85546875" style="1768" customWidth="1"/>
    <col min="13571" max="13571" width="5.42578125" style="1768" customWidth="1"/>
    <col min="13572" max="13572" width="3.7109375" style="1768" customWidth="1"/>
    <col min="13573" max="13573" width="5.28515625" style="1768" customWidth="1"/>
    <col min="13574" max="13574" width="8.5703125" style="1768" customWidth="1"/>
    <col min="13575" max="13575" width="8.42578125" style="1768" customWidth="1"/>
    <col min="13576" max="13576" width="7.85546875" style="1768" customWidth="1"/>
    <col min="13577" max="13577" width="8.85546875" style="1768" customWidth="1"/>
    <col min="13578" max="13581" width="0" style="1768" hidden="1" customWidth="1"/>
    <col min="13582" max="13582" width="6.5703125" style="1768" customWidth="1"/>
    <col min="13583" max="13824" width="9.140625" style="1768"/>
    <col min="13825" max="13825" width="2.85546875" style="1768" customWidth="1"/>
    <col min="13826" max="13826" width="46.85546875" style="1768" customWidth="1"/>
    <col min="13827" max="13827" width="5.42578125" style="1768" customWidth="1"/>
    <col min="13828" max="13828" width="3.7109375" style="1768" customWidth="1"/>
    <col min="13829" max="13829" width="5.28515625" style="1768" customWidth="1"/>
    <col min="13830" max="13830" width="8.5703125" style="1768" customWidth="1"/>
    <col min="13831" max="13831" width="8.42578125" style="1768" customWidth="1"/>
    <col min="13832" max="13832" width="7.85546875" style="1768" customWidth="1"/>
    <col min="13833" max="13833" width="8.85546875" style="1768" customWidth="1"/>
    <col min="13834" max="13837" width="0" style="1768" hidden="1" customWidth="1"/>
    <col min="13838" max="13838" width="6.5703125" style="1768" customWidth="1"/>
    <col min="13839" max="14080" width="9.140625" style="1768"/>
    <col min="14081" max="14081" width="2.85546875" style="1768" customWidth="1"/>
    <col min="14082" max="14082" width="46.85546875" style="1768" customWidth="1"/>
    <col min="14083" max="14083" width="5.42578125" style="1768" customWidth="1"/>
    <col min="14084" max="14084" width="3.7109375" style="1768" customWidth="1"/>
    <col min="14085" max="14085" width="5.28515625" style="1768" customWidth="1"/>
    <col min="14086" max="14086" width="8.5703125" style="1768" customWidth="1"/>
    <col min="14087" max="14087" width="8.42578125" style="1768" customWidth="1"/>
    <col min="14088" max="14088" width="7.85546875" style="1768" customWidth="1"/>
    <col min="14089" max="14089" width="8.85546875" style="1768" customWidth="1"/>
    <col min="14090" max="14093" width="0" style="1768" hidden="1" customWidth="1"/>
    <col min="14094" max="14094" width="6.5703125" style="1768" customWidth="1"/>
    <col min="14095" max="14336" width="9.140625" style="1768"/>
    <col min="14337" max="14337" width="2.85546875" style="1768" customWidth="1"/>
    <col min="14338" max="14338" width="46.85546875" style="1768" customWidth="1"/>
    <col min="14339" max="14339" width="5.42578125" style="1768" customWidth="1"/>
    <col min="14340" max="14340" width="3.7109375" style="1768" customWidth="1"/>
    <col min="14341" max="14341" width="5.28515625" style="1768" customWidth="1"/>
    <col min="14342" max="14342" width="8.5703125" style="1768" customWidth="1"/>
    <col min="14343" max="14343" width="8.42578125" style="1768" customWidth="1"/>
    <col min="14344" max="14344" width="7.85546875" style="1768" customWidth="1"/>
    <col min="14345" max="14345" width="8.85546875" style="1768" customWidth="1"/>
    <col min="14346" max="14349" width="0" style="1768" hidden="1" customWidth="1"/>
    <col min="14350" max="14350" width="6.5703125" style="1768" customWidth="1"/>
    <col min="14351" max="14592" width="9.140625" style="1768"/>
    <col min="14593" max="14593" width="2.85546875" style="1768" customWidth="1"/>
    <col min="14594" max="14594" width="46.85546875" style="1768" customWidth="1"/>
    <col min="14595" max="14595" width="5.42578125" style="1768" customWidth="1"/>
    <col min="14596" max="14596" width="3.7109375" style="1768" customWidth="1"/>
    <col min="14597" max="14597" width="5.28515625" style="1768" customWidth="1"/>
    <col min="14598" max="14598" width="8.5703125" style="1768" customWidth="1"/>
    <col min="14599" max="14599" width="8.42578125" style="1768" customWidth="1"/>
    <col min="14600" max="14600" width="7.85546875" style="1768" customWidth="1"/>
    <col min="14601" max="14601" width="8.85546875" style="1768" customWidth="1"/>
    <col min="14602" max="14605" width="0" style="1768" hidden="1" customWidth="1"/>
    <col min="14606" max="14606" width="6.5703125" style="1768" customWidth="1"/>
    <col min="14607" max="14848" width="9.140625" style="1768"/>
    <col min="14849" max="14849" width="2.85546875" style="1768" customWidth="1"/>
    <col min="14850" max="14850" width="46.85546875" style="1768" customWidth="1"/>
    <col min="14851" max="14851" width="5.42578125" style="1768" customWidth="1"/>
    <col min="14852" max="14852" width="3.7109375" style="1768" customWidth="1"/>
    <col min="14853" max="14853" width="5.28515625" style="1768" customWidth="1"/>
    <col min="14854" max="14854" width="8.5703125" style="1768" customWidth="1"/>
    <col min="14855" max="14855" width="8.42578125" style="1768" customWidth="1"/>
    <col min="14856" max="14856" width="7.85546875" style="1768" customWidth="1"/>
    <col min="14857" max="14857" width="8.85546875" style="1768" customWidth="1"/>
    <col min="14858" max="14861" width="0" style="1768" hidden="1" customWidth="1"/>
    <col min="14862" max="14862" width="6.5703125" style="1768" customWidth="1"/>
    <col min="14863" max="15104" width="9.140625" style="1768"/>
    <col min="15105" max="15105" width="2.85546875" style="1768" customWidth="1"/>
    <col min="15106" max="15106" width="46.85546875" style="1768" customWidth="1"/>
    <col min="15107" max="15107" width="5.42578125" style="1768" customWidth="1"/>
    <col min="15108" max="15108" width="3.7109375" style="1768" customWidth="1"/>
    <col min="15109" max="15109" width="5.28515625" style="1768" customWidth="1"/>
    <col min="15110" max="15110" width="8.5703125" style="1768" customWidth="1"/>
    <col min="15111" max="15111" width="8.42578125" style="1768" customWidth="1"/>
    <col min="15112" max="15112" width="7.85546875" style="1768" customWidth="1"/>
    <col min="15113" max="15113" width="8.85546875" style="1768" customWidth="1"/>
    <col min="15114" max="15117" width="0" style="1768" hidden="1" customWidth="1"/>
    <col min="15118" max="15118" width="6.5703125" style="1768" customWidth="1"/>
    <col min="15119" max="15360" width="9.140625" style="1768"/>
    <col min="15361" max="15361" width="2.85546875" style="1768" customWidth="1"/>
    <col min="15362" max="15362" width="46.85546875" style="1768" customWidth="1"/>
    <col min="15363" max="15363" width="5.42578125" style="1768" customWidth="1"/>
    <col min="15364" max="15364" width="3.7109375" style="1768" customWidth="1"/>
    <col min="15365" max="15365" width="5.28515625" style="1768" customWidth="1"/>
    <col min="15366" max="15366" width="8.5703125" style="1768" customWidth="1"/>
    <col min="15367" max="15367" width="8.42578125" style="1768" customWidth="1"/>
    <col min="15368" max="15368" width="7.85546875" style="1768" customWidth="1"/>
    <col min="15369" max="15369" width="8.85546875" style="1768" customWidth="1"/>
    <col min="15370" max="15373" width="0" style="1768" hidden="1" customWidth="1"/>
    <col min="15374" max="15374" width="6.5703125" style="1768" customWidth="1"/>
    <col min="15375" max="15616" width="9.140625" style="1768"/>
    <col min="15617" max="15617" width="2.85546875" style="1768" customWidth="1"/>
    <col min="15618" max="15618" width="46.85546875" style="1768" customWidth="1"/>
    <col min="15619" max="15619" width="5.42578125" style="1768" customWidth="1"/>
    <col min="15620" max="15620" width="3.7109375" style="1768" customWidth="1"/>
    <col min="15621" max="15621" width="5.28515625" style="1768" customWidth="1"/>
    <col min="15622" max="15622" width="8.5703125" style="1768" customWidth="1"/>
    <col min="15623" max="15623" width="8.42578125" style="1768" customWidth="1"/>
    <col min="15624" max="15624" width="7.85546875" style="1768" customWidth="1"/>
    <col min="15625" max="15625" width="8.85546875" style="1768" customWidth="1"/>
    <col min="15626" max="15629" width="0" style="1768" hidden="1" customWidth="1"/>
    <col min="15630" max="15630" width="6.5703125" style="1768" customWidth="1"/>
    <col min="15631" max="15872" width="9.140625" style="1768"/>
    <col min="15873" max="15873" width="2.85546875" style="1768" customWidth="1"/>
    <col min="15874" max="15874" width="46.85546875" style="1768" customWidth="1"/>
    <col min="15875" max="15875" width="5.42578125" style="1768" customWidth="1"/>
    <col min="15876" max="15876" width="3.7109375" style="1768" customWidth="1"/>
    <col min="15877" max="15877" width="5.28515625" style="1768" customWidth="1"/>
    <col min="15878" max="15878" width="8.5703125" style="1768" customWidth="1"/>
    <col min="15879" max="15879" width="8.42578125" style="1768" customWidth="1"/>
    <col min="15880" max="15880" width="7.85546875" style="1768" customWidth="1"/>
    <col min="15881" max="15881" width="8.85546875" style="1768" customWidth="1"/>
    <col min="15882" max="15885" width="0" style="1768" hidden="1" customWidth="1"/>
    <col min="15886" max="15886" width="6.5703125" style="1768" customWidth="1"/>
    <col min="15887" max="16128" width="9.140625" style="1768"/>
    <col min="16129" max="16129" width="2.85546875" style="1768" customWidth="1"/>
    <col min="16130" max="16130" width="46.85546875" style="1768" customWidth="1"/>
    <col min="16131" max="16131" width="5.42578125" style="1768" customWidth="1"/>
    <col min="16132" max="16132" width="3.7109375" style="1768" customWidth="1"/>
    <col min="16133" max="16133" width="5.28515625" style="1768" customWidth="1"/>
    <col min="16134" max="16134" width="8.5703125" style="1768" customWidth="1"/>
    <col min="16135" max="16135" width="8.42578125" style="1768" customWidth="1"/>
    <col min="16136" max="16136" width="7.85546875" style="1768" customWidth="1"/>
    <col min="16137" max="16137" width="8.85546875" style="1768" customWidth="1"/>
    <col min="16138" max="16141" width="0" style="1768" hidden="1" customWidth="1"/>
    <col min="16142" max="16142" width="6.5703125" style="1768" customWidth="1"/>
    <col min="16143" max="16384" width="9.140625" style="1768"/>
  </cols>
  <sheetData>
    <row r="1" spans="1:14" ht="12.75" customHeight="1" x14ac:dyDescent="0.2">
      <c r="H1" s="1770" t="s">
        <v>579</v>
      </c>
    </row>
    <row r="2" spans="1:14" ht="12.75" customHeight="1" x14ac:dyDescent="0.2">
      <c r="H2" s="1770" t="s">
        <v>4763</v>
      </c>
    </row>
    <row r="3" spans="1:14" ht="12.75" customHeight="1" x14ac:dyDescent="0.2">
      <c r="G3" s="1770" t="s">
        <v>5144</v>
      </c>
    </row>
    <row r="4" spans="1:14" ht="12.75" customHeight="1" x14ac:dyDescent="0.2">
      <c r="B4" s="1772" t="s">
        <v>1435</v>
      </c>
      <c r="I4" s="1773" t="s">
        <v>5145</v>
      </c>
    </row>
    <row r="5" spans="1:14" ht="12.75" customHeight="1" x14ac:dyDescent="0.2">
      <c r="B5" s="1769" t="s">
        <v>5146</v>
      </c>
    </row>
    <row r="6" spans="1:14" ht="12.75" customHeight="1" x14ac:dyDescent="0.2">
      <c r="B6" s="1769" t="s">
        <v>719</v>
      </c>
      <c r="F6" s="1770" t="s">
        <v>720</v>
      </c>
      <c r="I6" s="1770">
        <v>100</v>
      </c>
      <c r="M6" s="1770" t="s">
        <v>577</v>
      </c>
    </row>
    <row r="7" spans="1:14" ht="12.75" customHeight="1" x14ac:dyDescent="0.2">
      <c r="A7" s="1774" t="s">
        <v>4673</v>
      </c>
      <c r="B7" s="1775"/>
      <c r="C7" s="1776" t="s">
        <v>721</v>
      </c>
      <c r="D7" s="1777" t="s">
        <v>4674</v>
      </c>
      <c r="E7" s="1776" t="s">
        <v>722</v>
      </c>
      <c r="F7" s="2705" t="s">
        <v>723</v>
      </c>
      <c r="G7" s="2707" t="s">
        <v>5147</v>
      </c>
      <c r="H7" s="2709" t="s">
        <v>4986</v>
      </c>
      <c r="I7" s="2711" t="s">
        <v>561</v>
      </c>
      <c r="J7" s="2713" t="s">
        <v>4658</v>
      </c>
      <c r="K7" s="2701" t="s">
        <v>4659</v>
      </c>
      <c r="L7" s="1776" t="s">
        <v>4660</v>
      </c>
      <c r="M7" s="2701" t="s">
        <v>562</v>
      </c>
      <c r="N7" s="2703" t="s">
        <v>563</v>
      </c>
    </row>
    <row r="8" spans="1:14" ht="12.75" customHeight="1" x14ac:dyDescent="0.2">
      <c r="A8" s="1778" t="s">
        <v>4675</v>
      </c>
      <c r="B8" s="1779" t="s">
        <v>564</v>
      </c>
      <c r="C8" s="1780" t="s">
        <v>565</v>
      </c>
      <c r="D8" s="1780" t="s">
        <v>4676</v>
      </c>
      <c r="E8" s="1780"/>
      <c r="F8" s="2705"/>
      <c r="G8" s="2707"/>
      <c r="H8" s="2709"/>
      <c r="I8" s="2711"/>
      <c r="J8" s="2713"/>
      <c r="K8" s="2701"/>
      <c r="L8" s="1780" t="s">
        <v>4661</v>
      </c>
      <c r="M8" s="2701"/>
      <c r="N8" s="2703"/>
    </row>
    <row r="9" spans="1:14" ht="12.75" customHeight="1" x14ac:dyDescent="0.2">
      <c r="A9" s="1781"/>
      <c r="B9" s="1782"/>
      <c r="C9" s="1780"/>
      <c r="D9" s="1780"/>
      <c r="E9" s="1780"/>
      <c r="F9" s="2706"/>
      <c r="G9" s="2708"/>
      <c r="H9" s="2710"/>
      <c r="I9" s="2712"/>
      <c r="J9" s="2714"/>
      <c r="K9" s="2702"/>
      <c r="L9" s="1780"/>
      <c r="M9" s="2702"/>
      <c r="N9" s="2704"/>
    </row>
    <row r="10" spans="1:14" ht="24" x14ac:dyDescent="0.2">
      <c r="A10" s="1783">
        <v>1</v>
      </c>
      <c r="B10" s="1784" t="s">
        <v>5148</v>
      </c>
      <c r="C10" s="1785">
        <f t="shared" ref="C10:C22" si="0">$I$6/F10</f>
        <v>0.27777777777777779</v>
      </c>
      <c r="D10" s="1786">
        <v>6</v>
      </c>
      <c r="E10" s="1785"/>
      <c r="F10" s="1787">
        <v>360</v>
      </c>
      <c r="G10" s="1788">
        <f t="shared" ref="G10:G29" si="1">ROUND(480/F10,3)</f>
        <v>1.333</v>
      </c>
      <c r="H10" s="403">
        <f>VLOOKUP(D10,ЧТС[],4,0)</f>
        <v>0.89470000000000005</v>
      </c>
      <c r="I10" s="1789">
        <f t="shared" ref="I10:I28" si="2">ROUND(G10*H10,4)</f>
        <v>1.1926000000000001</v>
      </c>
      <c r="J10" s="1786">
        <v>151</v>
      </c>
      <c r="K10" s="1790">
        <f>F10/J10*100</f>
        <v>238.41059602649008</v>
      </c>
      <c r="L10" s="1786" t="s">
        <v>5149</v>
      </c>
      <c r="M10" s="1791"/>
      <c r="N10" s="1785"/>
    </row>
    <row r="11" spans="1:14" ht="24" x14ac:dyDescent="0.2">
      <c r="A11" s="1783">
        <v>2</v>
      </c>
      <c r="B11" s="1784" t="s">
        <v>5150</v>
      </c>
      <c r="C11" s="1785">
        <f t="shared" si="0"/>
        <v>0.33333333333333331</v>
      </c>
      <c r="D11" s="1786">
        <v>5</v>
      </c>
      <c r="E11" s="1785"/>
      <c r="F11" s="1787">
        <v>300</v>
      </c>
      <c r="G11" s="1788">
        <f t="shared" si="1"/>
        <v>1.6</v>
      </c>
      <c r="H11" s="403">
        <f>VLOOKUP(D11,ЧТС[],4,0)</f>
        <v>0.76680000000000004</v>
      </c>
      <c r="I11" s="1789">
        <f t="shared" si="2"/>
        <v>1.2269000000000001</v>
      </c>
      <c r="J11" s="1786"/>
      <c r="K11" s="1790"/>
      <c r="L11" s="1786"/>
      <c r="M11" s="1791"/>
      <c r="N11" s="1785"/>
    </row>
    <row r="12" spans="1:14" ht="25.5" x14ac:dyDescent="0.2">
      <c r="A12" s="1783">
        <v>3</v>
      </c>
      <c r="B12" s="1792" t="s">
        <v>5151</v>
      </c>
      <c r="C12" s="1785">
        <f t="shared" si="0"/>
        <v>0.18018018018018017</v>
      </c>
      <c r="D12" s="1786">
        <v>3</v>
      </c>
      <c r="E12" s="1785"/>
      <c r="F12" s="1786">
        <v>555</v>
      </c>
      <c r="G12" s="1788">
        <f t="shared" si="1"/>
        <v>0.86499999999999999</v>
      </c>
      <c r="H12" s="403">
        <f>VLOOKUP(D12,ЧТС[],4,0)</f>
        <v>0.59970000000000001</v>
      </c>
      <c r="I12" s="1789">
        <f t="shared" si="2"/>
        <v>0.51870000000000005</v>
      </c>
      <c r="J12" s="1786"/>
      <c r="K12" s="1790"/>
      <c r="L12" s="1786"/>
      <c r="M12" s="1791"/>
      <c r="N12" s="1785"/>
    </row>
    <row r="13" spans="1:14" ht="23.25" x14ac:dyDescent="0.2">
      <c r="A13" s="1783">
        <v>4</v>
      </c>
      <c r="B13" s="1792" t="s">
        <v>5152</v>
      </c>
      <c r="C13" s="1785">
        <f t="shared" si="0"/>
        <v>8.5470085470085472E-2</v>
      </c>
      <c r="D13" s="1786">
        <v>3</v>
      </c>
      <c r="E13" s="1785"/>
      <c r="F13" s="1786">
        <v>1170</v>
      </c>
      <c r="G13" s="1788">
        <f t="shared" si="1"/>
        <v>0.41</v>
      </c>
      <c r="H13" s="403">
        <f>VLOOKUP(D13,ЧТС[],4,0)</f>
        <v>0.59970000000000001</v>
      </c>
      <c r="I13" s="1789">
        <f t="shared" si="2"/>
        <v>0.24590000000000001</v>
      </c>
      <c r="J13" s="1786"/>
      <c r="K13" s="1790"/>
      <c r="L13" s="1786"/>
      <c r="M13" s="1791"/>
      <c r="N13" s="1785"/>
    </row>
    <row r="14" spans="1:14" ht="23.25" x14ac:dyDescent="0.2">
      <c r="A14" s="1783">
        <v>5</v>
      </c>
      <c r="B14" s="1792" t="s">
        <v>5153</v>
      </c>
      <c r="C14" s="1785">
        <f>$I$6/F14</f>
        <v>0.10050251256281408</v>
      </c>
      <c r="D14" s="1786">
        <v>3</v>
      </c>
      <c r="E14" s="1785"/>
      <c r="F14" s="1786">
        <v>995</v>
      </c>
      <c r="G14" s="1788">
        <f t="shared" si="1"/>
        <v>0.48199999999999998</v>
      </c>
      <c r="H14" s="403">
        <f>VLOOKUP(D14,ЧТС[],4,0)</f>
        <v>0.59970000000000001</v>
      </c>
      <c r="I14" s="1789">
        <f t="shared" si="2"/>
        <v>0.28910000000000002</v>
      </c>
      <c r="J14" s="1786"/>
      <c r="K14" s="1790"/>
      <c r="L14" s="1786"/>
      <c r="M14" s="1791"/>
      <c r="N14" s="1785"/>
    </row>
    <row r="15" spans="1:14" ht="24" x14ac:dyDescent="0.2">
      <c r="A15" s="1783">
        <v>6</v>
      </c>
      <c r="B15" s="1784" t="s">
        <v>5154</v>
      </c>
      <c r="C15" s="1790">
        <f>$I$6/F15</f>
        <v>2.8571428571428571E-2</v>
      </c>
      <c r="D15" s="1786">
        <v>3</v>
      </c>
      <c r="E15" s="1790"/>
      <c r="F15" s="1793">
        <v>3500</v>
      </c>
      <c r="G15" s="1788">
        <f t="shared" si="1"/>
        <v>0.13700000000000001</v>
      </c>
      <c r="H15" s="403">
        <f>VLOOKUP(D15,ЧТС[],4,0)</f>
        <v>0.59970000000000001</v>
      </c>
      <c r="I15" s="1789">
        <f t="shared" si="2"/>
        <v>8.2199999999999995E-2</v>
      </c>
      <c r="J15" s="1794"/>
      <c r="K15" s="1790"/>
      <c r="L15" s="1786"/>
      <c r="M15" s="1795"/>
      <c r="N15" s="1785"/>
    </row>
    <row r="16" spans="1:14" ht="36" x14ac:dyDescent="0.2">
      <c r="A16" s="1783">
        <v>7</v>
      </c>
      <c r="B16" s="1796" t="s">
        <v>5155</v>
      </c>
      <c r="C16" s="1785">
        <f>$I$6/F16</f>
        <v>0.13513513513513514</v>
      </c>
      <c r="D16" s="1786">
        <v>1</v>
      </c>
      <c r="E16" s="1785"/>
      <c r="F16" s="1786">
        <v>740</v>
      </c>
      <c r="G16" s="1788">
        <f t="shared" si="1"/>
        <v>0.64900000000000002</v>
      </c>
      <c r="H16" s="403">
        <f>VLOOKUP(D16,ЧТС[],4,0)</f>
        <v>0.49149999999999999</v>
      </c>
      <c r="I16" s="1789">
        <f t="shared" si="2"/>
        <v>0.31900000000000001</v>
      </c>
      <c r="J16" s="1786"/>
      <c r="K16" s="1790"/>
      <c r="L16" s="1786"/>
      <c r="M16" s="1791"/>
      <c r="N16" s="1785"/>
    </row>
    <row r="17" spans="1:24" ht="24" x14ac:dyDescent="0.2">
      <c r="A17" s="1783">
        <v>8</v>
      </c>
      <c r="B17" s="1784" t="s">
        <v>5156</v>
      </c>
      <c r="C17" s="1785">
        <f>$I$6/F17</f>
        <v>2.4154589371980676E-2</v>
      </c>
      <c r="D17" s="1786">
        <v>3</v>
      </c>
      <c r="E17" s="1785"/>
      <c r="F17" s="1787">
        <v>4140</v>
      </c>
      <c r="G17" s="1788">
        <f t="shared" si="1"/>
        <v>0.11600000000000001</v>
      </c>
      <c r="H17" s="403">
        <f>VLOOKUP(D17,ЧТС[],4,0)</f>
        <v>0.59970000000000001</v>
      </c>
      <c r="I17" s="1789">
        <f t="shared" si="2"/>
        <v>6.9599999999999995E-2</v>
      </c>
      <c r="J17" s="1786"/>
      <c r="K17" s="1790"/>
      <c r="L17" s="1786"/>
      <c r="M17" s="1791"/>
      <c r="N17" s="1785"/>
    </row>
    <row r="18" spans="1:24" ht="24" x14ac:dyDescent="0.2">
      <c r="A18" s="1783">
        <v>9</v>
      </c>
      <c r="B18" s="1784" t="s">
        <v>5157</v>
      </c>
      <c r="C18" s="1790">
        <f>$I$6/F18</f>
        <v>3.7735849056603772E-2</v>
      </c>
      <c r="D18" s="1786">
        <v>3</v>
      </c>
      <c r="E18" s="1790"/>
      <c r="F18" s="1793">
        <v>2650</v>
      </c>
      <c r="G18" s="1788">
        <f t="shared" si="1"/>
        <v>0.18099999999999999</v>
      </c>
      <c r="H18" s="403">
        <f>VLOOKUP(D18,ЧТС[],4,0)</f>
        <v>0.59970000000000001</v>
      </c>
      <c r="I18" s="1789">
        <f t="shared" si="2"/>
        <v>0.1085</v>
      </c>
      <c r="J18" s="1786"/>
      <c r="K18" s="1790"/>
      <c r="L18" s="1786"/>
      <c r="M18" s="1791"/>
      <c r="N18" s="1785"/>
    </row>
    <row r="19" spans="1:24" ht="24" x14ac:dyDescent="0.2">
      <c r="A19" s="1783">
        <v>10</v>
      </c>
      <c r="B19" s="1784" t="s">
        <v>5158</v>
      </c>
      <c r="C19" s="1790">
        <f t="shared" si="0"/>
        <v>1.3333333333333334E-2</v>
      </c>
      <c r="D19" s="1786">
        <v>3</v>
      </c>
      <c r="E19" s="1790"/>
      <c r="F19" s="1793">
        <v>7500</v>
      </c>
      <c r="G19" s="1788">
        <f t="shared" si="1"/>
        <v>6.4000000000000001E-2</v>
      </c>
      <c r="H19" s="403">
        <f>VLOOKUP(D19,ЧТС[],4,0)</f>
        <v>0.59970000000000001</v>
      </c>
      <c r="I19" s="1789">
        <f t="shared" si="2"/>
        <v>3.8399999999999997E-2</v>
      </c>
      <c r="J19" s="1794">
        <v>370</v>
      </c>
      <c r="K19" s="1790">
        <f>F19/J19*100</f>
        <v>2027.0270270270271</v>
      </c>
      <c r="L19" s="1786" t="s">
        <v>5159</v>
      </c>
      <c r="M19" s="1795"/>
      <c r="N19" s="1785"/>
    </row>
    <row r="20" spans="1:24" ht="24" x14ac:dyDescent="0.2">
      <c r="A20" s="1783">
        <v>11</v>
      </c>
      <c r="B20" s="1798" t="s">
        <v>5160</v>
      </c>
      <c r="C20" s="1785">
        <f t="shared" si="0"/>
        <v>9.5238095238095233E-2</v>
      </c>
      <c r="D20" s="1786">
        <v>3</v>
      </c>
      <c r="E20" s="1785"/>
      <c r="F20" s="1787">
        <v>1050</v>
      </c>
      <c r="G20" s="1788">
        <f t="shared" si="1"/>
        <v>0.45700000000000002</v>
      </c>
      <c r="H20" s="403">
        <f>VLOOKUP(D20,ЧТС[],4,0)</f>
        <v>0.59970000000000001</v>
      </c>
      <c r="I20" s="1789">
        <f t="shared" si="2"/>
        <v>0.27410000000000001</v>
      </c>
      <c r="J20" s="1786">
        <v>425</v>
      </c>
      <c r="K20" s="1790">
        <f>F20/J20*100</f>
        <v>247.05882352941177</v>
      </c>
      <c r="L20" s="1786" t="s">
        <v>5161</v>
      </c>
      <c r="M20" s="1791"/>
      <c r="N20" s="1785"/>
    </row>
    <row r="21" spans="1:24" ht="25.5" x14ac:dyDescent="0.2">
      <c r="A21" s="1783">
        <v>12</v>
      </c>
      <c r="B21" s="1799" t="s">
        <v>5162</v>
      </c>
      <c r="C21" s="1800">
        <f t="shared" si="0"/>
        <v>2.6315789473684209E-2</v>
      </c>
      <c r="D21" s="1787">
        <v>3</v>
      </c>
      <c r="E21" s="1800"/>
      <c r="F21" s="1787">
        <v>3800</v>
      </c>
      <c r="G21" s="1788">
        <f t="shared" si="1"/>
        <v>0.126</v>
      </c>
      <c r="H21" s="403">
        <f>VLOOKUP(D21,ЧТС[],4,0)</f>
        <v>0.59970000000000001</v>
      </c>
      <c r="I21" s="1789">
        <f t="shared" si="2"/>
        <v>7.5600000000000001E-2</v>
      </c>
      <c r="J21" s="1794">
        <v>1097</v>
      </c>
      <c r="K21" s="1790">
        <f>F21/J21*100</f>
        <v>346.39927073837737</v>
      </c>
      <c r="L21" s="1786" t="s">
        <v>5161</v>
      </c>
      <c r="M21" s="1795"/>
      <c r="N21" s="1785"/>
    </row>
    <row r="22" spans="1:24" s="1769" customFormat="1" ht="25.5" x14ac:dyDescent="0.2">
      <c r="A22" s="1783">
        <v>13</v>
      </c>
      <c r="B22" s="1799" t="s">
        <v>5163</v>
      </c>
      <c r="C22" s="1786">
        <f t="shared" si="0"/>
        <v>2.2222222222222223E-2</v>
      </c>
      <c r="D22" s="1786">
        <v>3</v>
      </c>
      <c r="E22" s="1786"/>
      <c r="F22" s="1786">
        <v>4500</v>
      </c>
      <c r="G22" s="1788">
        <f t="shared" si="1"/>
        <v>0.107</v>
      </c>
      <c r="H22" s="403">
        <f>VLOOKUP(D22,ЧТС[],4,0)</f>
        <v>0.59970000000000001</v>
      </c>
      <c r="I22" s="1789">
        <f t="shared" si="2"/>
        <v>6.4199999999999993E-2</v>
      </c>
      <c r="J22" s="1793"/>
      <c r="K22" s="1800"/>
      <c r="L22" s="1801"/>
      <c r="M22" s="1791"/>
      <c r="N22" s="1802"/>
      <c r="P22" s="1803"/>
      <c r="Q22" s="1803"/>
      <c r="R22" s="1803"/>
      <c r="S22" s="1803"/>
      <c r="T22" s="1803"/>
      <c r="U22" s="1803"/>
      <c r="V22" s="1803"/>
      <c r="W22" s="1803"/>
      <c r="X22" s="1803"/>
    </row>
    <row r="23" spans="1:24" s="1769" customFormat="1" ht="15.75" customHeight="1" x14ac:dyDescent="0.2">
      <c r="A23" s="1783">
        <v>14</v>
      </c>
      <c r="B23" s="1804" t="s">
        <v>5164</v>
      </c>
      <c r="C23" s="1805">
        <f>$I$6/F23</f>
        <v>4.3478260869565216E-2</v>
      </c>
      <c r="D23" s="1806">
        <v>2</v>
      </c>
      <c r="E23" s="1805"/>
      <c r="F23" s="1807">
        <v>2300</v>
      </c>
      <c r="G23" s="1788">
        <f t="shared" si="1"/>
        <v>0.20899999999999999</v>
      </c>
      <c r="H23" s="403">
        <f>VLOOKUP(D23,ЧТС[],4,0)</f>
        <v>0.54069999999999996</v>
      </c>
      <c r="I23" s="1789">
        <f t="shared" si="2"/>
        <v>0.113</v>
      </c>
      <c r="J23" s="1793">
        <v>408</v>
      </c>
      <c r="K23" s="1800" t="e">
        <f>#REF!/J23*100</f>
        <v>#REF!</v>
      </c>
      <c r="L23" s="1787" t="s">
        <v>5159</v>
      </c>
      <c r="M23" s="1795"/>
      <c r="N23" s="1808"/>
      <c r="P23" s="1803"/>
      <c r="Q23" s="1803"/>
      <c r="R23" s="1803"/>
      <c r="S23" s="1803"/>
      <c r="T23" s="1803"/>
      <c r="U23" s="1803"/>
      <c r="V23" s="1803"/>
      <c r="W23" s="1803"/>
      <c r="X23" s="1803"/>
    </row>
    <row r="24" spans="1:24" s="1769" customFormat="1" ht="12.75" customHeight="1" x14ac:dyDescent="0.2">
      <c r="A24" s="1783">
        <v>15</v>
      </c>
      <c r="B24" s="1799" t="s">
        <v>5165</v>
      </c>
      <c r="C24" s="1785">
        <f t="shared" ref="C24:C29" si="3">$I$6/F24</f>
        <v>0.1</v>
      </c>
      <c r="D24" s="1786">
        <v>1</v>
      </c>
      <c r="E24" s="1785"/>
      <c r="F24" s="1786">
        <v>1000</v>
      </c>
      <c r="G24" s="1788">
        <f t="shared" si="1"/>
        <v>0.48</v>
      </c>
      <c r="H24" s="403">
        <f>VLOOKUP(D24,ЧТС[],4,0)</f>
        <v>0.49149999999999999</v>
      </c>
      <c r="I24" s="1789">
        <f t="shared" si="2"/>
        <v>0.2359</v>
      </c>
      <c r="J24" s="1793"/>
      <c r="K24" s="1800"/>
      <c r="L24" s="1787"/>
      <c r="M24" s="1795"/>
      <c r="N24" s="1808"/>
      <c r="P24" s="1803"/>
      <c r="Q24" s="1803"/>
      <c r="R24" s="1803"/>
      <c r="S24" s="1803"/>
      <c r="T24" s="1803"/>
      <c r="U24" s="1803"/>
      <c r="V24" s="1803"/>
      <c r="W24" s="1803"/>
      <c r="X24" s="1803"/>
    </row>
    <row r="25" spans="1:24" s="1769" customFormat="1" ht="25.5" x14ac:dyDescent="0.2">
      <c r="A25" s="1783">
        <v>16</v>
      </c>
      <c r="B25" s="1809" t="s">
        <v>5166</v>
      </c>
      <c r="C25" s="1786">
        <f t="shared" si="3"/>
        <v>9.0909090909090912E-2</v>
      </c>
      <c r="D25" s="1786">
        <v>2</v>
      </c>
      <c r="E25" s="1786"/>
      <c r="F25" s="1786">
        <v>1100</v>
      </c>
      <c r="G25" s="1788">
        <f t="shared" si="1"/>
        <v>0.436</v>
      </c>
      <c r="H25" s="403">
        <f>VLOOKUP(D25,ЧТС[],4,0)</f>
        <v>0.54069999999999996</v>
      </c>
      <c r="I25" s="1789">
        <f t="shared" si="2"/>
        <v>0.23569999999999999</v>
      </c>
      <c r="J25" s="1793"/>
      <c r="K25" s="1800"/>
      <c r="L25" s="1787"/>
      <c r="M25" s="1795"/>
      <c r="N25" s="1808"/>
      <c r="P25" s="1803"/>
      <c r="Q25" s="1803"/>
      <c r="R25" s="1803"/>
      <c r="S25" s="1803"/>
      <c r="T25" s="1803"/>
      <c r="U25" s="1803"/>
      <c r="V25" s="1803"/>
      <c r="W25" s="1803"/>
      <c r="X25" s="1803"/>
    </row>
    <row r="26" spans="1:24" s="1769" customFormat="1" ht="24.75" customHeight="1" x14ac:dyDescent="0.2">
      <c r="A26" s="1783">
        <v>17</v>
      </c>
      <c r="B26" s="1809" t="s">
        <v>5167</v>
      </c>
      <c r="C26" s="1810">
        <f t="shared" si="3"/>
        <v>6.8965517241379309E-2</v>
      </c>
      <c r="D26" s="1811">
        <v>1</v>
      </c>
      <c r="E26" s="1810"/>
      <c r="F26" s="1811">
        <v>1450</v>
      </c>
      <c r="G26" s="1788">
        <f t="shared" si="1"/>
        <v>0.33100000000000002</v>
      </c>
      <c r="H26" s="403">
        <f>VLOOKUP(D26,ЧТС[],4,0)</f>
        <v>0.49149999999999999</v>
      </c>
      <c r="I26" s="1789">
        <f t="shared" si="2"/>
        <v>0.16270000000000001</v>
      </c>
      <c r="J26" s="1793"/>
      <c r="K26" s="1800"/>
      <c r="L26" s="1787"/>
      <c r="M26" s="1795"/>
      <c r="N26" s="1808"/>
      <c r="P26" s="1803"/>
      <c r="Q26" s="1803"/>
      <c r="R26" s="1803"/>
      <c r="S26" s="1803"/>
      <c r="T26" s="1803"/>
      <c r="U26" s="1803"/>
      <c r="V26" s="1803"/>
      <c r="W26" s="1803"/>
      <c r="X26" s="1803"/>
    </row>
    <row r="27" spans="1:24" s="1769" customFormat="1" ht="36.75" x14ac:dyDescent="0.2">
      <c r="A27" s="1783">
        <v>18</v>
      </c>
      <c r="B27" s="1809" t="s">
        <v>5168</v>
      </c>
      <c r="C27" s="1810">
        <f t="shared" si="3"/>
        <v>0.21978021978021978</v>
      </c>
      <c r="D27" s="1811">
        <v>2</v>
      </c>
      <c r="E27" s="1812"/>
      <c r="F27" s="1811">
        <v>455</v>
      </c>
      <c r="G27" s="1788">
        <f t="shared" si="1"/>
        <v>1.0549999999999999</v>
      </c>
      <c r="H27" s="403">
        <f>VLOOKUP(D27,ЧТС[],4,0)</f>
        <v>0.54069999999999996</v>
      </c>
      <c r="I27" s="1789">
        <f>ROUND(G27*H27,4)</f>
        <v>0.57040000000000002</v>
      </c>
      <c r="J27" s="1793"/>
      <c r="K27" s="1800"/>
      <c r="L27" s="1787"/>
      <c r="M27" s="1795"/>
      <c r="N27" s="1802"/>
      <c r="P27" s="1803"/>
      <c r="Q27" s="1803"/>
      <c r="R27" s="1803"/>
      <c r="S27" s="1803"/>
      <c r="T27" s="1803"/>
      <c r="U27" s="1803"/>
      <c r="V27" s="1803"/>
      <c r="W27" s="1803"/>
      <c r="X27" s="1803"/>
    </row>
    <row r="28" spans="1:24" s="1769" customFormat="1" ht="24" x14ac:dyDescent="0.2">
      <c r="A28" s="1783">
        <v>19</v>
      </c>
      <c r="B28" s="1804" t="s">
        <v>5169</v>
      </c>
      <c r="C28" s="1810">
        <f t="shared" si="3"/>
        <v>6.5789473684210523E-2</v>
      </c>
      <c r="D28" s="1806">
        <v>1</v>
      </c>
      <c r="E28" s="1805"/>
      <c r="F28" s="1807">
        <v>1520</v>
      </c>
      <c r="G28" s="1788">
        <f t="shared" si="1"/>
        <v>0.316</v>
      </c>
      <c r="H28" s="403">
        <f>VLOOKUP(D28,ЧТС[],4,0)</f>
        <v>0.49149999999999999</v>
      </c>
      <c r="I28" s="1789">
        <f t="shared" si="2"/>
        <v>0.15529999999999999</v>
      </c>
      <c r="J28" s="1793"/>
      <c r="K28" s="1800"/>
      <c r="L28" s="1787"/>
      <c r="M28" s="1795"/>
      <c r="N28" s="1808"/>
      <c r="P28" s="1803"/>
      <c r="Q28" s="1803"/>
      <c r="R28" s="1803"/>
      <c r="S28" s="1803"/>
      <c r="T28" s="1803"/>
      <c r="U28" s="1803"/>
      <c r="V28" s="1803"/>
      <c r="W28" s="1803"/>
      <c r="X28" s="1803"/>
    </row>
    <row r="29" spans="1:24" s="1769" customFormat="1" ht="24" x14ac:dyDescent="0.2">
      <c r="A29" s="1783">
        <v>20</v>
      </c>
      <c r="B29" s="1804" t="s">
        <v>5170</v>
      </c>
      <c r="C29" s="1810">
        <f t="shared" si="3"/>
        <v>0.29411764705882354</v>
      </c>
      <c r="D29" s="1806">
        <v>2</v>
      </c>
      <c r="E29" s="1805"/>
      <c r="F29" s="1807">
        <v>340</v>
      </c>
      <c r="G29" s="1813">
        <f t="shared" si="1"/>
        <v>1.4119999999999999</v>
      </c>
      <c r="H29" s="403">
        <f>VLOOKUP(D29,ЧТС[],4,0)</f>
        <v>0.54069999999999996</v>
      </c>
      <c r="I29" s="1789">
        <f>ROUND(G29*H29,4)</f>
        <v>0.76349999999999996</v>
      </c>
      <c r="J29" s="1793"/>
      <c r="K29" s="1800"/>
      <c r="L29" s="1787"/>
      <c r="M29" s="1795"/>
      <c r="N29" s="1808"/>
      <c r="P29" s="1803"/>
      <c r="Q29" s="1803"/>
      <c r="R29" s="1803"/>
      <c r="S29" s="1803"/>
      <c r="T29" s="1803"/>
      <c r="U29" s="1803"/>
      <c r="V29" s="1803"/>
      <c r="W29" s="1803"/>
      <c r="X29" s="1803"/>
    </row>
    <row r="30" spans="1:24" ht="24" x14ac:dyDescent="0.2">
      <c r="A30" s="1783">
        <v>21</v>
      </c>
      <c r="B30" s="1814" t="s">
        <v>5171</v>
      </c>
      <c r="C30" s="1785">
        <f>$I$6/F30</f>
        <v>0.15873015873015872</v>
      </c>
      <c r="D30" s="1786">
        <v>1</v>
      </c>
      <c r="E30" s="1785"/>
      <c r="F30" s="1786">
        <v>630</v>
      </c>
      <c r="G30" s="1788">
        <f>ROUND(480/F30,3)</f>
        <v>0.76200000000000001</v>
      </c>
      <c r="H30" s="403">
        <f>VLOOKUP(D30,ЧТС[],4,0)</f>
        <v>0.49149999999999999</v>
      </c>
      <c r="I30" s="1815">
        <f>ROUND(G30*H30,4)</f>
        <v>0.3745</v>
      </c>
      <c r="J30" s="1786"/>
      <c r="K30" s="1790"/>
      <c r="L30" s="1786"/>
      <c r="M30" s="1795"/>
      <c r="N30" s="1785"/>
    </row>
    <row r="31" spans="1:24" ht="13.5" hidden="1" customHeight="1" outlineLevel="1" x14ac:dyDescent="0.2">
      <c r="A31" s="1783">
        <v>15</v>
      </c>
      <c r="B31" s="1816" t="s">
        <v>1516</v>
      </c>
      <c r="C31" s="1817" t="e">
        <f>SUM(C10:C21,#REF!,#REF!,#REF!,#REF!)</f>
        <v>#REF!</v>
      </c>
      <c r="D31" s="1818"/>
      <c r="E31" s="1817"/>
      <c r="F31" s="1818"/>
      <c r="G31" s="1819" t="e">
        <f>SUM(G10:G21,#REF!,#REF!,#REF!,#REF!)</f>
        <v>#REF!</v>
      </c>
      <c r="H31" s="403" t="e">
        <f>VLOOKUP(D31,ЧТС[],4,0)</f>
        <v>#N/A</v>
      </c>
      <c r="I31" s="1820" t="e">
        <f>SUM(I10:I21,#REF!,#REF!,#REF!,#REF!)</f>
        <v>#REF!</v>
      </c>
      <c r="J31" s="1818"/>
      <c r="K31" s="1821"/>
      <c r="L31" s="1822"/>
      <c r="M31" s="1823"/>
      <c r="N31" s="1817"/>
    </row>
    <row r="32" spans="1:24" s="1797" customFormat="1" ht="13.5" hidden="1" customHeight="1" outlineLevel="1" x14ac:dyDescent="0.2">
      <c r="A32" s="1783">
        <v>16</v>
      </c>
      <c r="B32" s="1824" t="s">
        <v>1347</v>
      </c>
      <c r="C32" s="1825" t="e">
        <f>SUM(#REF!,#REF!,#REF!,#REF!,#REF!,#REF!)</f>
        <v>#REF!</v>
      </c>
      <c r="D32" s="1826"/>
      <c r="E32" s="1825"/>
      <c r="F32" s="1826"/>
      <c r="G32" s="1827" t="e">
        <f>SUM(#REF!,#REF!,#REF!,#REF!,#REF!,#REF!)</f>
        <v>#REF!</v>
      </c>
      <c r="H32" s="403" t="e">
        <f>VLOOKUP(D32,ЧТС[],4,0)</f>
        <v>#N/A</v>
      </c>
      <c r="I32" s="1828" t="e">
        <f>SUM(#REF!,#REF!,#REF!,#REF!,#REF!,#REF!)</f>
        <v>#REF!</v>
      </c>
      <c r="J32" s="1818"/>
      <c r="K32" s="1821"/>
      <c r="L32" s="1822"/>
      <c r="M32" s="1823"/>
      <c r="N32" s="1817"/>
    </row>
    <row r="33" spans="1:24" s="1797" customFormat="1" ht="13.5" hidden="1" customHeight="1" outlineLevel="1" x14ac:dyDescent="0.2">
      <c r="A33" s="1783">
        <v>17</v>
      </c>
      <c r="B33" s="1829" t="s">
        <v>683</v>
      </c>
      <c r="C33" s="1817" t="e">
        <f>SUM(#REF!,#REF!,C22:C23)</f>
        <v>#REF!</v>
      </c>
      <c r="D33" s="1818"/>
      <c r="E33" s="1817"/>
      <c r="F33" s="1818"/>
      <c r="G33" s="1819" t="e">
        <f>SUM(#REF!,#REF!,G23:G23)</f>
        <v>#REF!</v>
      </c>
      <c r="H33" s="403" t="e">
        <f>VLOOKUP(D33,ЧТС[],4,0)</f>
        <v>#N/A</v>
      </c>
      <c r="I33" s="1820" t="e">
        <f>SUM(#REF!,#REF!,I23:I23)</f>
        <v>#REF!</v>
      </c>
      <c r="J33" s="1818"/>
      <c r="K33" s="1821"/>
      <c r="L33" s="1822"/>
      <c r="M33" s="1823"/>
      <c r="N33" s="1817"/>
    </row>
    <row r="34" spans="1:24" s="1797" customFormat="1" ht="13.5" hidden="1" customHeight="1" outlineLevel="1" x14ac:dyDescent="0.2">
      <c r="A34" s="1783">
        <v>18</v>
      </c>
      <c r="B34" s="1829" t="s">
        <v>684</v>
      </c>
      <c r="C34" s="1817" t="e">
        <f>SUM(C22:C23,#REF!,C22:C23)</f>
        <v>#REF!</v>
      </c>
      <c r="D34" s="1818"/>
      <c r="E34" s="1817"/>
      <c r="F34" s="1818"/>
      <c r="G34" s="1819" t="e">
        <f>SUM(#REF!,#REF!,#REF!)</f>
        <v>#REF!</v>
      </c>
      <c r="H34" s="403" t="e">
        <f>VLOOKUP(D34,ЧТС[],4,0)</f>
        <v>#N/A</v>
      </c>
      <c r="I34" s="1820" t="e">
        <f>SUM(#REF!,#REF!,#REF!)</f>
        <v>#REF!</v>
      </c>
      <c r="J34" s="1818"/>
      <c r="K34" s="1821"/>
      <c r="L34" s="1822"/>
      <c r="M34" s="1823"/>
      <c r="N34" s="1817"/>
    </row>
    <row r="35" spans="1:24" ht="13.5" customHeight="1" collapsed="1" x14ac:dyDescent="0.2">
      <c r="A35" s="1830"/>
      <c r="B35" s="1831" t="s">
        <v>2327</v>
      </c>
      <c r="C35" s="1832">
        <f>SUM(C10:C30)</f>
        <v>2.4017407000001216</v>
      </c>
      <c r="D35" s="1833"/>
      <c r="E35" s="1832"/>
      <c r="F35" s="1833"/>
      <c r="G35" s="1832">
        <f>SUM(G10:G30)</f>
        <v>11.528000000000002</v>
      </c>
      <c r="H35" s="1834"/>
      <c r="I35" s="1835">
        <f t="shared" ref="I35:N35" si="4">SUM(I10:I30)</f>
        <v>7.1157999999999983</v>
      </c>
      <c r="J35" s="1835">
        <f t="shared" si="4"/>
        <v>2451</v>
      </c>
      <c r="K35" s="1835" t="e">
        <f t="shared" si="4"/>
        <v>#REF!</v>
      </c>
      <c r="L35" s="1835">
        <f t="shared" si="4"/>
        <v>0</v>
      </c>
      <c r="M35" s="1835">
        <f t="shared" si="4"/>
        <v>0</v>
      </c>
      <c r="N35" s="1835">
        <f t="shared" si="4"/>
        <v>0</v>
      </c>
    </row>
    <row r="36" spans="1:24" ht="13.5" customHeight="1" x14ac:dyDescent="0.2">
      <c r="A36" s="1797"/>
      <c r="B36" s="1829"/>
      <c r="C36" s="1836"/>
      <c r="D36" s="1837"/>
      <c r="E36" s="1836"/>
      <c r="F36" s="1837"/>
      <c r="G36" s="1838"/>
      <c r="H36" s="1839"/>
      <c r="I36" s="1840">
        <f>I35+N35</f>
        <v>7.1157999999999983</v>
      </c>
      <c r="J36" s="1837"/>
      <c r="K36" s="1841"/>
      <c r="L36" s="1842"/>
      <c r="M36" s="1843"/>
      <c r="N36" s="1836"/>
      <c r="P36" s="1844"/>
      <c r="Q36" s="1845"/>
      <c r="R36" s="1846"/>
      <c r="S36" s="1847"/>
      <c r="T36" s="1848"/>
      <c r="U36" s="1847"/>
      <c r="V36" s="1849"/>
      <c r="W36" s="1850"/>
      <c r="X36" s="1851"/>
    </row>
    <row r="37" spans="1:24" ht="13.5" customHeight="1" x14ac:dyDescent="0.2">
      <c r="A37" s="1797"/>
      <c r="B37" s="1829"/>
      <c r="C37" s="1836"/>
      <c r="D37" s="1837"/>
      <c r="E37" s="1836"/>
      <c r="F37" s="1837"/>
      <c r="G37" s="1838"/>
      <c r="H37" s="1839"/>
      <c r="J37" s="1837"/>
      <c r="K37" s="1841"/>
      <c r="L37" s="1842"/>
      <c r="M37" s="1843"/>
      <c r="N37" s="1836"/>
    </row>
    <row r="38" spans="1:24" ht="17.25" customHeight="1" x14ac:dyDescent="0.2">
      <c r="A38" s="1797"/>
      <c r="B38" s="1852" t="s">
        <v>2328</v>
      </c>
      <c r="C38" s="1853"/>
      <c r="E38" s="1853"/>
      <c r="F38" s="1854" t="s">
        <v>2329</v>
      </c>
    </row>
    <row r="39" spans="1:24" ht="17.25" customHeight="1" x14ac:dyDescent="0.2">
      <c r="A39" s="1797"/>
      <c r="B39" s="1852" t="s">
        <v>4810</v>
      </c>
      <c r="C39" s="1853"/>
      <c r="E39" s="1853"/>
      <c r="I39" s="1770"/>
    </row>
    <row r="40" spans="1:24" ht="12.75" customHeight="1" x14ac:dyDescent="0.2">
      <c r="A40" s="1797"/>
      <c r="B40" s="1769" t="s">
        <v>4811</v>
      </c>
      <c r="F40" s="1854" t="s">
        <v>2330</v>
      </c>
      <c r="G40" s="1853"/>
    </row>
    <row r="41" spans="1:24" ht="13.5" customHeight="1" x14ac:dyDescent="0.2">
      <c r="A41" s="1855"/>
      <c r="B41" s="1856"/>
      <c r="C41" s="1841"/>
      <c r="D41" s="1842"/>
      <c r="E41" s="1841"/>
      <c r="F41" s="1842"/>
      <c r="G41" s="1857"/>
      <c r="H41" s="1839"/>
      <c r="I41" s="1858"/>
      <c r="J41" s="1842"/>
      <c r="K41" s="1836"/>
      <c r="L41" s="1842"/>
      <c r="M41" s="1843"/>
      <c r="N41" s="1841"/>
    </row>
    <row r="42" spans="1:24" ht="13.5" customHeight="1" x14ac:dyDescent="0.2">
      <c r="A42" s="1855"/>
      <c r="B42" s="1856"/>
      <c r="C42" s="1841"/>
      <c r="D42" s="1842"/>
      <c r="E42" s="1841"/>
      <c r="F42" s="1842"/>
      <c r="G42" s="1857"/>
      <c r="H42" s="1839"/>
      <c r="I42" s="1858"/>
      <c r="J42" s="1842"/>
      <c r="K42" s="1836"/>
      <c r="L42" s="1842"/>
      <c r="M42" s="1843"/>
      <c r="N42" s="1841"/>
    </row>
  </sheetData>
  <sheetProtection selectLockedCells="1" selectUnlockedCells="1"/>
  <mergeCells count="8">
    <mergeCell ref="M7:M9"/>
    <mergeCell ref="N7:N9"/>
    <mergeCell ref="F7:F9"/>
    <mergeCell ref="G7:G9"/>
    <mergeCell ref="H7:H9"/>
    <mergeCell ref="I7:I9"/>
    <mergeCell ref="J7:J9"/>
    <mergeCell ref="K7:K9"/>
  </mergeCells>
  <pageMargins left="0.55118110236220474" right="0.23" top="0.31496062992125984" bottom="0.23622047244094491" header="0.19685039370078741" footer="0.27559055118110237"/>
  <pageSetup paperSize="9" scale="90" firstPageNumber="0" orientation="portrait" horizontalDpi="300" verticalDpi="300" r:id="rId1"/>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6">
    <tabColor indexed="13"/>
  </sheetPr>
  <dimension ref="A1:N127"/>
  <sheetViews>
    <sheetView topLeftCell="A25" zoomScale="130" zoomScaleNormal="130" workbookViewId="0">
      <selection activeCell="G15" sqref="G15"/>
    </sheetView>
  </sheetViews>
  <sheetFormatPr defaultRowHeight="12.75" customHeight="1" outlineLevelCol="1" x14ac:dyDescent="0.2"/>
  <cols>
    <col min="1" max="1" width="2.85546875" style="1859" customWidth="1"/>
    <col min="2" max="2" width="43.7109375" style="1859" customWidth="1"/>
    <col min="3" max="3" width="6.140625" style="1859" customWidth="1"/>
    <col min="4" max="4" width="3" style="1860" customWidth="1"/>
    <col min="5" max="5" width="3.42578125" style="1948" customWidth="1"/>
    <col min="6" max="6" width="7.42578125" style="1860" customWidth="1"/>
    <col min="7" max="7" width="10" style="1860" customWidth="1"/>
    <col min="8" max="8" width="7.28515625" style="1860" customWidth="1"/>
    <col min="9" max="9" width="8.5703125" style="1860" customWidth="1"/>
    <col min="10" max="13" width="0" style="1860" hidden="1" customWidth="1" outlineLevel="1"/>
    <col min="14" max="14" width="7.28515625" style="1865" customWidth="1" collapsed="1"/>
    <col min="15" max="256" width="9.140625" style="1859"/>
    <col min="257" max="257" width="2.85546875" style="1859" customWidth="1"/>
    <col min="258" max="258" width="43.7109375" style="1859" customWidth="1"/>
    <col min="259" max="259" width="6.140625" style="1859" customWidth="1"/>
    <col min="260" max="260" width="3" style="1859" customWidth="1"/>
    <col min="261" max="261" width="3.42578125" style="1859" customWidth="1"/>
    <col min="262" max="262" width="7.42578125" style="1859" customWidth="1"/>
    <col min="263" max="263" width="10" style="1859" customWidth="1"/>
    <col min="264" max="264" width="7.28515625" style="1859" customWidth="1"/>
    <col min="265" max="265" width="8.5703125" style="1859" customWidth="1"/>
    <col min="266" max="269" width="0" style="1859" hidden="1" customWidth="1"/>
    <col min="270" max="270" width="7.28515625" style="1859" customWidth="1"/>
    <col min="271" max="512" width="9.140625" style="1859"/>
    <col min="513" max="513" width="2.85546875" style="1859" customWidth="1"/>
    <col min="514" max="514" width="43.7109375" style="1859" customWidth="1"/>
    <col min="515" max="515" width="6.140625" style="1859" customWidth="1"/>
    <col min="516" max="516" width="3" style="1859" customWidth="1"/>
    <col min="517" max="517" width="3.42578125" style="1859" customWidth="1"/>
    <col min="518" max="518" width="7.42578125" style="1859" customWidth="1"/>
    <col min="519" max="519" width="10" style="1859" customWidth="1"/>
    <col min="520" max="520" width="7.28515625" style="1859" customWidth="1"/>
    <col min="521" max="521" width="8.5703125" style="1859" customWidth="1"/>
    <col min="522" max="525" width="0" style="1859" hidden="1" customWidth="1"/>
    <col min="526" max="526" width="7.28515625" style="1859" customWidth="1"/>
    <col min="527" max="768" width="9.140625" style="1859"/>
    <col min="769" max="769" width="2.85546875" style="1859" customWidth="1"/>
    <col min="770" max="770" width="43.7109375" style="1859" customWidth="1"/>
    <col min="771" max="771" width="6.140625" style="1859" customWidth="1"/>
    <col min="772" max="772" width="3" style="1859" customWidth="1"/>
    <col min="773" max="773" width="3.42578125" style="1859" customWidth="1"/>
    <col min="774" max="774" width="7.42578125" style="1859" customWidth="1"/>
    <col min="775" max="775" width="10" style="1859" customWidth="1"/>
    <col min="776" max="776" width="7.28515625" style="1859" customWidth="1"/>
    <col min="777" max="777" width="8.5703125" style="1859" customWidth="1"/>
    <col min="778" max="781" width="0" style="1859" hidden="1" customWidth="1"/>
    <col min="782" max="782" width="7.28515625" style="1859" customWidth="1"/>
    <col min="783" max="1024" width="9.140625" style="1859"/>
    <col min="1025" max="1025" width="2.85546875" style="1859" customWidth="1"/>
    <col min="1026" max="1026" width="43.7109375" style="1859" customWidth="1"/>
    <col min="1027" max="1027" width="6.140625" style="1859" customWidth="1"/>
    <col min="1028" max="1028" width="3" style="1859" customWidth="1"/>
    <col min="1029" max="1029" width="3.42578125" style="1859" customWidth="1"/>
    <col min="1030" max="1030" width="7.42578125" style="1859" customWidth="1"/>
    <col min="1031" max="1031" width="10" style="1859" customWidth="1"/>
    <col min="1032" max="1032" width="7.28515625" style="1859" customWidth="1"/>
    <col min="1033" max="1033" width="8.5703125" style="1859" customWidth="1"/>
    <col min="1034" max="1037" width="0" style="1859" hidden="1" customWidth="1"/>
    <col min="1038" max="1038" width="7.28515625" style="1859" customWidth="1"/>
    <col min="1039" max="1280" width="9.140625" style="1859"/>
    <col min="1281" max="1281" width="2.85546875" style="1859" customWidth="1"/>
    <col min="1282" max="1282" width="43.7109375" style="1859" customWidth="1"/>
    <col min="1283" max="1283" width="6.140625" style="1859" customWidth="1"/>
    <col min="1284" max="1284" width="3" style="1859" customWidth="1"/>
    <col min="1285" max="1285" width="3.42578125" style="1859" customWidth="1"/>
    <col min="1286" max="1286" width="7.42578125" style="1859" customWidth="1"/>
    <col min="1287" max="1287" width="10" style="1859" customWidth="1"/>
    <col min="1288" max="1288" width="7.28515625" style="1859" customWidth="1"/>
    <col min="1289" max="1289" width="8.5703125" style="1859" customWidth="1"/>
    <col min="1290" max="1293" width="0" style="1859" hidden="1" customWidth="1"/>
    <col min="1294" max="1294" width="7.28515625" style="1859" customWidth="1"/>
    <col min="1295" max="1536" width="9.140625" style="1859"/>
    <col min="1537" max="1537" width="2.85546875" style="1859" customWidth="1"/>
    <col min="1538" max="1538" width="43.7109375" style="1859" customWidth="1"/>
    <col min="1539" max="1539" width="6.140625" style="1859" customWidth="1"/>
    <col min="1540" max="1540" width="3" style="1859" customWidth="1"/>
    <col min="1541" max="1541" width="3.42578125" style="1859" customWidth="1"/>
    <col min="1542" max="1542" width="7.42578125" style="1859" customWidth="1"/>
    <col min="1543" max="1543" width="10" style="1859" customWidth="1"/>
    <col min="1544" max="1544" width="7.28515625" style="1859" customWidth="1"/>
    <col min="1545" max="1545" width="8.5703125" style="1859" customWidth="1"/>
    <col min="1546" max="1549" width="0" style="1859" hidden="1" customWidth="1"/>
    <col min="1550" max="1550" width="7.28515625" style="1859" customWidth="1"/>
    <col min="1551" max="1792" width="9.140625" style="1859"/>
    <col min="1793" max="1793" width="2.85546875" style="1859" customWidth="1"/>
    <col min="1794" max="1794" width="43.7109375" style="1859" customWidth="1"/>
    <col min="1795" max="1795" width="6.140625" style="1859" customWidth="1"/>
    <col min="1796" max="1796" width="3" style="1859" customWidth="1"/>
    <col min="1797" max="1797" width="3.42578125" style="1859" customWidth="1"/>
    <col min="1798" max="1798" width="7.42578125" style="1859" customWidth="1"/>
    <col min="1799" max="1799" width="10" style="1859" customWidth="1"/>
    <col min="1800" max="1800" width="7.28515625" style="1859" customWidth="1"/>
    <col min="1801" max="1801" width="8.5703125" style="1859" customWidth="1"/>
    <col min="1802" max="1805" width="0" style="1859" hidden="1" customWidth="1"/>
    <col min="1806" max="1806" width="7.28515625" style="1859" customWidth="1"/>
    <col min="1807" max="2048" width="9.140625" style="1859"/>
    <col min="2049" max="2049" width="2.85546875" style="1859" customWidth="1"/>
    <col min="2050" max="2050" width="43.7109375" style="1859" customWidth="1"/>
    <col min="2051" max="2051" width="6.140625" style="1859" customWidth="1"/>
    <col min="2052" max="2052" width="3" style="1859" customWidth="1"/>
    <col min="2053" max="2053" width="3.42578125" style="1859" customWidth="1"/>
    <col min="2054" max="2054" width="7.42578125" style="1859" customWidth="1"/>
    <col min="2055" max="2055" width="10" style="1859" customWidth="1"/>
    <col min="2056" max="2056" width="7.28515625" style="1859" customWidth="1"/>
    <col min="2057" max="2057" width="8.5703125" style="1859" customWidth="1"/>
    <col min="2058" max="2061" width="0" style="1859" hidden="1" customWidth="1"/>
    <col min="2062" max="2062" width="7.28515625" style="1859" customWidth="1"/>
    <col min="2063" max="2304" width="9.140625" style="1859"/>
    <col min="2305" max="2305" width="2.85546875" style="1859" customWidth="1"/>
    <col min="2306" max="2306" width="43.7109375" style="1859" customWidth="1"/>
    <col min="2307" max="2307" width="6.140625" style="1859" customWidth="1"/>
    <col min="2308" max="2308" width="3" style="1859" customWidth="1"/>
    <col min="2309" max="2309" width="3.42578125" style="1859" customWidth="1"/>
    <col min="2310" max="2310" width="7.42578125" style="1859" customWidth="1"/>
    <col min="2311" max="2311" width="10" style="1859" customWidth="1"/>
    <col min="2312" max="2312" width="7.28515625" style="1859" customWidth="1"/>
    <col min="2313" max="2313" width="8.5703125" style="1859" customWidth="1"/>
    <col min="2314" max="2317" width="0" style="1859" hidden="1" customWidth="1"/>
    <col min="2318" max="2318" width="7.28515625" style="1859" customWidth="1"/>
    <col min="2319" max="2560" width="9.140625" style="1859"/>
    <col min="2561" max="2561" width="2.85546875" style="1859" customWidth="1"/>
    <col min="2562" max="2562" width="43.7109375" style="1859" customWidth="1"/>
    <col min="2563" max="2563" width="6.140625" style="1859" customWidth="1"/>
    <col min="2564" max="2564" width="3" style="1859" customWidth="1"/>
    <col min="2565" max="2565" width="3.42578125" style="1859" customWidth="1"/>
    <col min="2566" max="2566" width="7.42578125" style="1859" customWidth="1"/>
    <col min="2567" max="2567" width="10" style="1859" customWidth="1"/>
    <col min="2568" max="2568" width="7.28515625" style="1859" customWidth="1"/>
    <col min="2569" max="2569" width="8.5703125" style="1859" customWidth="1"/>
    <col min="2570" max="2573" width="0" style="1859" hidden="1" customWidth="1"/>
    <col min="2574" max="2574" width="7.28515625" style="1859" customWidth="1"/>
    <col min="2575" max="2816" width="9.140625" style="1859"/>
    <col min="2817" max="2817" width="2.85546875" style="1859" customWidth="1"/>
    <col min="2818" max="2818" width="43.7109375" style="1859" customWidth="1"/>
    <col min="2819" max="2819" width="6.140625" style="1859" customWidth="1"/>
    <col min="2820" max="2820" width="3" style="1859" customWidth="1"/>
    <col min="2821" max="2821" width="3.42578125" style="1859" customWidth="1"/>
    <col min="2822" max="2822" width="7.42578125" style="1859" customWidth="1"/>
    <col min="2823" max="2823" width="10" style="1859" customWidth="1"/>
    <col min="2824" max="2824" width="7.28515625" style="1859" customWidth="1"/>
    <col min="2825" max="2825" width="8.5703125" style="1859" customWidth="1"/>
    <col min="2826" max="2829" width="0" style="1859" hidden="1" customWidth="1"/>
    <col min="2830" max="2830" width="7.28515625" style="1859" customWidth="1"/>
    <col min="2831" max="3072" width="9.140625" style="1859"/>
    <col min="3073" max="3073" width="2.85546875" style="1859" customWidth="1"/>
    <col min="3074" max="3074" width="43.7109375" style="1859" customWidth="1"/>
    <col min="3075" max="3075" width="6.140625" style="1859" customWidth="1"/>
    <col min="3076" max="3076" width="3" style="1859" customWidth="1"/>
    <col min="3077" max="3077" width="3.42578125" style="1859" customWidth="1"/>
    <col min="3078" max="3078" width="7.42578125" style="1859" customWidth="1"/>
    <col min="3079" max="3079" width="10" style="1859" customWidth="1"/>
    <col min="3080" max="3080" width="7.28515625" style="1859" customWidth="1"/>
    <col min="3081" max="3081" width="8.5703125" style="1859" customWidth="1"/>
    <col min="3082" max="3085" width="0" style="1859" hidden="1" customWidth="1"/>
    <col min="3086" max="3086" width="7.28515625" style="1859" customWidth="1"/>
    <col min="3087" max="3328" width="9.140625" style="1859"/>
    <col min="3329" max="3329" width="2.85546875" style="1859" customWidth="1"/>
    <col min="3330" max="3330" width="43.7109375" style="1859" customWidth="1"/>
    <col min="3331" max="3331" width="6.140625" style="1859" customWidth="1"/>
    <col min="3332" max="3332" width="3" style="1859" customWidth="1"/>
    <col min="3333" max="3333" width="3.42578125" style="1859" customWidth="1"/>
    <col min="3334" max="3334" width="7.42578125" style="1859" customWidth="1"/>
    <col min="3335" max="3335" width="10" style="1859" customWidth="1"/>
    <col min="3336" max="3336" width="7.28515625" style="1859" customWidth="1"/>
    <col min="3337" max="3337" width="8.5703125" style="1859" customWidth="1"/>
    <col min="3338" max="3341" width="0" style="1859" hidden="1" customWidth="1"/>
    <col min="3342" max="3342" width="7.28515625" style="1859" customWidth="1"/>
    <col min="3343" max="3584" width="9.140625" style="1859"/>
    <col min="3585" max="3585" width="2.85546875" style="1859" customWidth="1"/>
    <col min="3586" max="3586" width="43.7109375" style="1859" customWidth="1"/>
    <col min="3587" max="3587" width="6.140625" style="1859" customWidth="1"/>
    <col min="3588" max="3588" width="3" style="1859" customWidth="1"/>
    <col min="3589" max="3589" width="3.42578125" style="1859" customWidth="1"/>
    <col min="3590" max="3590" width="7.42578125" style="1859" customWidth="1"/>
    <col min="3591" max="3591" width="10" style="1859" customWidth="1"/>
    <col min="3592" max="3592" width="7.28515625" style="1859" customWidth="1"/>
    <col min="3593" max="3593" width="8.5703125" style="1859" customWidth="1"/>
    <col min="3594" max="3597" width="0" style="1859" hidden="1" customWidth="1"/>
    <col min="3598" max="3598" width="7.28515625" style="1859" customWidth="1"/>
    <col min="3599" max="3840" width="9.140625" style="1859"/>
    <col min="3841" max="3841" width="2.85546875" style="1859" customWidth="1"/>
    <col min="3842" max="3842" width="43.7109375" style="1859" customWidth="1"/>
    <col min="3843" max="3843" width="6.140625" style="1859" customWidth="1"/>
    <col min="3844" max="3844" width="3" style="1859" customWidth="1"/>
    <col min="3845" max="3845" width="3.42578125" style="1859" customWidth="1"/>
    <col min="3846" max="3846" width="7.42578125" style="1859" customWidth="1"/>
    <col min="3847" max="3847" width="10" style="1859" customWidth="1"/>
    <col min="3848" max="3848" width="7.28515625" style="1859" customWidth="1"/>
    <col min="3849" max="3849" width="8.5703125" style="1859" customWidth="1"/>
    <col min="3850" max="3853" width="0" style="1859" hidden="1" customWidth="1"/>
    <col min="3854" max="3854" width="7.28515625" style="1859" customWidth="1"/>
    <col min="3855" max="4096" width="9.140625" style="1859"/>
    <col min="4097" max="4097" width="2.85546875" style="1859" customWidth="1"/>
    <col min="4098" max="4098" width="43.7109375" style="1859" customWidth="1"/>
    <col min="4099" max="4099" width="6.140625" style="1859" customWidth="1"/>
    <col min="4100" max="4100" width="3" style="1859" customWidth="1"/>
    <col min="4101" max="4101" width="3.42578125" style="1859" customWidth="1"/>
    <col min="4102" max="4102" width="7.42578125" style="1859" customWidth="1"/>
    <col min="4103" max="4103" width="10" style="1859" customWidth="1"/>
    <col min="4104" max="4104" width="7.28515625" style="1859" customWidth="1"/>
    <col min="4105" max="4105" width="8.5703125" style="1859" customWidth="1"/>
    <col min="4106" max="4109" width="0" style="1859" hidden="1" customWidth="1"/>
    <col min="4110" max="4110" width="7.28515625" style="1859" customWidth="1"/>
    <col min="4111" max="4352" width="9.140625" style="1859"/>
    <col min="4353" max="4353" width="2.85546875" style="1859" customWidth="1"/>
    <col min="4354" max="4354" width="43.7109375" style="1859" customWidth="1"/>
    <col min="4355" max="4355" width="6.140625" style="1859" customWidth="1"/>
    <col min="4356" max="4356" width="3" style="1859" customWidth="1"/>
    <col min="4357" max="4357" width="3.42578125" style="1859" customWidth="1"/>
    <col min="4358" max="4358" width="7.42578125" style="1859" customWidth="1"/>
    <col min="4359" max="4359" width="10" style="1859" customWidth="1"/>
    <col min="4360" max="4360" width="7.28515625" style="1859" customWidth="1"/>
    <col min="4361" max="4361" width="8.5703125" style="1859" customWidth="1"/>
    <col min="4362" max="4365" width="0" style="1859" hidden="1" customWidth="1"/>
    <col min="4366" max="4366" width="7.28515625" style="1859" customWidth="1"/>
    <col min="4367" max="4608" width="9.140625" style="1859"/>
    <col min="4609" max="4609" width="2.85546875" style="1859" customWidth="1"/>
    <col min="4610" max="4610" width="43.7109375" style="1859" customWidth="1"/>
    <col min="4611" max="4611" width="6.140625" style="1859" customWidth="1"/>
    <col min="4612" max="4612" width="3" style="1859" customWidth="1"/>
    <col min="4613" max="4613" width="3.42578125" style="1859" customWidth="1"/>
    <col min="4614" max="4614" width="7.42578125" style="1859" customWidth="1"/>
    <col min="4615" max="4615" width="10" style="1859" customWidth="1"/>
    <col min="4616" max="4616" width="7.28515625" style="1859" customWidth="1"/>
    <col min="4617" max="4617" width="8.5703125" style="1859" customWidth="1"/>
    <col min="4618" max="4621" width="0" style="1859" hidden="1" customWidth="1"/>
    <col min="4622" max="4622" width="7.28515625" style="1859" customWidth="1"/>
    <col min="4623" max="4864" width="9.140625" style="1859"/>
    <col min="4865" max="4865" width="2.85546875" style="1859" customWidth="1"/>
    <col min="4866" max="4866" width="43.7109375" style="1859" customWidth="1"/>
    <col min="4867" max="4867" width="6.140625" style="1859" customWidth="1"/>
    <col min="4868" max="4868" width="3" style="1859" customWidth="1"/>
    <col min="4869" max="4869" width="3.42578125" style="1859" customWidth="1"/>
    <col min="4870" max="4870" width="7.42578125" style="1859" customWidth="1"/>
    <col min="4871" max="4871" width="10" style="1859" customWidth="1"/>
    <col min="4872" max="4872" width="7.28515625" style="1859" customWidth="1"/>
    <col min="4873" max="4873" width="8.5703125" style="1859" customWidth="1"/>
    <col min="4874" max="4877" width="0" style="1859" hidden="1" customWidth="1"/>
    <col min="4878" max="4878" width="7.28515625" style="1859" customWidth="1"/>
    <col min="4879" max="5120" width="9.140625" style="1859"/>
    <col min="5121" max="5121" width="2.85546875" style="1859" customWidth="1"/>
    <col min="5122" max="5122" width="43.7109375" style="1859" customWidth="1"/>
    <col min="5123" max="5123" width="6.140625" style="1859" customWidth="1"/>
    <col min="5124" max="5124" width="3" style="1859" customWidth="1"/>
    <col min="5125" max="5125" width="3.42578125" style="1859" customWidth="1"/>
    <col min="5126" max="5126" width="7.42578125" style="1859" customWidth="1"/>
    <col min="5127" max="5127" width="10" style="1859" customWidth="1"/>
    <col min="5128" max="5128" width="7.28515625" style="1859" customWidth="1"/>
    <col min="5129" max="5129" width="8.5703125" style="1859" customWidth="1"/>
    <col min="5130" max="5133" width="0" style="1859" hidden="1" customWidth="1"/>
    <col min="5134" max="5134" width="7.28515625" style="1859" customWidth="1"/>
    <col min="5135" max="5376" width="9.140625" style="1859"/>
    <col min="5377" max="5377" width="2.85546875" style="1859" customWidth="1"/>
    <col min="5378" max="5378" width="43.7109375" style="1859" customWidth="1"/>
    <col min="5379" max="5379" width="6.140625" style="1859" customWidth="1"/>
    <col min="5380" max="5380" width="3" style="1859" customWidth="1"/>
    <col min="5381" max="5381" width="3.42578125" style="1859" customWidth="1"/>
    <col min="5382" max="5382" width="7.42578125" style="1859" customWidth="1"/>
    <col min="5383" max="5383" width="10" style="1859" customWidth="1"/>
    <col min="5384" max="5384" width="7.28515625" style="1859" customWidth="1"/>
    <col min="5385" max="5385" width="8.5703125" style="1859" customWidth="1"/>
    <col min="5386" max="5389" width="0" style="1859" hidden="1" customWidth="1"/>
    <col min="5390" max="5390" width="7.28515625" style="1859" customWidth="1"/>
    <col min="5391" max="5632" width="9.140625" style="1859"/>
    <col min="5633" max="5633" width="2.85546875" style="1859" customWidth="1"/>
    <col min="5634" max="5634" width="43.7109375" style="1859" customWidth="1"/>
    <col min="5635" max="5635" width="6.140625" style="1859" customWidth="1"/>
    <col min="5636" max="5636" width="3" style="1859" customWidth="1"/>
    <col min="5637" max="5637" width="3.42578125" style="1859" customWidth="1"/>
    <col min="5638" max="5638" width="7.42578125" style="1859" customWidth="1"/>
    <col min="5639" max="5639" width="10" style="1859" customWidth="1"/>
    <col min="5640" max="5640" width="7.28515625" style="1859" customWidth="1"/>
    <col min="5641" max="5641" width="8.5703125" style="1859" customWidth="1"/>
    <col min="5642" max="5645" width="0" style="1859" hidden="1" customWidth="1"/>
    <col min="5646" max="5646" width="7.28515625" style="1859" customWidth="1"/>
    <col min="5647" max="5888" width="9.140625" style="1859"/>
    <col min="5889" max="5889" width="2.85546875" style="1859" customWidth="1"/>
    <col min="5890" max="5890" width="43.7109375" style="1859" customWidth="1"/>
    <col min="5891" max="5891" width="6.140625" style="1859" customWidth="1"/>
    <col min="5892" max="5892" width="3" style="1859" customWidth="1"/>
    <col min="5893" max="5893" width="3.42578125" style="1859" customWidth="1"/>
    <col min="5894" max="5894" width="7.42578125" style="1859" customWidth="1"/>
    <col min="5895" max="5895" width="10" style="1859" customWidth="1"/>
    <col min="5896" max="5896" width="7.28515625" style="1859" customWidth="1"/>
    <col min="5897" max="5897" width="8.5703125" style="1859" customWidth="1"/>
    <col min="5898" max="5901" width="0" style="1859" hidden="1" customWidth="1"/>
    <col min="5902" max="5902" width="7.28515625" style="1859" customWidth="1"/>
    <col min="5903" max="6144" width="9.140625" style="1859"/>
    <col min="6145" max="6145" width="2.85546875" style="1859" customWidth="1"/>
    <col min="6146" max="6146" width="43.7109375" style="1859" customWidth="1"/>
    <col min="6147" max="6147" width="6.140625" style="1859" customWidth="1"/>
    <col min="6148" max="6148" width="3" style="1859" customWidth="1"/>
    <col min="6149" max="6149" width="3.42578125" style="1859" customWidth="1"/>
    <col min="6150" max="6150" width="7.42578125" style="1859" customWidth="1"/>
    <col min="6151" max="6151" width="10" style="1859" customWidth="1"/>
    <col min="6152" max="6152" width="7.28515625" style="1859" customWidth="1"/>
    <col min="6153" max="6153" width="8.5703125" style="1859" customWidth="1"/>
    <col min="6154" max="6157" width="0" style="1859" hidden="1" customWidth="1"/>
    <col min="6158" max="6158" width="7.28515625" style="1859" customWidth="1"/>
    <col min="6159" max="6400" width="9.140625" style="1859"/>
    <col min="6401" max="6401" width="2.85546875" style="1859" customWidth="1"/>
    <col min="6402" max="6402" width="43.7109375" style="1859" customWidth="1"/>
    <col min="6403" max="6403" width="6.140625" style="1859" customWidth="1"/>
    <col min="6404" max="6404" width="3" style="1859" customWidth="1"/>
    <col min="6405" max="6405" width="3.42578125" style="1859" customWidth="1"/>
    <col min="6406" max="6406" width="7.42578125" style="1859" customWidth="1"/>
    <col min="6407" max="6407" width="10" style="1859" customWidth="1"/>
    <col min="6408" max="6408" width="7.28515625" style="1859" customWidth="1"/>
    <col min="6409" max="6409" width="8.5703125" style="1859" customWidth="1"/>
    <col min="6410" max="6413" width="0" style="1859" hidden="1" customWidth="1"/>
    <col min="6414" max="6414" width="7.28515625" style="1859" customWidth="1"/>
    <col min="6415" max="6656" width="9.140625" style="1859"/>
    <col min="6657" max="6657" width="2.85546875" style="1859" customWidth="1"/>
    <col min="6658" max="6658" width="43.7109375" style="1859" customWidth="1"/>
    <col min="6659" max="6659" width="6.140625" style="1859" customWidth="1"/>
    <col min="6660" max="6660" width="3" style="1859" customWidth="1"/>
    <col min="6661" max="6661" width="3.42578125" style="1859" customWidth="1"/>
    <col min="6662" max="6662" width="7.42578125" style="1859" customWidth="1"/>
    <col min="6663" max="6663" width="10" style="1859" customWidth="1"/>
    <col min="6664" max="6664" width="7.28515625" style="1859" customWidth="1"/>
    <col min="6665" max="6665" width="8.5703125" style="1859" customWidth="1"/>
    <col min="6666" max="6669" width="0" style="1859" hidden="1" customWidth="1"/>
    <col min="6670" max="6670" width="7.28515625" style="1859" customWidth="1"/>
    <col min="6671" max="6912" width="9.140625" style="1859"/>
    <col min="6913" max="6913" width="2.85546875" style="1859" customWidth="1"/>
    <col min="6914" max="6914" width="43.7109375" style="1859" customWidth="1"/>
    <col min="6915" max="6915" width="6.140625" style="1859" customWidth="1"/>
    <col min="6916" max="6916" width="3" style="1859" customWidth="1"/>
    <col min="6917" max="6917" width="3.42578125" style="1859" customWidth="1"/>
    <col min="6918" max="6918" width="7.42578125" style="1859" customWidth="1"/>
    <col min="6919" max="6919" width="10" style="1859" customWidth="1"/>
    <col min="6920" max="6920" width="7.28515625" style="1859" customWidth="1"/>
    <col min="6921" max="6921" width="8.5703125" style="1859" customWidth="1"/>
    <col min="6922" max="6925" width="0" style="1859" hidden="1" customWidth="1"/>
    <col min="6926" max="6926" width="7.28515625" style="1859" customWidth="1"/>
    <col min="6927" max="7168" width="9.140625" style="1859"/>
    <col min="7169" max="7169" width="2.85546875" style="1859" customWidth="1"/>
    <col min="7170" max="7170" width="43.7109375" style="1859" customWidth="1"/>
    <col min="7171" max="7171" width="6.140625" style="1859" customWidth="1"/>
    <col min="7172" max="7172" width="3" style="1859" customWidth="1"/>
    <col min="7173" max="7173" width="3.42578125" style="1859" customWidth="1"/>
    <col min="7174" max="7174" width="7.42578125" style="1859" customWidth="1"/>
    <col min="7175" max="7175" width="10" style="1859" customWidth="1"/>
    <col min="7176" max="7176" width="7.28515625" style="1859" customWidth="1"/>
    <col min="7177" max="7177" width="8.5703125" style="1859" customWidth="1"/>
    <col min="7178" max="7181" width="0" style="1859" hidden="1" customWidth="1"/>
    <col min="7182" max="7182" width="7.28515625" style="1859" customWidth="1"/>
    <col min="7183" max="7424" width="9.140625" style="1859"/>
    <col min="7425" max="7425" width="2.85546875" style="1859" customWidth="1"/>
    <col min="7426" max="7426" width="43.7109375" style="1859" customWidth="1"/>
    <col min="7427" max="7427" width="6.140625" style="1859" customWidth="1"/>
    <col min="7428" max="7428" width="3" style="1859" customWidth="1"/>
    <col min="7429" max="7429" width="3.42578125" style="1859" customWidth="1"/>
    <col min="7430" max="7430" width="7.42578125" style="1859" customWidth="1"/>
    <col min="7431" max="7431" width="10" style="1859" customWidth="1"/>
    <col min="7432" max="7432" width="7.28515625" style="1859" customWidth="1"/>
    <col min="7433" max="7433" width="8.5703125" style="1859" customWidth="1"/>
    <col min="7434" max="7437" width="0" style="1859" hidden="1" customWidth="1"/>
    <col min="7438" max="7438" width="7.28515625" style="1859" customWidth="1"/>
    <col min="7439" max="7680" width="9.140625" style="1859"/>
    <col min="7681" max="7681" width="2.85546875" style="1859" customWidth="1"/>
    <col min="7682" max="7682" width="43.7109375" style="1859" customWidth="1"/>
    <col min="7683" max="7683" width="6.140625" style="1859" customWidth="1"/>
    <col min="7684" max="7684" width="3" style="1859" customWidth="1"/>
    <col min="7685" max="7685" width="3.42578125" style="1859" customWidth="1"/>
    <col min="7686" max="7686" width="7.42578125" style="1859" customWidth="1"/>
    <col min="7687" max="7687" width="10" style="1859" customWidth="1"/>
    <col min="7688" max="7688" width="7.28515625" style="1859" customWidth="1"/>
    <col min="7689" max="7689" width="8.5703125" style="1859" customWidth="1"/>
    <col min="7690" max="7693" width="0" style="1859" hidden="1" customWidth="1"/>
    <col min="7694" max="7694" width="7.28515625" style="1859" customWidth="1"/>
    <col min="7695" max="7936" width="9.140625" style="1859"/>
    <col min="7937" max="7937" width="2.85546875" style="1859" customWidth="1"/>
    <col min="7938" max="7938" width="43.7109375" style="1859" customWidth="1"/>
    <col min="7939" max="7939" width="6.140625" style="1859" customWidth="1"/>
    <col min="7940" max="7940" width="3" style="1859" customWidth="1"/>
    <col min="7941" max="7941" width="3.42578125" style="1859" customWidth="1"/>
    <col min="7942" max="7942" width="7.42578125" style="1859" customWidth="1"/>
    <col min="7943" max="7943" width="10" style="1859" customWidth="1"/>
    <col min="7944" max="7944" width="7.28515625" style="1859" customWidth="1"/>
    <col min="7945" max="7945" width="8.5703125" style="1859" customWidth="1"/>
    <col min="7946" max="7949" width="0" style="1859" hidden="1" customWidth="1"/>
    <col min="7950" max="7950" width="7.28515625" style="1859" customWidth="1"/>
    <col min="7951" max="8192" width="9.140625" style="1859"/>
    <col min="8193" max="8193" width="2.85546875" style="1859" customWidth="1"/>
    <col min="8194" max="8194" width="43.7109375" style="1859" customWidth="1"/>
    <col min="8195" max="8195" width="6.140625" style="1859" customWidth="1"/>
    <col min="8196" max="8196" width="3" style="1859" customWidth="1"/>
    <col min="8197" max="8197" width="3.42578125" style="1859" customWidth="1"/>
    <col min="8198" max="8198" width="7.42578125" style="1859" customWidth="1"/>
    <col min="8199" max="8199" width="10" style="1859" customWidth="1"/>
    <col min="8200" max="8200" width="7.28515625" style="1859" customWidth="1"/>
    <col min="8201" max="8201" width="8.5703125" style="1859" customWidth="1"/>
    <col min="8202" max="8205" width="0" style="1859" hidden="1" customWidth="1"/>
    <col min="8206" max="8206" width="7.28515625" style="1859" customWidth="1"/>
    <col min="8207" max="8448" width="9.140625" style="1859"/>
    <col min="8449" max="8449" width="2.85546875" style="1859" customWidth="1"/>
    <col min="8450" max="8450" width="43.7109375" style="1859" customWidth="1"/>
    <col min="8451" max="8451" width="6.140625" style="1859" customWidth="1"/>
    <col min="8452" max="8452" width="3" style="1859" customWidth="1"/>
    <col min="8453" max="8453" width="3.42578125" style="1859" customWidth="1"/>
    <col min="8454" max="8454" width="7.42578125" style="1859" customWidth="1"/>
    <col min="8455" max="8455" width="10" style="1859" customWidth="1"/>
    <col min="8456" max="8456" width="7.28515625" style="1859" customWidth="1"/>
    <col min="8457" max="8457" width="8.5703125" style="1859" customWidth="1"/>
    <col min="8458" max="8461" width="0" style="1859" hidden="1" customWidth="1"/>
    <col min="8462" max="8462" width="7.28515625" style="1859" customWidth="1"/>
    <col min="8463" max="8704" width="9.140625" style="1859"/>
    <col min="8705" max="8705" width="2.85546875" style="1859" customWidth="1"/>
    <col min="8706" max="8706" width="43.7109375" style="1859" customWidth="1"/>
    <col min="8707" max="8707" width="6.140625" style="1859" customWidth="1"/>
    <col min="8708" max="8708" width="3" style="1859" customWidth="1"/>
    <col min="8709" max="8709" width="3.42578125" style="1859" customWidth="1"/>
    <col min="8710" max="8710" width="7.42578125" style="1859" customWidth="1"/>
    <col min="8711" max="8711" width="10" style="1859" customWidth="1"/>
    <col min="8712" max="8712" width="7.28515625" style="1859" customWidth="1"/>
    <col min="8713" max="8713" width="8.5703125" style="1859" customWidth="1"/>
    <col min="8714" max="8717" width="0" style="1859" hidden="1" customWidth="1"/>
    <col min="8718" max="8718" width="7.28515625" style="1859" customWidth="1"/>
    <col min="8719" max="8960" width="9.140625" style="1859"/>
    <col min="8961" max="8961" width="2.85546875" style="1859" customWidth="1"/>
    <col min="8962" max="8962" width="43.7109375" style="1859" customWidth="1"/>
    <col min="8963" max="8963" width="6.140625" style="1859" customWidth="1"/>
    <col min="8964" max="8964" width="3" style="1859" customWidth="1"/>
    <col min="8965" max="8965" width="3.42578125" style="1859" customWidth="1"/>
    <col min="8966" max="8966" width="7.42578125" style="1859" customWidth="1"/>
    <col min="8967" max="8967" width="10" style="1859" customWidth="1"/>
    <col min="8968" max="8968" width="7.28515625" style="1859" customWidth="1"/>
    <col min="8969" max="8969" width="8.5703125" style="1859" customWidth="1"/>
    <col min="8970" max="8973" width="0" style="1859" hidden="1" customWidth="1"/>
    <col min="8974" max="8974" width="7.28515625" style="1859" customWidth="1"/>
    <col min="8975" max="9216" width="9.140625" style="1859"/>
    <col min="9217" max="9217" width="2.85546875" style="1859" customWidth="1"/>
    <col min="9218" max="9218" width="43.7109375" style="1859" customWidth="1"/>
    <col min="9219" max="9219" width="6.140625" style="1859" customWidth="1"/>
    <col min="9220" max="9220" width="3" style="1859" customWidth="1"/>
    <col min="9221" max="9221" width="3.42578125" style="1859" customWidth="1"/>
    <col min="9222" max="9222" width="7.42578125" style="1859" customWidth="1"/>
    <col min="9223" max="9223" width="10" style="1859" customWidth="1"/>
    <col min="9224" max="9224" width="7.28515625" style="1859" customWidth="1"/>
    <col min="9225" max="9225" width="8.5703125" style="1859" customWidth="1"/>
    <col min="9226" max="9229" width="0" style="1859" hidden="1" customWidth="1"/>
    <col min="9230" max="9230" width="7.28515625" style="1859" customWidth="1"/>
    <col min="9231" max="9472" width="9.140625" style="1859"/>
    <col min="9473" max="9473" width="2.85546875" style="1859" customWidth="1"/>
    <col min="9474" max="9474" width="43.7109375" style="1859" customWidth="1"/>
    <col min="9475" max="9475" width="6.140625" style="1859" customWidth="1"/>
    <col min="9476" max="9476" width="3" style="1859" customWidth="1"/>
    <col min="9477" max="9477" width="3.42578125" style="1859" customWidth="1"/>
    <col min="9478" max="9478" width="7.42578125" style="1859" customWidth="1"/>
    <col min="9479" max="9479" width="10" style="1859" customWidth="1"/>
    <col min="9480" max="9480" width="7.28515625" style="1859" customWidth="1"/>
    <col min="9481" max="9481" width="8.5703125" style="1859" customWidth="1"/>
    <col min="9482" max="9485" width="0" style="1859" hidden="1" customWidth="1"/>
    <col min="9486" max="9486" width="7.28515625" style="1859" customWidth="1"/>
    <col min="9487" max="9728" width="9.140625" style="1859"/>
    <col min="9729" max="9729" width="2.85546875" style="1859" customWidth="1"/>
    <col min="9730" max="9730" width="43.7109375" style="1859" customWidth="1"/>
    <col min="9731" max="9731" width="6.140625" style="1859" customWidth="1"/>
    <col min="9732" max="9732" width="3" style="1859" customWidth="1"/>
    <col min="9733" max="9733" width="3.42578125" style="1859" customWidth="1"/>
    <col min="9734" max="9734" width="7.42578125" style="1859" customWidth="1"/>
    <col min="9735" max="9735" width="10" style="1859" customWidth="1"/>
    <col min="9736" max="9736" width="7.28515625" style="1859" customWidth="1"/>
    <col min="9737" max="9737" width="8.5703125" style="1859" customWidth="1"/>
    <col min="9738" max="9741" width="0" style="1859" hidden="1" customWidth="1"/>
    <col min="9742" max="9742" width="7.28515625" style="1859" customWidth="1"/>
    <col min="9743" max="9984" width="9.140625" style="1859"/>
    <col min="9985" max="9985" width="2.85546875" style="1859" customWidth="1"/>
    <col min="9986" max="9986" width="43.7109375" style="1859" customWidth="1"/>
    <col min="9987" max="9987" width="6.140625" style="1859" customWidth="1"/>
    <col min="9988" max="9988" width="3" style="1859" customWidth="1"/>
    <col min="9989" max="9989" width="3.42578125" style="1859" customWidth="1"/>
    <col min="9990" max="9990" width="7.42578125" style="1859" customWidth="1"/>
    <col min="9991" max="9991" width="10" style="1859" customWidth="1"/>
    <col min="9992" max="9992" width="7.28515625" style="1859" customWidth="1"/>
    <col min="9993" max="9993" width="8.5703125" style="1859" customWidth="1"/>
    <col min="9994" max="9997" width="0" style="1859" hidden="1" customWidth="1"/>
    <col min="9998" max="9998" width="7.28515625" style="1859" customWidth="1"/>
    <col min="9999" max="10240" width="9.140625" style="1859"/>
    <col min="10241" max="10241" width="2.85546875" style="1859" customWidth="1"/>
    <col min="10242" max="10242" width="43.7109375" style="1859" customWidth="1"/>
    <col min="10243" max="10243" width="6.140625" style="1859" customWidth="1"/>
    <col min="10244" max="10244" width="3" style="1859" customWidth="1"/>
    <col min="10245" max="10245" width="3.42578125" style="1859" customWidth="1"/>
    <col min="10246" max="10246" width="7.42578125" style="1859" customWidth="1"/>
    <col min="10247" max="10247" width="10" style="1859" customWidth="1"/>
    <col min="10248" max="10248" width="7.28515625" style="1859" customWidth="1"/>
    <col min="10249" max="10249" width="8.5703125" style="1859" customWidth="1"/>
    <col min="10250" max="10253" width="0" style="1859" hidden="1" customWidth="1"/>
    <col min="10254" max="10254" width="7.28515625" style="1859" customWidth="1"/>
    <col min="10255" max="10496" width="9.140625" style="1859"/>
    <col min="10497" max="10497" width="2.85546875" style="1859" customWidth="1"/>
    <col min="10498" max="10498" width="43.7109375" style="1859" customWidth="1"/>
    <col min="10499" max="10499" width="6.140625" style="1859" customWidth="1"/>
    <col min="10500" max="10500" width="3" style="1859" customWidth="1"/>
    <col min="10501" max="10501" width="3.42578125" style="1859" customWidth="1"/>
    <col min="10502" max="10502" width="7.42578125" style="1859" customWidth="1"/>
    <col min="10503" max="10503" width="10" style="1859" customWidth="1"/>
    <col min="10504" max="10504" width="7.28515625" style="1859" customWidth="1"/>
    <col min="10505" max="10505" width="8.5703125" style="1859" customWidth="1"/>
    <col min="10506" max="10509" width="0" style="1859" hidden="1" customWidth="1"/>
    <col min="10510" max="10510" width="7.28515625" style="1859" customWidth="1"/>
    <col min="10511" max="10752" width="9.140625" style="1859"/>
    <col min="10753" max="10753" width="2.85546875" style="1859" customWidth="1"/>
    <col min="10754" max="10754" width="43.7109375" style="1859" customWidth="1"/>
    <col min="10755" max="10755" width="6.140625" style="1859" customWidth="1"/>
    <col min="10756" max="10756" width="3" style="1859" customWidth="1"/>
    <col min="10757" max="10757" width="3.42578125" style="1859" customWidth="1"/>
    <col min="10758" max="10758" width="7.42578125" style="1859" customWidth="1"/>
    <col min="10759" max="10759" width="10" style="1859" customWidth="1"/>
    <col min="10760" max="10760" width="7.28515625" style="1859" customWidth="1"/>
    <col min="10761" max="10761" width="8.5703125" style="1859" customWidth="1"/>
    <col min="10762" max="10765" width="0" style="1859" hidden="1" customWidth="1"/>
    <col min="10766" max="10766" width="7.28515625" style="1859" customWidth="1"/>
    <col min="10767" max="11008" width="9.140625" style="1859"/>
    <col min="11009" max="11009" width="2.85546875" style="1859" customWidth="1"/>
    <col min="11010" max="11010" width="43.7109375" style="1859" customWidth="1"/>
    <col min="11011" max="11011" width="6.140625" style="1859" customWidth="1"/>
    <col min="11012" max="11012" width="3" style="1859" customWidth="1"/>
    <col min="11013" max="11013" width="3.42578125" style="1859" customWidth="1"/>
    <col min="11014" max="11014" width="7.42578125" style="1859" customWidth="1"/>
    <col min="11015" max="11015" width="10" style="1859" customWidth="1"/>
    <col min="11016" max="11016" width="7.28515625" style="1859" customWidth="1"/>
    <col min="11017" max="11017" width="8.5703125" style="1859" customWidth="1"/>
    <col min="11018" max="11021" width="0" style="1859" hidden="1" customWidth="1"/>
    <col min="11022" max="11022" width="7.28515625" style="1859" customWidth="1"/>
    <col min="11023" max="11264" width="9.140625" style="1859"/>
    <col min="11265" max="11265" width="2.85546875" style="1859" customWidth="1"/>
    <col min="11266" max="11266" width="43.7109375" style="1859" customWidth="1"/>
    <col min="11267" max="11267" width="6.140625" style="1859" customWidth="1"/>
    <col min="11268" max="11268" width="3" style="1859" customWidth="1"/>
    <col min="11269" max="11269" width="3.42578125" style="1859" customWidth="1"/>
    <col min="11270" max="11270" width="7.42578125" style="1859" customWidth="1"/>
    <col min="11271" max="11271" width="10" style="1859" customWidth="1"/>
    <col min="11272" max="11272" width="7.28515625" style="1859" customWidth="1"/>
    <col min="11273" max="11273" width="8.5703125" style="1859" customWidth="1"/>
    <col min="11274" max="11277" width="0" style="1859" hidden="1" customWidth="1"/>
    <col min="11278" max="11278" width="7.28515625" style="1859" customWidth="1"/>
    <col min="11279" max="11520" width="9.140625" style="1859"/>
    <col min="11521" max="11521" width="2.85546875" style="1859" customWidth="1"/>
    <col min="11522" max="11522" width="43.7109375" style="1859" customWidth="1"/>
    <col min="11523" max="11523" width="6.140625" style="1859" customWidth="1"/>
    <col min="11524" max="11524" width="3" style="1859" customWidth="1"/>
    <col min="11525" max="11525" width="3.42578125" style="1859" customWidth="1"/>
    <col min="11526" max="11526" width="7.42578125" style="1859" customWidth="1"/>
    <col min="11527" max="11527" width="10" style="1859" customWidth="1"/>
    <col min="11528" max="11528" width="7.28515625" style="1859" customWidth="1"/>
    <col min="11529" max="11529" width="8.5703125" style="1859" customWidth="1"/>
    <col min="11530" max="11533" width="0" style="1859" hidden="1" customWidth="1"/>
    <col min="11534" max="11534" width="7.28515625" style="1859" customWidth="1"/>
    <col min="11535" max="11776" width="9.140625" style="1859"/>
    <col min="11777" max="11777" width="2.85546875" style="1859" customWidth="1"/>
    <col min="11778" max="11778" width="43.7109375" style="1859" customWidth="1"/>
    <col min="11779" max="11779" width="6.140625" style="1859" customWidth="1"/>
    <col min="11780" max="11780" width="3" style="1859" customWidth="1"/>
    <col min="11781" max="11781" width="3.42578125" style="1859" customWidth="1"/>
    <col min="11782" max="11782" width="7.42578125" style="1859" customWidth="1"/>
    <col min="11783" max="11783" width="10" style="1859" customWidth="1"/>
    <col min="11784" max="11784" width="7.28515625" style="1859" customWidth="1"/>
    <col min="11785" max="11785" width="8.5703125" style="1859" customWidth="1"/>
    <col min="11786" max="11789" width="0" style="1859" hidden="1" customWidth="1"/>
    <col min="11790" max="11790" width="7.28515625" style="1859" customWidth="1"/>
    <col min="11791" max="12032" width="9.140625" style="1859"/>
    <col min="12033" max="12033" width="2.85546875" style="1859" customWidth="1"/>
    <col min="12034" max="12034" width="43.7109375" style="1859" customWidth="1"/>
    <col min="12035" max="12035" width="6.140625" style="1859" customWidth="1"/>
    <col min="12036" max="12036" width="3" style="1859" customWidth="1"/>
    <col min="12037" max="12037" width="3.42578125" style="1859" customWidth="1"/>
    <col min="12038" max="12038" width="7.42578125" style="1859" customWidth="1"/>
    <col min="12039" max="12039" width="10" style="1859" customWidth="1"/>
    <col min="12040" max="12040" width="7.28515625" style="1859" customWidth="1"/>
    <col min="12041" max="12041" width="8.5703125" style="1859" customWidth="1"/>
    <col min="12042" max="12045" width="0" style="1859" hidden="1" customWidth="1"/>
    <col min="12046" max="12046" width="7.28515625" style="1859" customWidth="1"/>
    <col min="12047" max="12288" width="9.140625" style="1859"/>
    <col min="12289" max="12289" width="2.85546875" style="1859" customWidth="1"/>
    <col min="12290" max="12290" width="43.7109375" style="1859" customWidth="1"/>
    <col min="12291" max="12291" width="6.140625" style="1859" customWidth="1"/>
    <col min="12292" max="12292" width="3" style="1859" customWidth="1"/>
    <col min="12293" max="12293" width="3.42578125" style="1859" customWidth="1"/>
    <col min="12294" max="12294" width="7.42578125" style="1859" customWidth="1"/>
    <col min="12295" max="12295" width="10" style="1859" customWidth="1"/>
    <col min="12296" max="12296" width="7.28515625" style="1859" customWidth="1"/>
    <col min="12297" max="12297" width="8.5703125" style="1859" customWidth="1"/>
    <col min="12298" max="12301" width="0" style="1859" hidden="1" customWidth="1"/>
    <col min="12302" max="12302" width="7.28515625" style="1859" customWidth="1"/>
    <col min="12303" max="12544" width="9.140625" style="1859"/>
    <col min="12545" max="12545" width="2.85546875" style="1859" customWidth="1"/>
    <col min="12546" max="12546" width="43.7109375" style="1859" customWidth="1"/>
    <col min="12547" max="12547" width="6.140625" style="1859" customWidth="1"/>
    <col min="12548" max="12548" width="3" style="1859" customWidth="1"/>
    <col min="12549" max="12549" width="3.42578125" style="1859" customWidth="1"/>
    <col min="12550" max="12550" width="7.42578125" style="1859" customWidth="1"/>
    <col min="12551" max="12551" width="10" style="1859" customWidth="1"/>
    <col min="12552" max="12552" width="7.28515625" style="1859" customWidth="1"/>
    <col min="12553" max="12553" width="8.5703125" style="1859" customWidth="1"/>
    <col min="12554" max="12557" width="0" style="1859" hidden="1" customWidth="1"/>
    <col min="12558" max="12558" width="7.28515625" style="1859" customWidth="1"/>
    <col min="12559" max="12800" width="9.140625" style="1859"/>
    <col min="12801" max="12801" width="2.85546875" style="1859" customWidth="1"/>
    <col min="12802" max="12802" width="43.7109375" style="1859" customWidth="1"/>
    <col min="12803" max="12803" width="6.140625" style="1859" customWidth="1"/>
    <col min="12804" max="12804" width="3" style="1859" customWidth="1"/>
    <col min="12805" max="12805" width="3.42578125" style="1859" customWidth="1"/>
    <col min="12806" max="12806" width="7.42578125" style="1859" customWidth="1"/>
    <col min="12807" max="12807" width="10" style="1859" customWidth="1"/>
    <col min="12808" max="12808" width="7.28515625" style="1859" customWidth="1"/>
    <col min="12809" max="12809" width="8.5703125" style="1859" customWidth="1"/>
    <col min="12810" max="12813" width="0" style="1859" hidden="1" customWidth="1"/>
    <col min="12814" max="12814" width="7.28515625" style="1859" customWidth="1"/>
    <col min="12815" max="13056" width="9.140625" style="1859"/>
    <col min="13057" max="13057" width="2.85546875" style="1859" customWidth="1"/>
    <col min="13058" max="13058" width="43.7109375" style="1859" customWidth="1"/>
    <col min="13059" max="13059" width="6.140625" style="1859" customWidth="1"/>
    <col min="13060" max="13060" width="3" style="1859" customWidth="1"/>
    <col min="13061" max="13061" width="3.42578125" style="1859" customWidth="1"/>
    <col min="13062" max="13062" width="7.42578125" style="1859" customWidth="1"/>
    <col min="13063" max="13063" width="10" style="1859" customWidth="1"/>
    <col min="13064" max="13064" width="7.28515625" style="1859" customWidth="1"/>
    <col min="13065" max="13065" width="8.5703125" style="1859" customWidth="1"/>
    <col min="13066" max="13069" width="0" style="1859" hidden="1" customWidth="1"/>
    <col min="13070" max="13070" width="7.28515625" style="1859" customWidth="1"/>
    <col min="13071" max="13312" width="9.140625" style="1859"/>
    <col min="13313" max="13313" width="2.85546875" style="1859" customWidth="1"/>
    <col min="13314" max="13314" width="43.7109375" style="1859" customWidth="1"/>
    <col min="13315" max="13315" width="6.140625" style="1859" customWidth="1"/>
    <col min="13316" max="13316" width="3" style="1859" customWidth="1"/>
    <col min="13317" max="13317" width="3.42578125" style="1859" customWidth="1"/>
    <col min="13318" max="13318" width="7.42578125" style="1859" customWidth="1"/>
    <col min="13319" max="13319" width="10" style="1859" customWidth="1"/>
    <col min="13320" max="13320" width="7.28515625" style="1859" customWidth="1"/>
    <col min="13321" max="13321" width="8.5703125" style="1859" customWidth="1"/>
    <col min="13322" max="13325" width="0" style="1859" hidden="1" customWidth="1"/>
    <col min="13326" max="13326" width="7.28515625" style="1859" customWidth="1"/>
    <col min="13327" max="13568" width="9.140625" style="1859"/>
    <col min="13569" max="13569" width="2.85546875" style="1859" customWidth="1"/>
    <col min="13570" max="13570" width="43.7109375" style="1859" customWidth="1"/>
    <col min="13571" max="13571" width="6.140625" style="1859" customWidth="1"/>
    <col min="13572" max="13572" width="3" style="1859" customWidth="1"/>
    <col min="13573" max="13573" width="3.42578125" style="1859" customWidth="1"/>
    <col min="13574" max="13574" width="7.42578125" style="1859" customWidth="1"/>
    <col min="13575" max="13575" width="10" style="1859" customWidth="1"/>
    <col min="13576" max="13576" width="7.28515625" style="1859" customWidth="1"/>
    <col min="13577" max="13577" width="8.5703125" style="1859" customWidth="1"/>
    <col min="13578" max="13581" width="0" style="1859" hidden="1" customWidth="1"/>
    <col min="13582" max="13582" width="7.28515625" style="1859" customWidth="1"/>
    <col min="13583" max="13824" width="9.140625" style="1859"/>
    <col min="13825" max="13825" width="2.85546875" style="1859" customWidth="1"/>
    <col min="13826" max="13826" width="43.7109375" style="1859" customWidth="1"/>
    <col min="13827" max="13827" width="6.140625" style="1859" customWidth="1"/>
    <col min="13828" max="13828" width="3" style="1859" customWidth="1"/>
    <col min="13829" max="13829" width="3.42578125" style="1859" customWidth="1"/>
    <col min="13830" max="13830" width="7.42578125" style="1859" customWidth="1"/>
    <col min="13831" max="13831" width="10" style="1859" customWidth="1"/>
    <col min="13832" max="13832" width="7.28515625" style="1859" customWidth="1"/>
    <col min="13833" max="13833" width="8.5703125" style="1859" customWidth="1"/>
    <col min="13834" max="13837" width="0" style="1859" hidden="1" customWidth="1"/>
    <col min="13838" max="13838" width="7.28515625" style="1859" customWidth="1"/>
    <col min="13839" max="14080" width="9.140625" style="1859"/>
    <col min="14081" max="14081" width="2.85546875" style="1859" customWidth="1"/>
    <col min="14082" max="14082" width="43.7109375" style="1859" customWidth="1"/>
    <col min="14083" max="14083" width="6.140625" style="1859" customWidth="1"/>
    <col min="14084" max="14084" width="3" style="1859" customWidth="1"/>
    <col min="14085" max="14085" width="3.42578125" style="1859" customWidth="1"/>
    <col min="14086" max="14086" width="7.42578125" style="1859" customWidth="1"/>
    <col min="14087" max="14087" width="10" style="1859" customWidth="1"/>
    <col min="14088" max="14088" width="7.28515625" style="1859" customWidth="1"/>
    <col min="14089" max="14089" width="8.5703125" style="1859" customWidth="1"/>
    <col min="14090" max="14093" width="0" style="1859" hidden="1" customWidth="1"/>
    <col min="14094" max="14094" width="7.28515625" style="1859" customWidth="1"/>
    <col min="14095" max="14336" width="9.140625" style="1859"/>
    <col min="14337" max="14337" width="2.85546875" style="1859" customWidth="1"/>
    <col min="14338" max="14338" width="43.7109375" style="1859" customWidth="1"/>
    <col min="14339" max="14339" width="6.140625" style="1859" customWidth="1"/>
    <col min="14340" max="14340" width="3" style="1859" customWidth="1"/>
    <col min="14341" max="14341" width="3.42578125" style="1859" customWidth="1"/>
    <col min="14342" max="14342" width="7.42578125" style="1859" customWidth="1"/>
    <col min="14343" max="14343" width="10" style="1859" customWidth="1"/>
    <col min="14344" max="14344" width="7.28515625" style="1859" customWidth="1"/>
    <col min="14345" max="14345" width="8.5703125" style="1859" customWidth="1"/>
    <col min="14346" max="14349" width="0" style="1859" hidden="1" customWidth="1"/>
    <col min="14350" max="14350" width="7.28515625" style="1859" customWidth="1"/>
    <col min="14351" max="14592" width="9.140625" style="1859"/>
    <col min="14593" max="14593" width="2.85546875" style="1859" customWidth="1"/>
    <col min="14594" max="14594" width="43.7109375" style="1859" customWidth="1"/>
    <col min="14595" max="14595" width="6.140625" style="1859" customWidth="1"/>
    <col min="14596" max="14596" width="3" style="1859" customWidth="1"/>
    <col min="14597" max="14597" width="3.42578125" style="1859" customWidth="1"/>
    <col min="14598" max="14598" width="7.42578125" style="1859" customWidth="1"/>
    <col min="14599" max="14599" width="10" style="1859" customWidth="1"/>
    <col min="14600" max="14600" width="7.28515625" style="1859" customWidth="1"/>
    <col min="14601" max="14601" width="8.5703125" style="1859" customWidth="1"/>
    <col min="14602" max="14605" width="0" style="1859" hidden="1" customWidth="1"/>
    <col min="14606" max="14606" width="7.28515625" style="1859" customWidth="1"/>
    <col min="14607" max="14848" width="9.140625" style="1859"/>
    <col min="14849" max="14849" width="2.85546875" style="1859" customWidth="1"/>
    <col min="14850" max="14850" width="43.7109375" style="1859" customWidth="1"/>
    <col min="14851" max="14851" width="6.140625" style="1859" customWidth="1"/>
    <col min="14852" max="14852" width="3" style="1859" customWidth="1"/>
    <col min="14853" max="14853" width="3.42578125" style="1859" customWidth="1"/>
    <col min="14854" max="14854" width="7.42578125" style="1859" customWidth="1"/>
    <col min="14855" max="14855" width="10" style="1859" customWidth="1"/>
    <col min="14856" max="14856" width="7.28515625" style="1859" customWidth="1"/>
    <col min="14857" max="14857" width="8.5703125" style="1859" customWidth="1"/>
    <col min="14858" max="14861" width="0" style="1859" hidden="1" customWidth="1"/>
    <col min="14862" max="14862" width="7.28515625" style="1859" customWidth="1"/>
    <col min="14863" max="15104" width="9.140625" style="1859"/>
    <col min="15105" max="15105" width="2.85546875" style="1859" customWidth="1"/>
    <col min="15106" max="15106" width="43.7109375" style="1859" customWidth="1"/>
    <col min="15107" max="15107" width="6.140625" style="1859" customWidth="1"/>
    <col min="15108" max="15108" width="3" style="1859" customWidth="1"/>
    <col min="15109" max="15109" width="3.42578125" style="1859" customWidth="1"/>
    <col min="15110" max="15110" width="7.42578125" style="1859" customWidth="1"/>
    <col min="15111" max="15111" width="10" style="1859" customWidth="1"/>
    <col min="15112" max="15112" width="7.28515625" style="1859" customWidth="1"/>
    <col min="15113" max="15113" width="8.5703125" style="1859" customWidth="1"/>
    <col min="15114" max="15117" width="0" style="1859" hidden="1" customWidth="1"/>
    <col min="15118" max="15118" width="7.28515625" style="1859" customWidth="1"/>
    <col min="15119" max="15360" width="9.140625" style="1859"/>
    <col min="15361" max="15361" width="2.85546875" style="1859" customWidth="1"/>
    <col min="15362" max="15362" width="43.7109375" style="1859" customWidth="1"/>
    <col min="15363" max="15363" width="6.140625" style="1859" customWidth="1"/>
    <col min="15364" max="15364" width="3" style="1859" customWidth="1"/>
    <col min="15365" max="15365" width="3.42578125" style="1859" customWidth="1"/>
    <col min="15366" max="15366" width="7.42578125" style="1859" customWidth="1"/>
    <col min="15367" max="15367" width="10" style="1859" customWidth="1"/>
    <col min="15368" max="15368" width="7.28515625" style="1859" customWidth="1"/>
    <col min="15369" max="15369" width="8.5703125" style="1859" customWidth="1"/>
    <col min="15370" max="15373" width="0" style="1859" hidden="1" customWidth="1"/>
    <col min="15374" max="15374" width="7.28515625" style="1859" customWidth="1"/>
    <col min="15375" max="15616" width="9.140625" style="1859"/>
    <col min="15617" max="15617" width="2.85546875" style="1859" customWidth="1"/>
    <col min="15618" max="15618" width="43.7109375" style="1859" customWidth="1"/>
    <col min="15619" max="15619" width="6.140625" style="1859" customWidth="1"/>
    <col min="15620" max="15620" width="3" style="1859" customWidth="1"/>
    <col min="15621" max="15621" width="3.42578125" style="1859" customWidth="1"/>
    <col min="15622" max="15622" width="7.42578125" style="1859" customWidth="1"/>
    <col min="15623" max="15623" width="10" style="1859" customWidth="1"/>
    <col min="15624" max="15624" width="7.28515625" style="1859" customWidth="1"/>
    <col min="15625" max="15625" width="8.5703125" style="1859" customWidth="1"/>
    <col min="15626" max="15629" width="0" style="1859" hidden="1" customWidth="1"/>
    <col min="15630" max="15630" width="7.28515625" style="1859" customWidth="1"/>
    <col min="15631" max="15872" width="9.140625" style="1859"/>
    <col min="15873" max="15873" width="2.85546875" style="1859" customWidth="1"/>
    <col min="15874" max="15874" width="43.7109375" style="1859" customWidth="1"/>
    <col min="15875" max="15875" width="6.140625" style="1859" customWidth="1"/>
    <col min="15876" max="15876" width="3" style="1859" customWidth="1"/>
    <col min="15877" max="15877" width="3.42578125" style="1859" customWidth="1"/>
    <col min="15878" max="15878" width="7.42578125" style="1859" customWidth="1"/>
    <col min="15879" max="15879" width="10" style="1859" customWidth="1"/>
    <col min="15880" max="15880" width="7.28515625" style="1859" customWidth="1"/>
    <col min="15881" max="15881" width="8.5703125" style="1859" customWidth="1"/>
    <col min="15882" max="15885" width="0" style="1859" hidden="1" customWidth="1"/>
    <col min="15886" max="15886" width="7.28515625" style="1859" customWidth="1"/>
    <col min="15887" max="16128" width="9.140625" style="1859"/>
    <col min="16129" max="16129" width="2.85546875" style="1859" customWidth="1"/>
    <col min="16130" max="16130" width="43.7109375" style="1859" customWidth="1"/>
    <col min="16131" max="16131" width="6.140625" style="1859" customWidth="1"/>
    <col min="16132" max="16132" width="3" style="1859" customWidth="1"/>
    <col min="16133" max="16133" width="3.42578125" style="1859" customWidth="1"/>
    <col min="16134" max="16134" width="7.42578125" style="1859" customWidth="1"/>
    <col min="16135" max="16135" width="10" style="1859" customWidth="1"/>
    <col min="16136" max="16136" width="7.28515625" style="1859" customWidth="1"/>
    <col min="16137" max="16137" width="8.5703125" style="1859" customWidth="1"/>
    <col min="16138" max="16141" width="0" style="1859" hidden="1" customWidth="1"/>
    <col min="16142" max="16142" width="7.28515625" style="1859" customWidth="1"/>
    <col min="16143" max="16384" width="9.140625" style="1859"/>
  </cols>
  <sheetData>
    <row r="1" spans="1:14" ht="11.25" customHeight="1" x14ac:dyDescent="0.2">
      <c r="E1" s="1861"/>
      <c r="G1" s="1862"/>
      <c r="H1" s="1862" t="s">
        <v>579</v>
      </c>
      <c r="I1" s="1863"/>
      <c r="J1" s="1864"/>
      <c r="K1" s="1864"/>
      <c r="L1" s="1864"/>
      <c r="M1" s="1864"/>
    </row>
    <row r="2" spans="1:14" ht="10.5" customHeight="1" x14ac:dyDescent="0.2">
      <c r="E2" s="1861"/>
      <c r="G2" s="1862"/>
      <c r="H2" s="1862" t="s">
        <v>4763</v>
      </c>
      <c r="I2" s="1863"/>
      <c r="J2" s="1864"/>
      <c r="K2" s="1864"/>
      <c r="L2" s="1864"/>
      <c r="M2" s="1864"/>
    </row>
    <row r="3" spans="1:14" ht="11.25" customHeight="1" x14ac:dyDescent="0.2">
      <c r="E3" s="1861"/>
      <c r="G3" s="1862" t="s">
        <v>4764</v>
      </c>
      <c r="H3" s="1862"/>
      <c r="I3" s="1863"/>
      <c r="J3" s="1864"/>
      <c r="K3" s="1864"/>
      <c r="L3" s="1864"/>
      <c r="M3" s="1864"/>
    </row>
    <row r="4" spans="1:14" ht="15" customHeight="1" x14ac:dyDescent="0.2">
      <c r="B4" s="1866" t="s">
        <v>877</v>
      </c>
      <c r="D4" s="1865"/>
      <c r="E4" s="1861"/>
      <c r="G4" s="1862"/>
      <c r="H4" s="1862"/>
      <c r="I4" s="1773" t="s">
        <v>5145</v>
      </c>
      <c r="J4" s="1864"/>
      <c r="K4" s="1864"/>
      <c r="L4" s="1864"/>
      <c r="M4" s="1864"/>
    </row>
    <row r="5" spans="1:14" ht="12.75" customHeight="1" x14ac:dyDescent="0.2">
      <c r="B5" s="1769" t="s">
        <v>5172</v>
      </c>
      <c r="E5" s="1861"/>
      <c r="G5" s="1862"/>
      <c r="H5" s="1862"/>
      <c r="I5" s="1863"/>
    </row>
    <row r="6" spans="1:14" ht="12.75" customHeight="1" x14ac:dyDescent="0.2">
      <c r="E6" s="1861"/>
      <c r="G6" s="1862" t="s">
        <v>720</v>
      </c>
      <c r="H6" s="1862"/>
      <c r="I6" s="1860">
        <v>250</v>
      </c>
      <c r="M6" s="1860" t="s">
        <v>577</v>
      </c>
    </row>
    <row r="7" spans="1:14" ht="12.75" customHeight="1" x14ac:dyDescent="0.2">
      <c r="A7" s="1867" t="s">
        <v>4673</v>
      </c>
      <c r="B7" s="1867"/>
      <c r="C7" s="1867" t="s">
        <v>721</v>
      </c>
      <c r="D7" s="1868" t="s">
        <v>4674</v>
      </c>
      <c r="E7" s="1869" t="s">
        <v>4766</v>
      </c>
      <c r="F7" s="2719" t="s">
        <v>723</v>
      </c>
      <c r="G7" s="2719" t="s">
        <v>4990</v>
      </c>
      <c r="H7" s="2721" t="s">
        <v>5173</v>
      </c>
      <c r="I7" s="2723" t="s">
        <v>561</v>
      </c>
      <c r="J7" s="2725" t="s">
        <v>4658</v>
      </c>
      <c r="K7" s="2725" t="s">
        <v>4659</v>
      </c>
      <c r="L7" s="1870" t="s">
        <v>4660</v>
      </c>
      <c r="M7" s="2715" t="s">
        <v>562</v>
      </c>
      <c r="N7" s="2717" t="s">
        <v>563</v>
      </c>
    </row>
    <row r="8" spans="1:14" ht="12.75" customHeight="1" x14ac:dyDescent="0.2">
      <c r="A8" s="1871" t="s">
        <v>4675</v>
      </c>
      <c r="B8" s="1872" t="s">
        <v>564</v>
      </c>
      <c r="C8" s="1873" t="s">
        <v>565</v>
      </c>
      <c r="D8" s="1872" t="s">
        <v>4676</v>
      </c>
      <c r="E8" s="1874" t="s">
        <v>4769</v>
      </c>
      <c r="F8" s="2719"/>
      <c r="G8" s="2719"/>
      <c r="H8" s="2721"/>
      <c r="I8" s="2723"/>
      <c r="J8" s="2725"/>
      <c r="K8" s="2725"/>
      <c r="L8" s="1872" t="s">
        <v>4661</v>
      </c>
      <c r="M8" s="2715"/>
      <c r="N8" s="2717"/>
    </row>
    <row r="9" spans="1:14" ht="12.75" customHeight="1" x14ac:dyDescent="0.2">
      <c r="A9" s="1873"/>
      <c r="B9" s="1873"/>
      <c r="C9" s="1873"/>
      <c r="D9" s="1872"/>
      <c r="E9" s="1874" t="s">
        <v>4770</v>
      </c>
      <c r="F9" s="2720"/>
      <c r="G9" s="2720"/>
      <c r="H9" s="2722"/>
      <c r="I9" s="2724"/>
      <c r="J9" s="2726"/>
      <c r="K9" s="2726"/>
      <c r="L9" s="1872"/>
      <c r="M9" s="2716"/>
      <c r="N9" s="2718"/>
    </row>
    <row r="10" spans="1:14" s="1885" customFormat="1" ht="38.25" x14ac:dyDescent="0.2">
      <c r="A10" s="1875">
        <v>1</v>
      </c>
      <c r="B10" s="1799" t="s">
        <v>5174</v>
      </c>
      <c r="C10" s="1876">
        <f t="shared" ref="C10:C19" si="0">$I$6/F10</f>
        <v>1.0416666666666667</v>
      </c>
      <c r="D10" s="1877">
        <v>3</v>
      </c>
      <c r="E10" s="1878"/>
      <c r="F10" s="1879">
        <v>240</v>
      </c>
      <c r="G10" s="1880">
        <f t="shared" ref="G10:G35" si="1">ROUND(480/F10,3)</f>
        <v>2</v>
      </c>
      <c r="H10" s="1881">
        <f>VLOOKUP(D10,ЧТС[],4,0)</f>
        <v>0.59970000000000001</v>
      </c>
      <c r="I10" s="1881">
        <f t="shared" ref="I10:I35" si="2">ROUND(G10*H10,4)</f>
        <v>1.1994</v>
      </c>
      <c r="J10" s="1877">
        <v>164</v>
      </c>
      <c r="K10" s="1882">
        <f>F10/J10*100</f>
        <v>146.34146341463415</v>
      </c>
      <c r="L10" s="1877" t="s">
        <v>4668</v>
      </c>
      <c r="M10" s="1883"/>
      <c r="N10" s="1884"/>
    </row>
    <row r="11" spans="1:14" s="1885" customFormat="1" ht="38.25" x14ac:dyDescent="0.2">
      <c r="A11" s="1875">
        <v>2</v>
      </c>
      <c r="B11" s="1799" t="s">
        <v>5175</v>
      </c>
      <c r="C11" s="1876">
        <f t="shared" si="0"/>
        <v>0.5</v>
      </c>
      <c r="D11" s="1877">
        <v>3</v>
      </c>
      <c r="E11" s="1878"/>
      <c r="F11" s="1877">
        <v>500</v>
      </c>
      <c r="G11" s="1880">
        <f t="shared" si="1"/>
        <v>0.96</v>
      </c>
      <c r="H11" s="1881">
        <f>VLOOKUP(D11,ЧТС[],4,0)</f>
        <v>0.59970000000000001</v>
      </c>
      <c r="I11" s="1881">
        <f t="shared" si="2"/>
        <v>0.57569999999999999</v>
      </c>
      <c r="J11" s="1877"/>
      <c r="K11" s="1882"/>
      <c r="L11" s="1877" t="s">
        <v>4668</v>
      </c>
      <c r="M11" s="1883"/>
      <c r="N11" s="1886"/>
    </row>
    <row r="12" spans="1:14" s="1885" customFormat="1" ht="24" customHeight="1" x14ac:dyDescent="0.2">
      <c r="A12" s="1875">
        <v>3</v>
      </c>
      <c r="B12" s="1887" t="s">
        <v>5176</v>
      </c>
      <c r="C12" s="1888">
        <f t="shared" si="0"/>
        <v>0.41322314049586778</v>
      </c>
      <c r="D12" s="1889">
        <v>2</v>
      </c>
      <c r="E12" s="1878"/>
      <c r="F12" s="1890">
        <v>605</v>
      </c>
      <c r="G12" s="1891">
        <f t="shared" si="1"/>
        <v>0.79300000000000004</v>
      </c>
      <c r="H12" s="1881">
        <f>VLOOKUP(D12,ЧТС[],4,0)</f>
        <v>0.54069999999999996</v>
      </c>
      <c r="I12" s="1892">
        <f t="shared" si="2"/>
        <v>0.42880000000000001</v>
      </c>
      <c r="J12" s="1877"/>
      <c r="K12" s="1882"/>
      <c r="L12" s="1877"/>
      <c r="M12" s="1883"/>
      <c r="N12" s="1886"/>
    </row>
    <row r="13" spans="1:14" s="1885" customFormat="1" ht="23.25" customHeight="1" x14ac:dyDescent="0.2">
      <c r="A13" s="1875">
        <v>4</v>
      </c>
      <c r="B13" s="1799" t="s">
        <v>5177</v>
      </c>
      <c r="C13" s="1810">
        <f t="shared" si="0"/>
        <v>1.4705882352941178</v>
      </c>
      <c r="D13" s="1811">
        <v>2</v>
      </c>
      <c r="E13" s="1893"/>
      <c r="F13" s="1894">
        <v>170</v>
      </c>
      <c r="G13" s="1880">
        <f t="shared" si="1"/>
        <v>2.8239999999999998</v>
      </c>
      <c r="H13" s="1881">
        <f>VLOOKUP(D13,ЧТС[],4,0)</f>
        <v>0.54069999999999996</v>
      </c>
      <c r="I13" s="1881">
        <f t="shared" si="2"/>
        <v>1.5268999999999999</v>
      </c>
      <c r="J13" s="1877"/>
      <c r="K13" s="1882"/>
      <c r="L13" s="1877"/>
      <c r="M13" s="1883"/>
      <c r="N13" s="1886"/>
    </row>
    <row r="14" spans="1:14" s="1885" customFormat="1" ht="22.5" customHeight="1" x14ac:dyDescent="0.2">
      <c r="A14" s="1875">
        <v>5</v>
      </c>
      <c r="B14" s="1799" t="s">
        <v>5178</v>
      </c>
      <c r="C14" s="1810">
        <f t="shared" si="0"/>
        <v>0.49019607843137253</v>
      </c>
      <c r="D14" s="1811">
        <v>3</v>
      </c>
      <c r="E14" s="1893"/>
      <c r="F14" s="1894">
        <v>510</v>
      </c>
      <c r="G14" s="1880">
        <f t="shared" si="1"/>
        <v>0.94099999999999995</v>
      </c>
      <c r="H14" s="1881">
        <f>VLOOKUP(D14,ЧТС[],4,0)</f>
        <v>0.59970000000000001</v>
      </c>
      <c r="I14" s="1881">
        <f t="shared" si="2"/>
        <v>0.56430000000000002</v>
      </c>
      <c r="J14" s="1877"/>
      <c r="K14" s="1882"/>
      <c r="L14" s="1877"/>
      <c r="M14" s="1883"/>
      <c r="N14" s="1895">
        <f>I14*E14</f>
        <v>0</v>
      </c>
    </row>
    <row r="15" spans="1:14" s="1885" customFormat="1" ht="24" customHeight="1" x14ac:dyDescent="0.2">
      <c r="A15" s="1875">
        <v>6</v>
      </c>
      <c r="B15" s="1799" t="s">
        <v>5179</v>
      </c>
      <c r="C15" s="1810">
        <f t="shared" si="0"/>
        <v>0.67567567567567566</v>
      </c>
      <c r="D15" s="1811">
        <v>3</v>
      </c>
      <c r="E15" s="1893"/>
      <c r="F15" s="1894">
        <v>370</v>
      </c>
      <c r="G15" s="1896">
        <f t="shared" si="1"/>
        <v>1.2969999999999999</v>
      </c>
      <c r="H15" s="1881">
        <f>VLOOKUP(D15,ЧТС[],4,0)</f>
        <v>0.59970000000000001</v>
      </c>
      <c r="I15" s="1897">
        <f t="shared" si="2"/>
        <v>0.77780000000000005</v>
      </c>
      <c r="J15" s="1811"/>
      <c r="K15" s="1898"/>
      <c r="L15" s="1877"/>
      <c r="M15" s="1883"/>
      <c r="N15" s="1886"/>
    </row>
    <row r="16" spans="1:14" s="1885" customFormat="1" ht="27" customHeight="1" x14ac:dyDescent="0.2">
      <c r="A16" s="1875">
        <v>7</v>
      </c>
      <c r="B16" s="1899" t="s">
        <v>5180</v>
      </c>
      <c r="C16" s="1900">
        <f t="shared" si="0"/>
        <v>0.7142857142857143</v>
      </c>
      <c r="D16" s="1901">
        <v>2</v>
      </c>
      <c r="E16" s="1812"/>
      <c r="F16" s="1902">
        <v>350</v>
      </c>
      <c r="G16" s="1891">
        <f t="shared" si="1"/>
        <v>1.371</v>
      </c>
      <c r="H16" s="1881">
        <f>VLOOKUP(D16,ЧТС[],4,0)</f>
        <v>0.54069999999999996</v>
      </c>
      <c r="I16" s="1892">
        <f t="shared" si="2"/>
        <v>0.74129999999999996</v>
      </c>
      <c r="J16" s="1889">
        <v>207</v>
      </c>
      <c r="K16" s="1903">
        <f>F16/J16*100</f>
        <v>169.08212560386474</v>
      </c>
      <c r="L16" s="1889" t="s">
        <v>4716</v>
      </c>
      <c r="M16" s="1883"/>
      <c r="N16" s="1895">
        <f>I16*E16</f>
        <v>0</v>
      </c>
    </row>
    <row r="17" spans="1:14" s="1885" customFormat="1" ht="37.5" customHeight="1" x14ac:dyDescent="0.2">
      <c r="A17" s="1875">
        <v>8</v>
      </c>
      <c r="B17" s="1799" t="s">
        <v>5181</v>
      </c>
      <c r="C17" s="1810">
        <f t="shared" si="0"/>
        <v>1.5625</v>
      </c>
      <c r="D17" s="1811">
        <v>3</v>
      </c>
      <c r="E17" s="1893"/>
      <c r="F17" s="1894">
        <v>160</v>
      </c>
      <c r="G17" s="1880">
        <f t="shared" si="1"/>
        <v>3</v>
      </c>
      <c r="H17" s="1881">
        <f>VLOOKUP(D17,ЧТС[],4,0)</f>
        <v>0.59970000000000001</v>
      </c>
      <c r="I17" s="1881">
        <f t="shared" si="2"/>
        <v>1.7990999999999999</v>
      </c>
      <c r="J17" s="1811">
        <v>1358</v>
      </c>
      <c r="K17" s="1898">
        <f>F17/J17*100</f>
        <v>11.782032400589101</v>
      </c>
      <c r="L17" s="1877" t="s">
        <v>4719</v>
      </c>
      <c r="M17" s="1883"/>
      <c r="N17" s="1886"/>
    </row>
    <row r="18" spans="1:14" s="1885" customFormat="1" ht="23.25" customHeight="1" x14ac:dyDescent="0.2">
      <c r="A18" s="1875">
        <v>9</v>
      </c>
      <c r="B18" s="1904" t="s">
        <v>5182</v>
      </c>
      <c r="C18" s="1905">
        <f t="shared" si="0"/>
        <v>0.43859649122807015</v>
      </c>
      <c r="D18" s="1906">
        <v>2</v>
      </c>
      <c r="E18" s="1883"/>
      <c r="F18" s="1906">
        <v>570</v>
      </c>
      <c r="G18" s="1896">
        <f t="shared" si="1"/>
        <v>0.84199999999999997</v>
      </c>
      <c r="H18" s="1881">
        <f>VLOOKUP(D18,ЧТС[],4,0)</f>
        <v>0.54069999999999996</v>
      </c>
      <c r="I18" s="1897">
        <f t="shared" si="2"/>
        <v>0.45529999999999998</v>
      </c>
      <c r="J18" s="1906"/>
      <c r="K18" s="1907"/>
      <c r="L18" s="1906" t="s">
        <v>4668</v>
      </c>
      <c r="M18" s="1883"/>
      <c r="N18" s="1897">
        <f>I18*E18</f>
        <v>0</v>
      </c>
    </row>
    <row r="19" spans="1:14" s="1885" customFormat="1" ht="24" x14ac:dyDescent="0.2">
      <c r="A19" s="1875">
        <v>10</v>
      </c>
      <c r="B19" s="1904" t="s">
        <v>5183</v>
      </c>
      <c r="C19" s="1905">
        <f t="shared" si="0"/>
        <v>1.3513513513513513</v>
      </c>
      <c r="D19" s="1906">
        <v>2</v>
      </c>
      <c r="E19" s="1883"/>
      <c r="F19" s="1906">
        <v>185</v>
      </c>
      <c r="G19" s="1896">
        <f t="shared" si="1"/>
        <v>2.5950000000000002</v>
      </c>
      <c r="H19" s="1881">
        <f>VLOOKUP(D19,ЧТС[],4,0)</f>
        <v>0.54069999999999996</v>
      </c>
      <c r="I19" s="1897">
        <f t="shared" si="2"/>
        <v>1.4031</v>
      </c>
      <c r="J19" s="1906"/>
      <c r="K19" s="1907"/>
      <c r="L19" s="1906" t="s">
        <v>4668</v>
      </c>
      <c r="M19" s="1883"/>
      <c r="N19" s="1897"/>
    </row>
    <row r="20" spans="1:14" ht="23.25" x14ac:dyDescent="0.2">
      <c r="A20" s="1875">
        <v>11</v>
      </c>
      <c r="B20" s="1908" t="s">
        <v>5184</v>
      </c>
      <c r="C20" s="1909">
        <v>0.31</v>
      </c>
      <c r="D20" s="1901">
        <v>2</v>
      </c>
      <c r="E20" s="1910">
        <v>0.04</v>
      </c>
      <c r="F20" s="1901">
        <v>465</v>
      </c>
      <c r="G20" s="1896">
        <f t="shared" si="1"/>
        <v>1.032</v>
      </c>
      <c r="H20" s="1881">
        <f>VLOOKUP(D20,ЧТС[],4,0)</f>
        <v>0.54069999999999996</v>
      </c>
      <c r="I20" s="1897">
        <f t="shared" si="2"/>
        <v>0.55800000000000005</v>
      </c>
      <c r="J20" s="1901">
        <v>0.01</v>
      </c>
      <c r="K20" s="1901"/>
      <c r="L20" s="1901"/>
      <c r="M20" s="1901"/>
      <c r="N20" s="1897">
        <f>I20*E20</f>
        <v>2.2320000000000003E-2</v>
      </c>
    </row>
    <row r="21" spans="1:14" s="1885" customFormat="1" ht="25.5" customHeight="1" x14ac:dyDescent="0.2">
      <c r="A21" s="1875">
        <v>12</v>
      </c>
      <c r="B21" s="1799" t="s">
        <v>5185</v>
      </c>
      <c r="C21" s="1810">
        <f>$I$6/F21</f>
        <v>3.125</v>
      </c>
      <c r="D21" s="1811">
        <v>4</v>
      </c>
      <c r="E21" s="1893"/>
      <c r="F21" s="1894">
        <v>80</v>
      </c>
      <c r="G21" s="1896">
        <f t="shared" si="1"/>
        <v>6</v>
      </c>
      <c r="H21" s="1881">
        <f>VLOOKUP(D21,ЧТС[],4,0)</f>
        <v>0.66849999999999998</v>
      </c>
      <c r="I21" s="1897">
        <f t="shared" si="2"/>
        <v>4.0110000000000001</v>
      </c>
      <c r="J21" s="1811"/>
      <c r="K21" s="1898"/>
      <c r="L21" s="1877"/>
      <c r="M21" s="1883"/>
      <c r="N21" s="1895"/>
    </row>
    <row r="22" spans="1:14" s="1885" customFormat="1" ht="25.5" x14ac:dyDescent="0.2">
      <c r="A22" s="1875">
        <v>13</v>
      </c>
      <c r="B22" s="1799" t="s">
        <v>5186</v>
      </c>
      <c r="C22" s="1810">
        <f>$I$6/F22</f>
        <v>1.0869565217391304</v>
      </c>
      <c r="D22" s="1811">
        <v>3</v>
      </c>
      <c r="E22" s="1893"/>
      <c r="F22" s="1894">
        <v>230</v>
      </c>
      <c r="G22" s="1896">
        <f t="shared" si="1"/>
        <v>2.0870000000000002</v>
      </c>
      <c r="H22" s="1881">
        <f>VLOOKUP(D22,ЧТС[],4,0)</f>
        <v>0.59970000000000001</v>
      </c>
      <c r="I22" s="1897">
        <f t="shared" si="2"/>
        <v>1.2516</v>
      </c>
      <c r="J22" s="1811"/>
      <c r="K22" s="1898"/>
      <c r="L22" s="1877"/>
      <c r="M22" s="1883"/>
      <c r="N22" s="1895"/>
    </row>
    <row r="23" spans="1:14" s="1885" customFormat="1" ht="24" customHeight="1" x14ac:dyDescent="0.2">
      <c r="A23" s="1875">
        <v>14</v>
      </c>
      <c r="B23" s="1799" t="s">
        <v>5187</v>
      </c>
      <c r="C23" s="1810">
        <f>$I$6/F23</f>
        <v>0.46296296296296297</v>
      </c>
      <c r="D23" s="1811">
        <v>1</v>
      </c>
      <c r="E23" s="1893"/>
      <c r="F23" s="1894">
        <v>540</v>
      </c>
      <c r="G23" s="1896">
        <f t="shared" si="1"/>
        <v>0.88900000000000001</v>
      </c>
      <c r="H23" s="1881">
        <f>VLOOKUP(D23,ЧТС[],4,0)</f>
        <v>0.49149999999999999</v>
      </c>
      <c r="I23" s="1897">
        <f t="shared" si="2"/>
        <v>0.43690000000000001</v>
      </c>
      <c r="J23" s="1811"/>
      <c r="K23" s="1898"/>
      <c r="L23" s="1877"/>
      <c r="M23" s="1883"/>
      <c r="N23" s="1895"/>
    </row>
    <row r="24" spans="1:14" ht="23.25" x14ac:dyDescent="0.2">
      <c r="A24" s="1875">
        <v>15</v>
      </c>
      <c r="B24" s="1908" t="s">
        <v>5188</v>
      </c>
      <c r="C24" s="1909">
        <v>0.31</v>
      </c>
      <c r="D24" s="1901">
        <v>1</v>
      </c>
      <c r="E24" s="1910"/>
      <c r="F24" s="1901">
        <v>425</v>
      </c>
      <c r="G24" s="1896">
        <f t="shared" si="1"/>
        <v>1.129</v>
      </c>
      <c r="H24" s="1881">
        <f>VLOOKUP(D24,ЧТС[],4,0)</f>
        <v>0.49149999999999999</v>
      </c>
      <c r="I24" s="1897">
        <f t="shared" si="2"/>
        <v>0.55489999999999995</v>
      </c>
      <c r="J24" s="1901">
        <v>0.01</v>
      </c>
      <c r="K24" s="1901"/>
      <c r="L24" s="1901"/>
      <c r="M24" s="1901"/>
      <c r="N24" s="1897"/>
    </row>
    <row r="25" spans="1:14" ht="23.25" x14ac:dyDescent="0.2">
      <c r="A25" s="1875">
        <v>16</v>
      </c>
      <c r="B25" s="1908" t="s">
        <v>5189</v>
      </c>
      <c r="C25" s="1909">
        <v>0.31</v>
      </c>
      <c r="D25" s="1901">
        <v>2</v>
      </c>
      <c r="E25" s="1910"/>
      <c r="F25" s="1901">
        <v>230</v>
      </c>
      <c r="G25" s="1896">
        <f t="shared" si="1"/>
        <v>2.0870000000000002</v>
      </c>
      <c r="H25" s="1881">
        <f>VLOOKUP(D25,ЧТС[],4,0)</f>
        <v>0.54069999999999996</v>
      </c>
      <c r="I25" s="1897">
        <f t="shared" si="2"/>
        <v>1.1284000000000001</v>
      </c>
      <c r="J25" s="1901">
        <v>0.01</v>
      </c>
      <c r="K25" s="1901"/>
      <c r="L25" s="1901"/>
      <c r="M25" s="1901"/>
      <c r="N25" s="1897"/>
    </row>
    <row r="26" spans="1:14" s="1885" customFormat="1" ht="23.25" x14ac:dyDescent="0.2">
      <c r="A26" s="1875">
        <v>17</v>
      </c>
      <c r="B26" s="1908" t="s">
        <v>5190</v>
      </c>
      <c r="C26" s="1909">
        <v>1.31</v>
      </c>
      <c r="D26" s="1901">
        <v>2</v>
      </c>
      <c r="E26" s="1910"/>
      <c r="F26" s="1901">
        <v>300</v>
      </c>
      <c r="G26" s="1896">
        <f t="shared" si="1"/>
        <v>1.6</v>
      </c>
      <c r="H26" s="1881">
        <f>VLOOKUP(D26,ЧТС[],4,0)</f>
        <v>0.54069999999999996</v>
      </c>
      <c r="I26" s="1897">
        <f t="shared" si="2"/>
        <v>0.86509999999999998</v>
      </c>
      <c r="J26" s="1811"/>
      <c r="K26" s="1898"/>
      <c r="L26" s="1877"/>
      <c r="M26" s="1883"/>
      <c r="N26" s="1895"/>
    </row>
    <row r="27" spans="1:14" ht="24" x14ac:dyDescent="0.2">
      <c r="A27" s="1875">
        <v>18</v>
      </c>
      <c r="B27" s="1911" t="s">
        <v>5191</v>
      </c>
      <c r="C27" s="1912">
        <v>0.31</v>
      </c>
      <c r="D27" s="1913">
        <v>2</v>
      </c>
      <c r="E27" s="1914"/>
      <c r="F27" s="1913">
        <v>550</v>
      </c>
      <c r="G27" s="1915">
        <f t="shared" si="1"/>
        <v>0.873</v>
      </c>
      <c r="H27" s="1881">
        <f>VLOOKUP(D27,ЧТС[],4,0)</f>
        <v>0.54069999999999996</v>
      </c>
      <c r="I27" s="1916">
        <f t="shared" si="2"/>
        <v>0.47199999999999998</v>
      </c>
      <c r="J27" s="1913"/>
      <c r="K27" s="1913"/>
      <c r="L27" s="1913"/>
      <c r="M27" s="1913"/>
      <c r="N27" s="1916"/>
    </row>
    <row r="28" spans="1:14" ht="24" x14ac:dyDescent="0.2">
      <c r="A28" s="1875">
        <v>19</v>
      </c>
      <c r="B28" s="1917" t="s">
        <v>5192</v>
      </c>
      <c r="C28" s="1918">
        <v>0.31</v>
      </c>
      <c r="D28" s="1901">
        <v>1</v>
      </c>
      <c r="E28" s="1910"/>
      <c r="F28" s="1901">
        <v>1800</v>
      </c>
      <c r="G28" s="1919">
        <f t="shared" si="1"/>
        <v>0.26700000000000002</v>
      </c>
      <c r="H28" s="1881">
        <f>VLOOKUP(D28,ЧТС[],4,0)</f>
        <v>0.49149999999999999</v>
      </c>
      <c r="I28" s="1920">
        <f t="shared" si="2"/>
        <v>0.13120000000000001</v>
      </c>
      <c r="J28" s="1901"/>
      <c r="K28" s="1901"/>
      <c r="L28" s="1901"/>
      <c r="M28" s="1901"/>
      <c r="N28" s="1897"/>
    </row>
    <row r="29" spans="1:14" s="1885" customFormat="1" ht="25.5" x14ac:dyDescent="0.2">
      <c r="A29" s="1875">
        <v>20</v>
      </c>
      <c r="B29" s="1921" t="s">
        <v>5193</v>
      </c>
      <c r="C29" s="1922">
        <f t="shared" ref="C29:C35" si="3">$I$6/F29</f>
        <v>0.25</v>
      </c>
      <c r="D29" s="1923">
        <v>1</v>
      </c>
      <c r="E29" s="1924"/>
      <c r="F29" s="1923">
        <v>1000</v>
      </c>
      <c r="G29" s="1880">
        <f t="shared" si="1"/>
        <v>0.48</v>
      </c>
      <c r="H29" s="1881">
        <f>VLOOKUP(D29,ЧТС[],4,0)</f>
        <v>0.49149999999999999</v>
      </c>
      <c r="I29" s="1881">
        <f t="shared" si="2"/>
        <v>0.2359</v>
      </c>
      <c r="J29" s="1877">
        <v>445</v>
      </c>
      <c r="K29" s="1882">
        <f>F29/J29*100</f>
        <v>224.71910112359552</v>
      </c>
      <c r="L29" s="1877" t="s">
        <v>4718</v>
      </c>
      <c r="M29" s="1883">
        <v>0.08</v>
      </c>
      <c r="N29" s="1895"/>
    </row>
    <row r="30" spans="1:14" s="1885" customFormat="1" ht="15" customHeight="1" x14ac:dyDescent="0.2">
      <c r="A30" s="1875">
        <v>21</v>
      </c>
      <c r="B30" s="1921" t="s">
        <v>5194</v>
      </c>
      <c r="C30" s="1922">
        <f t="shared" si="3"/>
        <v>0.25</v>
      </c>
      <c r="D30" s="1923">
        <v>1</v>
      </c>
      <c r="E30" s="1924"/>
      <c r="F30" s="1923">
        <v>1000</v>
      </c>
      <c r="G30" s="1880">
        <f t="shared" si="1"/>
        <v>0.48</v>
      </c>
      <c r="H30" s="1881">
        <f>VLOOKUP(D30,ЧТС[],4,0)</f>
        <v>0.49149999999999999</v>
      </c>
      <c r="I30" s="1881">
        <f t="shared" si="2"/>
        <v>0.2359</v>
      </c>
      <c r="J30" s="1877"/>
      <c r="K30" s="1882"/>
      <c r="L30" s="1877"/>
      <c r="M30" s="1883"/>
      <c r="N30" s="1895"/>
    </row>
    <row r="31" spans="1:14" ht="15" customHeight="1" x14ac:dyDescent="0.2">
      <c r="A31" s="1875">
        <v>22</v>
      </c>
      <c r="B31" s="1921" t="s">
        <v>5195</v>
      </c>
      <c r="C31" s="1922">
        <f t="shared" si="3"/>
        <v>0.22727272727272727</v>
      </c>
      <c r="D31" s="1923">
        <v>1</v>
      </c>
      <c r="E31" s="1924"/>
      <c r="F31" s="1923">
        <v>1100</v>
      </c>
      <c r="G31" s="1880">
        <f t="shared" si="1"/>
        <v>0.436</v>
      </c>
      <c r="H31" s="1881">
        <f>VLOOKUP(D31,ЧТС[],4,0)</f>
        <v>0.49149999999999999</v>
      </c>
      <c r="I31" s="1881">
        <f t="shared" si="2"/>
        <v>0.21429999999999999</v>
      </c>
      <c r="J31" s="1901"/>
      <c r="K31" s="1925"/>
      <c r="L31" s="1901"/>
      <c r="M31" s="1883"/>
      <c r="N31" s="1895"/>
    </row>
    <row r="32" spans="1:14" ht="15" customHeight="1" x14ac:dyDescent="0.2">
      <c r="A32" s="1875">
        <v>23</v>
      </c>
      <c r="B32" s="1899" t="s">
        <v>5196</v>
      </c>
      <c r="C32" s="1926">
        <f t="shared" si="3"/>
        <v>0.38461538461538464</v>
      </c>
      <c r="D32" s="1901">
        <v>4</v>
      </c>
      <c r="E32" s="1924"/>
      <c r="F32" s="1901">
        <v>650</v>
      </c>
      <c r="G32" s="1891">
        <f t="shared" si="1"/>
        <v>0.73799999999999999</v>
      </c>
      <c r="H32" s="1881">
        <f>VLOOKUP(D32,ЧТС[],4,0)</f>
        <v>0.66849999999999998</v>
      </c>
      <c r="I32" s="1892">
        <f t="shared" si="2"/>
        <v>0.49340000000000001</v>
      </c>
      <c r="J32" s="1901"/>
      <c r="K32" s="1925"/>
      <c r="L32" s="1901"/>
      <c r="M32" s="1883"/>
      <c r="N32" s="1895"/>
    </row>
    <row r="33" spans="1:14" ht="15" customHeight="1" x14ac:dyDescent="0.2">
      <c r="A33" s="1875">
        <v>24</v>
      </c>
      <c r="B33" s="1899" t="s">
        <v>5197</v>
      </c>
      <c r="C33" s="1926">
        <f t="shared" si="3"/>
        <v>0.1388888888888889</v>
      </c>
      <c r="D33" s="1901">
        <v>1</v>
      </c>
      <c r="E33" s="1924"/>
      <c r="F33" s="1901">
        <v>1800</v>
      </c>
      <c r="G33" s="1891">
        <f t="shared" si="1"/>
        <v>0.26700000000000002</v>
      </c>
      <c r="H33" s="1881">
        <f>VLOOKUP(D33,ЧТС[],4,0)</f>
        <v>0.49149999999999999</v>
      </c>
      <c r="I33" s="1892">
        <f t="shared" si="2"/>
        <v>0.13120000000000001</v>
      </c>
      <c r="J33" s="1901"/>
      <c r="K33" s="1925"/>
      <c r="L33" s="1901"/>
      <c r="M33" s="1883"/>
      <c r="N33" s="1895"/>
    </row>
    <row r="34" spans="1:14" ht="15" customHeight="1" x14ac:dyDescent="0.2">
      <c r="A34" s="1875">
        <v>25</v>
      </c>
      <c r="B34" s="1899" t="s">
        <v>5198</v>
      </c>
      <c r="C34" s="1926">
        <f t="shared" si="3"/>
        <v>0.41666666666666669</v>
      </c>
      <c r="D34" s="1901">
        <v>1</v>
      </c>
      <c r="E34" s="1924"/>
      <c r="F34" s="1901">
        <v>600</v>
      </c>
      <c r="G34" s="1891">
        <f t="shared" si="1"/>
        <v>0.8</v>
      </c>
      <c r="H34" s="1881">
        <f>VLOOKUP(D34,ЧТС[],4,0)</f>
        <v>0.49149999999999999</v>
      </c>
      <c r="I34" s="1892">
        <f t="shared" si="2"/>
        <v>0.39319999999999999</v>
      </c>
      <c r="J34" s="1901"/>
      <c r="K34" s="1925"/>
      <c r="L34" s="1901"/>
      <c r="M34" s="1883"/>
      <c r="N34" s="1895"/>
    </row>
    <row r="35" spans="1:14" ht="49.5" x14ac:dyDescent="0.2">
      <c r="A35" s="1875">
        <v>26</v>
      </c>
      <c r="B35" s="1921" t="s">
        <v>5199</v>
      </c>
      <c r="C35" s="1922">
        <f t="shared" si="3"/>
        <v>0.41666666666666669</v>
      </c>
      <c r="D35" s="1923">
        <v>3</v>
      </c>
      <c r="E35" s="1924"/>
      <c r="F35" s="1923">
        <v>600</v>
      </c>
      <c r="G35" s="1880">
        <f t="shared" si="1"/>
        <v>0.8</v>
      </c>
      <c r="H35" s="1881">
        <f>VLOOKUP(D35,ЧТС[],4,0)</f>
        <v>0.59970000000000001</v>
      </c>
      <c r="I35" s="1881">
        <f t="shared" si="2"/>
        <v>0.4798</v>
      </c>
      <c r="J35" s="1901"/>
      <c r="K35" s="1925"/>
      <c r="L35" s="1901"/>
      <c r="M35" s="1883"/>
      <c r="N35" s="1895"/>
    </row>
    <row r="36" spans="1:14" s="1934" customFormat="1" ht="13.5" customHeight="1" x14ac:dyDescent="0.2">
      <c r="A36" s="1927"/>
      <c r="B36" s="1928" t="s">
        <v>2331</v>
      </c>
      <c r="C36" s="1929">
        <f>SUM(C10:C35)</f>
        <v>18.277113172241268</v>
      </c>
      <c r="D36" s="1930"/>
      <c r="E36" s="1931"/>
      <c r="F36" s="1930"/>
      <c r="G36" s="1929">
        <f>SUM(G10:G35)</f>
        <v>36.587999999999994</v>
      </c>
      <c r="H36" s="1932"/>
      <c r="I36" s="1933">
        <f t="shared" ref="I36:N36" si="4">SUM(I10:I35)</f>
        <v>21.064500000000006</v>
      </c>
      <c r="J36" s="1933">
        <f t="shared" si="4"/>
        <v>2174.0299999999997</v>
      </c>
      <c r="K36" s="1933">
        <f t="shared" si="4"/>
        <v>551.92472254268353</v>
      </c>
      <c r="L36" s="1933">
        <f t="shared" si="4"/>
        <v>0</v>
      </c>
      <c r="M36" s="1933">
        <f t="shared" si="4"/>
        <v>0.08</v>
      </c>
      <c r="N36" s="1933">
        <f t="shared" si="4"/>
        <v>2.2320000000000003E-2</v>
      </c>
    </row>
    <row r="37" spans="1:14" s="1934" customFormat="1" ht="13.5" customHeight="1" x14ac:dyDescent="0.2">
      <c r="A37" s="1935"/>
      <c r="B37" s="1936"/>
      <c r="C37" s="1937"/>
      <c r="D37" s="1938"/>
      <c r="E37" s="1939"/>
      <c r="F37" s="1938"/>
      <c r="G37" s="1940"/>
      <c r="H37" s="1941"/>
      <c r="I37" s="1942">
        <f>I36+N36</f>
        <v>21.086820000000007</v>
      </c>
      <c r="J37" s="1938"/>
      <c r="K37" s="1938"/>
      <c r="L37" s="1938"/>
      <c r="M37" s="1938"/>
      <c r="N37" s="1943"/>
    </row>
    <row r="38" spans="1:14" s="1946" customFormat="1" ht="21" customHeight="1" x14ac:dyDescent="0.2">
      <c r="A38" s="1944"/>
      <c r="B38" s="1852" t="s">
        <v>2328</v>
      </c>
      <c r="C38" s="1945"/>
      <c r="D38" s="1853"/>
      <c r="E38" s="1768"/>
      <c r="F38" s="1854" t="s">
        <v>2329</v>
      </c>
      <c r="J38" s="1770"/>
      <c r="K38" s="1770"/>
      <c r="L38" s="1770"/>
      <c r="M38" s="1770"/>
      <c r="N38" s="1770"/>
    </row>
    <row r="39" spans="1:14" s="1946" customFormat="1" ht="21" customHeight="1" x14ac:dyDescent="0.2">
      <c r="A39" s="1944"/>
      <c r="B39" s="1852" t="s">
        <v>4810</v>
      </c>
      <c r="C39" s="1947"/>
      <c r="D39" s="1853"/>
      <c r="E39" s="1768"/>
      <c r="F39" s="1770"/>
      <c r="G39" s="1770"/>
      <c r="H39" s="1770"/>
      <c r="I39" s="1770"/>
      <c r="J39" s="1770"/>
      <c r="K39" s="1770"/>
      <c r="L39" s="1770"/>
      <c r="M39" s="1770"/>
      <c r="N39" s="1770"/>
    </row>
    <row r="40" spans="1:14" ht="12.75" customHeight="1" x14ac:dyDescent="0.2">
      <c r="B40" s="1769" t="s">
        <v>4811</v>
      </c>
      <c r="C40" s="1768"/>
      <c r="D40" s="1770"/>
      <c r="E40" s="1768"/>
      <c r="F40" s="1854" t="s">
        <v>2330</v>
      </c>
      <c r="G40" s="1853"/>
      <c r="J40" s="1770"/>
      <c r="K40" s="1770"/>
      <c r="L40" s="1770"/>
      <c r="M40" s="1770"/>
      <c r="N40" s="1770"/>
    </row>
    <row r="41" spans="1:14" ht="12.75" customHeight="1" x14ac:dyDescent="0.2">
      <c r="N41" s="1949"/>
    </row>
    <row r="42" spans="1:14" ht="12.75" customHeight="1" x14ac:dyDescent="0.2">
      <c r="N42" s="1950"/>
    </row>
    <row r="43" spans="1:14" ht="12.75" customHeight="1" x14ac:dyDescent="0.2">
      <c r="N43" s="1950"/>
    </row>
    <row r="44" spans="1:14" ht="12.75" customHeight="1" x14ac:dyDescent="0.2">
      <c r="N44" s="1950"/>
    </row>
    <row r="45" spans="1:14" ht="12.75" customHeight="1" x14ac:dyDescent="0.2">
      <c r="N45" s="1950"/>
    </row>
    <row r="46" spans="1:14" ht="12.75" customHeight="1" x14ac:dyDescent="0.2">
      <c r="N46" s="1951"/>
    </row>
    <row r="47" spans="1:14" ht="12.75" customHeight="1" x14ac:dyDescent="0.2">
      <c r="N47" s="1951"/>
    </row>
    <row r="48" spans="1:14" ht="12.75" customHeight="1" x14ac:dyDescent="0.2">
      <c r="N48" s="1951"/>
    </row>
    <row r="49" spans="14:14" ht="12.75" customHeight="1" x14ac:dyDescent="0.2">
      <c r="N49" s="1951"/>
    </row>
    <row r="50" spans="14:14" ht="12.75" customHeight="1" x14ac:dyDescent="0.2">
      <c r="N50" s="1951"/>
    </row>
    <row r="51" spans="14:14" ht="12.75" customHeight="1" x14ac:dyDescent="0.2">
      <c r="N51" s="1952"/>
    </row>
    <row r="52" spans="14:14" ht="12.75" customHeight="1" x14ac:dyDescent="0.2">
      <c r="N52" s="1952"/>
    </row>
    <row r="53" spans="14:14" ht="12.75" customHeight="1" x14ac:dyDescent="0.2">
      <c r="N53" s="1951"/>
    </row>
    <row r="54" spans="14:14" ht="12.75" customHeight="1" x14ac:dyDescent="0.2">
      <c r="N54" s="1951"/>
    </row>
    <row r="55" spans="14:14" ht="12.75" customHeight="1" x14ac:dyDescent="0.2">
      <c r="N55" s="1951"/>
    </row>
    <row r="56" spans="14:14" ht="12.75" customHeight="1" x14ac:dyDescent="0.2">
      <c r="N56" s="1951"/>
    </row>
    <row r="57" spans="14:14" ht="12.75" customHeight="1" x14ac:dyDescent="0.2">
      <c r="N57" s="1951"/>
    </row>
    <row r="58" spans="14:14" ht="12.75" customHeight="1" x14ac:dyDescent="0.2">
      <c r="N58" s="1951"/>
    </row>
    <row r="59" spans="14:14" ht="12.75" customHeight="1" x14ac:dyDescent="0.2">
      <c r="N59" s="1951"/>
    </row>
    <row r="60" spans="14:14" ht="12.75" customHeight="1" x14ac:dyDescent="0.2">
      <c r="N60" s="1951"/>
    </row>
    <row r="61" spans="14:14" ht="12.75" customHeight="1" x14ac:dyDescent="0.2">
      <c r="N61" s="1951"/>
    </row>
    <row r="62" spans="14:14" ht="12.75" customHeight="1" x14ac:dyDescent="0.2">
      <c r="N62" s="1951"/>
    </row>
    <row r="63" spans="14:14" ht="12.75" customHeight="1" x14ac:dyDescent="0.2">
      <c r="N63" s="1951"/>
    </row>
    <row r="64" spans="14:14" ht="12.75" customHeight="1" x14ac:dyDescent="0.2">
      <c r="N64" s="1951"/>
    </row>
    <row r="65" spans="14:14" ht="12.75" customHeight="1" x14ac:dyDescent="0.2">
      <c r="N65" s="1951"/>
    </row>
    <row r="66" spans="14:14" ht="12.75" customHeight="1" x14ac:dyDescent="0.2">
      <c r="N66" s="1951"/>
    </row>
    <row r="67" spans="14:14" ht="12.75" customHeight="1" x14ac:dyDescent="0.2">
      <c r="N67" s="1951"/>
    </row>
    <row r="68" spans="14:14" ht="12.75" customHeight="1" x14ac:dyDescent="0.2">
      <c r="N68" s="1951"/>
    </row>
    <row r="69" spans="14:14" ht="12.75" customHeight="1" x14ac:dyDescent="0.2">
      <c r="N69" s="1951"/>
    </row>
    <row r="70" spans="14:14" ht="12.75" customHeight="1" x14ac:dyDescent="0.2">
      <c r="N70" s="1951"/>
    </row>
    <row r="71" spans="14:14" ht="12.75" customHeight="1" x14ac:dyDescent="0.2">
      <c r="N71" s="1951"/>
    </row>
    <row r="72" spans="14:14" ht="12.75" customHeight="1" x14ac:dyDescent="0.2">
      <c r="N72" s="1951"/>
    </row>
    <row r="73" spans="14:14" ht="12.75" customHeight="1" x14ac:dyDescent="0.2">
      <c r="N73" s="1951"/>
    </row>
    <row r="74" spans="14:14" ht="12.75" customHeight="1" x14ac:dyDescent="0.2">
      <c r="N74" s="1951"/>
    </row>
    <row r="75" spans="14:14" ht="12.75" customHeight="1" x14ac:dyDescent="0.2">
      <c r="N75" s="1951"/>
    </row>
    <row r="76" spans="14:14" ht="12.75" customHeight="1" x14ac:dyDescent="0.2">
      <c r="N76" s="1951"/>
    </row>
    <row r="77" spans="14:14" ht="12.75" customHeight="1" x14ac:dyDescent="0.2">
      <c r="N77" s="1951"/>
    </row>
    <row r="78" spans="14:14" ht="12.75" customHeight="1" x14ac:dyDescent="0.2">
      <c r="N78" s="1951"/>
    </row>
    <row r="79" spans="14:14" ht="12.75" customHeight="1" x14ac:dyDescent="0.2">
      <c r="N79" s="1951"/>
    </row>
    <row r="80" spans="14:14" ht="12.75" customHeight="1" x14ac:dyDescent="0.2">
      <c r="N80" s="1951"/>
    </row>
    <row r="81" spans="14:14" ht="12.75" customHeight="1" x14ac:dyDescent="0.2">
      <c r="N81" s="1951"/>
    </row>
    <row r="82" spans="14:14" ht="12.75" customHeight="1" x14ac:dyDescent="0.2">
      <c r="N82" s="1951"/>
    </row>
    <row r="83" spans="14:14" ht="12.75" customHeight="1" x14ac:dyDescent="0.2">
      <c r="N83" s="1951"/>
    </row>
    <row r="84" spans="14:14" ht="12.75" customHeight="1" x14ac:dyDescent="0.2">
      <c r="N84" s="1951"/>
    </row>
    <row r="85" spans="14:14" ht="12.75" customHeight="1" x14ac:dyDescent="0.2">
      <c r="N85" s="1951"/>
    </row>
    <row r="86" spans="14:14" ht="12.75" customHeight="1" x14ac:dyDescent="0.2">
      <c r="N86" s="1951"/>
    </row>
    <row r="87" spans="14:14" ht="12.75" customHeight="1" x14ac:dyDescent="0.2">
      <c r="N87" s="1951"/>
    </row>
    <row r="88" spans="14:14" ht="12.75" customHeight="1" x14ac:dyDescent="0.2">
      <c r="N88" s="1951"/>
    </row>
    <row r="89" spans="14:14" ht="12.75" customHeight="1" x14ac:dyDescent="0.2">
      <c r="N89" s="1951"/>
    </row>
    <row r="90" spans="14:14" ht="12.75" customHeight="1" x14ac:dyDescent="0.2">
      <c r="N90" s="1951"/>
    </row>
    <row r="91" spans="14:14" ht="12.75" customHeight="1" x14ac:dyDescent="0.2">
      <c r="N91" s="1951"/>
    </row>
    <row r="92" spans="14:14" ht="12.75" customHeight="1" x14ac:dyDescent="0.2">
      <c r="N92" s="1951"/>
    </row>
    <row r="93" spans="14:14" ht="12.75" customHeight="1" x14ac:dyDescent="0.2">
      <c r="N93" s="1951"/>
    </row>
    <row r="94" spans="14:14" ht="12.75" customHeight="1" x14ac:dyDescent="0.2">
      <c r="N94" s="1951"/>
    </row>
    <row r="95" spans="14:14" ht="12.75" customHeight="1" x14ac:dyDescent="0.2">
      <c r="N95" s="1951"/>
    </row>
    <row r="96" spans="14:14" ht="12.75" customHeight="1" x14ac:dyDescent="0.2">
      <c r="N96" s="1951"/>
    </row>
    <row r="97" spans="14:14" ht="12.75" customHeight="1" x14ac:dyDescent="0.2">
      <c r="N97" s="1951"/>
    </row>
    <row r="98" spans="14:14" ht="12.75" customHeight="1" x14ac:dyDescent="0.2">
      <c r="N98" s="1951"/>
    </row>
    <row r="99" spans="14:14" ht="12.75" customHeight="1" x14ac:dyDescent="0.2">
      <c r="N99" s="1951"/>
    </row>
    <row r="100" spans="14:14" ht="12.75" customHeight="1" x14ac:dyDescent="0.2">
      <c r="N100" s="1951"/>
    </row>
    <row r="101" spans="14:14" ht="12.75" customHeight="1" x14ac:dyDescent="0.2">
      <c r="N101" s="1951"/>
    </row>
    <row r="102" spans="14:14" ht="12.75" customHeight="1" x14ac:dyDescent="0.2">
      <c r="N102" s="1951"/>
    </row>
    <row r="103" spans="14:14" ht="12.75" customHeight="1" x14ac:dyDescent="0.2">
      <c r="N103" s="1951"/>
    </row>
    <row r="104" spans="14:14" ht="12.75" customHeight="1" x14ac:dyDescent="0.2">
      <c r="N104" s="1951"/>
    </row>
    <row r="105" spans="14:14" ht="12.75" customHeight="1" x14ac:dyDescent="0.2">
      <c r="N105" s="1951"/>
    </row>
    <row r="106" spans="14:14" ht="12.75" customHeight="1" x14ac:dyDescent="0.2">
      <c r="N106" s="1951"/>
    </row>
    <row r="107" spans="14:14" ht="12.75" customHeight="1" x14ac:dyDescent="0.2">
      <c r="N107" s="1951"/>
    </row>
    <row r="108" spans="14:14" ht="12.75" customHeight="1" x14ac:dyDescent="0.2">
      <c r="N108" s="1951"/>
    </row>
    <row r="109" spans="14:14" ht="12.75" customHeight="1" x14ac:dyDescent="0.2">
      <c r="N109" s="1951"/>
    </row>
    <row r="110" spans="14:14" ht="12.75" customHeight="1" x14ac:dyDescent="0.2">
      <c r="N110" s="1951"/>
    </row>
    <row r="111" spans="14:14" ht="12.75" customHeight="1" x14ac:dyDescent="0.2">
      <c r="N111" s="1951"/>
    </row>
    <row r="112" spans="14:14" ht="12.75" customHeight="1" x14ac:dyDescent="0.2">
      <c r="N112" s="1951"/>
    </row>
    <row r="113" spans="14:14" ht="12.75" customHeight="1" x14ac:dyDescent="0.2">
      <c r="N113" s="1951"/>
    </row>
    <row r="114" spans="14:14" ht="12.75" customHeight="1" x14ac:dyDescent="0.2">
      <c r="N114" s="1951"/>
    </row>
    <row r="115" spans="14:14" ht="12.75" customHeight="1" x14ac:dyDescent="0.2">
      <c r="N115" s="1951"/>
    </row>
    <row r="116" spans="14:14" ht="12.75" customHeight="1" x14ac:dyDescent="0.2">
      <c r="N116" s="1951"/>
    </row>
    <row r="117" spans="14:14" ht="12.75" customHeight="1" x14ac:dyDescent="0.2">
      <c r="N117" s="1951"/>
    </row>
    <row r="118" spans="14:14" ht="12.75" customHeight="1" x14ac:dyDescent="0.2">
      <c r="N118" s="1951"/>
    </row>
    <row r="119" spans="14:14" ht="12.75" customHeight="1" x14ac:dyDescent="0.2">
      <c r="N119" s="1951"/>
    </row>
    <row r="120" spans="14:14" ht="12.75" customHeight="1" x14ac:dyDescent="0.2">
      <c r="N120" s="1951"/>
    </row>
    <row r="121" spans="14:14" ht="12.75" customHeight="1" x14ac:dyDescent="0.2">
      <c r="N121" s="1951"/>
    </row>
    <row r="122" spans="14:14" ht="12.75" customHeight="1" x14ac:dyDescent="0.2">
      <c r="N122" s="1951"/>
    </row>
    <row r="123" spans="14:14" ht="12.75" customHeight="1" x14ac:dyDescent="0.2">
      <c r="N123" s="1951"/>
    </row>
    <row r="124" spans="14:14" ht="12.75" customHeight="1" x14ac:dyDescent="0.2">
      <c r="N124" s="1951"/>
    </row>
    <row r="125" spans="14:14" ht="12.75" customHeight="1" x14ac:dyDescent="0.2">
      <c r="N125" s="1951"/>
    </row>
    <row r="126" spans="14:14" ht="12.75" customHeight="1" x14ac:dyDescent="0.2">
      <c r="N126" s="1951"/>
    </row>
    <row r="127" spans="14:14" ht="12.75" customHeight="1" x14ac:dyDescent="0.2">
      <c r="N127" s="1951"/>
    </row>
  </sheetData>
  <sheetProtection selectLockedCells="1" selectUnlockedCells="1"/>
  <mergeCells count="8">
    <mergeCell ref="M7:M9"/>
    <mergeCell ref="N7:N9"/>
    <mergeCell ref="F7:F9"/>
    <mergeCell ref="G7:G9"/>
    <mergeCell ref="H7:H9"/>
    <mergeCell ref="I7:I9"/>
    <mergeCell ref="J7:J9"/>
    <mergeCell ref="K7:K9"/>
  </mergeCells>
  <pageMargins left="0.55118110236220474" right="0" top="0.27559055118110237" bottom="0.19685039370078741" header="0.19685039370078741" footer="0.11811023622047245"/>
  <pageSetup paperSize="9" scale="95" firstPageNumber="0" orientation="portrait" horizontalDpi="300" verticalDpi="300" r:id="rId1"/>
  <headerFooter alignWithMargins="0"/>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7">
    <pageSetUpPr fitToPage="1"/>
  </sheetPr>
  <dimension ref="A1:Q69"/>
  <sheetViews>
    <sheetView showZeros="0" view="pageBreakPreview" zoomScaleNormal="100" zoomScaleSheetLayoutView="100" workbookViewId="0">
      <pane xSplit="1" ySplit="9" topLeftCell="B16" activePane="bottomRight" state="frozen"/>
      <selection activeCell="C16" sqref="C16"/>
      <selection pane="topRight" activeCell="C16" sqref="C16"/>
      <selection pane="bottomLeft" activeCell="C16" sqref="C16"/>
      <selection pane="bottomRight" activeCell="F16" sqref="F16"/>
    </sheetView>
  </sheetViews>
  <sheetFormatPr defaultRowHeight="13.5" customHeight="1" outlineLevelCol="1" x14ac:dyDescent="0.25"/>
  <cols>
    <col min="1" max="1" width="10.140625" style="111" customWidth="1"/>
    <col min="2" max="2" width="13.7109375" style="111" customWidth="1"/>
    <col min="3" max="3" width="45" style="111" customWidth="1"/>
    <col min="4" max="4" width="7.7109375" style="111" customWidth="1"/>
    <col min="5" max="5" width="5.28515625" style="111" customWidth="1"/>
    <col min="6" max="6" width="5.7109375" style="111" customWidth="1" outlineLevel="1"/>
    <col min="7" max="7" width="7.7109375" style="111" customWidth="1"/>
    <col min="8" max="8" width="10.7109375" style="483" customWidth="1"/>
    <col min="9" max="9" width="10.140625" style="219" customWidth="1"/>
    <col min="10" max="10" width="9.7109375" style="456" customWidth="1"/>
    <col min="11" max="14" width="0" style="111" hidden="1" customWidth="1" outlineLevel="1"/>
    <col min="15" max="15" width="8.140625" style="156" customWidth="1" collapsed="1"/>
    <col min="16" max="16" width="6.140625" style="111" customWidth="1"/>
    <col min="17" max="256" width="9.140625" style="111"/>
    <col min="257" max="257" width="10.140625" style="111" customWidth="1"/>
    <col min="258" max="258" width="13.7109375" style="111" customWidth="1"/>
    <col min="259" max="259" width="45" style="111" customWidth="1"/>
    <col min="260" max="260" width="7.7109375" style="111" customWidth="1"/>
    <col min="261" max="261" width="5.28515625" style="111" customWidth="1"/>
    <col min="262" max="262" width="5.7109375" style="111" customWidth="1"/>
    <col min="263" max="263" width="7.7109375" style="111" customWidth="1"/>
    <col min="264" max="264" width="10.7109375" style="111" customWidth="1"/>
    <col min="265" max="265" width="10.140625" style="111" customWidth="1"/>
    <col min="266" max="266" width="9.7109375" style="111" customWidth="1"/>
    <col min="267" max="270" width="0" style="111" hidden="1" customWidth="1"/>
    <col min="271" max="271" width="8.140625" style="111" customWidth="1"/>
    <col min="272" max="272" width="6.140625" style="111" customWidth="1"/>
    <col min="273" max="512" width="9.140625" style="111"/>
    <col min="513" max="513" width="10.140625" style="111" customWidth="1"/>
    <col min="514" max="514" width="13.7109375" style="111" customWidth="1"/>
    <col min="515" max="515" width="45" style="111" customWidth="1"/>
    <col min="516" max="516" width="7.7109375" style="111" customWidth="1"/>
    <col min="517" max="517" width="5.28515625" style="111" customWidth="1"/>
    <col min="518" max="518" width="5.7109375" style="111" customWidth="1"/>
    <col min="519" max="519" width="7.7109375" style="111" customWidth="1"/>
    <col min="520" max="520" width="10.7109375" style="111" customWidth="1"/>
    <col min="521" max="521" width="10.140625" style="111" customWidth="1"/>
    <col min="522" max="522" width="9.7109375" style="111" customWidth="1"/>
    <col min="523" max="526" width="0" style="111" hidden="1" customWidth="1"/>
    <col min="527" max="527" width="8.140625" style="111" customWidth="1"/>
    <col min="528" max="528" width="6.140625" style="111" customWidth="1"/>
    <col min="529" max="768" width="9.140625" style="111"/>
    <col min="769" max="769" width="10.140625" style="111" customWidth="1"/>
    <col min="770" max="770" width="13.7109375" style="111" customWidth="1"/>
    <col min="771" max="771" width="45" style="111" customWidth="1"/>
    <col min="772" max="772" width="7.7109375" style="111" customWidth="1"/>
    <col min="773" max="773" width="5.28515625" style="111" customWidth="1"/>
    <col min="774" max="774" width="5.7109375" style="111" customWidth="1"/>
    <col min="775" max="775" width="7.7109375" style="111" customWidth="1"/>
    <col min="776" max="776" width="10.7109375" style="111" customWidth="1"/>
    <col min="777" max="777" width="10.140625" style="111" customWidth="1"/>
    <col min="778" max="778" width="9.7109375" style="111" customWidth="1"/>
    <col min="779" max="782" width="0" style="111" hidden="1" customWidth="1"/>
    <col min="783" max="783" width="8.140625" style="111" customWidth="1"/>
    <col min="784" max="784" width="6.140625" style="111" customWidth="1"/>
    <col min="785" max="1024" width="9.140625" style="111"/>
    <col min="1025" max="1025" width="10.140625" style="111" customWidth="1"/>
    <col min="1026" max="1026" width="13.7109375" style="111" customWidth="1"/>
    <col min="1027" max="1027" width="45" style="111" customWidth="1"/>
    <col min="1028" max="1028" width="7.7109375" style="111" customWidth="1"/>
    <col min="1029" max="1029" width="5.28515625" style="111" customWidth="1"/>
    <col min="1030" max="1030" width="5.7109375" style="111" customWidth="1"/>
    <col min="1031" max="1031" width="7.7109375" style="111" customWidth="1"/>
    <col min="1032" max="1032" width="10.7109375" style="111" customWidth="1"/>
    <col min="1033" max="1033" width="10.140625" style="111" customWidth="1"/>
    <col min="1034" max="1034" width="9.7109375" style="111" customWidth="1"/>
    <col min="1035" max="1038" width="0" style="111" hidden="1" customWidth="1"/>
    <col min="1039" max="1039" width="8.140625" style="111" customWidth="1"/>
    <col min="1040" max="1040" width="6.140625" style="111" customWidth="1"/>
    <col min="1041" max="1280" width="9.140625" style="111"/>
    <col min="1281" max="1281" width="10.140625" style="111" customWidth="1"/>
    <col min="1282" max="1282" width="13.7109375" style="111" customWidth="1"/>
    <col min="1283" max="1283" width="45" style="111" customWidth="1"/>
    <col min="1284" max="1284" width="7.7109375" style="111" customWidth="1"/>
    <col min="1285" max="1285" width="5.28515625" style="111" customWidth="1"/>
    <col min="1286" max="1286" width="5.7109375" style="111" customWidth="1"/>
    <col min="1287" max="1287" width="7.7109375" style="111" customWidth="1"/>
    <col min="1288" max="1288" width="10.7109375" style="111" customWidth="1"/>
    <col min="1289" max="1289" width="10.140625" style="111" customWidth="1"/>
    <col min="1290" max="1290" width="9.7109375" style="111" customWidth="1"/>
    <col min="1291" max="1294" width="0" style="111" hidden="1" customWidth="1"/>
    <col min="1295" max="1295" width="8.140625" style="111" customWidth="1"/>
    <col min="1296" max="1296" width="6.140625" style="111" customWidth="1"/>
    <col min="1297" max="1536" width="9.140625" style="111"/>
    <col min="1537" max="1537" width="10.140625" style="111" customWidth="1"/>
    <col min="1538" max="1538" width="13.7109375" style="111" customWidth="1"/>
    <col min="1539" max="1539" width="45" style="111" customWidth="1"/>
    <col min="1540" max="1540" width="7.7109375" style="111" customWidth="1"/>
    <col min="1541" max="1541" width="5.28515625" style="111" customWidth="1"/>
    <col min="1542" max="1542" width="5.7109375" style="111" customWidth="1"/>
    <col min="1543" max="1543" width="7.7109375" style="111" customWidth="1"/>
    <col min="1544" max="1544" width="10.7109375" style="111" customWidth="1"/>
    <col min="1545" max="1545" width="10.140625" style="111" customWidth="1"/>
    <col min="1546" max="1546" width="9.7109375" style="111" customWidth="1"/>
    <col min="1547" max="1550" width="0" style="111" hidden="1" customWidth="1"/>
    <col min="1551" max="1551" width="8.140625" style="111" customWidth="1"/>
    <col min="1552" max="1552" width="6.140625" style="111" customWidth="1"/>
    <col min="1553" max="1792" width="9.140625" style="111"/>
    <col min="1793" max="1793" width="10.140625" style="111" customWidth="1"/>
    <col min="1794" max="1794" width="13.7109375" style="111" customWidth="1"/>
    <col min="1795" max="1795" width="45" style="111" customWidth="1"/>
    <col min="1796" max="1796" width="7.7109375" style="111" customWidth="1"/>
    <col min="1797" max="1797" width="5.28515625" style="111" customWidth="1"/>
    <col min="1798" max="1798" width="5.7109375" style="111" customWidth="1"/>
    <col min="1799" max="1799" width="7.7109375" style="111" customWidth="1"/>
    <col min="1800" max="1800" width="10.7109375" style="111" customWidth="1"/>
    <col min="1801" max="1801" width="10.140625" style="111" customWidth="1"/>
    <col min="1802" max="1802" width="9.7109375" style="111" customWidth="1"/>
    <col min="1803" max="1806" width="0" style="111" hidden="1" customWidth="1"/>
    <col min="1807" max="1807" width="8.140625" style="111" customWidth="1"/>
    <col min="1808" max="1808" width="6.140625" style="111" customWidth="1"/>
    <col min="1809" max="2048" width="9.140625" style="111"/>
    <col min="2049" max="2049" width="10.140625" style="111" customWidth="1"/>
    <col min="2050" max="2050" width="13.7109375" style="111" customWidth="1"/>
    <col min="2051" max="2051" width="45" style="111" customWidth="1"/>
    <col min="2052" max="2052" width="7.7109375" style="111" customWidth="1"/>
    <col min="2053" max="2053" width="5.28515625" style="111" customWidth="1"/>
    <col min="2054" max="2054" width="5.7109375" style="111" customWidth="1"/>
    <col min="2055" max="2055" width="7.7109375" style="111" customWidth="1"/>
    <col min="2056" max="2056" width="10.7109375" style="111" customWidth="1"/>
    <col min="2057" max="2057" width="10.140625" style="111" customWidth="1"/>
    <col min="2058" max="2058" width="9.7109375" style="111" customWidth="1"/>
    <col min="2059" max="2062" width="0" style="111" hidden="1" customWidth="1"/>
    <col min="2063" max="2063" width="8.140625" style="111" customWidth="1"/>
    <col min="2064" max="2064" width="6.140625" style="111" customWidth="1"/>
    <col min="2065" max="2304" width="9.140625" style="111"/>
    <col min="2305" max="2305" width="10.140625" style="111" customWidth="1"/>
    <col min="2306" max="2306" width="13.7109375" style="111" customWidth="1"/>
    <col min="2307" max="2307" width="45" style="111" customWidth="1"/>
    <col min="2308" max="2308" width="7.7109375" style="111" customWidth="1"/>
    <col min="2309" max="2309" width="5.28515625" style="111" customWidth="1"/>
    <col min="2310" max="2310" width="5.7109375" style="111" customWidth="1"/>
    <col min="2311" max="2311" width="7.7109375" style="111" customWidth="1"/>
    <col min="2312" max="2312" width="10.7109375" style="111" customWidth="1"/>
    <col min="2313" max="2313" width="10.140625" style="111" customWidth="1"/>
    <col min="2314" max="2314" width="9.7109375" style="111" customWidth="1"/>
    <col min="2315" max="2318" width="0" style="111" hidden="1" customWidth="1"/>
    <col min="2319" max="2319" width="8.140625" style="111" customWidth="1"/>
    <col min="2320" max="2320" width="6.140625" style="111" customWidth="1"/>
    <col min="2321" max="2560" width="9.140625" style="111"/>
    <col min="2561" max="2561" width="10.140625" style="111" customWidth="1"/>
    <col min="2562" max="2562" width="13.7109375" style="111" customWidth="1"/>
    <col min="2563" max="2563" width="45" style="111" customWidth="1"/>
    <col min="2564" max="2564" width="7.7109375" style="111" customWidth="1"/>
    <col min="2565" max="2565" width="5.28515625" style="111" customWidth="1"/>
    <col min="2566" max="2566" width="5.7109375" style="111" customWidth="1"/>
    <col min="2567" max="2567" width="7.7109375" style="111" customWidth="1"/>
    <col min="2568" max="2568" width="10.7109375" style="111" customWidth="1"/>
    <col min="2569" max="2569" width="10.140625" style="111" customWidth="1"/>
    <col min="2570" max="2570" width="9.7109375" style="111" customWidth="1"/>
    <col min="2571" max="2574" width="0" style="111" hidden="1" customWidth="1"/>
    <col min="2575" max="2575" width="8.140625" style="111" customWidth="1"/>
    <col min="2576" max="2576" width="6.140625" style="111" customWidth="1"/>
    <col min="2577" max="2816" width="9.140625" style="111"/>
    <col min="2817" max="2817" width="10.140625" style="111" customWidth="1"/>
    <col min="2818" max="2818" width="13.7109375" style="111" customWidth="1"/>
    <col min="2819" max="2819" width="45" style="111" customWidth="1"/>
    <col min="2820" max="2820" width="7.7109375" style="111" customWidth="1"/>
    <col min="2821" max="2821" width="5.28515625" style="111" customWidth="1"/>
    <col min="2822" max="2822" width="5.7109375" style="111" customWidth="1"/>
    <col min="2823" max="2823" width="7.7109375" style="111" customWidth="1"/>
    <col min="2824" max="2824" width="10.7109375" style="111" customWidth="1"/>
    <col min="2825" max="2825" width="10.140625" style="111" customWidth="1"/>
    <col min="2826" max="2826" width="9.7109375" style="111" customWidth="1"/>
    <col min="2827" max="2830" width="0" style="111" hidden="1" customWidth="1"/>
    <col min="2831" max="2831" width="8.140625" style="111" customWidth="1"/>
    <col min="2832" max="2832" width="6.140625" style="111" customWidth="1"/>
    <col min="2833" max="3072" width="9.140625" style="111"/>
    <col min="3073" max="3073" width="10.140625" style="111" customWidth="1"/>
    <col min="3074" max="3074" width="13.7109375" style="111" customWidth="1"/>
    <col min="3075" max="3075" width="45" style="111" customWidth="1"/>
    <col min="3076" max="3076" width="7.7109375" style="111" customWidth="1"/>
    <col min="3077" max="3077" width="5.28515625" style="111" customWidth="1"/>
    <col min="3078" max="3078" width="5.7109375" style="111" customWidth="1"/>
    <col min="3079" max="3079" width="7.7109375" style="111" customWidth="1"/>
    <col min="3080" max="3080" width="10.7109375" style="111" customWidth="1"/>
    <col min="3081" max="3081" width="10.140625" style="111" customWidth="1"/>
    <col min="3082" max="3082" width="9.7109375" style="111" customWidth="1"/>
    <col min="3083" max="3086" width="0" style="111" hidden="1" customWidth="1"/>
    <col min="3087" max="3087" width="8.140625" style="111" customWidth="1"/>
    <col min="3088" max="3088" width="6.140625" style="111" customWidth="1"/>
    <col min="3089" max="3328" width="9.140625" style="111"/>
    <col min="3329" max="3329" width="10.140625" style="111" customWidth="1"/>
    <col min="3330" max="3330" width="13.7109375" style="111" customWidth="1"/>
    <col min="3331" max="3331" width="45" style="111" customWidth="1"/>
    <col min="3332" max="3332" width="7.7109375" style="111" customWidth="1"/>
    <col min="3333" max="3333" width="5.28515625" style="111" customWidth="1"/>
    <col min="3334" max="3334" width="5.7109375" style="111" customWidth="1"/>
    <col min="3335" max="3335" width="7.7109375" style="111" customWidth="1"/>
    <col min="3336" max="3336" width="10.7109375" style="111" customWidth="1"/>
    <col min="3337" max="3337" width="10.140625" style="111" customWidth="1"/>
    <col min="3338" max="3338" width="9.7109375" style="111" customWidth="1"/>
    <col min="3339" max="3342" width="0" style="111" hidden="1" customWidth="1"/>
    <col min="3343" max="3343" width="8.140625" style="111" customWidth="1"/>
    <col min="3344" max="3344" width="6.140625" style="111" customWidth="1"/>
    <col min="3345" max="3584" width="9.140625" style="111"/>
    <col min="3585" max="3585" width="10.140625" style="111" customWidth="1"/>
    <col min="3586" max="3586" width="13.7109375" style="111" customWidth="1"/>
    <col min="3587" max="3587" width="45" style="111" customWidth="1"/>
    <col min="3588" max="3588" width="7.7109375" style="111" customWidth="1"/>
    <col min="3589" max="3589" width="5.28515625" style="111" customWidth="1"/>
    <col min="3590" max="3590" width="5.7109375" style="111" customWidth="1"/>
    <col min="3591" max="3591" width="7.7109375" style="111" customWidth="1"/>
    <col min="3592" max="3592" width="10.7109375" style="111" customWidth="1"/>
    <col min="3593" max="3593" width="10.140625" style="111" customWidth="1"/>
    <col min="3594" max="3594" width="9.7109375" style="111" customWidth="1"/>
    <col min="3595" max="3598" width="0" style="111" hidden="1" customWidth="1"/>
    <col min="3599" max="3599" width="8.140625" style="111" customWidth="1"/>
    <col min="3600" max="3600" width="6.140625" style="111" customWidth="1"/>
    <col min="3601" max="3840" width="9.140625" style="111"/>
    <col min="3841" max="3841" width="10.140625" style="111" customWidth="1"/>
    <col min="3842" max="3842" width="13.7109375" style="111" customWidth="1"/>
    <col min="3843" max="3843" width="45" style="111" customWidth="1"/>
    <col min="3844" max="3844" width="7.7109375" style="111" customWidth="1"/>
    <col min="3845" max="3845" width="5.28515625" style="111" customWidth="1"/>
    <col min="3846" max="3846" width="5.7109375" style="111" customWidth="1"/>
    <col min="3847" max="3847" width="7.7109375" style="111" customWidth="1"/>
    <col min="3848" max="3848" width="10.7109375" style="111" customWidth="1"/>
    <col min="3849" max="3849" width="10.140625" style="111" customWidth="1"/>
    <col min="3850" max="3850" width="9.7109375" style="111" customWidth="1"/>
    <col min="3851" max="3854" width="0" style="111" hidden="1" customWidth="1"/>
    <col min="3855" max="3855" width="8.140625" style="111" customWidth="1"/>
    <col min="3856" max="3856" width="6.140625" style="111" customWidth="1"/>
    <col min="3857" max="4096" width="9.140625" style="111"/>
    <col min="4097" max="4097" width="10.140625" style="111" customWidth="1"/>
    <col min="4098" max="4098" width="13.7109375" style="111" customWidth="1"/>
    <col min="4099" max="4099" width="45" style="111" customWidth="1"/>
    <col min="4100" max="4100" width="7.7109375" style="111" customWidth="1"/>
    <col min="4101" max="4101" width="5.28515625" style="111" customWidth="1"/>
    <col min="4102" max="4102" width="5.7109375" style="111" customWidth="1"/>
    <col min="4103" max="4103" width="7.7109375" style="111" customWidth="1"/>
    <col min="4104" max="4104" width="10.7109375" style="111" customWidth="1"/>
    <col min="4105" max="4105" width="10.140625" style="111" customWidth="1"/>
    <col min="4106" max="4106" width="9.7109375" style="111" customWidth="1"/>
    <col min="4107" max="4110" width="0" style="111" hidden="1" customWidth="1"/>
    <col min="4111" max="4111" width="8.140625" style="111" customWidth="1"/>
    <col min="4112" max="4112" width="6.140625" style="111" customWidth="1"/>
    <col min="4113" max="4352" width="9.140625" style="111"/>
    <col min="4353" max="4353" width="10.140625" style="111" customWidth="1"/>
    <col min="4354" max="4354" width="13.7109375" style="111" customWidth="1"/>
    <col min="4355" max="4355" width="45" style="111" customWidth="1"/>
    <col min="4356" max="4356" width="7.7109375" style="111" customWidth="1"/>
    <col min="4357" max="4357" width="5.28515625" style="111" customWidth="1"/>
    <col min="4358" max="4358" width="5.7109375" style="111" customWidth="1"/>
    <col min="4359" max="4359" width="7.7109375" style="111" customWidth="1"/>
    <col min="4360" max="4360" width="10.7109375" style="111" customWidth="1"/>
    <col min="4361" max="4361" width="10.140625" style="111" customWidth="1"/>
    <col min="4362" max="4362" width="9.7109375" style="111" customWidth="1"/>
    <col min="4363" max="4366" width="0" style="111" hidden="1" customWidth="1"/>
    <col min="4367" max="4367" width="8.140625" style="111" customWidth="1"/>
    <col min="4368" max="4368" width="6.140625" style="111" customWidth="1"/>
    <col min="4369" max="4608" width="9.140625" style="111"/>
    <col min="4609" max="4609" width="10.140625" style="111" customWidth="1"/>
    <col min="4610" max="4610" width="13.7109375" style="111" customWidth="1"/>
    <col min="4611" max="4611" width="45" style="111" customWidth="1"/>
    <col min="4612" max="4612" width="7.7109375" style="111" customWidth="1"/>
    <col min="4613" max="4613" width="5.28515625" style="111" customWidth="1"/>
    <col min="4614" max="4614" width="5.7109375" style="111" customWidth="1"/>
    <col min="4615" max="4615" width="7.7109375" style="111" customWidth="1"/>
    <col min="4616" max="4616" width="10.7109375" style="111" customWidth="1"/>
    <col min="4617" max="4617" width="10.140625" style="111" customWidth="1"/>
    <col min="4618" max="4618" width="9.7109375" style="111" customWidth="1"/>
    <col min="4619" max="4622" width="0" style="111" hidden="1" customWidth="1"/>
    <col min="4623" max="4623" width="8.140625" style="111" customWidth="1"/>
    <col min="4624" max="4624" width="6.140625" style="111" customWidth="1"/>
    <col min="4625" max="4864" width="9.140625" style="111"/>
    <col min="4865" max="4865" width="10.140625" style="111" customWidth="1"/>
    <col min="4866" max="4866" width="13.7109375" style="111" customWidth="1"/>
    <col min="4867" max="4867" width="45" style="111" customWidth="1"/>
    <col min="4868" max="4868" width="7.7109375" style="111" customWidth="1"/>
    <col min="4869" max="4869" width="5.28515625" style="111" customWidth="1"/>
    <col min="4870" max="4870" width="5.7109375" style="111" customWidth="1"/>
    <col min="4871" max="4871" width="7.7109375" style="111" customWidth="1"/>
    <col min="4872" max="4872" width="10.7109375" style="111" customWidth="1"/>
    <col min="4873" max="4873" width="10.140625" style="111" customWidth="1"/>
    <col min="4874" max="4874" width="9.7109375" style="111" customWidth="1"/>
    <col min="4875" max="4878" width="0" style="111" hidden="1" customWidth="1"/>
    <col min="4879" max="4879" width="8.140625" style="111" customWidth="1"/>
    <col min="4880" max="4880" width="6.140625" style="111" customWidth="1"/>
    <col min="4881" max="5120" width="9.140625" style="111"/>
    <col min="5121" max="5121" width="10.140625" style="111" customWidth="1"/>
    <col min="5122" max="5122" width="13.7109375" style="111" customWidth="1"/>
    <col min="5123" max="5123" width="45" style="111" customWidth="1"/>
    <col min="5124" max="5124" width="7.7109375" style="111" customWidth="1"/>
    <col min="5125" max="5125" width="5.28515625" style="111" customWidth="1"/>
    <col min="5126" max="5126" width="5.7109375" style="111" customWidth="1"/>
    <col min="5127" max="5127" width="7.7109375" style="111" customWidth="1"/>
    <col min="5128" max="5128" width="10.7109375" style="111" customWidth="1"/>
    <col min="5129" max="5129" width="10.140625" style="111" customWidth="1"/>
    <col min="5130" max="5130" width="9.7109375" style="111" customWidth="1"/>
    <col min="5131" max="5134" width="0" style="111" hidden="1" customWidth="1"/>
    <col min="5135" max="5135" width="8.140625" style="111" customWidth="1"/>
    <col min="5136" max="5136" width="6.140625" style="111" customWidth="1"/>
    <col min="5137" max="5376" width="9.140625" style="111"/>
    <col min="5377" max="5377" width="10.140625" style="111" customWidth="1"/>
    <col min="5378" max="5378" width="13.7109375" style="111" customWidth="1"/>
    <col min="5379" max="5379" width="45" style="111" customWidth="1"/>
    <col min="5380" max="5380" width="7.7109375" style="111" customWidth="1"/>
    <col min="5381" max="5381" width="5.28515625" style="111" customWidth="1"/>
    <col min="5382" max="5382" width="5.7109375" style="111" customWidth="1"/>
    <col min="5383" max="5383" width="7.7109375" style="111" customWidth="1"/>
    <col min="5384" max="5384" width="10.7109375" style="111" customWidth="1"/>
    <col min="5385" max="5385" width="10.140625" style="111" customWidth="1"/>
    <col min="5386" max="5386" width="9.7109375" style="111" customWidth="1"/>
    <col min="5387" max="5390" width="0" style="111" hidden="1" customWidth="1"/>
    <col min="5391" max="5391" width="8.140625" style="111" customWidth="1"/>
    <col min="5392" max="5392" width="6.140625" style="111" customWidth="1"/>
    <col min="5393" max="5632" width="9.140625" style="111"/>
    <col min="5633" max="5633" width="10.140625" style="111" customWidth="1"/>
    <col min="5634" max="5634" width="13.7109375" style="111" customWidth="1"/>
    <col min="5635" max="5635" width="45" style="111" customWidth="1"/>
    <col min="5636" max="5636" width="7.7109375" style="111" customWidth="1"/>
    <col min="5637" max="5637" width="5.28515625" style="111" customWidth="1"/>
    <col min="5638" max="5638" width="5.7109375" style="111" customWidth="1"/>
    <col min="5639" max="5639" width="7.7109375" style="111" customWidth="1"/>
    <col min="5640" max="5640" width="10.7109375" style="111" customWidth="1"/>
    <col min="5641" max="5641" width="10.140625" style="111" customWidth="1"/>
    <col min="5642" max="5642" width="9.7109375" style="111" customWidth="1"/>
    <col min="5643" max="5646" width="0" style="111" hidden="1" customWidth="1"/>
    <col min="5647" max="5647" width="8.140625" style="111" customWidth="1"/>
    <col min="5648" max="5648" width="6.140625" style="111" customWidth="1"/>
    <col min="5649" max="5888" width="9.140625" style="111"/>
    <col min="5889" max="5889" width="10.140625" style="111" customWidth="1"/>
    <col min="5890" max="5890" width="13.7109375" style="111" customWidth="1"/>
    <col min="5891" max="5891" width="45" style="111" customWidth="1"/>
    <col min="5892" max="5892" width="7.7109375" style="111" customWidth="1"/>
    <col min="5893" max="5893" width="5.28515625" style="111" customWidth="1"/>
    <col min="5894" max="5894" width="5.7109375" style="111" customWidth="1"/>
    <col min="5895" max="5895" width="7.7109375" style="111" customWidth="1"/>
    <col min="5896" max="5896" width="10.7109375" style="111" customWidth="1"/>
    <col min="5897" max="5897" width="10.140625" style="111" customWidth="1"/>
    <col min="5898" max="5898" width="9.7109375" style="111" customWidth="1"/>
    <col min="5899" max="5902" width="0" style="111" hidden="1" customWidth="1"/>
    <col min="5903" max="5903" width="8.140625" style="111" customWidth="1"/>
    <col min="5904" max="5904" width="6.140625" style="111" customWidth="1"/>
    <col min="5905" max="6144" width="9.140625" style="111"/>
    <col min="6145" max="6145" width="10.140625" style="111" customWidth="1"/>
    <col min="6146" max="6146" width="13.7109375" style="111" customWidth="1"/>
    <col min="6147" max="6147" width="45" style="111" customWidth="1"/>
    <col min="6148" max="6148" width="7.7109375" style="111" customWidth="1"/>
    <col min="6149" max="6149" width="5.28515625" style="111" customWidth="1"/>
    <col min="6150" max="6150" width="5.7109375" style="111" customWidth="1"/>
    <col min="6151" max="6151" width="7.7109375" style="111" customWidth="1"/>
    <col min="6152" max="6152" width="10.7109375" style="111" customWidth="1"/>
    <col min="6153" max="6153" width="10.140625" style="111" customWidth="1"/>
    <col min="6154" max="6154" width="9.7109375" style="111" customWidth="1"/>
    <col min="6155" max="6158" width="0" style="111" hidden="1" customWidth="1"/>
    <col min="6159" max="6159" width="8.140625" style="111" customWidth="1"/>
    <col min="6160" max="6160" width="6.140625" style="111" customWidth="1"/>
    <col min="6161" max="6400" width="9.140625" style="111"/>
    <col min="6401" max="6401" width="10.140625" style="111" customWidth="1"/>
    <col min="6402" max="6402" width="13.7109375" style="111" customWidth="1"/>
    <col min="6403" max="6403" width="45" style="111" customWidth="1"/>
    <col min="6404" max="6404" width="7.7109375" style="111" customWidth="1"/>
    <col min="6405" max="6405" width="5.28515625" style="111" customWidth="1"/>
    <col min="6406" max="6406" width="5.7109375" style="111" customWidth="1"/>
    <col min="6407" max="6407" width="7.7109375" style="111" customWidth="1"/>
    <col min="6408" max="6408" width="10.7109375" style="111" customWidth="1"/>
    <col min="6409" max="6409" width="10.140625" style="111" customWidth="1"/>
    <col min="6410" max="6410" width="9.7109375" style="111" customWidth="1"/>
    <col min="6411" max="6414" width="0" style="111" hidden="1" customWidth="1"/>
    <col min="6415" max="6415" width="8.140625" style="111" customWidth="1"/>
    <col min="6416" max="6416" width="6.140625" style="111" customWidth="1"/>
    <col min="6417" max="6656" width="9.140625" style="111"/>
    <col min="6657" max="6657" width="10.140625" style="111" customWidth="1"/>
    <col min="6658" max="6658" width="13.7109375" style="111" customWidth="1"/>
    <col min="6659" max="6659" width="45" style="111" customWidth="1"/>
    <col min="6660" max="6660" width="7.7109375" style="111" customWidth="1"/>
    <col min="6661" max="6661" width="5.28515625" style="111" customWidth="1"/>
    <col min="6662" max="6662" width="5.7109375" style="111" customWidth="1"/>
    <col min="6663" max="6663" width="7.7109375" style="111" customWidth="1"/>
    <col min="6664" max="6664" width="10.7109375" style="111" customWidth="1"/>
    <col min="6665" max="6665" width="10.140625" style="111" customWidth="1"/>
    <col min="6666" max="6666" width="9.7109375" style="111" customWidth="1"/>
    <col min="6667" max="6670" width="0" style="111" hidden="1" customWidth="1"/>
    <col min="6671" max="6671" width="8.140625" style="111" customWidth="1"/>
    <col min="6672" max="6672" width="6.140625" style="111" customWidth="1"/>
    <col min="6673" max="6912" width="9.140625" style="111"/>
    <col min="6913" max="6913" width="10.140625" style="111" customWidth="1"/>
    <col min="6914" max="6914" width="13.7109375" style="111" customWidth="1"/>
    <col min="6915" max="6915" width="45" style="111" customWidth="1"/>
    <col min="6916" max="6916" width="7.7109375" style="111" customWidth="1"/>
    <col min="6917" max="6917" width="5.28515625" style="111" customWidth="1"/>
    <col min="6918" max="6918" width="5.7109375" style="111" customWidth="1"/>
    <col min="6919" max="6919" width="7.7109375" style="111" customWidth="1"/>
    <col min="6920" max="6920" width="10.7109375" style="111" customWidth="1"/>
    <col min="6921" max="6921" width="10.140625" style="111" customWidth="1"/>
    <col min="6922" max="6922" width="9.7109375" style="111" customWidth="1"/>
    <col min="6923" max="6926" width="0" style="111" hidden="1" customWidth="1"/>
    <col min="6927" max="6927" width="8.140625" style="111" customWidth="1"/>
    <col min="6928" max="6928" width="6.140625" style="111" customWidth="1"/>
    <col min="6929" max="7168" width="9.140625" style="111"/>
    <col min="7169" max="7169" width="10.140625" style="111" customWidth="1"/>
    <col min="7170" max="7170" width="13.7109375" style="111" customWidth="1"/>
    <col min="7171" max="7171" width="45" style="111" customWidth="1"/>
    <col min="7172" max="7172" width="7.7109375" style="111" customWidth="1"/>
    <col min="7173" max="7173" width="5.28515625" style="111" customWidth="1"/>
    <col min="7174" max="7174" width="5.7109375" style="111" customWidth="1"/>
    <col min="7175" max="7175" width="7.7109375" style="111" customWidth="1"/>
    <col min="7176" max="7176" width="10.7109375" style="111" customWidth="1"/>
    <col min="7177" max="7177" width="10.140625" style="111" customWidth="1"/>
    <col min="7178" max="7178" width="9.7109375" style="111" customWidth="1"/>
    <col min="7179" max="7182" width="0" style="111" hidden="1" customWidth="1"/>
    <col min="7183" max="7183" width="8.140625" style="111" customWidth="1"/>
    <col min="7184" max="7184" width="6.140625" style="111" customWidth="1"/>
    <col min="7185" max="7424" width="9.140625" style="111"/>
    <col min="7425" max="7425" width="10.140625" style="111" customWidth="1"/>
    <col min="7426" max="7426" width="13.7109375" style="111" customWidth="1"/>
    <col min="7427" max="7427" width="45" style="111" customWidth="1"/>
    <col min="7428" max="7428" width="7.7109375" style="111" customWidth="1"/>
    <col min="7429" max="7429" width="5.28515625" style="111" customWidth="1"/>
    <col min="7430" max="7430" width="5.7109375" style="111" customWidth="1"/>
    <col min="7431" max="7431" width="7.7109375" style="111" customWidth="1"/>
    <col min="7432" max="7432" width="10.7109375" style="111" customWidth="1"/>
    <col min="7433" max="7433" width="10.140625" style="111" customWidth="1"/>
    <col min="7434" max="7434" width="9.7109375" style="111" customWidth="1"/>
    <col min="7435" max="7438" width="0" style="111" hidden="1" customWidth="1"/>
    <col min="7439" max="7439" width="8.140625" style="111" customWidth="1"/>
    <col min="7440" max="7440" width="6.140625" style="111" customWidth="1"/>
    <col min="7441" max="7680" width="9.140625" style="111"/>
    <col min="7681" max="7681" width="10.140625" style="111" customWidth="1"/>
    <col min="7682" max="7682" width="13.7109375" style="111" customWidth="1"/>
    <col min="7683" max="7683" width="45" style="111" customWidth="1"/>
    <col min="7684" max="7684" width="7.7109375" style="111" customWidth="1"/>
    <col min="7685" max="7685" width="5.28515625" style="111" customWidth="1"/>
    <col min="7686" max="7686" width="5.7109375" style="111" customWidth="1"/>
    <col min="7687" max="7687" width="7.7109375" style="111" customWidth="1"/>
    <col min="7688" max="7688" width="10.7109375" style="111" customWidth="1"/>
    <col min="7689" max="7689" width="10.140625" style="111" customWidth="1"/>
    <col min="7690" max="7690" width="9.7109375" style="111" customWidth="1"/>
    <col min="7691" max="7694" width="0" style="111" hidden="1" customWidth="1"/>
    <col min="7695" max="7695" width="8.140625" style="111" customWidth="1"/>
    <col min="7696" max="7696" width="6.140625" style="111" customWidth="1"/>
    <col min="7697" max="7936" width="9.140625" style="111"/>
    <col min="7937" max="7937" width="10.140625" style="111" customWidth="1"/>
    <col min="7938" max="7938" width="13.7109375" style="111" customWidth="1"/>
    <col min="7939" max="7939" width="45" style="111" customWidth="1"/>
    <col min="7940" max="7940" width="7.7109375" style="111" customWidth="1"/>
    <col min="7941" max="7941" width="5.28515625" style="111" customWidth="1"/>
    <col min="7942" max="7942" width="5.7109375" style="111" customWidth="1"/>
    <col min="7943" max="7943" width="7.7109375" style="111" customWidth="1"/>
    <col min="7944" max="7944" width="10.7109375" style="111" customWidth="1"/>
    <col min="7945" max="7945" width="10.140625" style="111" customWidth="1"/>
    <col min="7946" max="7946" width="9.7109375" style="111" customWidth="1"/>
    <col min="7947" max="7950" width="0" style="111" hidden="1" customWidth="1"/>
    <col min="7951" max="7951" width="8.140625" style="111" customWidth="1"/>
    <col min="7952" max="7952" width="6.140625" style="111" customWidth="1"/>
    <col min="7953" max="8192" width="9.140625" style="111"/>
    <col min="8193" max="8193" width="10.140625" style="111" customWidth="1"/>
    <col min="8194" max="8194" width="13.7109375" style="111" customWidth="1"/>
    <col min="8195" max="8195" width="45" style="111" customWidth="1"/>
    <col min="8196" max="8196" width="7.7109375" style="111" customWidth="1"/>
    <col min="8197" max="8197" width="5.28515625" style="111" customWidth="1"/>
    <col min="8198" max="8198" width="5.7109375" style="111" customWidth="1"/>
    <col min="8199" max="8199" width="7.7109375" style="111" customWidth="1"/>
    <col min="8200" max="8200" width="10.7109375" style="111" customWidth="1"/>
    <col min="8201" max="8201" width="10.140625" style="111" customWidth="1"/>
    <col min="8202" max="8202" width="9.7109375" style="111" customWidth="1"/>
    <col min="8203" max="8206" width="0" style="111" hidden="1" customWidth="1"/>
    <col min="8207" max="8207" width="8.140625" style="111" customWidth="1"/>
    <col min="8208" max="8208" width="6.140625" style="111" customWidth="1"/>
    <col min="8209" max="8448" width="9.140625" style="111"/>
    <col min="8449" max="8449" width="10.140625" style="111" customWidth="1"/>
    <col min="8450" max="8450" width="13.7109375" style="111" customWidth="1"/>
    <col min="8451" max="8451" width="45" style="111" customWidth="1"/>
    <col min="8452" max="8452" width="7.7109375" style="111" customWidth="1"/>
    <col min="8453" max="8453" width="5.28515625" style="111" customWidth="1"/>
    <col min="8454" max="8454" width="5.7109375" style="111" customWidth="1"/>
    <col min="8455" max="8455" width="7.7109375" style="111" customWidth="1"/>
    <col min="8456" max="8456" width="10.7109375" style="111" customWidth="1"/>
    <col min="8457" max="8457" width="10.140625" style="111" customWidth="1"/>
    <col min="8458" max="8458" width="9.7109375" style="111" customWidth="1"/>
    <col min="8459" max="8462" width="0" style="111" hidden="1" customWidth="1"/>
    <col min="8463" max="8463" width="8.140625" style="111" customWidth="1"/>
    <col min="8464" max="8464" width="6.140625" style="111" customWidth="1"/>
    <col min="8465" max="8704" width="9.140625" style="111"/>
    <col min="8705" max="8705" width="10.140625" style="111" customWidth="1"/>
    <col min="8706" max="8706" width="13.7109375" style="111" customWidth="1"/>
    <col min="8707" max="8707" width="45" style="111" customWidth="1"/>
    <col min="8708" max="8708" width="7.7109375" style="111" customWidth="1"/>
    <col min="8709" max="8709" width="5.28515625" style="111" customWidth="1"/>
    <col min="8710" max="8710" width="5.7109375" style="111" customWidth="1"/>
    <col min="8711" max="8711" width="7.7109375" style="111" customWidth="1"/>
    <col min="8712" max="8712" width="10.7109375" style="111" customWidth="1"/>
    <col min="8713" max="8713" width="10.140625" style="111" customWidth="1"/>
    <col min="8714" max="8714" width="9.7109375" style="111" customWidth="1"/>
    <col min="8715" max="8718" width="0" style="111" hidden="1" customWidth="1"/>
    <col min="8719" max="8719" width="8.140625" style="111" customWidth="1"/>
    <col min="8720" max="8720" width="6.140625" style="111" customWidth="1"/>
    <col min="8721" max="8960" width="9.140625" style="111"/>
    <col min="8961" max="8961" width="10.140625" style="111" customWidth="1"/>
    <col min="8962" max="8962" width="13.7109375" style="111" customWidth="1"/>
    <col min="8963" max="8963" width="45" style="111" customWidth="1"/>
    <col min="8964" max="8964" width="7.7109375" style="111" customWidth="1"/>
    <col min="8965" max="8965" width="5.28515625" style="111" customWidth="1"/>
    <col min="8966" max="8966" width="5.7109375" style="111" customWidth="1"/>
    <col min="8967" max="8967" width="7.7109375" style="111" customWidth="1"/>
    <col min="8968" max="8968" width="10.7109375" style="111" customWidth="1"/>
    <col min="8969" max="8969" width="10.140625" style="111" customWidth="1"/>
    <col min="8970" max="8970" width="9.7109375" style="111" customWidth="1"/>
    <col min="8971" max="8974" width="0" style="111" hidden="1" customWidth="1"/>
    <col min="8975" max="8975" width="8.140625" style="111" customWidth="1"/>
    <col min="8976" max="8976" width="6.140625" style="111" customWidth="1"/>
    <col min="8977" max="9216" width="9.140625" style="111"/>
    <col min="9217" max="9217" width="10.140625" style="111" customWidth="1"/>
    <col min="9218" max="9218" width="13.7109375" style="111" customWidth="1"/>
    <col min="9219" max="9219" width="45" style="111" customWidth="1"/>
    <col min="9220" max="9220" width="7.7109375" style="111" customWidth="1"/>
    <col min="9221" max="9221" width="5.28515625" style="111" customWidth="1"/>
    <col min="9222" max="9222" width="5.7109375" style="111" customWidth="1"/>
    <col min="9223" max="9223" width="7.7109375" style="111" customWidth="1"/>
    <col min="9224" max="9224" width="10.7109375" style="111" customWidth="1"/>
    <col min="9225" max="9225" width="10.140625" style="111" customWidth="1"/>
    <col min="9226" max="9226" width="9.7109375" style="111" customWidth="1"/>
    <col min="9227" max="9230" width="0" style="111" hidden="1" customWidth="1"/>
    <col min="9231" max="9231" width="8.140625" style="111" customWidth="1"/>
    <col min="9232" max="9232" width="6.140625" style="111" customWidth="1"/>
    <col min="9233" max="9472" width="9.140625" style="111"/>
    <col min="9473" max="9473" width="10.140625" style="111" customWidth="1"/>
    <col min="9474" max="9474" width="13.7109375" style="111" customWidth="1"/>
    <col min="9475" max="9475" width="45" style="111" customWidth="1"/>
    <col min="9476" max="9476" width="7.7109375" style="111" customWidth="1"/>
    <col min="9477" max="9477" width="5.28515625" style="111" customWidth="1"/>
    <col min="9478" max="9478" width="5.7109375" style="111" customWidth="1"/>
    <col min="9479" max="9479" width="7.7109375" style="111" customWidth="1"/>
    <col min="9480" max="9480" width="10.7109375" style="111" customWidth="1"/>
    <col min="9481" max="9481" width="10.140625" style="111" customWidth="1"/>
    <col min="9482" max="9482" width="9.7109375" style="111" customWidth="1"/>
    <col min="9483" max="9486" width="0" style="111" hidden="1" customWidth="1"/>
    <col min="9487" max="9487" width="8.140625" style="111" customWidth="1"/>
    <col min="9488" max="9488" width="6.140625" style="111" customWidth="1"/>
    <col min="9489" max="9728" width="9.140625" style="111"/>
    <col min="9729" max="9729" width="10.140625" style="111" customWidth="1"/>
    <col min="9730" max="9730" width="13.7109375" style="111" customWidth="1"/>
    <col min="9731" max="9731" width="45" style="111" customWidth="1"/>
    <col min="9732" max="9732" width="7.7109375" style="111" customWidth="1"/>
    <col min="9733" max="9733" width="5.28515625" style="111" customWidth="1"/>
    <col min="9734" max="9734" width="5.7109375" style="111" customWidth="1"/>
    <col min="9735" max="9735" width="7.7109375" style="111" customWidth="1"/>
    <col min="9736" max="9736" width="10.7109375" style="111" customWidth="1"/>
    <col min="9737" max="9737" width="10.140625" style="111" customWidth="1"/>
    <col min="9738" max="9738" width="9.7109375" style="111" customWidth="1"/>
    <col min="9739" max="9742" width="0" style="111" hidden="1" customWidth="1"/>
    <col min="9743" max="9743" width="8.140625" style="111" customWidth="1"/>
    <col min="9744" max="9744" width="6.140625" style="111" customWidth="1"/>
    <col min="9745" max="9984" width="9.140625" style="111"/>
    <col min="9985" max="9985" width="10.140625" style="111" customWidth="1"/>
    <col min="9986" max="9986" width="13.7109375" style="111" customWidth="1"/>
    <col min="9987" max="9987" width="45" style="111" customWidth="1"/>
    <col min="9988" max="9988" width="7.7109375" style="111" customWidth="1"/>
    <col min="9989" max="9989" width="5.28515625" style="111" customWidth="1"/>
    <col min="9990" max="9990" width="5.7109375" style="111" customWidth="1"/>
    <col min="9991" max="9991" width="7.7109375" style="111" customWidth="1"/>
    <col min="9992" max="9992" width="10.7109375" style="111" customWidth="1"/>
    <col min="9993" max="9993" width="10.140625" style="111" customWidth="1"/>
    <col min="9994" max="9994" width="9.7109375" style="111" customWidth="1"/>
    <col min="9995" max="9998" width="0" style="111" hidden="1" customWidth="1"/>
    <col min="9999" max="9999" width="8.140625" style="111" customWidth="1"/>
    <col min="10000" max="10000" width="6.140625" style="111" customWidth="1"/>
    <col min="10001" max="10240" width="9.140625" style="111"/>
    <col min="10241" max="10241" width="10.140625" style="111" customWidth="1"/>
    <col min="10242" max="10242" width="13.7109375" style="111" customWidth="1"/>
    <col min="10243" max="10243" width="45" style="111" customWidth="1"/>
    <col min="10244" max="10244" width="7.7109375" style="111" customWidth="1"/>
    <col min="10245" max="10245" width="5.28515625" style="111" customWidth="1"/>
    <col min="10246" max="10246" width="5.7109375" style="111" customWidth="1"/>
    <col min="10247" max="10247" width="7.7109375" style="111" customWidth="1"/>
    <col min="10248" max="10248" width="10.7109375" style="111" customWidth="1"/>
    <col min="10249" max="10249" width="10.140625" style="111" customWidth="1"/>
    <col min="10250" max="10250" width="9.7109375" style="111" customWidth="1"/>
    <col min="10251" max="10254" width="0" style="111" hidden="1" customWidth="1"/>
    <col min="10255" max="10255" width="8.140625" style="111" customWidth="1"/>
    <col min="10256" max="10256" width="6.140625" style="111" customWidth="1"/>
    <col min="10257" max="10496" width="9.140625" style="111"/>
    <col min="10497" max="10497" width="10.140625" style="111" customWidth="1"/>
    <col min="10498" max="10498" width="13.7109375" style="111" customWidth="1"/>
    <col min="10499" max="10499" width="45" style="111" customWidth="1"/>
    <col min="10500" max="10500" width="7.7109375" style="111" customWidth="1"/>
    <col min="10501" max="10501" width="5.28515625" style="111" customWidth="1"/>
    <col min="10502" max="10502" width="5.7109375" style="111" customWidth="1"/>
    <col min="10503" max="10503" width="7.7109375" style="111" customWidth="1"/>
    <col min="10504" max="10504" width="10.7109375" style="111" customWidth="1"/>
    <col min="10505" max="10505" width="10.140625" style="111" customWidth="1"/>
    <col min="10506" max="10506" width="9.7109375" style="111" customWidth="1"/>
    <col min="10507" max="10510" width="0" style="111" hidden="1" customWidth="1"/>
    <col min="10511" max="10511" width="8.140625" style="111" customWidth="1"/>
    <col min="10512" max="10512" width="6.140625" style="111" customWidth="1"/>
    <col min="10513" max="10752" width="9.140625" style="111"/>
    <col min="10753" max="10753" width="10.140625" style="111" customWidth="1"/>
    <col min="10754" max="10754" width="13.7109375" style="111" customWidth="1"/>
    <col min="10755" max="10755" width="45" style="111" customWidth="1"/>
    <col min="10756" max="10756" width="7.7109375" style="111" customWidth="1"/>
    <col min="10757" max="10757" width="5.28515625" style="111" customWidth="1"/>
    <col min="10758" max="10758" width="5.7109375" style="111" customWidth="1"/>
    <col min="10759" max="10759" width="7.7109375" style="111" customWidth="1"/>
    <col min="10760" max="10760" width="10.7109375" style="111" customWidth="1"/>
    <col min="10761" max="10761" width="10.140625" style="111" customWidth="1"/>
    <col min="10762" max="10762" width="9.7109375" style="111" customWidth="1"/>
    <col min="10763" max="10766" width="0" style="111" hidden="1" customWidth="1"/>
    <col min="10767" max="10767" width="8.140625" style="111" customWidth="1"/>
    <col min="10768" max="10768" width="6.140625" style="111" customWidth="1"/>
    <col min="10769" max="11008" width="9.140625" style="111"/>
    <col min="11009" max="11009" width="10.140625" style="111" customWidth="1"/>
    <col min="11010" max="11010" width="13.7109375" style="111" customWidth="1"/>
    <col min="11011" max="11011" width="45" style="111" customWidth="1"/>
    <col min="11012" max="11012" width="7.7109375" style="111" customWidth="1"/>
    <col min="11013" max="11013" width="5.28515625" style="111" customWidth="1"/>
    <col min="11014" max="11014" width="5.7109375" style="111" customWidth="1"/>
    <col min="11015" max="11015" width="7.7109375" style="111" customWidth="1"/>
    <col min="11016" max="11016" width="10.7109375" style="111" customWidth="1"/>
    <col min="11017" max="11017" width="10.140625" style="111" customWidth="1"/>
    <col min="11018" max="11018" width="9.7109375" style="111" customWidth="1"/>
    <col min="11019" max="11022" width="0" style="111" hidden="1" customWidth="1"/>
    <col min="11023" max="11023" width="8.140625" style="111" customWidth="1"/>
    <col min="11024" max="11024" width="6.140625" style="111" customWidth="1"/>
    <col min="11025" max="11264" width="9.140625" style="111"/>
    <col min="11265" max="11265" width="10.140625" style="111" customWidth="1"/>
    <col min="11266" max="11266" width="13.7109375" style="111" customWidth="1"/>
    <col min="11267" max="11267" width="45" style="111" customWidth="1"/>
    <col min="11268" max="11268" width="7.7109375" style="111" customWidth="1"/>
    <col min="11269" max="11269" width="5.28515625" style="111" customWidth="1"/>
    <col min="11270" max="11270" width="5.7109375" style="111" customWidth="1"/>
    <col min="11271" max="11271" width="7.7109375" style="111" customWidth="1"/>
    <col min="11272" max="11272" width="10.7109375" style="111" customWidth="1"/>
    <col min="11273" max="11273" width="10.140625" style="111" customWidth="1"/>
    <col min="11274" max="11274" width="9.7109375" style="111" customWidth="1"/>
    <col min="11275" max="11278" width="0" style="111" hidden="1" customWidth="1"/>
    <col min="11279" max="11279" width="8.140625" style="111" customWidth="1"/>
    <col min="11280" max="11280" width="6.140625" style="111" customWidth="1"/>
    <col min="11281" max="11520" width="9.140625" style="111"/>
    <col min="11521" max="11521" width="10.140625" style="111" customWidth="1"/>
    <col min="11522" max="11522" width="13.7109375" style="111" customWidth="1"/>
    <col min="11523" max="11523" width="45" style="111" customWidth="1"/>
    <col min="11524" max="11524" width="7.7109375" style="111" customWidth="1"/>
    <col min="11525" max="11525" width="5.28515625" style="111" customWidth="1"/>
    <col min="11526" max="11526" width="5.7109375" style="111" customWidth="1"/>
    <col min="11527" max="11527" width="7.7109375" style="111" customWidth="1"/>
    <col min="11528" max="11528" width="10.7109375" style="111" customWidth="1"/>
    <col min="11529" max="11529" width="10.140625" style="111" customWidth="1"/>
    <col min="11530" max="11530" width="9.7109375" style="111" customWidth="1"/>
    <col min="11531" max="11534" width="0" style="111" hidden="1" customWidth="1"/>
    <col min="11535" max="11535" width="8.140625" style="111" customWidth="1"/>
    <col min="11536" max="11536" width="6.140625" style="111" customWidth="1"/>
    <col min="11537" max="11776" width="9.140625" style="111"/>
    <col min="11777" max="11777" width="10.140625" style="111" customWidth="1"/>
    <col min="11778" max="11778" width="13.7109375" style="111" customWidth="1"/>
    <col min="11779" max="11779" width="45" style="111" customWidth="1"/>
    <col min="11780" max="11780" width="7.7109375" style="111" customWidth="1"/>
    <col min="11781" max="11781" width="5.28515625" style="111" customWidth="1"/>
    <col min="11782" max="11782" width="5.7109375" style="111" customWidth="1"/>
    <col min="11783" max="11783" width="7.7109375" style="111" customWidth="1"/>
    <col min="11784" max="11784" width="10.7109375" style="111" customWidth="1"/>
    <col min="11785" max="11785" width="10.140625" style="111" customWidth="1"/>
    <col min="11786" max="11786" width="9.7109375" style="111" customWidth="1"/>
    <col min="11787" max="11790" width="0" style="111" hidden="1" customWidth="1"/>
    <col min="11791" max="11791" width="8.140625" style="111" customWidth="1"/>
    <col min="11792" max="11792" width="6.140625" style="111" customWidth="1"/>
    <col min="11793" max="12032" width="9.140625" style="111"/>
    <col min="12033" max="12033" width="10.140625" style="111" customWidth="1"/>
    <col min="12034" max="12034" width="13.7109375" style="111" customWidth="1"/>
    <col min="12035" max="12035" width="45" style="111" customWidth="1"/>
    <col min="12036" max="12036" width="7.7109375" style="111" customWidth="1"/>
    <col min="12037" max="12037" width="5.28515625" style="111" customWidth="1"/>
    <col min="12038" max="12038" width="5.7109375" style="111" customWidth="1"/>
    <col min="12039" max="12039" width="7.7109375" style="111" customWidth="1"/>
    <col min="12040" max="12040" width="10.7109375" style="111" customWidth="1"/>
    <col min="12041" max="12041" width="10.140625" style="111" customWidth="1"/>
    <col min="12042" max="12042" width="9.7109375" style="111" customWidth="1"/>
    <col min="12043" max="12046" width="0" style="111" hidden="1" customWidth="1"/>
    <col min="12047" max="12047" width="8.140625" style="111" customWidth="1"/>
    <col min="12048" max="12048" width="6.140625" style="111" customWidth="1"/>
    <col min="12049" max="12288" width="9.140625" style="111"/>
    <col min="12289" max="12289" width="10.140625" style="111" customWidth="1"/>
    <col min="12290" max="12290" width="13.7109375" style="111" customWidth="1"/>
    <col min="12291" max="12291" width="45" style="111" customWidth="1"/>
    <col min="12292" max="12292" width="7.7109375" style="111" customWidth="1"/>
    <col min="12293" max="12293" width="5.28515625" style="111" customWidth="1"/>
    <col min="12294" max="12294" width="5.7109375" style="111" customWidth="1"/>
    <col min="12295" max="12295" width="7.7109375" style="111" customWidth="1"/>
    <col min="12296" max="12296" width="10.7109375" style="111" customWidth="1"/>
    <col min="12297" max="12297" width="10.140625" style="111" customWidth="1"/>
    <col min="12298" max="12298" width="9.7109375" style="111" customWidth="1"/>
    <col min="12299" max="12302" width="0" style="111" hidden="1" customWidth="1"/>
    <col min="12303" max="12303" width="8.140625" style="111" customWidth="1"/>
    <col min="12304" max="12304" width="6.140625" style="111" customWidth="1"/>
    <col min="12305" max="12544" width="9.140625" style="111"/>
    <col min="12545" max="12545" width="10.140625" style="111" customWidth="1"/>
    <col min="12546" max="12546" width="13.7109375" style="111" customWidth="1"/>
    <col min="12547" max="12547" width="45" style="111" customWidth="1"/>
    <col min="12548" max="12548" width="7.7109375" style="111" customWidth="1"/>
    <col min="12549" max="12549" width="5.28515625" style="111" customWidth="1"/>
    <col min="12550" max="12550" width="5.7109375" style="111" customWidth="1"/>
    <col min="12551" max="12551" width="7.7109375" style="111" customWidth="1"/>
    <col min="12552" max="12552" width="10.7109375" style="111" customWidth="1"/>
    <col min="12553" max="12553" width="10.140625" style="111" customWidth="1"/>
    <col min="12554" max="12554" width="9.7109375" style="111" customWidth="1"/>
    <col min="12555" max="12558" width="0" style="111" hidden="1" customWidth="1"/>
    <col min="12559" max="12559" width="8.140625" style="111" customWidth="1"/>
    <col min="12560" max="12560" width="6.140625" style="111" customWidth="1"/>
    <col min="12561" max="12800" width="9.140625" style="111"/>
    <col min="12801" max="12801" width="10.140625" style="111" customWidth="1"/>
    <col min="12802" max="12802" width="13.7109375" style="111" customWidth="1"/>
    <col min="12803" max="12803" width="45" style="111" customWidth="1"/>
    <col min="12804" max="12804" width="7.7109375" style="111" customWidth="1"/>
    <col min="12805" max="12805" width="5.28515625" style="111" customWidth="1"/>
    <col min="12806" max="12806" width="5.7109375" style="111" customWidth="1"/>
    <col min="12807" max="12807" width="7.7109375" style="111" customWidth="1"/>
    <col min="12808" max="12808" width="10.7109375" style="111" customWidth="1"/>
    <col min="12809" max="12809" width="10.140625" style="111" customWidth="1"/>
    <col min="12810" max="12810" width="9.7109375" style="111" customWidth="1"/>
    <col min="12811" max="12814" width="0" style="111" hidden="1" customWidth="1"/>
    <col min="12815" max="12815" width="8.140625" style="111" customWidth="1"/>
    <col min="12816" max="12816" width="6.140625" style="111" customWidth="1"/>
    <col min="12817" max="13056" width="9.140625" style="111"/>
    <col min="13057" max="13057" width="10.140625" style="111" customWidth="1"/>
    <col min="13058" max="13058" width="13.7109375" style="111" customWidth="1"/>
    <col min="13059" max="13059" width="45" style="111" customWidth="1"/>
    <col min="13060" max="13060" width="7.7109375" style="111" customWidth="1"/>
    <col min="13061" max="13061" width="5.28515625" style="111" customWidth="1"/>
    <col min="13062" max="13062" width="5.7109375" style="111" customWidth="1"/>
    <col min="13063" max="13063" width="7.7109375" style="111" customWidth="1"/>
    <col min="13064" max="13064" width="10.7109375" style="111" customWidth="1"/>
    <col min="13065" max="13065" width="10.140625" style="111" customWidth="1"/>
    <col min="13066" max="13066" width="9.7109375" style="111" customWidth="1"/>
    <col min="13067" max="13070" width="0" style="111" hidden="1" customWidth="1"/>
    <col min="13071" max="13071" width="8.140625" style="111" customWidth="1"/>
    <col min="13072" max="13072" width="6.140625" style="111" customWidth="1"/>
    <col min="13073" max="13312" width="9.140625" style="111"/>
    <col min="13313" max="13313" width="10.140625" style="111" customWidth="1"/>
    <col min="13314" max="13314" width="13.7109375" style="111" customWidth="1"/>
    <col min="13315" max="13315" width="45" style="111" customWidth="1"/>
    <col min="13316" max="13316" width="7.7109375" style="111" customWidth="1"/>
    <col min="13317" max="13317" width="5.28515625" style="111" customWidth="1"/>
    <col min="13318" max="13318" width="5.7109375" style="111" customWidth="1"/>
    <col min="13319" max="13319" width="7.7109375" style="111" customWidth="1"/>
    <col min="13320" max="13320" width="10.7109375" style="111" customWidth="1"/>
    <col min="13321" max="13321" width="10.140625" style="111" customWidth="1"/>
    <col min="13322" max="13322" width="9.7109375" style="111" customWidth="1"/>
    <col min="13323" max="13326" width="0" style="111" hidden="1" customWidth="1"/>
    <col min="13327" max="13327" width="8.140625" style="111" customWidth="1"/>
    <col min="13328" max="13328" width="6.140625" style="111" customWidth="1"/>
    <col min="13329" max="13568" width="9.140625" style="111"/>
    <col min="13569" max="13569" width="10.140625" style="111" customWidth="1"/>
    <col min="13570" max="13570" width="13.7109375" style="111" customWidth="1"/>
    <col min="13571" max="13571" width="45" style="111" customWidth="1"/>
    <col min="13572" max="13572" width="7.7109375" style="111" customWidth="1"/>
    <col min="13573" max="13573" width="5.28515625" style="111" customWidth="1"/>
    <col min="13574" max="13574" width="5.7109375" style="111" customWidth="1"/>
    <col min="13575" max="13575" width="7.7109375" style="111" customWidth="1"/>
    <col min="13576" max="13576" width="10.7109375" style="111" customWidth="1"/>
    <col min="13577" max="13577" width="10.140625" style="111" customWidth="1"/>
    <col min="13578" max="13578" width="9.7109375" style="111" customWidth="1"/>
    <col min="13579" max="13582" width="0" style="111" hidden="1" customWidth="1"/>
    <col min="13583" max="13583" width="8.140625" style="111" customWidth="1"/>
    <col min="13584" max="13584" width="6.140625" style="111" customWidth="1"/>
    <col min="13585" max="13824" width="9.140625" style="111"/>
    <col min="13825" max="13825" width="10.140625" style="111" customWidth="1"/>
    <col min="13826" max="13826" width="13.7109375" style="111" customWidth="1"/>
    <col min="13827" max="13827" width="45" style="111" customWidth="1"/>
    <col min="13828" max="13828" width="7.7109375" style="111" customWidth="1"/>
    <col min="13829" max="13829" width="5.28515625" style="111" customWidth="1"/>
    <col min="13830" max="13830" width="5.7109375" style="111" customWidth="1"/>
    <col min="13831" max="13831" width="7.7109375" style="111" customWidth="1"/>
    <col min="13832" max="13832" width="10.7109375" style="111" customWidth="1"/>
    <col min="13833" max="13833" width="10.140625" style="111" customWidth="1"/>
    <col min="13834" max="13834" width="9.7109375" style="111" customWidth="1"/>
    <col min="13835" max="13838" width="0" style="111" hidden="1" customWidth="1"/>
    <col min="13839" max="13839" width="8.140625" style="111" customWidth="1"/>
    <col min="13840" max="13840" width="6.140625" style="111" customWidth="1"/>
    <col min="13841" max="14080" width="9.140625" style="111"/>
    <col min="14081" max="14081" width="10.140625" style="111" customWidth="1"/>
    <col min="14082" max="14082" width="13.7109375" style="111" customWidth="1"/>
    <col min="14083" max="14083" width="45" style="111" customWidth="1"/>
    <col min="14084" max="14084" width="7.7109375" style="111" customWidth="1"/>
    <col min="14085" max="14085" width="5.28515625" style="111" customWidth="1"/>
    <col min="14086" max="14086" width="5.7109375" style="111" customWidth="1"/>
    <col min="14087" max="14087" width="7.7109375" style="111" customWidth="1"/>
    <col min="14088" max="14088" width="10.7109375" style="111" customWidth="1"/>
    <col min="14089" max="14089" width="10.140625" style="111" customWidth="1"/>
    <col min="14090" max="14090" width="9.7109375" style="111" customWidth="1"/>
    <col min="14091" max="14094" width="0" style="111" hidden="1" customWidth="1"/>
    <col min="14095" max="14095" width="8.140625" style="111" customWidth="1"/>
    <col min="14096" max="14096" width="6.140625" style="111" customWidth="1"/>
    <col min="14097" max="14336" width="9.140625" style="111"/>
    <col min="14337" max="14337" width="10.140625" style="111" customWidth="1"/>
    <col min="14338" max="14338" width="13.7109375" style="111" customWidth="1"/>
    <col min="14339" max="14339" width="45" style="111" customWidth="1"/>
    <col min="14340" max="14340" width="7.7109375" style="111" customWidth="1"/>
    <col min="14341" max="14341" width="5.28515625" style="111" customWidth="1"/>
    <col min="14342" max="14342" width="5.7109375" style="111" customWidth="1"/>
    <col min="14343" max="14343" width="7.7109375" style="111" customWidth="1"/>
    <col min="14344" max="14344" width="10.7109375" style="111" customWidth="1"/>
    <col min="14345" max="14345" width="10.140625" style="111" customWidth="1"/>
    <col min="14346" max="14346" width="9.7109375" style="111" customWidth="1"/>
    <col min="14347" max="14350" width="0" style="111" hidden="1" customWidth="1"/>
    <col min="14351" max="14351" width="8.140625" style="111" customWidth="1"/>
    <col min="14352" max="14352" width="6.140625" style="111" customWidth="1"/>
    <col min="14353" max="14592" width="9.140625" style="111"/>
    <col min="14593" max="14593" width="10.140625" style="111" customWidth="1"/>
    <col min="14594" max="14594" width="13.7109375" style="111" customWidth="1"/>
    <col min="14595" max="14595" width="45" style="111" customWidth="1"/>
    <col min="14596" max="14596" width="7.7109375" style="111" customWidth="1"/>
    <col min="14597" max="14597" width="5.28515625" style="111" customWidth="1"/>
    <col min="14598" max="14598" width="5.7109375" style="111" customWidth="1"/>
    <col min="14599" max="14599" width="7.7109375" style="111" customWidth="1"/>
    <col min="14600" max="14600" width="10.7109375" style="111" customWidth="1"/>
    <col min="14601" max="14601" width="10.140625" style="111" customWidth="1"/>
    <col min="14602" max="14602" width="9.7109375" style="111" customWidth="1"/>
    <col min="14603" max="14606" width="0" style="111" hidden="1" customWidth="1"/>
    <col min="14607" max="14607" width="8.140625" style="111" customWidth="1"/>
    <col min="14608" max="14608" width="6.140625" style="111" customWidth="1"/>
    <col min="14609" max="14848" width="9.140625" style="111"/>
    <col min="14849" max="14849" width="10.140625" style="111" customWidth="1"/>
    <col min="14850" max="14850" width="13.7109375" style="111" customWidth="1"/>
    <col min="14851" max="14851" width="45" style="111" customWidth="1"/>
    <col min="14852" max="14852" width="7.7109375" style="111" customWidth="1"/>
    <col min="14853" max="14853" width="5.28515625" style="111" customWidth="1"/>
    <col min="14854" max="14854" width="5.7109375" style="111" customWidth="1"/>
    <col min="14855" max="14855" width="7.7109375" style="111" customWidth="1"/>
    <col min="14856" max="14856" width="10.7109375" style="111" customWidth="1"/>
    <col min="14857" max="14857" width="10.140625" style="111" customWidth="1"/>
    <col min="14858" max="14858" width="9.7109375" style="111" customWidth="1"/>
    <col min="14859" max="14862" width="0" style="111" hidden="1" customWidth="1"/>
    <col min="14863" max="14863" width="8.140625" style="111" customWidth="1"/>
    <col min="14864" max="14864" width="6.140625" style="111" customWidth="1"/>
    <col min="14865" max="15104" width="9.140625" style="111"/>
    <col min="15105" max="15105" width="10.140625" style="111" customWidth="1"/>
    <col min="15106" max="15106" width="13.7109375" style="111" customWidth="1"/>
    <col min="15107" max="15107" width="45" style="111" customWidth="1"/>
    <col min="15108" max="15108" width="7.7109375" style="111" customWidth="1"/>
    <col min="15109" max="15109" width="5.28515625" style="111" customWidth="1"/>
    <col min="15110" max="15110" width="5.7109375" style="111" customWidth="1"/>
    <col min="15111" max="15111" width="7.7109375" style="111" customWidth="1"/>
    <col min="15112" max="15112" width="10.7109375" style="111" customWidth="1"/>
    <col min="15113" max="15113" width="10.140625" style="111" customWidth="1"/>
    <col min="15114" max="15114" width="9.7109375" style="111" customWidth="1"/>
    <col min="15115" max="15118" width="0" style="111" hidden="1" customWidth="1"/>
    <col min="15119" max="15119" width="8.140625" style="111" customWidth="1"/>
    <col min="15120" max="15120" width="6.140625" style="111" customWidth="1"/>
    <col min="15121" max="15360" width="9.140625" style="111"/>
    <col min="15361" max="15361" width="10.140625" style="111" customWidth="1"/>
    <col min="15362" max="15362" width="13.7109375" style="111" customWidth="1"/>
    <col min="15363" max="15363" width="45" style="111" customWidth="1"/>
    <col min="15364" max="15364" width="7.7109375" style="111" customWidth="1"/>
    <col min="15365" max="15365" width="5.28515625" style="111" customWidth="1"/>
    <col min="15366" max="15366" width="5.7109375" style="111" customWidth="1"/>
    <col min="15367" max="15367" width="7.7109375" style="111" customWidth="1"/>
    <col min="15368" max="15368" width="10.7109375" style="111" customWidth="1"/>
    <col min="15369" max="15369" width="10.140625" style="111" customWidth="1"/>
    <col min="15370" max="15370" width="9.7109375" style="111" customWidth="1"/>
    <col min="15371" max="15374" width="0" style="111" hidden="1" customWidth="1"/>
    <col min="15375" max="15375" width="8.140625" style="111" customWidth="1"/>
    <col min="15376" max="15376" width="6.140625" style="111" customWidth="1"/>
    <col min="15377" max="15616" width="9.140625" style="111"/>
    <col min="15617" max="15617" width="10.140625" style="111" customWidth="1"/>
    <col min="15618" max="15618" width="13.7109375" style="111" customWidth="1"/>
    <col min="15619" max="15619" width="45" style="111" customWidth="1"/>
    <col min="15620" max="15620" width="7.7109375" style="111" customWidth="1"/>
    <col min="15621" max="15621" width="5.28515625" style="111" customWidth="1"/>
    <col min="15622" max="15622" width="5.7109375" style="111" customWidth="1"/>
    <col min="15623" max="15623" width="7.7109375" style="111" customWidth="1"/>
    <col min="15624" max="15624" width="10.7109375" style="111" customWidth="1"/>
    <col min="15625" max="15625" width="10.140625" style="111" customWidth="1"/>
    <col min="15626" max="15626" width="9.7109375" style="111" customWidth="1"/>
    <col min="15627" max="15630" width="0" style="111" hidden="1" customWidth="1"/>
    <col min="15631" max="15631" width="8.140625" style="111" customWidth="1"/>
    <col min="15632" max="15632" width="6.140625" style="111" customWidth="1"/>
    <col min="15633" max="15872" width="9.140625" style="111"/>
    <col min="15873" max="15873" width="10.140625" style="111" customWidth="1"/>
    <col min="15874" max="15874" width="13.7109375" style="111" customWidth="1"/>
    <col min="15875" max="15875" width="45" style="111" customWidth="1"/>
    <col min="15876" max="15876" width="7.7109375" style="111" customWidth="1"/>
    <col min="15877" max="15877" width="5.28515625" style="111" customWidth="1"/>
    <col min="15878" max="15878" width="5.7109375" style="111" customWidth="1"/>
    <col min="15879" max="15879" width="7.7109375" style="111" customWidth="1"/>
    <col min="15880" max="15880" width="10.7109375" style="111" customWidth="1"/>
    <col min="15881" max="15881" width="10.140625" style="111" customWidth="1"/>
    <col min="15882" max="15882" width="9.7109375" style="111" customWidth="1"/>
    <col min="15883" max="15886" width="0" style="111" hidden="1" customWidth="1"/>
    <col min="15887" max="15887" width="8.140625" style="111" customWidth="1"/>
    <col min="15888" max="15888" width="6.140625" style="111" customWidth="1"/>
    <col min="15889" max="16128" width="9.140625" style="111"/>
    <col min="16129" max="16129" width="10.140625" style="111" customWidth="1"/>
    <col min="16130" max="16130" width="13.7109375" style="111" customWidth="1"/>
    <col min="16131" max="16131" width="45" style="111" customWidth="1"/>
    <col min="16132" max="16132" width="7.7109375" style="111" customWidth="1"/>
    <col min="16133" max="16133" width="5.28515625" style="111" customWidth="1"/>
    <col min="16134" max="16134" width="5.7109375" style="111" customWidth="1"/>
    <col min="16135" max="16135" width="7.7109375" style="111" customWidth="1"/>
    <col min="16136" max="16136" width="10.7109375" style="111" customWidth="1"/>
    <col min="16137" max="16137" width="10.140625" style="111" customWidth="1"/>
    <col min="16138" max="16138" width="9.7109375" style="111" customWidth="1"/>
    <col min="16139" max="16142" width="0" style="111" hidden="1" customWidth="1"/>
    <col min="16143" max="16143" width="8.140625" style="111" customWidth="1"/>
    <col min="16144" max="16144" width="6.140625" style="111" customWidth="1"/>
    <col min="16145" max="16384" width="9.140625" style="111"/>
  </cols>
  <sheetData>
    <row r="1" spans="1:17" s="101" customFormat="1" ht="20.25" customHeight="1" x14ac:dyDescent="0.25">
      <c r="F1" s="102"/>
      <c r="H1" s="148"/>
      <c r="I1" s="366"/>
      <c r="J1" s="366"/>
      <c r="N1" s="110"/>
      <c r="O1" s="148"/>
    </row>
    <row r="2" spans="1:17" s="101" customFormat="1" ht="20.25" customHeight="1" x14ac:dyDescent="0.25">
      <c r="F2" s="102"/>
      <c r="H2" s="148"/>
      <c r="I2" s="366"/>
      <c r="J2" s="366"/>
      <c r="N2" s="110"/>
      <c r="O2" s="148"/>
    </row>
    <row r="3" spans="1:17" s="101" customFormat="1" ht="20.25" customHeight="1" x14ac:dyDescent="0.25">
      <c r="F3" s="102"/>
      <c r="H3" s="148"/>
      <c r="I3" s="366"/>
      <c r="J3" s="366"/>
      <c r="N3" s="110"/>
      <c r="O3" s="148"/>
    </row>
    <row r="4" spans="1:17" s="101" customFormat="1" ht="20.25" customHeight="1" x14ac:dyDescent="0.25">
      <c r="C4" s="694" t="s">
        <v>1014</v>
      </c>
      <c r="E4" s="694">
        <v>242</v>
      </c>
      <c r="F4" s="102"/>
      <c r="H4" s="484"/>
      <c r="I4" s="366"/>
      <c r="J4" s="366"/>
      <c r="N4" s="110"/>
      <c r="O4" s="148"/>
    </row>
    <row r="5" spans="1:17" s="101" customFormat="1" ht="20.25" customHeight="1" x14ac:dyDescent="0.25">
      <c r="C5" s="108" t="s">
        <v>5246</v>
      </c>
      <c r="F5" s="102"/>
      <c r="H5" s="484"/>
      <c r="I5" s="366"/>
      <c r="J5" s="455"/>
      <c r="N5" s="110"/>
      <c r="O5" s="148"/>
    </row>
    <row r="6" spans="1:17" s="101" customFormat="1" ht="20.25" customHeight="1" x14ac:dyDescent="0.25">
      <c r="C6" s="101" t="s">
        <v>244</v>
      </c>
      <c r="F6" s="102"/>
      <c r="H6" s="688" t="s">
        <v>245</v>
      </c>
      <c r="I6" s="366"/>
      <c r="J6" s="367">
        <v>300</v>
      </c>
      <c r="O6" s="696" t="s">
        <v>577</v>
      </c>
    </row>
    <row r="7" spans="1:17" ht="15" customHeight="1" x14ac:dyDescent="0.25">
      <c r="A7" s="2503" t="s">
        <v>1932</v>
      </c>
      <c r="B7" s="2456" t="s">
        <v>1933</v>
      </c>
      <c r="C7" s="2456" t="s">
        <v>564</v>
      </c>
      <c r="D7" s="2458" t="s">
        <v>1306</v>
      </c>
      <c r="E7" s="2460" t="s">
        <v>1307</v>
      </c>
      <c r="F7" s="2462" t="s">
        <v>722</v>
      </c>
      <c r="G7" s="2452" t="s">
        <v>723</v>
      </c>
      <c r="H7" s="2507" t="s">
        <v>4492</v>
      </c>
      <c r="I7" s="2509" t="s">
        <v>1768</v>
      </c>
      <c r="J7" s="2511" t="s">
        <v>561</v>
      </c>
      <c r="K7" s="2513" t="s">
        <v>4658</v>
      </c>
      <c r="L7" s="2470" t="s">
        <v>4659</v>
      </c>
      <c r="M7" s="1291" t="s">
        <v>4660</v>
      </c>
      <c r="N7" s="2464" t="s">
        <v>562</v>
      </c>
      <c r="O7" s="1954" t="s">
        <v>4712</v>
      </c>
    </row>
    <row r="8" spans="1:17" ht="15.75" x14ac:dyDescent="0.25">
      <c r="A8" s="2504"/>
      <c r="B8" s="2457"/>
      <c r="C8" s="2457"/>
      <c r="D8" s="2459"/>
      <c r="E8" s="2461"/>
      <c r="F8" s="2463"/>
      <c r="G8" s="2452"/>
      <c r="H8" s="2507"/>
      <c r="I8" s="2509"/>
      <c r="J8" s="2511"/>
      <c r="K8" s="2513"/>
      <c r="L8" s="2470"/>
      <c r="M8" s="1292" t="s">
        <v>4661</v>
      </c>
      <c r="N8" s="2464"/>
      <c r="O8" s="1955" t="s">
        <v>4713</v>
      </c>
    </row>
    <row r="9" spans="1:17" ht="15.75" x14ac:dyDescent="0.25">
      <c r="A9" s="2529"/>
      <c r="B9" s="2523"/>
      <c r="C9" s="2523"/>
      <c r="D9" s="2524"/>
      <c r="E9" s="2525"/>
      <c r="F9" s="2527"/>
      <c r="G9" s="2452"/>
      <c r="H9" s="2507"/>
      <c r="I9" s="2509"/>
      <c r="J9" s="2511"/>
      <c r="K9" s="2513"/>
      <c r="L9" s="2470"/>
      <c r="M9" s="1956"/>
      <c r="N9" s="2464"/>
      <c r="O9" s="1957" t="s">
        <v>4714</v>
      </c>
    </row>
    <row r="10" spans="1:17" ht="31.5" x14ac:dyDescent="0.25">
      <c r="A10" s="112">
        <v>1</v>
      </c>
      <c r="B10" s="123"/>
      <c r="C10" s="113" t="s">
        <v>5247</v>
      </c>
      <c r="D10" s="114">
        <f t="shared" ref="D10:D33" si="0">$J$6/G10</f>
        <v>1.1538461538461537</v>
      </c>
      <c r="E10" s="115">
        <v>3</v>
      </c>
      <c r="F10" s="116"/>
      <c r="G10" s="112">
        <v>260</v>
      </c>
      <c r="H10" s="486">
        <f t="shared" ref="H10:H33" si="1">ROUND(480/G10,3)</f>
        <v>1.8460000000000001</v>
      </c>
      <c r="I10" s="403">
        <f>VLOOKUP(E10,ЧТС[],4,0)</f>
        <v>0.59970000000000001</v>
      </c>
      <c r="J10" s="119">
        <f t="shared" ref="J10:J58" si="2">ROUND(H10*I10,4)</f>
        <v>1.107</v>
      </c>
      <c r="K10" s="112">
        <v>347</v>
      </c>
      <c r="L10" s="121">
        <f>G10/K10*100</f>
        <v>74.927953890489917</v>
      </c>
      <c r="M10" s="1958" t="s">
        <v>4668</v>
      </c>
      <c r="N10" s="116"/>
      <c r="O10" s="120">
        <f>IF(F10=0,,F10*J10)</f>
        <v>0</v>
      </c>
    </row>
    <row r="11" spans="1:17" ht="47.25" x14ac:dyDescent="0.25">
      <c r="A11" s="112">
        <v>2</v>
      </c>
      <c r="B11" s="112"/>
      <c r="C11" s="113" t="s">
        <v>5215</v>
      </c>
      <c r="D11" s="114">
        <f t="shared" si="0"/>
        <v>0.41095890410958902</v>
      </c>
      <c r="E11" s="115">
        <v>3</v>
      </c>
      <c r="F11" s="116"/>
      <c r="G11" s="112">
        <v>730</v>
      </c>
      <c r="H11" s="486">
        <f t="shared" si="1"/>
        <v>0.65800000000000003</v>
      </c>
      <c r="I11" s="403">
        <f>VLOOKUP(E11,ЧТС[],4,0)</f>
        <v>0.59970000000000001</v>
      </c>
      <c r="J11" s="119">
        <f t="shared" si="2"/>
        <v>0.39460000000000001</v>
      </c>
      <c r="K11" s="112"/>
      <c r="L11" s="121"/>
      <c r="M11" s="1958" t="s">
        <v>4668</v>
      </c>
      <c r="N11" s="116"/>
      <c r="O11" s="120"/>
    </row>
    <row r="12" spans="1:17" ht="31.5" x14ac:dyDescent="0.25">
      <c r="A12" s="112">
        <v>3</v>
      </c>
      <c r="B12" s="112"/>
      <c r="C12" s="113" t="s">
        <v>5216</v>
      </c>
      <c r="D12" s="114">
        <f t="shared" si="0"/>
        <v>0.75</v>
      </c>
      <c r="E12" s="124">
        <v>2</v>
      </c>
      <c r="F12" s="122"/>
      <c r="G12" s="130">
        <v>400</v>
      </c>
      <c r="H12" s="486">
        <f t="shared" si="1"/>
        <v>1.2</v>
      </c>
      <c r="I12" s="403">
        <f>VLOOKUP(E12,ЧТС[],4,0)</f>
        <v>0.54069999999999996</v>
      </c>
      <c r="J12" s="119">
        <f t="shared" si="2"/>
        <v>0.64880000000000004</v>
      </c>
      <c r="K12" s="123">
        <v>387</v>
      </c>
      <c r="L12" s="121">
        <f t="shared" ref="L12:L25" si="3">G12/K12*100</f>
        <v>103.35917312661498</v>
      </c>
      <c r="M12" s="1958" t="s">
        <v>4719</v>
      </c>
      <c r="N12" s="116"/>
      <c r="O12" s="143"/>
    </row>
    <row r="13" spans="1:17" ht="15.75" x14ac:dyDescent="0.25">
      <c r="A13" s="112">
        <v>4</v>
      </c>
      <c r="B13" s="112"/>
      <c r="C13" s="113" t="s">
        <v>1612</v>
      </c>
      <c r="D13" s="114">
        <f t="shared" si="0"/>
        <v>0.54545454545454541</v>
      </c>
      <c r="E13" s="115">
        <v>2</v>
      </c>
      <c r="F13" s="116"/>
      <c r="G13" s="112">
        <v>550</v>
      </c>
      <c r="H13" s="486">
        <f t="shared" si="1"/>
        <v>0.873</v>
      </c>
      <c r="I13" s="403">
        <f>VLOOKUP(E13,ЧТС[],4,0)</f>
        <v>0.54069999999999996</v>
      </c>
      <c r="J13" s="119">
        <f t="shared" si="2"/>
        <v>0.47199999999999998</v>
      </c>
      <c r="K13" s="112">
        <v>524</v>
      </c>
      <c r="L13" s="1959">
        <f t="shared" si="3"/>
        <v>104.96183206106871</v>
      </c>
      <c r="M13" s="1960" t="s">
        <v>4718</v>
      </c>
      <c r="N13" s="116">
        <v>0.08</v>
      </c>
      <c r="O13" s="120"/>
    </row>
    <row r="14" spans="1:17" ht="15.75" x14ac:dyDescent="0.25">
      <c r="A14" s="112">
        <v>5</v>
      </c>
      <c r="B14" s="112"/>
      <c r="C14" s="113" t="s">
        <v>5217</v>
      </c>
      <c r="D14" s="114">
        <f t="shared" si="0"/>
        <v>0.33333333333333331</v>
      </c>
      <c r="E14" s="115">
        <v>1</v>
      </c>
      <c r="F14" s="122"/>
      <c r="G14" s="123">
        <v>900</v>
      </c>
      <c r="H14" s="486">
        <f t="shared" si="1"/>
        <v>0.53300000000000003</v>
      </c>
      <c r="I14" s="403">
        <f>VLOOKUP(E14,ЧТС[],4,0)</f>
        <v>0.49149999999999999</v>
      </c>
      <c r="J14" s="119">
        <f t="shared" si="2"/>
        <v>0.26200000000000001</v>
      </c>
      <c r="K14" s="123">
        <v>773</v>
      </c>
      <c r="L14" s="1959">
        <f t="shared" si="3"/>
        <v>116.42949547218629</v>
      </c>
      <c r="M14" s="1958" t="s">
        <v>4718</v>
      </c>
      <c r="N14" s="122">
        <v>0.08</v>
      </c>
      <c r="O14" s="120"/>
    </row>
    <row r="15" spans="1:17" ht="31.5" x14ac:dyDescent="0.25">
      <c r="A15" s="112">
        <v>6</v>
      </c>
      <c r="B15" s="112"/>
      <c r="C15" s="113" t="s">
        <v>5218</v>
      </c>
      <c r="D15" s="114">
        <f t="shared" si="0"/>
        <v>0.42857142857142855</v>
      </c>
      <c r="E15" s="115">
        <v>3</v>
      </c>
      <c r="F15" s="116"/>
      <c r="G15" s="112">
        <v>700</v>
      </c>
      <c r="H15" s="486">
        <f t="shared" si="1"/>
        <v>0.68600000000000005</v>
      </c>
      <c r="I15" s="403">
        <f>VLOOKUP(E15,ЧТС[],4,0)</f>
        <v>0.59970000000000001</v>
      </c>
      <c r="J15" s="119">
        <f t="shared" si="2"/>
        <v>0.41139999999999999</v>
      </c>
      <c r="K15" s="112">
        <v>435</v>
      </c>
      <c r="L15" s="1959">
        <f t="shared" si="3"/>
        <v>160.91954022988506</v>
      </c>
      <c r="M15" s="1960" t="s">
        <v>4716</v>
      </c>
      <c r="N15" s="116"/>
      <c r="O15" s="120"/>
      <c r="P15" s="111">
        <v>1</v>
      </c>
      <c r="Q15" s="126"/>
    </row>
    <row r="16" spans="1:17" ht="31.5" x14ac:dyDescent="0.25">
      <c r="A16" s="112">
        <v>7</v>
      </c>
      <c r="B16" s="112"/>
      <c r="C16" s="113" t="s">
        <v>1576</v>
      </c>
      <c r="D16" s="114">
        <f t="shared" si="0"/>
        <v>0.3</v>
      </c>
      <c r="E16" s="115">
        <v>2</v>
      </c>
      <c r="F16" s="116"/>
      <c r="G16" s="112">
        <v>1000</v>
      </c>
      <c r="H16" s="486">
        <f t="shared" si="1"/>
        <v>0.48</v>
      </c>
      <c r="I16" s="403">
        <f>VLOOKUP(E16,ЧТС[],4,0)</f>
        <v>0.54069999999999996</v>
      </c>
      <c r="J16" s="119">
        <f t="shared" si="2"/>
        <v>0.25950000000000001</v>
      </c>
      <c r="K16" s="112">
        <v>625</v>
      </c>
      <c r="L16" s="1959">
        <f t="shared" si="3"/>
        <v>160</v>
      </c>
      <c r="M16" s="1958" t="s">
        <v>4717</v>
      </c>
      <c r="N16" s="116"/>
      <c r="O16" s="120"/>
      <c r="Q16" s="126"/>
    </row>
    <row r="17" spans="1:16" ht="47.25" x14ac:dyDescent="0.25">
      <c r="A17" s="112">
        <v>8</v>
      </c>
      <c r="B17" s="112"/>
      <c r="C17" s="113" t="s">
        <v>5248</v>
      </c>
      <c r="D17" s="114">
        <f t="shared" si="0"/>
        <v>0.8571428571428571</v>
      </c>
      <c r="E17" s="115">
        <v>3</v>
      </c>
      <c r="F17" s="122"/>
      <c r="G17" s="123">
        <v>350</v>
      </c>
      <c r="H17" s="486">
        <f t="shared" si="1"/>
        <v>1.371</v>
      </c>
      <c r="I17" s="403">
        <f>VLOOKUP(E17,ЧТС[],4,0)</f>
        <v>0.59970000000000001</v>
      </c>
      <c r="J17" s="119">
        <f t="shared" si="2"/>
        <v>0.82220000000000004</v>
      </c>
      <c r="K17" s="123">
        <v>349</v>
      </c>
      <c r="L17" s="121">
        <f t="shared" si="3"/>
        <v>100.2865329512894</v>
      </c>
      <c r="M17" s="1958" t="s">
        <v>4718</v>
      </c>
      <c r="N17" s="122">
        <v>0.08</v>
      </c>
      <c r="O17" s="120"/>
      <c r="P17" s="111">
        <v>3</v>
      </c>
    </row>
    <row r="18" spans="1:16" ht="47.25" x14ac:dyDescent="0.25">
      <c r="A18" s="112">
        <v>9</v>
      </c>
      <c r="B18" s="112"/>
      <c r="C18" s="113" t="s">
        <v>941</v>
      </c>
      <c r="D18" s="114">
        <f t="shared" si="0"/>
        <v>0.4</v>
      </c>
      <c r="E18" s="115">
        <v>3</v>
      </c>
      <c r="F18" s="116"/>
      <c r="G18" s="129">
        <v>750</v>
      </c>
      <c r="H18" s="486">
        <f t="shared" si="1"/>
        <v>0.64</v>
      </c>
      <c r="I18" s="403">
        <f>VLOOKUP(E18,ЧТС[],4,0)</f>
        <v>0.59970000000000001</v>
      </c>
      <c r="J18" s="119">
        <f t="shared" si="2"/>
        <v>0.38379999999999997</v>
      </c>
      <c r="K18" s="112">
        <v>680</v>
      </c>
      <c r="L18" s="1959">
        <f t="shared" si="3"/>
        <v>110.29411764705883</v>
      </c>
      <c r="M18" s="1960" t="s">
        <v>4716</v>
      </c>
      <c r="N18" s="116"/>
      <c r="O18" s="120"/>
    </row>
    <row r="19" spans="1:16" ht="47.25" x14ac:dyDescent="0.25">
      <c r="A19" s="112">
        <v>10</v>
      </c>
      <c r="B19" s="112"/>
      <c r="C19" s="113" t="s">
        <v>884</v>
      </c>
      <c r="D19" s="114">
        <f t="shared" si="0"/>
        <v>0.83333333333333337</v>
      </c>
      <c r="E19" s="115">
        <v>3</v>
      </c>
      <c r="F19" s="116"/>
      <c r="G19" s="112">
        <v>360</v>
      </c>
      <c r="H19" s="486">
        <f t="shared" si="1"/>
        <v>1.333</v>
      </c>
      <c r="I19" s="403">
        <f>VLOOKUP(E19,ЧТС[],4,0)</f>
        <v>0.59970000000000001</v>
      </c>
      <c r="J19" s="119">
        <f t="shared" si="2"/>
        <v>0.7994</v>
      </c>
      <c r="K19" s="112">
        <v>341</v>
      </c>
      <c r="L19" s="1959">
        <f t="shared" si="3"/>
        <v>105.57184750733137</v>
      </c>
      <c r="M19" s="1958" t="s">
        <v>5219</v>
      </c>
      <c r="N19" s="116"/>
      <c r="O19" s="120"/>
    </row>
    <row r="20" spans="1:16" ht="31.5" x14ac:dyDescent="0.25">
      <c r="A20" s="112">
        <v>11</v>
      </c>
      <c r="B20" s="112"/>
      <c r="C20" s="113" t="s">
        <v>743</v>
      </c>
      <c r="D20" s="114">
        <f t="shared" si="0"/>
        <v>0.42857142857142855</v>
      </c>
      <c r="E20" s="115">
        <v>3</v>
      </c>
      <c r="F20" s="116"/>
      <c r="G20" s="112">
        <v>700</v>
      </c>
      <c r="H20" s="117">
        <f t="shared" si="1"/>
        <v>0.68600000000000005</v>
      </c>
      <c r="I20" s="403">
        <f>VLOOKUP(E20,ЧТС[],4,0)</f>
        <v>0.59970000000000001</v>
      </c>
      <c r="J20" s="119">
        <f t="shared" si="2"/>
        <v>0.41139999999999999</v>
      </c>
      <c r="K20" s="112">
        <v>673</v>
      </c>
      <c r="L20" s="121">
        <f t="shared" si="3"/>
        <v>104.01188707280834</v>
      </c>
      <c r="M20" s="1958" t="s">
        <v>4716</v>
      </c>
      <c r="N20" s="116"/>
      <c r="O20" s="120"/>
    </row>
    <row r="21" spans="1:16" ht="15.75" x14ac:dyDescent="0.25">
      <c r="A21" s="112">
        <v>12</v>
      </c>
      <c r="B21" s="112"/>
      <c r="C21" s="113" t="s">
        <v>744</v>
      </c>
      <c r="D21" s="114">
        <f t="shared" si="0"/>
        <v>0.25</v>
      </c>
      <c r="E21" s="115">
        <v>1</v>
      </c>
      <c r="F21" s="116"/>
      <c r="G21" s="112">
        <v>1200</v>
      </c>
      <c r="H21" s="117">
        <f t="shared" si="1"/>
        <v>0.4</v>
      </c>
      <c r="I21" s="403">
        <f>VLOOKUP(E21,ЧТС[],4,0)</f>
        <v>0.49149999999999999</v>
      </c>
      <c r="J21" s="119">
        <f t="shared" si="2"/>
        <v>0.1966</v>
      </c>
      <c r="K21" s="112">
        <v>1113</v>
      </c>
      <c r="L21" s="114">
        <f t="shared" si="3"/>
        <v>107.81671159029649</v>
      </c>
      <c r="M21" s="1958" t="s">
        <v>5220</v>
      </c>
      <c r="N21" s="116"/>
      <c r="O21" s="120"/>
    </row>
    <row r="22" spans="1:16" ht="31.5" x14ac:dyDescent="0.25">
      <c r="A22" s="112">
        <v>13</v>
      </c>
      <c r="B22" s="112"/>
      <c r="C22" s="113" t="s">
        <v>5078</v>
      </c>
      <c r="D22" s="114">
        <f t="shared" si="0"/>
        <v>0.4838709677419355</v>
      </c>
      <c r="E22" s="115">
        <v>3</v>
      </c>
      <c r="F22" s="116"/>
      <c r="G22" s="130">
        <v>620</v>
      </c>
      <c r="H22" s="486">
        <f t="shared" si="1"/>
        <v>0.77400000000000002</v>
      </c>
      <c r="I22" s="403">
        <f>VLOOKUP(E22,ЧТС[],4,0)</f>
        <v>0.59970000000000001</v>
      </c>
      <c r="J22" s="119">
        <f t="shared" si="2"/>
        <v>0.4642</v>
      </c>
      <c r="K22" s="123">
        <v>622</v>
      </c>
      <c r="L22" s="114">
        <f t="shared" si="3"/>
        <v>99.678456591639872</v>
      </c>
      <c r="M22" s="1960" t="s">
        <v>4718</v>
      </c>
      <c r="N22" s="116">
        <v>0.08</v>
      </c>
      <c r="O22" s="120"/>
    </row>
    <row r="23" spans="1:16" ht="31.5" x14ac:dyDescent="0.25">
      <c r="A23" s="112">
        <v>14</v>
      </c>
      <c r="B23" s="112"/>
      <c r="C23" s="127" t="s">
        <v>3766</v>
      </c>
      <c r="D23" s="114">
        <f t="shared" si="0"/>
        <v>0.7142857142857143</v>
      </c>
      <c r="E23" s="115">
        <v>3</v>
      </c>
      <c r="F23" s="122"/>
      <c r="G23" s="123">
        <v>420</v>
      </c>
      <c r="H23" s="486">
        <f t="shared" si="1"/>
        <v>1.143</v>
      </c>
      <c r="I23" s="403">
        <f>VLOOKUP(E23,ЧТС[],4,0)</f>
        <v>0.59970000000000001</v>
      </c>
      <c r="J23" s="119">
        <f t="shared" si="2"/>
        <v>0.6855</v>
      </c>
      <c r="K23" s="123">
        <v>473</v>
      </c>
      <c r="L23" s="121">
        <f t="shared" si="3"/>
        <v>88.79492600422833</v>
      </c>
      <c r="M23" s="1958" t="s">
        <v>5221</v>
      </c>
      <c r="N23" s="122"/>
      <c r="O23" s="120"/>
      <c r="P23" s="111">
        <v>1</v>
      </c>
    </row>
    <row r="24" spans="1:16" ht="31.5" x14ac:dyDescent="0.25">
      <c r="A24" s="112">
        <v>15</v>
      </c>
      <c r="B24" s="112"/>
      <c r="C24" s="113" t="s">
        <v>5222</v>
      </c>
      <c r="D24" s="114">
        <f t="shared" si="0"/>
        <v>0.7142857142857143</v>
      </c>
      <c r="E24" s="124">
        <v>3</v>
      </c>
      <c r="F24" s="122"/>
      <c r="G24" s="123">
        <v>420</v>
      </c>
      <c r="H24" s="486">
        <f t="shared" si="1"/>
        <v>1.143</v>
      </c>
      <c r="I24" s="403">
        <f>VLOOKUP(E24,ЧТС[],4,0)</f>
        <v>0.59970000000000001</v>
      </c>
      <c r="J24" s="119">
        <f t="shared" si="2"/>
        <v>0.6855</v>
      </c>
      <c r="K24" s="123">
        <v>396</v>
      </c>
      <c r="L24" s="121">
        <f t="shared" si="3"/>
        <v>106.06060606060606</v>
      </c>
      <c r="M24" s="1958" t="s">
        <v>4716</v>
      </c>
      <c r="N24" s="116"/>
      <c r="O24" s="120"/>
    </row>
    <row r="25" spans="1:16" ht="94.5" x14ac:dyDescent="0.25">
      <c r="A25" s="112">
        <v>16</v>
      </c>
      <c r="B25" s="112"/>
      <c r="C25" s="113" t="s">
        <v>5249</v>
      </c>
      <c r="D25" s="114">
        <f t="shared" si="0"/>
        <v>2.5</v>
      </c>
      <c r="E25" s="115">
        <v>3</v>
      </c>
      <c r="F25" s="116"/>
      <c r="G25" s="123">
        <v>120</v>
      </c>
      <c r="H25" s="117">
        <f t="shared" si="1"/>
        <v>4</v>
      </c>
      <c r="I25" s="403">
        <f>VLOOKUP(E25,ЧТС[],4,0)</f>
        <v>0.59970000000000001</v>
      </c>
      <c r="J25" s="119">
        <f t="shared" si="2"/>
        <v>2.3988</v>
      </c>
      <c r="K25" s="123">
        <v>120</v>
      </c>
      <c r="L25" s="114">
        <f t="shared" si="3"/>
        <v>100</v>
      </c>
      <c r="M25" s="1960" t="s">
        <v>4718</v>
      </c>
      <c r="N25" s="116">
        <v>0.08</v>
      </c>
      <c r="O25" s="120"/>
    </row>
    <row r="26" spans="1:16" s="152" customFormat="1" ht="15.75" x14ac:dyDescent="0.25">
      <c r="A26" s="129">
        <v>17</v>
      </c>
      <c r="B26" s="129"/>
      <c r="C26" s="127" t="s">
        <v>759</v>
      </c>
      <c r="D26" s="114">
        <f t="shared" si="0"/>
        <v>0.33333333333333331</v>
      </c>
      <c r="E26" s="150">
        <v>2</v>
      </c>
      <c r="F26" s="116">
        <v>0.04</v>
      </c>
      <c r="G26" s="129">
        <v>900</v>
      </c>
      <c r="H26" s="482">
        <f t="shared" si="1"/>
        <v>0.53300000000000003</v>
      </c>
      <c r="I26" s="403">
        <f>VLOOKUP(E26,ЧТС[],4,0)</f>
        <v>0.54069999999999996</v>
      </c>
      <c r="J26" s="119">
        <f t="shared" si="2"/>
        <v>0.28820000000000001</v>
      </c>
      <c r="K26" s="129"/>
      <c r="L26" s="159"/>
      <c r="M26" s="1961" t="s">
        <v>4670</v>
      </c>
      <c r="N26" s="116"/>
      <c r="O26" s="181">
        <f>ROUND(CHOOSE(E26,[1]ЧТС!$B$3,[1]ЧТС!$B$4,[1]ЧТС!$B$5,[1]ЧТС!$B$6,[1]ЧТС!$B$7,[1]ЧТС!$B$8)/ROUND(G26/480,3)*F26,4)</f>
        <v>2.1299999999999999E-2</v>
      </c>
    </row>
    <row r="27" spans="1:16" ht="47.25" x14ac:dyDescent="0.25">
      <c r="A27" s="112">
        <v>18</v>
      </c>
      <c r="B27" s="112"/>
      <c r="C27" s="113" t="s">
        <v>5250</v>
      </c>
      <c r="D27" s="114">
        <f t="shared" si="0"/>
        <v>1.3636363636363635</v>
      </c>
      <c r="E27" s="124">
        <v>4</v>
      </c>
      <c r="F27" s="122"/>
      <c r="G27" s="123">
        <v>220</v>
      </c>
      <c r="H27" s="117">
        <f t="shared" si="1"/>
        <v>2.1819999999999999</v>
      </c>
      <c r="I27" s="403">
        <f>VLOOKUP(E27,ЧТС[],4,0)</f>
        <v>0.66849999999999998</v>
      </c>
      <c r="J27" s="119">
        <f t="shared" si="2"/>
        <v>1.4587000000000001</v>
      </c>
      <c r="K27" s="123">
        <v>220</v>
      </c>
      <c r="L27" s="121">
        <f>G27/K27*100</f>
        <v>100</v>
      </c>
      <c r="M27" s="1958" t="s">
        <v>4720</v>
      </c>
      <c r="N27" s="116"/>
      <c r="O27" s="120"/>
    </row>
    <row r="28" spans="1:16" ht="47.25" x14ac:dyDescent="0.25">
      <c r="A28" s="112">
        <v>19</v>
      </c>
      <c r="B28" s="112"/>
      <c r="C28" s="113" t="s">
        <v>5251</v>
      </c>
      <c r="D28" s="114">
        <f t="shared" si="0"/>
        <v>0.78947368421052633</v>
      </c>
      <c r="E28" s="115">
        <v>3</v>
      </c>
      <c r="F28" s="116"/>
      <c r="G28" s="112">
        <v>380</v>
      </c>
      <c r="H28" s="486">
        <f t="shared" si="1"/>
        <v>1.2629999999999999</v>
      </c>
      <c r="I28" s="403">
        <f>VLOOKUP(E28,ЧТС[],4,0)</f>
        <v>0.59970000000000001</v>
      </c>
      <c r="J28" s="119">
        <f t="shared" si="2"/>
        <v>0.75739999999999996</v>
      </c>
      <c r="K28" s="112">
        <v>341</v>
      </c>
      <c r="L28" s="121">
        <f>G28/K28*100</f>
        <v>111.43695014662755</v>
      </c>
      <c r="M28" s="1958" t="s">
        <v>4716</v>
      </c>
      <c r="N28" s="116"/>
      <c r="O28" s="120"/>
    </row>
    <row r="29" spans="1:16" ht="47.25" x14ac:dyDescent="0.25">
      <c r="A29" s="112">
        <v>20</v>
      </c>
      <c r="B29" s="112"/>
      <c r="C29" s="113" t="s">
        <v>5223</v>
      </c>
      <c r="D29" s="114">
        <f t="shared" si="0"/>
        <v>1.1538461538461537</v>
      </c>
      <c r="E29" s="115">
        <v>3</v>
      </c>
      <c r="F29" s="116"/>
      <c r="G29" s="112">
        <v>260</v>
      </c>
      <c r="H29" s="486">
        <f t="shared" si="1"/>
        <v>1.8460000000000001</v>
      </c>
      <c r="I29" s="403">
        <f>VLOOKUP(E29,ЧТС[],4,0)</f>
        <v>0.59970000000000001</v>
      </c>
      <c r="J29" s="119">
        <f t="shared" si="2"/>
        <v>1.107</v>
      </c>
      <c r="K29" s="108">
        <v>259</v>
      </c>
      <c r="L29" s="121">
        <f>G29/K29*100</f>
        <v>100.38610038610038</v>
      </c>
      <c r="M29" s="1958" t="s">
        <v>4716</v>
      </c>
      <c r="N29" s="116"/>
      <c r="O29" s="120"/>
    </row>
    <row r="30" spans="1:16" ht="31.5" x14ac:dyDescent="0.25">
      <c r="A30" s="112">
        <v>21</v>
      </c>
      <c r="B30" s="112"/>
      <c r="C30" s="113" t="s">
        <v>5224</v>
      </c>
      <c r="D30" s="114">
        <f t="shared" si="0"/>
        <v>0.31578947368421051</v>
      </c>
      <c r="E30" s="115">
        <v>2</v>
      </c>
      <c r="F30" s="116"/>
      <c r="G30" s="112">
        <v>950</v>
      </c>
      <c r="H30" s="486">
        <f t="shared" si="1"/>
        <v>0.505</v>
      </c>
      <c r="I30" s="403">
        <f>VLOOKUP(E30,ЧТС[],4,0)</f>
        <v>0.54069999999999996</v>
      </c>
      <c r="J30" s="119">
        <f t="shared" si="2"/>
        <v>0.27310000000000001</v>
      </c>
      <c r="K30" s="112">
        <v>945</v>
      </c>
      <c r="L30" s="121">
        <f>G30/K30*100</f>
        <v>100.52910052910053</v>
      </c>
      <c r="M30" s="1960" t="s">
        <v>4718</v>
      </c>
      <c r="N30" s="116">
        <v>0.08</v>
      </c>
      <c r="O30" s="120"/>
    </row>
    <row r="31" spans="1:16" ht="47.25" x14ac:dyDescent="0.25">
      <c r="A31" s="112">
        <v>22</v>
      </c>
      <c r="B31" s="112"/>
      <c r="C31" s="113" t="s">
        <v>5225</v>
      </c>
      <c r="D31" s="114">
        <f t="shared" si="0"/>
        <v>1.3636363636363635</v>
      </c>
      <c r="E31" s="115">
        <v>3</v>
      </c>
      <c r="F31" s="116"/>
      <c r="G31" s="112">
        <v>220</v>
      </c>
      <c r="H31" s="486">
        <f t="shared" si="1"/>
        <v>2.1819999999999999</v>
      </c>
      <c r="I31" s="403">
        <f>VLOOKUP(E31,ЧТС[],4,0)</f>
        <v>0.59970000000000001</v>
      </c>
      <c r="J31" s="119">
        <f t="shared" si="2"/>
        <v>1.3085</v>
      </c>
      <c r="K31" s="108"/>
      <c r="L31" s="121"/>
      <c r="M31" s="1958" t="s">
        <v>4716</v>
      </c>
      <c r="N31" s="116"/>
      <c r="O31" s="120"/>
    </row>
    <row r="32" spans="1:16" ht="31.5" x14ac:dyDescent="0.25">
      <c r="A32" s="112">
        <v>23</v>
      </c>
      <c r="B32" s="112"/>
      <c r="C32" s="113" t="s">
        <v>5226</v>
      </c>
      <c r="D32" s="114">
        <f t="shared" si="0"/>
        <v>0.3</v>
      </c>
      <c r="E32" s="115">
        <v>2</v>
      </c>
      <c r="F32" s="116"/>
      <c r="G32" s="112">
        <v>1000</v>
      </c>
      <c r="H32" s="486">
        <f t="shared" si="1"/>
        <v>0.48</v>
      </c>
      <c r="I32" s="403">
        <f>VLOOKUP(E32,ЧТС[],4,0)</f>
        <v>0.54069999999999996</v>
      </c>
      <c r="J32" s="119">
        <f t="shared" si="2"/>
        <v>0.25950000000000001</v>
      </c>
      <c r="K32" s="112">
        <v>954</v>
      </c>
      <c r="L32" s="121">
        <f>G32/K32*100</f>
        <v>104.82180293501048</v>
      </c>
      <c r="M32" s="1960" t="s">
        <v>4716</v>
      </c>
      <c r="N32" s="116"/>
      <c r="O32" s="120"/>
    </row>
    <row r="33" spans="1:15" ht="47.25" x14ac:dyDescent="0.25">
      <c r="A33" s="112">
        <v>24</v>
      </c>
      <c r="B33" s="112"/>
      <c r="C33" s="113" t="s">
        <v>5252</v>
      </c>
      <c r="D33" s="114">
        <f t="shared" si="0"/>
        <v>2.3076923076923075</v>
      </c>
      <c r="E33" s="115">
        <v>4</v>
      </c>
      <c r="F33" s="116"/>
      <c r="G33" s="112">
        <v>130</v>
      </c>
      <c r="H33" s="486">
        <f t="shared" si="1"/>
        <v>3.6920000000000002</v>
      </c>
      <c r="I33" s="403">
        <f>VLOOKUP(E33,ЧТС[],4,0)</f>
        <v>0.66849999999999998</v>
      </c>
      <c r="J33" s="119">
        <f t="shared" si="2"/>
        <v>2.4681000000000002</v>
      </c>
      <c r="K33" s="112">
        <v>131</v>
      </c>
      <c r="L33" s="121">
        <f>G33/K33*100</f>
        <v>99.236641221374043</v>
      </c>
      <c r="M33" s="1958" t="s">
        <v>5219</v>
      </c>
      <c r="N33" s="116"/>
      <c r="O33" s="120"/>
    </row>
    <row r="34" spans="1:15" ht="15.75" x14ac:dyDescent="0.25">
      <c r="A34" s="112">
        <v>25</v>
      </c>
      <c r="B34" s="112"/>
      <c r="C34" s="113" t="s">
        <v>102</v>
      </c>
      <c r="D34" s="114">
        <f t="shared" ref="D34:D49" si="4">$J$6/G34</f>
        <v>1.5</v>
      </c>
      <c r="E34" s="115">
        <v>2</v>
      </c>
      <c r="F34" s="116"/>
      <c r="G34" s="112">
        <v>200</v>
      </c>
      <c r="H34" s="486">
        <f t="shared" ref="H34:H49" si="5">ROUND(480/G34,3)</f>
        <v>2.4</v>
      </c>
      <c r="I34" s="403">
        <f>VLOOKUP(E34,ЧТС[],4,0)</f>
        <v>0.54069999999999996</v>
      </c>
      <c r="J34" s="119">
        <f t="shared" si="2"/>
        <v>1.2977000000000001</v>
      </c>
      <c r="K34" s="112"/>
      <c r="L34" s="121"/>
      <c r="M34" s="1958" t="s">
        <v>4719</v>
      </c>
      <c r="N34" s="116"/>
      <c r="O34" s="120"/>
    </row>
    <row r="35" spans="1:15" ht="78.75" x14ac:dyDescent="0.25">
      <c r="A35" s="112">
        <v>26</v>
      </c>
      <c r="B35" s="112"/>
      <c r="C35" s="113" t="s">
        <v>5227</v>
      </c>
      <c r="D35" s="114">
        <f t="shared" si="4"/>
        <v>0.83333333333333337</v>
      </c>
      <c r="E35" s="115">
        <v>2</v>
      </c>
      <c r="F35" s="122"/>
      <c r="G35" s="123">
        <v>360</v>
      </c>
      <c r="H35" s="117">
        <f t="shared" si="5"/>
        <v>1.333</v>
      </c>
      <c r="I35" s="403">
        <f>VLOOKUP(E35,ЧТС[],4,0)</f>
        <v>0.54069999999999996</v>
      </c>
      <c r="J35" s="119">
        <f t="shared" si="2"/>
        <v>0.7208</v>
      </c>
      <c r="K35" s="123">
        <v>942</v>
      </c>
      <c r="L35" s="121">
        <f>G35/K35*100</f>
        <v>38.216560509554142</v>
      </c>
      <c r="M35" s="1958" t="s">
        <v>4718</v>
      </c>
      <c r="N35" s="122">
        <v>0.08</v>
      </c>
      <c r="O35" s="120"/>
    </row>
    <row r="36" spans="1:15" ht="47.25" x14ac:dyDescent="0.25">
      <c r="A36" s="112">
        <v>27</v>
      </c>
      <c r="B36" s="112"/>
      <c r="C36" s="113" t="s">
        <v>5253</v>
      </c>
      <c r="D36" s="114">
        <f t="shared" si="4"/>
        <v>0.75</v>
      </c>
      <c r="E36" s="115">
        <v>3</v>
      </c>
      <c r="F36" s="116"/>
      <c r="G36" s="112">
        <v>400</v>
      </c>
      <c r="H36" s="486">
        <f t="shared" si="5"/>
        <v>1.2</v>
      </c>
      <c r="I36" s="403">
        <f>VLOOKUP(E36,ЧТС[],4,0)</f>
        <v>0.59970000000000001</v>
      </c>
      <c r="J36" s="119">
        <f t="shared" si="2"/>
        <v>0.71960000000000002</v>
      </c>
      <c r="K36" s="112">
        <v>341</v>
      </c>
      <c r="L36" s="1959">
        <f>G36/K36*100</f>
        <v>117.30205278592376</v>
      </c>
      <c r="M36" s="1958" t="s">
        <v>4716</v>
      </c>
      <c r="N36" s="116"/>
      <c r="O36" s="120"/>
    </row>
    <row r="37" spans="1:15" ht="31.5" x14ac:dyDescent="0.25">
      <c r="A37" s="112">
        <v>28</v>
      </c>
      <c r="B37" s="112"/>
      <c r="C37" s="113" t="s">
        <v>5254</v>
      </c>
      <c r="D37" s="114">
        <f t="shared" si="4"/>
        <v>0.54545454545454541</v>
      </c>
      <c r="E37" s="115">
        <v>2</v>
      </c>
      <c r="F37" s="116"/>
      <c r="G37" s="112">
        <v>550</v>
      </c>
      <c r="H37" s="486">
        <f t="shared" si="5"/>
        <v>0.873</v>
      </c>
      <c r="I37" s="403">
        <f>VLOOKUP(E37,ЧТС[],4,0)</f>
        <v>0.54069999999999996</v>
      </c>
      <c r="J37" s="119">
        <f t="shared" si="2"/>
        <v>0.47199999999999998</v>
      </c>
      <c r="K37" s="112">
        <v>525</v>
      </c>
      <c r="L37" s="121">
        <f>G37/K37*100</f>
        <v>104.76190476190477</v>
      </c>
      <c r="M37" s="1958" t="s">
        <v>4716</v>
      </c>
      <c r="N37" s="116"/>
      <c r="O37" s="120"/>
    </row>
    <row r="38" spans="1:15" ht="15.75" x14ac:dyDescent="0.25">
      <c r="A38" s="112">
        <v>29</v>
      </c>
      <c r="B38" s="112"/>
      <c r="C38" s="113" t="s">
        <v>248</v>
      </c>
      <c r="D38" s="114">
        <f t="shared" si="4"/>
        <v>0.54545454545454541</v>
      </c>
      <c r="E38" s="115">
        <v>1</v>
      </c>
      <c r="F38" s="116"/>
      <c r="G38" s="112">
        <v>550</v>
      </c>
      <c r="H38" s="486">
        <f t="shared" si="5"/>
        <v>0.873</v>
      </c>
      <c r="I38" s="403">
        <f>VLOOKUP(E38,ЧТС[],4,0)</f>
        <v>0.49149999999999999</v>
      </c>
      <c r="J38" s="119">
        <f t="shared" si="2"/>
        <v>0.42909999999999998</v>
      </c>
      <c r="K38" s="112">
        <v>477</v>
      </c>
      <c r="L38" s="121">
        <f>G38/K38*100</f>
        <v>115.30398322851153</v>
      </c>
      <c r="M38" s="1958" t="s">
        <v>4671</v>
      </c>
      <c r="N38" s="116"/>
      <c r="O38" s="120"/>
    </row>
    <row r="39" spans="1:15" ht="31.5" x14ac:dyDescent="0.25">
      <c r="A39" s="112">
        <v>30</v>
      </c>
      <c r="B39" s="112"/>
      <c r="C39" s="113" t="s">
        <v>5228</v>
      </c>
      <c r="D39" s="114">
        <f t="shared" si="4"/>
        <v>0.31578947368421051</v>
      </c>
      <c r="E39" s="115">
        <v>1</v>
      </c>
      <c r="F39" s="116"/>
      <c r="G39" s="112">
        <v>950</v>
      </c>
      <c r="H39" s="486">
        <f t="shared" si="5"/>
        <v>0.505</v>
      </c>
      <c r="I39" s="403">
        <f>VLOOKUP(E39,ЧТС[],4,0)</f>
        <v>0.49149999999999999</v>
      </c>
      <c r="J39" s="119">
        <f t="shared" si="2"/>
        <v>0.2482</v>
      </c>
      <c r="K39" s="112"/>
      <c r="L39" s="121"/>
      <c r="M39" s="1958" t="s">
        <v>4668</v>
      </c>
      <c r="N39" s="116"/>
      <c r="O39" s="120"/>
    </row>
    <row r="40" spans="1:15" ht="15.75" x14ac:dyDescent="0.25">
      <c r="A40" s="112">
        <v>31</v>
      </c>
      <c r="B40" s="112"/>
      <c r="C40" s="113" t="s">
        <v>5229</v>
      </c>
      <c r="D40" s="114">
        <f t="shared" si="4"/>
        <v>0.06</v>
      </c>
      <c r="E40" s="115">
        <v>1</v>
      </c>
      <c r="F40" s="116"/>
      <c r="G40" s="112">
        <v>5000</v>
      </c>
      <c r="H40" s="486">
        <f t="shared" si="5"/>
        <v>9.6000000000000002E-2</v>
      </c>
      <c r="I40" s="403">
        <f>VLOOKUP(E40,ЧТС[],4,0)</f>
        <v>0.49149999999999999</v>
      </c>
      <c r="J40" s="119">
        <f t="shared" si="2"/>
        <v>4.7199999999999999E-2</v>
      </c>
      <c r="K40" s="112"/>
      <c r="L40" s="121"/>
      <c r="M40" s="1958" t="s">
        <v>4668</v>
      </c>
      <c r="N40" s="116"/>
      <c r="O40" s="120"/>
    </row>
    <row r="41" spans="1:15" ht="15.75" x14ac:dyDescent="0.25">
      <c r="A41" s="112">
        <v>32</v>
      </c>
      <c r="B41" s="112"/>
      <c r="C41" s="113" t="s">
        <v>559</v>
      </c>
      <c r="D41" s="114">
        <f t="shared" si="4"/>
        <v>0.4</v>
      </c>
      <c r="E41" s="115">
        <v>4</v>
      </c>
      <c r="F41" s="116"/>
      <c r="G41" s="112">
        <v>750</v>
      </c>
      <c r="H41" s="486">
        <f t="shared" si="5"/>
        <v>0.64</v>
      </c>
      <c r="I41" s="403">
        <f>VLOOKUP(E41,ЧТС[],4,0)</f>
        <v>0.66849999999999998</v>
      </c>
      <c r="J41" s="119">
        <f t="shared" si="2"/>
        <v>0.42780000000000001</v>
      </c>
      <c r="K41" s="112"/>
      <c r="L41" s="121"/>
      <c r="M41" s="1958" t="s">
        <v>4668</v>
      </c>
      <c r="N41" s="116"/>
      <c r="O41" s="120"/>
    </row>
    <row r="42" spans="1:15" ht="15.75" x14ac:dyDescent="0.25">
      <c r="A42" s="112">
        <v>33</v>
      </c>
      <c r="B42" s="112"/>
      <c r="C42" s="113" t="s">
        <v>4304</v>
      </c>
      <c r="D42" s="114">
        <f t="shared" si="4"/>
        <v>0.21428571428571427</v>
      </c>
      <c r="E42" s="115">
        <v>1</v>
      </c>
      <c r="F42" s="116"/>
      <c r="G42" s="112">
        <v>1400</v>
      </c>
      <c r="H42" s="486">
        <f t="shared" si="5"/>
        <v>0.34300000000000003</v>
      </c>
      <c r="I42" s="403">
        <f>VLOOKUP(E42,ЧТС[],4,0)</f>
        <v>0.49149999999999999</v>
      </c>
      <c r="J42" s="119">
        <f t="shared" si="2"/>
        <v>0.1686</v>
      </c>
      <c r="K42" s="112"/>
      <c r="L42" s="121"/>
      <c r="M42" s="1958" t="s">
        <v>4722</v>
      </c>
      <c r="N42" s="116"/>
      <c r="O42" s="120"/>
    </row>
    <row r="43" spans="1:15" ht="15.75" x14ac:dyDescent="0.25">
      <c r="A43" s="112">
        <v>34</v>
      </c>
      <c r="B43" s="112"/>
      <c r="C43" s="113" t="s">
        <v>4303</v>
      </c>
      <c r="D43" s="114">
        <f t="shared" si="4"/>
        <v>7.4999999999999997E-2</v>
      </c>
      <c r="E43" s="115">
        <v>1</v>
      </c>
      <c r="F43" s="116"/>
      <c r="G43" s="112">
        <v>4000</v>
      </c>
      <c r="H43" s="486">
        <f t="shared" si="5"/>
        <v>0.12</v>
      </c>
      <c r="I43" s="403">
        <f>VLOOKUP(E43,ЧТС[],4,0)</f>
        <v>0.49149999999999999</v>
      </c>
      <c r="J43" s="119">
        <f t="shared" si="2"/>
        <v>5.8999999999999997E-2</v>
      </c>
      <c r="K43" s="112"/>
      <c r="L43" s="121"/>
      <c r="M43" s="1958" t="s">
        <v>4722</v>
      </c>
      <c r="N43" s="116"/>
      <c r="O43" s="120"/>
    </row>
    <row r="44" spans="1:15" ht="15.75" x14ac:dyDescent="0.25">
      <c r="A44" s="112">
        <v>35</v>
      </c>
      <c r="B44" s="112"/>
      <c r="C44" s="113" t="s">
        <v>558</v>
      </c>
      <c r="D44" s="114">
        <f t="shared" si="4"/>
        <v>0.15789473684210525</v>
      </c>
      <c r="E44" s="115">
        <v>1</v>
      </c>
      <c r="F44" s="116"/>
      <c r="G44" s="112">
        <v>1900</v>
      </c>
      <c r="H44" s="486">
        <f t="shared" si="5"/>
        <v>0.253</v>
      </c>
      <c r="I44" s="403">
        <f>VLOOKUP(E44,ЧТС[],4,0)</f>
        <v>0.49149999999999999</v>
      </c>
      <c r="J44" s="119">
        <f t="shared" si="2"/>
        <v>0.12429999999999999</v>
      </c>
      <c r="K44" s="112"/>
      <c r="L44" s="121"/>
      <c r="M44" s="1958" t="s">
        <v>4668</v>
      </c>
      <c r="N44" s="116"/>
      <c r="O44" s="120"/>
    </row>
    <row r="45" spans="1:15" ht="47.25" x14ac:dyDescent="0.25">
      <c r="A45" s="112">
        <v>36</v>
      </c>
      <c r="B45" s="112"/>
      <c r="C45" s="113" t="s">
        <v>87</v>
      </c>
      <c r="D45" s="114">
        <f t="shared" si="4"/>
        <v>0.4</v>
      </c>
      <c r="E45" s="115">
        <v>3</v>
      </c>
      <c r="F45" s="116"/>
      <c r="G45" s="112">
        <v>750</v>
      </c>
      <c r="H45" s="486">
        <f t="shared" si="5"/>
        <v>0.64</v>
      </c>
      <c r="I45" s="403">
        <f>VLOOKUP(E45,ЧТС[],4,0)</f>
        <v>0.59970000000000001</v>
      </c>
      <c r="J45" s="119">
        <f t="shared" si="2"/>
        <v>0.38379999999999997</v>
      </c>
      <c r="K45" s="112"/>
      <c r="L45" s="121"/>
      <c r="M45" s="1958" t="s">
        <v>4668</v>
      </c>
      <c r="N45" s="116"/>
      <c r="O45" s="120"/>
    </row>
    <row r="46" spans="1:15" s="152" customFormat="1" ht="31.5" x14ac:dyDescent="0.25">
      <c r="A46" s="129">
        <v>37</v>
      </c>
      <c r="B46" s="129"/>
      <c r="C46" s="127" t="s">
        <v>5230</v>
      </c>
      <c r="D46" s="149">
        <f t="shared" si="4"/>
        <v>0.43478260869565216</v>
      </c>
      <c r="E46" s="150">
        <v>3</v>
      </c>
      <c r="F46" s="122"/>
      <c r="G46" s="130">
        <v>690</v>
      </c>
      <c r="H46" s="482">
        <f t="shared" si="5"/>
        <v>0.69599999999999995</v>
      </c>
      <c r="I46" s="403">
        <f>VLOOKUP(E46,ЧТС[],4,0)</f>
        <v>0.59970000000000001</v>
      </c>
      <c r="J46" s="119">
        <f t="shared" si="2"/>
        <v>0.41739999999999999</v>
      </c>
      <c r="K46" s="130">
        <v>763</v>
      </c>
      <c r="L46" s="149">
        <f>G46/K46*100</f>
        <v>90.432503276539975</v>
      </c>
      <c r="M46" s="1961" t="s">
        <v>4718</v>
      </c>
      <c r="N46" s="122">
        <v>0.08</v>
      </c>
      <c r="O46" s="181"/>
    </row>
    <row r="47" spans="1:15" s="152" customFormat="1" ht="47.25" x14ac:dyDescent="0.25">
      <c r="A47" s="130">
        <v>38</v>
      </c>
      <c r="B47" s="130"/>
      <c r="C47" s="127" t="s">
        <v>5255</v>
      </c>
      <c r="D47" s="159">
        <f t="shared" si="4"/>
        <v>0.63829787234042556</v>
      </c>
      <c r="E47" s="150">
        <v>3</v>
      </c>
      <c r="F47" s="150"/>
      <c r="G47" s="129">
        <v>470</v>
      </c>
      <c r="H47" s="482">
        <f t="shared" si="5"/>
        <v>1.0209999999999999</v>
      </c>
      <c r="I47" s="403">
        <f>VLOOKUP(E47,ЧТС[],4,0)</f>
        <v>0.59970000000000001</v>
      </c>
      <c r="J47" s="119">
        <f t="shared" si="2"/>
        <v>0.61229999999999996</v>
      </c>
      <c r="K47" s="129">
        <v>436</v>
      </c>
      <c r="L47" s="159">
        <f>G47/K47*100</f>
        <v>107.79816513761469</v>
      </c>
      <c r="M47" s="1961" t="s">
        <v>5231</v>
      </c>
      <c r="N47" s="116"/>
      <c r="O47" s="243"/>
    </row>
    <row r="48" spans="1:15" s="152" customFormat="1" ht="31.5" x14ac:dyDescent="0.25">
      <c r="A48" s="129">
        <v>39</v>
      </c>
      <c r="B48" s="129"/>
      <c r="C48" s="127" t="s">
        <v>5232</v>
      </c>
      <c r="D48" s="149">
        <f t="shared" si="4"/>
        <v>0.39473684210526316</v>
      </c>
      <c r="E48" s="150">
        <v>3</v>
      </c>
      <c r="F48" s="122"/>
      <c r="G48" s="130">
        <v>760</v>
      </c>
      <c r="H48" s="482">
        <f t="shared" si="5"/>
        <v>0.63200000000000001</v>
      </c>
      <c r="I48" s="403">
        <f>VLOOKUP(E48,ЧТС[],4,0)</f>
        <v>0.59970000000000001</v>
      </c>
      <c r="J48" s="119">
        <f t="shared" si="2"/>
        <v>0.379</v>
      </c>
      <c r="K48" s="130">
        <v>755</v>
      </c>
      <c r="L48" s="149">
        <f>G48/K48*100</f>
        <v>100.66225165562915</v>
      </c>
      <c r="M48" s="1961" t="s">
        <v>4718</v>
      </c>
      <c r="N48" s="122">
        <v>0.08</v>
      </c>
      <c r="O48" s="181"/>
    </row>
    <row r="49" spans="1:15" s="152" customFormat="1" ht="47.25" x14ac:dyDescent="0.25">
      <c r="A49" s="130">
        <v>40</v>
      </c>
      <c r="B49" s="130"/>
      <c r="C49" s="127" t="s">
        <v>5233</v>
      </c>
      <c r="D49" s="159">
        <f t="shared" si="4"/>
        <v>0.379746835443038</v>
      </c>
      <c r="E49" s="150">
        <v>3</v>
      </c>
      <c r="F49" s="150"/>
      <c r="G49" s="129">
        <v>790</v>
      </c>
      <c r="H49" s="482">
        <f t="shared" si="5"/>
        <v>0.60799999999999998</v>
      </c>
      <c r="I49" s="403">
        <f>VLOOKUP(E49,ЧТС[],4,0)</f>
        <v>0.59970000000000001</v>
      </c>
      <c r="J49" s="119">
        <f t="shared" si="2"/>
        <v>0.36459999999999998</v>
      </c>
      <c r="K49" s="129">
        <v>792</v>
      </c>
      <c r="L49" s="159">
        <f>G49/K49*100</f>
        <v>99.747474747474755</v>
      </c>
      <c r="M49" s="1961" t="s">
        <v>5231</v>
      </c>
      <c r="N49" s="116"/>
      <c r="O49" s="243"/>
    </row>
    <row r="50" spans="1:15" ht="15.75" x14ac:dyDescent="0.25">
      <c r="A50" s="112"/>
      <c r="B50" s="112"/>
      <c r="C50" s="179" t="s">
        <v>1083</v>
      </c>
      <c r="D50" s="114"/>
      <c r="E50" s="115"/>
      <c r="F50" s="116"/>
      <c r="G50" s="112"/>
      <c r="H50" s="486"/>
      <c r="I50" s="403" t="e">
        <f>VLOOKUP(E50,ЧТС[],4,0)</f>
        <v>#N/A</v>
      </c>
      <c r="J50" s="119" t="e">
        <f t="shared" si="2"/>
        <v>#N/A</v>
      </c>
      <c r="K50" s="112"/>
      <c r="L50" s="121"/>
      <c r="M50" s="1958"/>
      <c r="N50" s="116"/>
      <c r="O50" s="120"/>
    </row>
    <row r="51" spans="1:15" s="152" customFormat="1" ht="47.25" x14ac:dyDescent="0.25">
      <c r="A51" s="129">
        <v>41</v>
      </c>
      <c r="B51" s="129"/>
      <c r="C51" s="127" t="s">
        <v>5234</v>
      </c>
      <c r="D51" s="149">
        <f t="shared" ref="D51:D58" si="6">$J$6/G51</f>
        <v>0.76923076923076927</v>
      </c>
      <c r="E51" s="150">
        <v>3</v>
      </c>
      <c r="F51" s="122"/>
      <c r="G51" s="130">
        <v>390</v>
      </c>
      <c r="H51" s="482">
        <f t="shared" ref="H51:H58" si="7">ROUND(480/G51,3)</f>
        <v>1.2310000000000001</v>
      </c>
      <c r="I51" s="403">
        <f>VLOOKUP(E51,ЧТС[],4,0)</f>
        <v>0.59970000000000001</v>
      </c>
      <c r="J51" s="119">
        <f t="shared" si="2"/>
        <v>0.73819999999999997</v>
      </c>
      <c r="K51" s="130">
        <v>393</v>
      </c>
      <c r="L51" s="149">
        <f t="shared" ref="L51:L58" si="8">G51/K51*100</f>
        <v>99.236641221374043</v>
      </c>
      <c r="M51" s="1961" t="s">
        <v>4718</v>
      </c>
      <c r="N51" s="122">
        <v>0.08</v>
      </c>
      <c r="O51" s="181"/>
    </row>
    <row r="52" spans="1:15" s="152" customFormat="1" ht="47.25" x14ac:dyDescent="0.25">
      <c r="A52" s="130">
        <v>42</v>
      </c>
      <c r="B52" s="130"/>
      <c r="C52" s="127" t="s">
        <v>5235</v>
      </c>
      <c r="D52" s="159">
        <f t="shared" si="6"/>
        <v>0.66666666666666663</v>
      </c>
      <c r="E52" s="150">
        <v>3</v>
      </c>
      <c r="F52" s="150"/>
      <c r="G52" s="129">
        <v>450</v>
      </c>
      <c r="H52" s="482">
        <f t="shared" si="7"/>
        <v>1.0669999999999999</v>
      </c>
      <c r="I52" s="403">
        <f>VLOOKUP(E52,ЧТС[],4,0)</f>
        <v>0.59970000000000001</v>
      </c>
      <c r="J52" s="119">
        <f t="shared" si="2"/>
        <v>0.63990000000000002</v>
      </c>
      <c r="K52" s="129">
        <v>452</v>
      </c>
      <c r="L52" s="159">
        <f t="shared" si="8"/>
        <v>99.557522123893804</v>
      </c>
      <c r="M52" s="1961" t="s">
        <v>5231</v>
      </c>
      <c r="N52" s="116"/>
      <c r="O52" s="243"/>
    </row>
    <row r="53" spans="1:15" s="152" customFormat="1" ht="31.5" x14ac:dyDescent="0.25">
      <c r="A53" s="129">
        <v>43</v>
      </c>
      <c r="B53" s="129"/>
      <c r="C53" s="127" t="s">
        <v>5236</v>
      </c>
      <c r="D53" s="149">
        <f t="shared" si="6"/>
        <v>0.41666666666666669</v>
      </c>
      <c r="E53" s="150">
        <v>3</v>
      </c>
      <c r="F53" s="122"/>
      <c r="G53" s="130">
        <v>720</v>
      </c>
      <c r="H53" s="482">
        <f t="shared" si="7"/>
        <v>0.66700000000000004</v>
      </c>
      <c r="I53" s="403">
        <f>VLOOKUP(E53,ЧТС[],4,0)</f>
        <v>0.59970000000000001</v>
      </c>
      <c r="J53" s="119">
        <f t="shared" si="2"/>
        <v>0.4</v>
      </c>
      <c r="K53" s="130">
        <v>711</v>
      </c>
      <c r="L53" s="149">
        <f t="shared" si="8"/>
        <v>101.26582278481013</v>
      </c>
      <c r="M53" s="1961" t="s">
        <v>4718</v>
      </c>
      <c r="N53" s="122">
        <v>0.08</v>
      </c>
      <c r="O53" s="181"/>
    </row>
    <row r="54" spans="1:15" s="152" customFormat="1" ht="31.5" x14ac:dyDescent="0.25">
      <c r="A54" s="129">
        <v>44</v>
      </c>
      <c r="B54" s="129"/>
      <c r="C54" s="127" t="s">
        <v>5237</v>
      </c>
      <c r="D54" s="159">
        <f t="shared" si="6"/>
        <v>0.46875</v>
      </c>
      <c r="E54" s="150">
        <v>3</v>
      </c>
      <c r="F54" s="116"/>
      <c r="G54" s="129">
        <v>640</v>
      </c>
      <c r="H54" s="482">
        <f t="shared" si="7"/>
        <v>0.75</v>
      </c>
      <c r="I54" s="403">
        <f>VLOOKUP(E54,ЧТС[],4,0)</f>
        <v>0.59970000000000001</v>
      </c>
      <c r="J54" s="119">
        <f t="shared" si="2"/>
        <v>0.44979999999999998</v>
      </c>
      <c r="K54" s="129">
        <v>638</v>
      </c>
      <c r="L54" s="149">
        <f t="shared" si="8"/>
        <v>100.31347962382443</v>
      </c>
      <c r="M54" s="1961" t="s">
        <v>4716</v>
      </c>
      <c r="N54" s="116"/>
      <c r="O54" s="181"/>
    </row>
    <row r="55" spans="1:15" s="152" customFormat="1" ht="31.5" x14ac:dyDescent="0.25">
      <c r="A55" s="129">
        <v>45</v>
      </c>
      <c r="B55" s="129"/>
      <c r="C55" s="127" t="s">
        <v>5238</v>
      </c>
      <c r="D55" s="159">
        <f t="shared" si="6"/>
        <v>0.5</v>
      </c>
      <c r="E55" s="150">
        <v>3</v>
      </c>
      <c r="F55" s="116"/>
      <c r="G55" s="129">
        <v>600</v>
      </c>
      <c r="H55" s="482">
        <f t="shared" si="7"/>
        <v>0.8</v>
      </c>
      <c r="I55" s="403">
        <f>VLOOKUP(E55,ЧТС[],4,0)</f>
        <v>0.59970000000000001</v>
      </c>
      <c r="J55" s="119">
        <f t="shared" si="2"/>
        <v>0.4798</v>
      </c>
      <c r="K55" s="129">
        <v>607</v>
      </c>
      <c r="L55" s="1962">
        <f t="shared" si="8"/>
        <v>98.846787479406913</v>
      </c>
      <c r="M55" s="1963" t="s">
        <v>4670</v>
      </c>
      <c r="N55" s="116"/>
      <c r="O55" s="181"/>
    </row>
    <row r="56" spans="1:15" s="152" customFormat="1" ht="31.5" x14ac:dyDescent="0.25">
      <c r="A56" s="129">
        <v>46</v>
      </c>
      <c r="B56" s="129"/>
      <c r="C56" s="127" t="s">
        <v>5256</v>
      </c>
      <c r="D56" s="149">
        <f t="shared" si="6"/>
        <v>0.40540540540540543</v>
      </c>
      <c r="E56" s="150">
        <v>3</v>
      </c>
      <c r="F56" s="122"/>
      <c r="G56" s="130">
        <v>740</v>
      </c>
      <c r="H56" s="482">
        <f t="shared" si="7"/>
        <v>0.64900000000000002</v>
      </c>
      <c r="I56" s="403">
        <f>VLOOKUP(E56,ЧТС[],4,0)</f>
        <v>0.59970000000000001</v>
      </c>
      <c r="J56" s="119">
        <f t="shared" si="2"/>
        <v>0.38919999999999999</v>
      </c>
      <c r="K56" s="130">
        <v>733</v>
      </c>
      <c r="L56" s="149">
        <f t="shared" si="8"/>
        <v>100.95497953615281</v>
      </c>
      <c r="M56" s="1961" t="s">
        <v>4718</v>
      </c>
      <c r="N56" s="122">
        <v>0.08</v>
      </c>
      <c r="O56" s="181"/>
    </row>
    <row r="57" spans="1:15" s="152" customFormat="1" ht="31.5" x14ac:dyDescent="0.25">
      <c r="A57" s="130">
        <v>47</v>
      </c>
      <c r="B57" s="130"/>
      <c r="C57" s="127" t="s">
        <v>5257</v>
      </c>
      <c r="D57" s="159">
        <f t="shared" si="6"/>
        <v>0.88235294117647056</v>
      </c>
      <c r="E57" s="150">
        <v>3</v>
      </c>
      <c r="F57" s="150"/>
      <c r="G57" s="129">
        <v>340</v>
      </c>
      <c r="H57" s="482">
        <f t="shared" si="7"/>
        <v>1.4119999999999999</v>
      </c>
      <c r="I57" s="403">
        <f>VLOOKUP(E57,ЧТС[],4,0)</f>
        <v>0.59970000000000001</v>
      </c>
      <c r="J57" s="119">
        <f t="shared" si="2"/>
        <v>0.8468</v>
      </c>
      <c r="K57" s="129">
        <v>324</v>
      </c>
      <c r="L57" s="159">
        <f t="shared" si="8"/>
        <v>104.93827160493827</v>
      </c>
      <c r="M57" s="1961" t="s">
        <v>5231</v>
      </c>
      <c r="N57" s="116"/>
      <c r="O57" s="243"/>
    </row>
    <row r="58" spans="1:15" s="152" customFormat="1" ht="47.25" x14ac:dyDescent="0.25">
      <c r="A58" s="130">
        <v>48</v>
      </c>
      <c r="B58" s="130"/>
      <c r="C58" s="127" t="s">
        <v>5258</v>
      </c>
      <c r="D58" s="159">
        <f t="shared" si="6"/>
        <v>0.61224489795918369</v>
      </c>
      <c r="E58" s="150">
        <v>3</v>
      </c>
      <c r="F58" s="150"/>
      <c r="G58" s="129">
        <v>490</v>
      </c>
      <c r="H58" s="482">
        <f t="shared" si="7"/>
        <v>0.98</v>
      </c>
      <c r="I58" s="403">
        <f>VLOOKUP(E58,ЧТС[],4,0)</f>
        <v>0.59970000000000001</v>
      </c>
      <c r="J58" s="119">
        <f t="shared" si="2"/>
        <v>0.5877</v>
      </c>
      <c r="K58" s="129">
        <v>512</v>
      </c>
      <c r="L58" s="159">
        <f t="shared" si="8"/>
        <v>95.703125</v>
      </c>
      <c r="M58" s="1961" t="s">
        <v>5231</v>
      </c>
      <c r="N58" s="116"/>
      <c r="O58" s="243"/>
    </row>
    <row r="59" spans="1:15" ht="15.75" x14ac:dyDescent="0.25">
      <c r="A59" s="112"/>
      <c r="B59" s="112"/>
      <c r="C59" s="691" t="s">
        <v>645</v>
      </c>
      <c r="D59" s="114">
        <f>J$6/D60</f>
        <v>12.082998401288501</v>
      </c>
      <c r="E59" s="115"/>
      <c r="F59" s="116"/>
      <c r="G59" s="112"/>
      <c r="H59" s="486"/>
      <c r="I59" s="119"/>
      <c r="J59" s="118"/>
      <c r="K59" s="112"/>
      <c r="L59" s="121"/>
      <c r="M59" s="1958"/>
      <c r="N59" s="116"/>
      <c r="O59" s="120"/>
    </row>
    <row r="60" spans="1:15" ht="13.5" customHeight="1" x14ac:dyDescent="0.25">
      <c r="A60" s="497"/>
      <c r="B60" s="132"/>
      <c r="C60" s="549" t="s">
        <v>5239</v>
      </c>
      <c r="D60" s="134">
        <f>SUM(D$10:D$45)</f>
        <v>24.828274409769744</v>
      </c>
      <c r="E60" s="132"/>
      <c r="F60" s="132"/>
      <c r="G60" s="132"/>
      <c r="H60" s="675">
        <f>SUM(H$10:H$45)</f>
        <v>39.724999999999994</v>
      </c>
      <c r="I60" s="675"/>
      <c r="J60" s="675">
        <f t="shared" ref="J60:O60" si="9">SUM(J$10:J$45)</f>
        <v>23.421300000000006</v>
      </c>
      <c r="K60" s="675">
        <f t="shared" si="9"/>
        <v>12993</v>
      </c>
      <c r="L60" s="675">
        <f t="shared" si="9"/>
        <v>2635.1081767096111</v>
      </c>
      <c r="M60" s="675">
        <f t="shared" si="9"/>
        <v>0</v>
      </c>
      <c r="N60" s="675">
        <f t="shared" si="9"/>
        <v>0.56000000000000005</v>
      </c>
      <c r="O60" s="675">
        <f t="shared" si="9"/>
        <v>2.1299999999999999E-2</v>
      </c>
    </row>
    <row r="61" spans="1:15" ht="13.5" customHeight="1" x14ac:dyDescent="0.25">
      <c r="A61" s="497"/>
      <c r="B61" s="132"/>
      <c r="C61" s="549" t="s">
        <v>5240</v>
      </c>
      <c r="D61" s="134">
        <f>SUM(D$10:D$49)-D$35-D$36</f>
        <v>25.092505235020791</v>
      </c>
      <c r="E61" s="132"/>
      <c r="F61" s="132"/>
      <c r="G61" s="132"/>
      <c r="H61" s="675">
        <f>SUM(H$10:H$49)-H$35-H$36</f>
        <v>40.148999999999987</v>
      </c>
      <c r="I61" s="675"/>
      <c r="J61" s="675">
        <f t="shared" ref="J61:O61" si="10">SUM(J$10:J$49)-J$35-J$36</f>
        <v>23.754200000000008</v>
      </c>
      <c r="K61" s="675">
        <f t="shared" si="10"/>
        <v>14456</v>
      </c>
      <c r="L61" s="675">
        <f t="shared" si="10"/>
        <v>2878.2299582313917</v>
      </c>
      <c r="M61" s="675" t="e">
        <f t="shared" si="10"/>
        <v>#VALUE!</v>
      </c>
      <c r="N61" s="675">
        <f t="shared" si="10"/>
        <v>0.64</v>
      </c>
      <c r="O61" s="675">
        <f t="shared" si="10"/>
        <v>2.1299999999999999E-2</v>
      </c>
    </row>
    <row r="62" spans="1:15" ht="13.5" customHeight="1" x14ac:dyDescent="0.25">
      <c r="A62" s="137"/>
      <c r="B62" s="137"/>
      <c r="C62" s="145" t="s">
        <v>5241</v>
      </c>
      <c r="D62" s="139">
        <f>SUM(D$10:D$45)-D$35-D$36+SUM(D$51:D$55)</f>
        <v>26.066255179000514</v>
      </c>
      <c r="E62" s="137"/>
      <c r="F62" s="137"/>
      <c r="G62" s="137"/>
      <c r="H62" s="143">
        <f>SUM(H$10:H$45)-H$35-H$36+SUM(H$51:H$55)</f>
        <v>41.706999999999994</v>
      </c>
      <c r="I62" s="143"/>
      <c r="J62" s="143">
        <f t="shared" ref="J62:O62" si="11">SUM(J$10:J$45)-J$35-J$36+SUM(J$51:J$55)</f>
        <v>24.688600000000005</v>
      </c>
      <c r="K62" s="143">
        <f t="shared" si="11"/>
        <v>14511</v>
      </c>
      <c r="L62" s="143">
        <f t="shared" si="11"/>
        <v>2978.8098166474424</v>
      </c>
      <c r="M62" s="143" t="e">
        <f t="shared" si="11"/>
        <v>#VALUE!</v>
      </c>
      <c r="N62" s="143">
        <f t="shared" si="11"/>
        <v>0.64</v>
      </c>
      <c r="O62" s="143">
        <f t="shared" si="11"/>
        <v>2.1299999999999999E-2</v>
      </c>
    </row>
    <row r="63" spans="1:15" ht="13.5" customHeight="1" x14ac:dyDescent="0.25">
      <c r="A63" s="137"/>
      <c r="B63" s="137"/>
      <c r="C63" s="145" t="s">
        <v>5242</v>
      </c>
      <c r="D63" s="139">
        <f>SUM(D$10:D$45)-D$35-D$36+D$56+D$57</f>
        <v>24.53269942301829</v>
      </c>
      <c r="E63" s="137"/>
      <c r="F63" s="137"/>
      <c r="G63" s="137"/>
      <c r="H63" s="143">
        <f>SUM(H$10:H$45)-H$35-H$36+H$56+H$57</f>
        <v>39.252999999999993</v>
      </c>
      <c r="I63" s="143"/>
      <c r="J63" s="143">
        <f t="shared" ref="J63:O63" si="12">SUM(J$10:J$45)-J$35-J$36+J$56+J$57</f>
        <v>23.216900000000003</v>
      </c>
      <c r="K63" s="143">
        <f t="shared" si="12"/>
        <v>12767</v>
      </c>
      <c r="L63" s="143">
        <f t="shared" si="12"/>
        <v>2685.4828145552237</v>
      </c>
      <c r="M63" s="143" t="e">
        <f t="shared" si="12"/>
        <v>#VALUE!</v>
      </c>
      <c r="N63" s="143">
        <f t="shared" si="12"/>
        <v>0.56000000000000005</v>
      </c>
      <c r="O63" s="143">
        <f t="shared" si="12"/>
        <v>2.1299999999999999E-2</v>
      </c>
    </row>
    <row r="64" spans="1:15" ht="13.5" customHeight="1" x14ac:dyDescent="0.25">
      <c r="A64" s="137"/>
      <c r="B64" s="137"/>
      <c r="C64" s="145" t="s">
        <v>5243</v>
      </c>
      <c r="D64" s="139">
        <f>SUM(D$10:D$45)-D$35-D$36+D$56+D$58</f>
        <v>24.262591379801002</v>
      </c>
      <c r="E64" s="137"/>
      <c r="F64" s="137"/>
      <c r="G64" s="137"/>
      <c r="H64" s="143">
        <f>SUM(H$10:H$45)-H$35-H$36+H$56+H$58</f>
        <v>38.820999999999991</v>
      </c>
      <c r="I64" s="143"/>
      <c r="J64" s="143">
        <f t="shared" ref="J64:O64" si="13">SUM(J$10:J$45)-J$35-J$36+J$56+J$58</f>
        <v>22.957800000000006</v>
      </c>
      <c r="K64" s="143">
        <f t="shared" si="13"/>
        <v>12955</v>
      </c>
      <c r="L64" s="143">
        <f t="shared" si="13"/>
        <v>2676.2476679502856</v>
      </c>
      <c r="M64" s="143" t="e">
        <f t="shared" si="13"/>
        <v>#VALUE!</v>
      </c>
      <c r="N64" s="143">
        <f t="shared" si="13"/>
        <v>0.56000000000000005</v>
      </c>
      <c r="O64" s="143">
        <f t="shared" si="13"/>
        <v>2.1299999999999999E-2</v>
      </c>
    </row>
    <row r="65" spans="1:17" ht="12.75" customHeight="1" x14ac:dyDescent="0.25">
      <c r="A65" s="137"/>
      <c r="B65" s="137"/>
      <c r="C65" s="145"/>
      <c r="D65" s="139"/>
      <c r="E65" s="137"/>
      <c r="F65" s="137"/>
      <c r="G65" s="137"/>
      <c r="H65" s="143"/>
      <c r="I65" s="142"/>
      <c r="J65" s="154"/>
      <c r="K65" s="137"/>
      <c r="L65" s="137"/>
      <c r="M65" s="137"/>
      <c r="N65" s="137"/>
      <c r="O65" s="143"/>
    </row>
    <row r="66" spans="1:17" ht="12.75" customHeight="1" x14ac:dyDescent="0.25">
      <c r="A66" s="137"/>
      <c r="B66" s="137"/>
      <c r="C66" s="108" t="s">
        <v>4701</v>
      </c>
      <c r="E66" s="108" t="s">
        <v>5244</v>
      </c>
      <c r="H66" s="156"/>
      <c r="I66" s="154"/>
      <c r="J66" s="142"/>
      <c r="L66" s="137"/>
      <c r="N66" s="137"/>
      <c r="O66" s="143"/>
    </row>
    <row r="67" spans="1:17" ht="13.5" customHeight="1" x14ac:dyDescent="0.25">
      <c r="A67" s="112"/>
      <c r="B67" s="112"/>
      <c r="F67" s="102"/>
      <c r="I67" s="456"/>
      <c r="J67" s="219"/>
      <c r="N67" s="110"/>
    </row>
    <row r="68" spans="1:17" ht="12.75" customHeight="1" x14ac:dyDescent="0.25">
      <c r="C68" s="111" t="s">
        <v>4702</v>
      </c>
      <c r="I68" s="456"/>
      <c r="J68" s="219"/>
    </row>
    <row r="69" spans="1:17" ht="13.5" customHeight="1" x14ac:dyDescent="0.25">
      <c r="Q69" s="111" t="s">
        <v>5245</v>
      </c>
    </row>
  </sheetData>
  <sheetProtection selectLockedCells="1" selectUnlockedCells="1"/>
  <mergeCells count="13">
    <mergeCell ref="F7:F9"/>
    <mergeCell ref="A7:A9"/>
    <mergeCell ref="B7:B9"/>
    <mergeCell ref="C7:C9"/>
    <mergeCell ref="D7:D9"/>
    <mergeCell ref="E7:E9"/>
    <mergeCell ref="N7:N9"/>
    <mergeCell ref="G7:G9"/>
    <mergeCell ref="H7:H9"/>
    <mergeCell ref="I7:I9"/>
    <mergeCell ref="J7:J9"/>
    <mergeCell ref="K7:K9"/>
    <mergeCell ref="L7:L9"/>
  </mergeCells>
  <dataValidations count="1">
    <dataValidation type="list" allowBlank="1" showInputMessage="1" showErrorMessage="1"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formula1>Професійна_назва_роботи</formula1>
    </dataValidation>
  </dataValidations>
  <pageMargins left="0.43307086614173229" right="0" top="0.35433070866141736" bottom="0.43307086614173229" header="0.35433070866141736" footer="0.51181102362204722"/>
  <pageSetup paperSize="9" scale="74" firstPageNumber="0" fitToHeight="10" orientation="portrait" horizontalDpi="300" verticalDpi="300" r:id="rId1"/>
  <headerFooter alignWithMargins="0"/>
  <rowBreaks count="1" manualBreakCount="1">
    <brk id="17" max="14" man="1"/>
  </rowBreaks>
  <colBreaks count="1" manualBreakCount="1">
    <brk id="7" max="70" man="1"/>
  </colBreaks>
  <legacy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8"/>
  <dimension ref="A1:AB48"/>
  <sheetViews>
    <sheetView workbookViewId="0">
      <selection activeCell="L19" sqref="L19"/>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490</v>
      </c>
      <c r="E4" s="275"/>
      <c r="G4" s="230"/>
      <c r="H4" s="547"/>
      <c r="I4" s="366"/>
      <c r="J4" s="107" t="s">
        <v>6313</v>
      </c>
    </row>
    <row r="5" spans="1:28" s="101" customFormat="1" ht="20.25" customHeight="1" x14ac:dyDescent="0.25">
      <c r="B5" s="157" t="s">
        <v>6384</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49001</v>
      </c>
      <c r="B10" s="383" t="s">
        <v>6385</v>
      </c>
      <c r="C10" s="384">
        <f t="shared" ref="C10:C13" si="0">$I$6/F10</f>
        <v>1.4285714285714286</v>
      </c>
      <c r="D10" s="385">
        <v>6</v>
      </c>
      <c r="E10" s="332"/>
      <c r="F10" s="381">
        <v>350</v>
      </c>
      <c r="G10" s="405">
        <f>ROUND(480/F10,3)</f>
        <v>1.371</v>
      </c>
      <c r="H10" s="529">
        <f>VLOOKUP(D10,ЧТС[#Data],4,0)</f>
        <v>0.89470000000000005</v>
      </c>
      <c r="I10" s="492">
        <f>ROUND(G10*H10,4)</f>
        <v>1.2265999999999999</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25.5" customHeight="1" x14ac:dyDescent="0.2">
      <c r="A11" s="396">
        <v>49002</v>
      </c>
      <c r="B11" s="383" t="s">
        <v>6386</v>
      </c>
      <c r="C11" s="384">
        <f t="shared" si="0"/>
        <v>0.21739130434782608</v>
      </c>
      <c r="D11" s="385">
        <v>5</v>
      </c>
      <c r="E11" s="332"/>
      <c r="F11" s="381">
        <v>2300</v>
      </c>
      <c r="G11" s="405">
        <f>ROUND(480/F11,3)</f>
        <v>0.20899999999999999</v>
      </c>
      <c r="H11" s="529">
        <f>VLOOKUP(D11,ЧТС[#Data],4,0)</f>
        <v>0.76680000000000004</v>
      </c>
      <c r="I11" s="492">
        <f>ROUND(G11*H11,4)</f>
        <v>0.1603</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1.5" x14ac:dyDescent="0.2">
      <c r="A12" s="396">
        <v>49003</v>
      </c>
      <c r="B12" s="383" t="s">
        <v>6420</v>
      </c>
      <c r="C12" s="384">
        <f t="shared" si="0"/>
        <v>0.25</v>
      </c>
      <c r="D12" s="385">
        <v>3</v>
      </c>
      <c r="E12" s="332"/>
      <c r="F12" s="381">
        <v>2000</v>
      </c>
      <c r="G12" s="405">
        <f t="shared" ref="G12:G13" si="1">ROUND(480/F12,3)</f>
        <v>0.24</v>
      </c>
      <c r="H12" s="529">
        <f>VLOOKUP(D12,ЧТС[#Data],4,0)</f>
        <v>0.59970000000000001</v>
      </c>
      <c r="I12" s="492">
        <f t="shared" ref="I12:I13" si="2">ROUND(G12*H12,4)</f>
        <v>0.1439</v>
      </c>
      <c r="J12" s="404">
        <f t="shared" ref="J12:J13" si="3">IF(E12=0,,E12*I12)</f>
        <v>0</v>
      </c>
      <c r="K12" s="2182"/>
      <c r="L12" s="2183"/>
      <c r="M12" s="2183"/>
      <c r="N12" s="2183"/>
      <c r="O12" s="2183"/>
      <c r="P12" s="2183"/>
      <c r="Q12" s="2183"/>
      <c r="R12" s="2183"/>
      <c r="S12" s="2183"/>
      <c r="T12" s="2183"/>
      <c r="U12" s="2183"/>
      <c r="V12" s="2183"/>
      <c r="W12" s="2183"/>
      <c r="X12" s="2183"/>
      <c r="Y12" s="2183"/>
      <c r="Z12" s="2183"/>
      <c r="AA12" s="2183"/>
      <c r="AB12" s="2183"/>
    </row>
    <row r="13" spans="1:28" s="2184" customFormat="1" ht="32.25" customHeight="1" x14ac:dyDescent="0.2">
      <c r="A13" s="396">
        <v>49004</v>
      </c>
      <c r="B13" s="383" t="s">
        <v>6421</v>
      </c>
      <c r="C13" s="384">
        <f t="shared" si="0"/>
        <v>0.11627906976744186</v>
      </c>
      <c r="D13" s="385">
        <v>4</v>
      </c>
      <c r="E13" s="336"/>
      <c r="F13" s="396">
        <v>4300</v>
      </c>
      <c r="G13" s="405">
        <f t="shared" si="1"/>
        <v>0.112</v>
      </c>
      <c r="H13" s="529">
        <f>VLOOKUP(D13,ЧТС[#Data],4,0)</f>
        <v>0.66849999999999998</v>
      </c>
      <c r="I13" s="492">
        <f t="shared" si="2"/>
        <v>7.4899999999999994E-2</v>
      </c>
      <c r="J13" s="404">
        <f t="shared" si="3"/>
        <v>0</v>
      </c>
      <c r="K13" s="2182"/>
      <c r="L13" s="2183"/>
      <c r="M13" s="2183"/>
      <c r="N13" s="2183"/>
      <c r="O13" s="2183"/>
      <c r="P13" s="2183"/>
      <c r="Q13" s="2183"/>
      <c r="R13" s="2183"/>
      <c r="S13" s="2183"/>
      <c r="T13" s="2183"/>
      <c r="U13" s="2183"/>
      <c r="V13" s="2183"/>
      <c r="W13" s="2183"/>
      <c r="X13" s="2183"/>
      <c r="Y13" s="2183"/>
      <c r="Z13" s="2183"/>
      <c r="AA13" s="2183"/>
      <c r="AB13" s="2183"/>
    </row>
    <row r="14" spans="1:28" ht="12.75" customHeight="1" x14ac:dyDescent="0.25">
      <c r="A14" s="2188"/>
      <c r="B14" s="2189"/>
      <c r="C14" s="2190"/>
      <c r="D14" s="2191"/>
      <c r="E14" s="2192"/>
      <c r="F14" s="2193"/>
      <c r="G14" s="2194"/>
      <c r="H14" s="339"/>
      <c r="I14" s="2195"/>
      <c r="J14" s="2196"/>
      <c r="K14" s="2187"/>
      <c r="L14" s="2187"/>
      <c r="M14" s="2187"/>
      <c r="N14" s="2187"/>
      <c r="O14" s="2187"/>
      <c r="P14" s="2187"/>
      <c r="Q14" s="2187"/>
      <c r="R14" s="2187"/>
      <c r="S14" s="2187"/>
      <c r="T14" s="2187"/>
      <c r="U14" s="2187"/>
      <c r="V14" s="2187"/>
      <c r="W14" s="2187"/>
      <c r="X14" s="2187"/>
      <c r="Y14" s="2187"/>
      <c r="Z14" s="2187"/>
      <c r="AA14" s="2187"/>
      <c r="AB14" s="2187"/>
    </row>
    <row r="15" spans="1:28" s="234" customFormat="1" x14ac:dyDescent="0.2">
      <c r="A15" s="2188"/>
      <c r="B15" s="2264" t="s">
        <v>6387</v>
      </c>
      <c r="C15" s="2197">
        <f>SUM(C10:C13)</f>
        <v>2.0122418026866966</v>
      </c>
      <c r="D15" s="2191"/>
      <c r="E15" s="2192"/>
      <c r="F15" s="2193"/>
      <c r="G15" s="2271">
        <f>SUM(G10:G13)</f>
        <v>1.9320000000000002</v>
      </c>
      <c r="H15" s="2198"/>
      <c r="I15" s="2267">
        <f>SUM(I10:I13)</f>
        <v>1.6056999999999997</v>
      </c>
      <c r="J15" s="2265">
        <f>SUM(J10:J13)</f>
        <v>0</v>
      </c>
      <c r="K15" s="2182"/>
      <c r="L15" s="2183"/>
      <c r="M15" s="2183"/>
      <c r="N15" s="2183"/>
      <c r="O15" s="2183"/>
      <c r="P15" s="2183"/>
      <c r="Q15" s="2183"/>
      <c r="R15" s="2183"/>
      <c r="S15" s="2183"/>
      <c r="T15" s="2183"/>
      <c r="U15" s="2183"/>
      <c r="V15" s="2183"/>
      <c r="W15" s="2183"/>
      <c r="X15" s="2183"/>
      <c r="Y15" s="2183"/>
      <c r="Z15" s="2183"/>
      <c r="AA15" s="2183"/>
      <c r="AB15" s="2183"/>
    </row>
    <row r="16" spans="1:28" ht="12.75" customHeight="1" x14ac:dyDescent="0.25">
      <c r="A16" s="130"/>
      <c r="B16" s="2189"/>
      <c r="C16" s="159"/>
      <c r="D16" s="2313"/>
      <c r="E16" s="122"/>
      <c r="F16" s="149"/>
      <c r="G16" s="151"/>
      <c r="H16" s="177"/>
      <c r="I16" s="180"/>
      <c r="J16" s="233"/>
    </row>
    <row r="17" spans="1:11" ht="12.75" customHeight="1" x14ac:dyDescent="0.25">
      <c r="A17" s="130"/>
      <c r="B17" s="2189"/>
      <c r="C17" s="159"/>
      <c r="D17" s="2313"/>
      <c r="E17" s="122"/>
      <c r="F17" s="149"/>
      <c r="G17" s="151"/>
      <c r="H17" s="177"/>
      <c r="I17" s="180"/>
      <c r="J17" s="233"/>
    </row>
    <row r="18" spans="1:11" ht="12.75" customHeight="1" x14ac:dyDescent="0.25">
      <c r="A18" s="130"/>
      <c r="B18" s="2189"/>
      <c r="C18" s="159"/>
      <c r="D18" s="2313"/>
      <c r="E18" s="122"/>
      <c r="F18" s="149"/>
      <c r="G18" s="151"/>
      <c r="H18" s="177"/>
      <c r="I18" s="180"/>
      <c r="J18" s="233"/>
    </row>
    <row r="19" spans="1:11" ht="12.75" customHeight="1" x14ac:dyDescent="0.25">
      <c r="A19" s="130"/>
      <c r="B19" s="127"/>
      <c r="C19" s="159"/>
      <c r="D19" s="150"/>
      <c r="E19" s="116"/>
      <c r="F19" s="129"/>
      <c r="G19" s="151"/>
      <c r="H19" s="177"/>
      <c r="I19" s="180"/>
      <c r="J19" s="233"/>
    </row>
    <row r="20" spans="1:11" ht="15.75" customHeight="1" x14ac:dyDescent="0.25">
      <c r="A20" s="112" t="s">
        <v>2169</v>
      </c>
      <c r="B20" s="108"/>
      <c r="C20" s="108"/>
      <c r="E20" s="122"/>
      <c r="F20" s="108" t="s">
        <v>2160</v>
      </c>
      <c r="G20" s="108"/>
      <c r="H20" s="131"/>
      <c r="I20" s="121"/>
      <c r="J20" s="121"/>
    </row>
    <row r="21" spans="1:11" s="234" customFormat="1" x14ac:dyDescent="0.25">
      <c r="A21" s="112"/>
      <c r="B21" s="111"/>
      <c r="C21" s="111"/>
      <c r="D21" s="111"/>
      <c r="E21" s="102"/>
      <c r="F21" s="111"/>
      <c r="G21" s="146"/>
      <c r="H21" s="146"/>
      <c r="I21" s="111"/>
      <c r="J21" s="111"/>
      <c r="K21" s="548"/>
    </row>
    <row r="22" spans="1:11" s="129" customFormat="1" x14ac:dyDescent="0.25">
      <c r="A22" s="111" t="s">
        <v>2170</v>
      </c>
      <c r="B22" s="111"/>
      <c r="C22" s="111"/>
      <c r="D22" s="111"/>
      <c r="E22" s="147"/>
      <c r="F22" s="111" t="s">
        <v>2162</v>
      </c>
      <c r="G22" s="146"/>
      <c r="H22" s="146"/>
      <c r="I22" s="111"/>
      <c r="J22" s="111"/>
      <c r="K22" s="548"/>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2" spans="2:10" x14ac:dyDescent="0.25">
      <c r="B42" s="111"/>
      <c r="G42" s="111"/>
      <c r="H42" s="111"/>
      <c r="I42" s="111"/>
      <c r="J42" s="111"/>
    </row>
    <row r="43" spans="2:10" x14ac:dyDescent="0.25">
      <c r="B43" s="111"/>
      <c r="G43" s="111"/>
      <c r="H43" s="111"/>
      <c r="I43" s="111"/>
      <c r="J43" s="111"/>
    </row>
    <row r="46" spans="2:10" x14ac:dyDescent="0.25">
      <c r="B46" s="111"/>
      <c r="G46" s="111"/>
      <c r="H46" s="111"/>
      <c r="I46" s="111"/>
      <c r="J46" s="111"/>
    </row>
    <row r="47" spans="2:10" x14ac:dyDescent="0.25">
      <c r="B47" s="111"/>
      <c r="G47" s="111"/>
      <c r="H47" s="111"/>
      <c r="I47" s="111"/>
      <c r="J47" s="111"/>
    </row>
    <row r="48" spans="2:10" x14ac:dyDescent="0.25">
      <c r="B48" s="111"/>
      <c r="G48" s="111"/>
      <c r="H48" s="111"/>
      <c r="I48" s="111"/>
      <c r="J48" s="111"/>
    </row>
  </sheetData>
  <mergeCells count="10">
    <mergeCell ref="G7:G9"/>
    <mergeCell ref="H7:H9"/>
    <mergeCell ref="I7:I9"/>
    <mergeCell ref="J7:J9"/>
    <mergeCell ref="A7:A9"/>
    <mergeCell ref="B7:B9"/>
    <mergeCell ref="C7:C9"/>
    <mergeCell ref="D7:D9"/>
    <mergeCell ref="E7:E9"/>
    <mergeCell ref="F7:F9"/>
  </mergeCells>
  <pageMargins left="0.51181102362204722" right="0.31496062992125984" top="0.74803149606299213" bottom="0.74803149606299213" header="0.31496062992125984" footer="0.31496062992125984"/>
  <pageSetup paperSize="9" scale="80" orientation="portrait" horizontalDpi="0" verticalDpi="0"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9"/>
  <dimension ref="A1:J82"/>
  <sheetViews>
    <sheetView topLeftCell="A7" workbookViewId="0">
      <selection activeCell="H10" sqref="H10"/>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491</v>
      </c>
      <c r="E4" s="102"/>
      <c r="G4" s="341"/>
      <c r="H4" s="342"/>
      <c r="I4" s="366"/>
      <c r="J4" s="107" t="s">
        <v>6313</v>
      </c>
    </row>
    <row r="5" spans="1:10" s="101" customFormat="1" ht="20.25" customHeight="1" x14ac:dyDescent="0.25">
      <c r="B5" s="101" t="s">
        <v>6388</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49101</v>
      </c>
      <c r="B10" s="383" t="s">
        <v>6399</v>
      </c>
      <c r="C10" s="384">
        <f t="shared" ref="C10:C11" si="0">$I$6/F10</f>
        <v>0.27777777777777779</v>
      </c>
      <c r="D10" s="385">
        <v>3</v>
      </c>
      <c r="E10" s="332"/>
      <c r="F10" s="381">
        <v>1800</v>
      </c>
      <c r="G10" s="405">
        <f>ROUND(480/F10,3)</f>
        <v>0.26700000000000002</v>
      </c>
      <c r="H10" s="529">
        <f>VLOOKUP(D10,ЧТС[#Data],4,0)</f>
        <v>0.59970000000000001</v>
      </c>
      <c r="I10" s="492">
        <f>ROUND(G10*H10,4)</f>
        <v>0.16009999999999999</v>
      </c>
      <c r="J10" s="389">
        <f>IF(E10=0,,E10*I10)</f>
        <v>0</v>
      </c>
    </row>
    <row r="11" spans="1:10" s="152" customFormat="1" x14ac:dyDescent="0.25">
      <c r="A11" s="381">
        <v>49102</v>
      </c>
      <c r="B11" s="383" t="s">
        <v>6389</v>
      </c>
      <c r="C11" s="384">
        <f t="shared" si="0"/>
        <v>0.15625</v>
      </c>
      <c r="D11" s="385">
        <v>1</v>
      </c>
      <c r="E11" s="332"/>
      <c r="F11" s="381">
        <v>3200</v>
      </c>
      <c r="G11" s="405">
        <f t="shared" ref="G11" si="1">ROUND(480/F11,3)</f>
        <v>0.15</v>
      </c>
      <c r="H11" s="529">
        <f>VLOOKUP(D11,ЧТС[#Data],4,0)</f>
        <v>0.49149999999999999</v>
      </c>
      <c r="I11" s="492">
        <f t="shared" ref="I11" si="2">ROUND(G11*H11,4)</f>
        <v>7.3700000000000002E-2</v>
      </c>
      <c r="J11" s="389">
        <f t="shared" ref="J11:J20" si="3">IF(E11=0,,E11*I11)</f>
        <v>0</v>
      </c>
    </row>
    <row r="12" spans="1:10" s="152" customFormat="1" ht="31.5" x14ac:dyDescent="0.25">
      <c r="A12" s="381">
        <v>49103</v>
      </c>
      <c r="B12" s="383" t="s">
        <v>6419</v>
      </c>
      <c r="C12" s="384">
        <f>$I$6/F12</f>
        <v>0.90909090909090906</v>
      </c>
      <c r="D12" s="385">
        <v>2</v>
      </c>
      <c r="E12" s="332"/>
      <c r="F12" s="381">
        <v>550</v>
      </c>
      <c r="G12" s="405">
        <f>ROUND(480/F12,3)</f>
        <v>0.873</v>
      </c>
      <c r="H12" s="529">
        <f>VLOOKUP(D12,ЧТС[#Data],4,0)</f>
        <v>0.54069999999999996</v>
      </c>
      <c r="I12" s="492">
        <f>ROUND(G12*H12,4)</f>
        <v>0.47199999999999998</v>
      </c>
      <c r="J12" s="389">
        <f t="shared" ref="J12" si="4">IF(E12=0,,E12*I12)</f>
        <v>0</v>
      </c>
    </row>
    <row r="13" spans="1:10" s="152" customFormat="1" ht="31.5" x14ac:dyDescent="0.25">
      <c r="A13" s="381">
        <v>49104</v>
      </c>
      <c r="B13" s="383" t="s">
        <v>6390</v>
      </c>
      <c r="C13" s="384">
        <f t="shared" ref="C13" si="5">$I$6/F13</f>
        <v>1</v>
      </c>
      <c r="D13" s="385">
        <v>3</v>
      </c>
      <c r="E13" s="332"/>
      <c r="F13" s="381">
        <v>500</v>
      </c>
      <c r="G13" s="405">
        <f t="shared" ref="G13" si="6">ROUND(480/F13,3)</f>
        <v>0.96</v>
      </c>
      <c r="H13" s="529">
        <f>VLOOKUP(D13,ЧТС[#Data],4,0)</f>
        <v>0.59970000000000001</v>
      </c>
      <c r="I13" s="492">
        <f t="shared" ref="I13" si="7">ROUND(G13*H13,4)</f>
        <v>0.57569999999999999</v>
      </c>
      <c r="J13" s="389">
        <f t="shared" ref="J13" si="8">IF(E13=0,,E13*I13)</f>
        <v>0</v>
      </c>
    </row>
    <row r="14" spans="1:10" s="152" customFormat="1" ht="18" customHeight="1" x14ac:dyDescent="0.25">
      <c r="A14" s="381">
        <v>49105</v>
      </c>
      <c r="B14" s="383" t="s">
        <v>6391</v>
      </c>
      <c r="C14" s="384">
        <f>$I$6/F14</f>
        <v>0.86206896551724133</v>
      </c>
      <c r="D14" s="385">
        <v>2</v>
      </c>
      <c r="E14" s="332"/>
      <c r="F14" s="381">
        <v>580</v>
      </c>
      <c r="G14" s="405">
        <f>ROUND(480/F14,3)</f>
        <v>0.82799999999999996</v>
      </c>
      <c r="H14" s="529">
        <f>VLOOKUP(D14,ЧТС[#Data],4,0)</f>
        <v>0.54069999999999996</v>
      </c>
      <c r="I14" s="492">
        <f>ROUND(G14*H14,4)</f>
        <v>0.44769999999999999</v>
      </c>
      <c r="J14" s="389">
        <f t="shared" si="3"/>
        <v>0</v>
      </c>
    </row>
    <row r="15" spans="1:10" s="152" customFormat="1" ht="32.25" customHeight="1" x14ac:dyDescent="0.25">
      <c r="A15" s="381">
        <v>49106</v>
      </c>
      <c r="B15" s="383" t="s">
        <v>6392</v>
      </c>
      <c r="C15" s="384">
        <f>$I$6/F15</f>
        <v>1.7857142857142858</v>
      </c>
      <c r="D15" s="385">
        <v>2</v>
      </c>
      <c r="E15" s="332"/>
      <c r="F15" s="381">
        <v>280</v>
      </c>
      <c r="G15" s="405">
        <f>ROUND(480/F15,3)</f>
        <v>1.714</v>
      </c>
      <c r="H15" s="529">
        <f>VLOOKUP(D15,ЧТС[#Data],4,0)</f>
        <v>0.54069999999999996</v>
      </c>
      <c r="I15" s="492">
        <f>ROUND(G15*H15,4)</f>
        <v>0.92679999999999996</v>
      </c>
      <c r="J15" s="389">
        <f t="shared" si="3"/>
        <v>0</v>
      </c>
    </row>
    <row r="16" spans="1:10" s="152" customFormat="1" ht="19.5" customHeight="1" x14ac:dyDescent="0.25">
      <c r="A16" s="381">
        <v>49107</v>
      </c>
      <c r="B16" s="383" t="s">
        <v>6393</v>
      </c>
      <c r="C16" s="384">
        <f>$I$6/F16</f>
        <v>0.16666666666666666</v>
      </c>
      <c r="D16" s="395">
        <v>2</v>
      </c>
      <c r="E16" s="336">
        <v>0.04</v>
      </c>
      <c r="F16" s="396">
        <v>3000</v>
      </c>
      <c r="G16" s="405">
        <f>ROUND(480/F16,3)</f>
        <v>0.16</v>
      </c>
      <c r="H16" s="529">
        <f>VLOOKUP(D16,ЧТС[#Data],4,0)</f>
        <v>0.54069999999999996</v>
      </c>
      <c r="I16" s="492">
        <f>ROUND(G16*H16,4)</f>
        <v>8.6499999999999994E-2</v>
      </c>
      <c r="J16" s="389">
        <f t="shared" si="3"/>
        <v>3.46E-3</v>
      </c>
    </row>
    <row r="17" spans="1:10" s="152" customFormat="1" ht="34.5" customHeight="1" x14ac:dyDescent="0.25">
      <c r="A17" s="381">
        <v>49108</v>
      </c>
      <c r="B17" s="383" t="s">
        <v>6418</v>
      </c>
      <c r="C17" s="384">
        <f>$I$6/F17</f>
        <v>0.3125</v>
      </c>
      <c r="D17" s="385">
        <v>2</v>
      </c>
      <c r="E17" s="332"/>
      <c r="F17" s="381">
        <v>1600</v>
      </c>
      <c r="G17" s="405">
        <f>ROUND(480/F17,3)</f>
        <v>0.3</v>
      </c>
      <c r="H17" s="529">
        <f>VLOOKUP(D17,ЧТС[#Data],4,0)</f>
        <v>0.54069999999999996</v>
      </c>
      <c r="I17" s="492">
        <f>ROUND(G17*H17,4)</f>
        <v>0.16220000000000001</v>
      </c>
      <c r="J17" s="389">
        <f t="shared" si="3"/>
        <v>0</v>
      </c>
    </row>
    <row r="18" spans="1:10" s="152" customFormat="1" ht="33.75" customHeight="1" x14ac:dyDescent="0.25">
      <c r="A18" s="381">
        <v>49109</v>
      </c>
      <c r="B18" s="383" t="s">
        <v>6394</v>
      </c>
      <c r="C18" s="384">
        <f>$I$6/F18</f>
        <v>1.6666666666666667</v>
      </c>
      <c r="D18" s="385">
        <v>3</v>
      </c>
      <c r="E18" s="332"/>
      <c r="F18" s="381">
        <v>300</v>
      </c>
      <c r="G18" s="405">
        <f>ROUND(480/F18,3)</f>
        <v>1.6</v>
      </c>
      <c r="H18" s="529">
        <f>VLOOKUP(D18,ЧТС[#Data],4,0)</f>
        <v>0.59970000000000001</v>
      </c>
      <c r="I18" s="492">
        <f>ROUND(G18*H18,4)</f>
        <v>0.95950000000000002</v>
      </c>
      <c r="J18" s="389">
        <f t="shared" si="3"/>
        <v>0</v>
      </c>
    </row>
    <row r="19" spans="1:10" s="152" customFormat="1" ht="53.25" customHeight="1" x14ac:dyDescent="0.25">
      <c r="A19" s="381">
        <v>49110</v>
      </c>
      <c r="B19" s="383" t="s">
        <v>6400</v>
      </c>
      <c r="C19" s="384">
        <f t="shared" ref="C19" si="9">$I$6/F19</f>
        <v>0.7142857142857143</v>
      </c>
      <c r="D19" s="385">
        <v>1</v>
      </c>
      <c r="E19" s="336"/>
      <c r="F19" s="381">
        <v>700</v>
      </c>
      <c r="G19" s="405">
        <f t="shared" ref="G19" si="10">ROUND(480/F19,3)</f>
        <v>0.68600000000000005</v>
      </c>
      <c r="H19" s="529">
        <f>VLOOKUP(D19,ЧТС[#Data],4,0)</f>
        <v>0.49149999999999999</v>
      </c>
      <c r="I19" s="492">
        <f t="shared" ref="I19" si="11">ROUND(G19*H19,4)</f>
        <v>0.3372</v>
      </c>
      <c r="J19" s="389">
        <f t="shared" si="3"/>
        <v>0</v>
      </c>
    </row>
    <row r="20" spans="1:10" s="152" customFormat="1" ht="18.75" customHeight="1" x14ac:dyDescent="0.25">
      <c r="A20" s="427">
        <v>49111</v>
      </c>
      <c r="B20" s="383" t="s">
        <v>559</v>
      </c>
      <c r="C20" s="384">
        <f>$I$6/F20</f>
        <v>0.16666666666666666</v>
      </c>
      <c r="D20" s="395">
        <v>1</v>
      </c>
      <c r="E20" s="336"/>
      <c r="F20" s="396">
        <v>3000</v>
      </c>
      <c r="G20" s="405">
        <f>ROUND(480/F20,3)</f>
        <v>0.16</v>
      </c>
      <c r="H20" s="529">
        <f>VLOOKUP(D20,ЧТС[#Data],4,0)</f>
        <v>0.49149999999999999</v>
      </c>
      <c r="I20" s="492">
        <f>ROUND(G20*H20,4)</f>
        <v>7.8600000000000003E-2</v>
      </c>
      <c r="J20" s="389">
        <f t="shared" si="3"/>
        <v>0</v>
      </c>
    </row>
    <row r="21" spans="1:10" s="152" customFormat="1" x14ac:dyDescent="0.25">
      <c r="A21" s="129"/>
      <c r="B21" s="481" t="s">
        <v>6395</v>
      </c>
      <c r="C21" s="2315">
        <f>SUM(C10:C20)</f>
        <v>8.0176876523859288</v>
      </c>
      <c r="D21" s="1191"/>
      <c r="E21" s="1191"/>
      <c r="F21" s="1191"/>
      <c r="G21" s="2206">
        <f>SUM(G10:G20)</f>
        <v>7.6980000000000004</v>
      </c>
      <c r="H21" s="2206"/>
      <c r="I21" s="2206">
        <f>SUM(I10:I20)</f>
        <v>4.2799999999999994</v>
      </c>
      <c r="J21" s="2207">
        <f>SUM(J10:J20)</f>
        <v>3.46E-3</v>
      </c>
    </row>
    <row r="22" spans="1:10" s="152" customFormat="1" x14ac:dyDescent="0.25">
      <c r="A22" s="129"/>
      <c r="B22" s="481"/>
      <c r="C22" s="2315"/>
      <c r="D22" s="1191"/>
      <c r="E22" s="1191"/>
      <c r="F22" s="1191"/>
      <c r="G22" s="2206"/>
      <c r="H22" s="2206"/>
      <c r="I22" s="2206"/>
      <c r="J22" s="2207"/>
    </row>
    <row r="23" spans="1:10" s="152" customFormat="1" x14ac:dyDescent="0.25">
      <c r="A23" s="129"/>
      <c r="B23" s="2202"/>
      <c r="C23" s="1191"/>
      <c r="D23" s="2203"/>
      <c r="E23" s="2204"/>
      <c r="F23" s="129"/>
      <c r="G23" s="151"/>
      <c r="H23" s="177"/>
      <c r="I23" s="180"/>
      <c r="J23" s="1197"/>
    </row>
    <row r="24" spans="1:10" s="152" customFormat="1" ht="18" customHeight="1" x14ac:dyDescent="0.25">
      <c r="A24" s="112" t="s">
        <v>2169</v>
      </c>
      <c r="B24" s="108"/>
      <c r="C24" s="108"/>
      <c r="D24" s="111"/>
      <c r="E24" s="122"/>
      <c r="F24" s="108" t="s">
        <v>2160</v>
      </c>
      <c r="G24" s="108"/>
      <c r="H24" s="131"/>
      <c r="I24" s="121"/>
      <c r="J24" s="121"/>
    </row>
    <row r="25" spans="1:10" s="152" customFormat="1" ht="12.75" customHeight="1" x14ac:dyDescent="0.25">
      <c r="A25" s="112"/>
      <c r="B25" s="111"/>
      <c r="C25" s="111"/>
      <c r="D25" s="111"/>
      <c r="E25" s="102"/>
      <c r="F25" s="111"/>
      <c r="G25" s="146"/>
      <c r="H25" s="146"/>
      <c r="I25" s="111"/>
      <c r="J25" s="111"/>
    </row>
    <row r="26" spans="1:10" s="152" customFormat="1" ht="17.25" customHeight="1" x14ac:dyDescent="0.25">
      <c r="A26" s="111" t="s">
        <v>2170</v>
      </c>
      <c r="B26" s="111"/>
      <c r="C26" s="111"/>
      <c r="D26" s="111"/>
      <c r="E26" s="147"/>
      <c r="F26" s="111" t="s">
        <v>2162</v>
      </c>
      <c r="G26" s="146"/>
      <c r="H26" s="146"/>
      <c r="I26" s="111"/>
      <c r="J26" s="111"/>
    </row>
    <row r="27" spans="1:10" s="152" customFormat="1" ht="12.75" customHeight="1" x14ac:dyDescent="0.25">
      <c r="G27" s="243"/>
      <c r="H27" s="972"/>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82" spans="7:10" x14ac:dyDescent="0.25">
      <c r="G82" s="111"/>
      <c r="H82" s="111"/>
      <c r="I82" s="111"/>
      <c r="J82"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75" orientation="portrait" horizontalDpi="0" verticalDpi="0"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0"/>
  <dimension ref="A1:AB47"/>
  <sheetViews>
    <sheetView workbookViewId="0">
      <selection activeCell="H12" sqref="H12"/>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492</v>
      </c>
      <c r="E4" s="275"/>
      <c r="G4" s="230"/>
      <c r="H4" s="547"/>
      <c r="I4" s="366"/>
      <c r="J4" s="107" t="s">
        <v>6313</v>
      </c>
    </row>
    <row r="5" spans="1:28" s="101" customFormat="1" ht="20.25" customHeight="1" x14ac:dyDescent="0.25">
      <c r="B5" s="157" t="s">
        <v>6397</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49201</v>
      </c>
      <c r="B10" s="383" t="s">
        <v>6396</v>
      </c>
      <c r="C10" s="384">
        <f t="shared" ref="C10:C12" si="0">$I$6/F10</f>
        <v>1.7857142857142858</v>
      </c>
      <c r="D10" s="385">
        <v>6</v>
      </c>
      <c r="E10" s="332"/>
      <c r="F10" s="381">
        <v>280</v>
      </c>
      <c r="G10" s="405">
        <f>ROUND(480/F10,3)</f>
        <v>1.714</v>
      </c>
      <c r="H10" s="529">
        <f>VLOOKUP(D10,ЧТС[#Data],4,0)</f>
        <v>0.89470000000000005</v>
      </c>
      <c r="I10" s="492">
        <f>ROUND(G10*H10,4)</f>
        <v>1.5335000000000001</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33" customHeight="1" x14ac:dyDescent="0.2">
      <c r="A11" s="396">
        <v>49202</v>
      </c>
      <c r="B11" s="383" t="s">
        <v>6456</v>
      </c>
      <c r="C11" s="384">
        <f t="shared" si="0"/>
        <v>0.51020408163265307</v>
      </c>
      <c r="D11" s="385">
        <v>5</v>
      </c>
      <c r="E11" s="332"/>
      <c r="F11" s="381">
        <v>980</v>
      </c>
      <c r="G11" s="405">
        <f>ROUND(480/F11,3)</f>
        <v>0.49</v>
      </c>
      <c r="H11" s="529">
        <f>VLOOKUP(D11,ЧТС[#Data],4,0)</f>
        <v>0.76680000000000004</v>
      </c>
      <c r="I11" s="492">
        <f>ROUND(G11*H11,4)</f>
        <v>0.37569999999999998</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2.25" customHeight="1" x14ac:dyDescent="0.2">
      <c r="A12" s="396">
        <v>49003</v>
      </c>
      <c r="B12" s="383" t="s">
        <v>6415</v>
      </c>
      <c r="C12" s="384">
        <f t="shared" si="0"/>
        <v>0.5</v>
      </c>
      <c r="D12" s="385">
        <v>3</v>
      </c>
      <c r="E12" s="336"/>
      <c r="F12" s="396">
        <v>1000</v>
      </c>
      <c r="G12" s="405">
        <f t="shared" ref="G12" si="1">ROUND(480/F12,3)</f>
        <v>0.48</v>
      </c>
      <c r="H12" s="529">
        <f>VLOOKUP(D12,ЧТС[#Data],4,0)</f>
        <v>0.59970000000000001</v>
      </c>
      <c r="I12" s="492">
        <f t="shared" ref="I12" si="2">ROUND(G12*H12,4)</f>
        <v>0.28789999999999999</v>
      </c>
      <c r="J12" s="404">
        <f t="shared" ref="J12" si="3">IF(E12=0,,E12*I12)</f>
        <v>0</v>
      </c>
      <c r="K12" s="2182"/>
      <c r="L12" s="2183"/>
      <c r="M12" s="2183"/>
      <c r="N12" s="2183"/>
      <c r="O12" s="2183"/>
      <c r="P12" s="2183"/>
      <c r="Q12" s="2183"/>
      <c r="R12" s="2183"/>
      <c r="S12" s="2183"/>
      <c r="T12" s="2183"/>
      <c r="U12" s="2183"/>
      <c r="V12" s="2183"/>
      <c r="W12" s="2183"/>
      <c r="X12" s="2183"/>
      <c r="Y12" s="2183"/>
      <c r="Z12" s="2183"/>
      <c r="AA12" s="2183"/>
      <c r="AB12" s="2183"/>
    </row>
    <row r="13" spans="1:28" ht="12.75" customHeight="1" x14ac:dyDescent="0.25">
      <c r="A13" s="2188"/>
      <c r="B13" s="2189"/>
      <c r="C13" s="2190"/>
      <c r="D13" s="2191"/>
      <c r="E13" s="2192"/>
      <c r="F13" s="2193"/>
      <c r="G13" s="2194"/>
      <c r="H13" s="339"/>
      <c r="I13" s="2195"/>
      <c r="J13" s="2196"/>
      <c r="K13" s="2187"/>
      <c r="L13" s="2187"/>
      <c r="M13" s="2187"/>
      <c r="N13" s="2187"/>
      <c r="O13" s="2187"/>
      <c r="P13" s="2187"/>
      <c r="Q13" s="2187"/>
      <c r="R13" s="2187"/>
      <c r="S13" s="2187"/>
      <c r="T13" s="2187"/>
      <c r="U13" s="2187"/>
      <c r="V13" s="2187"/>
      <c r="W13" s="2187"/>
      <c r="X13" s="2187"/>
      <c r="Y13" s="2187"/>
      <c r="Z13" s="2187"/>
      <c r="AA13" s="2187"/>
      <c r="AB13" s="2187"/>
    </row>
    <row r="14" spans="1:28" s="234" customFormat="1" x14ac:dyDescent="0.2">
      <c r="A14" s="2188"/>
      <c r="B14" s="2264" t="s">
        <v>6398</v>
      </c>
      <c r="C14" s="2197">
        <f>SUM(C10:C12)</f>
        <v>2.795918367346939</v>
      </c>
      <c r="D14" s="2191"/>
      <c r="E14" s="2192"/>
      <c r="F14" s="2193"/>
      <c r="G14" s="2271">
        <f>SUM(G10:G12)</f>
        <v>2.6839999999999997</v>
      </c>
      <c r="H14" s="2198"/>
      <c r="I14" s="2267">
        <f>SUM(I10:I12)</f>
        <v>2.1970999999999998</v>
      </c>
      <c r="J14" s="2265">
        <f>SUM(J10:J11)</f>
        <v>0</v>
      </c>
      <c r="K14" s="2182"/>
      <c r="L14" s="2183"/>
      <c r="M14" s="2183"/>
      <c r="N14" s="2183"/>
      <c r="O14" s="2183"/>
      <c r="P14" s="2183"/>
      <c r="Q14" s="2183"/>
      <c r="R14" s="2183"/>
      <c r="S14" s="2183"/>
      <c r="T14" s="2183"/>
      <c r="U14" s="2183"/>
      <c r="V14" s="2183"/>
      <c r="W14" s="2183"/>
      <c r="X14" s="2183"/>
      <c r="Y14" s="2183"/>
      <c r="Z14" s="2183"/>
      <c r="AA14" s="2183"/>
      <c r="AB14" s="2183"/>
    </row>
    <row r="15" spans="1:28" ht="12.75" customHeight="1" x14ac:dyDescent="0.25">
      <c r="A15" s="130"/>
      <c r="B15" s="2189"/>
      <c r="C15" s="159"/>
      <c r="D15" s="2314"/>
      <c r="E15" s="122"/>
      <c r="F15" s="149"/>
      <c r="G15" s="151"/>
      <c r="H15" s="177"/>
      <c r="I15" s="180"/>
      <c r="J15" s="233"/>
    </row>
    <row r="16" spans="1:28" ht="12.75" customHeight="1" x14ac:dyDescent="0.25">
      <c r="A16" s="130"/>
      <c r="B16" s="2189"/>
      <c r="C16" s="159"/>
      <c r="D16" s="2314"/>
      <c r="E16" s="122"/>
      <c r="F16" s="149"/>
      <c r="G16" s="151"/>
      <c r="H16" s="177"/>
      <c r="I16" s="180"/>
      <c r="J16" s="233"/>
    </row>
    <row r="17" spans="1:11" ht="12.75" customHeight="1" x14ac:dyDescent="0.25">
      <c r="A17" s="130"/>
      <c r="B17" s="2189"/>
      <c r="C17" s="159"/>
      <c r="D17" s="2314"/>
      <c r="E17" s="122"/>
      <c r="F17" s="149"/>
      <c r="G17" s="151"/>
      <c r="H17" s="177"/>
      <c r="I17" s="180"/>
      <c r="J17" s="233"/>
    </row>
    <row r="18" spans="1:11" ht="12.75" customHeight="1" x14ac:dyDescent="0.25">
      <c r="A18" s="130"/>
      <c r="B18" s="127"/>
      <c r="C18" s="159"/>
      <c r="D18" s="150"/>
      <c r="E18" s="116"/>
      <c r="F18" s="129"/>
      <c r="G18" s="151"/>
      <c r="H18" s="177"/>
      <c r="I18" s="180"/>
      <c r="J18" s="233"/>
    </row>
    <row r="19" spans="1:11" ht="15.75" customHeight="1" x14ac:dyDescent="0.25">
      <c r="A19" s="112" t="s">
        <v>2169</v>
      </c>
      <c r="B19" s="108"/>
      <c r="C19" s="108"/>
      <c r="E19" s="122"/>
      <c r="F19" s="108" t="s">
        <v>2160</v>
      </c>
      <c r="G19" s="108"/>
      <c r="H19" s="131"/>
      <c r="I19" s="121"/>
      <c r="J19" s="121"/>
    </row>
    <row r="20" spans="1:11" s="234" customFormat="1" x14ac:dyDescent="0.25">
      <c r="A20" s="112"/>
      <c r="B20" s="111"/>
      <c r="C20" s="111"/>
      <c r="D20" s="111"/>
      <c r="E20" s="102"/>
      <c r="F20" s="111"/>
      <c r="G20" s="146"/>
      <c r="H20" s="146"/>
      <c r="I20" s="111"/>
      <c r="J20" s="111"/>
      <c r="K20" s="548"/>
    </row>
    <row r="21" spans="1:11" s="129" customFormat="1" x14ac:dyDescent="0.25">
      <c r="A21" s="111" t="s">
        <v>2170</v>
      </c>
      <c r="B21" s="111"/>
      <c r="C21" s="111"/>
      <c r="D21" s="111"/>
      <c r="E21" s="147"/>
      <c r="F21" s="111" t="s">
        <v>2162</v>
      </c>
      <c r="G21" s="146"/>
      <c r="H21" s="146"/>
      <c r="I21" s="111"/>
      <c r="J21" s="111"/>
      <c r="K21" s="548"/>
    </row>
    <row r="31" spans="1:11" x14ac:dyDescent="0.25">
      <c r="B31" s="111"/>
      <c r="G31" s="111"/>
      <c r="H31" s="111"/>
      <c r="I31" s="111"/>
      <c r="J31" s="111"/>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2" spans="2:10" x14ac:dyDescent="0.25">
      <c r="B42" s="111"/>
      <c r="G42" s="111"/>
      <c r="H42" s="111"/>
      <c r="I42" s="111"/>
      <c r="J42" s="111"/>
    </row>
    <row r="45" spans="2:10" x14ac:dyDescent="0.25">
      <c r="B45" s="111"/>
      <c r="G45" s="111"/>
      <c r="H45" s="111"/>
      <c r="I45" s="111"/>
      <c r="J45" s="111"/>
    </row>
    <row r="46" spans="2:10" x14ac:dyDescent="0.25">
      <c r="B46" s="111"/>
      <c r="G46" s="111"/>
      <c r="H46" s="111"/>
      <c r="I46" s="111"/>
      <c r="J46" s="111"/>
    </row>
    <row r="47" spans="2:10" x14ac:dyDescent="0.25">
      <c r="B47" s="111"/>
      <c r="G47" s="111"/>
      <c r="H47" s="111"/>
      <c r="I47" s="111"/>
      <c r="J47"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5" orientation="portrait" horizontalDpi="0" verticalDpi="0"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1"/>
  <dimension ref="A1:J82"/>
  <sheetViews>
    <sheetView topLeftCell="A13" workbookViewId="0">
      <selection activeCell="A18" sqref="A18:XFD18"/>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493</v>
      </c>
      <c r="E4" s="102"/>
      <c r="G4" s="341"/>
      <c r="H4" s="342"/>
      <c r="I4" s="366"/>
      <c r="J4" s="107" t="s">
        <v>6313</v>
      </c>
    </row>
    <row r="5" spans="1:10" s="101" customFormat="1" ht="20.25" customHeight="1" x14ac:dyDescent="0.25">
      <c r="B5" s="101" t="s">
        <v>6406</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49301</v>
      </c>
      <c r="B10" s="383" t="s">
        <v>6407</v>
      </c>
      <c r="C10" s="384">
        <f t="shared" ref="C10" si="0">$I$6/F10</f>
        <v>0.27777777777777779</v>
      </c>
      <c r="D10" s="385">
        <v>3</v>
      </c>
      <c r="E10" s="332"/>
      <c r="F10" s="381">
        <v>1800</v>
      </c>
      <c r="G10" s="405">
        <f t="shared" ref="G10:G16" si="1">ROUND(480/F10,3)</f>
        <v>0.26700000000000002</v>
      </c>
      <c r="H10" s="529">
        <f>VLOOKUP(D10,ЧТС[#Data],4,0)</f>
        <v>0.59970000000000001</v>
      </c>
      <c r="I10" s="492">
        <f t="shared" ref="I10:I16" si="2">ROUND(G10*H10,4)</f>
        <v>0.16009999999999999</v>
      </c>
      <c r="J10" s="389">
        <f t="shared" ref="J10:J16" si="3">IF(E10=0,,E10*I10)</f>
        <v>0</v>
      </c>
    </row>
    <row r="11" spans="1:10" s="152" customFormat="1" ht="31.5" x14ac:dyDescent="0.25">
      <c r="A11" s="381">
        <v>49302</v>
      </c>
      <c r="B11" s="383" t="s">
        <v>6408</v>
      </c>
      <c r="C11" s="384">
        <f t="shared" ref="C11:C16" si="4">$I$6/F11</f>
        <v>1.25</v>
      </c>
      <c r="D11" s="385">
        <v>2</v>
      </c>
      <c r="E11" s="332"/>
      <c r="F11" s="381">
        <v>400</v>
      </c>
      <c r="G11" s="405">
        <f t="shared" si="1"/>
        <v>1.2</v>
      </c>
      <c r="H11" s="529">
        <f>VLOOKUP(D11,ЧТС[#Data],4,0)</f>
        <v>0.54069999999999996</v>
      </c>
      <c r="I11" s="492">
        <f t="shared" si="2"/>
        <v>0.64880000000000004</v>
      </c>
      <c r="J11" s="389">
        <f t="shared" si="3"/>
        <v>0</v>
      </c>
    </row>
    <row r="12" spans="1:10" s="152" customFormat="1" ht="47.25" x14ac:dyDescent="0.25">
      <c r="A12" s="381">
        <v>49303</v>
      </c>
      <c r="B12" s="383" t="s">
        <v>6409</v>
      </c>
      <c r="C12" s="384">
        <f t="shared" si="4"/>
        <v>3.5714285714285716</v>
      </c>
      <c r="D12" s="385">
        <v>3</v>
      </c>
      <c r="E12" s="332"/>
      <c r="F12" s="381">
        <v>140</v>
      </c>
      <c r="G12" s="405">
        <f t="shared" si="1"/>
        <v>3.4289999999999998</v>
      </c>
      <c r="H12" s="529">
        <f>VLOOKUP(D12,ЧТС[#Data],4,0)</f>
        <v>0.59970000000000001</v>
      </c>
      <c r="I12" s="492">
        <f t="shared" si="2"/>
        <v>2.0564</v>
      </c>
      <c r="J12" s="389">
        <f t="shared" si="3"/>
        <v>0</v>
      </c>
    </row>
    <row r="13" spans="1:10" s="152" customFormat="1" ht="31.5" x14ac:dyDescent="0.25">
      <c r="A13" s="381">
        <v>49304</v>
      </c>
      <c r="B13" s="383" t="s">
        <v>6410</v>
      </c>
      <c r="C13" s="384">
        <f t="shared" si="4"/>
        <v>2.0833333333333335</v>
      </c>
      <c r="D13" s="385">
        <v>3</v>
      </c>
      <c r="E13" s="332"/>
      <c r="F13" s="381">
        <v>240</v>
      </c>
      <c r="G13" s="405">
        <f t="shared" si="1"/>
        <v>2</v>
      </c>
      <c r="H13" s="529">
        <f>VLOOKUP(D13,ЧТС[#Data],4,0)</f>
        <v>0.59970000000000001</v>
      </c>
      <c r="I13" s="492">
        <f t="shared" si="2"/>
        <v>1.1994</v>
      </c>
      <c r="J13" s="389">
        <f t="shared" si="3"/>
        <v>0</v>
      </c>
    </row>
    <row r="14" spans="1:10" s="152" customFormat="1" ht="31.5" x14ac:dyDescent="0.25">
      <c r="A14" s="381">
        <v>49305</v>
      </c>
      <c r="B14" s="383" t="s">
        <v>6411</v>
      </c>
      <c r="C14" s="384">
        <f t="shared" si="4"/>
        <v>2.3809523809523809</v>
      </c>
      <c r="D14" s="385">
        <v>3</v>
      </c>
      <c r="E14" s="332"/>
      <c r="F14" s="381">
        <v>210</v>
      </c>
      <c r="G14" s="405">
        <f t="shared" si="1"/>
        <v>2.286</v>
      </c>
      <c r="H14" s="529">
        <f>VLOOKUP(D14,ЧТС[#Data],4,0)</f>
        <v>0.59970000000000001</v>
      </c>
      <c r="I14" s="492">
        <f t="shared" si="2"/>
        <v>1.3709</v>
      </c>
      <c r="J14" s="389">
        <f t="shared" si="3"/>
        <v>0</v>
      </c>
    </row>
    <row r="15" spans="1:10" s="152" customFormat="1" ht="63" x14ac:dyDescent="0.25">
      <c r="A15" s="381">
        <v>49306</v>
      </c>
      <c r="B15" s="383" t="s">
        <v>6412</v>
      </c>
      <c r="C15" s="384">
        <f t="shared" si="4"/>
        <v>0.25</v>
      </c>
      <c r="D15" s="385">
        <v>2</v>
      </c>
      <c r="E15" s="332"/>
      <c r="F15" s="381">
        <v>2000</v>
      </c>
      <c r="G15" s="405">
        <f t="shared" si="1"/>
        <v>0.24</v>
      </c>
      <c r="H15" s="529">
        <f>VLOOKUP(D15,ЧТС[#Data],4,0)</f>
        <v>0.54069999999999996</v>
      </c>
      <c r="I15" s="492">
        <f t="shared" si="2"/>
        <v>0.1298</v>
      </c>
      <c r="J15" s="389">
        <f t="shared" si="3"/>
        <v>0</v>
      </c>
    </row>
    <row r="16" spans="1:10" s="152" customFormat="1" ht="31.5" x14ac:dyDescent="0.25">
      <c r="A16" s="381">
        <v>49307</v>
      </c>
      <c r="B16" s="1642" t="s">
        <v>6413</v>
      </c>
      <c r="C16" s="384">
        <f t="shared" si="4"/>
        <v>0.5</v>
      </c>
      <c r="D16" s="385">
        <v>1</v>
      </c>
      <c r="E16" s="332"/>
      <c r="F16" s="381">
        <v>1000</v>
      </c>
      <c r="G16" s="405">
        <f t="shared" si="1"/>
        <v>0.48</v>
      </c>
      <c r="H16" s="529">
        <f>VLOOKUP(D16,ЧТС[#Data],4,0)</f>
        <v>0.49149999999999999</v>
      </c>
      <c r="I16" s="492">
        <f t="shared" si="2"/>
        <v>0.2359</v>
      </c>
      <c r="J16" s="389">
        <f t="shared" si="3"/>
        <v>0</v>
      </c>
    </row>
    <row r="17" spans="1:10" s="152" customFormat="1" ht="66.75" customHeight="1" x14ac:dyDescent="0.25">
      <c r="A17" s="381">
        <v>49308</v>
      </c>
      <c r="B17" s="383" t="s">
        <v>6414</v>
      </c>
      <c r="C17" s="384">
        <f t="shared" ref="C17" si="5">$I$6/F17</f>
        <v>1</v>
      </c>
      <c r="D17" s="385">
        <v>1</v>
      </c>
      <c r="E17" s="336"/>
      <c r="F17" s="381">
        <v>500</v>
      </c>
      <c r="G17" s="405">
        <f t="shared" ref="G17" si="6">ROUND(480/F17,3)</f>
        <v>0.96</v>
      </c>
      <c r="H17" s="529">
        <f>VLOOKUP(D17,ЧТС[#Data],4,0)</f>
        <v>0.49149999999999999</v>
      </c>
      <c r="I17" s="492">
        <f t="shared" ref="I17" si="7">ROUND(G17*H17,4)</f>
        <v>0.4718</v>
      </c>
      <c r="J17" s="389">
        <f t="shared" ref="J17:J18" si="8">IF(E17=0,,E17*I17)</f>
        <v>0</v>
      </c>
    </row>
    <row r="18" spans="1:10" s="152" customFormat="1" ht="18.75" customHeight="1" x14ac:dyDescent="0.25">
      <c r="A18" s="381">
        <v>49309</v>
      </c>
      <c r="B18" s="383" t="s">
        <v>559</v>
      </c>
      <c r="C18" s="384">
        <f>$I$6/F18</f>
        <v>0.16666666666666666</v>
      </c>
      <c r="D18" s="395">
        <v>1</v>
      </c>
      <c r="E18" s="336"/>
      <c r="F18" s="396">
        <v>3000</v>
      </c>
      <c r="G18" s="405">
        <f>ROUND(480/F18,3)</f>
        <v>0.16</v>
      </c>
      <c r="H18" s="529">
        <f>VLOOKUP(D18,ЧТС[#Data],4,0)</f>
        <v>0.49149999999999999</v>
      </c>
      <c r="I18" s="492">
        <f>ROUND(G18*H18,4)</f>
        <v>7.8600000000000003E-2</v>
      </c>
      <c r="J18" s="389">
        <f t="shared" si="8"/>
        <v>0</v>
      </c>
    </row>
    <row r="19" spans="1:10" s="152" customFormat="1" x14ac:dyDescent="0.25">
      <c r="A19" s="129"/>
      <c r="B19" s="481" t="s">
        <v>6405</v>
      </c>
      <c r="C19" s="2315">
        <f>SUM(C10:C18)</f>
        <v>11.480158730158731</v>
      </c>
      <c r="D19" s="1191"/>
      <c r="E19" s="1191"/>
      <c r="F19" s="1191"/>
      <c r="G19" s="2206">
        <f>SUM(G10:G18)</f>
        <v>11.022000000000002</v>
      </c>
      <c r="H19" s="2206"/>
      <c r="I19" s="2206">
        <f>SUM(I10:I18)</f>
        <v>6.3517000000000001</v>
      </c>
      <c r="J19" s="2207">
        <f>SUM(J10:J18)</f>
        <v>0</v>
      </c>
    </row>
    <row r="20" spans="1:10" s="152" customFormat="1" x14ac:dyDescent="0.25">
      <c r="A20" s="129"/>
      <c r="B20" s="481"/>
      <c r="C20" s="2315"/>
      <c r="D20" s="1191"/>
      <c r="E20" s="1191"/>
      <c r="F20" s="1191"/>
      <c r="G20" s="2206"/>
      <c r="H20" s="2206"/>
      <c r="I20" s="2206"/>
      <c r="J20" s="2207"/>
    </row>
    <row r="21" spans="1:10" s="152" customFormat="1" x14ac:dyDescent="0.25">
      <c r="A21" s="129"/>
      <c r="B21" s="2202"/>
      <c r="C21" s="1191"/>
      <c r="D21" s="2203"/>
      <c r="E21" s="2204"/>
      <c r="F21" s="129"/>
      <c r="G21" s="151"/>
      <c r="H21" s="177"/>
      <c r="I21" s="180"/>
      <c r="J21" s="1197"/>
    </row>
    <row r="22" spans="1:10" s="152" customFormat="1" ht="18" customHeight="1" x14ac:dyDescent="0.25">
      <c r="A22" s="112" t="s">
        <v>2169</v>
      </c>
      <c r="B22" s="108"/>
      <c r="C22" s="108"/>
      <c r="D22" s="111"/>
      <c r="E22" s="122"/>
      <c r="F22" s="108" t="s">
        <v>2160</v>
      </c>
      <c r="G22" s="108"/>
      <c r="H22" s="131"/>
      <c r="I22" s="121"/>
      <c r="J22" s="121"/>
    </row>
    <row r="23" spans="1:10" s="152" customFormat="1" ht="12.75" customHeight="1" x14ac:dyDescent="0.25">
      <c r="A23" s="112"/>
      <c r="B23" s="111"/>
      <c r="C23" s="111"/>
      <c r="D23" s="111"/>
      <c r="E23" s="102"/>
      <c r="F23" s="111"/>
      <c r="G23" s="146"/>
      <c r="H23" s="146"/>
      <c r="I23" s="111"/>
      <c r="J23" s="111"/>
    </row>
    <row r="24" spans="1:10" s="152" customFormat="1" ht="17.25" customHeight="1" x14ac:dyDescent="0.25">
      <c r="A24" s="111" t="s">
        <v>2170</v>
      </c>
      <c r="B24" s="111"/>
      <c r="C24" s="111"/>
      <c r="D24" s="111"/>
      <c r="E24" s="147"/>
      <c r="F24" s="111" t="s">
        <v>2162</v>
      </c>
      <c r="G24" s="146"/>
      <c r="H24" s="146"/>
      <c r="I24" s="111"/>
      <c r="J24" s="111"/>
    </row>
    <row r="25" spans="1:10" s="152" customFormat="1" ht="12.75" customHeight="1" x14ac:dyDescent="0.25">
      <c r="G25" s="243"/>
      <c r="H25" s="972"/>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80" spans="7:10" x14ac:dyDescent="0.25">
      <c r="G80" s="111"/>
      <c r="H80" s="111"/>
      <c r="I80" s="111"/>
      <c r="J80" s="111"/>
    </row>
    <row r="82" spans="7:10" x14ac:dyDescent="0.25">
      <c r="G82" s="111"/>
      <c r="H82" s="111"/>
      <c r="I82" s="111"/>
      <c r="J82"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2"/>
  <dimension ref="A1:AB47"/>
  <sheetViews>
    <sheetView topLeftCell="A10" workbookViewId="0">
      <selection activeCell="B3" sqref="B3"/>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494</v>
      </c>
      <c r="E4" s="275"/>
      <c r="G4" s="230"/>
      <c r="H4" s="547"/>
      <c r="I4" s="366"/>
      <c r="J4" s="107" t="s">
        <v>6313</v>
      </c>
    </row>
    <row r="5" spans="1:28" s="101" customFormat="1" ht="20.25" customHeight="1" x14ac:dyDescent="0.25">
      <c r="B5" s="157" t="s">
        <v>6401</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49401</v>
      </c>
      <c r="B10" s="383" t="s">
        <v>6403</v>
      </c>
      <c r="C10" s="384">
        <f t="shared" ref="C10:C12" si="0">$I$6/F10</f>
        <v>1.25</v>
      </c>
      <c r="D10" s="385">
        <v>6</v>
      </c>
      <c r="E10" s="332"/>
      <c r="F10" s="381">
        <v>400</v>
      </c>
      <c r="G10" s="405">
        <f>ROUND(480/F10,3)</f>
        <v>1.2</v>
      </c>
      <c r="H10" s="529">
        <f>VLOOKUP(D10,ЧТС[#Data],4,0)</f>
        <v>0.89470000000000005</v>
      </c>
      <c r="I10" s="492">
        <f>ROUND(G10*H10,4)</f>
        <v>1.0736000000000001</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31.5" customHeight="1" x14ac:dyDescent="0.2">
      <c r="A11" s="396">
        <v>49402</v>
      </c>
      <c r="B11" s="383" t="s">
        <v>6404</v>
      </c>
      <c r="C11" s="384">
        <f t="shared" si="0"/>
        <v>0.26315789473684209</v>
      </c>
      <c r="D11" s="385">
        <v>5</v>
      </c>
      <c r="E11" s="332"/>
      <c r="F11" s="381">
        <v>1900</v>
      </c>
      <c r="G11" s="405">
        <f>ROUND(480/F11,3)</f>
        <v>0.253</v>
      </c>
      <c r="H11" s="529">
        <f>VLOOKUP(D11,ЧТС[#Data],4,0)</f>
        <v>0.76680000000000004</v>
      </c>
      <c r="I11" s="492">
        <f>ROUND(G11*H11,4)</f>
        <v>0.19400000000000001</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2.25" customHeight="1" x14ac:dyDescent="0.2">
      <c r="A12" s="396">
        <v>49403</v>
      </c>
      <c r="B12" s="383" t="s">
        <v>6422</v>
      </c>
      <c r="C12" s="384">
        <f t="shared" si="0"/>
        <v>0.25</v>
      </c>
      <c r="D12" s="385">
        <v>3</v>
      </c>
      <c r="E12" s="336"/>
      <c r="F12" s="396">
        <v>2000</v>
      </c>
      <c r="G12" s="405">
        <f t="shared" ref="G12" si="1">ROUND(480/F12,3)</f>
        <v>0.24</v>
      </c>
      <c r="H12" s="529">
        <f>VLOOKUP(D12,ЧТС[#Data],4,0)</f>
        <v>0.59970000000000001</v>
      </c>
      <c r="I12" s="492">
        <f t="shared" ref="I12" si="2">ROUND(G12*H12,4)</f>
        <v>0.1439</v>
      </c>
      <c r="J12" s="404">
        <f t="shared" ref="J12" si="3">IF(E12=0,,E12*I12)</f>
        <v>0</v>
      </c>
      <c r="K12" s="2182"/>
      <c r="L12" s="2183"/>
      <c r="M12" s="2183"/>
      <c r="N12" s="2183"/>
      <c r="O12" s="2183"/>
      <c r="P12" s="2183"/>
      <c r="Q12" s="2183"/>
      <c r="R12" s="2183"/>
      <c r="S12" s="2183"/>
      <c r="T12" s="2183"/>
      <c r="U12" s="2183"/>
      <c r="V12" s="2183"/>
      <c r="W12" s="2183"/>
      <c r="X12" s="2183"/>
      <c r="Y12" s="2183"/>
      <c r="Z12" s="2183"/>
      <c r="AA12" s="2183"/>
      <c r="AB12" s="2183"/>
    </row>
    <row r="13" spans="1:28" s="2184" customFormat="1" ht="32.25" customHeight="1" x14ac:dyDescent="0.2">
      <c r="A13" s="396">
        <v>49404</v>
      </c>
      <c r="B13" s="383" t="s">
        <v>6423</v>
      </c>
      <c r="C13" s="384">
        <f t="shared" ref="C13" si="4">$I$6/F13</f>
        <v>0.5</v>
      </c>
      <c r="D13" s="385">
        <v>3</v>
      </c>
      <c r="E13" s="336"/>
      <c r="F13" s="396">
        <v>1000</v>
      </c>
      <c r="G13" s="405">
        <f t="shared" ref="G13" si="5">ROUND(480/F13,3)</f>
        <v>0.48</v>
      </c>
      <c r="H13" s="529">
        <f>VLOOKUP(D13,ЧТС[#Data],4,0)</f>
        <v>0.59970000000000001</v>
      </c>
      <c r="I13" s="492">
        <f t="shared" ref="I13" si="6">ROUND(G13*H13,4)</f>
        <v>0.28789999999999999</v>
      </c>
      <c r="J13" s="404">
        <f t="shared" ref="J13" si="7">IF(E13=0,,E13*I13)</f>
        <v>0</v>
      </c>
      <c r="K13" s="2182"/>
      <c r="L13" s="2183"/>
      <c r="M13" s="2183"/>
      <c r="N13" s="2183"/>
      <c r="O13" s="2183"/>
      <c r="P13" s="2183"/>
      <c r="Q13" s="2183"/>
      <c r="R13" s="2183"/>
      <c r="S13" s="2183"/>
      <c r="T13" s="2183"/>
      <c r="U13" s="2183"/>
      <c r="V13" s="2183"/>
      <c r="W13" s="2183"/>
      <c r="X13" s="2183"/>
      <c r="Y13" s="2183"/>
      <c r="Z13" s="2183"/>
      <c r="AA13" s="2183"/>
      <c r="AB13" s="2183"/>
    </row>
    <row r="14" spans="1:28" s="234" customFormat="1" x14ac:dyDescent="0.2">
      <c r="A14" s="2188"/>
      <c r="B14" s="2264" t="s">
        <v>6402</v>
      </c>
      <c r="C14" s="2197">
        <f>SUM(C10:C13)</f>
        <v>2.263157894736842</v>
      </c>
      <c r="D14" s="2191"/>
      <c r="E14" s="2192"/>
      <c r="F14" s="2193"/>
      <c r="G14" s="2271">
        <f>SUM(G10:G13)</f>
        <v>2.173</v>
      </c>
      <c r="H14" s="2198"/>
      <c r="I14" s="2267">
        <f>SUM(I10:I13)</f>
        <v>1.6994</v>
      </c>
      <c r="J14" s="2265">
        <f>SUM(J10:J12)</f>
        <v>0</v>
      </c>
      <c r="K14" s="2182"/>
      <c r="L14" s="2183"/>
      <c r="M14" s="2183"/>
      <c r="N14" s="2183"/>
      <c r="O14" s="2183"/>
      <c r="P14" s="2183"/>
      <c r="Q14" s="2183"/>
      <c r="R14" s="2183"/>
      <c r="S14" s="2183"/>
      <c r="T14" s="2183"/>
      <c r="U14" s="2183"/>
      <c r="V14" s="2183"/>
      <c r="W14" s="2183"/>
      <c r="X14" s="2183"/>
      <c r="Y14" s="2183"/>
      <c r="Z14" s="2183"/>
      <c r="AA14" s="2183"/>
      <c r="AB14" s="2183"/>
    </row>
    <row r="15" spans="1:28" ht="12.75" customHeight="1" x14ac:dyDescent="0.25">
      <c r="A15" s="130"/>
      <c r="B15" s="2189"/>
      <c r="C15" s="159"/>
      <c r="D15" s="2316"/>
      <c r="E15" s="122"/>
      <c r="F15" s="149"/>
      <c r="G15" s="151"/>
      <c r="H15" s="177"/>
      <c r="I15" s="180"/>
      <c r="J15" s="233"/>
    </row>
    <row r="16" spans="1:28" ht="12.75" customHeight="1" x14ac:dyDescent="0.25">
      <c r="A16" s="130"/>
      <c r="B16" s="2189"/>
      <c r="C16" s="159"/>
      <c r="D16" s="2316"/>
      <c r="E16" s="122"/>
      <c r="F16" s="149"/>
      <c r="G16" s="151"/>
      <c r="H16" s="177"/>
      <c r="I16" s="180"/>
      <c r="J16" s="233"/>
    </row>
    <row r="17" spans="1:11" ht="12.75" customHeight="1" x14ac:dyDescent="0.25">
      <c r="A17" s="130"/>
      <c r="B17" s="2189"/>
      <c r="C17" s="159"/>
      <c r="D17" s="2316"/>
      <c r="E17" s="122"/>
      <c r="F17" s="149"/>
      <c r="G17" s="151"/>
      <c r="H17" s="177"/>
      <c r="I17" s="180"/>
      <c r="J17" s="233"/>
    </row>
    <row r="18" spans="1:11" ht="12.75" customHeight="1" x14ac:dyDescent="0.25">
      <c r="A18" s="130"/>
      <c r="B18" s="127"/>
      <c r="C18" s="159"/>
      <c r="D18" s="150"/>
      <c r="E18" s="116"/>
      <c r="F18" s="129"/>
      <c r="G18" s="151"/>
      <c r="H18" s="177"/>
      <c r="I18" s="180"/>
      <c r="J18" s="233"/>
    </row>
    <row r="19" spans="1:11" ht="15.75" customHeight="1" x14ac:dyDescent="0.25">
      <c r="A19" s="112" t="s">
        <v>2169</v>
      </c>
      <c r="B19" s="108"/>
      <c r="C19" s="108"/>
      <c r="E19" s="122"/>
      <c r="F19" s="108" t="s">
        <v>2160</v>
      </c>
      <c r="G19" s="108"/>
      <c r="H19" s="131"/>
      <c r="I19" s="121"/>
      <c r="J19" s="121"/>
    </row>
    <row r="20" spans="1:11" s="234" customFormat="1" x14ac:dyDescent="0.25">
      <c r="A20" s="112"/>
      <c r="B20" s="111"/>
      <c r="C20" s="111"/>
      <c r="D20" s="111"/>
      <c r="E20" s="102"/>
      <c r="F20" s="111"/>
      <c r="G20" s="146"/>
      <c r="H20" s="146"/>
      <c r="I20" s="111"/>
      <c r="J20" s="111"/>
      <c r="K20" s="548"/>
    </row>
    <row r="21" spans="1:11" s="129" customFormat="1" x14ac:dyDescent="0.25">
      <c r="A21" s="111" t="s">
        <v>2170</v>
      </c>
      <c r="B21" s="111"/>
      <c r="C21" s="111"/>
      <c r="D21" s="111"/>
      <c r="E21" s="147"/>
      <c r="F21" s="111" t="s">
        <v>2162</v>
      </c>
      <c r="G21" s="146"/>
      <c r="H21" s="146"/>
      <c r="I21" s="111"/>
      <c r="J21" s="111"/>
      <c r="K21" s="548"/>
    </row>
    <row r="31" spans="1:11" x14ac:dyDescent="0.25">
      <c r="B31" s="111"/>
      <c r="G31" s="111"/>
      <c r="H31" s="111"/>
      <c r="I31" s="111"/>
      <c r="J31" s="111"/>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2" spans="2:10" x14ac:dyDescent="0.25">
      <c r="B42" s="111"/>
      <c r="G42" s="111"/>
      <c r="H42" s="111"/>
      <c r="I42" s="111"/>
      <c r="J42" s="111"/>
    </row>
    <row r="45" spans="2:10" x14ac:dyDescent="0.25">
      <c r="B45" s="111"/>
      <c r="G45" s="111"/>
      <c r="H45" s="111"/>
      <c r="I45" s="111"/>
      <c r="J45" s="111"/>
    </row>
    <row r="46" spans="2:10" x14ac:dyDescent="0.25">
      <c r="B46" s="111"/>
      <c r="G46" s="111"/>
      <c r="H46" s="111"/>
      <c r="I46" s="111"/>
      <c r="J46" s="111"/>
    </row>
    <row r="47" spans="2:10" x14ac:dyDescent="0.25">
      <c r="B47" s="111"/>
      <c r="G47" s="111"/>
      <c r="H47" s="111"/>
      <c r="I47" s="111"/>
      <c r="J47"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0" orientation="portrait" horizontalDpi="0" verticalDpi="0"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opLeftCell="A10" workbookViewId="0">
      <selection activeCell="H1" sqref="H1:J4"/>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495</v>
      </c>
      <c r="E4" s="102"/>
      <c r="G4" s="341"/>
      <c r="H4" s="342"/>
      <c r="I4" s="366"/>
      <c r="J4" s="107" t="s">
        <v>6313</v>
      </c>
    </row>
    <row r="5" spans="1:10" s="101" customFormat="1" ht="20.25" customHeight="1" x14ac:dyDescent="0.25">
      <c r="B5" s="101" t="s">
        <v>6462</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647" t="s">
        <v>1932</v>
      </c>
      <c r="B7" s="2614" t="s">
        <v>564</v>
      </c>
      <c r="C7" s="2600" t="s">
        <v>1306</v>
      </c>
      <c r="D7" s="2602" t="s">
        <v>1307</v>
      </c>
      <c r="E7" s="2594" t="s">
        <v>722</v>
      </c>
      <c r="F7" s="2588" t="s">
        <v>723</v>
      </c>
      <c r="G7" s="2588" t="s">
        <v>215</v>
      </c>
      <c r="H7" s="2588" t="s">
        <v>1934</v>
      </c>
      <c r="I7" s="2590" t="s">
        <v>561</v>
      </c>
      <c r="J7" s="2592" t="s">
        <v>1935</v>
      </c>
    </row>
    <row r="8" spans="1:10" ht="15.75" customHeight="1" x14ac:dyDescent="0.25">
      <c r="A8" s="2648"/>
      <c r="B8" s="2615"/>
      <c r="C8" s="2601"/>
      <c r="D8" s="2603"/>
      <c r="E8" s="2595"/>
      <c r="F8" s="2589"/>
      <c r="G8" s="2589"/>
      <c r="H8" s="2589"/>
      <c r="I8" s="2591"/>
      <c r="J8" s="2593"/>
    </row>
    <row r="9" spans="1:10" ht="15.75" customHeight="1" x14ac:dyDescent="0.25">
      <c r="A9" s="2648"/>
      <c r="B9" s="2615"/>
      <c r="C9" s="2601"/>
      <c r="D9" s="2603"/>
      <c r="E9" s="2595"/>
      <c r="F9" s="2589"/>
      <c r="G9" s="2589"/>
      <c r="H9" s="2589"/>
      <c r="I9" s="2591"/>
      <c r="J9" s="2593"/>
    </row>
    <row r="10" spans="1:10" s="152" customFormat="1" ht="78.75" x14ac:dyDescent="0.25">
      <c r="A10" s="381">
        <v>49501</v>
      </c>
      <c r="B10" s="383" t="s">
        <v>6407</v>
      </c>
      <c r="C10" s="384">
        <f t="shared" ref="C10:C12" si="0">$I$6/F10</f>
        <v>0.27777777777777779</v>
      </c>
      <c r="D10" s="385">
        <v>3</v>
      </c>
      <c r="E10" s="332"/>
      <c r="F10" s="381">
        <v>1800</v>
      </c>
      <c r="G10" s="405">
        <f t="shared" ref="G10:G17" si="1">ROUND(480/F10,3)</f>
        <v>0.26700000000000002</v>
      </c>
      <c r="H10" s="529">
        <f>VLOOKUP(D10,ЧТС[#Data],4,0)</f>
        <v>0.59970000000000001</v>
      </c>
      <c r="I10" s="492">
        <f t="shared" ref="I10:I17" si="2">ROUND(G10*H10,4)</f>
        <v>0.16009999999999999</v>
      </c>
      <c r="J10" s="389">
        <f t="shared" ref="J10:J18" si="3">IF(E10=0,,E10*I10)</f>
        <v>0</v>
      </c>
    </row>
    <row r="11" spans="1:10" s="152" customFormat="1" x14ac:dyDescent="0.25">
      <c r="A11" s="381">
        <v>49502</v>
      </c>
      <c r="B11" s="383" t="s">
        <v>6417</v>
      </c>
      <c r="C11" s="384">
        <f t="shared" si="0"/>
        <v>0.25</v>
      </c>
      <c r="D11" s="385">
        <v>1</v>
      </c>
      <c r="E11" s="332"/>
      <c r="F11" s="381">
        <v>2000</v>
      </c>
      <c r="G11" s="405">
        <f t="shared" si="1"/>
        <v>0.24</v>
      </c>
      <c r="H11" s="529">
        <f>VLOOKUP(D11,ЧТС[#Data],4,0)</f>
        <v>0.49149999999999999</v>
      </c>
      <c r="I11" s="492">
        <f t="shared" si="2"/>
        <v>0.11799999999999999</v>
      </c>
      <c r="J11" s="389">
        <f t="shared" si="3"/>
        <v>0</v>
      </c>
    </row>
    <row r="12" spans="1:10" s="152" customFormat="1" ht="31.5" x14ac:dyDescent="0.25">
      <c r="A12" s="381">
        <v>49503</v>
      </c>
      <c r="B12" s="383" t="s">
        <v>6463</v>
      </c>
      <c r="C12" s="384">
        <f t="shared" si="0"/>
        <v>1.0416666666666667</v>
      </c>
      <c r="D12" s="385">
        <v>3</v>
      </c>
      <c r="E12" s="332"/>
      <c r="F12" s="381">
        <v>480</v>
      </c>
      <c r="G12" s="405">
        <f t="shared" si="1"/>
        <v>1</v>
      </c>
      <c r="H12" s="529">
        <f>VLOOKUP(D12,ЧТС[#Data],4,0)</f>
        <v>0.59970000000000001</v>
      </c>
      <c r="I12" s="492">
        <f t="shared" si="2"/>
        <v>0.59970000000000001</v>
      </c>
      <c r="J12" s="389">
        <f t="shared" si="3"/>
        <v>0</v>
      </c>
    </row>
    <row r="13" spans="1:10" s="152" customFormat="1" ht="47.25" x14ac:dyDescent="0.25">
      <c r="A13" s="381">
        <v>49504</v>
      </c>
      <c r="B13" s="383" t="s">
        <v>6464</v>
      </c>
      <c r="C13" s="384">
        <f>$I$6/F13</f>
        <v>1.1363636363636365</v>
      </c>
      <c r="D13" s="385">
        <v>2</v>
      </c>
      <c r="E13" s="332"/>
      <c r="F13" s="381">
        <v>440</v>
      </c>
      <c r="G13" s="405">
        <f t="shared" si="1"/>
        <v>1.091</v>
      </c>
      <c r="H13" s="529">
        <f>VLOOKUP(D13,ЧТС[#Data],4,0)</f>
        <v>0.54069999999999996</v>
      </c>
      <c r="I13" s="492">
        <f t="shared" si="2"/>
        <v>0.58989999999999998</v>
      </c>
      <c r="J13" s="389">
        <f t="shared" si="3"/>
        <v>0</v>
      </c>
    </row>
    <row r="14" spans="1:10" s="152" customFormat="1" ht="31.5" x14ac:dyDescent="0.25">
      <c r="A14" s="381">
        <v>49505</v>
      </c>
      <c r="B14" s="383" t="s">
        <v>6465</v>
      </c>
      <c r="C14" s="384">
        <f>$I$6/F14</f>
        <v>1.6666666666666667</v>
      </c>
      <c r="D14" s="385">
        <v>3</v>
      </c>
      <c r="E14" s="332"/>
      <c r="F14" s="381">
        <v>300</v>
      </c>
      <c r="G14" s="405">
        <f t="shared" si="1"/>
        <v>1.6</v>
      </c>
      <c r="H14" s="529">
        <f>VLOOKUP(D14,ЧТС[#Data],4,0)</f>
        <v>0.59970000000000001</v>
      </c>
      <c r="I14" s="492">
        <f t="shared" si="2"/>
        <v>0.95950000000000002</v>
      </c>
      <c r="J14" s="389">
        <f t="shared" si="3"/>
        <v>0</v>
      </c>
    </row>
    <row r="15" spans="1:10" s="152" customFormat="1" ht="31.5" x14ac:dyDescent="0.25">
      <c r="A15" s="381">
        <v>49506</v>
      </c>
      <c r="B15" s="383" t="s">
        <v>6466</v>
      </c>
      <c r="C15" s="384">
        <f>$I$6/F15</f>
        <v>0.5</v>
      </c>
      <c r="D15" s="385">
        <v>2</v>
      </c>
      <c r="E15" s="332"/>
      <c r="F15" s="381">
        <v>1000</v>
      </c>
      <c r="G15" s="405">
        <f t="shared" si="1"/>
        <v>0.48</v>
      </c>
      <c r="H15" s="529">
        <f>VLOOKUP(D15,ЧТС[#Data],4,0)</f>
        <v>0.54069999999999996</v>
      </c>
      <c r="I15" s="492">
        <f t="shared" si="2"/>
        <v>0.25950000000000001</v>
      </c>
      <c r="J15" s="389">
        <f t="shared" si="3"/>
        <v>0</v>
      </c>
    </row>
    <row r="16" spans="1:10" s="152" customFormat="1" x14ac:dyDescent="0.25">
      <c r="A16" s="381">
        <v>49507</v>
      </c>
      <c r="B16" s="383" t="s">
        <v>6467</v>
      </c>
      <c r="C16" s="384">
        <f>$I$6/F16</f>
        <v>0.1111111111111111</v>
      </c>
      <c r="D16" s="385">
        <v>2</v>
      </c>
      <c r="E16" s="332">
        <v>0.04</v>
      </c>
      <c r="F16" s="381">
        <v>4500</v>
      </c>
      <c r="G16" s="405">
        <f t="shared" si="1"/>
        <v>0.107</v>
      </c>
      <c r="H16" s="529">
        <f>VLOOKUP(D16,ЧТС[#Data],4,0)</f>
        <v>0.54069999999999996</v>
      </c>
      <c r="I16" s="492">
        <f t="shared" si="2"/>
        <v>5.79E-2</v>
      </c>
      <c r="J16" s="389">
        <f t="shared" si="3"/>
        <v>2.3159999999999999E-3</v>
      </c>
    </row>
    <row r="17" spans="1:10" s="152" customFormat="1" ht="66.75" customHeight="1" x14ac:dyDescent="0.25">
      <c r="A17" s="381">
        <v>49508</v>
      </c>
      <c r="B17" s="383" t="s">
        <v>6400</v>
      </c>
      <c r="C17" s="384">
        <f t="shared" ref="C17" si="4">$I$6/F17</f>
        <v>0.7142857142857143</v>
      </c>
      <c r="D17" s="385">
        <v>1</v>
      </c>
      <c r="E17" s="336"/>
      <c r="F17" s="381">
        <v>700</v>
      </c>
      <c r="G17" s="405">
        <f t="shared" si="1"/>
        <v>0.68600000000000005</v>
      </c>
      <c r="H17" s="529">
        <f>VLOOKUP(D17,ЧТС[#Data],4,0)</f>
        <v>0.49149999999999999</v>
      </c>
      <c r="I17" s="492">
        <f t="shared" si="2"/>
        <v>0.3372</v>
      </c>
      <c r="J17" s="389">
        <f t="shared" si="3"/>
        <v>0</v>
      </c>
    </row>
    <row r="18" spans="1:10" s="152" customFormat="1" ht="18.75" customHeight="1" x14ac:dyDescent="0.25">
      <c r="A18" s="381">
        <v>49509</v>
      </c>
      <c r="B18" s="383" t="s">
        <v>559</v>
      </c>
      <c r="C18" s="384">
        <f>$I$6/F18</f>
        <v>0.16666666666666666</v>
      </c>
      <c r="D18" s="395">
        <v>1</v>
      </c>
      <c r="E18" s="336"/>
      <c r="F18" s="396">
        <v>3000</v>
      </c>
      <c r="G18" s="405">
        <f>ROUND(480/F18,3)</f>
        <v>0.16</v>
      </c>
      <c r="H18" s="529">
        <f>VLOOKUP(D18,ЧТС[#Data],4,0)</f>
        <v>0.49149999999999999</v>
      </c>
      <c r="I18" s="492">
        <f>ROUND(G18*H18,4)</f>
        <v>7.8600000000000003E-2</v>
      </c>
      <c r="J18" s="389">
        <f t="shared" si="3"/>
        <v>0</v>
      </c>
    </row>
    <row r="19" spans="1:10" s="152" customFormat="1" x14ac:dyDescent="0.25">
      <c r="A19" s="129"/>
      <c r="B19" s="481" t="s">
        <v>6416</v>
      </c>
      <c r="C19" s="2315">
        <f>SUM(C10:C18)</f>
        <v>5.8645382395382404</v>
      </c>
      <c r="D19" s="1191"/>
      <c r="E19" s="1191"/>
      <c r="F19" s="1191"/>
      <c r="G19" s="2206">
        <f>SUM(G10:G18)</f>
        <v>5.6310000000000011</v>
      </c>
      <c r="H19" s="2206"/>
      <c r="I19" s="2318">
        <f>SUM(I10:I18)</f>
        <v>3.1604000000000001</v>
      </c>
      <c r="J19" s="2207">
        <f>SUM(J10:J18)</f>
        <v>2.3159999999999999E-3</v>
      </c>
    </row>
    <row r="20" spans="1:10" s="152" customFormat="1" x14ac:dyDescent="0.25">
      <c r="A20" s="129"/>
      <c r="B20" s="481"/>
      <c r="C20" s="2315"/>
      <c r="D20" s="1191"/>
      <c r="E20" s="1191"/>
      <c r="F20" s="1191"/>
      <c r="G20" s="2206"/>
      <c r="H20" s="2206"/>
      <c r="I20" s="2206"/>
      <c r="J20" s="2207"/>
    </row>
    <row r="21" spans="1:10" s="152" customFormat="1" x14ac:dyDescent="0.25">
      <c r="A21" s="129"/>
      <c r="B21" s="2202"/>
      <c r="C21" s="1191"/>
      <c r="D21" s="2203"/>
      <c r="E21" s="2204"/>
      <c r="F21" s="129"/>
      <c r="G21" s="151"/>
      <c r="H21" s="177"/>
      <c r="I21" s="180"/>
      <c r="J21" s="1197"/>
    </row>
    <row r="22" spans="1:10" s="152" customFormat="1" ht="18" customHeight="1" x14ac:dyDescent="0.25">
      <c r="A22" s="112" t="s">
        <v>2169</v>
      </c>
      <c r="B22" s="108"/>
      <c r="C22" s="108"/>
      <c r="D22" s="111"/>
      <c r="E22" s="122"/>
      <c r="F22" s="108" t="s">
        <v>2160</v>
      </c>
      <c r="G22" s="108"/>
      <c r="H22" s="131"/>
      <c r="I22" s="121"/>
      <c r="J22" s="121"/>
    </row>
    <row r="23" spans="1:10" s="152" customFormat="1" ht="12.75" customHeight="1" x14ac:dyDescent="0.25">
      <c r="A23" s="112"/>
      <c r="B23" s="111"/>
      <c r="C23" s="111"/>
      <c r="D23" s="111"/>
      <c r="E23" s="102"/>
      <c r="F23" s="111"/>
      <c r="G23" s="146"/>
      <c r="H23" s="146"/>
      <c r="I23" s="111"/>
      <c r="J23" s="111"/>
    </row>
    <row r="24" spans="1:10" s="152" customFormat="1" ht="17.25" customHeight="1" x14ac:dyDescent="0.25">
      <c r="A24" s="111" t="s">
        <v>2170</v>
      </c>
      <c r="B24" s="111"/>
      <c r="C24" s="111"/>
      <c r="D24" s="111"/>
      <c r="E24" s="147"/>
      <c r="F24" s="111" t="s">
        <v>2162</v>
      </c>
      <c r="G24" s="146"/>
      <c r="H24" s="146"/>
      <c r="I24" s="111"/>
      <c r="J24" s="111"/>
    </row>
    <row r="25" spans="1:10" s="152" customFormat="1" ht="12.75" customHeight="1" x14ac:dyDescent="0.25">
      <c r="G25" s="243"/>
      <c r="H25" s="972"/>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80" spans="7:10" x14ac:dyDescent="0.25">
      <c r="G80" s="111"/>
      <c r="H80" s="111"/>
      <c r="I80" s="111"/>
      <c r="J80" s="111"/>
    </row>
    <row r="81" spans="7:10" x14ac:dyDescent="0.25">
      <c r="G81" s="111"/>
      <c r="H81" s="111"/>
      <c r="I81" s="111"/>
      <c r="J81" s="111"/>
    </row>
    <row r="82" spans="7:10" x14ac:dyDescent="0.25">
      <c r="G82" s="111"/>
      <c r="H82" s="111"/>
      <c r="I82" s="111"/>
      <c r="J82" s="111"/>
    </row>
    <row r="83" spans="7:10" x14ac:dyDescent="0.25">
      <c r="G83" s="111"/>
      <c r="H83" s="111"/>
      <c r="I83" s="111"/>
      <c r="J83" s="111"/>
    </row>
    <row r="84" spans="7:10" x14ac:dyDescent="0.25">
      <c r="G84" s="111"/>
      <c r="H84" s="111"/>
      <c r="I84" s="111"/>
      <c r="J84" s="111"/>
    </row>
    <row r="85" spans="7:10" x14ac:dyDescent="0.25">
      <c r="G85" s="111"/>
      <c r="H85" s="111"/>
      <c r="I85" s="111"/>
      <c r="J85" s="111"/>
    </row>
    <row r="86" spans="7:10" x14ac:dyDescent="0.25">
      <c r="G86" s="111"/>
      <c r="H86" s="111"/>
      <c r="I86" s="111"/>
      <c r="J86"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3"/>
  <dimension ref="A1:J85"/>
  <sheetViews>
    <sheetView workbookViewId="0">
      <selection activeCell="L13" sqref="L13"/>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244" t="s">
        <v>1435</v>
      </c>
      <c r="C4" s="105"/>
      <c r="D4" s="240">
        <v>496</v>
      </c>
      <c r="E4" s="275"/>
      <c r="G4" s="230"/>
      <c r="H4" s="342"/>
      <c r="I4" s="366"/>
      <c r="J4" s="107" t="s">
        <v>6497</v>
      </c>
    </row>
    <row r="5" spans="1:10" s="101" customFormat="1" ht="20.25" customHeight="1" x14ac:dyDescent="0.25">
      <c r="B5" s="157" t="s">
        <v>6425</v>
      </c>
      <c r="D5" s="694"/>
      <c r="E5" s="2171"/>
      <c r="F5" s="694"/>
      <c r="G5" s="148"/>
      <c r="H5" s="366"/>
      <c r="I5" s="366"/>
      <c r="J5" s="148"/>
    </row>
    <row r="6" spans="1:10" s="101" customFormat="1" ht="20.25" customHeight="1" x14ac:dyDescent="0.25">
      <c r="B6" s="157"/>
      <c r="E6" s="102"/>
      <c r="F6" s="109" t="s">
        <v>720</v>
      </c>
      <c r="G6" s="148"/>
      <c r="H6" s="366"/>
      <c r="I6" s="2172">
        <v>500</v>
      </c>
      <c r="J6" s="148"/>
    </row>
    <row r="7" spans="1:10" ht="15" customHeight="1" x14ac:dyDescent="0.25">
      <c r="A7" s="2647" t="s">
        <v>1932</v>
      </c>
      <c r="B7" s="2614" t="s">
        <v>564</v>
      </c>
      <c r="C7" s="2600" t="s">
        <v>1306</v>
      </c>
      <c r="D7" s="2602" t="s">
        <v>1307</v>
      </c>
      <c r="E7" s="2727" t="s">
        <v>722</v>
      </c>
      <c r="F7" s="2588" t="s">
        <v>723</v>
      </c>
      <c r="G7" s="2588" t="s">
        <v>215</v>
      </c>
      <c r="H7" s="2588" t="s">
        <v>1934</v>
      </c>
      <c r="I7" s="2590" t="s">
        <v>561</v>
      </c>
      <c r="J7" s="2592" t="s">
        <v>1935</v>
      </c>
    </row>
    <row r="8" spans="1:10" ht="15.75" customHeight="1" x14ac:dyDescent="0.25">
      <c r="A8" s="2648"/>
      <c r="B8" s="2615"/>
      <c r="C8" s="2601"/>
      <c r="D8" s="2603"/>
      <c r="E8" s="2728"/>
      <c r="F8" s="2589"/>
      <c r="G8" s="2589"/>
      <c r="H8" s="2589"/>
      <c r="I8" s="2591"/>
      <c r="J8" s="2593"/>
    </row>
    <row r="9" spans="1:10" ht="15.75" customHeight="1" x14ac:dyDescent="0.25">
      <c r="A9" s="2648"/>
      <c r="B9" s="2615"/>
      <c r="C9" s="2601"/>
      <c r="D9" s="2603"/>
      <c r="E9" s="2728"/>
      <c r="F9" s="2589"/>
      <c r="G9" s="2589"/>
      <c r="H9" s="2589"/>
      <c r="I9" s="2591"/>
      <c r="J9" s="2593"/>
    </row>
    <row r="10" spans="1:10" s="152" customFormat="1" ht="31.5" x14ac:dyDescent="0.25">
      <c r="A10" s="396">
        <v>49601</v>
      </c>
      <c r="B10" s="383" t="s">
        <v>6426</v>
      </c>
      <c r="C10" s="384">
        <f t="shared" ref="C10:C13" si="0">$I$6/F10</f>
        <v>2.7027027027027026</v>
      </c>
      <c r="D10" s="385">
        <v>6</v>
      </c>
      <c r="E10" s="332"/>
      <c r="F10" s="381">
        <v>185</v>
      </c>
      <c r="G10" s="405">
        <f>ROUND(480/F10,3)</f>
        <v>2.5950000000000002</v>
      </c>
      <c r="H10" s="529">
        <f>VLOOKUP(D10,ЧТС[#Data],4,0)</f>
        <v>0.89470000000000005</v>
      </c>
      <c r="I10" s="492">
        <f>ROUND(G10*H10,4)</f>
        <v>2.3216999999999999</v>
      </c>
      <c r="J10" s="404">
        <f>IF(E10=0,,E10*I10)</f>
        <v>0</v>
      </c>
    </row>
    <row r="11" spans="1:10" s="152" customFormat="1" ht="31.5" x14ac:dyDescent="0.25">
      <c r="A11" s="396">
        <v>49602</v>
      </c>
      <c r="B11" s="383" t="s">
        <v>6404</v>
      </c>
      <c r="C11" s="384">
        <f t="shared" si="0"/>
        <v>0.26315789473684209</v>
      </c>
      <c r="D11" s="385">
        <v>3</v>
      </c>
      <c r="E11" s="332"/>
      <c r="F11" s="381">
        <v>1900</v>
      </c>
      <c r="G11" s="405">
        <f>ROUND(480/F11,3)</f>
        <v>0.253</v>
      </c>
      <c r="H11" s="529">
        <f>VLOOKUP(D11,ЧТС[#Data],4,0)</f>
        <v>0.59970000000000001</v>
      </c>
      <c r="I11" s="492">
        <f>ROUND(G11*H11,4)</f>
        <v>0.1517</v>
      </c>
      <c r="J11" s="404">
        <f>IF(E11=0,,E11*I11)</f>
        <v>0</v>
      </c>
    </row>
    <row r="12" spans="1:10" s="152" customFormat="1" ht="31.5" x14ac:dyDescent="0.25">
      <c r="A12" s="396">
        <v>49603</v>
      </c>
      <c r="B12" s="383" t="s">
        <v>6427</v>
      </c>
      <c r="C12" s="384">
        <f t="shared" si="0"/>
        <v>0.23255813953488372</v>
      </c>
      <c r="D12" s="385">
        <v>3</v>
      </c>
      <c r="E12" s="336"/>
      <c r="F12" s="396">
        <v>2150</v>
      </c>
      <c r="G12" s="405">
        <f t="shared" ref="G12:G13" si="1">ROUND(480/F12,3)</f>
        <v>0.223</v>
      </c>
      <c r="H12" s="529">
        <f>VLOOKUP(D12,ЧТС[#Data],4,0)</f>
        <v>0.59970000000000001</v>
      </c>
      <c r="I12" s="492">
        <f t="shared" ref="I12:I13" si="2">ROUND(G12*H12,4)</f>
        <v>0.13370000000000001</v>
      </c>
      <c r="J12" s="404">
        <f t="shared" ref="J12:J13" si="3">IF(E12=0,,E12*I12)</f>
        <v>0</v>
      </c>
    </row>
    <row r="13" spans="1:10" s="152" customFormat="1" ht="31.5" x14ac:dyDescent="0.25">
      <c r="A13" s="396">
        <v>49604</v>
      </c>
      <c r="B13" s="383" t="s">
        <v>6517</v>
      </c>
      <c r="C13" s="384">
        <f t="shared" si="0"/>
        <v>0.2</v>
      </c>
      <c r="D13" s="385">
        <v>3</v>
      </c>
      <c r="E13" s="336"/>
      <c r="F13" s="396">
        <v>2500</v>
      </c>
      <c r="G13" s="405">
        <f t="shared" si="1"/>
        <v>0.192</v>
      </c>
      <c r="H13" s="529">
        <f>VLOOKUP(D13,ЧТС[#Data],4,0)</f>
        <v>0.59970000000000001</v>
      </c>
      <c r="I13" s="492">
        <f t="shared" si="2"/>
        <v>0.11509999999999999</v>
      </c>
      <c r="J13" s="404">
        <f t="shared" si="3"/>
        <v>0</v>
      </c>
    </row>
    <row r="14" spans="1:10" s="152" customFormat="1" x14ac:dyDescent="0.25">
      <c r="A14" s="130"/>
      <c r="B14" s="127"/>
      <c r="C14" s="159"/>
      <c r="D14" s="150"/>
      <c r="E14" s="122"/>
      <c r="F14" s="130"/>
      <c r="G14" s="151"/>
      <c r="H14" s="339"/>
      <c r="I14" s="180"/>
      <c r="J14" s="233"/>
    </row>
    <row r="15" spans="1:10" s="152" customFormat="1" x14ac:dyDescent="0.25">
      <c r="A15" s="2188"/>
      <c r="B15" s="2264" t="s">
        <v>6479</v>
      </c>
      <c r="C15" s="2197">
        <f>SUM(C10:C13)</f>
        <v>3.3984187369744285</v>
      </c>
      <c r="D15" s="2191"/>
      <c r="E15" s="2192"/>
      <c r="F15" s="2193"/>
      <c r="G15" s="2271">
        <f>SUM(G10:G13)</f>
        <v>3.2630000000000003</v>
      </c>
      <c r="H15" s="2198"/>
      <c r="I15" s="2267">
        <f>SUM(I10:I13)</f>
        <v>2.7222</v>
      </c>
      <c r="J15" s="2265">
        <f>SUM(J10:J13)</f>
        <v>0</v>
      </c>
    </row>
    <row r="16" spans="1:10" s="152" customFormat="1" ht="66.75" customHeight="1" x14ac:dyDescent="0.25">
      <c r="A16" s="130"/>
      <c r="B16" s="2189"/>
      <c r="C16" s="159"/>
      <c r="D16" s="2317"/>
      <c r="E16" s="122"/>
      <c r="F16" s="149"/>
      <c r="G16" s="151"/>
      <c r="H16" s="177"/>
      <c r="I16" s="180"/>
      <c r="J16" s="233"/>
    </row>
    <row r="17" spans="1:10" s="152" customFormat="1" ht="18.75" customHeight="1" x14ac:dyDescent="0.25">
      <c r="A17" s="130"/>
      <c r="B17" s="2189"/>
      <c r="C17" s="159"/>
      <c r="D17" s="2317"/>
      <c r="E17" s="122"/>
      <c r="F17" s="149"/>
      <c r="G17" s="151"/>
      <c r="H17" s="177"/>
      <c r="I17" s="180"/>
      <c r="J17" s="233"/>
    </row>
    <row r="18" spans="1:10" s="152" customFormat="1" x14ac:dyDescent="0.25">
      <c r="A18" s="130"/>
      <c r="B18" s="2189"/>
      <c r="C18" s="159"/>
      <c r="D18" s="2317"/>
      <c r="E18" s="122"/>
      <c r="F18" s="149"/>
      <c r="G18" s="151"/>
      <c r="H18" s="177"/>
      <c r="I18" s="180"/>
      <c r="J18" s="233"/>
    </row>
    <row r="19" spans="1:10" s="152" customFormat="1" x14ac:dyDescent="0.25">
      <c r="A19" s="130"/>
      <c r="B19" s="127"/>
      <c r="C19" s="159"/>
      <c r="D19" s="150"/>
      <c r="E19" s="116"/>
      <c r="F19" s="129"/>
      <c r="G19" s="151"/>
      <c r="H19" s="177"/>
      <c r="I19" s="180"/>
      <c r="J19" s="233"/>
    </row>
    <row r="20" spans="1:10" s="152" customFormat="1" x14ac:dyDescent="0.25">
      <c r="A20" s="112" t="s">
        <v>2169</v>
      </c>
      <c r="B20" s="108"/>
      <c r="C20" s="108"/>
      <c r="D20" s="111"/>
      <c r="E20" s="122"/>
      <c r="F20" s="108" t="s">
        <v>2160</v>
      </c>
      <c r="G20" s="108"/>
      <c r="H20" s="131"/>
      <c r="I20" s="121"/>
      <c r="J20" s="121"/>
    </row>
    <row r="21" spans="1:10" s="152" customFormat="1" ht="18" customHeight="1" x14ac:dyDescent="0.25">
      <c r="A21" s="112"/>
      <c r="B21" s="111"/>
      <c r="C21" s="111"/>
      <c r="D21" s="111"/>
      <c r="E21" s="102"/>
      <c r="F21" s="111"/>
      <c r="G21" s="146"/>
      <c r="H21" s="146"/>
      <c r="I21" s="111"/>
      <c r="J21" s="111"/>
    </row>
    <row r="22" spans="1:10" s="152" customFormat="1" ht="12.75" customHeight="1" x14ac:dyDescent="0.25">
      <c r="A22" s="111" t="s">
        <v>2170</v>
      </c>
      <c r="B22" s="111"/>
      <c r="C22" s="111"/>
      <c r="D22" s="111"/>
      <c r="E22" s="147"/>
      <c r="F22" s="111" t="s">
        <v>2162</v>
      </c>
      <c r="G22" s="146"/>
      <c r="H22" s="146"/>
      <c r="I22" s="111"/>
      <c r="J22" s="111"/>
    </row>
    <row r="23" spans="1:10" s="152" customFormat="1" ht="17.25" customHeight="1" x14ac:dyDescent="0.25">
      <c r="A23" s="112"/>
      <c r="B23" s="111"/>
      <c r="C23" s="111"/>
      <c r="D23" s="111"/>
      <c r="E23" s="147"/>
      <c r="F23" s="111"/>
      <c r="G23" s="146"/>
      <c r="H23" s="146"/>
      <c r="I23" s="111"/>
      <c r="J23" s="111"/>
    </row>
    <row r="24" spans="1:10" s="152" customFormat="1" ht="12.75" customHeight="1" x14ac:dyDescent="0.25">
      <c r="A24" s="111"/>
      <c r="G24" s="243"/>
      <c r="H24" s="972"/>
      <c r="I24" s="365"/>
      <c r="J24" s="243"/>
    </row>
    <row r="25" spans="1:10" s="152" customFormat="1" ht="12.75" customHeight="1" x14ac:dyDescent="0.25">
      <c r="G25" s="243"/>
      <c r="H25" s="365"/>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1:10" s="152" customFormat="1" ht="12.75" customHeight="1" x14ac:dyDescent="0.25">
      <c r="G65" s="243"/>
      <c r="H65" s="365"/>
      <c r="I65" s="365"/>
      <c r="J65" s="243"/>
    </row>
    <row r="66" spans="1:10" s="152" customFormat="1" ht="12.75" customHeight="1" x14ac:dyDescent="0.25">
      <c r="G66" s="243"/>
      <c r="H66" s="365"/>
      <c r="I66" s="365"/>
      <c r="J66" s="243"/>
    </row>
    <row r="67" spans="1:10" s="152" customFormat="1" ht="12.75" customHeight="1" x14ac:dyDescent="0.25">
      <c r="G67" s="243"/>
      <c r="H67" s="365"/>
      <c r="I67" s="365"/>
      <c r="J67" s="243"/>
    </row>
    <row r="68" spans="1:10" s="152" customFormat="1" ht="12.75" customHeight="1" x14ac:dyDescent="0.25">
      <c r="G68" s="243"/>
      <c r="H68" s="365"/>
      <c r="I68" s="365"/>
      <c r="J68" s="243"/>
    </row>
    <row r="69" spans="1:10" s="152" customFormat="1" ht="12.75" customHeight="1" x14ac:dyDescent="0.25">
      <c r="G69" s="243"/>
      <c r="H69" s="365"/>
      <c r="I69" s="365"/>
      <c r="J69" s="243"/>
    </row>
    <row r="70" spans="1:10" s="152" customFormat="1" ht="12.75" customHeight="1" x14ac:dyDescent="0.25">
      <c r="G70" s="243"/>
      <c r="H70" s="365"/>
      <c r="I70" s="365"/>
      <c r="J70" s="243"/>
    </row>
    <row r="71" spans="1:10" s="152" customFormat="1" ht="12.75" customHeight="1" x14ac:dyDescent="0.25">
      <c r="G71" s="243"/>
      <c r="H71" s="365"/>
      <c r="I71" s="365"/>
      <c r="J71" s="243"/>
    </row>
    <row r="72" spans="1:10" s="152" customFormat="1" ht="12.75" customHeight="1" x14ac:dyDescent="0.25">
      <c r="G72" s="243"/>
      <c r="H72" s="365"/>
      <c r="I72" s="365"/>
      <c r="J72" s="243"/>
    </row>
    <row r="73" spans="1:10" s="152" customFormat="1" ht="12.75" customHeight="1" x14ac:dyDescent="0.25">
      <c r="G73" s="243"/>
      <c r="H73" s="365"/>
      <c r="I73" s="365"/>
      <c r="J73" s="243"/>
    </row>
    <row r="74" spans="1:10" s="152" customFormat="1" ht="12.75" customHeight="1" x14ac:dyDescent="0.25">
      <c r="G74" s="243"/>
      <c r="H74" s="365"/>
      <c r="I74" s="365"/>
      <c r="J74" s="243"/>
    </row>
    <row r="75" spans="1:10" x14ac:dyDescent="0.25">
      <c r="A75" s="152"/>
    </row>
    <row r="79" spans="1:10" x14ac:dyDescent="0.25">
      <c r="G79" s="111"/>
      <c r="H79" s="111"/>
      <c r="I79" s="111"/>
      <c r="J79" s="111"/>
    </row>
    <row r="80" spans="1:10" x14ac:dyDescent="0.25">
      <c r="G80" s="111"/>
      <c r="H80" s="111"/>
      <c r="I80" s="111"/>
      <c r="J80" s="111"/>
    </row>
    <row r="81" spans="7:10" x14ac:dyDescent="0.25">
      <c r="G81" s="111"/>
      <c r="H81" s="111"/>
      <c r="I81" s="111"/>
      <c r="J81" s="111"/>
    </row>
    <row r="82" spans="7:10" x14ac:dyDescent="0.25">
      <c r="G82" s="111"/>
      <c r="H82" s="111"/>
      <c r="I82" s="111"/>
      <c r="J82" s="111"/>
    </row>
    <row r="83" spans="7:10" x14ac:dyDescent="0.25">
      <c r="G83" s="111"/>
      <c r="H83" s="111"/>
      <c r="I83" s="111"/>
      <c r="J83" s="111"/>
    </row>
    <row r="84" spans="7:10" x14ac:dyDescent="0.25">
      <c r="G84" s="111"/>
      <c r="H84" s="111"/>
      <c r="I84" s="111"/>
      <c r="J84" s="111"/>
    </row>
    <row r="85" spans="7:10" x14ac:dyDescent="0.25">
      <c r="G85" s="111"/>
      <c r="H85" s="111"/>
      <c r="I85" s="111"/>
      <c r="J85" s="111"/>
    </row>
  </sheetData>
  <mergeCells count="10">
    <mergeCell ref="A7:A9"/>
    <mergeCell ref="G7:G9"/>
    <mergeCell ref="H7:H9"/>
    <mergeCell ref="I7:I9"/>
    <mergeCell ref="J7:J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79" orientation="portrait" horizontalDpi="0" verticalDpi="0"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4"/>
  <dimension ref="A1:J83"/>
  <sheetViews>
    <sheetView workbookViewId="0">
      <selection activeCell="F20" sqref="F20"/>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ht="15" customHeight="1" x14ac:dyDescent="0.25">
      <c r="A4" s="101"/>
      <c r="B4" s="104" t="s">
        <v>877</v>
      </c>
      <c r="C4" s="105"/>
      <c r="D4" s="240">
        <v>497</v>
      </c>
      <c r="E4" s="102"/>
      <c r="F4" s="101"/>
      <c r="G4" s="341"/>
      <c r="H4" s="342"/>
      <c r="I4" s="366"/>
      <c r="J4" s="107" t="s">
        <v>6424</v>
      </c>
    </row>
    <row r="5" spans="1:10" ht="15.75" customHeight="1" x14ac:dyDescent="0.25">
      <c r="A5" s="101"/>
      <c r="B5" s="101" t="s">
        <v>6428</v>
      </c>
      <c r="C5" s="101"/>
      <c r="D5" s="101"/>
      <c r="E5" s="102"/>
      <c r="F5" s="101"/>
      <c r="G5" s="341"/>
      <c r="H5" s="342"/>
      <c r="I5" s="366"/>
      <c r="J5" s="148"/>
    </row>
    <row r="6" spans="1:10" ht="15.75" customHeight="1" x14ac:dyDescent="0.25">
      <c r="A6" s="101"/>
      <c r="B6" s="101"/>
      <c r="C6" s="101"/>
      <c r="D6" s="101"/>
      <c r="E6" s="102"/>
      <c r="F6" s="109"/>
      <c r="G6" s="341" t="s">
        <v>720</v>
      </c>
      <c r="H6" s="342"/>
      <c r="I6" s="2172">
        <v>500</v>
      </c>
      <c r="J6" s="148"/>
    </row>
    <row r="7" spans="1:10" s="152" customFormat="1" x14ac:dyDescent="0.25">
      <c r="A7" s="2647" t="s">
        <v>1932</v>
      </c>
      <c r="B7" s="2614" t="s">
        <v>564</v>
      </c>
      <c r="C7" s="2600" t="s">
        <v>1306</v>
      </c>
      <c r="D7" s="2602" t="s">
        <v>1307</v>
      </c>
      <c r="E7" s="2594" t="s">
        <v>722</v>
      </c>
      <c r="F7" s="2588" t="s">
        <v>723</v>
      </c>
      <c r="G7" s="2588" t="s">
        <v>215</v>
      </c>
      <c r="H7" s="2588" t="s">
        <v>1934</v>
      </c>
      <c r="I7" s="2590" t="s">
        <v>561</v>
      </c>
      <c r="J7" s="2592" t="s">
        <v>1935</v>
      </c>
    </row>
    <row r="8" spans="1:10" s="152" customFormat="1" x14ac:dyDescent="0.25">
      <c r="A8" s="2648"/>
      <c r="B8" s="2615"/>
      <c r="C8" s="2601"/>
      <c r="D8" s="2603"/>
      <c r="E8" s="2595"/>
      <c r="F8" s="2589"/>
      <c r="G8" s="2589"/>
      <c r="H8" s="2589"/>
      <c r="I8" s="2591"/>
      <c r="J8" s="2593"/>
    </row>
    <row r="9" spans="1:10" s="152" customFormat="1" x14ac:dyDescent="0.25">
      <c r="A9" s="2648"/>
      <c r="B9" s="2615"/>
      <c r="C9" s="2601"/>
      <c r="D9" s="2603"/>
      <c r="E9" s="2595"/>
      <c r="F9" s="2589"/>
      <c r="G9" s="2589"/>
      <c r="H9" s="2589"/>
      <c r="I9" s="2591"/>
      <c r="J9" s="2593"/>
    </row>
    <row r="10" spans="1:10" s="152" customFormat="1" ht="78.75" x14ac:dyDescent="0.25">
      <c r="A10" s="381">
        <v>49701</v>
      </c>
      <c r="B10" s="383" t="s">
        <v>6407</v>
      </c>
      <c r="C10" s="384">
        <f>$I$6/F10</f>
        <v>0.27777777777777779</v>
      </c>
      <c r="D10" s="385">
        <v>3</v>
      </c>
      <c r="E10" s="332"/>
      <c r="F10" s="381">
        <v>1800</v>
      </c>
      <c r="G10" s="405">
        <f t="shared" ref="G10:G17" si="0">ROUND(480/F10,3)</f>
        <v>0.26700000000000002</v>
      </c>
      <c r="H10" s="529">
        <f>VLOOKUP(D10,ЧТС[#Data],4,0)</f>
        <v>0.59970000000000001</v>
      </c>
      <c r="I10" s="492">
        <f t="shared" ref="I10:I17" si="1">ROUND(G10*H10,4)</f>
        <v>0.16009999999999999</v>
      </c>
      <c r="J10" s="389">
        <f t="shared" ref="J10:J21" si="2">IF(E10=0,,E10*I10)</f>
        <v>0</v>
      </c>
    </row>
    <row r="11" spans="1:10" s="152" customFormat="1" x14ac:dyDescent="0.25">
      <c r="A11" s="381">
        <v>49702</v>
      </c>
      <c r="B11" s="383" t="s">
        <v>6417</v>
      </c>
      <c r="C11" s="384">
        <f>$I$6/F11</f>
        <v>0.27777777777777779</v>
      </c>
      <c r="D11" s="385">
        <v>1</v>
      </c>
      <c r="E11" s="332"/>
      <c r="F11" s="381">
        <v>1800</v>
      </c>
      <c r="G11" s="405">
        <f t="shared" si="0"/>
        <v>0.26700000000000002</v>
      </c>
      <c r="H11" s="529">
        <f>VLOOKUP(D11,ЧТС[#Data],4,0)</f>
        <v>0.49149999999999999</v>
      </c>
      <c r="I11" s="492">
        <f t="shared" si="1"/>
        <v>0.13120000000000001</v>
      </c>
      <c r="J11" s="389">
        <f t="shared" si="2"/>
        <v>0</v>
      </c>
    </row>
    <row r="12" spans="1:10" s="152" customFormat="1" ht="47.25" x14ac:dyDescent="0.25">
      <c r="A12" s="381">
        <v>49703</v>
      </c>
      <c r="B12" s="383" t="s">
        <v>6429</v>
      </c>
      <c r="C12" s="384">
        <f t="shared" ref="C12:C21" si="3">$I$6/F12</f>
        <v>0.94339622641509435</v>
      </c>
      <c r="D12" s="385">
        <v>3</v>
      </c>
      <c r="E12" s="332"/>
      <c r="F12" s="381">
        <v>530</v>
      </c>
      <c r="G12" s="405">
        <f t="shared" si="0"/>
        <v>0.90600000000000003</v>
      </c>
      <c r="H12" s="529">
        <f>VLOOKUP(D12,ЧТС[#Data],4,0)</f>
        <v>0.59970000000000001</v>
      </c>
      <c r="I12" s="492">
        <f t="shared" si="1"/>
        <v>0.54330000000000001</v>
      </c>
      <c r="J12" s="389">
        <f t="shared" si="2"/>
        <v>0</v>
      </c>
    </row>
    <row r="13" spans="1:10" s="152" customFormat="1" ht="31.5" x14ac:dyDescent="0.25">
      <c r="A13" s="381">
        <v>49704</v>
      </c>
      <c r="B13" s="383" t="s">
        <v>6430</v>
      </c>
      <c r="C13" s="384">
        <f t="shared" si="3"/>
        <v>1.2820512820512822</v>
      </c>
      <c r="D13" s="385">
        <v>3</v>
      </c>
      <c r="E13" s="332"/>
      <c r="F13" s="381">
        <v>390</v>
      </c>
      <c r="G13" s="405">
        <f t="shared" si="0"/>
        <v>1.2310000000000001</v>
      </c>
      <c r="H13" s="529">
        <f>VLOOKUP(D13,ЧТС[#Data],4,0)</f>
        <v>0.59970000000000001</v>
      </c>
      <c r="I13" s="492">
        <f t="shared" si="1"/>
        <v>0.73819999999999997</v>
      </c>
      <c r="J13" s="389">
        <f t="shared" si="2"/>
        <v>0</v>
      </c>
    </row>
    <row r="14" spans="1:10" s="152" customFormat="1" ht="66.75" customHeight="1" x14ac:dyDescent="0.25">
      <c r="A14" s="381">
        <v>49705</v>
      </c>
      <c r="B14" s="383" t="s">
        <v>6518</v>
      </c>
      <c r="C14" s="384">
        <f t="shared" si="3"/>
        <v>1.7857142857142858</v>
      </c>
      <c r="D14" s="385">
        <v>3</v>
      </c>
      <c r="E14" s="332"/>
      <c r="F14" s="381">
        <v>280</v>
      </c>
      <c r="G14" s="405">
        <f t="shared" si="0"/>
        <v>1.714</v>
      </c>
      <c r="H14" s="529">
        <f>VLOOKUP(D14,ЧТС[#Data],4,0)</f>
        <v>0.59970000000000001</v>
      </c>
      <c r="I14" s="492">
        <f t="shared" si="1"/>
        <v>1.0279</v>
      </c>
      <c r="J14" s="389">
        <f t="shared" si="2"/>
        <v>0</v>
      </c>
    </row>
    <row r="15" spans="1:10" s="152" customFormat="1" ht="18.75" customHeight="1" x14ac:dyDescent="0.25">
      <c r="A15" s="381">
        <v>49706</v>
      </c>
      <c r="B15" s="383" t="s">
        <v>6520</v>
      </c>
      <c r="C15" s="384">
        <f t="shared" si="3"/>
        <v>0.16666666666666666</v>
      </c>
      <c r="D15" s="385">
        <v>3</v>
      </c>
      <c r="E15" s="332"/>
      <c r="F15" s="381">
        <v>3000</v>
      </c>
      <c r="G15" s="405">
        <f t="shared" si="0"/>
        <v>0.16</v>
      </c>
      <c r="H15" s="529">
        <f>VLOOKUP(D15,ЧТС[#Data],4,0)</f>
        <v>0.59970000000000001</v>
      </c>
      <c r="I15" s="492">
        <f t="shared" si="1"/>
        <v>9.6000000000000002E-2</v>
      </c>
      <c r="J15" s="389">
        <f t="shared" si="2"/>
        <v>0</v>
      </c>
    </row>
    <row r="16" spans="1:10" s="152" customFormat="1" ht="31.5" x14ac:dyDescent="0.25">
      <c r="A16" s="381">
        <v>49707</v>
      </c>
      <c r="B16" s="383" t="s">
        <v>6519</v>
      </c>
      <c r="C16" s="384">
        <f t="shared" si="3"/>
        <v>4.7619047619047619</v>
      </c>
      <c r="D16" s="385">
        <v>3</v>
      </c>
      <c r="E16" s="332"/>
      <c r="F16" s="381">
        <v>105</v>
      </c>
      <c r="G16" s="405">
        <f t="shared" si="0"/>
        <v>4.5709999999999997</v>
      </c>
      <c r="H16" s="529">
        <f>VLOOKUP(D16,ЧТС[#Data],4,0)</f>
        <v>0.59970000000000001</v>
      </c>
      <c r="I16" s="492">
        <f t="shared" si="1"/>
        <v>2.7412000000000001</v>
      </c>
      <c r="J16" s="389">
        <f t="shared" si="2"/>
        <v>0</v>
      </c>
    </row>
    <row r="17" spans="1:10" s="152" customFormat="1" ht="47.25" x14ac:dyDescent="0.25">
      <c r="A17" s="381">
        <v>49708</v>
      </c>
      <c r="B17" s="383" t="s">
        <v>6431</v>
      </c>
      <c r="C17" s="384">
        <f t="shared" si="3"/>
        <v>0.7142857142857143</v>
      </c>
      <c r="D17" s="385">
        <v>3</v>
      </c>
      <c r="E17" s="336"/>
      <c r="F17" s="381">
        <v>700</v>
      </c>
      <c r="G17" s="405">
        <f t="shared" si="0"/>
        <v>0.68600000000000005</v>
      </c>
      <c r="H17" s="529">
        <f>VLOOKUP(D17,ЧТС[#Data],4,0)</f>
        <v>0.59970000000000001</v>
      </c>
      <c r="I17" s="492">
        <f t="shared" si="1"/>
        <v>0.41139999999999999</v>
      </c>
      <c r="J17" s="389">
        <f t="shared" si="2"/>
        <v>0</v>
      </c>
    </row>
    <row r="18" spans="1:10" s="152" customFormat="1" x14ac:dyDescent="0.25">
      <c r="A18" s="381">
        <v>49709</v>
      </c>
      <c r="B18" s="383" t="s">
        <v>6432</v>
      </c>
      <c r="C18" s="384">
        <f t="shared" si="3"/>
        <v>1.0416666666666667</v>
      </c>
      <c r="D18" s="395">
        <v>3</v>
      </c>
      <c r="E18" s="336"/>
      <c r="F18" s="396">
        <v>480</v>
      </c>
      <c r="G18" s="405">
        <f>ROUND(480/F18,3)</f>
        <v>1</v>
      </c>
      <c r="H18" s="529">
        <f>VLOOKUP(D18,ЧТС[#Data],4,0)</f>
        <v>0.59970000000000001</v>
      </c>
      <c r="I18" s="492">
        <f>ROUND(G18*H18,4)</f>
        <v>0.59970000000000001</v>
      </c>
      <c r="J18" s="389">
        <f t="shared" si="2"/>
        <v>0</v>
      </c>
    </row>
    <row r="19" spans="1:10" s="152" customFormat="1" ht="18" customHeight="1" x14ac:dyDescent="0.25">
      <c r="A19" s="381">
        <v>49710</v>
      </c>
      <c r="B19" s="383" t="s">
        <v>6433</v>
      </c>
      <c r="C19" s="384">
        <f t="shared" si="3"/>
        <v>0.41666666666666669</v>
      </c>
      <c r="D19" s="395">
        <v>2</v>
      </c>
      <c r="E19" s="336"/>
      <c r="F19" s="396">
        <v>1200</v>
      </c>
      <c r="G19" s="405">
        <f>ROUND(480/F19,3)</f>
        <v>0.4</v>
      </c>
      <c r="H19" s="529">
        <f>VLOOKUP(D19,ЧТС[#Data],4,0)</f>
        <v>0.54069999999999996</v>
      </c>
      <c r="I19" s="492">
        <f>ROUND(G19*H19,4)</f>
        <v>0.21629999999999999</v>
      </c>
      <c r="J19" s="389">
        <f t="shared" si="2"/>
        <v>0</v>
      </c>
    </row>
    <row r="20" spans="1:10" s="152" customFormat="1" ht="63" customHeight="1" x14ac:dyDescent="0.25">
      <c r="A20" s="381">
        <v>49711</v>
      </c>
      <c r="B20" s="383" t="s">
        <v>6414</v>
      </c>
      <c r="C20" s="384">
        <f t="shared" si="3"/>
        <v>1</v>
      </c>
      <c r="D20" s="385">
        <v>1</v>
      </c>
      <c r="E20" s="336"/>
      <c r="F20" s="381">
        <v>500</v>
      </c>
      <c r="G20" s="405">
        <f t="shared" ref="G20" si="4">ROUND(480/F20,3)</f>
        <v>0.96</v>
      </c>
      <c r="H20" s="529">
        <f>VLOOKUP(D20,ЧТС[#Data],4,0)</f>
        <v>0.49149999999999999</v>
      </c>
      <c r="I20" s="492">
        <f t="shared" ref="I20" si="5">ROUND(G20*H20,4)</f>
        <v>0.4718</v>
      </c>
      <c r="J20" s="389">
        <f t="shared" si="2"/>
        <v>0</v>
      </c>
    </row>
    <row r="21" spans="1:10" s="152" customFormat="1" ht="17.25" customHeight="1" x14ac:dyDescent="0.25">
      <c r="A21" s="381">
        <v>49712</v>
      </c>
      <c r="B21" s="383" t="s">
        <v>559</v>
      </c>
      <c r="C21" s="384">
        <f t="shared" si="3"/>
        <v>0.16666666666666666</v>
      </c>
      <c r="D21" s="395">
        <v>1</v>
      </c>
      <c r="E21" s="336"/>
      <c r="F21" s="396">
        <v>3000</v>
      </c>
      <c r="G21" s="405">
        <f>ROUND(480/F21,3)</f>
        <v>0.16</v>
      </c>
      <c r="H21" s="529">
        <f>VLOOKUP(D21,ЧТС[#Data],4,0)</f>
        <v>0.49149999999999999</v>
      </c>
      <c r="I21" s="492">
        <f>ROUND(G21*H21,4)</f>
        <v>7.8600000000000003E-2</v>
      </c>
      <c r="J21" s="389">
        <f t="shared" si="2"/>
        <v>0</v>
      </c>
    </row>
    <row r="22" spans="1:10" s="152" customFormat="1" ht="12.75" customHeight="1" x14ac:dyDescent="0.25">
      <c r="A22" s="129"/>
      <c r="B22" s="127"/>
      <c r="C22" s="159"/>
      <c r="D22" s="2317"/>
      <c r="E22" s="122"/>
      <c r="F22" s="130"/>
      <c r="G22" s="151"/>
      <c r="H22" s="339"/>
      <c r="I22" s="180"/>
      <c r="J22" s="181"/>
    </row>
    <row r="23" spans="1:10" s="152" customFormat="1" ht="12.75" customHeight="1" x14ac:dyDescent="0.25">
      <c r="A23" s="129"/>
      <c r="B23" s="127"/>
      <c r="C23" s="159"/>
      <c r="D23" s="2317"/>
      <c r="E23" s="122"/>
      <c r="F23" s="130"/>
      <c r="G23" s="151"/>
      <c r="H23" s="339"/>
      <c r="I23" s="180"/>
      <c r="J23" s="181"/>
    </row>
    <row r="24" spans="1:10" s="152" customFormat="1" ht="12.75" customHeight="1" x14ac:dyDescent="0.25">
      <c r="A24" s="129"/>
      <c r="B24" s="127"/>
      <c r="C24" s="159"/>
      <c r="D24" s="2317"/>
      <c r="E24" s="122"/>
      <c r="F24" s="130"/>
      <c r="G24" s="151"/>
      <c r="H24" s="339"/>
      <c r="I24" s="180"/>
      <c r="J24" s="181"/>
    </row>
    <row r="25" spans="1:10" s="152" customFormat="1" ht="12.75" customHeight="1" x14ac:dyDescent="0.25">
      <c r="A25" s="129"/>
      <c r="B25" s="481" t="s">
        <v>6478</v>
      </c>
      <c r="C25" s="2315">
        <f>SUM(C10:C21)</f>
        <v>12.834574492593358</v>
      </c>
      <c r="D25" s="1191"/>
      <c r="E25" s="1191"/>
      <c r="F25" s="1191"/>
      <c r="G25" s="2206">
        <f>SUM(G10:G21)</f>
        <v>12.321999999999999</v>
      </c>
      <c r="H25" s="2206"/>
      <c r="I25" s="2318">
        <f>SUM(I10:I21)</f>
        <v>7.2157</v>
      </c>
      <c r="J25" s="2207">
        <f>SUM(J10:J18)</f>
        <v>0</v>
      </c>
    </row>
    <row r="26" spans="1:10" s="152" customFormat="1" ht="12.75" customHeight="1" x14ac:dyDescent="0.25">
      <c r="A26" s="129"/>
      <c r="B26" s="481"/>
      <c r="C26" s="2315"/>
      <c r="D26" s="1191"/>
      <c r="E26" s="1191"/>
      <c r="F26" s="1191"/>
      <c r="G26" s="2206"/>
      <c r="H26" s="2206"/>
      <c r="I26" s="2206"/>
      <c r="J26" s="2207"/>
    </row>
    <row r="27" spans="1:10" s="152" customFormat="1" ht="12.75" customHeight="1" x14ac:dyDescent="0.25">
      <c r="A27" s="129"/>
      <c r="B27" s="2202"/>
      <c r="C27" s="1191"/>
      <c r="D27" s="2203"/>
      <c r="E27" s="2204"/>
      <c r="F27" s="129"/>
      <c r="G27" s="151"/>
      <c r="H27" s="177"/>
      <c r="I27" s="180"/>
      <c r="J27" s="1197"/>
    </row>
    <row r="28" spans="1:10" s="152" customFormat="1" ht="12.75" customHeight="1" x14ac:dyDescent="0.25">
      <c r="A28" s="112" t="s">
        <v>2169</v>
      </c>
      <c r="B28" s="108"/>
      <c r="C28" s="108"/>
      <c r="D28" s="111"/>
      <c r="E28" s="122"/>
      <c r="F28" s="108" t="s">
        <v>2160</v>
      </c>
      <c r="G28" s="108"/>
      <c r="H28" s="131"/>
      <c r="I28" s="121"/>
      <c r="J28" s="121"/>
    </row>
    <row r="29" spans="1:10" s="152" customFormat="1" ht="12.75" customHeight="1" x14ac:dyDescent="0.25">
      <c r="A29" s="112"/>
      <c r="B29" s="111"/>
      <c r="C29" s="111"/>
      <c r="D29" s="111"/>
      <c r="E29" s="102"/>
      <c r="F29" s="111"/>
      <c r="G29" s="146"/>
      <c r="H29" s="146"/>
      <c r="I29" s="111"/>
      <c r="J29" s="111"/>
    </row>
    <row r="30" spans="1:10" s="152" customFormat="1" ht="12.75" customHeight="1" x14ac:dyDescent="0.25">
      <c r="A30" s="111" t="s">
        <v>2170</v>
      </c>
      <c r="B30" s="111"/>
      <c r="C30" s="111"/>
      <c r="D30" s="111"/>
      <c r="E30" s="147"/>
      <c r="F30" s="111" t="s">
        <v>2162</v>
      </c>
      <c r="G30" s="146"/>
      <c r="H30" s="146"/>
      <c r="I30" s="111"/>
      <c r="J30" s="111"/>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1:10" s="152" customFormat="1" ht="12.75" customHeight="1" x14ac:dyDescent="0.25">
      <c r="G65" s="243"/>
      <c r="H65" s="365"/>
      <c r="I65" s="365"/>
      <c r="J65" s="243"/>
    </row>
    <row r="66" spans="1:10" s="152" customFormat="1" ht="12.75" customHeight="1" x14ac:dyDescent="0.25">
      <c r="G66" s="243"/>
      <c r="H66" s="365"/>
      <c r="I66" s="365"/>
      <c r="J66" s="243"/>
    </row>
    <row r="67" spans="1:10" s="152" customFormat="1" ht="12.75" customHeight="1" x14ac:dyDescent="0.25">
      <c r="G67" s="243"/>
      <c r="H67" s="365"/>
      <c r="I67" s="365"/>
      <c r="J67" s="243"/>
    </row>
    <row r="68" spans="1:10" s="152" customFormat="1" ht="12.75" customHeight="1" x14ac:dyDescent="0.25">
      <c r="G68" s="243"/>
      <c r="H68" s="365"/>
      <c r="I68" s="365"/>
      <c r="J68" s="243"/>
    </row>
    <row r="69" spans="1:10" s="152" customFormat="1" ht="12.75" customHeight="1" x14ac:dyDescent="0.25">
      <c r="G69" s="243"/>
      <c r="H69" s="365"/>
      <c r="I69" s="365"/>
      <c r="J69" s="243"/>
    </row>
    <row r="70" spans="1:10" s="152" customFormat="1" ht="12.75" customHeight="1" x14ac:dyDescent="0.25">
      <c r="G70" s="243"/>
      <c r="H70" s="365"/>
      <c r="I70" s="365"/>
      <c r="J70" s="243"/>
    </row>
    <row r="71" spans="1:10" s="152" customFormat="1" ht="12.75" customHeight="1" x14ac:dyDescent="0.25">
      <c r="G71" s="243"/>
      <c r="H71" s="365"/>
      <c r="I71" s="365"/>
      <c r="J71" s="243"/>
    </row>
    <row r="72" spans="1:10" s="152" customFormat="1" ht="12.75" customHeight="1" x14ac:dyDescent="0.25">
      <c r="G72" s="243"/>
      <c r="H72" s="365"/>
      <c r="I72" s="365"/>
      <c r="J72" s="243"/>
    </row>
    <row r="73" spans="1:10" x14ac:dyDescent="0.25">
      <c r="A73" s="152"/>
    </row>
    <row r="77" spans="1:10" x14ac:dyDescent="0.25">
      <c r="G77" s="111"/>
      <c r="H77" s="111"/>
      <c r="I77" s="111"/>
      <c r="J77" s="111"/>
    </row>
    <row r="78" spans="1:10" x14ac:dyDescent="0.25">
      <c r="G78" s="111"/>
      <c r="H78" s="111"/>
      <c r="I78" s="111"/>
      <c r="J78" s="111"/>
    </row>
    <row r="79" spans="1:10" x14ac:dyDescent="0.25">
      <c r="G79" s="111"/>
      <c r="H79" s="111"/>
      <c r="I79" s="111"/>
      <c r="J79" s="111"/>
    </row>
    <row r="80" spans="1:10" x14ac:dyDescent="0.25">
      <c r="G80" s="111"/>
      <c r="H80" s="111"/>
      <c r="I80" s="111"/>
      <c r="J80" s="111"/>
    </row>
    <row r="81" spans="7:10" x14ac:dyDescent="0.25">
      <c r="G81" s="111"/>
      <c r="H81" s="111"/>
      <c r="I81" s="111"/>
      <c r="J81" s="111"/>
    </row>
    <row r="82" spans="7:10" x14ac:dyDescent="0.25">
      <c r="G82" s="111"/>
      <c r="H82" s="111"/>
      <c r="I82" s="111"/>
      <c r="J82" s="111"/>
    </row>
    <row r="83" spans="7:10" x14ac:dyDescent="0.25">
      <c r="G83" s="111"/>
      <c r="H83" s="111"/>
      <c r="I83" s="111"/>
      <c r="J83"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79" orientation="portrait" horizontalDpi="0" verticalDpi="0"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opLeftCell="A4" workbookViewId="0">
      <selection activeCell="K10" sqref="K10"/>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row>
    <row r="2" spans="1:10" s="101" customFormat="1" ht="20.25" customHeight="1" x14ac:dyDescent="0.25">
      <c r="E2" s="102"/>
      <c r="G2" s="341"/>
      <c r="H2" s="342"/>
      <c r="I2" s="366"/>
      <c r="J2" s="103"/>
    </row>
    <row r="3" spans="1:10" s="101" customFormat="1" ht="20.25" customHeight="1" x14ac:dyDescent="0.25">
      <c r="E3" s="102"/>
      <c r="G3" s="341"/>
      <c r="H3" s="342"/>
      <c r="I3" s="366"/>
      <c r="J3" s="103"/>
    </row>
    <row r="4" spans="1:10" s="101" customFormat="1" ht="20.25" customHeight="1" x14ac:dyDescent="0.25">
      <c r="B4" s="244" t="s">
        <v>1435</v>
      </c>
      <c r="C4" s="105"/>
      <c r="D4" s="240">
        <v>498</v>
      </c>
      <c r="E4" s="275"/>
      <c r="G4" s="230"/>
      <c r="H4" s="547"/>
      <c r="I4" s="366"/>
      <c r="J4" s="107" t="s">
        <v>6424</v>
      </c>
    </row>
    <row r="5" spans="1:10" s="101" customFormat="1" ht="20.25" customHeight="1" x14ac:dyDescent="0.25">
      <c r="B5" s="157" t="s">
        <v>6435</v>
      </c>
      <c r="D5" s="694"/>
      <c r="E5" s="2171"/>
      <c r="F5" s="694"/>
      <c r="G5" s="148"/>
      <c r="H5" s="366"/>
      <c r="I5" s="366"/>
      <c r="J5" s="148"/>
    </row>
    <row r="6" spans="1:10" s="101" customFormat="1" ht="20.25" customHeight="1" x14ac:dyDescent="0.25">
      <c r="B6" s="157"/>
      <c r="E6" s="102"/>
      <c r="F6" s="109" t="s">
        <v>720</v>
      </c>
      <c r="G6" s="148"/>
      <c r="H6" s="366"/>
      <c r="I6" s="2172">
        <v>500</v>
      </c>
      <c r="J6" s="148"/>
    </row>
    <row r="7" spans="1:10" ht="15" customHeight="1" x14ac:dyDescent="0.25">
      <c r="A7" s="2647" t="s">
        <v>1932</v>
      </c>
      <c r="B7" s="2614" t="s">
        <v>564</v>
      </c>
      <c r="C7" s="2600" t="s">
        <v>1306</v>
      </c>
      <c r="D7" s="2602" t="s">
        <v>1307</v>
      </c>
      <c r="E7" s="2727" t="s">
        <v>722</v>
      </c>
      <c r="F7" s="2588" t="s">
        <v>723</v>
      </c>
      <c r="G7" s="2588" t="s">
        <v>215</v>
      </c>
      <c r="H7" s="2588" t="s">
        <v>1934</v>
      </c>
      <c r="I7" s="2590" t="s">
        <v>561</v>
      </c>
      <c r="J7" s="2592" t="s">
        <v>1935</v>
      </c>
    </row>
    <row r="8" spans="1:10" ht="15.75" customHeight="1" x14ac:dyDescent="0.25">
      <c r="A8" s="2648"/>
      <c r="B8" s="2615"/>
      <c r="C8" s="2601"/>
      <c r="D8" s="2603"/>
      <c r="E8" s="2728"/>
      <c r="F8" s="2589"/>
      <c r="G8" s="2589"/>
      <c r="H8" s="2589"/>
      <c r="I8" s="2591"/>
      <c r="J8" s="2593"/>
    </row>
    <row r="9" spans="1:10" ht="15.75" customHeight="1" x14ac:dyDescent="0.25">
      <c r="A9" s="2648"/>
      <c r="B9" s="2615"/>
      <c r="C9" s="2601"/>
      <c r="D9" s="2603"/>
      <c r="E9" s="2728"/>
      <c r="F9" s="2589"/>
      <c r="G9" s="2589"/>
      <c r="H9" s="2589"/>
      <c r="I9" s="2591"/>
      <c r="J9" s="2593"/>
    </row>
    <row r="10" spans="1:10" s="152" customFormat="1" ht="31.5" x14ac:dyDescent="0.25">
      <c r="A10" s="396">
        <v>49801</v>
      </c>
      <c r="B10" s="383" t="s">
        <v>6396</v>
      </c>
      <c r="C10" s="384">
        <f t="shared" ref="C10:C13" si="0">$I$6/F10</f>
        <v>1.6666666666666667</v>
      </c>
      <c r="D10" s="385">
        <v>6</v>
      </c>
      <c r="E10" s="332"/>
      <c r="F10" s="381">
        <v>300</v>
      </c>
      <c r="G10" s="405">
        <f>ROUND(480/F10,3)</f>
        <v>1.6</v>
      </c>
      <c r="H10" s="529">
        <f>VLOOKUP(D10,ЧТС[#Data],4,0)</f>
        <v>0.89470000000000005</v>
      </c>
      <c r="I10" s="492">
        <f>ROUND(G10*H10,4)</f>
        <v>1.4315</v>
      </c>
      <c r="J10" s="404">
        <f>IF(E10=0,,E10*I10)</f>
        <v>0</v>
      </c>
    </row>
    <row r="11" spans="1:10" s="152" customFormat="1" x14ac:dyDescent="0.25">
      <c r="A11" s="396">
        <v>49802</v>
      </c>
      <c r="B11" s="383" t="s">
        <v>6436</v>
      </c>
      <c r="C11" s="384">
        <f t="shared" si="0"/>
        <v>0.66666666666666663</v>
      </c>
      <c r="D11" s="385">
        <v>5</v>
      </c>
      <c r="E11" s="332"/>
      <c r="F11" s="381">
        <v>750</v>
      </c>
      <c r="G11" s="405">
        <f>ROUND(480/F11,3)</f>
        <v>0.64</v>
      </c>
      <c r="H11" s="529">
        <f>VLOOKUP(D11,ЧТС[#Data],4,0)</f>
        <v>0.76680000000000004</v>
      </c>
      <c r="I11" s="492">
        <f>ROUND(G11*H11,4)</f>
        <v>0.49080000000000001</v>
      </c>
      <c r="J11" s="404">
        <f>IF(E11=0,,E11*I11)</f>
        <v>0</v>
      </c>
    </row>
    <row r="12" spans="1:10" s="152" customFormat="1" ht="31.5" x14ac:dyDescent="0.25">
      <c r="A12" s="396">
        <v>49803</v>
      </c>
      <c r="B12" s="383" t="s">
        <v>6427</v>
      </c>
      <c r="C12" s="384">
        <f t="shared" si="0"/>
        <v>0.23255813953488372</v>
      </c>
      <c r="D12" s="385">
        <v>3</v>
      </c>
      <c r="E12" s="336"/>
      <c r="F12" s="396">
        <v>2150</v>
      </c>
      <c r="G12" s="405">
        <f t="shared" ref="G12:G13" si="1">ROUND(480/F12,3)</f>
        <v>0.223</v>
      </c>
      <c r="H12" s="529">
        <f>VLOOKUP(D12,ЧТС[#Data],4,0)</f>
        <v>0.59970000000000001</v>
      </c>
      <c r="I12" s="492">
        <f t="shared" ref="I12:I13" si="2">ROUND(G12*H12,4)</f>
        <v>0.13370000000000001</v>
      </c>
      <c r="J12" s="404">
        <f t="shared" ref="J12:J13" si="3">IF(E12=0,,E12*I12)</f>
        <v>0</v>
      </c>
    </row>
    <row r="13" spans="1:10" s="152" customFormat="1" ht="31.5" x14ac:dyDescent="0.25">
      <c r="A13" s="396">
        <v>49804</v>
      </c>
      <c r="B13" s="383" t="s">
        <v>6481</v>
      </c>
      <c r="C13" s="384">
        <f t="shared" si="0"/>
        <v>0.16666666666666666</v>
      </c>
      <c r="D13" s="385">
        <v>3</v>
      </c>
      <c r="E13" s="336"/>
      <c r="F13" s="396">
        <v>3000</v>
      </c>
      <c r="G13" s="405">
        <f t="shared" si="1"/>
        <v>0.16</v>
      </c>
      <c r="H13" s="529">
        <f>VLOOKUP(D13,ЧТС[#Data],4,0)</f>
        <v>0.59970000000000001</v>
      </c>
      <c r="I13" s="492">
        <f t="shared" si="2"/>
        <v>9.6000000000000002E-2</v>
      </c>
      <c r="J13" s="404">
        <f t="shared" si="3"/>
        <v>0</v>
      </c>
    </row>
    <row r="14" spans="1:10" s="152" customFormat="1" ht="31.5" x14ac:dyDescent="0.25">
      <c r="A14" s="396">
        <v>49805</v>
      </c>
      <c r="B14" s="383" t="s">
        <v>6482</v>
      </c>
      <c r="C14" s="384">
        <f t="shared" ref="C14" si="4">$I$6/F14</f>
        <v>0.11627906976744186</v>
      </c>
      <c r="D14" s="385">
        <v>3</v>
      </c>
      <c r="E14" s="336"/>
      <c r="F14" s="396">
        <v>4300</v>
      </c>
      <c r="G14" s="405">
        <f t="shared" ref="G14" si="5">ROUND(480/F14,3)</f>
        <v>0.112</v>
      </c>
      <c r="H14" s="529">
        <f>VLOOKUP(D14,ЧТС[#Data],4,0)</f>
        <v>0.59970000000000001</v>
      </c>
      <c r="I14" s="492">
        <f t="shared" ref="I14" si="6">ROUND(G14*H14,4)</f>
        <v>6.7199999999999996E-2</v>
      </c>
      <c r="J14" s="404">
        <f t="shared" ref="J14" si="7">IF(E14=0,,E14*I14)</f>
        <v>0</v>
      </c>
    </row>
    <row r="15" spans="1:10" s="152" customFormat="1" x14ac:dyDescent="0.25">
      <c r="A15" s="2188"/>
      <c r="B15" s="2264" t="s">
        <v>6477</v>
      </c>
      <c r="C15" s="2197">
        <f>SUM(C10:C14)</f>
        <v>2.8488372093023258</v>
      </c>
      <c r="D15" s="2191"/>
      <c r="E15" s="2192"/>
      <c r="F15" s="2193"/>
      <c r="G15" s="2271">
        <f>SUM(G10:G14)</f>
        <v>2.7350000000000003</v>
      </c>
      <c r="H15" s="2198"/>
      <c r="I15" s="2267">
        <f>SUM(I10:I14)</f>
        <v>2.2192000000000003</v>
      </c>
      <c r="J15" s="2265">
        <f>SUM(J10:J14)</f>
        <v>0</v>
      </c>
    </row>
    <row r="16" spans="1:10" s="152" customFormat="1" ht="66.75" customHeight="1" x14ac:dyDescent="0.25">
      <c r="A16" s="130"/>
      <c r="B16" s="2189"/>
      <c r="C16" s="159"/>
      <c r="D16" s="2319"/>
      <c r="E16" s="122"/>
      <c r="F16" s="149"/>
      <c r="G16" s="151"/>
      <c r="H16" s="177"/>
      <c r="I16" s="180"/>
      <c r="J16" s="233"/>
    </row>
    <row r="17" spans="1:10" s="152" customFormat="1" ht="18.75" customHeight="1" x14ac:dyDescent="0.25">
      <c r="A17" s="130"/>
      <c r="B17" s="2189"/>
      <c r="C17" s="159"/>
      <c r="D17" s="2319"/>
      <c r="E17" s="122"/>
      <c r="F17" s="149"/>
      <c r="G17" s="151"/>
      <c r="H17" s="177"/>
      <c r="I17" s="180"/>
      <c r="J17" s="233"/>
    </row>
    <row r="18" spans="1:10" s="152" customFormat="1" x14ac:dyDescent="0.25">
      <c r="A18" s="130"/>
      <c r="B18" s="2189"/>
      <c r="C18" s="159"/>
      <c r="D18" s="2319"/>
      <c r="E18" s="122"/>
      <c r="F18" s="149"/>
      <c r="G18" s="151"/>
      <c r="H18" s="177"/>
      <c r="I18" s="180"/>
      <c r="J18" s="233"/>
    </row>
    <row r="19" spans="1:10" s="152" customFormat="1" x14ac:dyDescent="0.25">
      <c r="A19" s="130"/>
      <c r="B19" s="127"/>
      <c r="C19" s="159"/>
      <c r="D19" s="150"/>
      <c r="E19" s="116"/>
      <c r="F19" s="129"/>
      <c r="G19" s="151"/>
      <c r="H19" s="177"/>
      <c r="I19" s="180"/>
      <c r="J19" s="233"/>
    </row>
    <row r="20" spans="1:10" s="152" customFormat="1" x14ac:dyDescent="0.25">
      <c r="A20" s="112" t="s">
        <v>2169</v>
      </c>
      <c r="B20" s="108"/>
      <c r="C20" s="108"/>
      <c r="D20" s="111"/>
      <c r="E20" s="122"/>
      <c r="F20" s="108" t="s">
        <v>2160</v>
      </c>
      <c r="G20" s="108"/>
      <c r="H20" s="131"/>
      <c r="I20" s="121"/>
      <c r="J20" s="121"/>
    </row>
    <row r="21" spans="1:10" s="152" customFormat="1" ht="18" customHeight="1" x14ac:dyDescent="0.25">
      <c r="A21" s="112"/>
      <c r="B21" s="111"/>
      <c r="C21" s="111"/>
      <c r="D21" s="111"/>
      <c r="E21" s="102"/>
      <c r="F21" s="111"/>
      <c r="G21" s="146"/>
      <c r="H21" s="146"/>
      <c r="I21" s="111"/>
      <c r="J21" s="111"/>
    </row>
    <row r="22" spans="1:10" s="152" customFormat="1" ht="12.75" customHeight="1" x14ac:dyDescent="0.25">
      <c r="A22" s="111" t="s">
        <v>2170</v>
      </c>
      <c r="B22" s="111"/>
      <c r="C22" s="111"/>
      <c r="D22" s="111"/>
      <c r="E22" s="147"/>
      <c r="F22" s="111" t="s">
        <v>2162</v>
      </c>
      <c r="G22" s="146"/>
      <c r="H22" s="146"/>
      <c r="I22" s="111"/>
      <c r="J22" s="111"/>
    </row>
    <row r="23" spans="1:10" s="152" customFormat="1" ht="17.25" customHeight="1" x14ac:dyDescent="0.25">
      <c r="A23" s="112"/>
      <c r="B23" s="111"/>
      <c r="C23" s="111"/>
      <c r="D23" s="111"/>
      <c r="E23" s="147"/>
      <c r="F23" s="111"/>
      <c r="G23" s="146"/>
      <c r="H23" s="146"/>
      <c r="I23" s="111"/>
      <c r="J23" s="111"/>
    </row>
    <row r="24" spans="1:10" s="152" customFormat="1" ht="12.75" customHeight="1" x14ac:dyDescent="0.25">
      <c r="A24" s="111"/>
      <c r="G24" s="243"/>
      <c r="H24" s="972"/>
      <c r="I24" s="365"/>
      <c r="J24" s="243"/>
    </row>
    <row r="25" spans="1:10" s="152" customFormat="1" ht="12.75" customHeight="1" x14ac:dyDescent="0.25">
      <c r="G25" s="243"/>
      <c r="H25" s="365"/>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1:10" s="152" customFormat="1" ht="12.75" customHeight="1" x14ac:dyDescent="0.25">
      <c r="G65" s="243"/>
      <c r="H65" s="365"/>
      <c r="I65" s="365"/>
      <c r="J65" s="243"/>
    </row>
    <row r="66" spans="1:10" s="152" customFormat="1" ht="12.75" customHeight="1" x14ac:dyDescent="0.25">
      <c r="G66" s="243"/>
      <c r="H66" s="365"/>
      <c r="I66" s="365"/>
      <c r="J66" s="243"/>
    </row>
    <row r="67" spans="1:10" s="152" customFormat="1" ht="12.75" customHeight="1" x14ac:dyDescent="0.25">
      <c r="G67" s="243"/>
      <c r="H67" s="365"/>
      <c r="I67" s="365"/>
      <c r="J67" s="243"/>
    </row>
    <row r="68" spans="1:10" s="152" customFormat="1" ht="12.75" customHeight="1" x14ac:dyDescent="0.25">
      <c r="G68" s="243"/>
      <c r="H68" s="365"/>
      <c r="I68" s="365"/>
      <c r="J68" s="243"/>
    </row>
    <row r="69" spans="1:10" s="152" customFormat="1" ht="12.75" customHeight="1" x14ac:dyDescent="0.25">
      <c r="G69" s="243"/>
      <c r="H69" s="365"/>
      <c r="I69" s="365"/>
      <c r="J69" s="243"/>
    </row>
    <row r="70" spans="1:10" s="152" customFormat="1" ht="12.75" customHeight="1" x14ac:dyDescent="0.25">
      <c r="G70" s="243"/>
      <c r="H70" s="365"/>
      <c r="I70" s="365"/>
      <c r="J70" s="243"/>
    </row>
    <row r="71" spans="1:10" s="152" customFormat="1" ht="12.75" customHeight="1" x14ac:dyDescent="0.25">
      <c r="G71" s="243"/>
      <c r="H71" s="365"/>
      <c r="I71" s="365"/>
      <c r="J71" s="243"/>
    </row>
    <row r="72" spans="1:10" s="152" customFormat="1" ht="12.75" customHeight="1" x14ac:dyDescent="0.25">
      <c r="G72" s="243"/>
      <c r="H72" s="365"/>
      <c r="I72" s="365"/>
      <c r="J72" s="243"/>
    </row>
    <row r="73" spans="1:10" s="152" customFormat="1" ht="12.75" customHeight="1" x14ac:dyDescent="0.25">
      <c r="G73" s="243"/>
      <c r="H73" s="365"/>
      <c r="I73" s="365"/>
      <c r="J73" s="243"/>
    </row>
    <row r="74" spans="1:10" s="152" customFormat="1" ht="12.75" customHeight="1" x14ac:dyDescent="0.25">
      <c r="G74" s="243"/>
      <c r="H74" s="365"/>
      <c r="I74" s="365"/>
      <c r="J74" s="243"/>
    </row>
    <row r="75" spans="1:10" x14ac:dyDescent="0.25">
      <c r="A75" s="152"/>
    </row>
    <row r="79" spans="1:10" x14ac:dyDescent="0.25">
      <c r="G79" s="111"/>
      <c r="H79" s="111"/>
      <c r="I79" s="111"/>
      <c r="J79" s="111"/>
    </row>
    <row r="80" spans="1:10" x14ac:dyDescent="0.25">
      <c r="G80" s="111"/>
      <c r="H80" s="111"/>
      <c r="I80" s="111"/>
      <c r="J80" s="111"/>
    </row>
    <row r="81" spans="7:10" x14ac:dyDescent="0.25">
      <c r="G81" s="111"/>
      <c r="H81" s="111"/>
      <c r="I81" s="111"/>
      <c r="J81" s="111"/>
    </row>
    <row r="82" spans="7:10" x14ac:dyDescent="0.25">
      <c r="G82" s="111"/>
      <c r="H82" s="111"/>
      <c r="I82" s="111"/>
      <c r="J82" s="111"/>
    </row>
    <row r="83" spans="7:10" x14ac:dyDescent="0.25">
      <c r="G83" s="111"/>
      <c r="H83" s="111"/>
      <c r="I83" s="111"/>
      <c r="J83" s="111"/>
    </row>
    <row r="84" spans="7:10" x14ac:dyDescent="0.25">
      <c r="G84" s="111"/>
      <c r="H84" s="111"/>
      <c r="I84" s="111"/>
      <c r="J84" s="111"/>
    </row>
    <row r="85" spans="7:10" x14ac:dyDescent="0.25">
      <c r="G85" s="111"/>
      <c r="H85" s="111"/>
      <c r="I85" s="111"/>
      <c r="J85"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79" orientation="portrait" horizontalDpi="0" verticalDpi="0"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workbookViewId="0">
      <selection activeCell="L26" sqref="L26"/>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499</v>
      </c>
      <c r="E4" s="102"/>
      <c r="G4" s="341"/>
      <c r="H4" s="342"/>
      <c r="I4" s="366"/>
      <c r="J4" s="107" t="s">
        <v>6424</v>
      </c>
    </row>
    <row r="5" spans="1:10" s="101" customFormat="1" ht="20.25" customHeight="1" x14ac:dyDescent="0.25">
      <c r="B5" s="101" t="s">
        <v>6434</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49901</v>
      </c>
      <c r="B10" s="383" t="s">
        <v>6407</v>
      </c>
      <c r="C10" s="384">
        <f t="shared" ref="C10:C17" si="0">$I$6/F10</f>
        <v>0.27777777777777779</v>
      </c>
      <c r="D10" s="385">
        <v>3</v>
      </c>
      <c r="E10" s="332"/>
      <c r="F10" s="381">
        <v>1800</v>
      </c>
      <c r="G10" s="405">
        <f t="shared" ref="G10:G17" si="1">ROUND(480/F10,3)</f>
        <v>0.26700000000000002</v>
      </c>
      <c r="H10" s="529">
        <f>VLOOKUP(D10,ЧТС[#Data],4,0)</f>
        <v>0.59970000000000001</v>
      </c>
      <c r="I10" s="492">
        <f t="shared" ref="I10:I17" si="2">ROUND(G10*H10,4)</f>
        <v>0.16009999999999999</v>
      </c>
      <c r="J10" s="389">
        <f t="shared" ref="J10:J18" si="3">IF(E10=0,,E10*I10)</f>
        <v>0</v>
      </c>
    </row>
    <row r="11" spans="1:10" s="152" customFormat="1" x14ac:dyDescent="0.25">
      <c r="A11" s="381">
        <v>49902</v>
      </c>
      <c r="B11" s="383" t="s">
        <v>6437</v>
      </c>
      <c r="C11" s="384">
        <f>$I$6/F11</f>
        <v>1.0416666666666667</v>
      </c>
      <c r="D11" s="385">
        <v>3</v>
      </c>
      <c r="E11" s="332"/>
      <c r="F11" s="381">
        <v>480</v>
      </c>
      <c r="G11" s="405">
        <f>ROUND(480/F11,3)</f>
        <v>1</v>
      </c>
      <c r="H11" s="529">
        <f>VLOOKUP(D11,ЧТС[#Data],4,0)</f>
        <v>0.59970000000000001</v>
      </c>
      <c r="I11" s="492">
        <f>ROUND(G11*H11,4)</f>
        <v>0.59970000000000001</v>
      </c>
      <c r="J11" s="389">
        <f>IF(E11=0,,E11*I11)</f>
        <v>0</v>
      </c>
    </row>
    <row r="12" spans="1:10" s="152" customFormat="1" x14ac:dyDescent="0.25">
      <c r="A12" s="381">
        <v>49903</v>
      </c>
      <c r="B12" s="383" t="s">
        <v>6438</v>
      </c>
      <c r="C12" s="384">
        <f t="shared" si="0"/>
        <v>0.16666666666666666</v>
      </c>
      <c r="D12" s="385">
        <v>1</v>
      </c>
      <c r="E12" s="332"/>
      <c r="F12" s="381">
        <v>3000</v>
      </c>
      <c r="G12" s="405">
        <f t="shared" si="1"/>
        <v>0.16</v>
      </c>
      <c r="H12" s="529">
        <f>VLOOKUP(D12,ЧТС[#Data],4,0)</f>
        <v>0.49149999999999999</v>
      </c>
      <c r="I12" s="492">
        <f t="shared" si="2"/>
        <v>7.8600000000000003E-2</v>
      </c>
      <c r="J12" s="389">
        <f t="shared" si="3"/>
        <v>0</v>
      </c>
    </row>
    <row r="13" spans="1:10" s="152" customFormat="1" ht="31.5" x14ac:dyDescent="0.25">
      <c r="A13" s="381">
        <v>49904</v>
      </c>
      <c r="B13" s="383" t="s">
        <v>6439</v>
      </c>
      <c r="C13" s="384">
        <f t="shared" si="0"/>
        <v>0.25</v>
      </c>
      <c r="D13" s="385">
        <v>3</v>
      </c>
      <c r="E13" s="332"/>
      <c r="F13" s="381">
        <v>2000</v>
      </c>
      <c r="G13" s="405">
        <f t="shared" si="1"/>
        <v>0.24</v>
      </c>
      <c r="H13" s="529">
        <f>VLOOKUP(D13,ЧТС[#Data],4,0)</f>
        <v>0.59970000000000001</v>
      </c>
      <c r="I13" s="492">
        <f t="shared" si="2"/>
        <v>0.1439</v>
      </c>
      <c r="J13" s="389">
        <f t="shared" si="3"/>
        <v>0</v>
      </c>
    </row>
    <row r="14" spans="1:10" s="152" customFormat="1" ht="47.25" x14ac:dyDescent="0.25">
      <c r="A14" s="381">
        <v>49905</v>
      </c>
      <c r="B14" s="383" t="s">
        <v>6440</v>
      </c>
      <c r="C14" s="384">
        <f t="shared" si="0"/>
        <v>1.1111111111111112</v>
      </c>
      <c r="D14" s="385">
        <v>3</v>
      </c>
      <c r="E14" s="332"/>
      <c r="F14" s="381">
        <v>450</v>
      </c>
      <c r="G14" s="405">
        <f t="shared" si="1"/>
        <v>1.0669999999999999</v>
      </c>
      <c r="H14" s="529">
        <f>VLOOKUP(D14,ЧТС[#Data],4,0)</f>
        <v>0.59970000000000001</v>
      </c>
      <c r="I14" s="492">
        <f t="shared" si="2"/>
        <v>0.63990000000000002</v>
      </c>
      <c r="J14" s="389">
        <f t="shared" si="3"/>
        <v>0</v>
      </c>
    </row>
    <row r="15" spans="1:10" s="152" customFormat="1" ht="31.5" x14ac:dyDescent="0.25">
      <c r="A15" s="381">
        <v>49906</v>
      </c>
      <c r="B15" s="383" t="s">
        <v>6441</v>
      </c>
      <c r="C15" s="384">
        <f t="shared" si="0"/>
        <v>2</v>
      </c>
      <c r="D15" s="385">
        <v>3</v>
      </c>
      <c r="E15" s="332"/>
      <c r="F15" s="381">
        <v>250</v>
      </c>
      <c r="G15" s="405">
        <f t="shared" si="1"/>
        <v>1.92</v>
      </c>
      <c r="H15" s="529">
        <f>VLOOKUP(D15,ЧТС[#Data],4,0)</f>
        <v>0.59970000000000001</v>
      </c>
      <c r="I15" s="492">
        <f t="shared" si="2"/>
        <v>1.1514</v>
      </c>
      <c r="J15" s="389">
        <f t="shared" si="3"/>
        <v>0</v>
      </c>
    </row>
    <row r="16" spans="1:10" s="152" customFormat="1" ht="31.5" x14ac:dyDescent="0.25">
      <c r="A16" s="381">
        <v>49907</v>
      </c>
      <c r="B16" s="1642" t="s">
        <v>6442</v>
      </c>
      <c r="C16" s="384">
        <f t="shared" si="0"/>
        <v>0.83333333333333337</v>
      </c>
      <c r="D16" s="385">
        <v>3</v>
      </c>
      <c r="E16" s="332"/>
      <c r="F16" s="381">
        <v>600</v>
      </c>
      <c r="G16" s="405">
        <f t="shared" si="1"/>
        <v>0.8</v>
      </c>
      <c r="H16" s="529">
        <f>VLOOKUP(D16,ЧТС[#Data],4,0)</f>
        <v>0.59970000000000001</v>
      </c>
      <c r="I16" s="492">
        <f t="shared" si="2"/>
        <v>0.4798</v>
      </c>
      <c r="J16" s="389">
        <f t="shared" si="3"/>
        <v>0</v>
      </c>
    </row>
    <row r="17" spans="1:10" s="152" customFormat="1" ht="32.25" customHeight="1" x14ac:dyDescent="0.25">
      <c r="A17" s="381">
        <v>49908</v>
      </c>
      <c r="B17" s="383" t="s">
        <v>6443</v>
      </c>
      <c r="C17" s="384">
        <f t="shared" si="0"/>
        <v>1.25</v>
      </c>
      <c r="D17" s="385">
        <v>3</v>
      </c>
      <c r="E17" s="336"/>
      <c r="F17" s="381">
        <v>400</v>
      </c>
      <c r="G17" s="405">
        <f t="shared" si="1"/>
        <v>1.2</v>
      </c>
      <c r="H17" s="529">
        <f>VLOOKUP(D17,ЧТС[#Data],4,0)</f>
        <v>0.59970000000000001</v>
      </c>
      <c r="I17" s="492">
        <f t="shared" si="2"/>
        <v>0.71960000000000002</v>
      </c>
      <c r="J17" s="389">
        <f t="shared" si="3"/>
        <v>0</v>
      </c>
    </row>
    <row r="18" spans="1:10" s="152" customFormat="1" ht="33.75" customHeight="1" x14ac:dyDescent="0.25">
      <c r="A18" s="381">
        <v>49909</v>
      </c>
      <c r="B18" s="383" t="s">
        <v>6444</v>
      </c>
      <c r="C18" s="384">
        <f>$I$6/F18</f>
        <v>1.3157894736842106</v>
      </c>
      <c r="D18" s="395">
        <v>3</v>
      </c>
      <c r="E18" s="336"/>
      <c r="F18" s="396">
        <v>380</v>
      </c>
      <c r="G18" s="405">
        <f>ROUND(480/F18,3)</f>
        <v>1.2629999999999999</v>
      </c>
      <c r="H18" s="529">
        <f>VLOOKUP(D18,ЧТС[#Data],4,0)</f>
        <v>0.59970000000000001</v>
      </c>
      <c r="I18" s="492">
        <f>ROUND(G18*H18,4)</f>
        <v>0.75739999999999996</v>
      </c>
      <c r="J18" s="389">
        <f t="shared" si="3"/>
        <v>0</v>
      </c>
    </row>
    <row r="19" spans="1:10" s="152" customFormat="1" ht="15.75" customHeight="1" x14ac:dyDescent="0.25">
      <c r="A19" s="381">
        <v>49910</v>
      </c>
      <c r="B19" s="383" t="s">
        <v>6445</v>
      </c>
      <c r="C19" s="384">
        <f t="shared" ref="C19:C22" si="4">$I$6/F19</f>
        <v>0.16666666666666666</v>
      </c>
      <c r="D19" s="395">
        <v>1</v>
      </c>
      <c r="E19" s="336"/>
      <c r="F19" s="396">
        <v>3000</v>
      </c>
      <c r="G19" s="405">
        <f t="shared" ref="G19:G22" si="5">ROUND(480/F19,3)</f>
        <v>0.16</v>
      </c>
      <c r="H19" s="529">
        <f>VLOOKUP(D19,ЧТС[#Data],4,0)</f>
        <v>0.49149999999999999</v>
      </c>
      <c r="I19" s="492">
        <f t="shared" ref="I19:I22" si="6">ROUND(G19*H19,4)</f>
        <v>7.8600000000000003E-2</v>
      </c>
      <c r="J19" s="389">
        <f t="shared" ref="J19:J22" si="7">IF(E19=0,,E19*I19)</f>
        <v>0</v>
      </c>
    </row>
    <row r="20" spans="1:10" s="152" customFormat="1" ht="33.75" customHeight="1" x14ac:dyDescent="0.25">
      <c r="A20" s="381">
        <v>49911</v>
      </c>
      <c r="B20" s="383" t="s">
        <v>6514</v>
      </c>
      <c r="C20" s="384">
        <f t="shared" si="4"/>
        <v>0.16666666666666666</v>
      </c>
      <c r="D20" s="395">
        <v>1</v>
      </c>
      <c r="E20" s="336"/>
      <c r="F20" s="396">
        <v>3000</v>
      </c>
      <c r="G20" s="405">
        <f t="shared" si="5"/>
        <v>0.16</v>
      </c>
      <c r="H20" s="529">
        <f>VLOOKUP(D20,ЧТС[#Data],4,0)</f>
        <v>0.49149999999999999</v>
      </c>
      <c r="I20" s="492">
        <f t="shared" si="6"/>
        <v>7.8600000000000003E-2</v>
      </c>
      <c r="J20" s="389">
        <f t="shared" si="7"/>
        <v>0</v>
      </c>
    </row>
    <row r="21" spans="1:10" s="152" customFormat="1" ht="46.5" customHeight="1" x14ac:dyDescent="0.25">
      <c r="A21" s="381">
        <v>49912</v>
      </c>
      <c r="B21" s="383" t="s">
        <v>6400</v>
      </c>
      <c r="C21" s="384">
        <f t="shared" si="4"/>
        <v>1</v>
      </c>
      <c r="D21" s="395">
        <v>1</v>
      </c>
      <c r="E21" s="336"/>
      <c r="F21" s="396">
        <v>500</v>
      </c>
      <c r="G21" s="405">
        <f t="shared" si="5"/>
        <v>0.96</v>
      </c>
      <c r="H21" s="529">
        <f>VLOOKUP(D21,ЧТС[#Data],4,0)</f>
        <v>0.49149999999999999</v>
      </c>
      <c r="I21" s="492">
        <f t="shared" si="6"/>
        <v>0.4718</v>
      </c>
      <c r="J21" s="389">
        <f t="shared" si="7"/>
        <v>0</v>
      </c>
    </row>
    <row r="22" spans="1:10" s="152" customFormat="1" ht="18.75" customHeight="1" x14ac:dyDescent="0.25">
      <c r="A22" s="381">
        <v>49913</v>
      </c>
      <c r="B22" s="383" t="s">
        <v>559</v>
      </c>
      <c r="C22" s="384">
        <f t="shared" si="4"/>
        <v>0.16666666666666666</v>
      </c>
      <c r="D22" s="395">
        <v>1</v>
      </c>
      <c r="E22" s="336"/>
      <c r="F22" s="396">
        <v>3000</v>
      </c>
      <c r="G22" s="405">
        <f t="shared" si="5"/>
        <v>0.16</v>
      </c>
      <c r="H22" s="529">
        <f>VLOOKUP(D22,ЧТС[#Data],4,0)</f>
        <v>0.49149999999999999</v>
      </c>
      <c r="I22" s="492">
        <f t="shared" si="6"/>
        <v>7.8600000000000003E-2</v>
      </c>
      <c r="J22" s="389">
        <f t="shared" si="7"/>
        <v>0</v>
      </c>
    </row>
    <row r="23" spans="1:10" s="152" customFormat="1" ht="30.75" customHeight="1" x14ac:dyDescent="0.25">
      <c r="A23" s="381">
        <v>49914</v>
      </c>
      <c r="B23" s="383" t="s">
        <v>6483</v>
      </c>
      <c r="C23" s="384">
        <f t="shared" ref="C23:C26" si="8">$I$6/F23</f>
        <v>1</v>
      </c>
      <c r="D23" s="395">
        <v>3</v>
      </c>
      <c r="E23" s="336"/>
      <c r="F23" s="396">
        <v>500</v>
      </c>
      <c r="G23" s="405">
        <f t="shared" ref="G23:G26" si="9">ROUND(480/F23,3)</f>
        <v>0.96</v>
      </c>
      <c r="H23" s="529">
        <f>VLOOKUP(D23,ЧТС[#Data],4,0)</f>
        <v>0.59970000000000001</v>
      </c>
      <c r="I23" s="492">
        <f t="shared" ref="I23:I26" si="10">ROUND(G23*H23,4)</f>
        <v>0.57569999999999999</v>
      </c>
      <c r="J23" s="389">
        <f t="shared" ref="J23:J26" si="11">IF(E23=0,,E23*I23)</f>
        <v>0</v>
      </c>
    </row>
    <row r="24" spans="1:10" s="152" customFormat="1" ht="31.5" customHeight="1" x14ac:dyDescent="0.25">
      <c r="A24" s="381">
        <v>49915</v>
      </c>
      <c r="B24" s="383" t="s">
        <v>6484</v>
      </c>
      <c r="C24" s="384">
        <f t="shared" si="8"/>
        <v>0.625</v>
      </c>
      <c r="D24" s="395">
        <v>3</v>
      </c>
      <c r="E24" s="336"/>
      <c r="F24" s="396">
        <v>800</v>
      </c>
      <c r="G24" s="405">
        <f t="shared" si="9"/>
        <v>0.6</v>
      </c>
      <c r="H24" s="529">
        <f>VLOOKUP(D24,ЧТС[#Data],4,0)</f>
        <v>0.59970000000000001</v>
      </c>
      <c r="I24" s="492">
        <f t="shared" si="10"/>
        <v>0.35980000000000001</v>
      </c>
      <c r="J24" s="389">
        <f t="shared" si="11"/>
        <v>0</v>
      </c>
    </row>
    <row r="25" spans="1:10" s="152" customFormat="1" ht="33.75" customHeight="1" x14ac:dyDescent="0.25">
      <c r="A25" s="381">
        <v>49916</v>
      </c>
      <c r="B25" s="383" t="s">
        <v>6515</v>
      </c>
      <c r="C25" s="384">
        <f t="shared" si="8"/>
        <v>0.2</v>
      </c>
      <c r="D25" s="395">
        <v>1</v>
      </c>
      <c r="E25" s="336"/>
      <c r="F25" s="396">
        <v>2500</v>
      </c>
      <c r="G25" s="405">
        <f t="shared" si="9"/>
        <v>0.192</v>
      </c>
      <c r="H25" s="529">
        <f>VLOOKUP(D25,ЧТС[#Data],4,0)</f>
        <v>0.49149999999999999</v>
      </c>
      <c r="I25" s="492">
        <f t="shared" si="10"/>
        <v>9.4399999999999998E-2</v>
      </c>
      <c r="J25" s="389">
        <f t="shared" si="11"/>
        <v>0</v>
      </c>
    </row>
    <row r="26" spans="1:10" s="152" customFormat="1" ht="46.5" customHeight="1" x14ac:dyDescent="0.25">
      <c r="A26" s="381">
        <v>49917</v>
      </c>
      <c r="B26" s="383" t="s">
        <v>6516</v>
      </c>
      <c r="C26" s="384">
        <f t="shared" si="8"/>
        <v>0.1111111111111111</v>
      </c>
      <c r="D26" s="395">
        <v>1</v>
      </c>
      <c r="E26" s="336"/>
      <c r="F26" s="396">
        <v>4500</v>
      </c>
      <c r="G26" s="405">
        <f t="shared" si="9"/>
        <v>0.107</v>
      </c>
      <c r="H26" s="529">
        <f>VLOOKUP(D26,ЧТС[#Data],4,0)</f>
        <v>0.49149999999999999</v>
      </c>
      <c r="I26" s="492">
        <f t="shared" si="10"/>
        <v>5.2600000000000001E-2</v>
      </c>
      <c r="J26" s="389">
        <f t="shared" si="11"/>
        <v>0</v>
      </c>
    </row>
    <row r="27" spans="1:10" s="152" customFormat="1" x14ac:dyDescent="0.25">
      <c r="A27" s="129"/>
      <c r="B27" s="481" t="s">
        <v>6476</v>
      </c>
      <c r="C27" s="2315">
        <f>SUM(C10:C26)</f>
        <v>11.682456140350874</v>
      </c>
      <c r="D27" s="1191"/>
      <c r="E27" s="1191"/>
      <c r="F27" s="1191"/>
      <c r="G27" s="2206">
        <f>SUM(G10:G26)</f>
        <v>11.215999999999999</v>
      </c>
      <c r="H27" s="2206"/>
      <c r="I27" s="2206">
        <f>SUM(I10:I26)</f>
        <v>6.5204999999999993</v>
      </c>
      <c r="J27" s="2207">
        <f>SUM(J10:J26)</f>
        <v>0</v>
      </c>
    </row>
    <row r="28" spans="1:10" s="152" customFormat="1" x14ac:dyDescent="0.25">
      <c r="A28" s="129"/>
      <c r="B28" s="481"/>
      <c r="C28" s="2315"/>
      <c r="D28" s="1191"/>
      <c r="E28" s="1191"/>
      <c r="F28" s="1191"/>
      <c r="G28" s="2206"/>
      <c r="H28" s="2206"/>
      <c r="I28" s="2206"/>
      <c r="J28" s="2207"/>
    </row>
    <row r="29" spans="1:10" s="152" customFormat="1" x14ac:dyDescent="0.25">
      <c r="A29" s="129"/>
      <c r="B29" s="2202"/>
      <c r="C29" s="1191"/>
      <c r="D29" s="2203"/>
      <c r="E29" s="2204"/>
      <c r="F29" s="129"/>
      <c r="G29" s="151"/>
      <c r="H29" s="177"/>
      <c r="I29" s="180"/>
      <c r="J29" s="1197"/>
    </row>
    <row r="30" spans="1:10" s="152" customFormat="1" ht="18" customHeight="1" x14ac:dyDescent="0.25">
      <c r="A30" s="112" t="s">
        <v>2169</v>
      </c>
      <c r="B30" s="108"/>
      <c r="C30" s="108"/>
      <c r="D30" s="111"/>
      <c r="E30" s="122"/>
      <c r="F30" s="108" t="s">
        <v>2160</v>
      </c>
      <c r="G30" s="108"/>
      <c r="H30" s="131"/>
      <c r="I30" s="121"/>
      <c r="J30" s="121"/>
    </row>
    <row r="31" spans="1:10" s="152" customFormat="1" ht="12.75" customHeight="1" x14ac:dyDescent="0.25">
      <c r="A31" s="112"/>
      <c r="B31" s="111"/>
      <c r="C31" s="111"/>
      <c r="D31" s="111"/>
      <c r="E31" s="102"/>
      <c r="F31" s="111"/>
      <c r="G31" s="146"/>
      <c r="H31" s="146"/>
      <c r="I31" s="111"/>
      <c r="J31" s="111"/>
    </row>
    <row r="32" spans="1:10" s="152" customFormat="1" ht="17.25" customHeight="1" x14ac:dyDescent="0.25">
      <c r="A32" s="111" t="s">
        <v>2170</v>
      </c>
      <c r="B32" s="111"/>
      <c r="C32" s="111"/>
      <c r="D32" s="111"/>
      <c r="E32" s="147"/>
      <c r="F32" s="111" t="s">
        <v>2162</v>
      </c>
      <c r="G32" s="146"/>
      <c r="H32" s="146"/>
      <c r="I32" s="111"/>
      <c r="J32" s="111"/>
    </row>
    <row r="33" spans="7:10" s="152" customFormat="1" ht="12.75" customHeight="1" x14ac:dyDescent="0.25">
      <c r="G33" s="243"/>
      <c r="H33" s="972"/>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78" spans="7:10" s="152" customFormat="1" ht="12.75" customHeight="1" x14ac:dyDescent="0.25">
      <c r="G78" s="243"/>
      <c r="H78" s="365"/>
      <c r="I78" s="365"/>
      <c r="J78" s="243"/>
    </row>
    <row r="79" spans="7:10" s="152" customFormat="1" ht="12.75" customHeight="1" x14ac:dyDescent="0.25">
      <c r="G79" s="243"/>
      <c r="H79" s="365"/>
      <c r="I79" s="365"/>
      <c r="J79" s="243"/>
    </row>
    <row r="80" spans="7:10" s="152" customFormat="1" ht="12.75" customHeight="1" x14ac:dyDescent="0.25">
      <c r="G80" s="243"/>
      <c r="H80" s="365"/>
      <c r="I80" s="365"/>
      <c r="J80" s="243"/>
    </row>
    <row r="81" spans="7:10" s="152" customFormat="1" ht="12.75" customHeight="1" x14ac:dyDescent="0.25">
      <c r="G81" s="243"/>
      <c r="H81" s="365"/>
      <c r="I81" s="365"/>
      <c r="J81" s="243"/>
    </row>
    <row r="82" spans="7:10" s="152" customFormat="1" ht="12.75" customHeight="1" x14ac:dyDescent="0.25">
      <c r="G82" s="243"/>
      <c r="H82" s="365"/>
      <c r="I82" s="365"/>
      <c r="J82" s="243"/>
    </row>
    <row r="83" spans="7:10" s="152" customFormat="1" ht="12.75" customHeight="1" x14ac:dyDescent="0.25">
      <c r="G83" s="243"/>
      <c r="H83" s="365"/>
      <c r="I83" s="365"/>
      <c r="J83" s="243"/>
    </row>
    <row r="88" spans="7:10" x14ac:dyDescent="0.25">
      <c r="G88" s="111"/>
      <c r="H88" s="111"/>
      <c r="I88" s="111"/>
      <c r="J88" s="111"/>
    </row>
    <row r="90" spans="7:10" x14ac:dyDescent="0.25">
      <c r="G90" s="111"/>
      <c r="H90" s="111"/>
      <c r="I90" s="111"/>
      <c r="J90"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6"/>
  <sheetViews>
    <sheetView workbookViewId="0">
      <selection activeCell="N11" sqref="N11"/>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500</v>
      </c>
      <c r="E4" s="275"/>
      <c r="G4" s="230"/>
      <c r="H4" s="547"/>
      <c r="I4" s="366"/>
      <c r="J4" s="107" t="s">
        <v>6424</v>
      </c>
    </row>
    <row r="5" spans="1:28" s="101" customFormat="1" ht="20.25" customHeight="1" x14ac:dyDescent="0.25">
      <c r="B5" s="157" t="s">
        <v>6446</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5001</v>
      </c>
      <c r="B10" s="383" t="s">
        <v>6426</v>
      </c>
      <c r="C10" s="384">
        <f t="shared" ref="C10:C12" si="0">$I$6/F10</f>
        <v>2.7027027027027026</v>
      </c>
      <c r="D10" s="385">
        <v>6</v>
      </c>
      <c r="E10" s="332"/>
      <c r="F10" s="381">
        <v>185</v>
      </c>
      <c r="G10" s="405">
        <f>ROUND(480/F10,3)</f>
        <v>2.5950000000000002</v>
      </c>
      <c r="H10" s="529">
        <f>VLOOKUP(D10,ЧТС[#Data],4,0)</f>
        <v>0.89470000000000005</v>
      </c>
      <c r="I10" s="492">
        <f>ROUND(G10*H10,4)</f>
        <v>2.3216999999999999</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31.5" customHeight="1" x14ac:dyDescent="0.2">
      <c r="A11" s="396">
        <v>50002</v>
      </c>
      <c r="B11" s="383" t="s">
        <v>6447</v>
      </c>
      <c r="C11" s="384">
        <f t="shared" si="0"/>
        <v>0.45454545454545453</v>
      </c>
      <c r="D11" s="385">
        <v>3</v>
      </c>
      <c r="E11" s="332"/>
      <c r="F11" s="381">
        <v>1100</v>
      </c>
      <c r="G11" s="405">
        <f>ROUND(480/F11,3)</f>
        <v>0.436</v>
      </c>
      <c r="H11" s="529">
        <f>VLOOKUP(D11,ЧТС[#Data],4,0)</f>
        <v>0.59970000000000001</v>
      </c>
      <c r="I11" s="492">
        <f>ROUND(G11*H11,4)</f>
        <v>0.26150000000000001</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2.25" customHeight="1" x14ac:dyDescent="0.2">
      <c r="A12" s="396">
        <v>50003</v>
      </c>
      <c r="B12" s="383" t="s">
        <v>6448</v>
      </c>
      <c r="C12" s="384">
        <f t="shared" si="0"/>
        <v>0.25</v>
      </c>
      <c r="D12" s="385">
        <v>3</v>
      </c>
      <c r="E12" s="336"/>
      <c r="F12" s="396">
        <v>2000</v>
      </c>
      <c r="G12" s="405">
        <f t="shared" ref="G12" si="1">ROUND(480/F12,3)</f>
        <v>0.24</v>
      </c>
      <c r="H12" s="529">
        <f>VLOOKUP(D12,ЧТС[#Data],4,0)</f>
        <v>0.59970000000000001</v>
      </c>
      <c r="I12" s="492">
        <f t="shared" ref="I12" si="2">ROUND(G12*H12,4)</f>
        <v>0.1439</v>
      </c>
      <c r="J12" s="404">
        <f t="shared" ref="J12" si="3">IF(E12=0,,E12*I12)</f>
        <v>0</v>
      </c>
      <c r="K12" s="2182"/>
      <c r="L12" s="2183"/>
      <c r="M12" s="2183"/>
      <c r="N12" s="2183"/>
      <c r="O12" s="2183"/>
      <c r="P12" s="2183"/>
      <c r="Q12" s="2183"/>
      <c r="R12" s="2183"/>
      <c r="S12" s="2183"/>
      <c r="T12" s="2183"/>
      <c r="U12" s="2183"/>
      <c r="V12" s="2183"/>
      <c r="W12" s="2183"/>
      <c r="X12" s="2183"/>
      <c r="Y12" s="2183"/>
      <c r="Z12" s="2183"/>
      <c r="AA12" s="2183"/>
      <c r="AB12" s="2183"/>
    </row>
    <row r="13" spans="1:28" s="234" customFormat="1" x14ac:dyDescent="0.2">
      <c r="A13" s="2188"/>
      <c r="B13" s="2264" t="s">
        <v>6475</v>
      </c>
      <c r="C13" s="2197">
        <f>SUM(C10:C12)</f>
        <v>3.4072481572481572</v>
      </c>
      <c r="D13" s="2191"/>
      <c r="E13" s="2192"/>
      <c r="F13" s="2193"/>
      <c r="G13" s="2271">
        <f>SUM(G10:G12)</f>
        <v>3.2709999999999999</v>
      </c>
      <c r="H13" s="2198"/>
      <c r="I13" s="2267">
        <f>SUM(I10:I12)</f>
        <v>2.7270999999999996</v>
      </c>
      <c r="J13" s="2265">
        <f>SUM(J10:J12)</f>
        <v>0</v>
      </c>
      <c r="K13" s="2182"/>
      <c r="L13" s="2183"/>
      <c r="M13" s="2183"/>
      <c r="N13" s="2183"/>
      <c r="O13" s="2183"/>
      <c r="P13" s="2183"/>
      <c r="Q13" s="2183"/>
      <c r="R13" s="2183"/>
      <c r="S13" s="2183"/>
      <c r="T13" s="2183"/>
      <c r="U13" s="2183"/>
      <c r="V13" s="2183"/>
      <c r="W13" s="2183"/>
      <c r="X13" s="2183"/>
      <c r="Y13" s="2183"/>
      <c r="Z13" s="2183"/>
      <c r="AA13" s="2183"/>
      <c r="AB13" s="2183"/>
    </row>
    <row r="14" spans="1:28" ht="12.75" customHeight="1" x14ac:dyDescent="0.25">
      <c r="A14" s="130"/>
      <c r="B14" s="2189"/>
      <c r="C14" s="159"/>
      <c r="D14" s="2320"/>
      <c r="E14" s="122"/>
      <c r="F14" s="149"/>
      <c r="G14" s="151"/>
      <c r="H14" s="177"/>
      <c r="I14" s="180"/>
      <c r="J14" s="233"/>
    </row>
    <row r="15" spans="1:28" ht="12.75" customHeight="1" x14ac:dyDescent="0.25">
      <c r="A15" s="130"/>
      <c r="B15" s="2189"/>
      <c r="C15" s="159"/>
      <c r="D15" s="2320"/>
      <c r="E15" s="122"/>
      <c r="F15" s="149"/>
      <c r="G15" s="151"/>
      <c r="H15" s="177"/>
      <c r="I15" s="180"/>
      <c r="J15" s="233"/>
    </row>
    <row r="16" spans="1:28" ht="12.75" customHeight="1" x14ac:dyDescent="0.25">
      <c r="A16" s="130"/>
      <c r="B16" s="2189"/>
      <c r="C16" s="159"/>
      <c r="D16" s="2320"/>
      <c r="E16" s="122"/>
      <c r="F16" s="149"/>
      <c r="G16" s="151"/>
      <c r="H16" s="177"/>
      <c r="I16" s="180"/>
      <c r="J16" s="233"/>
    </row>
    <row r="17" spans="1:11" ht="12.75" customHeight="1" x14ac:dyDescent="0.25">
      <c r="A17" s="130"/>
      <c r="B17" s="127"/>
      <c r="C17" s="159"/>
      <c r="D17" s="150"/>
      <c r="E17" s="116"/>
      <c r="F17" s="129"/>
      <c r="G17" s="151"/>
      <c r="H17" s="177"/>
      <c r="I17" s="180"/>
      <c r="J17" s="233"/>
    </row>
    <row r="18" spans="1:11" ht="15.75" customHeight="1" x14ac:dyDescent="0.25">
      <c r="A18" s="112" t="s">
        <v>2169</v>
      </c>
      <c r="B18" s="108"/>
      <c r="C18" s="108"/>
      <c r="E18" s="122"/>
      <c r="F18" s="108" t="s">
        <v>2160</v>
      </c>
      <c r="G18" s="108"/>
      <c r="H18" s="131"/>
      <c r="I18" s="121"/>
      <c r="J18" s="121"/>
    </row>
    <row r="19" spans="1:11" s="234" customFormat="1" x14ac:dyDescent="0.25">
      <c r="A19" s="112"/>
      <c r="B19" s="111"/>
      <c r="C19" s="111"/>
      <c r="D19" s="111"/>
      <c r="E19" s="102"/>
      <c r="F19" s="111"/>
      <c r="G19" s="146"/>
      <c r="H19" s="146"/>
      <c r="I19" s="111"/>
      <c r="J19" s="111"/>
      <c r="K19" s="548"/>
    </row>
    <row r="20" spans="1:11" s="129" customFormat="1" x14ac:dyDescent="0.25">
      <c r="A20" s="111" t="s">
        <v>2170</v>
      </c>
      <c r="B20" s="111"/>
      <c r="C20" s="111"/>
      <c r="D20" s="111"/>
      <c r="E20" s="147"/>
      <c r="F20" s="111" t="s">
        <v>2162</v>
      </c>
      <c r="G20" s="146"/>
      <c r="H20" s="146"/>
      <c r="I20" s="111"/>
      <c r="J20" s="111"/>
      <c r="K20" s="548"/>
    </row>
    <row r="30" spans="1:11" x14ac:dyDescent="0.25">
      <c r="B30" s="111"/>
      <c r="G30" s="111"/>
      <c r="H30" s="111"/>
      <c r="I30" s="111"/>
      <c r="J30" s="111"/>
    </row>
    <row r="31" spans="1:11" x14ac:dyDescent="0.25">
      <c r="B31" s="111"/>
      <c r="G31" s="111"/>
      <c r="H31" s="111"/>
      <c r="I31" s="111"/>
      <c r="J31" s="111"/>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4" spans="2:10" x14ac:dyDescent="0.25">
      <c r="B44" s="111"/>
      <c r="G44" s="111"/>
      <c r="H44" s="111"/>
      <c r="I44" s="111"/>
      <c r="J44" s="111"/>
    </row>
    <row r="45" spans="2:10" x14ac:dyDescent="0.25">
      <c r="B45" s="111"/>
      <c r="G45" s="111"/>
      <c r="H45" s="111"/>
      <c r="I45" s="111"/>
      <c r="J45" s="111"/>
    </row>
    <row r="46" spans="2:10" x14ac:dyDescent="0.25">
      <c r="B46" s="111"/>
      <c r="G46" s="111"/>
      <c r="H46" s="111"/>
      <c r="I46" s="111"/>
      <c r="J46"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0" orientation="portrait" horizontalDpi="0" verticalDpi="0"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workbookViewId="0">
      <selection activeCell="H10" sqref="H10"/>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501</v>
      </c>
      <c r="E4" s="102"/>
      <c r="G4" s="341"/>
      <c r="H4" s="342"/>
      <c r="I4" s="366"/>
      <c r="J4" s="107" t="s">
        <v>6424</v>
      </c>
    </row>
    <row r="5" spans="1:10" s="101" customFormat="1" ht="20.25" customHeight="1" x14ac:dyDescent="0.25">
      <c r="B5" s="101" t="s">
        <v>6449</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50101</v>
      </c>
      <c r="B10" s="383" t="s">
        <v>6407</v>
      </c>
      <c r="C10" s="384">
        <f t="shared" ref="C10:C16" si="0">$I$6/F10</f>
        <v>0.27777777777777779</v>
      </c>
      <c r="D10" s="385">
        <v>3</v>
      </c>
      <c r="E10" s="332"/>
      <c r="F10" s="381">
        <v>1800</v>
      </c>
      <c r="G10" s="405">
        <f t="shared" ref="G10:G16" si="1">ROUND(480/F10,3)</f>
        <v>0.26700000000000002</v>
      </c>
      <c r="H10" s="529">
        <f>VLOOKUP(D10,ЧТС[#Data],4,0)</f>
        <v>0.59970000000000001</v>
      </c>
      <c r="I10" s="492">
        <f t="shared" ref="I10:I16" si="2">ROUND(G10*H10,4)</f>
        <v>0.16009999999999999</v>
      </c>
      <c r="J10" s="389">
        <f t="shared" ref="J10:J17" si="3">IF(E10=0,,E10*I10)</f>
        <v>0</v>
      </c>
    </row>
    <row r="11" spans="1:10" s="152" customFormat="1" ht="31.5" x14ac:dyDescent="0.25">
      <c r="A11" s="381">
        <v>50102</v>
      </c>
      <c r="B11" s="383" t="s">
        <v>6450</v>
      </c>
      <c r="C11" s="384">
        <f t="shared" si="0"/>
        <v>1.25</v>
      </c>
      <c r="D11" s="385">
        <v>2</v>
      </c>
      <c r="E11" s="332"/>
      <c r="F11" s="381">
        <v>400</v>
      </c>
      <c r="G11" s="405">
        <f t="shared" si="1"/>
        <v>1.2</v>
      </c>
      <c r="H11" s="529">
        <f>VLOOKUP(D11,ЧТС[#Data],4,0)</f>
        <v>0.54069999999999996</v>
      </c>
      <c r="I11" s="492">
        <f t="shared" si="2"/>
        <v>0.64880000000000004</v>
      </c>
      <c r="J11" s="389">
        <f t="shared" si="3"/>
        <v>0</v>
      </c>
    </row>
    <row r="12" spans="1:10" s="152" customFormat="1" ht="31.5" x14ac:dyDescent="0.25">
      <c r="A12" s="381">
        <v>50103</v>
      </c>
      <c r="B12" s="383" t="s">
        <v>6451</v>
      </c>
      <c r="C12" s="384">
        <f t="shared" si="0"/>
        <v>0.33333333333333331</v>
      </c>
      <c r="D12" s="385">
        <v>2</v>
      </c>
      <c r="E12" s="332"/>
      <c r="F12" s="381">
        <v>1500</v>
      </c>
      <c r="G12" s="405">
        <f t="shared" si="1"/>
        <v>0.32</v>
      </c>
      <c r="H12" s="529">
        <f>VLOOKUP(D12,ЧТС[#Data],4,0)</f>
        <v>0.54069999999999996</v>
      </c>
      <c r="I12" s="492">
        <f t="shared" si="2"/>
        <v>0.17299999999999999</v>
      </c>
      <c r="J12" s="389">
        <f t="shared" si="3"/>
        <v>0</v>
      </c>
    </row>
    <row r="13" spans="1:10" s="152" customFormat="1" ht="31.5" x14ac:dyDescent="0.25">
      <c r="A13" s="381">
        <v>50104</v>
      </c>
      <c r="B13" s="383" t="s">
        <v>6452</v>
      </c>
      <c r="C13" s="384">
        <f t="shared" si="0"/>
        <v>1.2820512820512822</v>
      </c>
      <c r="D13" s="385">
        <v>2</v>
      </c>
      <c r="E13" s="332"/>
      <c r="F13" s="381">
        <v>390</v>
      </c>
      <c r="G13" s="405">
        <f t="shared" si="1"/>
        <v>1.2310000000000001</v>
      </c>
      <c r="H13" s="529">
        <f>VLOOKUP(D13,ЧТС[#Data],4,0)</f>
        <v>0.54069999999999996</v>
      </c>
      <c r="I13" s="492">
        <f t="shared" si="2"/>
        <v>0.66559999999999997</v>
      </c>
      <c r="J13" s="389">
        <f t="shared" si="3"/>
        <v>0</v>
      </c>
    </row>
    <row r="14" spans="1:10" s="152" customFormat="1" x14ac:dyDescent="0.25">
      <c r="A14" s="381">
        <v>50105</v>
      </c>
      <c r="B14" s="383" t="s">
        <v>6453</v>
      </c>
      <c r="C14" s="384">
        <f t="shared" si="0"/>
        <v>5</v>
      </c>
      <c r="D14" s="385">
        <v>3</v>
      </c>
      <c r="E14" s="332"/>
      <c r="F14" s="381">
        <v>100</v>
      </c>
      <c r="G14" s="405">
        <f t="shared" si="1"/>
        <v>4.8</v>
      </c>
      <c r="H14" s="529">
        <f>VLOOKUP(D14,ЧТС[#Data],4,0)</f>
        <v>0.59970000000000001</v>
      </c>
      <c r="I14" s="492">
        <f t="shared" si="2"/>
        <v>2.8786</v>
      </c>
      <c r="J14" s="389">
        <f t="shared" si="3"/>
        <v>0</v>
      </c>
    </row>
    <row r="15" spans="1:10" s="152" customFormat="1" ht="31.5" x14ac:dyDescent="0.25">
      <c r="A15" s="381">
        <v>50106</v>
      </c>
      <c r="B15" s="1642" t="s">
        <v>6454</v>
      </c>
      <c r="C15" s="384">
        <f>$I$6/F15</f>
        <v>0.5</v>
      </c>
      <c r="D15" s="385">
        <v>1</v>
      </c>
      <c r="E15" s="332"/>
      <c r="F15" s="381">
        <v>1000</v>
      </c>
      <c r="G15" s="405">
        <f>ROUND(480/F15,3)</f>
        <v>0.48</v>
      </c>
      <c r="H15" s="529">
        <f>VLOOKUP(D15,ЧТС[#Data],4,0)</f>
        <v>0.49149999999999999</v>
      </c>
      <c r="I15" s="492">
        <f>ROUND(G15*H15,4)</f>
        <v>0.2359</v>
      </c>
      <c r="J15" s="389">
        <f>IF(E15=0,,E15*I15)</f>
        <v>0</v>
      </c>
    </row>
    <row r="16" spans="1:10" s="152" customFormat="1" ht="66.75" customHeight="1" x14ac:dyDescent="0.25">
      <c r="A16" s="381">
        <v>50107</v>
      </c>
      <c r="B16" s="383" t="s">
        <v>6414</v>
      </c>
      <c r="C16" s="384">
        <f t="shared" si="0"/>
        <v>1</v>
      </c>
      <c r="D16" s="385">
        <v>1</v>
      </c>
      <c r="E16" s="336"/>
      <c r="F16" s="381">
        <v>500</v>
      </c>
      <c r="G16" s="405">
        <f t="shared" si="1"/>
        <v>0.96</v>
      </c>
      <c r="H16" s="529">
        <f>VLOOKUP(D16,ЧТС[#Data],4,0)</f>
        <v>0.49149999999999999</v>
      </c>
      <c r="I16" s="492">
        <f t="shared" si="2"/>
        <v>0.4718</v>
      </c>
      <c r="J16" s="389">
        <f t="shared" si="3"/>
        <v>0</v>
      </c>
    </row>
    <row r="17" spans="1:10" s="152" customFormat="1" ht="18.75" customHeight="1" x14ac:dyDescent="0.25">
      <c r="A17" s="381">
        <v>50108</v>
      </c>
      <c r="B17" s="383" t="s">
        <v>559</v>
      </c>
      <c r="C17" s="384">
        <f>$I$6/F17</f>
        <v>0.16666666666666666</v>
      </c>
      <c r="D17" s="395">
        <v>1</v>
      </c>
      <c r="E17" s="336"/>
      <c r="F17" s="396">
        <v>3000</v>
      </c>
      <c r="G17" s="405">
        <f>ROUND(480/F17,3)</f>
        <v>0.16</v>
      </c>
      <c r="H17" s="529">
        <f>VLOOKUP(D17,ЧТС[#Data],4,0)</f>
        <v>0.49149999999999999</v>
      </c>
      <c r="I17" s="492">
        <f>ROUND(G17*H17,4)</f>
        <v>7.8600000000000003E-2</v>
      </c>
      <c r="J17" s="389">
        <f t="shared" si="3"/>
        <v>0</v>
      </c>
    </row>
    <row r="18" spans="1:10" s="152" customFormat="1" x14ac:dyDescent="0.25">
      <c r="A18" s="129"/>
      <c r="B18" s="481" t="s">
        <v>6474</v>
      </c>
      <c r="C18" s="2315">
        <f>SUM(C10:C17)</f>
        <v>9.8098290598290596</v>
      </c>
      <c r="D18" s="1191"/>
      <c r="E18" s="1191"/>
      <c r="F18" s="1191"/>
      <c r="G18" s="2206">
        <f>SUM(G10:G17)</f>
        <v>9.4179999999999993</v>
      </c>
      <c r="H18" s="2206"/>
      <c r="I18" s="2206">
        <f>SUM(I10:I17)</f>
        <v>5.3123999999999993</v>
      </c>
      <c r="J18" s="2207">
        <f>SUM(J10:J17)</f>
        <v>0</v>
      </c>
    </row>
    <row r="19" spans="1:10" s="152" customFormat="1" x14ac:dyDescent="0.25">
      <c r="A19" s="129"/>
      <c r="B19" s="481"/>
      <c r="C19" s="2315"/>
      <c r="D19" s="1191"/>
      <c r="E19" s="1191"/>
      <c r="F19" s="1191"/>
      <c r="G19" s="2206"/>
      <c r="H19" s="2206"/>
      <c r="I19" s="2206"/>
      <c r="J19" s="2207"/>
    </row>
    <row r="20" spans="1:10" s="152" customFormat="1" x14ac:dyDescent="0.25">
      <c r="A20" s="129"/>
      <c r="B20" s="2202"/>
      <c r="C20" s="1191"/>
      <c r="D20" s="2203"/>
      <c r="E20" s="2204"/>
      <c r="F20" s="129"/>
      <c r="G20" s="151"/>
      <c r="H20" s="177"/>
      <c r="I20" s="180"/>
      <c r="J20" s="1197"/>
    </row>
    <row r="21" spans="1:10" s="152" customFormat="1" ht="18" customHeight="1" x14ac:dyDescent="0.25">
      <c r="A21" s="112" t="s">
        <v>2169</v>
      </c>
      <c r="B21" s="108"/>
      <c r="C21" s="108"/>
      <c r="D21" s="111"/>
      <c r="E21" s="122"/>
      <c r="F21" s="108" t="s">
        <v>2160</v>
      </c>
      <c r="G21" s="108"/>
      <c r="H21" s="131"/>
      <c r="I21" s="121"/>
      <c r="J21" s="121"/>
    </row>
    <row r="22" spans="1:10" s="152" customFormat="1" ht="12.75" customHeight="1" x14ac:dyDescent="0.25">
      <c r="A22" s="112"/>
      <c r="B22" s="111"/>
      <c r="C22" s="111"/>
      <c r="D22" s="111"/>
      <c r="E22" s="102"/>
      <c r="F22" s="111"/>
      <c r="G22" s="146"/>
      <c r="H22" s="146"/>
      <c r="I22" s="111"/>
      <c r="J22" s="111"/>
    </row>
    <row r="23" spans="1:10" s="152" customFormat="1" ht="17.25" customHeight="1" x14ac:dyDescent="0.25">
      <c r="A23" s="111" t="s">
        <v>2170</v>
      </c>
      <c r="B23" s="111"/>
      <c r="C23" s="111"/>
      <c r="D23" s="111"/>
      <c r="E23" s="147"/>
      <c r="F23" s="111" t="s">
        <v>2162</v>
      </c>
      <c r="G23" s="146"/>
      <c r="H23" s="146"/>
      <c r="I23" s="111"/>
      <c r="J23" s="111"/>
    </row>
    <row r="24" spans="1:10" s="152" customFormat="1" ht="12.75" customHeight="1" x14ac:dyDescent="0.25">
      <c r="G24" s="243"/>
      <c r="H24" s="972"/>
      <c r="I24" s="365"/>
      <c r="J24" s="243"/>
    </row>
    <row r="25" spans="1:10" s="152" customFormat="1" ht="12.75" customHeight="1" x14ac:dyDescent="0.25">
      <c r="G25" s="243"/>
      <c r="H25" s="365"/>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9" spans="7:10" x14ac:dyDescent="0.25">
      <c r="G79" s="111"/>
      <c r="H79" s="111"/>
      <c r="I79" s="111"/>
      <c r="J79" s="111"/>
    </row>
    <row r="81" spans="7:10" x14ac:dyDescent="0.25">
      <c r="G81" s="111"/>
      <c r="H81" s="111"/>
      <c r="I81" s="111"/>
      <c r="J81"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7"/>
  <sheetViews>
    <sheetView workbookViewId="0">
      <selection activeCell="H10" sqref="H10"/>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502</v>
      </c>
      <c r="E4" s="275"/>
      <c r="G4" s="230"/>
      <c r="H4" s="547"/>
      <c r="I4" s="366"/>
      <c r="J4" s="107" t="s">
        <v>6424</v>
      </c>
    </row>
    <row r="5" spans="1:28" s="101" customFormat="1" ht="20.25" customHeight="1" x14ac:dyDescent="0.25">
      <c r="B5" s="157" t="s">
        <v>6455</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50201</v>
      </c>
      <c r="B10" s="383" t="s">
        <v>6385</v>
      </c>
      <c r="C10" s="384">
        <f t="shared" ref="C10:C12" si="0">$I$6/F10</f>
        <v>1.4285714285714286</v>
      </c>
      <c r="D10" s="385">
        <v>6</v>
      </c>
      <c r="E10" s="332"/>
      <c r="F10" s="381">
        <v>350</v>
      </c>
      <c r="G10" s="405">
        <f>ROUND(480/F10,3)</f>
        <v>1.371</v>
      </c>
      <c r="H10" s="529">
        <f>VLOOKUP(D10,ЧТС[#Data],4,0)</f>
        <v>0.89470000000000005</v>
      </c>
      <c r="I10" s="492">
        <f>ROUND(G10*H10,4)</f>
        <v>1.2265999999999999</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33" customHeight="1" x14ac:dyDescent="0.2">
      <c r="A11" s="396">
        <v>50202</v>
      </c>
      <c r="B11" s="383" t="s">
        <v>6457</v>
      </c>
      <c r="C11" s="384">
        <f t="shared" si="0"/>
        <v>0.45454545454545453</v>
      </c>
      <c r="D11" s="385">
        <v>5</v>
      </c>
      <c r="E11" s="332"/>
      <c r="F11" s="381">
        <v>1100</v>
      </c>
      <c r="G11" s="405">
        <f>ROUND(480/F11,3)</f>
        <v>0.436</v>
      </c>
      <c r="H11" s="529">
        <f>VLOOKUP(D10,ЧТС[#Data],4,0)</f>
        <v>0.89470000000000005</v>
      </c>
      <c r="I11" s="492">
        <f>ROUND(G11*H11,4)</f>
        <v>0.3901</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2.25" customHeight="1" x14ac:dyDescent="0.2">
      <c r="A12" s="396">
        <v>50203</v>
      </c>
      <c r="B12" s="383" t="s">
        <v>6480</v>
      </c>
      <c r="C12" s="384">
        <f t="shared" si="0"/>
        <v>0.16666666666666666</v>
      </c>
      <c r="D12" s="385">
        <v>3</v>
      </c>
      <c r="E12" s="336"/>
      <c r="F12" s="396">
        <v>3000</v>
      </c>
      <c r="G12" s="405">
        <f t="shared" ref="G12" si="1">ROUND(480/F12,3)</f>
        <v>0.16</v>
      </c>
      <c r="H12" s="529">
        <f>VLOOKUP(D12,ЧТС[#Data],4,0)</f>
        <v>0.59970000000000001</v>
      </c>
      <c r="I12" s="492">
        <f t="shared" ref="I12" si="2">ROUND(G12*H12,4)</f>
        <v>9.6000000000000002E-2</v>
      </c>
      <c r="J12" s="404">
        <f t="shared" ref="J12" si="3">IF(E12=0,,E12*I12)</f>
        <v>0</v>
      </c>
      <c r="K12" s="2182"/>
      <c r="L12" s="2183"/>
      <c r="M12" s="2183"/>
      <c r="N12" s="2183"/>
      <c r="O12" s="2183"/>
      <c r="P12" s="2183"/>
      <c r="Q12" s="2183"/>
      <c r="R12" s="2183"/>
      <c r="S12" s="2183"/>
      <c r="T12" s="2183"/>
      <c r="U12" s="2183"/>
      <c r="V12" s="2183"/>
      <c r="W12" s="2183"/>
      <c r="X12" s="2183"/>
      <c r="Y12" s="2183"/>
      <c r="Z12" s="2183"/>
      <c r="AA12" s="2183"/>
      <c r="AB12" s="2183"/>
    </row>
    <row r="13" spans="1:28" ht="12.75" customHeight="1" x14ac:dyDescent="0.25">
      <c r="A13" s="2188"/>
      <c r="B13" s="2189"/>
      <c r="C13" s="2190"/>
      <c r="D13" s="2191"/>
      <c r="E13" s="2192"/>
      <c r="F13" s="2193"/>
      <c r="G13" s="2194"/>
      <c r="H13" s="339"/>
      <c r="I13" s="2195"/>
      <c r="J13" s="2196"/>
      <c r="K13" s="2187"/>
      <c r="L13" s="2187"/>
      <c r="M13" s="2187"/>
      <c r="N13" s="2187"/>
      <c r="O13" s="2187"/>
      <c r="P13" s="2187"/>
      <c r="Q13" s="2187"/>
      <c r="R13" s="2187"/>
      <c r="S13" s="2187"/>
      <c r="T13" s="2187"/>
      <c r="U13" s="2187"/>
      <c r="V13" s="2187"/>
      <c r="W13" s="2187"/>
      <c r="X13" s="2187"/>
      <c r="Y13" s="2187"/>
      <c r="Z13" s="2187"/>
      <c r="AA13" s="2187"/>
      <c r="AB13" s="2187"/>
    </row>
    <row r="14" spans="1:28" s="234" customFormat="1" x14ac:dyDescent="0.2">
      <c r="A14" s="2188"/>
      <c r="B14" s="2264" t="s">
        <v>6473</v>
      </c>
      <c r="C14" s="2197">
        <f>SUM(C10:C12)</f>
        <v>2.0497835497835499</v>
      </c>
      <c r="D14" s="2191"/>
      <c r="E14" s="2192"/>
      <c r="F14" s="2193"/>
      <c r="G14" s="2271">
        <f>SUM(G10:G12)</f>
        <v>1.9669999999999999</v>
      </c>
      <c r="H14" s="2198"/>
      <c r="I14" s="2267">
        <f>SUM(I10:I12)</f>
        <v>1.7126999999999999</v>
      </c>
      <c r="J14" s="2265">
        <f>SUM(J10:J12)</f>
        <v>0</v>
      </c>
      <c r="K14" s="2182"/>
      <c r="L14" s="2183"/>
      <c r="M14" s="2183"/>
      <c r="N14" s="2183"/>
      <c r="O14" s="2183"/>
      <c r="P14" s="2183"/>
      <c r="Q14" s="2183"/>
      <c r="R14" s="2183"/>
      <c r="S14" s="2183"/>
      <c r="T14" s="2183"/>
      <c r="U14" s="2183"/>
      <c r="V14" s="2183"/>
      <c r="W14" s="2183"/>
      <c r="X14" s="2183"/>
      <c r="Y14" s="2183"/>
      <c r="Z14" s="2183"/>
      <c r="AA14" s="2183"/>
      <c r="AB14" s="2183"/>
    </row>
    <row r="15" spans="1:28" ht="12.75" customHeight="1" x14ac:dyDescent="0.25">
      <c r="A15" s="130"/>
      <c r="B15" s="2189"/>
      <c r="C15" s="159"/>
      <c r="D15" s="2321"/>
      <c r="E15" s="122"/>
      <c r="F15" s="149"/>
      <c r="G15" s="151"/>
      <c r="H15" s="177"/>
      <c r="I15" s="180"/>
      <c r="J15" s="233"/>
    </row>
    <row r="16" spans="1:28" ht="12.75" customHeight="1" x14ac:dyDescent="0.25">
      <c r="A16" s="130"/>
      <c r="B16" s="2189"/>
      <c r="C16" s="159"/>
      <c r="D16" s="2321"/>
      <c r="E16" s="122"/>
      <c r="F16" s="149"/>
      <c r="G16" s="151"/>
      <c r="H16" s="177"/>
      <c r="I16" s="180"/>
      <c r="J16" s="233"/>
    </row>
    <row r="17" spans="1:11" ht="12.75" customHeight="1" x14ac:dyDescent="0.25">
      <c r="A17" s="130"/>
      <c r="B17" s="2189"/>
      <c r="C17" s="159"/>
      <c r="D17" s="2321"/>
      <c r="E17" s="122"/>
      <c r="F17" s="149"/>
      <c r="G17" s="151"/>
      <c r="H17" s="177"/>
      <c r="I17" s="180"/>
      <c r="J17" s="233"/>
    </row>
    <row r="18" spans="1:11" ht="12.75" customHeight="1" x14ac:dyDescent="0.25">
      <c r="A18" s="130"/>
      <c r="B18" s="127"/>
      <c r="C18" s="159"/>
      <c r="D18" s="150"/>
      <c r="E18" s="116"/>
      <c r="F18" s="129"/>
      <c r="G18" s="151"/>
      <c r="H18" s="177"/>
      <c r="I18" s="180"/>
      <c r="J18" s="233"/>
    </row>
    <row r="19" spans="1:11" ht="15.75" customHeight="1" x14ac:dyDescent="0.25">
      <c r="A19" s="112" t="s">
        <v>2169</v>
      </c>
      <c r="B19" s="108"/>
      <c r="C19" s="108"/>
      <c r="E19" s="122"/>
      <c r="F19" s="108" t="s">
        <v>2160</v>
      </c>
      <c r="G19" s="108"/>
      <c r="H19" s="131"/>
      <c r="I19" s="121"/>
      <c r="J19" s="121"/>
    </row>
    <row r="20" spans="1:11" s="234" customFormat="1" x14ac:dyDescent="0.25">
      <c r="A20" s="112"/>
      <c r="B20" s="111"/>
      <c r="C20" s="111"/>
      <c r="D20" s="111"/>
      <c r="E20" s="102"/>
      <c r="F20" s="111"/>
      <c r="G20" s="146"/>
      <c r="H20" s="146"/>
      <c r="I20" s="111"/>
      <c r="J20" s="111"/>
      <c r="K20" s="548"/>
    </row>
    <row r="21" spans="1:11" s="129" customFormat="1" x14ac:dyDescent="0.25">
      <c r="A21" s="111" t="s">
        <v>2170</v>
      </c>
      <c r="B21" s="111"/>
      <c r="C21" s="111"/>
      <c r="D21" s="111"/>
      <c r="E21" s="147"/>
      <c r="F21" s="111" t="s">
        <v>2162</v>
      </c>
      <c r="G21" s="146"/>
      <c r="H21" s="146"/>
      <c r="I21" s="111"/>
      <c r="J21" s="111"/>
      <c r="K21" s="548"/>
    </row>
    <row r="31" spans="1:11" x14ac:dyDescent="0.25">
      <c r="B31" s="111"/>
      <c r="G31" s="111"/>
      <c r="H31" s="111"/>
      <c r="I31" s="111"/>
      <c r="J31" s="111"/>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2" spans="2:10" x14ac:dyDescent="0.25">
      <c r="B42" s="111"/>
      <c r="G42" s="111"/>
      <c r="H42" s="111"/>
      <c r="I42" s="111"/>
      <c r="J42" s="111"/>
    </row>
    <row r="45" spans="2:10" x14ac:dyDescent="0.25">
      <c r="B45" s="111"/>
      <c r="G45" s="111"/>
      <c r="H45" s="111"/>
      <c r="I45" s="111"/>
      <c r="J45" s="111"/>
    </row>
    <row r="46" spans="2:10" x14ac:dyDescent="0.25">
      <c r="B46" s="111"/>
      <c r="G46" s="111"/>
      <c r="H46" s="111"/>
      <c r="I46" s="111"/>
      <c r="J46" s="111"/>
    </row>
    <row r="47" spans="2:10" x14ac:dyDescent="0.25">
      <c r="B47" s="111"/>
      <c r="G47" s="111"/>
      <c r="H47" s="111"/>
      <c r="I47" s="111"/>
      <c r="J47"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5" orientation="portrait" horizontalDpi="0" verticalDpi="0"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4" workbookViewId="0">
      <selection activeCell="J10" sqref="J10"/>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503</v>
      </c>
      <c r="E4" s="102"/>
      <c r="G4" s="341"/>
      <c r="H4" s="342"/>
      <c r="I4" s="366"/>
      <c r="J4" s="107" t="s">
        <v>6424</v>
      </c>
    </row>
    <row r="5" spans="1:10" s="101" customFormat="1" ht="20.25" customHeight="1" x14ac:dyDescent="0.25">
      <c r="B5" s="101" t="s">
        <v>6458</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50301</v>
      </c>
      <c r="B10" s="383" t="s">
        <v>6407</v>
      </c>
      <c r="C10" s="384">
        <f t="shared" ref="C10:C19" si="0">$I$6/F10</f>
        <v>0.27777777777777779</v>
      </c>
      <c r="D10" s="385">
        <v>3</v>
      </c>
      <c r="E10" s="332"/>
      <c r="F10" s="381">
        <v>1800</v>
      </c>
      <c r="G10" s="405">
        <f t="shared" ref="G10:G17" si="1">ROUND(480/F10,3)</f>
        <v>0.26700000000000002</v>
      </c>
      <c r="H10" s="529">
        <f>VLOOKUP(D10,ЧТС[#Data],4,0)</f>
        <v>0.59970000000000001</v>
      </c>
      <c r="I10" s="492">
        <f t="shared" ref="I10:I17" si="2">ROUND(G10*H10,4)</f>
        <v>0.16009999999999999</v>
      </c>
      <c r="J10" s="389">
        <f t="shared" ref="J10:J18" si="3">IF(E10=0,,E10*I10)</f>
        <v>0</v>
      </c>
    </row>
    <row r="11" spans="1:10" s="152" customFormat="1" x14ac:dyDescent="0.25">
      <c r="A11" s="381">
        <v>50302</v>
      </c>
      <c r="B11" s="383" t="s">
        <v>6459</v>
      </c>
      <c r="C11" s="384">
        <f t="shared" si="0"/>
        <v>0.41666666666666669</v>
      </c>
      <c r="D11" s="385">
        <v>2</v>
      </c>
      <c r="E11" s="332"/>
      <c r="F11" s="381">
        <v>1200</v>
      </c>
      <c r="G11" s="405">
        <f t="shared" si="1"/>
        <v>0.4</v>
      </c>
      <c r="H11" s="529">
        <f>VLOOKUP(D11,ЧТС[#Data],4,0)</f>
        <v>0.54069999999999996</v>
      </c>
      <c r="I11" s="492">
        <f t="shared" si="2"/>
        <v>0.21629999999999999</v>
      </c>
      <c r="J11" s="389">
        <f t="shared" si="3"/>
        <v>0</v>
      </c>
    </row>
    <row r="12" spans="1:10" s="152" customFormat="1" x14ac:dyDescent="0.25">
      <c r="A12" s="381">
        <v>50303</v>
      </c>
      <c r="B12" s="383" t="s">
        <v>6393</v>
      </c>
      <c r="C12" s="384">
        <f>$I$6/F12</f>
        <v>0.16666666666666666</v>
      </c>
      <c r="D12" s="395">
        <v>2</v>
      </c>
      <c r="E12" s="336">
        <v>0.04</v>
      </c>
      <c r="F12" s="381">
        <v>3000</v>
      </c>
      <c r="G12" s="405">
        <f t="shared" si="1"/>
        <v>0.16</v>
      </c>
      <c r="H12" s="529">
        <f>VLOOKUP(D12,ЧТС[#Data],4,0)</f>
        <v>0.54069999999999996</v>
      </c>
      <c r="I12" s="492">
        <f t="shared" si="2"/>
        <v>8.6499999999999994E-2</v>
      </c>
      <c r="J12" s="389">
        <f t="shared" si="3"/>
        <v>3.46E-3</v>
      </c>
    </row>
    <row r="13" spans="1:10" s="152" customFormat="1" ht="31.5" x14ac:dyDescent="0.25">
      <c r="A13" s="381">
        <v>50304</v>
      </c>
      <c r="B13" s="383" t="s">
        <v>6460</v>
      </c>
      <c r="C13" s="384">
        <f t="shared" ref="C13:C15" si="4">$I$6/F13</f>
        <v>0.65789473684210531</v>
      </c>
      <c r="D13" s="385">
        <v>2</v>
      </c>
      <c r="E13" s="332"/>
      <c r="F13" s="381">
        <v>760</v>
      </c>
      <c r="G13" s="405">
        <f t="shared" si="1"/>
        <v>0.63200000000000001</v>
      </c>
      <c r="H13" s="529">
        <f>VLOOKUP(D13,ЧТС[#Data],4,0)</f>
        <v>0.54069999999999996</v>
      </c>
      <c r="I13" s="492">
        <f t="shared" si="2"/>
        <v>0.3417</v>
      </c>
      <c r="J13" s="389">
        <f t="shared" si="3"/>
        <v>0</v>
      </c>
    </row>
    <row r="14" spans="1:10" s="152" customFormat="1" ht="47.25" x14ac:dyDescent="0.25">
      <c r="A14" s="381">
        <v>50305</v>
      </c>
      <c r="B14" s="383" t="s">
        <v>6461</v>
      </c>
      <c r="C14" s="384">
        <f t="shared" si="4"/>
        <v>2.5</v>
      </c>
      <c r="D14" s="385">
        <v>3</v>
      </c>
      <c r="E14" s="332"/>
      <c r="F14" s="381">
        <v>200</v>
      </c>
      <c r="G14" s="405">
        <f t="shared" si="1"/>
        <v>2.4</v>
      </c>
      <c r="H14" s="529">
        <f>VLOOKUP(D14,ЧТС[#Data],4,0)</f>
        <v>0.59970000000000001</v>
      </c>
      <c r="I14" s="492">
        <f t="shared" si="2"/>
        <v>1.4393</v>
      </c>
      <c r="J14" s="389">
        <f t="shared" si="3"/>
        <v>0</v>
      </c>
    </row>
    <row r="15" spans="1:10" s="152" customFormat="1" ht="31.5" x14ac:dyDescent="0.25">
      <c r="A15" s="381">
        <v>50306</v>
      </c>
      <c r="B15" s="383" t="s">
        <v>6468</v>
      </c>
      <c r="C15" s="384">
        <f t="shared" si="4"/>
        <v>1.6666666666666667</v>
      </c>
      <c r="D15" s="385">
        <v>3</v>
      </c>
      <c r="E15" s="332"/>
      <c r="F15" s="381">
        <v>300</v>
      </c>
      <c r="G15" s="405">
        <f t="shared" si="1"/>
        <v>1.6</v>
      </c>
      <c r="H15" s="529">
        <f>VLOOKUP(D15,ЧТС[#Data],4,0)</f>
        <v>0.59970000000000001</v>
      </c>
      <c r="I15" s="492">
        <f t="shared" si="2"/>
        <v>0.95950000000000002</v>
      </c>
      <c r="J15" s="389">
        <f t="shared" si="3"/>
        <v>0</v>
      </c>
    </row>
    <row r="16" spans="1:10" s="152" customFormat="1" ht="31.5" x14ac:dyDescent="0.25">
      <c r="A16" s="381">
        <v>50307</v>
      </c>
      <c r="B16" s="383" t="s">
        <v>6469</v>
      </c>
      <c r="C16" s="384">
        <f t="shared" si="0"/>
        <v>2.7777777777777777</v>
      </c>
      <c r="D16" s="385">
        <v>3</v>
      </c>
      <c r="E16" s="332"/>
      <c r="F16" s="381">
        <v>180</v>
      </c>
      <c r="G16" s="405">
        <f t="shared" si="1"/>
        <v>2.6669999999999998</v>
      </c>
      <c r="H16" s="529">
        <f>VLOOKUP(D16,ЧТС[#Data],4,0)</f>
        <v>0.59970000000000001</v>
      </c>
      <c r="I16" s="492">
        <f t="shared" si="2"/>
        <v>1.5993999999999999</v>
      </c>
      <c r="J16" s="389">
        <f t="shared" si="3"/>
        <v>0</v>
      </c>
    </row>
    <row r="17" spans="1:10" s="152" customFormat="1" ht="66.75" customHeight="1" x14ac:dyDescent="0.25">
      <c r="A17" s="381">
        <v>50308</v>
      </c>
      <c r="B17" s="383" t="s">
        <v>6412</v>
      </c>
      <c r="C17" s="384">
        <f t="shared" si="0"/>
        <v>0.41666666666666669</v>
      </c>
      <c r="D17" s="385">
        <v>2</v>
      </c>
      <c r="E17" s="336"/>
      <c r="F17" s="381">
        <v>1200</v>
      </c>
      <c r="G17" s="405">
        <f t="shared" si="1"/>
        <v>0.4</v>
      </c>
      <c r="H17" s="529">
        <f>VLOOKUP(D17,ЧТС[#Data],4,0)</f>
        <v>0.54069999999999996</v>
      </c>
      <c r="I17" s="492">
        <f t="shared" si="2"/>
        <v>0.21629999999999999</v>
      </c>
      <c r="J17" s="389">
        <f t="shared" si="3"/>
        <v>0</v>
      </c>
    </row>
    <row r="18" spans="1:10" s="152" customFormat="1" ht="15.75" customHeight="1" x14ac:dyDescent="0.25">
      <c r="A18" s="381">
        <v>50309</v>
      </c>
      <c r="B18" s="1642" t="s">
        <v>6470</v>
      </c>
      <c r="C18" s="384">
        <f t="shared" si="0"/>
        <v>0.5</v>
      </c>
      <c r="D18" s="385">
        <v>1</v>
      </c>
      <c r="E18" s="336"/>
      <c r="F18" s="396">
        <v>1000</v>
      </c>
      <c r="G18" s="405">
        <f>ROUND(480/F18,3)</f>
        <v>0.48</v>
      </c>
      <c r="H18" s="529">
        <f>VLOOKUP(D18,ЧТС[#Data],4,0)</f>
        <v>0.49149999999999999</v>
      </c>
      <c r="I18" s="492">
        <f>ROUND(G18*H18,4)</f>
        <v>0.2359</v>
      </c>
      <c r="J18" s="389">
        <f t="shared" si="3"/>
        <v>0</v>
      </c>
    </row>
    <row r="19" spans="1:10" s="152" customFormat="1" ht="67.5" customHeight="1" x14ac:dyDescent="0.25">
      <c r="A19" s="381">
        <v>50310</v>
      </c>
      <c r="B19" s="383" t="s">
        <v>6471</v>
      </c>
      <c r="C19" s="384">
        <f t="shared" si="0"/>
        <v>1</v>
      </c>
      <c r="D19" s="385">
        <v>1</v>
      </c>
      <c r="E19" s="336"/>
      <c r="F19" s="396">
        <v>500</v>
      </c>
      <c r="G19" s="405">
        <f>ROUND(480/F19,3)</f>
        <v>0.96</v>
      </c>
      <c r="H19" s="529">
        <f>VLOOKUP(D19,ЧТС[#Data],4,0)</f>
        <v>0.49149999999999999</v>
      </c>
      <c r="I19" s="492">
        <f>ROUND(G19*H19,4)</f>
        <v>0.4718</v>
      </c>
      <c r="J19" s="389">
        <f t="shared" ref="J19:J20" si="5">IF(E19=0,,E19*I19)</f>
        <v>0</v>
      </c>
    </row>
    <row r="20" spans="1:10" s="152" customFormat="1" ht="18.75" customHeight="1" x14ac:dyDescent="0.25">
      <c r="A20" s="381">
        <v>49309</v>
      </c>
      <c r="B20" s="383" t="s">
        <v>559</v>
      </c>
      <c r="C20" s="384">
        <f>$I$6/F20</f>
        <v>0.16666666666666666</v>
      </c>
      <c r="D20" s="395">
        <v>1</v>
      </c>
      <c r="E20" s="336"/>
      <c r="F20" s="396">
        <v>3000</v>
      </c>
      <c r="G20" s="405">
        <f>ROUND(480/F20,3)</f>
        <v>0.16</v>
      </c>
      <c r="H20" s="529">
        <f>VLOOKUP(D20,ЧТС[#Data],4,0)</f>
        <v>0.49149999999999999</v>
      </c>
      <c r="I20" s="492">
        <f>ROUND(G20*H20,4)</f>
        <v>7.8600000000000003E-2</v>
      </c>
      <c r="J20" s="389">
        <f t="shared" si="5"/>
        <v>0</v>
      </c>
    </row>
    <row r="21" spans="1:10" s="152" customFormat="1" x14ac:dyDescent="0.25">
      <c r="A21" s="129"/>
      <c r="B21" s="481" t="s">
        <v>6472</v>
      </c>
      <c r="C21" s="2315">
        <f>SUM(C10:C20)</f>
        <v>10.546783625730994</v>
      </c>
      <c r="D21" s="1191"/>
      <c r="E21" s="1191"/>
      <c r="F21" s="1191"/>
      <c r="G21" s="2206">
        <f>SUM(G10:G20)</f>
        <v>10.126000000000001</v>
      </c>
      <c r="H21" s="2206"/>
      <c r="I21" s="2206">
        <f>SUM(I10:I20)</f>
        <v>5.8054000000000006</v>
      </c>
      <c r="J21" s="2207">
        <f>SUM(J10:J20)</f>
        <v>3.46E-3</v>
      </c>
    </row>
    <row r="22" spans="1:10" s="152" customFormat="1" x14ac:dyDescent="0.25">
      <c r="A22" s="129"/>
      <c r="B22" s="481"/>
      <c r="C22" s="2315"/>
      <c r="D22" s="1191"/>
      <c r="E22" s="1191"/>
      <c r="F22" s="1191"/>
      <c r="G22" s="2206"/>
      <c r="H22" s="2206"/>
      <c r="I22" s="2206"/>
      <c r="J22" s="2207"/>
    </row>
    <row r="23" spans="1:10" s="152" customFormat="1" x14ac:dyDescent="0.25">
      <c r="A23" s="129"/>
      <c r="B23" s="2202"/>
      <c r="C23" s="1191"/>
      <c r="D23" s="2203"/>
      <c r="E23" s="2204"/>
      <c r="F23" s="129"/>
      <c r="G23" s="151"/>
      <c r="H23" s="177"/>
      <c r="I23" s="180"/>
      <c r="J23" s="1197"/>
    </row>
    <row r="24" spans="1:10" s="152" customFormat="1" ht="18" customHeight="1" x14ac:dyDescent="0.25">
      <c r="A24" s="112" t="s">
        <v>2169</v>
      </c>
      <c r="B24" s="108"/>
      <c r="C24" s="108"/>
      <c r="D24" s="111"/>
      <c r="E24" s="122"/>
      <c r="F24" s="108" t="s">
        <v>2160</v>
      </c>
      <c r="G24" s="108"/>
      <c r="H24" s="131"/>
      <c r="I24" s="121"/>
      <c r="J24" s="121"/>
    </row>
    <row r="25" spans="1:10" s="152" customFormat="1" ht="12.75" customHeight="1" x14ac:dyDescent="0.25">
      <c r="A25" s="112"/>
      <c r="B25" s="111"/>
      <c r="C25" s="111"/>
      <c r="D25" s="111"/>
      <c r="E25" s="102"/>
      <c r="F25" s="111"/>
      <c r="G25" s="146"/>
      <c r="H25" s="146"/>
      <c r="I25" s="111"/>
      <c r="J25" s="111"/>
    </row>
    <row r="26" spans="1:10" s="152" customFormat="1" ht="17.25" customHeight="1" x14ac:dyDescent="0.25">
      <c r="A26" s="111" t="s">
        <v>2170</v>
      </c>
      <c r="B26" s="111"/>
      <c r="C26" s="111"/>
      <c r="D26" s="111"/>
      <c r="E26" s="147"/>
      <c r="F26" s="111" t="s">
        <v>2162</v>
      </c>
      <c r="G26" s="146"/>
      <c r="H26" s="146"/>
      <c r="I26" s="111"/>
      <c r="J26" s="111"/>
    </row>
    <row r="27" spans="1:10" s="152" customFormat="1" ht="12.75" customHeight="1" x14ac:dyDescent="0.25">
      <c r="G27" s="243"/>
      <c r="H27" s="972"/>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82" spans="7:10" x14ac:dyDescent="0.25">
      <c r="G82" s="111"/>
      <c r="H82" s="111"/>
      <c r="I82" s="111"/>
      <c r="J82" s="111"/>
    </row>
    <row r="84" spans="7:10" x14ac:dyDescent="0.25">
      <c r="G84" s="111"/>
      <c r="H84" s="111"/>
      <c r="I84" s="111"/>
      <c r="J84"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workbookViewId="0">
      <selection activeCell="M14" sqref="M14"/>
    </sheetView>
  </sheetViews>
  <sheetFormatPr defaultRowHeight="15.75" x14ac:dyDescent="0.25"/>
  <cols>
    <col min="1" max="1" width="7.42578125" style="111" customWidth="1"/>
    <col min="2" max="2" width="48.5703125" style="111" customWidth="1"/>
    <col min="3" max="3" width="8.42578125" style="111" customWidth="1"/>
    <col min="4" max="5" width="6" style="111" customWidth="1"/>
    <col min="6" max="6" width="8.7109375" style="111" customWidth="1"/>
    <col min="7" max="7" width="11.5703125" style="156" customWidth="1"/>
    <col min="8" max="8" width="12.42578125" style="219" customWidth="1"/>
    <col min="9" max="9" width="11.140625" style="219" customWidth="1"/>
    <col min="10" max="10" width="10.140625" style="156" customWidth="1"/>
    <col min="11" max="11" width="9.140625" style="111" bestFit="1" customWidth="1"/>
    <col min="12" max="16384" width="9.140625" style="111"/>
  </cols>
  <sheetData>
    <row r="1" spans="1:10" s="101" customFormat="1" ht="20.25" customHeight="1" x14ac:dyDescent="0.25">
      <c r="G1" s="341"/>
      <c r="H1" s="342"/>
      <c r="I1" s="366"/>
      <c r="J1" s="103" t="s">
        <v>579</v>
      </c>
    </row>
    <row r="2" spans="1:10" s="101" customFormat="1" ht="20.25" customHeight="1" x14ac:dyDescent="0.25">
      <c r="G2" s="341"/>
      <c r="H2" s="342"/>
      <c r="I2" s="366"/>
      <c r="J2" s="103" t="s">
        <v>4862</v>
      </c>
    </row>
    <row r="3" spans="1:10" s="101" customFormat="1" ht="20.25" customHeight="1" x14ac:dyDescent="0.25">
      <c r="G3" s="341"/>
      <c r="H3" s="342"/>
      <c r="I3" s="366"/>
      <c r="J3" s="103" t="s">
        <v>1013</v>
      </c>
    </row>
    <row r="4" spans="1:10" s="101" customFormat="1" ht="20.25" customHeight="1" x14ac:dyDescent="0.25">
      <c r="B4" s="104" t="s">
        <v>877</v>
      </c>
      <c r="C4" s="105"/>
      <c r="D4" s="240">
        <v>504</v>
      </c>
      <c r="E4" s="240"/>
      <c r="G4" s="341"/>
      <c r="H4" s="342"/>
      <c r="I4" s="366"/>
      <c r="J4" s="107" t="s">
        <v>6313</v>
      </c>
    </row>
    <row r="5" spans="1:10" s="101" customFormat="1" ht="20.25" customHeight="1" x14ac:dyDescent="0.25">
      <c r="B5" s="101" t="s">
        <v>6494</v>
      </c>
      <c r="G5" s="341"/>
      <c r="H5" s="342"/>
      <c r="I5" s="366"/>
      <c r="J5" s="148"/>
    </row>
    <row r="6" spans="1:10" s="101" customFormat="1" ht="20.25" customHeight="1" x14ac:dyDescent="0.25">
      <c r="F6" s="109"/>
      <c r="G6" s="341" t="s">
        <v>720</v>
      </c>
      <c r="H6" s="342"/>
      <c r="I6" s="2172">
        <v>500</v>
      </c>
      <c r="J6" s="148"/>
    </row>
    <row r="7" spans="1:10"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10" ht="15.75" customHeight="1" x14ac:dyDescent="0.25">
      <c r="A8" s="2467"/>
      <c r="B8" s="2427"/>
      <c r="C8" s="2430"/>
      <c r="D8" s="2433"/>
      <c r="E8" s="2436"/>
      <c r="F8" s="2439"/>
      <c r="G8" s="2439"/>
      <c r="H8" s="2439"/>
      <c r="I8" s="2442"/>
      <c r="J8" s="2518"/>
    </row>
    <row r="9" spans="1:10" ht="15.75" customHeight="1" x14ac:dyDescent="0.25">
      <c r="A9" s="2468"/>
      <c r="B9" s="2469"/>
      <c r="C9" s="2684"/>
      <c r="D9" s="2685"/>
      <c r="E9" s="2436"/>
      <c r="F9" s="2681"/>
      <c r="G9" s="2681"/>
      <c r="H9" s="2681"/>
      <c r="I9" s="2442"/>
      <c r="J9" s="2518"/>
    </row>
    <row r="10" spans="1:10" s="152" customFormat="1" ht="31.5" customHeight="1" x14ac:dyDescent="0.25">
      <c r="A10" s="381">
        <v>49101</v>
      </c>
      <c r="B10" s="383" t="s">
        <v>6485</v>
      </c>
      <c r="C10" s="384">
        <f t="shared" ref="C10:C11" si="0">$I$6/F10</f>
        <v>0.14285714285714285</v>
      </c>
      <c r="D10" s="385">
        <v>4</v>
      </c>
      <c r="E10" s="332"/>
      <c r="F10" s="381">
        <v>3500</v>
      </c>
      <c r="G10" s="405">
        <f>ROUND(480/F10,3)</f>
        <v>0.13700000000000001</v>
      </c>
      <c r="H10" s="529">
        <f>VLOOKUP(D10,ЧТС[#Data],4,0)</f>
        <v>0.66849999999999998</v>
      </c>
      <c r="I10" s="492">
        <f>ROUND(G10*H10,4)</f>
        <v>9.1600000000000001E-2</v>
      </c>
      <c r="J10" s="389">
        <f>IF(E10=0,,E10*I10)</f>
        <v>0</v>
      </c>
    </row>
    <row r="11" spans="1:10" s="152" customFormat="1" ht="31.5" x14ac:dyDescent="0.25">
      <c r="A11" s="381">
        <v>49102</v>
      </c>
      <c r="B11" s="383" t="s">
        <v>6486</v>
      </c>
      <c r="C11" s="384">
        <f t="shared" si="0"/>
        <v>0.11904761904761904</v>
      </c>
      <c r="D11" s="385">
        <v>4</v>
      </c>
      <c r="E11" s="332"/>
      <c r="F11" s="381">
        <v>4200</v>
      </c>
      <c r="G11" s="405">
        <f t="shared" ref="G11" si="1">ROUND(480/F11,3)</f>
        <v>0.114</v>
      </c>
      <c r="H11" s="529">
        <f>VLOOKUP(D11,ЧТС[#Data],4,0)</f>
        <v>0.66849999999999998</v>
      </c>
      <c r="I11" s="492">
        <f t="shared" ref="I11" si="2">ROUND(G11*H11,4)</f>
        <v>7.6200000000000004E-2</v>
      </c>
      <c r="J11" s="389">
        <f t="shared" ref="J11:J17" si="3">IF(E11=0,,E11*I11)</f>
        <v>0</v>
      </c>
    </row>
    <row r="12" spans="1:10" s="152" customFormat="1" ht="31.5" x14ac:dyDescent="0.25">
      <c r="A12" s="381">
        <v>49103</v>
      </c>
      <c r="B12" s="383" t="s">
        <v>6487</v>
      </c>
      <c r="C12" s="384">
        <f>$I$6/F12</f>
        <v>0.29411764705882354</v>
      </c>
      <c r="D12" s="385">
        <v>3</v>
      </c>
      <c r="E12" s="336"/>
      <c r="F12" s="381">
        <v>1700</v>
      </c>
      <c r="G12" s="405">
        <f>ROUND(480/F12,3)</f>
        <v>0.28199999999999997</v>
      </c>
      <c r="H12" s="529">
        <f>VLOOKUP(D12,ЧТС[#Data],4,0)</f>
        <v>0.59970000000000001</v>
      </c>
      <c r="I12" s="492">
        <f>ROUND(G12*H12,4)</f>
        <v>0.1691</v>
      </c>
      <c r="J12" s="389">
        <f t="shared" si="3"/>
        <v>0</v>
      </c>
    </row>
    <row r="13" spans="1:10" s="152" customFormat="1" ht="33.75" customHeight="1" x14ac:dyDescent="0.25">
      <c r="A13" s="381">
        <v>49104</v>
      </c>
      <c r="B13" s="2174" t="s">
        <v>6488</v>
      </c>
      <c r="C13" s="384">
        <f t="shared" ref="C13" si="4">$I$6/F13</f>
        <v>0.19230769230769232</v>
      </c>
      <c r="D13" s="385">
        <v>2</v>
      </c>
      <c r="E13" s="2177"/>
      <c r="F13" s="381">
        <v>2600</v>
      </c>
      <c r="G13" s="405">
        <f t="shared" ref="G13" si="5">ROUND(480/F13,3)</f>
        <v>0.185</v>
      </c>
      <c r="H13" s="529">
        <f>VLOOKUP(D13,ЧТС[#Data],4,0)</f>
        <v>0.54069999999999996</v>
      </c>
      <c r="I13" s="492">
        <f t="shared" ref="I13" si="6">ROUND(G13*H13,4)</f>
        <v>0.1</v>
      </c>
      <c r="J13" s="389">
        <f t="shared" si="3"/>
        <v>0</v>
      </c>
    </row>
    <row r="14" spans="1:10" s="152" customFormat="1" ht="32.25" customHeight="1" x14ac:dyDescent="0.25">
      <c r="A14" s="381">
        <v>49105</v>
      </c>
      <c r="B14" s="2174" t="s">
        <v>6489</v>
      </c>
      <c r="C14" s="384">
        <f>$I$6/F14</f>
        <v>0.44642857142857145</v>
      </c>
      <c r="D14" s="385">
        <v>1</v>
      </c>
      <c r="E14" s="2177"/>
      <c r="F14" s="381">
        <v>1120</v>
      </c>
      <c r="G14" s="405">
        <f>ROUND(480/F14,3)</f>
        <v>0.42899999999999999</v>
      </c>
      <c r="H14" s="529">
        <f>VLOOKUP(D14,ЧТС[#Data],4,0)</f>
        <v>0.49149999999999999</v>
      </c>
      <c r="I14" s="492">
        <f>ROUND(G14*H14,4)</f>
        <v>0.2109</v>
      </c>
      <c r="J14" s="389">
        <f t="shared" si="3"/>
        <v>0</v>
      </c>
    </row>
    <row r="15" spans="1:10" s="152" customFormat="1" ht="37.5" customHeight="1" x14ac:dyDescent="0.25">
      <c r="A15" s="381">
        <v>49106</v>
      </c>
      <c r="B15" s="2174" t="s">
        <v>6490</v>
      </c>
      <c r="C15" s="384">
        <f>$I$6/F15</f>
        <v>0.19230769230769232</v>
      </c>
      <c r="D15" s="385">
        <v>2</v>
      </c>
      <c r="E15" s="2177"/>
      <c r="F15" s="381">
        <v>2600</v>
      </c>
      <c r="G15" s="405">
        <f>ROUND(480/F15,3)</f>
        <v>0.185</v>
      </c>
      <c r="H15" s="529">
        <f>VLOOKUP(D15,ЧТС[#Data],4,0)</f>
        <v>0.54069999999999996</v>
      </c>
      <c r="I15" s="492">
        <f>ROUND(G15*H15,4)</f>
        <v>0.1</v>
      </c>
      <c r="J15" s="389">
        <f t="shared" si="3"/>
        <v>0</v>
      </c>
    </row>
    <row r="16" spans="1:10" s="152" customFormat="1" ht="38.25" customHeight="1" x14ac:dyDescent="0.25">
      <c r="A16" s="381">
        <v>49107</v>
      </c>
      <c r="B16" s="2174" t="s">
        <v>6491</v>
      </c>
      <c r="C16" s="384">
        <f>$I$6/F16</f>
        <v>0.44642857142857145</v>
      </c>
      <c r="D16" s="395">
        <v>1</v>
      </c>
      <c r="E16" s="2177"/>
      <c r="F16" s="396">
        <v>1120</v>
      </c>
      <c r="G16" s="405">
        <f>ROUND(480/F16,3)</f>
        <v>0.42899999999999999</v>
      </c>
      <c r="H16" s="529">
        <f>VLOOKUP(D16,ЧТС[#Data],4,0)</f>
        <v>0.49149999999999999</v>
      </c>
      <c r="I16" s="492">
        <f>ROUND(G16*H16,4)</f>
        <v>0.2109</v>
      </c>
      <c r="J16" s="389">
        <f t="shared" si="3"/>
        <v>0</v>
      </c>
    </row>
    <row r="17" spans="1:10" s="152" customFormat="1" ht="34.5" customHeight="1" x14ac:dyDescent="0.25">
      <c r="A17" s="381">
        <v>49108</v>
      </c>
      <c r="B17" s="2174" t="s">
        <v>6492</v>
      </c>
      <c r="C17" s="384">
        <f>$I$6/F17</f>
        <v>1</v>
      </c>
      <c r="D17" s="385">
        <v>4</v>
      </c>
      <c r="E17" s="2177"/>
      <c r="F17" s="381">
        <v>500</v>
      </c>
      <c r="G17" s="405">
        <f>ROUND(480/F17,3)</f>
        <v>0.96</v>
      </c>
      <c r="H17" s="529">
        <f>VLOOKUP(D17,ЧТС[#Data],4,0)</f>
        <v>0.66849999999999998</v>
      </c>
      <c r="I17" s="492">
        <f>ROUND(G17*H17,4)</f>
        <v>0.64180000000000004</v>
      </c>
      <c r="J17" s="389">
        <f t="shared" si="3"/>
        <v>0</v>
      </c>
    </row>
    <row r="18" spans="1:10" s="152" customFormat="1" x14ac:dyDescent="0.25">
      <c r="A18" s="129"/>
      <c r="B18" s="481" t="s">
        <v>6493</v>
      </c>
      <c r="C18" s="2315">
        <f>SUM(C10:C17)</f>
        <v>2.8334949364361126</v>
      </c>
      <c r="D18" s="1191"/>
      <c r="E18" s="1191"/>
      <c r="F18" s="1191"/>
      <c r="G18" s="2206">
        <f>SUM(G10:G17)</f>
        <v>2.7210000000000001</v>
      </c>
      <c r="H18" s="2206"/>
      <c r="I18" s="2206">
        <f>SUM(I10:I17)</f>
        <v>1.6004999999999998</v>
      </c>
      <c r="J18" s="2207">
        <f>SUM(J10:J17)</f>
        <v>0</v>
      </c>
    </row>
    <row r="19" spans="1:10" s="152" customFormat="1" x14ac:dyDescent="0.25">
      <c r="A19" s="129"/>
      <c r="B19" s="481"/>
      <c r="C19" s="2315"/>
      <c r="D19" s="1191"/>
      <c r="E19" s="1191"/>
      <c r="F19" s="1191"/>
      <c r="G19" s="2206"/>
      <c r="H19" s="2206"/>
      <c r="I19" s="2206"/>
      <c r="J19" s="2207"/>
    </row>
    <row r="20" spans="1:10" s="152" customFormat="1" x14ac:dyDescent="0.25">
      <c r="A20" s="129"/>
      <c r="B20" s="2202"/>
      <c r="C20" s="1191"/>
      <c r="D20" s="2203"/>
      <c r="E20" s="2203"/>
      <c r="F20" s="129"/>
      <c r="G20" s="151"/>
      <c r="H20" s="177"/>
      <c r="I20" s="180"/>
      <c r="J20" s="1197"/>
    </row>
    <row r="21" spans="1:10" s="152" customFormat="1" ht="18" customHeight="1" x14ac:dyDescent="0.25">
      <c r="A21" s="112" t="s">
        <v>2169</v>
      </c>
      <c r="B21" s="108"/>
      <c r="C21" s="108"/>
      <c r="D21" s="111"/>
      <c r="E21" s="111"/>
      <c r="F21" s="108" t="s">
        <v>2160</v>
      </c>
      <c r="G21" s="108"/>
      <c r="H21" s="131"/>
      <c r="I21" s="121"/>
      <c r="J21" s="121"/>
    </row>
    <row r="22" spans="1:10" s="152" customFormat="1" ht="12.75" customHeight="1" x14ac:dyDescent="0.25">
      <c r="A22" s="112"/>
      <c r="B22" s="111"/>
      <c r="C22" s="111"/>
      <c r="D22" s="111"/>
      <c r="E22" s="111"/>
      <c r="F22" s="111"/>
      <c r="G22" s="146"/>
      <c r="H22" s="146"/>
      <c r="I22" s="111"/>
      <c r="J22" s="111"/>
    </row>
    <row r="23" spans="1:10" s="152" customFormat="1" ht="17.25" customHeight="1" x14ac:dyDescent="0.25">
      <c r="A23" s="111" t="s">
        <v>2170</v>
      </c>
      <c r="B23" s="111"/>
      <c r="C23" s="111"/>
      <c r="D23" s="111"/>
      <c r="E23" s="111"/>
      <c r="F23" s="111" t="s">
        <v>2162</v>
      </c>
      <c r="G23" s="146"/>
      <c r="H23" s="146"/>
      <c r="I23" s="111"/>
      <c r="J23" s="111"/>
    </row>
    <row r="24" spans="1:10" s="152" customFormat="1" ht="12.75" customHeight="1" x14ac:dyDescent="0.25">
      <c r="G24" s="243"/>
      <c r="H24" s="972"/>
      <c r="I24" s="365"/>
      <c r="J24" s="243"/>
    </row>
    <row r="25" spans="1:10" s="152" customFormat="1" ht="12.75" customHeight="1" x14ac:dyDescent="0.25">
      <c r="G25" s="243"/>
      <c r="H25" s="365"/>
      <c r="I25" s="365"/>
      <c r="J25" s="243"/>
    </row>
    <row r="26" spans="1:10" s="152" customFormat="1" ht="12.75" customHeight="1" x14ac:dyDescent="0.25">
      <c r="G26" s="243"/>
      <c r="H26" s="365"/>
      <c r="I26" s="365"/>
      <c r="J26" s="243"/>
    </row>
    <row r="27" spans="1:10" s="152" customFormat="1" ht="12.75" customHeight="1" x14ac:dyDescent="0.25">
      <c r="G27" s="243"/>
      <c r="H27" s="365"/>
      <c r="I27" s="365"/>
      <c r="J27" s="243"/>
    </row>
    <row r="28" spans="1:10" s="152" customFormat="1" ht="12.75" customHeight="1" x14ac:dyDescent="0.25">
      <c r="G28" s="243"/>
      <c r="H28" s="365"/>
      <c r="I28" s="365"/>
      <c r="J28" s="243"/>
    </row>
    <row r="29" spans="1:10" s="152" customFormat="1" ht="12.75" customHeight="1" x14ac:dyDescent="0.25">
      <c r="G29" s="243"/>
      <c r="H29" s="365"/>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9" spans="7:10" x14ac:dyDescent="0.25">
      <c r="G79" s="111"/>
      <c r="H79" s="111"/>
      <c r="I79" s="111"/>
      <c r="J79" s="111"/>
    </row>
  </sheetData>
  <mergeCells count="10">
    <mergeCell ref="G7:G9"/>
    <mergeCell ref="H7:H9"/>
    <mergeCell ref="I7:I9"/>
    <mergeCell ref="J7:J9"/>
    <mergeCell ref="A7:A9"/>
    <mergeCell ref="B7:B9"/>
    <mergeCell ref="C7:C9"/>
    <mergeCell ref="D7:D9"/>
    <mergeCell ref="F7:F9"/>
    <mergeCell ref="E7:E9"/>
  </mergeCells>
  <pageMargins left="0.31496062992125984" right="0.11811023622047245" top="0.74803149606299213" bottom="0.74803149606299213" header="0.31496062992125984" footer="0.31496062992125984"/>
  <pageSetup paperSize="9" scale="75" orientation="portrait" horizontalDpi="0" verticalDpi="0" r:id="rId1"/>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8"/>
  <sheetViews>
    <sheetView zoomScaleNormal="100" workbookViewId="0">
      <selection activeCell="F10" sqref="F10"/>
    </sheetView>
  </sheetViews>
  <sheetFormatPr defaultRowHeight="15.75" x14ac:dyDescent="0.25"/>
  <cols>
    <col min="1" max="1" width="7.140625" style="111" customWidth="1"/>
    <col min="2" max="2" width="46.28515625" style="152" customWidth="1"/>
    <col min="3" max="3" width="8.42578125" style="111" customWidth="1"/>
    <col min="4" max="4" width="6" style="111" customWidth="1"/>
    <col min="5" max="5" width="6.5703125" style="111" hidden="1" customWidth="1"/>
    <col min="6" max="6" width="9" style="111" customWidth="1"/>
    <col min="7" max="7" width="11.5703125" style="156" customWidth="1"/>
    <col min="8" max="8" width="10.140625" style="219" customWidth="1"/>
    <col min="9" max="9" width="9.7109375" style="219" customWidth="1"/>
    <col min="10" max="10" width="8.140625" style="156" customWidth="1"/>
    <col min="11" max="16384" width="9.140625" style="111"/>
  </cols>
  <sheetData>
    <row r="1" spans="1:28" s="101" customFormat="1" ht="20.25" customHeight="1" x14ac:dyDescent="0.25">
      <c r="B1" s="157"/>
      <c r="E1" s="102"/>
      <c r="G1" s="230"/>
      <c r="H1" s="380"/>
      <c r="I1" s="366"/>
      <c r="J1" s="103" t="s">
        <v>579</v>
      </c>
    </row>
    <row r="2" spans="1:28" s="101" customFormat="1" ht="20.25" customHeight="1" x14ac:dyDescent="0.25">
      <c r="B2" s="157"/>
      <c r="E2" s="102"/>
      <c r="G2" s="230"/>
      <c r="H2" s="380"/>
      <c r="I2" s="366"/>
      <c r="J2" s="103" t="s">
        <v>4862</v>
      </c>
    </row>
    <row r="3" spans="1:28" s="101" customFormat="1" ht="20.25" customHeight="1" x14ac:dyDescent="0.25">
      <c r="B3" s="157"/>
      <c r="E3" s="102"/>
      <c r="G3" s="230"/>
      <c r="H3" s="380"/>
      <c r="I3" s="366"/>
      <c r="J3" s="103" t="s">
        <v>1013</v>
      </c>
    </row>
    <row r="4" spans="1:28" s="101" customFormat="1" ht="20.25" customHeight="1" x14ac:dyDescent="0.25">
      <c r="B4" s="244" t="s">
        <v>1435</v>
      </c>
      <c r="C4" s="105"/>
      <c r="D4" s="240">
        <v>508</v>
      </c>
      <c r="E4" s="275"/>
      <c r="G4" s="230"/>
      <c r="H4" s="547"/>
      <c r="I4" s="366"/>
      <c r="J4" s="107" t="s">
        <v>6497</v>
      </c>
    </row>
    <row r="5" spans="1:28" s="101" customFormat="1" ht="20.25" customHeight="1" x14ac:dyDescent="0.25">
      <c r="B5" s="157" t="s">
        <v>6495</v>
      </c>
      <c r="D5" s="694"/>
      <c r="E5" s="2171"/>
      <c r="F5" s="694"/>
      <c r="G5" s="148"/>
      <c r="H5" s="366"/>
      <c r="I5" s="366"/>
      <c r="J5" s="148"/>
    </row>
    <row r="6" spans="1:28" s="101" customFormat="1" ht="20.25" customHeight="1" x14ac:dyDescent="0.25">
      <c r="B6" s="157"/>
      <c r="E6" s="102"/>
      <c r="F6" s="109" t="s">
        <v>720</v>
      </c>
      <c r="G6" s="148"/>
      <c r="H6" s="366"/>
      <c r="I6" s="2172">
        <v>500</v>
      </c>
      <c r="J6" s="148"/>
    </row>
    <row r="7" spans="1:28" ht="15" customHeight="1" x14ac:dyDescent="0.25">
      <c r="A7" s="2466" t="s">
        <v>1932</v>
      </c>
      <c r="B7" s="2426" t="s">
        <v>564</v>
      </c>
      <c r="C7" s="2429" t="s">
        <v>1306</v>
      </c>
      <c r="D7" s="2432" t="s">
        <v>1307</v>
      </c>
      <c r="E7" s="2435" t="s">
        <v>722</v>
      </c>
      <c r="F7" s="2438" t="s">
        <v>723</v>
      </c>
      <c r="G7" s="2438" t="s">
        <v>215</v>
      </c>
      <c r="H7" s="2438" t="s">
        <v>1934</v>
      </c>
      <c r="I7" s="2441" t="s">
        <v>561</v>
      </c>
      <c r="J7" s="2517" t="s">
        <v>1935</v>
      </c>
    </row>
    <row r="8" spans="1:28" ht="15.75" customHeight="1" x14ac:dyDescent="0.25">
      <c r="A8" s="2467"/>
      <c r="B8" s="2427"/>
      <c r="C8" s="2430"/>
      <c r="D8" s="2433"/>
      <c r="E8" s="2436"/>
      <c r="F8" s="2439"/>
      <c r="G8" s="2439"/>
      <c r="H8" s="2439"/>
      <c r="I8" s="2442"/>
      <c r="J8" s="2518"/>
    </row>
    <row r="9" spans="1:28" ht="15.75" customHeight="1" x14ac:dyDescent="0.25">
      <c r="A9" s="2467"/>
      <c r="B9" s="2427"/>
      <c r="C9" s="2430"/>
      <c r="D9" s="2433"/>
      <c r="E9" s="2436"/>
      <c r="F9" s="2439"/>
      <c r="G9" s="2439"/>
      <c r="H9" s="2439"/>
      <c r="I9" s="2442"/>
      <c r="J9" s="2518"/>
    </row>
    <row r="10" spans="1:28" s="2184" customFormat="1" ht="33" customHeight="1" x14ac:dyDescent="0.2">
      <c r="A10" s="396">
        <v>50801</v>
      </c>
      <c r="B10" s="383" t="s">
        <v>6513</v>
      </c>
      <c r="C10" s="384">
        <f t="shared" ref="C10:C13" si="0">$I$6/F10</f>
        <v>3.7037037037037037</v>
      </c>
      <c r="D10" s="385">
        <v>6</v>
      </c>
      <c r="E10" s="332"/>
      <c r="F10" s="381">
        <v>135</v>
      </c>
      <c r="G10" s="405">
        <f>ROUND(480/F10,3)</f>
        <v>3.556</v>
      </c>
      <c r="H10" s="529">
        <f>VLOOKUP(D10,ЧТС[#Data],4,0)</f>
        <v>0.89470000000000005</v>
      </c>
      <c r="I10" s="492">
        <f>ROUND(G10*H10,4)</f>
        <v>3.1816</v>
      </c>
      <c r="J10" s="404">
        <f>IF(E10=0,,E10*I10)</f>
        <v>0</v>
      </c>
      <c r="K10" s="2182"/>
      <c r="L10" s="2183"/>
      <c r="M10" s="2183"/>
      <c r="N10" s="2183"/>
      <c r="O10" s="2183"/>
      <c r="P10" s="2183"/>
      <c r="Q10" s="2183"/>
      <c r="R10" s="2183"/>
      <c r="S10" s="2183"/>
      <c r="T10" s="2183"/>
      <c r="U10" s="2183"/>
      <c r="V10" s="2183"/>
      <c r="W10" s="2183"/>
      <c r="X10" s="2183"/>
      <c r="Y10" s="2183"/>
      <c r="Z10" s="2183"/>
      <c r="AA10" s="2183"/>
      <c r="AB10" s="2183"/>
    </row>
    <row r="11" spans="1:28" s="2184" customFormat="1" ht="33" customHeight="1" x14ac:dyDescent="0.2">
      <c r="A11" s="396">
        <v>50802</v>
      </c>
      <c r="B11" s="383" t="s">
        <v>6457</v>
      </c>
      <c r="C11" s="384">
        <f t="shared" si="0"/>
        <v>0.45454545454545453</v>
      </c>
      <c r="D11" s="385">
        <v>5</v>
      </c>
      <c r="E11" s="332"/>
      <c r="F11" s="381">
        <v>1100</v>
      </c>
      <c r="G11" s="405">
        <f>ROUND(480/F11,3)</f>
        <v>0.436</v>
      </c>
      <c r="H11" s="529">
        <f>VLOOKUP(D11,ЧТС[#Data],4,0)</f>
        <v>0.76680000000000004</v>
      </c>
      <c r="I11" s="492">
        <f>ROUND(G11*H11,4)</f>
        <v>0.33429999999999999</v>
      </c>
      <c r="J11" s="404">
        <f>IF(E11=0,,E11*I11)</f>
        <v>0</v>
      </c>
      <c r="K11" s="2182"/>
      <c r="L11" s="2183"/>
      <c r="M11" s="2183"/>
      <c r="N11" s="2183"/>
      <c r="O11" s="2183"/>
      <c r="P11" s="2183"/>
      <c r="Q11" s="2183"/>
      <c r="R11" s="2183"/>
      <c r="S11" s="2183"/>
      <c r="T11" s="2183"/>
      <c r="U11" s="2183"/>
      <c r="V11" s="2183"/>
      <c r="W11" s="2183"/>
      <c r="X11" s="2183"/>
      <c r="Y11" s="2183"/>
      <c r="Z11" s="2183"/>
      <c r="AA11" s="2183"/>
      <c r="AB11" s="2183"/>
    </row>
    <row r="12" spans="1:28" s="2184" customFormat="1" ht="33" customHeight="1" x14ac:dyDescent="0.2">
      <c r="A12" s="396">
        <v>50803</v>
      </c>
      <c r="B12" s="383" t="s">
        <v>6500</v>
      </c>
      <c r="C12" s="384">
        <f t="shared" ref="C12" si="1">$I$6/F12</f>
        <v>0.14285714285714285</v>
      </c>
      <c r="D12" s="385">
        <v>5</v>
      </c>
      <c r="E12" s="332"/>
      <c r="F12" s="381">
        <v>3500</v>
      </c>
      <c r="G12" s="405">
        <f>ROUND(480/F12,3)</f>
        <v>0.13700000000000001</v>
      </c>
      <c r="H12" s="529">
        <f>VLOOKUP(D12,ЧТС[#Data],4,0)</f>
        <v>0.76680000000000004</v>
      </c>
      <c r="I12" s="492">
        <f>ROUND(G12*H12,4)</f>
        <v>0.1051</v>
      </c>
      <c r="J12" s="404">
        <f>IF(E12=0,,E12*I12)</f>
        <v>0</v>
      </c>
      <c r="K12" s="2182"/>
      <c r="L12" s="2183"/>
      <c r="M12" s="2183"/>
      <c r="N12" s="2183"/>
      <c r="O12" s="2183"/>
      <c r="P12" s="2183"/>
      <c r="Q12" s="2183"/>
      <c r="R12" s="2183"/>
      <c r="S12" s="2183"/>
      <c r="T12" s="2183"/>
      <c r="U12" s="2183"/>
      <c r="V12" s="2183"/>
      <c r="W12" s="2183"/>
      <c r="X12" s="2183"/>
      <c r="Y12" s="2183"/>
      <c r="Z12" s="2183"/>
      <c r="AA12" s="2183"/>
      <c r="AB12" s="2183"/>
    </row>
    <row r="13" spans="1:28" s="2184" customFormat="1" ht="32.25" customHeight="1" x14ac:dyDescent="0.2">
      <c r="A13" s="396">
        <v>50804</v>
      </c>
      <c r="B13" s="383" t="s">
        <v>6501</v>
      </c>
      <c r="C13" s="384">
        <f t="shared" si="0"/>
        <v>0.68493150684931503</v>
      </c>
      <c r="D13" s="385">
        <v>3</v>
      </c>
      <c r="E13" s="336"/>
      <c r="F13" s="396">
        <v>730</v>
      </c>
      <c r="G13" s="405">
        <f t="shared" ref="G13" si="2">ROUND(480/F13,3)</f>
        <v>0.65800000000000003</v>
      </c>
      <c r="H13" s="529">
        <f>VLOOKUP(D13,ЧТС[#Data],4,0)</f>
        <v>0.59970000000000001</v>
      </c>
      <c r="I13" s="492">
        <f t="shared" ref="I13" si="3">ROUND(G13*H13,4)</f>
        <v>0.39460000000000001</v>
      </c>
      <c r="J13" s="404">
        <f t="shared" ref="J13" si="4">IF(E13=0,,E13*I13)</f>
        <v>0</v>
      </c>
      <c r="K13" s="2182"/>
      <c r="L13" s="2183"/>
      <c r="M13" s="2183"/>
      <c r="N13" s="2183"/>
      <c r="O13" s="2183"/>
      <c r="P13" s="2183"/>
      <c r="Q13" s="2183"/>
      <c r="R13" s="2183"/>
      <c r="S13" s="2183"/>
      <c r="T13" s="2183"/>
      <c r="U13" s="2183"/>
      <c r="V13" s="2183"/>
      <c r="W13" s="2183"/>
      <c r="X13" s="2183"/>
      <c r="Y13" s="2183"/>
      <c r="Z13" s="2183"/>
      <c r="AA13" s="2183"/>
      <c r="AB13" s="2183"/>
    </row>
    <row r="14" spans="1:28" ht="12.75" customHeight="1" x14ac:dyDescent="0.25">
      <c r="A14" s="2188"/>
      <c r="B14" s="2189"/>
      <c r="C14" s="2190"/>
      <c r="D14" s="2191"/>
      <c r="E14" s="2192"/>
      <c r="F14" s="2193"/>
      <c r="G14" s="2194"/>
      <c r="H14" s="339"/>
      <c r="I14" s="2195"/>
      <c r="J14" s="2196"/>
      <c r="K14" s="2187"/>
      <c r="L14" s="2187"/>
      <c r="M14" s="2187"/>
      <c r="N14" s="2187"/>
      <c r="O14" s="2187"/>
      <c r="P14" s="2187"/>
      <c r="Q14" s="2187"/>
      <c r="R14" s="2187"/>
      <c r="S14" s="2187"/>
      <c r="T14" s="2187"/>
      <c r="U14" s="2187"/>
      <c r="V14" s="2187"/>
      <c r="W14" s="2187"/>
      <c r="X14" s="2187"/>
      <c r="Y14" s="2187"/>
      <c r="Z14" s="2187"/>
      <c r="AA14" s="2187"/>
      <c r="AB14" s="2187"/>
    </row>
    <row r="15" spans="1:28" s="234" customFormat="1" x14ac:dyDescent="0.2">
      <c r="A15" s="2188"/>
      <c r="B15" s="2264" t="s">
        <v>6496</v>
      </c>
      <c r="C15" s="2197">
        <f>SUM(C10:C13)</f>
        <v>4.9860378079556167</v>
      </c>
      <c r="D15" s="2191"/>
      <c r="E15" s="2192"/>
      <c r="F15" s="2193"/>
      <c r="G15" s="2271">
        <f>SUM(G10:G13)</f>
        <v>4.7869999999999999</v>
      </c>
      <c r="H15" s="2198"/>
      <c r="I15" s="2267">
        <f>SUM(I10:I13)</f>
        <v>4.0156000000000001</v>
      </c>
      <c r="J15" s="2265">
        <f>SUM(J10:J13)</f>
        <v>0</v>
      </c>
      <c r="K15" s="2182"/>
      <c r="L15" s="2183"/>
      <c r="M15" s="2183"/>
      <c r="N15" s="2183"/>
      <c r="O15" s="2183"/>
      <c r="P15" s="2183"/>
      <c r="Q15" s="2183"/>
      <c r="R15" s="2183"/>
      <c r="S15" s="2183"/>
      <c r="T15" s="2183"/>
      <c r="U15" s="2183"/>
      <c r="V15" s="2183"/>
      <c r="W15" s="2183"/>
      <c r="X15" s="2183"/>
      <c r="Y15" s="2183"/>
      <c r="Z15" s="2183"/>
      <c r="AA15" s="2183"/>
      <c r="AB15" s="2183"/>
    </row>
    <row r="16" spans="1:28" ht="12.75" customHeight="1" x14ac:dyDescent="0.25">
      <c r="A16" s="130"/>
      <c r="B16" s="2189"/>
      <c r="C16" s="159"/>
      <c r="D16" s="2322"/>
      <c r="E16" s="122"/>
      <c r="F16" s="149"/>
      <c r="G16" s="151"/>
      <c r="H16" s="177"/>
      <c r="I16" s="180"/>
      <c r="J16" s="233"/>
    </row>
    <row r="17" spans="1:11" ht="12.75" customHeight="1" x14ac:dyDescent="0.25">
      <c r="A17" s="130"/>
      <c r="B17" s="2189"/>
      <c r="C17" s="159"/>
      <c r="D17" s="2322"/>
      <c r="E17" s="122"/>
      <c r="F17" s="149"/>
      <c r="G17" s="151"/>
      <c r="H17" s="177"/>
      <c r="I17" s="180"/>
      <c r="J17" s="233"/>
    </row>
    <row r="18" spans="1:11" ht="12.75" customHeight="1" x14ac:dyDescent="0.25">
      <c r="A18" s="130"/>
      <c r="B18" s="2189"/>
      <c r="C18" s="159"/>
      <c r="D18" s="2322"/>
      <c r="E18" s="122"/>
      <c r="F18" s="149"/>
      <c r="G18" s="151"/>
      <c r="H18" s="177"/>
      <c r="I18" s="180"/>
      <c r="J18" s="233"/>
    </row>
    <row r="19" spans="1:11" ht="12.75" customHeight="1" x14ac:dyDescent="0.25">
      <c r="A19" s="130"/>
      <c r="B19" s="127"/>
      <c r="C19" s="159"/>
      <c r="D19" s="150"/>
      <c r="E19" s="116"/>
      <c r="F19" s="129"/>
      <c r="G19" s="151"/>
      <c r="H19" s="177"/>
      <c r="I19" s="180"/>
      <c r="J19" s="233"/>
    </row>
    <row r="20" spans="1:11" ht="15.75" customHeight="1" x14ac:dyDescent="0.25">
      <c r="A20" s="112" t="s">
        <v>2169</v>
      </c>
      <c r="B20" s="108"/>
      <c r="C20" s="108"/>
      <c r="E20" s="122"/>
      <c r="F20" s="108" t="s">
        <v>2160</v>
      </c>
      <c r="G20" s="108"/>
      <c r="H20" s="131"/>
      <c r="I20" s="121"/>
      <c r="J20" s="121"/>
    </row>
    <row r="21" spans="1:11" s="234" customFormat="1" x14ac:dyDescent="0.25">
      <c r="A21" s="112"/>
      <c r="B21" s="111"/>
      <c r="C21" s="111"/>
      <c r="D21" s="111"/>
      <c r="E21" s="102"/>
      <c r="F21" s="111"/>
      <c r="G21" s="146"/>
      <c r="H21" s="146"/>
      <c r="I21" s="111"/>
      <c r="J21" s="111"/>
      <c r="K21" s="548"/>
    </row>
    <row r="22" spans="1:11" s="129" customFormat="1" x14ac:dyDescent="0.25">
      <c r="A22" s="111" t="s">
        <v>2170</v>
      </c>
      <c r="B22" s="111"/>
      <c r="C22" s="111"/>
      <c r="D22" s="111"/>
      <c r="E22" s="147"/>
      <c r="F22" s="111" t="s">
        <v>2162</v>
      </c>
      <c r="G22" s="146"/>
      <c r="H22" s="146"/>
      <c r="I22" s="111"/>
      <c r="J22" s="111"/>
      <c r="K22" s="548"/>
    </row>
    <row r="32" spans="1:11" x14ac:dyDescent="0.25">
      <c r="B32" s="111"/>
      <c r="G32" s="111"/>
      <c r="H32" s="111"/>
      <c r="I32" s="111"/>
      <c r="J32" s="111"/>
    </row>
    <row r="33" spans="2:10" x14ac:dyDescent="0.25">
      <c r="B33" s="111"/>
      <c r="G33" s="111"/>
      <c r="H33" s="111"/>
      <c r="I33" s="111"/>
      <c r="J33" s="111"/>
    </row>
    <row r="34" spans="2:10" x14ac:dyDescent="0.25">
      <c r="B34" s="111"/>
      <c r="G34" s="111"/>
      <c r="H34" s="111"/>
      <c r="I34" s="111"/>
      <c r="J34" s="111"/>
    </row>
    <row r="35" spans="2:10" x14ac:dyDescent="0.25">
      <c r="B35" s="111"/>
      <c r="G35" s="111"/>
      <c r="H35" s="111"/>
      <c r="I35" s="111"/>
      <c r="J35" s="111"/>
    </row>
    <row r="36" spans="2:10" x14ac:dyDescent="0.25">
      <c r="B36" s="111"/>
      <c r="G36" s="111"/>
      <c r="H36" s="111"/>
      <c r="I36" s="111"/>
      <c r="J36" s="111"/>
    </row>
    <row r="37" spans="2:10" x14ac:dyDescent="0.25">
      <c r="B37" s="111"/>
      <c r="G37" s="111"/>
      <c r="H37" s="111"/>
      <c r="I37" s="111"/>
      <c r="J37" s="111"/>
    </row>
    <row r="38" spans="2:10" x14ac:dyDescent="0.25">
      <c r="B38" s="111"/>
      <c r="G38" s="111"/>
      <c r="H38" s="111"/>
      <c r="I38" s="111"/>
      <c r="J38" s="111"/>
    </row>
    <row r="39" spans="2:10" x14ac:dyDescent="0.25">
      <c r="B39" s="111"/>
      <c r="G39" s="111"/>
      <c r="H39" s="111"/>
      <c r="I39" s="111"/>
      <c r="J39" s="111"/>
    </row>
    <row r="40" spans="2:10" x14ac:dyDescent="0.25">
      <c r="B40" s="111"/>
      <c r="G40" s="111"/>
      <c r="H40" s="111"/>
      <c r="I40" s="111"/>
      <c r="J40" s="111"/>
    </row>
    <row r="41" spans="2:10" x14ac:dyDescent="0.25">
      <c r="B41" s="111"/>
      <c r="G41" s="111"/>
      <c r="H41" s="111"/>
      <c r="I41" s="111"/>
      <c r="J41" s="111"/>
    </row>
    <row r="42" spans="2:10" x14ac:dyDescent="0.25">
      <c r="B42" s="111"/>
      <c r="G42" s="111"/>
      <c r="H42" s="111"/>
      <c r="I42" s="111"/>
      <c r="J42" s="111"/>
    </row>
    <row r="43" spans="2:10" x14ac:dyDescent="0.25">
      <c r="B43" s="111"/>
      <c r="G43" s="111"/>
      <c r="H43" s="111"/>
      <c r="I43" s="111"/>
      <c r="J43" s="111"/>
    </row>
    <row r="46" spans="2:10" x14ac:dyDescent="0.25">
      <c r="B46" s="111"/>
      <c r="G46" s="111"/>
      <c r="H46" s="111"/>
      <c r="I46" s="111"/>
      <c r="J46" s="111"/>
    </row>
    <row r="47" spans="2:10" x14ac:dyDescent="0.25">
      <c r="B47" s="111"/>
      <c r="G47" s="111"/>
      <c r="H47" s="111"/>
      <c r="I47" s="111"/>
      <c r="J47" s="111"/>
    </row>
    <row r="48" spans="2:10" x14ac:dyDescent="0.25">
      <c r="B48" s="111"/>
      <c r="G48" s="111"/>
      <c r="H48" s="111"/>
      <c r="I48" s="111"/>
      <c r="J48" s="111"/>
    </row>
  </sheetData>
  <mergeCells count="10">
    <mergeCell ref="G7:G9"/>
    <mergeCell ref="H7:H9"/>
    <mergeCell ref="I7:I9"/>
    <mergeCell ref="J7:J9"/>
    <mergeCell ref="A7:A9"/>
    <mergeCell ref="B7:B9"/>
    <mergeCell ref="C7:C9"/>
    <mergeCell ref="D7:D9"/>
    <mergeCell ref="E7:E9"/>
    <mergeCell ref="F7:F9"/>
  </mergeCells>
  <pageMargins left="0.31496062992125984" right="0.11811023622047245" top="0.74803149606299213" bottom="0.74803149606299213" header="0.31496062992125984" footer="0.31496062992125984"/>
  <pageSetup paperSize="9" scale="85" orientation="portrait" horizontalDpi="0" verticalDpi="0"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opLeftCell="A3" workbookViewId="0">
      <selection activeCell="M18" sqref="M18"/>
    </sheetView>
  </sheetViews>
  <sheetFormatPr defaultRowHeight="15.75" x14ac:dyDescent="0.25"/>
  <cols>
    <col min="1" max="1" width="7.42578125" style="111" customWidth="1"/>
    <col min="2" max="2" width="48.5703125" style="111" customWidth="1"/>
    <col min="3" max="3" width="8.42578125" style="111" customWidth="1"/>
    <col min="4" max="4" width="6" style="111" customWidth="1"/>
    <col min="5" max="5" width="5.7109375" style="111" customWidth="1"/>
    <col min="6" max="6" width="8.7109375" style="111" customWidth="1"/>
    <col min="7" max="7" width="11.5703125" style="156" customWidth="1"/>
    <col min="8" max="8" width="12.42578125" style="219" customWidth="1"/>
    <col min="9" max="9" width="9.7109375" style="219" customWidth="1"/>
    <col min="10" max="10" width="8.140625" style="156" customWidth="1"/>
    <col min="11" max="11" width="9.140625" style="111" bestFit="1" customWidth="1"/>
    <col min="12" max="16384" width="9.140625" style="111"/>
  </cols>
  <sheetData>
    <row r="1" spans="1:10" s="101" customFormat="1" ht="20.25" customHeight="1" x14ac:dyDescent="0.25">
      <c r="E1" s="102"/>
      <c r="G1" s="341"/>
      <c r="H1" s="342"/>
      <c r="I1" s="366"/>
      <c r="J1" s="103" t="s">
        <v>579</v>
      </c>
    </row>
    <row r="2" spans="1:10" s="101" customFormat="1" ht="20.25" customHeight="1" x14ac:dyDescent="0.25">
      <c r="E2" s="102"/>
      <c r="G2" s="341"/>
      <c r="H2" s="342"/>
      <c r="I2" s="366"/>
      <c r="J2" s="103" t="s">
        <v>4862</v>
      </c>
    </row>
    <row r="3" spans="1:10" s="101" customFormat="1" ht="20.25" customHeight="1" x14ac:dyDescent="0.25">
      <c r="E3" s="102"/>
      <c r="G3" s="341"/>
      <c r="H3" s="342"/>
      <c r="I3" s="366"/>
      <c r="J3" s="103" t="s">
        <v>1013</v>
      </c>
    </row>
    <row r="4" spans="1:10" s="101" customFormat="1" ht="20.25" customHeight="1" x14ac:dyDescent="0.25">
      <c r="B4" s="104" t="s">
        <v>877</v>
      </c>
      <c r="C4" s="105"/>
      <c r="D4" s="240">
        <v>509</v>
      </c>
      <c r="E4" s="102"/>
      <c r="G4" s="341"/>
      <c r="H4" s="342"/>
      <c r="I4" s="366"/>
      <c r="J4" s="107" t="s">
        <v>6497</v>
      </c>
    </row>
    <row r="5" spans="1:10" s="101" customFormat="1" ht="20.25" customHeight="1" x14ac:dyDescent="0.25">
      <c r="B5" s="101" t="s">
        <v>6498</v>
      </c>
      <c r="E5" s="102"/>
      <c r="G5" s="341"/>
      <c r="H5" s="342"/>
      <c r="I5" s="366"/>
      <c r="J5" s="148"/>
    </row>
    <row r="6" spans="1:10" s="101" customFormat="1" ht="20.25" customHeight="1" x14ac:dyDescent="0.25">
      <c r="E6" s="102"/>
      <c r="F6" s="109"/>
      <c r="G6" s="341" t="s">
        <v>720</v>
      </c>
      <c r="H6" s="342"/>
      <c r="I6" s="2172">
        <v>500</v>
      </c>
      <c r="J6" s="148"/>
    </row>
    <row r="7" spans="1:10" ht="15" customHeight="1" x14ac:dyDescent="0.25">
      <c r="A7" s="2466" t="s">
        <v>1932</v>
      </c>
      <c r="B7" s="2426" t="s">
        <v>564</v>
      </c>
      <c r="C7" s="2429" t="s">
        <v>1306</v>
      </c>
      <c r="D7" s="2432" t="s">
        <v>1307</v>
      </c>
      <c r="E7" s="2485" t="s">
        <v>722</v>
      </c>
      <c r="F7" s="2438" t="s">
        <v>723</v>
      </c>
      <c r="G7" s="2438" t="s">
        <v>215</v>
      </c>
      <c r="H7" s="2438" t="s">
        <v>1934</v>
      </c>
      <c r="I7" s="2441" t="s">
        <v>561</v>
      </c>
      <c r="J7" s="2517" t="s">
        <v>1935</v>
      </c>
    </row>
    <row r="8" spans="1:10" ht="15.75" customHeight="1" x14ac:dyDescent="0.25">
      <c r="A8" s="2467"/>
      <c r="B8" s="2427"/>
      <c r="C8" s="2430"/>
      <c r="D8" s="2433"/>
      <c r="E8" s="2486"/>
      <c r="F8" s="2439"/>
      <c r="G8" s="2439"/>
      <c r="H8" s="2439"/>
      <c r="I8" s="2442"/>
      <c r="J8" s="2518"/>
    </row>
    <row r="9" spans="1:10" ht="15.75" customHeight="1" x14ac:dyDescent="0.25">
      <c r="A9" s="2467"/>
      <c r="B9" s="2427"/>
      <c r="C9" s="2430"/>
      <c r="D9" s="2433"/>
      <c r="E9" s="2486"/>
      <c r="F9" s="2439"/>
      <c r="G9" s="2439"/>
      <c r="H9" s="2439"/>
      <c r="I9" s="2442"/>
      <c r="J9" s="2518"/>
    </row>
    <row r="10" spans="1:10" s="152" customFormat="1" ht="78.75" x14ac:dyDescent="0.25">
      <c r="A10" s="381">
        <v>50901</v>
      </c>
      <c r="B10" s="383" t="s">
        <v>6407</v>
      </c>
      <c r="C10" s="384">
        <f t="shared" ref="C10:C18" si="0">$I$6/F10</f>
        <v>0.27777777777777779</v>
      </c>
      <c r="D10" s="385">
        <v>3</v>
      </c>
      <c r="E10" s="332"/>
      <c r="F10" s="381">
        <v>1800</v>
      </c>
      <c r="G10" s="405">
        <f t="shared" ref="G10:G18" si="1">ROUND(480/F10,3)</f>
        <v>0.26700000000000002</v>
      </c>
      <c r="H10" s="529">
        <f>VLOOKUP(D10,ЧТС[#Data],4,0)</f>
        <v>0.59970000000000001</v>
      </c>
      <c r="I10" s="492">
        <f t="shared" ref="I10:I18" si="2">ROUND(G10*H10,4)</f>
        <v>0.16009999999999999</v>
      </c>
      <c r="J10" s="389">
        <f t="shared" ref="J10:J19" si="3">IF(E10=0,,E10*I10)</f>
        <v>0</v>
      </c>
    </row>
    <row r="11" spans="1:10" s="152" customFormat="1" x14ac:dyDescent="0.25">
      <c r="A11" s="381">
        <v>50902</v>
      </c>
      <c r="B11" s="383" t="s">
        <v>6502</v>
      </c>
      <c r="C11" s="384">
        <f t="shared" ref="C11" si="4">$I$6/F11</f>
        <v>0.25</v>
      </c>
      <c r="D11" s="385">
        <v>1</v>
      </c>
      <c r="E11" s="332"/>
      <c r="F11" s="381">
        <v>2000</v>
      </c>
      <c r="G11" s="405">
        <f t="shared" ref="G11" si="5">ROUND(480/F11,3)</f>
        <v>0.24</v>
      </c>
      <c r="H11" s="529">
        <f>VLOOKUP(D11,ЧТС[#Data],4,0)</f>
        <v>0.49149999999999999</v>
      </c>
      <c r="I11" s="492">
        <f t="shared" ref="I11" si="6">ROUND(G11*H11,4)</f>
        <v>0.11799999999999999</v>
      </c>
      <c r="J11" s="389">
        <f t="shared" ref="J11" si="7">IF(E11=0,,E11*I11)</f>
        <v>0</v>
      </c>
    </row>
    <row r="12" spans="1:10" s="152" customFormat="1" ht="47.25" x14ac:dyDescent="0.25">
      <c r="A12" s="381">
        <v>50903</v>
      </c>
      <c r="B12" s="383" t="s">
        <v>6503</v>
      </c>
      <c r="C12" s="384">
        <f t="shared" si="0"/>
        <v>1.6666666666666667</v>
      </c>
      <c r="D12" s="385">
        <v>3</v>
      </c>
      <c r="E12" s="332"/>
      <c r="F12" s="381">
        <v>300</v>
      </c>
      <c r="G12" s="405">
        <f t="shared" si="1"/>
        <v>1.6</v>
      </c>
      <c r="H12" s="529">
        <f>VLOOKUP(D12,ЧТС[#Data],4,0)</f>
        <v>0.59970000000000001</v>
      </c>
      <c r="I12" s="492">
        <f t="shared" si="2"/>
        <v>0.95950000000000002</v>
      </c>
      <c r="J12" s="389">
        <f t="shared" si="3"/>
        <v>0</v>
      </c>
    </row>
    <row r="13" spans="1:10" s="152" customFormat="1" x14ac:dyDescent="0.25">
      <c r="A13" s="381">
        <v>50904</v>
      </c>
      <c r="B13" s="383" t="s">
        <v>6504</v>
      </c>
      <c r="C13" s="384">
        <f t="shared" si="0"/>
        <v>0.41666666666666669</v>
      </c>
      <c r="D13" s="385">
        <v>3</v>
      </c>
      <c r="E13" s="332"/>
      <c r="F13" s="381">
        <v>1200</v>
      </c>
      <c r="G13" s="405">
        <f t="shared" si="1"/>
        <v>0.4</v>
      </c>
      <c r="H13" s="529">
        <f>VLOOKUP(D13,ЧТС[#Data],4,0)</f>
        <v>0.59970000000000001</v>
      </c>
      <c r="I13" s="492">
        <f t="shared" si="2"/>
        <v>0.2399</v>
      </c>
      <c r="J13" s="389">
        <f t="shared" si="3"/>
        <v>0</v>
      </c>
    </row>
    <row r="14" spans="1:10" s="152" customFormat="1" x14ac:dyDescent="0.25">
      <c r="A14" s="381">
        <v>50905</v>
      </c>
      <c r="B14" s="383" t="s">
        <v>6505</v>
      </c>
      <c r="C14" s="384">
        <f t="shared" si="0"/>
        <v>0.16666666666666666</v>
      </c>
      <c r="D14" s="385">
        <v>2</v>
      </c>
      <c r="E14" s="332">
        <v>0.04</v>
      </c>
      <c r="F14" s="381">
        <v>3000</v>
      </c>
      <c r="G14" s="405">
        <f t="shared" si="1"/>
        <v>0.16</v>
      </c>
      <c r="H14" s="529">
        <f>VLOOKUP(D14,ЧТС[#Data],4,0)</f>
        <v>0.54069999999999996</v>
      </c>
      <c r="I14" s="492">
        <f t="shared" si="2"/>
        <v>8.6499999999999994E-2</v>
      </c>
      <c r="J14" s="389">
        <f t="shared" si="3"/>
        <v>3.46E-3</v>
      </c>
    </row>
    <row r="15" spans="1:10" s="152" customFormat="1" ht="31.5" x14ac:dyDescent="0.25">
      <c r="A15" s="381">
        <v>50906</v>
      </c>
      <c r="B15" s="383" t="s">
        <v>6506</v>
      </c>
      <c r="C15" s="384">
        <f t="shared" si="0"/>
        <v>2</v>
      </c>
      <c r="D15" s="385">
        <v>3</v>
      </c>
      <c r="E15" s="332"/>
      <c r="F15" s="381">
        <v>250</v>
      </c>
      <c r="G15" s="405">
        <f t="shared" si="1"/>
        <v>1.92</v>
      </c>
      <c r="H15" s="529">
        <f>VLOOKUP(D15,ЧТС[#Data],4,0)</f>
        <v>0.59970000000000001</v>
      </c>
      <c r="I15" s="492">
        <f t="shared" si="2"/>
        <v>1.1514</v>
      </c>
      <c r="J15" s="389">
        <f t="shared" si="3"/>
        <v>0</v>
      </c>
    </row>
    <row r="16" spans="1:10" s="152" customFormat="1" x14ac:dyDescent="0.25">
      <c r="A16" s="381">
        <v>50907</v>
      </c>
      <c r="B16" s="383" t="s">
        <v>6507</v>
      </c>
      <c r="C16" s="384">
        <f t="shared" si="0"/>
        <v>0.7142857142857143</v>
      </c>
      <c r="D16" s="385">
        <v>3</v>
      </c>
      <c r="E16" s="332"/>
      <c r="F16" s="381">
        <v>700</v>
      </c>
      <c r="G16" s="405">
        <f t="shared" si="1"/>
        <v>0.68600000000000005</v>
      </c>
      <c r="H16" s="529">
        <f>VLOOKUP(D16,ЧТС[#Data],4,0)</f>
        <v>0.59970000000000001</v>
      </c>
      <c r="I16" s="492">
        <f t="shared" si="2"/>
        <v>0.41139999999999999</v>
      </c>
      <c r="J16" s="389">
        <f t="shared" si="3"/>
        <v>0</v>
      </c>
    </row>
    <row r="17" spans="1:10" s="152" customFormat="1" ht="31.5" x14ac:dyDescent="0.25">
      <c r="A17" s="381">
        <v>50908</v>
      </c>
      <c r="B17" s="1642" t="s">
        <v>6508</v>
      </c>
      <c r="C17" s="384">
        <f t="shared" si="0"/>
        <v>5.5555555555555554</v>
      </c>
      <c r="D17" s="385">
        <v>3</v>
      </c>
      <c r="E17" s="332"/>
      <c r="F17" s="381">
        <v>90</v>
      </c>
      <c r="G17" s="405">
        <f t="shared" si="1"/>
        <v>5.3330000000000002</v>
      </c>
      <c r="H17" s="529">
        <f>VLOOKUP(D17,ЧТС[#Data],4,0)</f>
        <v>0.59970000000000001</v>
      </c>
      <c r="I17" s="492">
        <f t="shared" si="2"/>
        <v>3.1981999999999999</v>
      </c>
      <c r="J17" s="389">
        <f t="shared" si="3"/>
        <v>0</v>
      </c>
    </row>
    <row r="18" spans="1:10" s="152" customFormat="1" ht="32.25" customHeight="1" x14ac:dyDescent="0.25">
      <c r="A18" s="381">
        <v>50909</v>
      </c>
      <c r="B18" s="383" t="s">
        <v>6509</v>
      </c>
      <c r="C18" s="384">
        <f t="shared" si="0"/>
        <v>1.5625</v>
      </c>
      <c r="D18" s="385">
        <v>3</v>
      </c>
      <c r="E18" s="336"/>
      <c r="F18" s="381">
        <v>320</v>
      </c>
      <c r="G18" s="405">
        <f t="shared" si="1"/>
        <v>1.5</v>
      </c>
      <c r="H18" s="529">
        <f>VLOOKUP(D18,ЧТС[#Data],4,0)</f>
        <v>0.59970000000000001</v>
      </c>
      <c r="I18" s="492">
        <f t="shared" si="2"/>
        <v>0.89959999999999996</v>
      </c>
      <c r="J18" s="389">
        <f t="shared" si="3"/>
        <v>0</v>
      </c>
    </row>
    <row r="19" spans="1:10" s="152" customFormat="1" ht="18.75" customHeight="1" x14ac:dyDescent="0.25">
      <c r="A19" s="381">
        <v>50910</v>
      </c>
      <c r="B19" s="383" t="s">
        <v>6510</v>
      </c>
      <c r="C19" s="384">
        <f>$I$6/F19</f>
        <v>0.41666666666666669</v>
      </c>
      <c r="D19" s="395">
        <v>2</v>
      </c>
      <c r="E19" s="336"/>
      <c r="F19" s="396">
        <v>1200</v>
      </c>
      <c r="G19" s="405">
        <f>ROUND(480/F19,3)</f>
        <v>0.4</v>
      </c>
      <c r="H19" s="529">
        <f>VLOOKUP(D19,ЧТС[#Data],4,0)</f>
        <v>0.54069999999999996</v>
      </c>
      <c r="I19" s="492">
        <f>ROUND(G19*H19,4)</f>
        <v>0.21629999999999999</v>
      </c>
      <c r="J19" s="389">
        <f t="shared" si="3"/>
        <v>0</v>
      </c>
    </row>
    <row r="20" spans="1:10" s="152" customFormat="1" ht="18.75" customHeight="1" x14ac:dyDescent="0.25">
      <c r="A20" s="381">
        <v>50911</v>
      </c>
      <c r="B20" s="383" t="s">
        <v>559</v>
      </c>
      <c r="C20" s="384">
        <f>$I$6/F20</f>
        <v>0.16666666666666666</v>
      </c>
      <c r="D20" s="395">
        <v>1</v>
      </c>
      <c r="E20" s="336"/>
      <c r="F20" s="396">
        <v>3000</v>
      </c>
      <c r="G20" s="405">
        <f>ROUND(480/F20,3)</f>
        <v>0.16</v>
      </c>
      <c r="H20" s="529">
        <f>VLOOKUP(D20,ЧТС[#Data],4,0)</f>
        <v>0.49149999999999999</v>
      </c>
      <c r="I20" s="492">
        <f>ROUND(G20*H20,4)</f>
        <v>7.8600000000000003E-2</v>
      </c>
      <c r="J20" s="389">
        <f t="shared" ref="J20" si="8">IF(E20=0,,E20*I20)</f>
        <v>0</v>
      </c>
    </row>
    <row r="21" spans="1:10" s="152" customFormat="1" ht="18.75" customHeight="1" x14ac:dyDescent="0.25">
      <c r="A21" s="381">
        <v>50912</v>
      </c>
      <c r="B21" s="383" t="s">
        <v>6511</v>
      </c>
      <c r="C21" s="384">
        <f>$I$6/F21</f>
        <v>0.5</v>
      </c>
      <c r="D21" s="395">
        <v>1</v>
      </c>
      <c r="E21" s="336"/>
      <c r="F21" s="396">
        <v>1000</v>
      </c>
      <c r="G21" s="405">
        <f>ROUND(480/F21,3)</f>
        <v>0.48</v>
      </c>
      <c r="H21" s="529">
        <f>VLOOKUP(D21,ЧТС[#Data],4,0)</f>
        <v>0.49149999999999999</v>
      </c>
      <c r="I21" s="492">
        <f>ROUND(G21*H21,4)</f>
        <v>0.2359</v>
      </c>
      <c r="J21" s="389">
        <f t="shared" ref="J21" si="9">IF(E21=0,,E21*I21)</f>
        <v>0</v>
      </c>
    </row>
    <row r="22" spans="1:10" s="152" customFormat="1" ht="18.75" customHeight="1" x14ac:dyDescent="0.25">
      <c r="A22" s="381">
        <v>50913</v>
      </c>
      <c r="B22" s="383" t="s">
        <v>6512</v>
      </c>
      <c r="C22" s="384">
        <f>$I$6/F22</f>
        <v>1</v>
      </c>
      <c r="D22" s="395">
        <v>1</v>
      </c>
      <c r="E22" s="336"/>
      <c r="F22" s="396">
        <v>500</v>
      </c>
      <c r="G22" s="405">
        <f>ROUND(480/F22,3)</f>
        <v>0.96</v>
      </c>
      <c r="H22" s="529">
        <f>VLOOKUP(D22,ЧТС[#Data],4,0)</f>
        <v>0.49149999999999999</v>
      </c>
      <c r="I22" s="492">
        <f>ROUND(G22*H22,4)</f>
        <v>0.4718</v>
      </c>
      <c r="J22" s="389">
        <f t="shared" ref="J22" si="10">IF(E22=0,,E22*I22)</f>
        <v>0</v>
      </c>
    </row>
    <row r="23" spans="1:10" s="152" customFormat="1" x14ac:dyDescent="0.25">
      <c r="A23" s="129"/>
      <c r="B23" s="481" t="s">
        <v>6499</v>
      </c>
      <c r="C23" s="2315">
        <f>SUM(C10:C22)</f>
        <v>14.69345238095238</v>
      </c>
      <c r="D23" s="1191"/>
      <c r="E23" s="1191"/>
      <c r="F23" s="1191"/>
      <c r="G23" s="2206">
        <f>SUM(G10:G22)</f>
        <v>14.106000000000002</v>
      </c>
      <c r="H23" s="2206"/>
      <c r="I23" s="2206">
        <f>SUM(I10:I22)</f>
        <v>8.2271999999999998</v>
      </c>
      <c r="J23" s="2207">
        <f>SUM(J10:J22)</f>
        <v>3.46E-3</v>
      </c>
    </row>
    <row r="24" spans="1:10" s="152" customFormat="1" x14ac:dyDescent="0.25">
      <c r="A24" s="129"/>
      <c r="B24" s="481"/>
      <c r="C24" s="2315"/>
      <c r="D24" s="1191"/>
      <c r="E24" s="1191"/>
      <c r="F24" s="1191"/>
      <c r="G24" s="2206"/>
      <c r="H24" s="2206"/>
      <c r="I24" s="2206"/>
      <c r="J24" s="2207"/>
    </row>
    <row r="25" spans="1:10" s="152" customFormat="1" x14ac:dyDescent="0.25">
      <c r="A25" s="129"/>
      <c r="B25" s="2202"/>
      <c r="C25" s="1191"/>
      <c r="D25" s="2203"/>
      <c r="E25" s="2204"/>
      <c r="F25" s="129"/>
      <c r="G25" s="151"/>
      <c r="H25" s="177"/>
      <c r="I25" s="180"/>
      <c r="J25" s="1197"/>
    </row>
    <row r="26" spans="1:10" s="152" customFormat="1" ht="18" customHeight="1" x14ac:dyDescent="0.25">
      <c r="A26" s="112" t="s">
        <v>2169</v>
      </c>
      <c r="B26" s="108"/>
      <c r="C26" s="108"/>
      <c r="D26" s="111"/>
      <c r="E26" s="122"/>
      <c r="F26" s="108" t="s">
        <v>2160</v>
      </c>
      <c r="G26" s="108"/>
      <c r="H26" s="131"/>
      <c r="I26" s="121"/>
      <c r="J26" s="121"/>
    </row>
    <row r="27" spans="1:10" s="152" customFormat="1" ht="12.75" customHeight="1" x14ac:dyDescent="0.25">
      <c r="A27" s="112"/>
      <c r="B27" s="111"/>
      <c r="C27" s="111"/>
      <c r="D27" s="111"/>
      <c r="E27" s="102"/>
      <c r="F27" s="111"/>
      <c r="G27" s="146"/>
      <c r="H27" s="146"/>
      <c r="I27" s="111"/>
      <c r="J27" s="111"/>
    </row>
    <row r="28" spans="1:10" s="152" customFormat="1" ht="17.25" customHeight="1" x14ac:dyDescent="0.25">
      <c r="A28" s="111" t="s">
        <v>2170</v>
      </c>
      <c r="B28" s="111"/>
      <c r="C28" s="111"/>
      <c r="D28" s="111"/>
      <c r="E28" s="147"/>
      <c r="F28" s="111" t="s">
        <v>2162</v>
      </c>
      <c r="G28" s="146"/>
      <c r="H28" s="146"/>
      <c r="I28" s="111"/>
      <c r="J28" s="111"/>
    </row>
    <row r="29" spans="1:10" s="152" customFormat="1" ht="12.75" customHeight="1" x14ac:dyDescent="0.25">
      <c r="G29" s="243"/>
      <c r="H29" s="972"/>
      <c r="I29" s="365"/>
      <c r="J29" s="243"/>
    </row>
    <row r="30" spans="1:10" s="152" customFormat="1" ht="12.75" customHeight="1" x14ac:dyDescent="0.25">
      <c r="G30" s="243"/>
      <c r="H30" s="365"/>
      <c r="I30" s="365"/>
      <c r="J30" s="243"/>
    </row>
    <row r="31" spans="1:10" s="152" customFormat="1" ht="12.75" customHeight="1" x14ac:dyDescent="0.25">
      <c r="G31" s="243"/>
      <c r="H31" s="365"/>
      <c r="I31" s="365"/>
      <c r="J31" s="243"/>
    </row>
    <row r="32" spans="1:10" s="152" customFormat="1" ht="12.75" customHeight="1" x14ac:dyDescent="0.25">
      <c r="G32" s="243"/>
      <c r="H32" s="365"/>
      <c r="I32" s="365"/>
      <c r="J32" s="243"/>
    </row>
    <row r="33" spans="7:10" s="152" customFormat="1" ht="12.75" customHeight="1" x14ac:dyDescent="0.25">
      <c r="G33" s="243"/>
      <c r="H33" s="365"/>
      <c r="I33" s="365"/>
      <c r="J33" s="243"/>
    </row>
    <row r="34" spans="7:10" s="152" customFormat="1" ht="12.75" customHeight="1" x14ac:dyDescent="0.25">
      <c r="G34" s="243"/>
      <c r="H34" s="365"/>
      <c r="I34" s="365"/>
      <c r="J34" s="243"/>
    </row>
    <row r="35" spans="7:10" s="152" customFormat="1" ht="12.75" customHeight="1" x14ac:dyDescent="0.25">
      <c r="G35" s="243"/>
      <c r="H35" s="365"/>
      <c r="I35" s="365"/>
      <c r="J35" s="243"/>
    </row>
    <row r="36" spans="7:10" s="152" customFormat="1" ht="12.75" customHeight="1" x14ac:dyDescent="0.25">
      <c r="G36" s="243"/>
      <c r="H36" s="365"/>
      <c r="I36" s="365"/>
      <c r="J36" s="243"/>
    </row>
    <row r="37" spans="7:10" s="152" customFormat="1" ht="12.75" customHeight="1" x14ac:dyDescent="0.25">
      <c r="G37" s="243"/>
      <c r="H37" s="365"/>
      <c r="I37" s="365"/>
      <c r="J37" s="243"/>
    </row>
    <row r="38" spans="7:10" s="152" customFormat="1" ht="12.75" customHeight="1" x14ac:dyDescent="0.25">
      <c r="G38" s="243"/>
      <c r="H38" s="365"/>
      <c r="I38" s="365"/>
      <c r="J38" s="243"/>
    </row>
    <row r="39" spans="7:10" s="152" customFormat="1" ht="12.75" customHeight="1" x14ac:dyDescent="0.25">
      <c r="G39" s="243"/>
      <c r="H39" s="365"/>
      <c r="I39" s="365"/>
      <c r="J39" s="243"/>
    </row>
    <row r="40" spans="7:10" s="152" customFormat="1" ht="12.75" customHeight="1" x14ac:dyDescent="0.25">
      <c r="G40" s="243"/>
      <c r="H40" s="365"/>
      <c r="I40" s="365"/>
      <c r="J40" s="243"/>
    </row>
    <row r="41" spans="7:10" s="152" customFormat="1" ht="12.75" customHeight="1" x14ac:dyDescent="0.25">
      <c r="G41" s="243"/>
      <c r="H41" s="365"/>
      <c r="I41" s="365"/>
      <c r="J41" s="243"/>
    </row>
    <row r="42" spans="7:10" s="152" customFormat="1" ht="12.75" customHeight="1" x14ac:dyDescent="0.25">
      <c r="G42" s="243"/>
      <c r="H42" s="365"/>
      <c r="I42" s="365"/>
      <c r="J42" s="243"/>
    </row>
    <row r="43" spans="7:10" s="152" customFormat="1" ht="12.75" customHeight="1" x14ac:dyDescent="0.25">
      <c r="G43" s="243"/>
      <c r="H43" s="365"/>
      <c r="I43" s="365"/>
      <c r="J43" s="243"/>
    </row>
    <row r="44" spans="7:10" s="152" customFormat="1" ht="12.75" customHeight="1" x14ac:dyDescent="0.25">
      <c r="G44" s="243"/>
      <c r="H44" s="365"/>
      <c r="I44" s="365"/>
      <c r="J44" s="243"/>
    </row>
    <row r="45" spans="7:10" s="152" customFormat="1" ht="12.75" customHeight="1" x14ac:dyDescent="0.25">
      <c r="G45" s="243"/>
      <c r="H45" s="365"/>
      <c r="I45" s="365"/>
      <c r="J45" s="243"/>
    </row>
    <row r="46" spans="7:10" s="152" customFormat="1" ht="12.75" customHeight="1" x14ac:dyDescent="0.25">
      <c r="G46" s="243"/>
      <c r="H46" s="365"/>
      <c r="I46" s="365"/>
      <c r="J46" s="243"/>
    </row>
    <row r="47" spans="7:10" s="152" customFormat="1" ht="12.75" customHeight="1" x14ac:dyDescent="0.25">
      <c r="G47" s="243"/>
      <c r="H47" s="365"/>
      <c r="I47" s="365"/>
      <c r="J47" s="243"/>
    </row>
    <row r="48" spans="7:10" s="152" customFormat="1" ht="12.75" customHeight="1" x14ac:dyDescent="0.25">
      <c r="G48" s="243"/>
      <c r="H48" s="365"/>
      <c r="I48" s="365"/>
      <c r="J48" s="243"/>
    </row>
    <row r="49" spans="7:10" s="152" customFormat="1" ht="12.75" customHeight="1" x14ac:dyDescent="0.25">
      <c r="G49" s="243"/>
      <c r="H49" s="365"/>
      <c r="I49" s="365"/>
      <c r="J49" s="243"/>
    </row>
    <row r="50" spans="7:10" s="152" customFormat="1" ht="12.75" customHeight="1" x14ac:dyDescent="0.25">
      <c r="G50" s="243"/>
      <c r="H50" s="365"/>
      <c r="I50" s="365"/>
      <c r="J50" s="243"/>
    </row>
    <row r="51" spans="7:10" s="152" customFormat="1" ht="12.75" customHeight="1" x14ac:dyDescent="0.25">
      <c r="G51" s="243"/>
      <c r="H51" s="365"/>
      <c r="I51" s="365"/>
      <c r="J51" s="243"/>
    </row>
    <row r="52" spans="7:10" s="152" customFormat="1" ht="12.75" customHeight="1" x14ac:dyDescent="0.25">
      <c r="G52" s="243"/>
      <c r="H52" s="365"/>
      <c r="I52" s="365"/>
      <c r="J52" s="243"/>
    </row>
    <row r="53" spans="7:10" s="152" customFormat="1" ht="12.75" customHeight="1" x14ac:dyDescent="0.25">
      <c r="G53" s="243"/>
      <c r="H53" s="365"/>
      <c r="I53" s="365"/>
      <c r="J53" s="243"/>
    </row>
    <row r="54" spans="7:10" s="152" customFormat="1" ht="12.75" customHeight="1" x14ac:dyDescent="0.25">
      <c r="G54" s="243"/>
      <c r="H54" s="365"/>
      <c r="I54" s="365"/>
      <c r="J54" s="243"/>
    </row>
    <row r="55" spans="7:10" s="152" customFormat="1" ht="12.75" customHeight="1" x14ac:dyDescent="0.25">
      <c r="G55" s="243"/>
      <c r="H55" s="365"/>
      <c r="I55" s="365"/>
      <c r="J55" s="243"/>
    </row>
    <row r="56" spans="7:10" s="152" customFormat="1" ht="12.75" customHeight="1" x14ac:dyDescent="0.25">
      <c r="G56" s="243"/>
      <c r="H56" s="365"/>
      <c r="I56" s="365"/>
      <c r="J56" s="243"/>
    </row>
    <row r="57" spans="7:10" s="152" customFormat="1" ht="12.75" customHeight="1" x14ac:dyDescent="0.25">
      <c r="G57" s="243"/>
      <c r="H57" s="365"/>
      <c r="I57" s="365"/>
      <c r="J57" s="243"/>
    </row>
    <row r="58" spans="7:10" s="152" customFormat="1" ht="12.75" customHeight="1" x14ac:dyDescent="0.25">
      <c r="G58" s="243"/>
      <c r="H58" s="365"/>
      <c r="I58" s="365"/>
      <c r="J58" s="243"/>
    </row>
    <row r="59" spans="7:10" s="152" customFormat="1" ht="12.75" customHeight="1" x14ac:dyDescent="0.25">
      <c r="G59" s="243"/>
      <c r="H59" s="365"/>
      <c r="I59" s="365"/>
      <c r="J59" s="243"/>
    </row>
    <row r="60" spans="7:10" s="152" customFormat="1" ht="12.75" customHeight="1" x14ac:dyDescent="0.25">
      <c r="G60" s="243"/>
      <c r="H60" s="365"/>
      <c r="I60" s="365"/>
      <c r="J60" s="243"/>
    </row>
    <row r="61" spans="7:10" s="152" customFormat="1" ht="12.75" customHeight="1" x14ac:dyDescent="0.25">
      <c r="G61" s="243"/>
      <c r="H61" s="365"/>
      <c r="I61" s="365"/>
      <c r="J61" s="243"/>
    </row>
    <row r="62" spans="7:10" s="152" customFormat="1" ht="12.75" customHeight="1" x14ac:dyDescent="0.25">
      <c r="G62" s="243"/>
      <c r="H62" s="365"/>
      <c r="I62" s="365"/>
      <c r="J62" s="243"/>
    </row>
    <row r="63" spans="7:10" s="152" customFormat="1" ht="12.75" customHeight="1" x14ac:dyDescent="0.25">
      <c r="G63" s="243"/>
      <c r="H63" s="365"/>
      <c r="I63" s="365"/>
      <c r="J63" s="243"/>
    </row>
    <row r="64" spans="7:10" s="152" customFormat="1" ht="12.75" customHeight="1" x14ac:dyDescent="0.25">
      <c r="G64" s="243"/>
      <c r="H64" s="365"/>
      <c r="I64" s="365"/>
      <c r="J64" s="243"/>
    </row>
    <row r="65" spans="7:10" s="152" customFormat="1" ht="12.75" customHeight="1" x14ac:dyDescent="0.25">
      <c r="G65" s="243"/>
      <c r="H65" s="365"/>
      <c r="I65" s="365"/>
      <c r="J65" s="243"/>
    </row>
    <row r="66" spans="7:10" s="152" customFormat="1" ht="12.75" customHeight="1" x14ac:dyDescent="0.25">
      <c r="G66" s="243"/>
      <c r="H66" s="365"/>
      <c r="I66" s="365"/>
      <c r="J66" s="243"/>
    </row>
    <row r="67" spans="7:10" s="152" customFormat="1" ht="12.75" customHeight="1" x14ac:dyDescent="0.25">
      <c r="G67" s="243"/>
      <c r="H67" s="365"/>
      <c r="I67" s="365"/>
      <c r="J67" s="243"/>
    </row>
    <row r="68" spans="7:10" s="152" customFormat="1" ht="12.75" customHeight="1" x14ac:dyDescent="0.25">
      <c r="G68" s="243"/>
      <c r="H68" s="365"/>
      <c r="I68" s="365"/>
      <c r="J68" s="243"/>
    </row>
    <row r="69" spans="7:10" s="152" customFormat="1" ht="12.75" customHeight="1" x14ac:dyDescent="0.25">
      <c r="G69" s="243"/>
      <c r="H69" s="365"/>
      <c r="I69" s="365"/>
      <c r="J69" s="243"/>
    </row>
    <row r="70" spans="7:10" s="152" customFormat="1" ht="12.75" customHeight="1" x14ac:dyDescent="0.25">
      <c r="G70" s="243"/>
      <c r="H70" s="365"/>
      <c r="I70" s="365"/>
      <c r="J70" s="243"/>
    </row>
    <row r="71" spans="7:10" s="152" customFormat="1" ht="12.75" customHeight="1" x14ac:dyDescent="0.25">
      <c r="G71" s="243"/>
      <c r="H71" s="365"/>
      <c r="I71" s="365"/>
      <c r="J71" s="243"/>
    </row>
    <row r="72" spans="7:10" s="152" customFormat="1" ht="12.75" customHeight="1" x14ac:dyDescent="0.25">
      <c r="G72" s="243"/>
      <c r="H72" s="365"/>
      <c r="I72" s="365"/>
      <c r="J72" s="243"/>
    </row>
    <row r="73" spans="7:10" s="152" customFormat="1" ht="12.75" customHeight="1" x14ac:dyDescent="0.25">
      <c r="G73" s="243"/>
      <c r="H73" s="365"/>
      <c r="I73" s="365"/>
      <c r="J73" s="243"/>
    </row>
    <row r="74" spans="7:10" s="152" customFormat="1" ht="12.75" customHeight="1" x14ac:dyDescent="0.25">
      <c r="G74" s="243"/>
      <c r="H74" s="365"/>
      <c r="I74" s="365"/>
      <c r="J74" s="243"/>
    </row>
    <row r="75" spans="7:10" s="152" customFormat="1" ht="12.75" customHeight="1" x14ac:dyDescent="0.25">
      <c r="G75" s="243"/>
      <c r="H75" s="365"/>
      <c r="I75" s="365"/>
      <c r="J75" s="243"/>
    </row>
    <row r="76" spans="7:10" s="152" customFormat="1" ht="12.75" customHeight="1" x14ac:dyDescent="0.25">
      <c r="G76" s="243"/>
      <c r="H76" s="365"/>
      <c r="I76" s="365"/>
      <c r="J76" s="243"/>
    </row>
    <row r="77" spans="7:10" s="152" customFormat="1" ht="12.75" customHeight="1" x14ac:dyDescent="0.25">
      <c r="G77" s="243"/>
      <c r="H77" s="365"/>
      <c r="I77" s="365"/>
      <c r="J77" s="243"/>
    </row>
    <row r="78" spans="7:10" s="152" customFormat="1" ht="12.75" customHeight="1" x14ac:dyDescent="0.25">
      <c r="G78" s="243"/>
      <c r="H78" s="365"/>
      <c r="I78" s="365"/>
      <c r="J78" s="243"/>
    </row>
    <row r="79" spans="7:10" s="152" customFormat="1" ht="12.75" customHeight="1" x14ac:dyDescent="0.25">
      <c r="G79" s="243"/>
      <c r="H79" s="365"/>
      <c r="I79" s="365"/>
      <c r="J79" s="243"/>
    </row>
    <row r="84" spans="7:10" x14ac:dyDescent="0.25">
      <c r="G84" s="111"/>
      <c r="H84" s="111"/>
      <c r="I84" s="111"/>
      <c r="J84" s="111"/>
    </row>
    <row r="86" spans="7:10" x14ac:dyDescent="0.25">
      <c r="G86" s="111"/>
      <c r="H86" s="111"/>
      <c r="I86" s="111"/>
      <c r="J86" s="111"/>
    </row>
  </sheetData>
  <mergeCells count="10">
    <mergeCell ref="G7:G9"/>
    <mergeCell ref="H7:H9"/>
    <mergeCell ref="I7:I9"/>
    <mergeCell ref="J7:J9"/>
    <mergeCell ref="A7:A9"/>
    <mergeCell ref="B7:B9"/>
    <mergeCell ref="C7:C9"/>
    <mergeCell ref="D7:D9"/>
    <mergeCell ref="E7:E9"/>
    <mergeCell ref="F7:F9"/>
  </mergeCells>
  <pageMargins left="0.11811023622047245" right="0" top="0.74803149606299213" bottom="0.74803149606299213" header="0.31496062992125984" footer="0.31496062992125984"/>
  <pageSetup paperSize="9" scale="80" orientation="portrait" horizontalDpi="0" verticalDpi="0" r:id="rId1"/>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1"/>
  <sheetViews>
    <sheetView topLeftCell="A13" zoomScale="85" zoomScaleNormal="85" workbookViewId="0">
      <selection activeCell="B20" sqref="B20"/>
    </sheetView>
  </sheetViews>
  <sheetFormatPr defaultRowHeight="12.75" x14ac:dyDescent="0.2"/>
  <cols>
    <col min="2" max="2" width="36.28515625" customWidth="1"/>
    <col min="8" max="8" width="10.140625" customWidth="1"/>
    <col min="9" max="9" width="9.85546875" customWidth="1"/>
    <col min="10" max="10" width="16.5703125" customWidth="1"/>
  </cols>
  <sheetData>
    <row r="1" spans="1:10" ht="18" x14ac:dyDescent="0.25">
      <c r="A1" s="2323"/>
      <c r="B1" s="2324"/>
      <c r="C1" s="2323"/>
      <c r="D1" s="2323"/>
      <c r="E1" s="2325"/>
      <c r="F1" s="2323"/>
      <c r="G1" s="2326"/>
      <c r="H1" s="2327"/>
      <c r="I1" s="2328"/>
      <c r="J1" s="2329" t="s">
        <v>579</v>
      </c>
    </row>
    <row r="2" spans="1:10" ht="18" x14ac:dyDescent="0.25">
      <c r="A2" s="2323"/>
      <c r="B2" s="2324"/>
      <c r="C2" s="2323"/>
      <c r="D2" s="2323"/>
      <c r="E2" s="2325"/>
      <c r="F2" s="2323"/>
      <c r="G2" s="2326"/>
      <c r="H2" s="2327"/>
      <c r="I2" s="2328"/>
      <c r="J2" s="2329" t="s">
        <v>1947</v>
      </c>
    </row>
    <row r="3" spans="1:10" ht="18" x14ac:dyDescent="0.25">
      <c r="A3" s="2323"/>
      <c r="B3" s="2324"/>
      <c r="C3" s="2323"/>
      <c r="D3" s="2323"/>
      <c r="E3" s="2325"/>
      <c r="F3" s="2323"/>
      <c r="G3" s="2326"/>
      <c r="H3" s="2327"/>
      <c r="I3" s="2328"/>
      <c r="J3" s="2329" t="s">
        <v>1013</v>
      </c>
    </row>
    <row r="4" spans="1:10" ht="33" customHeight="1" x14ac:dyDescent="0.25">
      <c r="A4" s="2323"/>
      <c r="B4" s="2330" t="s">
        <v>6537</v>
      </c>
      <c r="C4" s="2331"/>
      <c r="D4" s="240">
        <v>516</v>
      </c>
      <c r="E4" s="2325"/>
      <c r="F4" s="2323"/>
      <c r="G4" s="2326"/>
      <c r="H4" s="2327"/>
      <c r="I4" s="2328"/>
      <c r="J4" s="2332">
        <f>DATE(2021,4,12)</f>
        <v>44298</v>
      </c>
    </row>
    <row r="5" spans="1:10" ht="38.25" customHeight="1" x14ac:dyDescent="0.25">
      <c r="A5" s="2323"/>
      <c r="B5" s="2324" t="s">
        <v>6521</v>
      </c>
      <c r="C5" s="2323"/>
      <c r="D5" s="2323"/>
      <c r="E5" s="2325"/>
      <c r="F5" s="2323"/>
      <c r="G5" s="2333"/>
      <c r="H5" s="2328"/>
      <c r="I5" s="2328"/>
      <c r="J5" s="2333"/>
    </row>
    <row r="6" spans="1:10" ht="20.25" customHeight="1" x14ac:dyDescent="0.25">
      <c r="A6" s="2323"/>
      <c r="B6" s="2324" t="s">
        <v>6522</v>
      </c>
      <c r="C6" s="2323"/>
      <c r="D6" s="2323"/>
      <c r="E6" s="2325"/>
      <c r="F6" s="2334" t="s">
        <v>720</v>
      </c>
      <c r="G6" s="2333"/>
      <c r="H6" s="2328"/>
      <c r="I6" s="2335">
        <v>100</v>
      </c>
      <c r="J6" s="2333"/>
    </row>
    <row r="7" spans="1:10" ht="126.75" customHeight="1" x14ac:dyDescent="0.2">
      <c r="A7" s="2733" t="s">
        <v>1932</v>
      </c>
      <c r="B7" s="2733" t="s">
        <v>564</v>
      </c>
      <c r="C7" s="2735" t="s">
        <v>1306</v>
      </c>
      <c r="D7" s="2737" t="s">
        <v>1307</v>
      </c>
      <c r="E7" s="2739" t="s">
        <v>722</v>
      </c>
      <c r="F7" s="2729" t="s">
        <v>723</v>
      </c>
      <c r="G7" s="2729" t="s">
        <v>215</v>
      </c>
      <c r="H7" s="2729" t="s">
        <v>1934</v>
      </c>
      <c r="I7" s="2731" t="s">
        <v>561</v>
      </c>
      <c r="J7" s="2731" t="s">
        <v>1935</v>
      </c>
    </row>
    <row r="8" spans="1:10" ht="42.75" customHeight="1" x14ac:dyDescent="0.2">
      <c r="A8" s="2734"/>
      <c r="B8" s="2734"/>
      <c r="C8" s="2736"/>
      <c r="D8" s="2738"/>
      <c r="E8" s="2740"/>
      <c r="F8" s="2730"/>
      <c r="G8" s="2730"/>
      <c r="H8" s="2730"/>
      <c r="I8" s="2732"/>
      <c r="J8" s="2732"/>
    </row>
    <row r="9" spans="1:10" ht="35.25" customHeight="1" x14ac:dyDescent="0.2">
      <c r="A9" s="2734"/>
      <c r="B9" s="2741"/>
      <c r="C9" s="2736"/>
      <c r="D9" s="2738"/>
      <c r="E9" s="2740"/>
      <c r="F9" s="2730"/>
      <c r="G9" s="2730"/>
      <c r="H9" s="2730"/>
      <c r="I9" s="2732"/>
      <c r="J9" s="2732"/>
    </row>
    <row r="10" spans="1:10" ht="41.25" customHeight="1" x14ac:dyDescent="0.2">
      <c r="A10" s="2336">
        <v>51601</v>
      </c>
      <c r="B10" s="2337" t="s">
        <v>6523</v>
      </c>
      <c r="C10" s="2338">
        <f t="shared" ref="C10:C18" si="0">$I$6/F10</f>
        <v>1.4285714285714286</v>
      </c>
      <c r="D10" s="2339">
        <v>6</v>
      </c>
      <c r="E10" s="2340"/>
      <c r="F10" s="2341">
        <v>70</v>
      </c>
      <c r="G10" s="2342">
        <f t="shared" ref="G10:G20" si="1">ROUND(480/F10,3)</f>
        <v>6.8570000000000002</v>
      </c>
      <c r="H10" s="2343">
        <v>0.89470000000000005</v>
      </c>
      <c r="I10" s="2344">
        <f t="shared" ref="I10:I21" si="2">ROUND(G10*H10,4)</f>
        <v>6.1349999999999998</v>
      </c>
      <c r="J10" s="2345">
        <f t="shared" ref="J10:J21" si="3">IF(E10=0,,E10*I10)</f>
        <v>0</v>
      </c>
    </row>
    <row r="11" spans="1:10" ht="39.75" customHeight="1" x14ac:dyDescent="0.2">
      <c r="A11" s="2336">
        <v>51602</v>
      </c>
      <c r="B11" s="2337" t="s">
        <v>6524</v>
      </c>
      <c r="C11" s="2338">
        <f t="shared" si="0"/>
        <v>1.1111111111111112</v>
      </c>
      <c r="D11" s="2339">
        <v>3</v>
      </c>
      <c r="E11" s="2340"/>
      <c r="F11" s="2341">
        <v>90</v>
      </c>
      <c r="G11" s="2342">
        <f t="shared" si="1"/>
        <v>5.3330000000000002</v>
      </c>
      <c r="H11" s="2343">
        <v>0.59970000000000001</v>
      </c>
      <c r="I11" s="2344">
        <f t="shared" si="2"/>
        <v>3.1981999999999999</v>
      </c>
      <c r="J11" s="2345">
        <f t="shared" si="3"/>
        <v>0</v>
      </c>
    </row>
    <row r="12" spans="1:10" ht="41.25" customHeight="1" x14ac:dyDescent="0.2">
      <c r="A12" s="2336">
        <v>51603</v>
      </c>
      <c r="B12" s="2337" t="s">
        <v>6525</v>
      </c>
      <c r="C12" s="2346">
        <f t="shared" si="0"/>
        <v>0.41666666666666669</v>
      </c>
      <c r="D12" s="2339">
        <v>3</v>
      </c>
      <c r="E12" s="2347"/>
      <c r="F12" s="2336">
        <v>240</v>
      </c>
      <c r="G12" s="2342">
        <f t="shared" si="1"/>
        <v>2</v>
      </c>
      <c r="H12" s="2343">
        <v>0.59970000000000001</v>
      </c>
      <c r="I12" s="2344">
        <f t="shared" si="2"/>
        <v>1.1994</v>
      </c>
      <c r="J12" s="2345">
        <f t="shared" si="3"/>
        <v>0</v>
      </c>
    </row>
    <row r="13" spans="1:10" ht="42.75" customHeight="1" x14ac:dyDescent="0.2">
      <c r="A13" s="2336">
        <v>51604</v>
      </c>
      <c r="B13" s="2337" t="s">
        <v>6526</v>
      </c>
      <c r="C13" s="2346">
        <f t="shared" si="0"/>
        <v>2.5000000000000001E-2</v>
      </c>
      <c r="D13" s="2339">
        <v>4</v>
      </c>
      <c r="E13" s="2347"/>
      <c r="F13" s="2336">
        <v>4000</v>
      </c>
      <c r="G13" s="2342">
        <f t="shared" si="1"/>
        <v>0.12</v>
      </c>
      <c r="H13" s="2343">
        <v>0.66849999999999998</v>
      </c>
      <c r="I13" s="2344">
        <f t="shared" si="2"/>
        <v>8.0199999999999994E-2</v>
      </c>
      <c r="J13" s="2345">
        <f t="shared" si="3"/>
        <v>0</v>
      </c>
    </row>
    <row r="14" spans="1:10" ht="56.25" customHeight="1" x14ac:dyDescent="0.2">
      <c r="A14" s="2336">
        <v>51605</v>
      </c>
      <c r="B14" s="2337" t="s">
        <v>6527</v>
      </c>
      <c r="C14" s="2338">
        <f t="shared" si="0"/>
        <v>0.1111111111111111</v>
      </c>
      <c r="D14" s="2339">
        <v>4</v>
      </c>
      <c r="E14" s="2340"/>
      <c r="F14" s="2341">
        <v>900</v>
      </c>
      <c r="G14" s="2342">
        <f t="shared" si="1"/>
        <v>0.53300000000000003</v>
      </c>
      <c r="H14" s="2343">
        <v>0.66849999999999998</v>
      </c>
      <c r="I14" s="2344">
        <f t="shared" si="2"/>
        <v>0.35630000000000001</v>
      </c>
      <c r="J14" s="2345">
        <f t="shared" si="3"/>
        <v>0</v>
      </c>
    </row>
    <row r="15" spans="1:10" ht="39.75" customHeight="1" x14ac:dyDescent="0.2">
      <c r="A15" s="2336">
        <v>51606</v>
      </c>
      <c r="B15" s="2337" t="s">
        <v>6528</v>
      </c>
      <c r="C15" s="2346">
        <f>$I$6/F15</f>
        <v>0.37037037037037035</v>
      </c>
      <c r="D15" s="2348">
        <v>3</v>
      </c>
      <c r="E15" s="2347"/>
      <c r="F15" s="2336">
        <v>270</v>
      </c>
      <c r="G15" s="2342">
        <f t="shared" si="1"/>
        <v>1.778</v>
      </c>
      <c r="H15" s="2343">
        <v>0.59970000000000001</v>
      </c>
      <c r="I15" s="2344">
        <f t="shared" si="2"/>
        <v>1.0663</v>
      </c>
      <c r="J15" s="2345">
        <f t="shared" si="3"/>
        <v>0</v>
      </c>
    </row>
    <row r="16" spans="1:10" ht="39.75" customHeight="1" x14ac:dyDescent="0.2">
      <c r="A16" s="2336">
        <v>51607</v>
      </c>
      <c r="B16" s="2337" t="s">
        <v>6529</v>
      </c>
      <c r="C16" s="2346">
        <f t="shared" si="0"/>
        <v>3.3333333333333333E-2</v>
      </c>
      <c r="D16" s="2348">
        <v>3</v>
      </c>
      <c r="E16" s="2347"/>
      <c r="F16" s="2336">
        <v>3000</v>
      </c>
      <c r="G16" s="2342">
        <f t="shared" si="1"/>
        <v>0.16</v>
      </c>
      <c r="H16" s="2343">
        <v>0.59970000000000001</v>
      </c>
      <c r="I16" s="2344">
        <f t="shared" si="2"/>
        <v>9.6000000000000002E-2</v>
      </c>
      <c r="J16" s="2345">
        <f t="shared" si="3"/>
        <v>0</v>
      </c>
    </row>
    <row r="17" spans="1:10" ht="38.25" customHeight="1" x14ac:dyDescent="0.2">
      <c r="A17" s="2336">
        <v>51608</v>
      </c>
      <c r="B17" s="2337" t="s">
        <v>6530</v>
      </c>
      <c r="C17" s="2338">
        <f t="shared" si="0"/>
        <v>0.05</v>
      </c>
      <c r="D17" s="2339">
        <v>4</v>
      </c>
      <c r="E17" s="2340"/>
      <c r="F17" s="2341">
        <v>2000</v>
      </c>
      <c r="G17" s="2342">
        <f t="shared" si="1"/>
        <v>0.24</v>
      </c>
      <c r="H17" s="2343">
        <v>0.66849999999999998</v>
      </c>
      <c r="I17" s="2344">
        <f t="shared" si="2"/>
        <v>0.16039999999999999</v>
      </c>
      <c r="J17" s="2345">
        <f t="shared" si="3"/>
        <v>0</v>
      </c>
    </row>
    <row r="18" spans="1:10" ht="34.5" customHeight="1" x14ac:dyDescent="0.25">
      <c r="A18" s="2336">
        <v>51609</v>
      </c>
      <c r="B18" s="2349" t="s">
        <v>6531</v>
      </c>
      <c r="C18" s="2338">
        <f t="shared" si="0"/>
        <v>2.5000000000000001E-2</v>
      </c>
      <c r="D18" s="2339">
        <v>3</v>
      </c>
      <c r="E18" s="2340"/>
      <c r="F18" s="2341">
        <v>4000</v>
      </c>
      <c r="G18" s="2342">
        <f t="shared" si="1"/>
        <v>0.12</v>
      </c>
      <c r="H18" s="2343">
        <v>0.59970000000000001</v>
      </c>
      <c r="I18" s="2344">
        <f t="shared" si="2"/>
        <v>7.1999999999999995E-2</v>
      </c>
      <c r="J18" s="2345">
        <f t="shared" si="3"/>
        <v>0</v>
      </c>
    </row>
    <row r="19" spans="1:10" ht="35.25" customHeight="1" x14ac:dyDescent="0.2">
      <c r="A19" s="2336">
        <v>51610</v>
      </c>
      <c r="B19" s="2337" t="s">
        <v>6532</v>
      </c>
      <c r="C19" s="2346">
        <f>$I$6/F19</f>
        <v>2.5000000000000001E-2</v>
      </c>
      <c r="D19" s="2348">
        <v>4</v>
      </c>
      <c r="E19" s="2347"/>
      <c r="F19" s="2336">
        <v>4000</v>
      </c>
      <c r="G19" s="2342">
        <f t="shared" si="1"/>
        <v>0.12</v>
      </c>
      <c r="H19" s="2343">
        <v>0.66849999999999998</v>
      </c>
      <c r="I19" s="2344">
        <f t="shared" si="2"/>
        <v>8.0199999999999994E-2</v>
      </c>
      <c r="J19" s="2345">
        <f t="shared" si="3"/>
        <v>0</v>
      </c>
    </row>
    <row r="20" spans="1:10" ht="54.75" customHeight="1" x14ac:dyDescent="0.2">
      <c r="A20" s="2336">
        <v>51611</v>
      </c>
      <c r="B20" s="2337" t="s">
        <v>6533</v>
      </c>
      <c r="C20" s="2338">
        <f t="shared" ref="C20" si="4">$I$6/F20</f>
        <v>0.22222222222222221</v>
      </c>
      <c r="D20" s="2339">
        <v>3</v>
      </c>
      <c r="E20" s="2340"/>
      <c r="F20" s="2341">
        <v>450</v>
      </c>
      <c r="G20" s="2342">
        <f t="shared" si="1"/>
        <v>1.0669999999999999</v>
      </c>
      <c r="H20" s="2343">
        <v>0.59970000000000001</v>
      </c>
      <c r="I20" s="2344">
        <f t="shared" si="2"/>
        <v>0.63990000000000002</v>
      </c>
      <c r="J20" s="2345">
        <f t="shared" si="3"/>
        <v>0</v>
      </c>
    </row>
    <row r="21" spans="1:10" ht="18" x14ac:dyDescent="0.2">
      <c r="A21" s="2336"/>
      <c r="B21" s="2337"/>
      <c r="C21" s="2346"/>
      <c r="D21" s="2339"/>
      <c r="E21" s="2340"/>
      <c r="F21" s="2341"/>
      <c r="G21" s="2342"/>
      <c r="H21" s="2343"/>
      <c r="I21" s="2344">
        <f t="shared" si="2"/>
        <v>0</v>
      </c>
      <c r="J21" s="2345">
        <f t="shared" si="3"/>
        <v>0</v>
      </c>
    </row>
    <row r="22" spans="1:10" ht="18" x14ac:dyDescent="0.2">
      <c r="A22" s="2350"/>
      <c r="B22" s="2351"/>
      <c r="C22" s="2352"/>
      <c r="D22" s="2353"/>
      <c r="E22" s="2354"/>
      <c r="F22" s="2355"/>
      <c r="G22" s="2356"/>
      <c r="H22" s="2357"/>
      <c r="I22" s="2358"/>
      <c r="J22" s="2359"/>
    </row>
    <row r="23" spans="1:10" ht="36" x14ac:dyDescent="0.25">
      <c r="A23" s="2360"/>
      <c r="B23" s="2361" t="s">
        <v>6534</v>
      </c>
      <c r="C23" s="2362">
        <f>SUM(C10:C21,)</f>
        <v>3.8183862433862426</v>
      </c>
      <c r="D23" s="2363"/>
      <c r="E23" s="2364"/>
      <c r="F23" s="2365"/>
      <c r="G23" s="2366">
        <f>SUM(G10:G21,)</f>
        <v>18.327999999999999</v>
      </c>
      <c r="H23" s="2367"/>
      <c r="I23" s="2368">
        <f>SUM(I10:I21,)</f>
        <v>13.083899999999998</v>
      </c>
      <c r="J23" s="2369">
        <f>SUM(J10:J21)</f>
        <v>0</v>
      </c>
    </row>
    <row r="24" spans="1:10" ht="18" x14ac:dyDescent="0.25">
      <c r="A24" s="2370"/>
      <c r="B24" s="2371"/>
      <c r="C24" s="2372"/>
      <c r="D24" s="2373"/>
      <c r="E24" s="2374"/>
      <c r="F24" s="2375"/>
      <c r="G24" s="2376"/>
      <c r="H24" s="2377"/>
      <c r="I24" s="2378"/>
      <c r="J24" s="2379"/>
    </row>
    <row r="25" spans="1:10" ht="18" x14ac:dyDescent="0.25">
      <c r="A25" s="2380"/>
      <c r="B25" s="2361"/>
      <c r="C25" s="2381"/>
      <c r="D25" s="2382"/>
      <c r="E25" s="2383"/>
      <c r="F25" s="2384"/>
      <c r="G25" s="2385"/>
      <c r="H25" s="2386"/>
      <c r="I25" s="2387"/>
      <c r="J25" s="2385"/>
    </row>
    <row r="26" spans="1:10" ht="18" x14ac:dyDescent="0.25">
      <c r="A26" s="2370"/>
      <c r="B26" s="2388"/>
      <c r="C26" s="2372"/>
      <c r="D26" s="2373"/>
      <c r="E26" s="2374"/>
      <c r="F26" s="2375"/>
      <c r="G26" s="2389"/>
      <c r="H26" s="2377"/>
      <c r="I26" s="2378"/>
      <c r="J26" s="2389"/>
    </row>
    <row r="27" spans="1:10" ht="18" x14ac:dyDescent="0.25">
      <c r="A27" s="2370"/>
      <c r="B27" s="2390"/>
      <c r="C27" s="2372"/>
      <c r="D27" s="2373"/>
      <c r="E27" s="2374"/>
      <c r="F27" s="2375"/>
      <c r="G27" s="2376"/>
      <c r="H27" s="2377"/>
      <c r="I27" s="2378"/>
      <c r="J27" s="2379"/>
    </row>
    <row r="28" spans="1:10" ht="18" x14ac:dyDescent="0.25">
      <c r="A28" s="2391"/>
      <c r="B28" s="2324"/>
      <c r="C28" s="2391"/>
      <c r="D28" s="2391"/>
      <c r="E28" s="2391"/>
      <c r="F28" s="2391"/>
      <c r="G28" s="2392"/>
      <c r="H28" s="2393"/>
      <c r="I28" s="2393"/>
      <c r="J28" s="2392"/>
    </row>
    <row r="29" spans="1:10" ht="42.75" customHeight="1" x14ac:dyDescent="0.25">
      <c r="A29" s="2370"/>
      <c r="B29" s="2394" t="s">
        <v>6535</v>
      </c>
      <c r="C29" s="2395"/>
      <c r="D29" s="2391"/>
      <c r="E29" s="2374"/>
      <c r="F29" s="2395" t="str">
        <f>НЦ</f>
        <v>Начальник цеха ________________</v>
      </c>
      <c r="G29" s="2395"/>
      <c r="H29" s="2396"/>
      <c r="I29" s="2372"/>
      <c r="J29" s="2372"/>
    </row>
    <row r="30" spans="1:10" ht="18" x14ac:dyDescent="0.25">
      <c r="A30" s="2370"/>
      <c r="B30" s="2397"/>
      <c r="C30" s="2391"/>
      <c r="D30" s="2391"/>
      <c r="E30" s="2325"/>
      <c r="F30" s="2391"/>
      <c r="G30" s="2398"/>
      <c r="H30" s="2398"/>
      <c r="I30" s="2391"/>
      <c r="J30" s="2391"/>
    </row>
    <row r="31" spans="1:10" ht="43.5" customHeight="1" x14ac:dyDescent="0.25">
      <c r="A31" s="2391"/>
      <c r="B31" s="2397" t="s">
        <v>6536</v>
      </c>
      <c r="C31" s="2391"/>
      <c r="D31" s="2391"/>
      <c r="E31" s="2399"/>
      <c r="F31" s="2391" t="str">
        <f>ІТ</f>
        <v>Инженер-технолог ________________</v>
      </c>
      <c r="G31" s="2398"/>
      <c r="H31" s="2398"/>
      <c r="I31" s="2391"/>
      <c r="J31" s="2391"/>
    </row>
  </sheetData>
  <mergeCells count="10">
    <mergeCell ref="H7:H9"/>
    <mergeCell ref="I7:I9"/>
    <mergeCell ref="J7:J9"/>
    <mergeCell ref="A7:A9"/>
    <mergeCell ref="C7:C9"/>
    <mergeCell ref="D7:D9"/>
    <mergeCell ref="E7:E9"/>
    <mergeCell ref="F7:F9"/>
    <mergeCell ref="G7:G9"/>
    <mergeCell ref="B7:B9"/>
  </mergeCells>
  <pageMargins left="0.7" right="0.7" top="0.75" bottom="0.75" header="0.3" footer="0.3"/>
  <legacyDrawing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topLeftCell="A37" workbookViewId="0">
      <selection activeCell="A46" sqref="A46"/>
    </sheetView>
  </sheetViews>
  <sheetFormatPr defaultRowHeight="12.75" x14ac:dyDescent="0.2"/>
  <cols>
    <col min="2" max="2" width="35" customWidth="1"/>
    <col min="7" max="7" width="11" customWidth="1"/>
    <col min="9" max="9" width="10.28515625" customWidth="1"/>
  </cols>
  <sheetData>
    <row r="1" spans="1:10" ht="15.75" x14ac:dyDescent="0.25">
      <c r="A1" s="2400"/>
      <c r="B1" s="2401"/>
      <c r="C1" s="101"/>
      <c r="D1" s="101"/>
      <c r="E1" s="66"/>
      <c r="F1" s="101"/>
      <c r="G1" s="148"/>
      <c r="H1" s="366"/>
      <c r="I1" s="366"/>
      <c r="J1" s="103" t="s">
        <v>579</v>
      </c>
    </row>
    <row r="2" spans="1:10" ht="15.75" x14ac:dyDescent="0.25">
      <c r="A2" s="2400"/>
      <c r="B2" s="2401"/>
      <c r="C2" s="101"/>
      <c r="D2" s="101"/>
      <c r="E2" s="66"/>
      <c r="F2" s="101"/>
      <c r="G2" s="148"/>
      <c r="H2" s="366"/>
      <c r="I2" s="366"/>
      <c r="J2" s="103" t="s">
        <v>4862</v>
      </c>
    </row>
    <row r="3" spans="1:10" ht="15.75" x14ac:dyDescent="0.25">
      <c r="A3" s="2400"/>
      <c r="B3" s="2401"/>
      <c r="C3" s="101"/>
      <c r="D3" s="101"/>
      <c r="E3" s="66"/>
      <c r="F3" s="101"/>
      <c r="G3" s="148"/>
      <c r="H3" s="366"/>
      <c r="I3" s="366"/>
      <c r="J3" s="103" t="s">
        <v>1013</v>
      </c>
    </row>
    <row r="4" spans="1:10" ht="36" customHeight="1" x14ac:dyDescent="0.25">
      <c r="A4" s="2400"/>
      <c r="B4" s="2402" t="s">
        <v>1014</v>
      </c>
      <c r="C4" s="105"/>
      <c r="D4" s="1397">
        <v>517</v>
      </c>
      <c r="E4" s="66"/>
      <c r="F4" s="101"/>
      <c r="G4" s="484"/>
      <c r="H4" s="366"/>
      <c r="I4" s="366"/>
      <c r="J4" s="107"/>
    </row>
    <row r="5" spans="1:10" ht="32.25" customHeight="1" x14ac:dyDescent="0.25">
      <c r="A5" s="2400"/>
      <c r="B5" s="2401" t="s">
        <v>6574</v>
      </c>
      <c r="C5" s="101"/>
      <c r="D5" s="101"/>
      <c r="E5" s="66"/>
      <c r="F5" s="101"/>
      <c r="G5" s="484"/>
      <c r="H5" s="455"/>
      <c r="I5" s="366"/>
      <c r="J5" s="148" t="s">
        <v>6538</v>
      </c>
    </row>
    <row r="6" spans="1:10" ht="34.5" customHeight="1" x14ac:dyDescent="0.25">
      <c r="A6" s="2400"/>
      <c r="B6" s="2401" t="s">
        <v>244</v>
      </c>
      <c r="C6" s="101"/>
      <c r="D6" s="101"/>
      <c r="E6" s="66"/>
      <c r="F6" s="109"/>
      <c r="G6" s="148" t="s">
        <v>245</v>
      </c>
      <c r="H6" s="455"/>
      <c r="I6" s="367">
        <v>100</v>
      </c>
      <c r="J6" s="696" t="s">
        <v>577</v>
      </c>
    </row>
    <row r="7" spans="1:10" ht="96" customHeight="1" x14ac:dyDescent="0.2">
      <c r="A7" s="2748" t="s">
        <v>1932</v>
      </c>
      <c r="B7" s="2403" t="s">
        <v>564</v>
      </c>
      <c r="C7" s="2751" t="s">
        <v>1306</v>
      </c>
      <c r="D7" s="2754" t="s">
        <v>1307</v>
      </c>
      <c r="E7" s="2757" t="s">
        <v>722</v>
      </c>
      <c r="F7" s="2742" t="s">
        <v>723</v>
      </c>
      <c r="G7" s="2742" t="s">
        <v>215</v>
      </c>
      <c r="H7" s="2742" t="s">
        <v>1934</v>
      </c>
      <c r="I7" s="2745" t="s">
        <v>561</v>
      </c>
      <c r="J7" s="2745" t="s">
        <v>1935</v>
      </c>
    </row>
    <row r="8" spans="1:10" ht="41.25" customHeight="1" x14ac:dyDescent="0.2">
      <c r="A8" s="2749"/>
      <c r="B8" s="2404"/>
      <c r="C8" s="2752"/>
      <c r="D8" s="2755"/>
      <c r="E8" s="2758"/>
      <c r="F8" s="2743"/>
      <c r="G8" s="2743"/>
      <c r="H8" s="2743"/>
      <c r="I8" s="2746"/>
      <c r="J8" s="2746"/>
    </row>
    <row r="9" spans="1:10" ht="46.5" customHeight="1" x14ac:dyDescent="0.2">
      <c r="A9" s="2750"/>
      <c r="B9" s="2405"/>
      <c r="C9" s="2753"/>
      <c r="D9" s="2756"/>
      <c r="E9" s="2759"/>
      <c r="F9" s="2744"/>
      <c r="G9" s="2744"/>
      <c r="H9" s="2744"/>
      <c r="I9" s="2747"/>
      <c r="J9" s="2747"/>
    </row>
    <row r="10" spans="1:10" ht="49.5" customHeight="1" x14ac:dyDescent="0.2">
      <c r="A10" s="2178">
        <v>51701</v>
      </c>
      <c r="B10" s="2174" t="s">
        <v>1192</v>
      </c>
      <c r="C10" s="2175">
        <f t="shared" ref="C10:C48" si="0">$I$6/F10</f>
        <v>0.25</v>
      </c>
      <c r="D10" s="2176">
        <v>3</v>
      </c>
      <c r="E10" s="2406"/>
      <c r="F10" s="2178">
        <v>400</v>
      </c>
      <c r="G10" s="2179">
        <f>ROUND(480/F10,3)</f>
        <v>1.2</v>
      </c>
      <c r="H10" s="2407">
        <v>0.59970000000000001</v>
      </c>
      <c r="I10" s="2180">
        <f>ROUND(G10*H10,4)</f>
        <v>0.71960000000000002</v>
      </c>
      <c r="J10" s="2408">
        <f>IF(E10=0,,E10*I10)</f>
        <v>0</v>
      </c>
    </row>
    <row r="11" spans="1:10" ht="72" customHeight="1" x14ac:dyDescent="0.2">
      <c r="A11" s="2178">
        <v>51702</v>
      </c>
      <c r="B11" s="2174" t="s">
        <v>6539</v>
      </c>
      <c r="C11" s="2175">
        <f t="shared" si="0"/>
        <v>0.22222222222222221</v>
      </c>
      <c r="D11" s="2176">
        <v>3</v>
      </c>
      <c r="E11" s="2406"/>
      <c r="F11" s="2178">
        <v>450</v>
      </c>
      <c r="G11" s="2179">
        <f t="shared" ref="G11:G48" si="1">ROUND(480/F11,3)</f>
        <v>1.0669999999999999</v>
      </c>
      <c r="H11" s="2407">
        <v>0.59970000000000001</v>
      </c>
      <c r="I11" s="2180">
        <f>ROUND(G11*H11,4)</f>
        <v>0.63990000000000002</v>
      </c>
      <c r="J11" s="2408">
        <f t="shared" ref="J11:J46" si="2">IF(E11=0,,E11*I11)</f>
        <v>0</v>
      </c>
    </row>
    <row r="12" spans="1:10" ht="36" customHeight="1" x14ac:dyDescent="0.2">
      <c r="A12" s="2178">
        <v>51703</v>
      </c>
      <c r="B12" s="2174" t="s">
        <v>6540</v>
      </c>
      <c r="C12" s="2175">
        <f t="shared" si="0"/>
        <v>0.5</v>
      </c>
      <c r="D12" s="2176">
        <v>1</v>
      </c>
      <c r="E12" s="2406"/>
      <c r="F12" s="2178">
        <v>200</v>
      </c>
      <c r="G12" s="2179">
        <f t="shared" si="1"/>
        <v>2.4</v>
      </c>
      <c r="H12" s="2407">
        <v>0.49149999999999999</v>
      </c>
      <c r="I12" s="2180">
        <f t="shared" ref="I12:I48" si="3">ROUND(G12*H12,4)</f>
        <v>1.1796</v>
      </c>
      <c r="J12" s="2408">
        <f t="shared" si="2"/>
        <v>0</v>
      </c>
    </row>
    <row r="13" spans="1:10" ht="37.5" customHeight="1" x14ac:dyDescent="0.2">
      <c r="A13" s="2178">
        <v>51704</v>
      </c>
      <c r="B13" s="2174" t="s">
        <v>6541</v>
      </c>
      <c r="C13" s="2175">
        <f t="shared" si="0"/>
        <v>0.125</v>
      </c>
      <c r="D13" s="2176">
        <v>3</v>
      </c>
      <c r="E13" s="2406"/>
      <c r="F13" s="2178">
        <v>800</v>
      </c>
      <c r="G13" s="2179">
        <f t="shared" si="1"/>
        <v>0.6</v>
      </c>
      <c r="H13" s="2407">
        <v>0.59970000000000001</v>
      </c>
      <c r="I13" s="2180">
        <f t="shared" si="3"/>
        <v>0.35980000000000001</v>
      </c>
      <c r="J13" s="2408">
        <f t="shared" si="2"/>
        <v>0</v>
      </c>
    </row>
    <row r="14" spans="1:10" ht="30" customHeight="1" x14ac:dyDescent="0.2">
      <c r="A14" s="2178">
        <v>51705</v>
      </c>
      <c r="B14" s="2174" t="s">
        <v>6542</v>
      </c>
      <c r="C14" s="2175">
        <f t="shared" si="0"/>
        <v>0.21739130434782608</v>
      </c>
      <c r="D14" s="2176">
        <v>3</v>
      </c>
      <c r="E14" s="2406"/>
      <c r="F14" s="2178">
        <v>460</v>
      </c>
      <c r="G14" s="2179">
        <f t="shared" si="1"/>
        <v>1.0429999999999999</v>
      </c>
      <c r="H14" s="2407">
        <v>0.59970000000000001</v>
      </c>
      <c r="I14" s="2180">
        <f>ROUND(G14*H14,4)</f>
        <v>0.62549999999999994</v>
      </c>
      <c r="J14" s="2408">
        <f t="shared" si="2"/>
        <v>0</v>
      </c>
    </row>
    <row r="15" spans="1:10" ht="33" customHeight="1" x14ac:dyDescent="0.2">
      <c r="A15" s="2178">
        <v>51706</v>
      </c>
      <c r="B15" s="2174" t="s">
        <v>6543</v>
      </c>
      <c r="C15" s="2175">
        <f t="shared" si="0"/>
        <v>0.16129032258064516</v>
      </c>
      <c r="D15" s="2176">
        <v>3</v>
      </c>
      <c r="E15" s="2406">
        <v>0.04</v>
      </c>
      <c r="F15" s="2178">
        <v>620</v>
      </c>
      <c r="G15" s="2179">
        <f t="shared" si="1"/>
        <v>0.77400000000000002</v>
      </c>
      <c r="H15" s="2407">
        <v>0.59970000000000001</v>
      </c>
      <c r="I15" s="2180">
        <f t="shared" ref="I15:I18" si="4">ROUND(G15*H15,4)</f>
        <v>0.4642</v>
      </c>
      <c r="J15" s="2408">
        <f t="shared" si="2"/>
        <v>1.8568000000000001E-2</v>
      </c>
    </row>
    <row r="16" spans="1:10" ht="33.75" customHeight="1" x14ac:dyDescent="0.2">
      <c r="A16" s="2178">
        <v>51707</v>
      </c>
      <c r="B16" s="2174" t="s">
        <v>6544</v>
      </c>
      <c r="C16" s="2175">
        <f t="shared" si="0"/>
        <v>0.2857142857142857</v>
      </c>
      <c r="D16" s="2176">
        <v>3</v>
      </c>
      <c r="E16" s="2406"/>
      <c r="F16" s="2178">
        <v>350</v>
      </c>
      <c r="G16" s="2179">
        <f t="shared" si="1"/>
        <v>1.371</v>
      </c>
      <c r="H16" s="2407">
        <v>0.59970000000000001</v>
      </c>
      <c r="I16" s="2180">
        <f t="shared" si="4"/>
        <v>0.82220000000000004</v>
      </c>
      <c r="J16" s="2408">
        <f t="shared" si="2"/>
        <v>0</v>
      </c>
    </row>
    <row r="17" spans="1:10" ht="48" customHeight="1" x14ac:dyDescent="0.2">
      <c r="A17" s="2178">
        <v>51708</v>
      </c>
      <c r="B17" s="2174" t="s">
        <v>6545</v>
      </c>
      <c r="C17" s="2175">
        <f t="shared" si="0"/>
        <v>0.21739130434782608</v>
      </c>
      <c r="D17" s="2176">
        <v>3</v>
      </c>
      <c r="E17" s="2406"/>
      <c r="F17" s="2178">
        <v>460</v>
      </c>
      <c r="G17" s="2179">
        <f t="shared" si="1"/>
        <v>1.0429999999999999</v>
      </c>
      <c r="H17" s="2407">
        <v>0.59970000000000001</v>
      </c>
      <c r="I17" s="2180">
        <f t="shared" si="4"/>
        <v>0.62549999999999994</v>
      </c>
      <c r="J17" s="2408">
        <f t="shared" si="2"/>
        <v>0</v>
      </c>
    </row>
    <row r="18" spans="1:10" ht="63" x14ac:dyDescent="0.2">
      <c r="A18" s="2178">
        <v>51709</v>
      </c>
      <c r="B18" s="2174" t="s">
        <v>6546</v>
      </c>
      <c r="C18" s="2175">
        <f t="shared" si="0"/>
        <v>0.25</v>
      </c>
      <c r="D18" s="2176">
        <v>3</v>
      </c>
      <c r="E18" s="2406"/>
      <c r="F18" s="2178">
        <v>400</v>
      </c>
      <c r="G18" s="2179">
        <f t="shared" si="1"/>
        <v>1.2</v>
      </c>
      <c r="H18" s="2407">
        <v>0.59970000000000001</v>
      </c>
      <c r="I18" s="2180">
        <f t="shared" si="4"/>
        <v>0.71960000000000002</v>
      </c>
      <c r="J18" s="2408">
        <f t="shared" si="2"/>
        <v>0</v>
      </c>
    </row>
    <row r="19" spans="1:10" ht="49.5" customHeight="1" x14ac:dyDescent="0.2">
      <c r="A19" s="2178">
        <v>51710</v>
      </c>
      <c r="B19" s="2174" t="s">
        <v>6547</v>
      </c>
      <c r="C19" s="2175">
        <f>$I$6/F19</f>
        <v>0.16129032258064516</v>
      </c>
      <c r="D19" s="2176">
        <v>3</v>
      </c>
      <c r="E19" s="2406">
        <v>0.04</v>
      </c>
      <c r="F19" s="2178">
        <v>620</v>
      </c>
      <c r="G19" s="2179">
        <f t="shared" si="1"/>
        <v>0.77400000000000002</v>
      </c>
      <c r="H19" s="2407">
        <v>0.59970000000000001</v>
      </c>
      <c r="I19" s="2180">
        <f t="shared" si="3"/>
        <v>0.4642</v>
      </c>
      <c r="J19" s="2408">
        <f t="shared" si="2"/>
        <v>1.8568000000000001E-2</v>
      </c>
    </row>
    <row r="20" spans="1:10" ht="53.25" customHeight="1" x14ac:dyDescent="0.2">
      <c r="A20" s="2178">
        <v>51711</v>
      </c>
      <c r="B20" s="2174" t="s">
        <v>6548</v>
      </c>
      <c r="C20" s="2175">
        <f>$I$6/F20</f>
        <v>0.2857142857142857</v>
      </c>
      <c r="D20" s="2176">
        <v>3</v>
      </c>
      <c r="E20" s="2406"/>
      <c r="F20" s="2178">
        <v>350</v>
      </c>
      <c r="G20" s="2179">
        <f t="shared" si="1"/>
        <v>1.371</v>
      </c>
      <c r="H20" s="2407">
        <v>0.59970000000000001</v>
      </c>
      <c r="I20" s="2180">
        <f t="shared" si="3"/>
        <v>0.82220000000000004</v>
      </c>
      <c r="J20" s="2408">
        <f t="shared" si="2"/>
        <v>0</v>
      </c>
    </row>
    <row r="21" spans="1:10" ht="37.5" customHeight="1" x14ac:dyDescent="0.2">
      <c r="A21" s="2178">
        <v>51712</v>
      </c>
      <c r="B21" s="2174" t="s">
        <v>6549</v>
      </c>
      <c r="C21" s="2175">
        <f>$I$6/F21</f>
        <v>0.13793103448275862</v>
      </c>
      <c r="D21" s="2176">
        <v>3</v>
      </c>
      <c r="E21" s="2406">
        <v>0.04</v>
      </c>
      <c r="F21" s="2178">
        <v>725</v>
      </c>
      <c r="G21" s="2179">
        <f t="shared" si="1"/>
        <v>0.66200000000000003</v>
      </c>
      <c r="H21" s="2407">
        <v>0.59970000000000001</v>
      </c>
      <c r="I21" s="2180">
        <f t="shared" si="3"/>
        <v>0.39700000000000002</v>
      </c>
      <c r="J21" s="2408">
        <f t="shared" si="2"/>
        <v>1.5880000000000002E-2</v>
      </c>
    </row>
    <row r="22" spans="1:10" ht="54" customHeight="1" x14ac:dyDescent="0.2">
      <c r="A22" s="2178">
        <v>51713</v>
      </c>
      <c r="B22" s="2174" t="s">
        <v>6550</v>
      </c>
      <c r="C22" s="2175">
        <f t="shared" si="0"/>
        <v>0.19230769230769232</v>
      </c>
      <c r="D22" s="2176">
        <v>3</v>
      </c>
      <c r="E22" s="2406"/>
      <c r="F22" s="2178">
        <v>520</v>
      </c>
      <c r="G22" s="2179">
        <f t="shared" si="1"/>
        <v>0.92300000000000004</v>
      </c>
      <c r="H22" s="2407">
        <v>0.59970000000000001</v>
      </c>
      <c r="I22" s="2180">
        <f t="shared" si="3"/>
        <v>0.55349999999999999</v>
      </c>
      <c r="J22" s="2408">
        <f t="shared" si="2"/>
        <v>0</v>
      </c>
    </row>
    <row r="23" spans="1:10" ht="47.25" customHeight="1" x14ac:dyDescent="0.2">
      <c r="A23" s="2178">
        <v>51714</v>
      </c>
      <c r="B23" s="2174" t="s">
        <v>6551</v>
      </c>
      <c r="C23" s="2175">
        <f t="shared" si="0"/>
        <v>0.83333333333333337</v>
      </c>
      <c r="D23" s="2176">
        <v>4</v>
      </c>
      <c r="E23" s="2406"/>
      <c r="F23" s="2178">
        <v>120</v>
      </c>
      <c r="G23" s="2179">
        <f t="shared" si="1"/>
        <v>4</v>
      </c>
      <c r="H23" s="2407">
        <v>0.66849999999999998</v>
      </c>
      <c r="I23" s="2180">
        <f t="shared" si="3"/>
        <v>2.6739999999999999</v>
      </c>
      <c r="J23" s="2408">
        <f t="shared" si="2"/>
        <v>0</v>
      </c>
    </row>
    <row r="24" spans="1:10" ht="48.75" customHeight="1" x14ac:dyDescent="0.2">
      <c r="A24" s="2178">
        <v>51715</v>
      </c>
      <c r="B24" s="2174" t="s">
        <v>6552</v>
      </c>
      <c r="C24" s="2175">
        <f t="shared" si="0"/>
        <v>0.16666666666666666</v>
      </c>
      <c r="D24" s="2176">
        <v>1</v>
      </c>
      <c r="E24" s="2406">
        <v>0.04</v>
      </c>
      <c r="F24" s="2178">
        <v>600</v>
      </c>
      <c r="G24" s="2179">
        <f t="shared" si="1"/>
        <v>0.8</v>
      </c>
      <c r="H24" s="2407">
        <v>0.49149999999999999</v>
      </c>
      <c r="I24" s="2180">
        <f t="shared" si="3"/>
        <v>0.39319999999999999</v>
      </c>
      <c r="J24" s="2408">
        <f t="shared" si="2"/>
        <v>1.5727999999999999E-2</v>
      </c>
    </row>
    <row r="25" spans="1:10" ht="63.75" customHeight="1" x14ac:dyDescent="0.2">
      <c r="A25" s="2178">
        <v>51716</v>
      </c>
      <c r="B25" s="2174" t="s">
        <v>6553</v>
      </c>
      <c r="C25" s="2175">
        <f t="shared" si="0"/>
        <v>1.1111111111111112</v>
      </c>
      <c r="D25" s="2176">
        <v>3</v>
      </c>
      <c r="E25" s="2406"/>
      <c r="F25" s="2178">
        <v>90</v>
      </c>
      <c r="G25" s="2179">
        <f t="shared" si="1"/>
        <v>5.3330000000000002</v>
      </c>
      <c r="H25" s="2407">
        <v>0.59970000000000001</v>
      </c>
      <c r="I25" s="2180">
        <f t="shared" si="3"/>
        <v>3.1981999999999999</v>
      </c>
      <c r="J25" s="2408">
        <f t="shared" si="2"/>
        <v>0</v>
      </c>
    </row>
    <row r="26" spans="1:10" ht="54.75" customHeight="1" x14ac:dyDescent="0.2">
      <c r="A26" s="2178">
        <v>51717</v>
      </c>
      <c r="B26" s="2174" t="s">
        <v>6554</v>
      </c>
      <c r="C26" s="2175">
        <f t="shared" si="0"/>
        <v>0.21739130434782608</v>
      </c>
      <c r="D26" s="2176">
        <v>3</v>
      </c>
      <c r="E26" s="2406"/>
      <c r="F26" s="2178">
        <v>460</v>
      </c>
      <c r="G26" s="2179">
        <f t="shared" si="1"/>
        <v>1.0429999999999999</v>
      </c>
      <c r="H26" s="2407">
        <v>0.59970000000000001</v>
      </c>
      <c r="I26" s="2180">
        <f t="shared" si="3"/>
        <v>0.62549999999999994</v>
      </c>
      <c r="J26" s="2408">
        <f t="shared" si="2"/>
        <v>0</v>
      </c>
    </row>
    <row r="27" spans="1:10" ht="53.25" customHeight="1" x14ac:dyDescent="0.2">
      <c r="A27" s="2178">
        <v>51718</v>
      </c>
      <c r="B27" s="2174" t="s">
        <v>6555</v>
      </c>
      <c r="C27" s="2175">
        <f>$I$6/F27</f>
        <v>0.17857142857142858</v>
      </c>
      <c r="D27" s="2176">
        <v>2</v>
      </c>
      <c r="E27" s="2406"/>
      <c r="F27" s="2178">
        <v>560</v>
      </c>
      <c r="G27" s="2179">
        <f t="shared" si="1"/>
        <v>0.85699999999999998</v>
      </c>
      <c r="H27" s="2407">
        <v>0.54069999999999996</v>
      </c>
      <c r="I27" s="2180">
        <f t="shared" si="3"/>
        <v>0.46339999999999998</v>
      </c>
      <c r="J27" s="2408">
        <f t="shared" si="2"/>
        <v>0</v>
      </c>
    </row>
    <row r="28" spans="1:10" ht="63" x14ac:dyDescent="0.2">
      <c r="A28" s="2178">
        <v>51719</v>
      </c>
      <c r="B28" s="2174" t="s">
        <v>6556</v>
      </c>
      <c r="C28" s="2175">
        <f>$I$6/F28</f>
        <v>1.4285714285714286</v>
      </c>
      <c r="D28" s="2176">
        <v>3</v>
      </c>
      <c r="E28" s="2406">
        <v>0.04</v>
      </c>
      <c r="F28" s="2178">
        <v>70</v>
      </c>
      <c r="G28" s="2179">
        <f t="shared" si="1"/>
        <v>6.8570000000000002</v>
      </c>
      <c r="H28" s="2407">
        <v>0.59970000000000001</v>
      </c>
      <c r="I28" s="2180">
        <f t="shared" si="3"/>
        <v>4.1120999999999999</v>
      </c>
      <c r="J28" s="2408">
        <f t="shared" si="2"/>
        <v>0.16448399999999999</v>
      </c>
    </row>
    <row r="29" spans="1:10" ht="48" customHeight="1" x14ac:dyDescent="0.2">
      <c r="A29" s="2178">
        <v>51720</v>
      </c>
      <c r="B29" s="2174" t="s">
        <v>6557</v>
      </c>
      <c r="C29" s="2175">
        <f>$I$6/F29</f>
        <v>0.3125</v>
      </c>
      <c r="D29" s="2176">
        <v>3</v>
      </c>
      <c r="E29" s="2406">
        <v>0.04</v>
      </c>
      <c r="F29" s="2178">
        <v>320</v>
      </c>
      <c r="G29" s="2179">
        <f t="shared" si="1"/>
        <v>1.5</v>
      </c>
      <c r="H29" s="2407">
        <v>0.59970000000000001</v>
      </c>
      <c r="I29" s="2180">
        <f t="shared" si="3"/>
        <v>0.89959999999999996</v>
      </c>
      <c r="J29" s="2408">
        <f t="shared" si="2"/>
        <v>3.5984000000000002E-2</v>
      </c>
    </row>
    <row r="30" spans="1:10" ht="46.5" customHeight="1" x14ac:dyDescent="0.2">
      <c r="A30" s="2178">
        <v>51721</v>
      </c>
      <c r="B30" s="2174" t="s">
        <v>6558</v>
      </c>
      <c r="C30" s="2175">
        <f t="shared" si="0"/>
        <v>0.33333333333333331</v>
      </c>
      <c r="D30" s="2176">
        <v>3</v>
      </c>
      <c r="E30" s="2406"/>
      <c r="F30" s="2178">
        <v>300</v>
      </c>
      <c r="G30" s="2179">
        <f t="shared" si="1"/>
        <v>1.6</v>
      </c>
      <c r="H30" s="2407">
        <v>0.59970000000000001</v>
      </c>
      <c r="I30" s="2180">
        <f t="shared" si="3"/>
        <v>0.95950000000000002</v>
      </c>
      <c r="J30" s="2408">
        <f t="shared" si="2"/>
        <v>0</v>
      </c>
    </row>
    <row r="31" spans="1:10" ht="62.25" customHeight="1" x14ac:dyDescent="0.2">
      <c r="A31" s="2178">
        <v>51722</v>
      </c>
      <c r="B31" s="2174" t="s">
        <v>6559</v>
      </c>
      <c r="C31" s="2175">
        <f t="shared" si="0"/>
        <v>0.66666666666666663</v>
      </c>
      <c r="D31" s="2176">
        <v>4</v>
      </c>
      <c r="E31" s="2406"/>
      <c r="F31" s="2178">
        <v>150</v>
      </c>
      <c r="G31" s="2179">
        <f t="shared" si="1"/>
        <v>3.2</v>
      </c>
      <c r="H31" s="2407">
        <v>0.66849999999999998</v>
      </c>
      <c r="I31" s="2180">
        <f>ROUND(G31*H31,4)</f>
        <v>2.1392000000000002</v>
      </c>
      <c r="J31" s="2408">
        <f t="shared" si="2"/>
        <v>0</v>
      </c>
    </row>
    <row r="32" spans="1:10" ht="72" customHeight="1" x14ac:dyDescent="0.2">
      <c r="A32" s="2178">
        <v>51723</v>
      </c>
      <c r="B32" s="2174" t="s">
        <v>6560</v>
      </c>
      <c r="C32" s="2175">
        <f t="shared" si="0"/>
        <v>0.83333333333333337</v>
      </c>
      <c r="D32" s="2176">
        <v>4</v>
      </c>
      <c r="E32" s="2406"/>
      <c r="F32" s="2178">
        <v>120</v>
      </c>
      <c r="G32" s="2179">
        <f t="shared" si="1"/>
        <v>4</v>
      </c>
      <c r="H32" s="2407">
        <v>0.66849999999999998</v>
      </c>
      <c r="I32" s="2180">
        <f>ROUND(G32*H32,4)</f>
        <v>2.6739999999999999</v>
      </c>
      <c r="J32" s="2408">
        <f t="shared" si="2"/>
        <v>0</v>
      </c>
    </row>
    <row r="33" spans="1:10" ht="38.25" customHeight="1" x14ac:dyDescent="0.2">
      <c r="A33" s="2178">
        <v>51724</v>
      </c>
      <c r="B33" s="2174" t="s">
        <v>6561</v>
      </c>
      <c r="C33" s="2175">
        <f t="shared" si="0"/>
        <v>0.4</v>
      </c>
      <c r="D33" s="2176">
        <v>3</v>
      </c>
      <c r="E33" s="2406">
        <v>0.04</v>
      </c>
      <c r="F33" s="2178">
        <v>250</v>
      </c>
      <c r="G33" s="2179">
        <f t="shared" si="1"/>
        <v>1.92</v>
      </c>
      <c r="H33" s="2407">
        <v>0.59970000000000001</v>
      </c>
      <c r="I33" s="2180">
        <f t="shared" si="3"/>
        <v>1.1514</v>
      </c>
      <c r="J33" s="2408">
        <f t="shared" si="2"/>
        <v>4.6056E-2</v>
      </c>
    </row>
    <row r="34" spans="1:10" ht="73.5" customHeight="1" x14ac:dyDescent="0.2">
      <c r="A34" s="2178">
        <v>51725</v>
      </c>
      <c r="B34" s="2174" t="s">
        <v>6562</v>
      </c>
      <c r="C34" s="2175">
        <f t="shared" si="0"/>
        <v>0.83333333333333337</v>
      </c>
      <c r="D34" s="2176">
        <v>3</v>
      </c>
      <c r="E34" s="2406"/>
      <c r="F34" s="2178">
        <v>120</v>
      </c>
      <c r="G34" s="2179">
        <f t="shared" si="1"/>
        <v>4</v>
      </c>
      <c r="H34" s="2407">
        <v>0.59970000000000001</v>
      </c>
      <c r="I34" s="2180">
        <f t="shared" si="3"/>
        <v>2.3988</v>
      </c>
      <c r="J34" s="2408">
        <f t="shared" si="2"/>
        <v>0</v>
      </c>
    </row>
    <row r="35" spans="1:10" ht="53.25" customHeight="1" x14ac:dyDescent="0.2">
      <c r="A35" s="2178">
        <v>51726</v>
      </c>
      <c r="B35" s="2174" t="s">
        <v>6563</v>
      </c>
      <c r="C35" s="2175">
        <f t="shared" si="0"/>
        <v>0.45454545454545453</v>
      </c>
      <c r="D35" s="2176">
        <v>3</v>
      </c>
      <c r="E35" s="2406">
        <v>0.04</v>
      </c>
      <c r="F35" s="2178">
        <v>220</v>
      </c>
      <c r="G35" s="2179">
        <f t="shared" si="1"/>
        <v>2.1819999999999999</v>
      </c>
      <c r="H35" s="2407">
        <v>0.59970000000000001</v>
      </c>
      <c r="I35" s="2180">
        <f t="shared" si="3"/>
        <v>1.3085</v>
      </c>
      <c r="J35" s="2408">
        <f t="shared" si="2"/>
        <v>5.2339999999999998E-2</v>
      </c>
    </row>
    <row r="36" spans="1:10" ht="72.75" customHeight="1" x14ac:dyDescent="0.2">
      <c r="A36" s="2178">
        <v>51727</v>
      </c>
      <c r="B36" s="2174" t="s">
        <v>6564</v>
      </c>
      <c r="C36" s="2175">
        <f t="shared" si="0"/>
        <v>0.625</v>
      </c>
      <c r="D36" s="2176">
        <v>4</v>
      </c>
      <c r="E36" s="2406"/>
      <c r="F36" s="2178">
        <v>160</v>
      </c>
      <c r="G36" s="2179">
        <f t="shared" si="1"/>
        <v>3</v>
      </c>
      <c r="H36" s="2407">
        <v>0.66849999999999998</v>
      </c>
      <c r="I36" s="2180">
        <f t="shared" si="3"/>
        <v>2.0055000000000001</v>
      </c>
      <c r="J36" s="2408">
        <f t="shared" si="2"/>
        <v>0</v>
      </c>
    </row>
    <row r="37" spans="1:10" ht="72.75" customHeight="1" x14ac:dyDescent="0.2">
      <c r="A37" s="2178">
        <v>51728</v>
      </c>
      <c r="B37" s="2174" t="s">
        <v>6565</v>
      </c>
      <c r="C37" s="2175">
        <f t="shared" si="0"/>
        <v>0.16666666666666666</v>
      </c>
      <c r="D37" s="2176">
        <v>3</v>
      </c>
      <c r="E37" s="2406">
        <v>0.04</v>
      </c>
      <c r="F37" s="2178">
        <v>600</v>
      </c>
      <c r="G37" s="2179">
        <f t="shared" si="1"/>
        <v>0.8</v>
      </c>
      <c r="H37" s="2407">
        <v>0.59970000000000001</v>
      </c>
      <c r="I37" s="2180">
        <f t="shared" si="3"/>
        <v>0.4798</v>
      </c>
      <c r="J37" s="2408">
        <f t="shared" si="2"/>
        <v>1.9192000000000001E-2</v>
      </c>
    </row>
    <row r="38" spans="1:10" ht="49.5" customHeight="1" x14ac:dyDescent="0.2">
      <c r="A38" s="2178">
        <v>51729</v>
      </c>
      <c r="B38" s="2174" t="s">
        <v>6566</v>
      </c>
      <c r="C38" s="2175">
        <f t="shared" si="0"/>
        <v>0.2857142857142857</v>
      </c>
      <c r="D38" s="2176">
        <v>4</v>
      </c>
      <c r="E38" s="2406"/>
      <c r="F38" s="2178">
        <v>350</v>
      </c>
      <c r="G38" s="2179">
        <f t="shared" si="1"/>
        <v>1.371</v>
      </c>
      <c r="H38" s="2407">
        <v>0.66849999999999998</v>
      </c>
      <c r="I38" s="2180">
        <f t="shared" si="3"/>
        <v>0.91649999999999998</v>
      </c>
      <c r="J38" s="2408">
        <f>IF(E38=0,,E38*I38)</f>
        <v>0</v>
      </c>
    </row>
    <row r="39" spans="1:10" ht="36" customHeight="1" x14ac:dyDescent="0.25">
      <c r="A39" s="2178">
        <v>51730</v>
      </c>
      <c r="B39" s="2409" t="s">
        <v>6567</v>
      </c>
      <c r="C39" s="2410">
        <f t="shared" si="0"/>
        <v>0.4</v>
      </c>
      <c r="D39" s="2411">
        <v>2</v>
      </c>
      <c r="E39" s="2412"/>
      <c r="F39" s="2412">
        <v>250</v>
      </c>
      <c r="G39" s="2413">
        <f t="shared" si="1"/>
        <v>1.92</v>
      </c>
      <c r="H39" s="2407">
        <v>0.54069999999999996</v>
      </c>
      <c r="I39" s="2414">
        <f t="shared" si="3"/>
        <v>1.0381</v>
      </c>
      <c r="J39" s="2415">
        <f t="shared" si="2"/>
        <v>0</v>
      </c>
    </row>
    <row r="40" spans="1:10" ht="33" customHeight="1" x14ac:dyDescent="0.25">
      <c r="A40" s="2178">
        <v>51731</v>
      </c>
      <c r="B40" s="2409" t="s">
        <v>6568</v>
      </c>
      <c r="C40" s="2175">
        <f t="shared" si="0"/>
        <v>0.17543859649122806</v>
      </c>
      <c r="D40" s="2176">
        <v>3</v>
      </c>
      <c r="E40" s="2178"/>
      <c r="F40" s="2178">
        <v>570</v>
      </c>
      <c r="G40" s="2179">
        <f t="shared" si="1"/>
        <v>0.84199999999999997</v>
      </c>
      <c r="H40" s="2407">
        <v>0.59970000000000001</v>
      </c>
      <c r="I40" s="2180">
        <f t="shared" si="3"/>
        <v>0.50490000000000002</v>
      </c>
      <c r="J40" s="2408">
        <f t="shared" si="2"/>
        <v>0</v>
      </c>
    </row>
    <row r="41" spans="1:10" ht="31.5" customHeight="1" x14ac:dyDescent="0.2">
      <c r="A41" s="2178">
        <v>51732</v>
      </c>
      <c r="B41" s="2416" t="s">
        <v>6569</v>
      </c>
      <c r="C41" s="2175">
        <f t="shared" si="0"/>
        <v>0.66666666666666663</v>
      </c>
      <c r="D41" s="2176">
        <v>2</v>
      </c>
      <c r="E41" s="2178"/>
      <c r="F41" s="2178">
        <v>150</v>
      </c>
      <c r="G41" s="2179">
        <f t="shared" si="1"/>
        <v>3.2</v>
      </c>
      <c r="H41" s="2407">
        <v>0.54069999999999996</v>
      </c>
      <c r="I41" s="2180">
        <f t="shared" si="3"/>
        <v>1.7302</v>
      </c>
      <c r="J41" s="2408">
        <f t="shared" si="2"/>
        <v>0</v>
      </c>
    </row>
    <row r="42" spans="1:10" ht="35.25" customHeight="1" x14ac:dyDescent="0.25">
      <c r="A42" s="2178">
        <v>51733</v>
      </c>
      <c r="B42" s="2409" t="s">
        <v>759</v>
      </c>
      <c r="C42" s="2417">
        <f t="shared" si="0"/>
        <v>0.13333333333333333</v>
      </c>
      <c r="D42" s="2411">
        <v>2</v>
      </c>
      <c r="E42" s="2418">
        <v>0.04</v>
      </c>
      <c r="F42" s="2419">
        <v>750</v>
      </c>
      <c r="G42" s="2420">
        <f t="shared" si="1"/>
        <v>0.64</v>
      </c>
      <c r="H42" s="2407">
        <v>0.54069999999999996</v>
      </c>
      <c r="I42" s="2180">
        <f t="shared" si="3"/>
        <v>0.34599999999999997</v>
      </c>
      <c r="J42" s="2408">
        <f t="shared" si="2"/>
        <v>1.384E-2</v>
      </c>
    </row>
    <row r="43" spans="1:10" ht="21.75" customHeight="1" x14ac:dyDescent="0.25">
      <c r="A43" s="2178">
        <v>51734</v>
      </c>
      <c r="B43" s="2409" t="s">
        <v>559</v>
      </c>
      <c r="C43" s="2417">
        <f t="shared" si="0"/>
        <v>0.13333333333333333</v>
      </c>
      <c r="D43" s="2411">
        <v>4</v>
      </c>
      <c r="E43" s="2419"/>
      <c r="F43" s="2419">
        <v>750</v>
      </c>
      <c r="G43" s="2420">
        <f t="shared" si="1"/>
        <v>0.64</v>
      </c>
      <c r="H43" s="2407">
        <v>0.66849999999999998</v>
      </c>
      <c r="I43" s="2180">
        <f t="shared" si="3"/>
        <v>0.42780000000000001</v>
      </c>
      <c r="J43" s="2408">
        <f t="shared" si="2"/>
        <v>0</v>
      </c>
    </row>
    <row r="44" spans="1:10" ht="25.5" customHeight="1" x14ac:dyDescent="0.25">
      <c r="A44" s="2178">
        <v>51735</v>
      </c>
      <c r="B44" s="2409" t="s">
        <v>6570</v>
      </c>
      <c r="C44" s="2417">
        <f t="shared" si="0"/>
        <v>5.8823529411764705E-2</v>
      </c>
      <c r="D44" s="2411">
        <v>1</v>
      </c>
      <c r="E44" s="2419"/>
      <c r="F44" s="2419">
        <v>1700</v>
      </c>
      <c r="G44" s="2420">
        <f t="shared" si="1"/>
        <v>0.28199999999999997</v>
      </c>
      <c r="H44" s="2407">
        <v>0.49149999999999999</v>
      </c>
      <c r="I44" s="2180">
        <f t="shared" si="3"/>
        <v>0.1386</v>
      </c>
      <c r="J44" s="2408">
        <f t="shared" si="2"/>
        <v>0</v>
      </c>
    </row>
    <row r="45" spans="1:10" ht="22.5" customHeight="1" x14ac:dyDescent="0.25">
      <c r="A45" s="2178">
        <v>51736</v>
      </c>
      <c r="B45" s="2409" t="s">
        <v>558</v>
      </c>
      <c r="C45" s="2417">
        <f t="shared" si="0"/>
        <v>5.2631578947368418E-2</v>
      </c>
      <c r="D45" s="2411">
        <v>1</v>
      </c>
      <c r="E45" s="2419"/>
      <c r="F45" s="2419">
        <v>1900</v>
      </c>
      <c r="G45" s="2420">
        <f t="shared" si="1"/>
        <v>0.253</v>
      </c>
      <c r="H45" s="2407">
        <v>0.49149999999999999</v>
      </c>
      <c r="I45" s="2180">
        <f t="shared" si="3"/>
        <v>0.12429999999999999</v>
      </c>
      <c r="J45" s="2408">
        <f t="shared" si="2"/>
        <v>0</v>
      </c>
    </row>
    <row r="46" spans="1:10" ht="75" customHeight="1" x14ac:dyDescent="0.2">
      <c r="A46" s="2178">
        <v>51737</v>
      </c>
      <c r="B46" s="2416" t="s">
        <v>87</v>
      </c>
      <c r="C46" s="2175">
        <f t="shared" si="0"/>
        <v>0.25</v>
      </c>
      <c r="D46" s="2176">
        <v>3</v>
      </c>
      <c r="E46" s="2178"/>
      <c r="F46" s="2178">
        <v>400</v>
      </c>
      <c r="G46" s="2179">
        <f t="shared" si="1"/>
        <v>1.2</v>
      </c>
      <c r="H46" s="2407">
        <v>0.59970000000000001</v>
      </c>
      <c r="I46" s="2180">
        <f t="shared" si="3"/>
        <v>0.71960000000000002</v>
      </c>
      <c r="J46" s="2408">
        <f t="shared" si="2"/>
        <v>0</v>
      </c>
    </row>
    <row r="47" spans="1:10" ht="36.75" customHeight="1" x14ac:dyDescent="0.2">
      <c r="A47" s="2178">
        <v>51738</v>
      </c>
      <c r="B47" s="2416" t="s">
        <v>6571</v>
      </c>
      <c r="C47" s="2175">
        <f t="shared" si="0"/>
        <v>0.25</v>
      </c>
      <c r="D47" s="2176">
        <v>3</v>
      </c>
      <c r="E47" s="2178"/>
      <c r="F47" s="2178">
        <v>400</v>
      </c>
      <c r="G47" s="2179">
        <f t="shared" si="1"/>
        <v>1.2</v>
      </c>
      <c r="H47" s="2407">
        <v>0.59970000000000001</v>
      </c>
      <c r="I47" s="2180">
        <f t="shared" si="3"/>
        <v>0.71960000000000002</v>
      </c>
      <c r="J47" s="2408"/>
    </row>
    <row r="48" spans="1:10" ht="54.75" customHeight="1" x14ac:dyDescent="0.2">
      <c r="A48" s="2178">
        <v>51739</v>
      </c>
      <c r="B48" s="2416" t="s">
        <v>6572</v>
      </c>
      <c r="C48" s="2175">
        <f t="shared" si="0"/>
        <v>0.21739130434782608</v>
      </c>
      <c r="D48" s="2176">
        <v>3</v>
      </c>
      <c r="E48" s="2421">
        <v>0.04</v>
      </c>
      <c r="F48" s="2178">
        <v>460</v>
      </c>
      <c r="G48" s="2179">
        <f t="shared" si="1"/>
        <v>1.0429999999999999</v>
      </c>
      <c r="H48" s="2407">
        <v>0.59970000000000001</v>
      </c>
      <c r="I48" s="2180">
        <f t="shared" si="3"/>
        <v>0.62549999999999994</v>
      </c>
      <c r="J48" s="2408"/>
    </row>
    <row r="49" spans="1:10" ht="39.75" customHeight="1" x14ac:dyDescent="0.25">
      <c r="A49" s="2193"/>
      <c r="B49" s="2422" t="s">
        <v>6573</v>
      </c>
      <c r="C49" s="2254">
        <f>SUM(C10:C48)</f>
        <v>14.190609463024577</v>
      </c>
      <c r="D49" s="2254"/>
      <c r="E49" s="2254"/>
      <c r="F49" s="2254"/>
      <c r="G49" s="2254">
        <f>SUM(G10:G48)</f>
        <v>68.111000000000018</v>
      </c>
      <c r="H49" s="2254"/>
      <c r="I49" s="2254">
        <f t="shared" ref="I49:J49" si="5">SUM(I10:I48)</f>
        <v>41.166599999999981</v>
      </c>
      <c r="J49" s="2254">
        <f t="shared" si="5"/>
        <v>0.40064</v>
      </c>
    </row>
    <row r="50" spans="1:10" ht="15.75" hidden="1" x14ac:dyDescent="0.2">
      <c r="A50" s="2193"/>
      <c r="B50" s="2423"/>
      <c r="C50" s="2190"/>
      <c r="D50" s="2191"/>
      <c r="E50" s="2193"/>
      <c r="F50" s="2193"/>
      <c r="G50" s="2194"/>
      <c r="H50" s="2198"/>
      <c r="I50" s="2195"/>
      <c r="J50" s="2424"/>
    </row>
    <row r="51" spans="1:10" ht="15.75" hidden="1" x14ac:dyDescent="0.25">
      <c r="A51" s="2193"/>
      <c r="B51" s="2425"/>
      <c r="C51" s="164"/>
      <c r="D51" s="137"/>
      <c r="E51" s="66"/>
      <c r="F51" s="137"/>
      <c r="G51" s="452"/>
      <c r="H51" s="177"/>
      <c r="I51" s="180"/>
      <c r="J51" s="181"/>
    </row>
    <row r="52" spans="1:10" ht="15.75" x14ac:dyDescent="0.25">
      <c r="A52" s="2193"/>
      <c r="B52" s="2425"/>
      <c r="C52" s="164"/>
      <c r="D52" s="137"/>
      <c r="E52" s="66"/>
      <c r="F52" s="137"/>
      <c r="G52" s="452"/>
      <c r="H52" s="177"/>
      <c r="I52" s="180"/>
      <c r="J52" s="181"/>
    </row>
    <row r="53" spans="1:10" ht="15.75" x14ac:dyDescent="0.25">
      <c r="A53" s="2193" t="s">
        <v>2169</v>
      </c>
      <c r="B53" s="744"/>
      <c r="C53" s="108"/>
      <c r="D53" s="111"/>
      <c r="E53" s="82"/>
      <c r="F53" s="108" t="s">
        <v>2160</v>
      </c>
      <c r="G53" s="108"/>
      <c r="H53" s="131"/>
      <c r="I53" s="121"/>
      <c r="J53" s="121"/>
    </row>
    <row r="54" spans="1:10" ht="15.75" x14ac:dyDescent="0.25">
      <c r="A54" s="2193"/>
      <c r="B54" s="2401"/>
      <c r="C54" s="111"/>
      <c r="D54" s="111"/>
      <c r="E54" s="66"/>
      <c r="F54" s="111"/>
      <c r="G54" s="146"/>
      <c r="H54" s="146"/>
      <c r="I54" s="111"/>
      <c r="J54" s="111"/>
    </row>
    <row r="55" spans="1:10" ht="15.75" x14ac:dyDescent="0.25">
      <c r="A55" s="2187" t="s">
        <v>2170</v>
      </c>
      <c r="B55" s="2401"/>
      <c r="C55" s="111"/>
      <c r="D55" s="111"/>
      <c r="E55" s="523"/>
      <c r="F55" s="111" t="s">
        <v>2162</v>
      </c>
      <c r="G55" s="146"/>
      <c r="H55" s="146"/>
      <c r="I55" s="111"/>
      <c r="J55" s="111"/>
    </row>
  </sheetData>
  <mergeCells count="9">
    <mergeCell ref="H7:H9"/>
    <mergeCell ref="I7:I9"/>
    <mergeCell ref="J7:J9"/>
    <mergeCell ref="A7:A9"/>
    <mergeCell ref="C7:C9"/>
    <mergeCell ref="D7:D9"/>
    <mergeCell ref="E7:E9"/>
    <mergeCell ref="F7:F9"/>
    <mergeCell ref="G7:G9"/>
  </mergeCells>
  <pageMargins left="0.7" right="0.7" top="0.75" bottom="0.75" header="0.3" footer="0.3"/>
  <pageSetup paperSize="9" scale="70" orientation="portrait" horizontalDpi="0" verticalDpi="0"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4"/>
  <dimension ref="A1:N4785"/>
  <sheetViews>
    <sheetView topLeftCell="A2418" workbookViewId="0">
      <selection activeCell="J2625" sqref="J2625"/>
    </sheetView>
  </sheetViews>
  <sheetFormatPr defaultRowHeight="12.75" x14ac:dyDescent="0.2"/>
  <cols>
    <col min="13" max="13" width="55.28515625" customWidth="1"/>
  </cols>
  <sheetData>
    <row r="1" spans="1:14" x14ac:dyDescent="0.2">
      <c r="N1" t="s">
        <v>1943</v>
      </c>
    </row>
    <row r="2" spans="1:14" x14ac:dyDescent="0.2">
      <c r="N2" t="s">
        <v>2058</v>
      </c>
    </row>
    <row r="3" spans="1:14" x14ac:dyDescent="0.2">
      <c r="J3" t="e">
        <v>#N/A</v>
      </c>
      <c r="N3" t="s">
        <v>2064</v>
      </c>
    </row>
    <row r="4" spans="1:14" x14ac:dyDescent="0.2">
      <c r="J4" t="s">
        <v>2442</v>
      </c>
      <c r="N4" t="s">
        <v>2065</v>
      </c>
    </row>
    <row r="5" spans="1:14" x14ac:dyDescent="0.2">
      <c r="A5" t="s">
        <v>1942</v>
      </c>
      <c r="B5" t="s">
        <v>1941</v>
      </c>
      <c r="N5" t="s">
        <v>2066</v>
      </c>
    </row>
    <row r="6" spans="1:14" x14ac:dyDescent="0.2">
      <c r="A6" t="s">
        <v>1932</v>
      </c>
      <c r="B6" t="s">
        <v>1306</v>
      </c>
      <c r="C6" t="s">
        <v>1307</v>
      </c>
      <c r="D6" t="s">
        <v>2068</v>
      </c>
      <c r="E6" t="s">
        <v>723</v>
      </c>
      <c r="F6" t="s">
        <v>215</v>
      </c>
      <c r="G6" t="s">
        <v>1934</v>
      </c>
      <c r="H6" t="s">
        <v>561</v>
      </c>
      <c r="I6" t="s">
        <v>2069</v>
      </c>
      <c r="N6" t="s">
        <v>2067</v>
      </c>
    </row>
    <row r="7" spans="1:14" x14ac:dyDescent="0.2">
      <c r="A7">
        <v>4101</v>
      </c>
      <c r="B7">
        <v>1.1363636363636365</v>
      </c>
      <c r="C7">
        <v>3</v>
      </c>
      <c r="E7">
        <v>220</v>
      </c>
      <c r="F7">
        <v>2.1819999999999999</v>
      </c>
      <c r="G7">
        <v>0.51619999999999999</v>
      </c>
      <c r="H7">
        <v>1.1263000000000001</v>
      </c>
      <c r="I7">
        <v>0</v>
      </c>
      <c r="J7" t="s">
        <v>1192</v>
      </c>
      <c r="N7" t="s">
        <v>2071</v>
      </c>
    </row>
    <row r="8" spans="1:14" x14ac:dyDescent="0.2">
      <c r="A8">
        <v>4102</v>
      </c>
      <c r="B8">
        <v>0.55555555555555558</v>
      </c>
      <c r="C8">
        <v>3</v>
      </c>
      <c r="E8">
        <v>450</v>
      </c>
      <c r="F8">
        <v>1.0669999999999999</v>
      </c>
      <c r="G8">
        <v>0.51619999999999999</v>
      </c>
      <c r="H8">
        <v>0.55079999999999996</v>
      </c>
      <c r="I8">
        <v>0</v>
      </c>
      <c r="J8" t="s">
        <v>201</v>
      </c>
      <c r="N8" t="s">
        <v>2072</v>
      </c>
    </row>
    <row r="9" spans="1:14" x14ac:dyDescent="0.2">
      <c r="A9">
        <v>4103</v>
      </c>
      <c r="B9">
        <v>1.2820512820512822</v>
      </c>
      <c r="C9">
        <v>2</v>
      </c>
      <c r="E9">
        <v>195</v>
      </c>
      <c r="F9">
        <v>2.4620000000000002</v>
      </c>
      <c r="G9">
        <v>0.46529999999999999</v>
      </c>
      <c r="H9">
        <v>1.1456</v>
      </c>
      <c r="I9">
        <v>0</v>
      </c>
      <c r="J9" t="s">
        <v>274</v>
      </c>
      <c r="N9" t="s">
        <v>2073</v>
      </c>
    </row>
    <row r="10" spans="1:14" x14ac:dyDescent="0.2">
      <c r="A10">
        <v>4104</v>
      </c>
      <c r="B10">
        <v>0.78125</v>
      </c>
      <c r="C10">
        <v>2</v>
      </c>
      <c r="E10">
        <v>320</v>
      </c>
      <c r="F10">
        <v>1.5</v>
      </c>
      <c r="G10">
        <v>0.46529999999999999</v>
      </c>
      <c r="H10">
        <v>0.69799999999999995</v>
      </c>
      <c r="I10">
        <v>0</v>
      </c>
      <c r="J10" t="s">
        <v>377</v>
      </c>
      <c r="N10" t="s">
        <v>2074</v>
      </c>
    </row>
    <row r="11" spans="1:14" x14ac:dyDescent="0.2">
      <c r="A11">
        <v>4105</v>
      </c>
      <c r="B11">
        <v>0.44642857142857145</v>
      </c>
      <c r="C11">
        <v>2</v>
      </c>
      <c r="E11">
        <v>560</v>
      </c>
      <c r="F11">
        <v>0.85699999999999998</v>
      </c>
      <c r="G11">
        <v>0.46529999999999999</v>
      </c>
      <c r="H11">
        <v>0.39879999999999999</v>
      </c>
      <c r="I11">
        <v>0</v>
      </c>
      <c r="J11" t="s">
        <v>2443</v>
      </c>
      <c r="N11" t="s">
        <v>2075</v>
      </c>
    </row>
    <row r="12" spans="1:14" x14ac:dyDescent="0.2">
      <c r="A12">
        <v>4106</v>
      </c>
      <c r="B12">
        <v>0.64102564102564108</v>
      </c>
      <c r="C12">
        <v>2</v>
      </c>
      <c r="E12">
        <v>390</v>
      </c>
      <c r="F12">
        <v>1.2310000000000001</v>
      </c>
      <c r="G12">
        <v>0.46529999999999999</v>
      </c>
      <c r="H12">
        <v>0.57279999999999998</v>
      </c>
      <c r="I12">
        <v>0</v>
      </c>
      <c r="J12" t="s">
        <v>2444</v>
      </c>
      <c r="N12" t="s">
        <v>2076</v>
      </c>
    </row>
    <row r="13" spans="1:14" x14ac:dyDescent="0.2">
      <c r="A13">
        <v>4107</v>
      </c>
      <c r="B13">
        <v>0.58823529411764708</v>
      </c>
      <c r="C13">
        <v>2</v>
      </c>
      <c r="E13">
        <v>425</v>
      </c>
      <c r="F13">
        <v>1.129</v>
      </c>
      <c r="G13">
        <v>0.46529999999999999</v>
      </c>
      <c r="H13">
        <v>0.52529999999999999</v>
      </c>
      <c r="I13">
        <v>0</v>
      </c>
      <c r="J13" t="s">
        <v>2445</v>
      </c>
      <c r="N13" t="s">
        <v>2077</v>
      </c>
    </row>
    <row r="14" spans="1:14" x14ac:dyDescent="0.2">
      <c r="A14">
        <v>4108</v>
      </c>
      <c r="B14">
        <v>0.51020408163265307</v>
      </c>
      <c r="C14">
        <v>2</v>
      </c>
      <c r="E14">
        <v>490</v>
      </c>
      <c r="F14">
        <v>0.98</v>
      </c>
      <c r="G14">
        <v>0.46529999999999999</v>
      </c>
      <c r="H14">
        <v>0.45600000000000002</v>
      </c>
      <c r="I14">
        <v>0</v>
      </c>
      <c r="J14" t="s">
        <v>2446</v>
      </c>
      <c r="N14" t="s">
        <v>2116</v>
      </c>
    </row>
    <row r="15" spans="1:14" x14ac:dyDescent="0.2">
      <c r="A15">
        <v>4109</v>
      </c>
      <c r="B15">
        <v>0.3125</v>
      </c>
      <c r="C15">
        <v>2</v>
      </c>
      <c r="E15">
        <v>800</v>
      </c>
      <c r="F15">
        <v>0.6</v>
      </c>
      <c r="G15">
        <v>0.46529999999999999</v>
      </c>
      <c r="H15">
        <v>0.2792</v>
      </c>
      <c r="I15">
        <v>0</v>
      </c>
      <c r="J15" t="s">
        <v>2447</v>
      </c>
      <c r="N15" t="s">
        <v>2080</v>
      </c>
    </row>
    <row r="16" spans="1:14" x14ac:dyDescent="0.2">
      <c r="A16">
        <v>4110</v>
      </c>
      <c r="B16">
        <v>0.48076923076923078</v>
      </c>
      <c r="C16">
        <v>2</v>
      </c>
      <c r="E16">
        <v>520</v>
      </c>
      <c r="F16">
        <v>0.92300000000000004</v>
      </c>
      <c r="G16">
        <v>0.46529999999999999</v>
      </c>
      <c r="H16">
        <v>0.42949999999999999</v>
      </c>
      <c r="I16">
        <v>0</v>
      </c>
      <c r="J16" t="s">
        <v>2448</v>
      </c>
      <c r="N16" t="s">
        <v>2081</v>
      </c>
    </row>
    <row r="17" spans="1:14" x14ac:dyDescent="0.2">
      <c r="A17">
        <v>4111</v>
      </c>
      <c r="B17">
        <v>0.86206896551724133</v>
      </c>
      <c r="C17">
        <v>2</v>
      </c>
      <c r="E17">
        <v>290</v>
      </c>
      <c r="F17">
        <v>1.655</v>
      </c>
      <c r="G17">
        <v>0.46529999999999999</v>
      </c>
      <c r="H17">
        <v>0.77010000000000001</v>
      </c>
      <c r="I17">
        <v>0</v>
      </c>
      <c r="J17" t="s">
        <v>2449</v>
      </c>
      <c r="N17" t="s">
        <v>2085</v>
      </c>
    </row>
    <row r="18" spans="1:14" x14ac:dyDescent="0.2">
      <c r="A18">
        <v>4112</v>
      </c>
      <c r="B18">
        <v>0.41666666666666669</v>
      </c>
      <c r="C18">
        <v>2</v>
      </c>
      <c r="E18">
        <v>600</v>
      </c>
      <c r="F18">
        <v>0.8</v>
      </c>
      <c r="G18">
        <v>0.46529999999999999</v>
      </c>
      <c r="H18">
        <v>0.37219999999999998</v>
      </c>
      <c r="I18">
        <v>0</v>
      </c>
      <c r="J18" t="s">
        <v>2450</v>
      </c>
      <c r="N18" t="s">
        <v>2086</v>
      </c>
    </row>
    <row r="19" spans="1:14" x14ac:dyDescent="0.2">
      <c r="A19">
        <v>4113</v>
      </c>
      <c r="B19">
        <v>3.7476943695249987</v>
      </c>
      <c r="C19">
        <v>2</v>
      </c>
      <c r="E19">
        <v>111</v>
      </c>
      <c r="F19">
        <v>7.1950000000000003</v>
      </c>
      <c r="G19">
        <v>0.46529999999999999</v>
      </c>
      <c r="H19">
        <v>3.3477999999999999</v>
      </c>
      <c r="I19">
        <v>0</v>
      </c>
      <c r="J19" t="s">
        <v>1349</v>
      </c>
      <c r="N19" t="s">
        <v>2087</v>
      </c>
    </row>
    <row r="20" spans="1:14" x14ac:dyDescent="0.2">
      <c r="A20">
        <v>4114</v>
      </c>
      <c r="B20">
        <v>0.83333333333333337</v>
      </c>
      <c r="C20">
        <v>3</v>
      </c>
      <c r="E20">
        <v>300</v>
      </c>
      <c r="F20">
        <v>1.6</v>
      </c>
      <c r="G20">
        <v>0.51619999999999999</v>
      </c>
      <c r="H20">
        <v>0.82589999999999997</v>
      </c>
      <c r="I20">
        <v>0</v>
      </c>
      <c r="J20" t="s">
        <v>135</v>
      </c>
      <c r="N20" t="s">
        <v>2088</v>
      </c>
    </row>
    <row r="21" spans="1:14" x14ac:dyDescent="0.2">
      <c r="A21">
        <v>4115</v>
      </c>
      <c r="B21">
        <v>0.96153846153846156</v>
      </c>
      <c r="C21">
        <v>2</v>
      </c>
      <c r="E21">
        <v>260</v>
      </c>
      <c r="F21">
        <v>1.8460000000000001</v>
      </c>
      <c r="G21">
        <v>0.46529999999999999</v>
      </c>
      <c r="H21">
        <v>0.8589</v>
      </c>
      <c r="I21">
        <v>0</v>
      </c>
      <c r="J21" t="s">
        <v>136</v>
      </c>
      <c r="N21" t="s">
        <v>2117</v>
      </c>
    </row>
    <row r="22" spans="1:14" x14ac:dyDescent="0.2">
      <c r="A22">
        <v>4116</v>
      </c>
      <c r="B22">
        <v>0.55555555555555558</v>
      </c>
      <c r="C22">
        <v>1</v>
      </c>
      <c r="D22">
        <v>0.04</v>
      </c>
      <c r="E22">
        <v>450</v>
      </c>
      <c r="F22">
        <v>1.0669999999999999</v>
      </c>
      <c r="G22">
        <v>0.42299999999999999</v>
      </c>
      <c r="H22">
        <v>0.45129999999999998</v>
      </c>
      <c r="I22">
        <v>1.8051999999999999E-2</v>
      </c>
      <c r="J22" t="s">
        <v>354</v>
      </c>
      <c r="N22" t="s">
        <v>2089</v>
      </c>
    </row>
    <row r="23" spans="1:14" x14ac:dyDescent="0.2">
      <c r="A23">
        <v>4117</v>
      </c>
      <c r="B23">
        <v>1.4705882352941178</v>
      </c>
      <c r="C23">
        <v>3</v>
      </c>
      <c r="E23">
        <v>170</v>
      </c>
      <c r="F23">
        <v>2.8239999999999998</v>
      </c>
      <c r="G23">
        <v>0.51619999999999999</v>
      </c>
      <c r="H23">
        <v>1.4577</v>
      </c>
      <c r="I23">
        <v>0</v>
      </c>
      <c r="J23" t="s">
        <v>355</v>
      </c>
      <c r="N23" t="s">
        <v>2090</v>
      </c>
    </row>
    <row r="24" spans="1:14" x14ac:dyDescent="0.2">
      <c r="A24">
        <v>4118</v>
      </c>
      <c r="B24">
        <v>1.3157894736842106</v>
      </c>
      <c r="C24">
        <v>3</v>
      </c>
      <c r="E24">
        <v>190</v>
      </c>
      <c r="F24">
        <v>2.5259999999999998</v>
      </c>
      <c r="G24">
        <v>0.51619999999999999</v>
      </c>
      <c r="H24">
        <v>1.3039000000000001</v>
      </c>
      <c r="I24">
        <v>0</v>
      </c>
      <c r="J24" t="s">
        <v>356</v>
      </c>
      <c r="N24" t="s">
        <v>2091</v>
      </c>
    </row>
    <row r="25" spans="1:14" x14ac:dyDescent="0.2">
      <c r="A25">
        <v>4119</v>
      </c>
      <c r="B25">
        <v>0.83333333333333337</v>
      </c>
      <c r="C25">
        <v>3</v>
      </c>
      <c r="E25">
        <v>300</v>
      </c>
      <c r="F25">
        <v>1.6</v>
      </c>
      <c r="G25">
        <v>0.51619999999999999</v>
      </c>
      <c r="H25">
        <v>0.82589999999999997</v>
      </c>
      <c r="I25">
        <v>0</v>
      </c>
      <c r="J25" t="s">
        <v>2451</v>
      </c>
      <c r="N25" t="s">
        <v>2092</v>
      </c>
    </row>
    <row r="26" spans="1:14" x14ac:dyDescent="0.2">
      <c r="A26">
        <v>4120</v>
      </c>
      <c r="B26">
        <v>0.3125</v>
      </c>
      <c r="C26">
        <v>3</v>
      </c>
      <c r="E26">
        <v>800</v>
      </c>
      <c r="F26">
        <v>0.6</v>
      </c>
      <c r="G26">
        <v>0.51619999999999999</v>
      </c>
      <c r="H26">
        <v>0.30969999999999998</v>
      </c>
      <c r="I26">
        <v>0</v>
      </c>
      <c r="J26" t="s">
        <v>431</v>
      </c>
      <c r="N26" t="s">
        <v>2093</v>
      </c>
    </row>
    <row r="27" spans="1:14" x14ac:dyDescent="0.2">
      <c r="A27">
        <v>4121</v>
      </c>
      <c r="B27">
        <v>0.7142857142857143</v>
      </c>
      <c r="C27">
        <v>3</v>
      </c>
      <c r="D27">
        <v>0.04</v>
      </c>
      <c r="E27">
        <v>350</v>
      </c>
      <c r="F27">
        <v>1.371</v>
      </c>
      <c r="G27">
        <v>0.51619999999999999</v>
      </c>
      <c r="H27">
        <v>0.7077</v>
      </c>
      <c r="I27">
        <v>2.8308E-2</v>
      </c>
      <c r="J27" t="s">
        <v>83</v>
      </c>
      <c r="N27" t="s">
        <v>2094</v>
      </c>
    </row>
    <row r="28" spans="1:14" x14ac:dyDescent="0.2">
      <c r="A28">
        <v>4122</v>
      </c>
      <c r="B28">
        <v>1.4285714285714286</v>
      </c>
      <c r="C28">
        <v>3</v>
      </c>
      <c r="E28">
        <v>175</v>
      </c>
      <c r="F28">
        <v>2.7429999999999999</v>
      </c>
      <c r="G28">
        <v>0.51619999999999999</v>
      </c>
      <c r="H28">
        <v>1.4158999999999999</v>
      </c>
      <c r="I28">
        <v>0</v>
      </c>
      <c r="J28" t="s">
        <v>2452</v>
      </c>
      <c r="N28" t="s">
        <v>2153</v>
      </c>
    </row>
    <row r="29" spans="1:14" x14ac:dyDescent="0.2">
      <c r="A29">
        <v>4123</v>
      </c>
      <c r="B29">
        <v>0.35714285714285715</v>
      </c>
      <c r="C29">
        <v>2</v>
      </c>
      <c r="E29">
        <v>700</v>
      </c>
      <c r="F29">
        <v>0.68600000000000005</v>
      </c>
      <c r="G29">
        <v>0.46529999999999999</v>
      </c>
      <c r="H29">
        <v>0.31919999999999998</v>
      </c>
      <c r="I29">
        <v>0</v>
      </c>
      <c r="J29" t="s">
        <v>1621</v>
      </c>
      <c r="N29" t="s">
        <v>2155</v>
      </c>
    </row>
    <row r="30" spans="1:14" x14ac:dyDescent="0.2">
      <c r="A30">
        <v>4124</v>
      </c>
      <c r="B30">
        <v>0.625</v>
      </c>
      <c r="C30">
        <v>3</v>
      </c>
      <c r="D30">
        <v>0.04</v>
      </c>
      <c r="E30">
        <v>400</v>
      </c>
      <c r="F30">
        <v>1.2</v>
      </c>
      <c r="G30">
        <v>0.51619999999999999</v>
      </c>
      <c r="H30">
        <v>0.61939999999999995</v>
      </c>
      <c r="I30">
        <v>2.4775999999999999E-2</v>
      </c>
      <c r="J30" t="s">
        <v>802</v>
      </c>
      <c r="N30" t="s">
        <v>2097</v>
      </c>
    </row>
    <row r="31" spans="1:14" x14ac:dyDescent="0.2">
      <c r="A31">
        <v>4125</v>
      </c>
      <c r="B31">
        <v>1.3513513513513513</v>
      </c>
      <c r="C31">
        <v>3</v>
      </c>
      <c r="E31">
        <v>185</v>
      </c>
      <c r="F31">
        <v>2.5950000000000002</v>
      </c>
      <c r="G31">
        <v>0.51619999999999999</v>
      </c>
      <c r="H31">
        <v>1.3394999999999999</v>
      </c>
      <c r="I31">
        <v>0</v>
      </c>
      <c r="J31" t="s">
        <v>803</v>
      </c>
      <c r="N31" t="s">
        <v>2098</v>
      </c>
    </row>
    <row r="32" spans="1:14" x14ac:dyDescent="0.2">
      <c r="A32">
        <v>4126</v>
      </c>
      <c r="B32">
        <v>1.7857142857142858</v>
      </c>
      <c r="C32">
        <v>2</v>
      </c>
      <c r="E32">
        <v>140</v>
      </c>
      <c r="F32">
        <v>3.4289999999999998</v>
      </c>
      <c r="G32">
        <v>0.46529999999999999</v>
      </c>
      <c r="H32">
        <v>1.5954999999999999</v>
      </c>
      <c r="I32">
        <v>0</v>
      </c>
      <c r="J32" t="s">
        <v>804</v>
      </c>
      <c r="N32" t="s">
        <v>2099</v>
      </c>
    </row>
    <row r="33" spans="1:14" x14ac:dyDescent="0.2">
      <c r="A33">
        <v>4127</v>
      </c>
      <c r="B33">
        <v>0.3125</v>
      </c>
      <c r="C33">
        <v>3</v>
      </c>
      <c r="D33">
        <v>0.04</v>
      </c>
      <c r="E33">
        <v>800</v>
      </c>
      <c r="F33">
        <v>0.6</v>
      </c>
      <c r="G33">
        <v>0.51619999999999999</v>
      </c>
      <c r="H33">
        <v>0.30969999999999998</v>
      </c>
      <c r="I33">
        <v>1.2388E-2</v>
      </c>
      <c r="J33" t="s">
        <v>1097</v>
      </c>
      <c r="N33" t="s">
        <v>2100</v>
      </c>
    </row>
    <row r="34" spans="1:14" x14ac:dyDescent="0.2">
      <c r="A34">
        <v>4128</v>
      </c>
      <c r="B34">
        <v>0.27777777777777779</v>
      </c>
      <c r="C34">
        <v>3</v>
      </c>
      <c r="E34">
        <v>900</v>
      </c>
      <c r="F34">
        <v>0.53300000000000003</v>
      </c>
      <c r="G34">
        <v>0.51619999999999999</v>
      </c>
      <c r="H34">
        <v>0.27510000000000001</v>
      </c>
      <c r="I34">
        <v>0</v>
      </c>
      <c r="J34" t="s">
        <v>1671</v>
      </c>
      <c r="N34" t="s">
        <v>2101</v>
      </c>
    </row>
    <row r="35" spans="1:14" x14ac:dyDescent="0.2">
      <c r="A35">
        <v>4129</v>
      </c>
      <c r="B35">
        <v>0.29411764705882354</v>
      </c>
      <c r="C35">
        <v>3</v>
      </c>
      <c r="E35">
        <v>850</v>
      </c>
      <c r="F35">
        <v>0.56499999999999995</v>
      </c>
      <c r="G35">
        <v>0.51619999999999999</v>
      </c>
      <c r="H35">
        <v>0.29170000000000001</v>
      </c>
      <c r="I35">
        <v>0</v>
      </c>
      <c r="J35" t="s">
        <v>1672</v>
      </c>
      <c r="N35" t="s">
        <v>2102</v>
      </c>
    </row>
    <row r="36" spans="1:14" x14ac:dyDescent="0.2">
      <c r="A36">
        <v>4130</v>
      </c>
      <c r="B36">
        <v>0.45454545454545453</v>
      </c>
      <c r="C36">
        <v>3</v>
      </c>
      <c r="E36">
        <v>550</v>
      </c>
      <c r="F36">
        <v>0.873</v>
      </c>
      <c r="G36">
        <v>0.51619999999999999</v>
      </c>
      <c r="H36">
        <v>0.4506</v>
      </c>
      <c r="I36">
        <v>0</v>
      </c>
      <c r="J36" t="s">
        <v>2453</v>
      </c>
      <c r="N36" t="s">
        <v>2103</v>
      </c>
    </row>
    <row r="37" spans="1:14" x14ac:dyDescent="0.2">
      <c r="A37">
        <v>4131</v>
      </c>
      <c r="B37">
        <v>0.25</v>
      </c>
      <c r="C37">
        <v>2</v>
      </c>
      <c r="D37">
        <v>0.04</v>
      </c>
      <c r="E37">
        <v>1000</v>
      </c>
      <c r="F37">
        <v>0.48</v>
      </c>
      <c r="G37">
        <v>0.46529999999999999</v>
      </c>
      <c r="H37">
        <v>0.2233</v>
      </c>
      <c r="I37">
        <v>8.9320000000000007E-3</v>
      </c>
      <c r="J37" t="s">
        <v>1673</v>
      </c>
      <c r="N37" t="s">
        <v>2104</v>
      </c>
    </row>
    <row r="38" spans="1:14" x14ac:dyDescent="0.2">
      <c r="A38">
        <v>4132</v>
      </c>
      <c r="B38">
        <v>0.41666666666666669</v>
      </c>
      <c r="C38">
        <v>2</v>
      </c>
      <c r="E38">
        <v>600</v>
      </c>
      <c r="F38">
        <v>0.8</v>
      </c>
      <c r="G38">
        <v>0.46529999999999999</v>
      </c>
      <c r="H38">
        <v>0.37219999999999998</v>
      </c>
      <c r="I38">
        <v>0</v>
      </c>
      <c r="J38" t="s">
        <v>1674</v>
      </c>
      <c r="N38" t="s">
        <v>2108</v>
      </c>
    </row>
    <row r="39" spans="1:14" x14ac:dyDescent="0.2">
      <c r="A39">
        <v>4133</v>
      </c>
      <c r="B39">
        <v>0.46728971962616822</v>
      </c>
      <c r="C39">
        <v>3</v>
      </c>
      <c r="D39">
        <v>0.04</v>
      </c>
      <c r="E39">
        <v>535</v>
      </c>
      <c r="F39">
        <v>0.89700000000000002</v>
      </c>
      <c r="G39">
        <v>0.51619999999999999</v>
      </c>
      <c r="H39">
        <v>0.46300000000000002</v>
      </c>
      <c r="I39">
        <v>1.8520000000000002E-2</v>
      </c>
      <c r="J39" t="s">
        <v>1675</v>
      </c>
      <c r="N39" t="s">
        <v>2107</v>
      </c>
    </row>
    <row r="40" spans="1:14" x14ac:dyDescent="0.2">
      <c r="A40">
        <v>4134</v>
      </c>
      <c r="B40">
        <v>0.25</v>
      </c>
      <c r="C40">
        <v>2</v>
      </c>
      <c r="D40">
        <v>0.04</v>
      </c>
      <c r="E40">
        <v>1000</v>
      </c>
      <c r="F40">
        <v>0.48</v>
      </c>
      <c r="G40">
        <v>0.46529999999999999</v>
      </c>
      <c r="H40">
        <v>0.2233</v>
      </c>
      <c r="I40">
        <v>8.9320000000000007E-3</v>
      </c>
      <c r="J40" t="s">
        <v>759</v>
      </c>
      <c r="N40" t="s">
        <v>2110</v>
      </c>
    </row>
    <row r="41" spans="1:14" x14ac:dyDescent="0.2">
      <c r="A41">
        <v>4135</v>
      </c>
      <c r="B41">
        <v>0.96153846153846156</v>
      </c>
      <c r="C41">
        <v>3</v>
      </c>
      <c r="E41">
        <v>260</v>
      </c>
      <c r="F41">
        <v>1.8460000000000001</v>
      </c>
      <c r="G41">
        <v>0.51619999999999999</v>
      </c>
      <c r="H41">
        <v>0.95289999999999997</v>
      </c>
      <c r="I41">
        <v>0</v>
      </c>
      <c r="J41" t="s">
        <v>1734</v>
      </c>
      <c r="N41" t="s">
        <v>2111</v>
      </c>
    </row>
    <row r="42" spans="1:14" x14ac:dyDescent="0.2">
      <c r="A42">
        <v>4136</v>
      </c>
      <c r="B42">
        <v>0.625</v>
      </c>
      <c r="C42">
        <v>2</v>
      </c>
      <c r="E42">
        <v>400</v>
      </c>
      <c r="F42">
        <v>1.2</v>
      </c>
      <c r="G42">
        <v>0.46529999999999999</v>
      </c>
      <c r="H42">
        <v>0.55840000000000001</v>
      </c>
      <c r="I42">
        <v>0</v>
      </c>
      <c r="J42" t="s">
        <v>152</v>
      </c>
      <c r="N42" t="s">
        <v>2112</v>
      </c>
    </row>
    <row r="43" spans="1:14" x14ac:dyDescent="0.2">
      <c r="A43">
        <v>4137</v>
      </c>
      <c r="B43">
        <v>0.80645161290322576</v>
      </c>
      <c r="C43">
        <v>3</v>
      </c>
      <c r="E43">
        <v>310</v>
      </c>
      <c r="F43">
        <v>1.548</v>
      </c>
      <c r="G43">
        <v>0.51619999999999999</v>
      </c>
      <c r="H43">
        <v>0.79910000000000003</v>
      </c>
      <c r="I43">
        <v>0</v>
      </c>
      <c r="J43" t="s">
        <v>1670</v>
      </c>
      <c r="N43" t="s">
        <v>2113</v>
      </c>
    </row>
    <row r="44" spans="1:14" x14ac:dyDescent="0.2">
      <c r="A44">
        <v>4138</v>
      </c>
      <c r="B44">
        <v>4.5454545454545459</v>
      </c>
      <c r="C44">
        <v>3</v>
      </c>
      <c r="D44">
        <v>0.04</v>
      </c>
      <c r="E44">
        <v>55</v>
      </c>
      <c r="F44">
        <v>8.7270000000000003</v>
      </c>
      <c r="G44">
        <v>0.51619999999999999</v>
      </c>
      <c r="H44">
        <v>4.5049000000000001</v>
      </c>
      <c r="I44">
        <v>0.180196</v>
      </c>
      <c r="J44" t="s">
        <v>2454</v>
      </c>
      <c r="N44" t="s">
        <v>2114</v>
      </c>
    </row>
    <row r="45" spans="1:14" x14ac:dyDescent="0.2">
      <c r="A45">
        <v>4139</v>
      </c>
      <c r="B45">
        <v>0.3968253968253968</v>
      </c>
      <c r="C45">
        <v>2</v>
      </c>
      <c r="D45">
        <v>0.04</v>
      </c>
      <c r="E45">
        <v>630</v>
      </c>
      <c r="F45">
        <v>0.76200000000000001</v>
      </c>
      <c r="G45">
        <v>0.46529999999999999</v>
      </c>
      <c r="H45">
        <v>0.35460000000000003</v>
      </c>
      <c r="I45">
        <v>1.4184000000000002E-2</v>
      </c>
      <c r="J45" t="s">
        <v>759</v>
      </c>
      <c r="N45" t="s">
        <v>2131</v>
      </c>
    </row>
    <row r="46" spans="1:14" x14ac:dyDescent="0.2">
      <c r="A46">
        <v>4140</v>
      </c>
      <c r="B46">
        <v>1.5151515151515151</v>
      </c>
      <c r="C46">
        <v>3</v>
      </c>
      <c r="E46">
        <v>165</v>
      </c>
      <c r="F46">
        <v>2.9089999999999998</v>
      </c>
      <c r="G46">
        <v>0.51619999999999999</v>
      </c>
      <c r="H46">
        <v>1.5016</v>
      </c>
      <c r="I46">
        <v>0</v>
      </c>
      <c r="J46" t="s">
        <v>633</v>
      </c>
      <c r="N46" t="s">
        <v>2148</v>
      </c>
    </row>
    <row r="47" spans="1:14" x14ac:dyDescent="0.2">
      <c r="A47">
        <v>4141</v>
      </c>
      <c r="B47">
        <v>0.45454545454545453</v>
      </c>
      <c r="C47">
        <v>3</v>
      </c>
      <c r="E47">
        <v>550</v>
      </c>
      <c r="F47">
        <v>0.873</v>
      </c>
      <c r="G47">
        <v>0.51619999999999999</v>
      </c>
      <c r="H47">
        <v>0.4506</v>
      </c>
      <c r="I47">
        <v>0</v>
      </c>
      <c r="J47" t="s">
        <v>634</v>
      </c>
      <c r="N47" t="s">
        <v>2147</v>
      </c>
    </row>
    <row r="48" spans="1:14" x14ac:dyDescent="0.2">
      <c r="A48">
        <v>4142</v>
      </c>
      <c r="B48">
        <v>1.25</v>
      </c>
      <c r="C48">
        <v>2</v>
      </c>
      <c r="E48">
        <v>200</v>
      </c>
      <c r="F48">
        <v>2.4</v>
      </c>
      <c r="G48">
        <v>0.46529999999999999</v>
      </c>
      <c r="H48">
        <v>1.1167</v>
      </c>
      <c r="I48">
        <v>0</v>
      </c>
      <c r="J48" t="s">
        <v>777</v>
      </c>
      <c r="N48" t="s">
        <v>2132</v>
      </c>
    </row>
    <row r="49" spans="1:14" x14ac:dyDescent="0.2">
      <c r="A49">
        <v>4143</v>
      </c>
      <c r="B49">
        <v>0.625</v>
      </c>
      <c r="C49">
        <v>2</v>
      </c>
      <c r="E49">
        <v>400</v>
      </c>
      <c r="F49">
        <v>1.2</v>
      </c>
      <c r="G49">
        <v>0.46529999999999999</v>
      </c>
      <c r="H49">
        <v>0.55840000000000001</v>
      </c>
      <c r="I49">
        <v>0</v>
      </c>
      <c r="J49" t="s">
        <v>1854</v>
      </c>
      <c r="N49" t="s">
        <v>2134</v>
      </c>
    </row>
    <row r="50" spans="1:14" x14ac:dyDescent="0.2">
      <c r="A50">
        <v>4144</v>
      </c>
      <c r="B50">
        <v>0.7142857142857143</v>
      </c>
      <c r="C50">
        <v>2</v>
      </c>
      <c r="D50">
        <v>0.04</v>
      </c>
      <c r="E50">
        <v>350</v>
      </c>
      <c r="F50">
        <v>1.371</v>
      </c>
      <c r="G50">
        <v>0.46529999999999999</v>
      </c>
      <c r="H50">
        <v>0.63790000000000002</v>
      </c>
      <c r="I50">
        <v>2.5516E-2</v>
      </c>
      <c r="J50" t="s">
        <v>161</v>
      </c>
      <c r="N50" t="s">
        <v>2145</v>
      </c>
    </row>
    <row r="51" spans="1:14" x14ac:dyDescent="0.2">
      <c r="A51">
        <v>4145</v>
      </c>
      <c r="B51">
        <v>0.43859649122807015</v>
      </c>
      <c r="C51">
        <v>2</v>
      </c>
      <c r="E51">
        <v>570</v>
      </c>
      <c r="F51">
        <v>0.84199999999999997</v>
      </c>
      <c r="G51">
        <v>0.46529999999999999</v>
      </c>
      <c r="H51">
        <v>0.39179999999999998</v>
      </c>
      <c r="I51">
        <v>0</v>
      </c>
      <c r="J51" t="s">
        <v>1613</v>
      </c>
      <c r="N51" t="s">
        <v>2118</v>
      </c>
    </row>
    <row r="52" spans="1:14" x14ac:dyDescent="0.2">
      <c r="A52">
        <v>4146</v>
      </c>
      <c r="B52">
        <v>0.47169811320754718</v>
      </c>
      <c r="C52">
        <v>3</v>
      </c>
      <c r="E52">
        <v>530</v>
      </c>
      <c r="F52">
        <v>0.90600000000000003</v>
      </c>
      <c r="G52">
        <v>0.51619999999999999</v>
      </c>
      <c r="H52">
        <v>0.4677</v>
      </c>
      <c r="I52">
        <v>0</v>
      </c>
      <c r="J52" t="s">
        <v>1528</v>
      </c>
      <c r="N52" t="s">
        <v>2122</v>
      </c>
    </row>
    <row r="53" spans="1:14" x14ac:dyDescent="0.2">
      <c r="A53">
        <v>4147</v>
      </c>
      <c r="B53">
        <v>0.25</v>
      </c>
      <c r="C53">
        <v>1</v>
      </c>
      <c r="D53">
        <v>0.04</v>
      </c>
      <c r="E53">
        <v>1000</v>
      </c>
      <c r="F53">
        <v>0.48</v>
      </c>
      <c r="G53">
        <v>0.42299999999999999</v>
      </c>
      <c r="H53">
        <v>0.20300000000000001</v>
      </c>
      <c r="I53">
        <v>8.1200000000000005E-3</v>
      </c>
      <c r="J53" t="s">
        <v>1245</v>
      </c>
      <c r="N53" t="s">
        <v>2115</v>
      </c>
    </row>
    <row r="54" spans="1:14" x14ac:dyDescent="0.2">
      <c r="A54">
        <v>4148</v>
      </c>
      <c r="B54">
        <v>0.27777777777777779</v>
      </c>
      <c r="C54">
        <v>1</v>
      </c>
      <c r="E54">
        <v>900</v>
      </c>
      <c r="F54">
        <v>0.53300000000000003</v>
      </c>
      <c r="G54">
        <v>0.42299999999999999</v>
      </c>
      <c r="H54">
        <v>0.22550000000000001</v>
      </c>
      <c r="I54">
        <v>0</v>
      </c>
      <c r="J54" t="s">
        <v>1208</v>
      </c>
      <c r="N54" t="s">
        <v>2120</v>
      </c>
    </row>
    <row r="55" spans="1:14" x14ac:dyDescent="0.2">
      <c r="A55">
        <v>4149</v>
      </c>
      <c r="B55">
        <v>0.3125</v>
      </c>
      <c r="C55">
        <v>1</v>
      </c>
      <c r="E55">
        <v>800</v>
      </c>
      <c r="F55">
        <v>0.6</v>
      </c>
      <c r="G55">
        <v>0.42299999999999999</v>
      </c>
      <c r="H55">
        <v>0.25380000000000003</v>
      </c>
      <c r="I55">
        <v>0</v>
      </c>
      <c r="J55" t="s">
        <v>581</v>
      </c>
      <c r="N55" t="s">
        <v>2123</v>
      </c>
    </row>
    <row r="56" spans="1:14" x14ac:dyDescent="0.2">
      <c r="A56">
        <v>4150</v>
      </c>
      <c r="B56">
        <v>0.16666666666666666</v>
      </c>
      <c r="C56">
        <v>1</v>
      </c>
      <c r="E56">
        <v>1500</v>
      </c>
      <c r="F56">
        <v>0.32</v>
      </c>
      <c r="G56">
        <v>0.42299999999999999</v>
      </c>
      <c r="H56">
        <v>0.13539999999999999</v>
      </c>
      <c r="I56">
        <v>0</v>
      </c>
      <c r="J56" t="s">
        <v>558</v>
      </c>
      <c r="N56" t="s">
        <v>2124</v>
      </c>
    </row>
    <row r="57" spans="1:14" x14ac:dyDescent="0.2">
      <c r="A57">
        <v>4151</v>
      </c>
      <c r="B57">
        <v>0.38461538461538464</v>
      </c>
      <c r="C57">
        <v>4</v>
      </c>
      <c r="E57">
        <v>650</v>
      </c>
      <c r="F57">
        <v>0.73799999999999999</v>
      </c>
      <c r="G57">
        <v>0.57530000000000003</v>
      </c>
      <c r="H57">
        <v>0.42459999999999998</v>
      </c>
      <c r="I57">
        <v>0</v>
      </c>
      <c r="J57" t="s">
        <v>559</v>
      </c>
      <c r="N57" t="s">
        <v>2126</v>
      </c>
    </row>
    <row r="58" spans="1:14" x14ac:dyDescent="0.2">
      <c r="A58">
        <v>4152</v>
      </c>
      <c r="B58">
        <v>0.41666666666666669</v>
      </c>
      <c r="C58">
        <v>1</v>
      </c>
      <c r="E58">
        <v>600</v>
      </c>
      <c r="F58">
        <v>0.8</v>
      </c>
      <c r="G58">
        <v>0.42299999999999999</v>
      </c>
      <c r="H58">
        <v>0.33839999999999998</v>
      </c>
      <c r="I58">
        <v>0</v>
      </c>
      <c r="J58" t="s">
        <v>1406</v>
      </c>
      <c r="N58" t="s">
        <v>2127</v>
      </c>
    </row>
    <row r="59" spans="1:14" x14ac:dyDescent="0.2">
      <c r="A59">
        <v>4153</v>
      </c>
      <c r="B59">
        <v>0.41666666666666669</v>
      </c>
      <c r="C59">
        <v>3</v>
      </c>
      <c r="E59">
        <v>600</v>
      </c>
      <c r="F59">
        <v>0.8</v>
      </c>
      <c r="G59">
        <v>0.51619999999999999</v>
      </c>
      <c r="H59">
        <v>0.41299999999999998</v>
      </c>
      <c r="I59">
        <v>0</v>
      </c>
      <c r="J59" t="s">
        <v>782</v>
      </c>
      <c r="N59" t="s">
        <v>2128</v>
      </c>
    </row>
    <row r="60" spans="1:14" x14ac:dyDescent="0.2">
      <c r="A60">
        <v>4154</v>
      </c>
      <c r="B60">
        <v>4.032258064516129</v>
      </c>
      <c r="C60">
        <v>3</v>
      </c>
      <c r="E60">
        <v>62</v>
      </c>
      <c r="F60">
        <v>7.742</v>
      </c>
      <c r="G60">
        <v>0.51619999999999999</v>
      </c>
      <c r="H60">
        <v>3.9964</v>
      </c>
      <c r="I60">
        <v>0</v>
      </c>
      <c r="J60" t="s">
        <v>2455</v>
      </c>
      <c r="N60" t="s">
        <v>2022</v>
      </c>
    </row>
    <row r="61" spans="1:14" x14ac:dyDescent="0.2">
      <c r="A61">
        <v>4155</v>
      </c>
      <c r="B61">
        <v>0.625</v>
      </c>
      <c r="C61">
        <v>3</v>
      </c>
      <c r="E61">
        <v>400</v>
      </c>
      <c r="F61">
        <v>1.2</v>
      </c>
      <c r="G61">
        <v>0.51619999999999999</v>
      </c>
      <c r="H61">
        <v>0.61939999999999995</v>
      </c>
      <c r="I61">
        <v>0</v>
      </c>
      <c r="J61" t="s">
        <v>2456</v>
      </c>
      <c r="N61" t="s">
        <v>2129</v>
      </c>
    </row>
    <row r="62" spans="1:14" x14ac:dyDescent="0.2">
      <c r="A62">
        <v>4156</v>
      </c>
      <c r="B62">
        <v>1.4285714285714286</v>
      </c>
      <c r="C62">
        <v>2</v>
      </c>
      <c r="E62">
        <v>175</v>
      </c>
      <c r="F62">
        <v>2.7429999999999999</v>
      </c>
      <c r="G62">
        <v>0.46529999999999999</v>
      </c>
      <c r="H62">
        <v>1.2763</v>
      </c>
      <c r="I62">
        <v>0</v>
      </c>
      <c r="J62" t="s">
        <v>2457</v>
      </c>
      <c r="N62" t="s">
        <v>2130</v>
      </c>
    </row>
    <row r="63" spans="1:14" x14ac:dyDescent="0.2">
      <c r="A63">
        <v>4157</v>
      </c>
      <c r="B63">
        <v>0.38461538461538464</v>
      </c>
      <c r="C63">
        <v>2</v>
      </c>
      <c r="E63">
        <v>650</v>
      </c>
      <c r="F63">
        <v>0.73799999999999999</v>
      </c>
      <c r="G63">
        <v>0.46529999999999999</v>
      </c>
      <c r="H63">
        <v>0.34339999999999998</v>
      </c>
      <c r="I63">
        <v>0</v>
      </c>
      <c r="J63" t="s">
        <v>27</v>
      </c>
      <c r="N63" t="s">
        <v>1948</v>
      </c>
    </row>
    <row r="64" spans="1:14" x14ac:dyDescent="0.2">
      <c r="A64">
        <v>4158</v>
      </c>
      <c r="B64">
        <v>0.92592592592592593</v>
      </c>
      <c r="C64">
        <v>2</v>
      </c>
      <c r="E64">
        <v>270</v>
      </c>
      <c r="F64">
        <v>1.778</v>
      </c>
      <c r="G64">
        <v>0.46529999999999999</v>
      </c>
      <c r="H64">
        <v>0.82730000000000004</v>
      </c>
      <c r="I64">
        <v>0</v>
      </c>
      <c r="J64" t="s">
        <v>28</v>
      </c>
      <c r="N64" t="s">
        <v>2023</v>
      </c>
    </row>
    <row r="65" spans="1:14" x14ac:dyDescent="0.2">
      <c r="A65">
        <v>4159</v>
      </c>
      <c r="B65">
        <v>0.7142857142857143</v>
      </c>
      <c r="C65">
        <v>3</v>
      </c>
      <c r="D65">
        <v>0.04</v>
      </c>
      <c r="E65">
        <v>350</v>
      </c>
      <c r="F65">
        <v>1.371</v>
      </c>
      <c r="G65">
        <v>0.51619999999999999</v>
      </c>
      <c r="H65">
        <v>0.7077</v>
      </c>
      <c r="I65">
        <v>2.8308E-2</v>
      </c>
      <c r="J65" t="s">
        <v>628</v>
      </c>
      <c r="N65" t="s">
        <v>2024</v>
      </c>
    </row>
    <row r="66" spans="1:14" x14ac:dyDescent="0.2">
      <c r="A66">
        <v>4160</v>
      </c>
      <c r="B66">
        <v>1.4705882352941178</v>
      </c>
      <c r="C66">
        <v>3</v>
      </c>
      <c r="E66">
        <v>170</v>
      </c>
      <c r="F66">
        <v>2.8239999999999998</v>
      </c>
      <c r="G66">
        <v>0.51619999999999999</v>
      </c>
      <c r="H66">
        <v>1.4577</v>
      </c>
      <c r="I66">
        <v>0</v>
      </c>
      <c r="J66" t="s">
        <v>268</v>
      </c>
      <c r="N66" t="s">
        <v>2146</v>
      </c>
    </row>
    <row r="67" spans="1:14" x14ac:dyDescent="0.2">
      <c r="A67">
        <v>4201</v>
      </c>
      <c r="B67">
        <v>1.1363636363636365</v>
      </c>
      <c r="C67">
        <v>3</v>
      </c>
      <c r="E67">
        <v>220</v>
      </c>
      <c r="F67">
        <v>2.1819999999999999</v>
      </c>
      <c r="G67">
        <v>0.51619999999999999</v>
      </c>
      <c r="H67">
        <v>1.1263000000000001</v>
      </c>
      <c r="I67">
        <v>0</v>
      </c>
      <c r="J67" t="s">
        <v>1192</v>
      </c>
      <c r="N67" t="s">
        <v>2025</v>
      </c>
    </row>
    <row r="68" spans="1:14" x14ac:dyDescent="0.2">
      <c r="A68">
        <v>4202</v>
      </c>
      <c r="B68">
        <v>0.55555555555555558</v>
      </c>
      <c r="C68">
        <v>3</v>
      </c>
      <c r="E68">
        <v>450</v>
      </c>
      <c r="F68">
        <v>1.0669999999999999</v>
      </c>
      <c r="G68">
        <v>0.51619999999999999</v>
      </c>
      <c r="H68">
        <v>0.55079999999999996</v>
      </c>
      <c r="I68">
        <v>0</v>
      </c>
      <c r="J68" t="s">
        <v>201</v>
      </c>
      <c r="N68" t="s">
        <v>2026</v>
      </c>
    </row>
    <row r="69" spans="1:14" x14ac:dyDescent="0.2">
      <c r="A69">
        <v>4203</v>
      </c>
      <c r="B69">
        <v>1.1904761904761905</v>
      </c>
      <c r="C69">
        <v>1</v>
      </c>
      <c r="E69">
        <v>210</v>
      </c>
      <c r="F69">
        <v>2.286</v>
      </c>
      <c r="G69">
        <v>0.42299999999999999</v>
      </c>
      <c r="H69">
        <v>0.96699999999999997</v>
      </c>
      <c r="I69">
        <v>0</v>
      </c>
      <c r="J69" t="s">
        <v>1257</v>
      </c>
      <c r="N69" t="s">
        <v>2027</v>
      </c>
    </row>
    <row r="70" spans="1:14" x14ac:dyDescent="0.2">
      <c r="A70">
        <v>4204</v>
      </c>
      <c r="B70">
        <v>0.73529411764705888</v>
      </c>
      <c r="C70">
        <v>2</v>
      </c>
      <c r="E70">
        <v>340</v>
      </c>
      <c r="F70">
        <v>1.4119999999999999</v>
      </c>
      <c r="G70">
        <v>0.46529999999999999</v>
      </c>
      <c r="H70">
        <v>0.65700000000000003</v>
      </c>
      <c r="I70">
        <v>0</v>
      </c>
      <c r="J70" t="s">
        <v>2458</v>
      </c>
      <c r="N70" t="s">
        <v>2030</v>
      </c>
    </row>
    <row r="71" spans="1:14" x14ac:dyDescent="0.2">
      <c r="A71">
        <v>4205</v>
      </c>
      <c r="B71">
        <v>0.44642857142857145</v>
      </c>
      <c r="C71">
        <v>2</v>
      </c>
      <c r="E71">
        <v>560</v>
      </c>
      <c r="F71">
        <v>0.85699999999999998</v>
      </c>
      <c r="G71">
        <v>0.46529999999999999</v>
      </c>
      <c r="H71">
        <v>0.39879999999999999</v>
      </c>
      <c r="I71">
        <v>0</v>
      </c>
      <c r="J71" t="s">
        <v>2459</v>
      </c>
      <c r="N71" t="s">
        <v>2031</v>
      </c>
    </row>
    <row r="72" spans="1:14" x14ac:dyDescent="0.2">
      <c r="A72">
        <v>4206</v>
      </c>
      <c r="B72">
        <v>0.3125</v>
      </c>
      <c r="C72">
        <v>2</v>
      </c>
      <c r="E72">
        <v>800</v>
      </c>
      <c r="F72">
        <v>0.6</v>
      </c>
      <c r="G72">
        <v>0.46529999999999999</v>
      </c>
      <c r="H72">
        <v>0.2792</v>
      </c>
      <c r="I72">
        <v>0</v>
      </c>
      <c r="J72" t="s">
        <v>2447</v>
      </c>
      <c r="N72" t="s">
        <v>2032</v>
      </c>
    </row>
    <row r="73" spans="1:14" x14ac:dyDescent="0.2">
      <c r="A73">
        <v>4207</v>
      </c>
      <c r="B73">
        <v>0.48076923076923078</v>
      </c>
      <c r="C73">
        <v>2</v>
      </c>
      <c r="E73">
        <v>520</v>
      </c>
      <c r="F73">
        <v>0.92300000000000004</v>
      </c>
      <c r="G73">
        <v>0.46529999999999999</v>
      </c>
      <c r="H73">
        <v>0.42949999999999999</v>
      </c>
      <c r="I73">
        <v>0</v>
      </c>
      <c r="J73" t="s">
        <v>2460</v>
      </c>
      <c r="N73" t="s">
        <v>2033</v>
      </c>
    </row>
    <row r="74" spans="1:14" x14ac:dyDescent="0.2">
      <c r="A74">
        <v>4208</v>
      </c>
      <c r="B74">
        <v>0.86206896551724133</v>
      </c>
      <c r="C74">
        <v>2</v>
      </c>
      <c r="E74">
        <v>290</v>
      </c>
      <c r="F74">
        <v>1.655</v>
      </c>
      <c r="G74">
        <v>0.46529999999999999</v>
      </c>
      <c r="H74">
        <v>0.77010000000000001</v>
      </c>
      <c r="I74">
        <v>0</v>
      </c>
      <c r="J74" t="s">
        <v>2449</v>
      </c>
      <c r="N74" t="s">
        <v>2059</v>
      </c>
    </row>
    <row r="75" spans="1:14" x14ac:dyDescent="0.2">
      <c r="A75">
        <v>4209</v>
      </c>
      <c r="B75">
        <v>0.58823529411764708</v>
      </c>
      <c r="C75">
        <v>2</v>
      </c>
      <c r="E75">
        <v>425</v>
      </c>
      <c r="F75">
        <v>1.129</v>
      </c>
      <c r="G75">
        <v>0.46529999999999999</v>
      </c>
      <c r="H75">
        <v>0.52529999999999999</v>
      </c>
      <c r="I75">
        <v>0</v>
      </c>
      <c r="J75" t="s">
        <v>2461</v>
      </c>
      <c r="N75" t="s">
        <v>2035</v>
      </c>
    </row>
    <row r="76" spans="1:14" x14ac:dyDescent="0.2">
      <c r="A76">
        <v>4210</v>
      </c>
      <c r="B76">
        <v>0.41666666666666669</v>
      </c>
      <c r="C76">
        <v>2</v>
      </c>
      <c r="E76">
        <v>600</v>
      </c>
      <c r="F76">
        <v>0.8</v>
      </c>
      <c r="G76">
        <v>0.46529999999999999</v>
      </c>
      <c r="H76">
        <v>0.37219999999999998</v>
      </c>
      <c r="I76">
        <v>0</v>
      </c>
      <c r="J76" t="s">
        <v>2462</v>
      </c>
      <c r="N76" t="s">
        <v>1944</v>
      </c>
    </row>
    <row r="77" spans="1:14" x14ac:dyDescent="0.2">
      <c r="A77">
        <v>4211</v>
      </c>
      <c r="B77">
        <v>0.56818181818181823</v>
      </c>
      <c r="C77">
        <v>2</v>
      </c>
      <c r="E77">
        <v>440</v>
      </c>
      <c r="F77">
        <v>1.091</v>
      </c>
      <c r="G77">
        <v>0.46529999999999999</v>
      </c>
      <c r="H77">
        <v>0.50760000000000005</v>
      </c>
      <c r="I77">
        <v>0</v>
      </c>
      <c r="J77" t="s">
        <v>2463</v>
      </c>
      <c r="N77" t="s">
        <v>2020</v>
      </c>
    </row>
    <row r="78" spans="1:14" x14ac:dyDescent="0.2">
      <c r="A78">
        <v>4212</v>
      </c>
      <c r="B78">
        <v>0.29411764705882354</v>
      </c>
      <c r="C78">
        <v>3</v>
      </c>
      <c r="E78">
        <v>850</v>
      </c>
      <c r="F78">
        <v>0.56499999999999995</v>
      </c>
      <c r="G78">
        <v>0.51619999999999999</v>
      </c>
      <c r="H78">
        <v>0.29170000000000001</v>
      </c>
      <c r="I78">
        <v>0</v>
      </c>
      <c r="J78" t="s">
        <v>186</v>
      </c>
      <c r="N78" t="s">
        <v>2036</v>
      </c>
    </row>
    <row r="79" spans="1:14" x14ac:dyDescent="0.2">
      <c r="A79">
        <v>4213</v>
      </c>
      <c r="B79">
        <v>0.45454545454545453</v>
      </c>
      <c r="C79">
        <v>3</v>
      </c>
      <c r="E79">
        <v>550</v>
      </c>
      <c r="F79">
        <v>0.873</v>
      </c>
      <c r="G79">
        <v>0.51619999999999999</v>
      </c>
      <c r="H79">
        <v>0.4506</v>
      </c>
      <c r="I79">
        <v>0</v>
      </c>
      <c r="J79" t="s">
        <v>2453</v>
      </c>
      <c r="N79" t="s">
        <v>2037</v>
      </c>
    </row>
    <row r="80" spans="1:14" x14ac:dyDescent="0.2">
      <c r="A80">
        <v>4214</v>
      </c>
      <c r="B80">
        <v>1.1363636363636365</v>
      </c>
      <c r="C80">
        <v>3</v>
      </c>
      <c r="D80">
        <v>0.04</v>
      </c>
      <c r="E80">
        <v>220</v>
      </c>
      <c r="F80">
        <v>2.1819999999999999</v>
      </c>
      <c r="G80">
        <v>0.51619999999999999</v>
      </c>
      <c r="H80">
        <v>1.1263000000000001</v>
      </c>
      <c r="I80">
        <v>4.5052000000000002E-2</v>
      </c>
      <c r="J80" t="s">
        <v>2218</v>
      </c>
      <c r="N80" t="s">
        <v>2038</v>
      </c>
    </row>
    <row r="81" spans="1:14" x14ac:dyDescent="0.2">
      <c r="A81">
        <v>4215</v>
      </c>
      <c r="B81">
        <v>0.25</v>
      </c>
      <c r="C81">
        <v>2</v>
      </c>
      <c r="D81">
        <v>0.04</v>
      </c>
      <c r="E81">
        <v>1000</v>
      </c>
      <c r="F81">
        <v>0.48</v>
      </c>
      <c r="G81">
        <v>0.46529999999999999</v>
      </c>
      <c r="H81">
        <v>0.2233</v>
      </c>
      <c r="I81">
        <v>8.9320000000000007E-3</v>
      </c>
      <c r="J81" t="s">
        <v>759</v>
      </c>
      <c r="N81" t="s">
        <v>2039</v>
      </c>
    </row>
    <row r="82" spans="1:14" x14ac:dyDescent="0.2">
      <c r="A82">
        <v>4216</v>
      </c>
      <c r="B82">
        <v>0.96153846153846156</v>
      </c>
      <c r="C82">
        <v>3</v>
      </c>
      <c r="E82">
        <v>260</v>
      </c>
      <c r="F82">
        <v>1.8460000000000001</v>
      </c>
      <c r="G82">
        <v>0.51619999999999999</v>
      </c>
      <c r="H82">
        <v>0.95289999999999997</v>
      </c>
      <c r="I82">
        <v>0</v>
      </c>
      <c r="J82" t="s">
        <v>1734</v>
      </c>
      <c r="N82" t="s">
        <v>2062</v>
      </c>
    </row>
    <row r="83" spans="1:14" x14ac:dyDescent="0.2">
      <c r="A83">
        <v>4217</v>
      </c>
      <c r="B83">
        <v>0.625</v>
      </c>
      <c r="C83">
        <v>2</v>
      </c>
      <c r="E83">
        <v>400</v>
      </c>
      <c r="F83">
        <v>1.2</v>
      </c>
      <c r="G83">
        <v>0.46529999999999999</v>
      </c>
      <c r="H83">
        <v>0.55840000000000001</v>
      </c>
      <c r="I83">
        <v>0</v>
      </c>
      <c r="J83" t="s">
        <v>2464</v>
      </c>
      <c r="N83" t="s">
        <v>2040</v>
      </c>
    </row>
    <row r="84" spans="1:14" x14ac:dyDescent="0.2">
      <c r="A84">
        <v>4218</v>
      </c>
      <c r="B84">
        <v>0.33783783783783783</v>
      </c>
      <c r="C84">
        <v>3</v>
      </c>
      <c r="E84">
        <v>740</v>
      </c>
      <c r="F84">
        <v>0.64900000000000002</v>
      </c>
      <c r="G84">
        <v>0.51619999999999999</v>
      </c>
      <c r="H84">
        <v>0.33500000000000002</v>
      </c>
      <c r="I84">
        <v>0</v>
      </c>
      <c r="J84" t="s">
        <v>1185</v>
      </c>
      <c r="N84" t="s">
        <v>2041</v>
      </c>
    </row>
    <row r="85" spans="1:14" x14ac:dyDescent="0.2">
      <c r="A85">
        <v>4219</v>
      </c>
      <c r="B85">
        <v>0.27777777777777779</v>
      </c>
      <c r="C85">
        <v>2</v>
      </c>
      <c r="E85">
        <v>900</v>
      </c>
      <c r="F85">
        <v>0.53300000000000003</v>
      </c>
      <c r="G85">
        <v>0.46529999999999999</v>
      </c>
      <c r="H85">
        <v>0.248</v>
      </c>
      <c r="I85">
        <v>0</v>
      </c>
      <c r="J85" t="s">
        <v>1285</v>
      </c>
      <c r="N85" t="s">
        <v>2042</v>
      </c>
    </row>
    <row r="86" spans="1:14" x14ac:dyDescent="0.2">
      <c r="A86">
        <v>4220</v>
      </c>
      <c r="B86">
        <v>0.48076923076923078</v>
      </c>
      <c r="C86">
        <v>3</v>
      </c>
      <c r="E86">
        <v>520</v>
      </c>
      <c r="F86">
        <v>0.92300000000000004</v>
      </c>
      <c r="G86">
        <v>0.51619999999999999</v>
      </c>
      <c r="H86">
        <v>0.47649999999999998</v>
      </c>
      <c r="I86">
        <v>0</v>
      </c>
      <c r="J86" t="s">
        <v>2465</v>
      </c>
      <c r="N86" t="s">
        <v>2043</v>
      </c>
    </row>
    <row r="87" spans="1:14" x14ac:dyDescent="0.2">
      <c r="A87">
        <v>4221</v>
      </c>
      <c r="B87">
        <v>1.25</v>
      </c>
      <c r="C87">
        <v>3</v>
      </c>
      <c r="E87">
        <v>200</v>
      </c>
      <c r="F87">
        <v>2.4</v>
      </c>
      <c r="G87">
        <v>0.51619999999999999</v>
      </c>
      <c r="H87">
        <v>1.2388999999999999</v>
      </c>
      <c r="I87">
        <v>0</v>
      </c>
      <c r="J87" t="s">
        <v>2466</v>
      </c>
      <c r="N87" t="s">
        <v>2044</v>
      </c>
    </row>
    <row r="88" spans="1:14" x14ac:dyDescent="0.2">
      <c r="A88">
        <v>4222</v>
      </c>
      <c r="B88">
        <v>0.5</v>
      </c>
      <c r="C88">
        <v>3</v>
      </c>
      <c r="D88">
        <v>0.04</v>
      </c>
      <c r="E88">
        <v>500</v>
      </c>
      <c r="F88">
        <v>0.96</v>
      </c>
      <c r="G88">
        <v>0.51619999999999999</v>
      </c>
      <c r="H88">
        <v>0.49559999999999998</v>
      </c>
      <c r="I88">
        <v>1.9824000000000001E-2</v>
      </c>
      <c r="J88" t="s">
        <v>2467</v>
      </c>
      <c r="N88" t="s">
        <v>2045</v>
      </c>
    </row>
    <row r="89" spans="1:14" x14ac:dyDescent="0.2">
      <c r="A89">
        <v>4223</v>
      </c>
      <c r="B89">
        <v>1.0416666666666667</v>
      </c>
      <c r="C89">
        <v>3</v>
      </c>
      <c r="E89">
        <v>240</v>
      </c>
      <c r="F89">
        <v>2</v>
      </c>
      <c r="G89">
        <v>0.51619999999999999</v>
      </c>
      <c r="H89">
        <v>1.0324</v>
      </c>
      <c r="I89">
        <v>0</v>
      </c>
      <c r="J89" t="s">
        <v>2468</v>
      </c>
      <c r="N89" t="s">
        <v>2046</v>
      </c>
    </row>
    <row r="90" spans="1:14" x14ac:dyDescent="0.2">
      <c r="A90">
        <v>4224</v>
      </c>
      <c r="B90">
        <v>1.9230769230769231</v>
      </c>
      <c r="C90">
        <v>3</v>
      </c>
      <c r="E90">
        <v>130</v>
      </c>
      <c r="F90">
        <v>3.6920000000000002</v>
      </c>
      <c r="G90">
        <v>0.51619999999999999</v>
      </c>
      <c r="H90">
        <v>1.9057999999999999</v>
      </c>
      <c r="I90">
        <v>0</v>
      </c>
      <c r="J90" t="s">
        <v>2469</v>
      </c>
      <c r="N90" t="s">
        <v>2047</v>
      </c>
    </row>
    <row r="91" spans="1:14" x14ac:dyDescent="0.2">
      <c r="A91">
        <v>4225</v>
      </c>
      <c r="B91">
        <v>1.25</v>
      </c>
      <c r="C91">
        <v>2</v>
      </c>
      <c r="E91">
        <v>200</v>
      </c>
      <c r="F91">
        <v>2.4</v>
      </c>
      <c r="G91">
        <v>0.46529999999999999</v>
      </c>
      <c r="H91">
        <v>1.1167</v>
      </c>
      <c r="I91">
        <v>0</v>
      </c>
      <c r="J91" t="s">
        <v>2470</v>
      </c>
      <c r="N91" t="s">
        <v>2048</v>
      </c>
    </row>
    <row r="92" spans="1:14" x14ac:dyDescent="0.2">
      <c r="A92">
        <v>4226</v>
      </c>
      <c r="B92">
        <v>0.625</v>
      </c>
      <c r="C92">
        <v>1</v>
      </c>
      <c r="E92">
        <v>400</v>
      </c>
      <c r="F92">
        <v>1.2</v>
      </c>
      <c r="G92">
        <v>0.42299999999999999</v>
      </c>
      <c r="H92">
        <v>0.50760000000000005</v>
      </c>
      <c r="I92">
        <v>0</v>
      </c>
      <c r="J92" t="s">
        <v>2471</v>
      </c>
      <c r="N92" t="s">
        <v>2049</v>
      </c>
    </row>
    <row r="93" spans="1:14" x14ac:dyDescent="0.2">
      <c r="A93">
        <v>4227</v>
      </c>
      <c r="B93">
        <v>0.80645161290322576</v>
      </c>
      <c r="C93">
        <v>3</v>
      </c>
      <c r="E93">
        <v>310</v>
      </c>
      <c r="F93">
        <v>1.548</v>
      </c>
      <c r="G93">
        <v>0.51619999999999999</v>
      </c>
      <c r="H93">
        <v>0.79910000000000003</v>
      </c>
      <c r="I93">
        <v>0</v>
      </c>
      <c r="J93" t="s">
        <v>1670</v>
      </c>
      <c r="N93" t="s">
        <v>2050</v>
      </c>
    </row>
    <row r="94" spans="1:14" x14ac:dyDescent="0.2">
      <c r="A94">
        <v>4228</v>
      </c>
      <c r="B94">
        <v>4.5454545454545459</v>
      </c>
      <c r="C94">
        <v>3</v>
      </c>
      <c r="D94">
        <v>0.04</v>
      </c>
      <c r="E94">
        <v>55</v>
      </c>
      <c r="F94">
        <v>8.7270000000000003</v>
      </c>
      <c r="G94">
        <v>0.51619999999999999</v>
      </c>
      <c r="H94">
        <v>4.5049000000000001</v>
      </c>
      <c r="I94">
        <v>0.180196</v>
      </c>
      <c r="J94" t="s">
        <v>2472</v>
      </c>
      <c r="N94" t="s">
        <v>2051</v>
      </c>
    </row>
    <row r="95" spans="1:14" x14ac:dyDescent="0.2">
      <c r="A95">
        <v>4229</v>
      </c>
      <c r="B95">
        <v>0.3968253968253968</v>
      </c>
      <c r="C95">
        <v>2</v>
      </c>
      <c r="D95">
        <v>0.04</v>
      </c>
      <c r="E95">
        <v>630</v>
      </c>
      <c r="F95">
        <v>0.76200000000000001</v>
      </c>
      <c r="G95">
        <v>0.46529999999999999</v>
      </c>
      <c r="H95">
        <v>0.35460000000000003</v>
      </c>
      <c r="I95">
        <v>1.4184000000000002E-2</v>
      </c>
      <c r="J95" t="s">
        <v>759</v>
      </c>
      <c r="N95" t="s">
        <v>2052</v>
      </c>
    </row>
    <row r="96" spans="1:14" x14ac:dyDescent="0.2">
      <c r="A96">
        <v>4230</v>
      </c>
      <c r="B96">
        <v>1.5151515151515151</v>
      </c>
      <c r="C96">
        <v>3</v>
      </c>
      <c r="E96">
        <v>165</v>
      </c>
      <c r="F96">
        <v>2.9089999999999998</v>
      </c>
      <c r="G96">
        <v>0.51619999999999999</v>
      </c>
      <c r="H96">
        <v>1.5016</v>
      </c>
      <c r="I96">
        <v>0</v>
      </c>
      <c r="J96" t="s">
        <v>1263</v>
      </c>
      <c r="N96" t="s">
        <v>2053</v>
      </c>
    </row>
    <row r="97" spans="1:14" x14ac:dyDescent="0.2">
      <c r="A97">
        <v>4231</v>
      </c>
      <c r="B97">
        <v>1.25</v>
      </c>
      <c r="C97">
        <v>2</v>
      </c>
      <c r="E97">
        <v>200</v>
      </c>
      <c r="F97">
        <v>2.4</v>
      </c>
      <c r="G97">
        <v>0.46529999999999999</v>
      </c>
      <c r="H97">
        <v>1.1167</v>
      </c>
      <c r="I97">
        <v>0</v>
      </c>
      <c r="J97" t="s">
        <v>777</v>
      </c>
      <c r="N97" t="s">
        <v>2054</v>
      </c>
    </row>
    <row r="98" spans="1:14" x14ac:dyDescent="0.2">
      <c r="A98">
        <v>4232</v>
      </c>
      <c r="B98">
        <v>0.625</v>
      </c>
      <c r="C98">
        <v>2</v>
      </c>
      <c r="E98">
        <v>400</v>
      </c>
      <c r="F98">
        <v>1.2</v>
      </c>
      <c r="G98">
        <v>0.46529999999999999</v>
      </c>
      <c r="H98">
        <v>0.55840000000000001</v>
      </c>
      <c r="I98">
        <v>0</v>
      </c>
      <c r="J98" t="s">
        <v>1854</v>
      </c>
      <c r="N98" t="s">
        <v>2055</v>
      </c>
    </row>
    <row r="99" spans="1:14" x14ac:dyDescent="0.2">
      <c r="A99">
        <v>4233</v>
      </c>
      <c r="B99">
        <v>0.7142857142857143</v>
      </c>
      <c r="C99">
        <v>2</v>
      </c>
      <c r="D99">
        <v>0.04</v>
      </c>
      <c r="E99">
        <v>350</v>
      </c>
      <c r="F99">
        <v>1.371</v>
      </c>
      <c r="G99">
        <v>0.46529999999999999</v>
      </c>
      <c r="H99">
        <v>0.63790000000000002</v>
      </c>
      <c r="I99">
        <v>2.5516E-2</v>
      </c>
      <c r="J99" t="s">
        <v>161</v>
      </c>
      <c r="N99" t="s">
        <v>2063</v>
      </c>
    </row>
    <row r="100" spans="1:14" x14ac:dyDescent="0.2">
      <c r="A100">
        <v>4234</v>
      </c>
      <c r="B100">
        <v>0.43859649122807015</v>
      </c>
      <c r="C100">
        <v>2</v>
      </c>
      <c r="E100">
        <v>570</v>
      </c>
      <c r="F100">
        <v>0.84199999999999997</v>
      </c>
      <c r="G100">
        <v>0.46529999999999999</v>
      </c>
      <c r="H100">
        <v>0.39179999999999998</v>
      </c>
      <c r="I100">
        <v>0</v>
      </c>
      <c r="J100" t="s">
        <v>1613</v>
      </c>
      <c r="N100" t="s">
        <v>2056</v>
      </c>
    </row>
    <row r="101" spans="1:14" x14ac:dyDescent="0.2">
      <c r="A101">
        <v>4235</v>
      </c>
      <c r="B101">
        <v>0.47169811320754718</v>
      </c>
      <c r="C101">
        <v>3</v>
      </c>
      <c r="E101">
        <v>530</v>
      </c>
      <c r="F101">
        <v>0.90600000000000003</v>
      </c>
      <c r="G101">
        <v>0.51619999999999999</v>
      </c>
      <c r="H101">
        <v>0.4677</v>
      </c>
      <c r="I101">
        <v>0</v>
      </c>
      <c r="J101" t="s">
        <v>1528</v>
      </c>
      <c r="N101" t="s">
        <v>2057</v>
      </c>
    </row>
    <row r="102" spans="1:14" x14ac:dyDescent="0.2">
      <c r="A102">
        <v>4236</v>
      </c>
      <c r="B102">
        <v>6.25</v>
      </c>
      <c r="C102">
        <v>3</v>
      </c>
      <c r="E102">
        <v>40</v>
      </c>
      <c r="F102">
        <v>12</v>
      </c>
      <c r="G102">
        <v>0.51619999999999999</v>
      </c>
      <c r="H102">
        <v>6.1943999999999999</v>
      </c>
      <c r="I102">
        <v>0</v>
      </c>
      <c r="J102" t="s">
        <v>2473</v>
      </c>
      <c r="N102" t="s">
        <v>2156</v>
      </c>
    </row>
    <row r="103" spans="1:14" x14ac:dyDescent="0.2">
      <c r="A103">
        <v>4237</v>
      </c>
      <c r="B103">
        <v>0.25</v>
      </c>
      <c r="C103">
        <v>1</v>
      </c>
      <c r="D103">
        <v>0.04</v>
      </c>
      <c r="E103">
        <v>1000</v>
      </c>
      <c r="F103">
        <v>0.48</v>
      </c>
      <c r="G103">
        <v>0.42299999999999999</v>
      </c>
      <c r="H103">
        <v>0.20300000000000001</v>
      </c>
      <c r="I103">
        <v>8.1200000000000005E-3</v>
      </c>
      <c r="J103" t="s">
        <v>1245</v>
      </c>
      <c r="N103" t="s">
        <v>2416</v>
      </c>
    </row>
    <row r="104" spans="1:14" x14ac:dyDescent="0.2">
      <c r="A104">
        <v>4238</v>
      </c>
      <c r="B104">
        <v>0.3125</v>
      </c>
      <c r="C104">
        <v>1</v>
      </c>
      <c r="E104">
        <v>800</v>
      </c>
      <c r="F104">
        <v>0.6</v>
      </c>
      <c r="G104">
        <v>0.42299999999999999</v>
      </c>
      <c r="H104">
        <v>0.25380000000000003</v>
      </c>
      <c r="I104">
        <v>0</v>
      </c>
      <c r="J104" t="s">
        <v>581</v>
      </c>
    </row>
    <row r="105" spans="1:14" x14ac:dyDescent="0.2">
      <c r="A105">
        <v>4239</v>
      </c>
      <c r="B105">
        <v>0.16666666666666666</v>
      </c>
      <c r="C105">
        <v>1</v>
      </c>
      <c r="E105">
        <v>1500</v>
      </c>
      <c r="F105">
        <v>0.32</v>
      </c>
      <c r="G105">
        <v>0.42299999999999999</v>
      </c>
      <c r="H105">
        <v>0.13539999999999999</v>
      </c>
      <c r="I105">
        <v>0</v>
      </c>
      <c r="J105" t="s">
        <v>558</v>
      </c>
    </row>
    <row r="106" spans="1:14" x14ac:dyDescent="0.2">
      <c r="A106">
        <v>4240</v>
      </c>
      <c r="B106">
        <v>0.38461538461538464</v>
      </c>
      <c r="C106">
        <v>4</v>
      </c>
      <c r="E106">
        <v>650</v>
      </c>
      <c r="F106">
        <v>0.73799999999999999</v>
      </c>
      <c r="G106">
        <v>0.57530000000000003</v>
      </c>
      <c r="H106">
        <v>0.42459999999999998</v>
      </c>
      <c r="I106">
        <v>0</v>
      </c>
      <c r="J106" t="s">
        <v>559</v>
      </c>
    </row>
    <row r="107" spans="1:14" x14ac:dyDescent="0.2">
      <c r="A107">
        <v>4241</v>
      </c>
      <c r="B107">
        <v>0.41666666666666669</v>
      </c>
      <c r="C107">
        <v>1</v>
      </c>
      <c r="E107">
        <v>600</v>
      </c>
      <c r="F107">
        <v>0.8</v>
      </c>
      <c r="G107">
        <v>0.42299999999999999</v>
      </c>
      <c r="H107">
        <v>0.33839999999999998</v>
      </c>
      <c r="I107">
        <v>0</v>
      </c>
      <c r="J107" t="s">
        <v>1406</v>
      </c>
    </row>
    <row r="108" spans="1:14" x14ac:dyDescent="0.2">
      <c r="A108">
        <v>4242</v>
      </c>
      <c r="B108">
        <v>0.41666666666666669</v>
      </c>
      <c r="C108">
        <v>3</v>
      </c>
      <c r="E108">
        <v>600</v>
      </c>
      <c r="F108">
        <v>0.8</v>
      </c>
      <c r="G108">
        <v>0.51619999999999999</v>
      </c>
      <c r="H108">
        <v>0.41299999999999998</v>
      </c>
      <c r="I108">
        <v>0</v>
      </c>
      <c r="J108" t="s">
        <v>782</v>
      </c>
    </row>
    <row r="109" spans="1:14" x14ac:dyDescent="0.2">
      <c r="A109">
        <v>4243</v>
      </c>
      <c r="B109">
        <v>0.27777777777777779</v>
      </c>
      <c r="C109">
        <v>2</v>
      </c>
      <c r="E109">
        <v>900</v>
      </c>
      <c r="F109">
        <v>0.53300000000000003</v>
      </c>
      <c r="G109">
        <v>0.46529999999999999</v>
      </c>
      <c r="H109">
        <v>0.248</v>
      </c>
      <c r="I109">
        <v>0</v>
      </c>
      <c r="J109" t="s">
        <v>1461</v>
      </c>
    </row>
    <row r="110" spans="1:14" x14ac:dyDescent="0.2">
      <c r="A110">
        <v>4244</v>
      </c>
      <c r="B110">
        <v>1.3157894736842106</v>
      </c>
      <c r="C110">
        <v>2</v>
      </c>
      <c r="E110">
        <v>190</v>
      </c>
      <c r="F110">
        <v>2.5259999999999998</v>
      </c>
      <c r="G110">
        <v>0.46529999999999999</v>
      </c>
      <c r="H110">
        <v>1.1753</v>
      </c>
      <c r="I110">
        <v>0</v>
      </c>
      <c r="J110" t="s">
        <v>2474</v>
      </c>
    </row>
    <row r="111" spans="1:14" x14ac:dyDescent="0.2">
      <c r="A111">
        <v>4245</v>
      </c>
      <c r="B111">
        <v>0.64102564102564108</v>
      </c>
      <c r="C111">
        <v>2</v>
      </c>
      <c r="E111">
        <v>390</v>
      </c>
      <c r="F111">
        <v>1.2310000000000001</v>
      </c>
      <c r="G111">
        <v>0.46529999999999999</v>
      </c>
      <c r="H111">
        <v>0.57279999999999998</v>
      </c>
      <c r="I111">
        <v>0</v>
      </c>
      <c r="J111" t="s">
        <v>2475</v>
      </c>
    </row>
    <row r="112" spans="1:14" x14ac:dyDescent="0.2">
      <c r="A112">
        <v>4246</v>
      </c>
      <c r="B112">
        <v>2</v>
      </c>
      <c r="C112">
        <v>3</v>
      </c>
      <c r="E112">
        <v>125</v>
      </c>
      <c r="F112">
        <v>3.84</v>
      </c>
      <c r="G112">
        <v>0.51619999999999999</v>
      </c>
      <c r="H112">
        <v>1.9822</v>
      </c>
      <c r="I112">
        <v>0</v>
      </c>
      <c r="J112" t="s">
        <v>2476</v>
      </c>
    </row>
    <row r="113" spans="1:10" x14ac:dyDescent="0.2">
      <c r="A113">
        <v>4247</v>
      </c>
      <c r="B113">
        <v>0.8928571428571429</v>
      </c>
      <c r="C113">
        <v>3</v>
      </c>
      <c r="E113">
        <v>280</v>
      </c>
      <c r="F113">
        <v>1.714</v>
      </c>
      <c r="G113">
        <v>0.51619999999999999</v>
      </c>
      <c r="H113">
        <v>0.88480000000000003</v>
      </c>
      <c r="I113">
        <v>0</v>
      </c>
      <c r="J113" t="s">
        <v>2477</v>
      </c>
    </row>
    <row r="114" spans="1:10" x14ac:dyDescent="0.2">
      <c r="A114">
        <v>4301</v>
      </c>
      <c r="B114">
        <v>1.1363636363636365</v>
      </c>
      <c r="C114">
        <v>3</v>
      </c>
      <c r="E114">
        <v>220</v>
      </c>
      <c r="F114">
        <v>2.1819999999999999</v>
      </c>
      <c r="G114">
        <v>0.51619999999999999</v>
      </c>
      <c r="H114">
        <v>1.1263000000000001</v>
      </c>
      <c r="I114">
        <v>0</v>
      </c>
      <c r="J114" t="s">
        <v>1192</v>
      </c>
    </row>
    <row r="115" spans="1:10" x14ac:dyDescent="0.2">
      <c r="A115">
        <v>4302</v>
      </c>
      <c r="B115">
        <v>0.58139534883720934</v>
      </c>
      <c r="C115">
        <v>3</v>
      </c>
      <c r="E115">
        <v>430</v>
      </c>
      <c r="F115">
        <v>1.1160000000000001</v>
      </c>
      <c r="G115">
        <v>0.51619999999999999</v>
      </c>
      <c r="H115">
        <v>0.57609999999999995</v>
      </c>
      <c r="I115">
        <v>0</v>
      </c>
      <c r="J115" t="s">
        <v>201</v>
      </c>
    </row>
    <row r="116" spans="1:10" x14ac:dyDescent="0.2">
      <c r="A116">
        <v>4303</v>
      </c>
      <c r="B116">
        <v>1.25</v>
      </c>
      <c r="C116">
        <v>1</v>
      </c>
      <c r="E116">
        <v>200</v>
      </c>
      <c r="F116">
        <v>2.4</v>
      </c>
      <c r="G116">
        <v>0.42299999999999999</v>
      </c>
      <c r="H116">
        <v>1.0152000000000001</v>
      </c>
      <c r="I116">
        <v>0</v>
      </c>
      <c r="J116" t="s">
        <v>500</v>
      </c>
    </row>
    <row r="117" spans="1:10" x14ac:dyDescent="0.2">
      <c r="A117">
        <v>4304</v>
      </c>
      <c r="B117">
        <v>0.43103448275862066</v>
      </c>
      <c r="C117">
        <v>2</v>
      </c>
      <c r="E117">
        <v>580</v>
      </c>
      <c r="F117">
        <v>0.82799999999999996</v>
      </c>
      <c r="G117">
        <v>0.46529999999999999</v>
      </c>
      <c r="H117">
        <v>0.38529999999999998</v>
      </c>
      <c r="I117">
        <v>0</v>
      </c>
      <c r="J117" t="s">
        <v>1288</v>
      </c>
    </row>
    <row r="118" spans="1:10" x14ac:dyDescent="0.2">
      <c r="A118">
        <v>4305</v>
      </c>
      <c r="B118">
        <v>0.69444444444444442</v>
      </c>
      <c r="C118">
        <v>2</v>
      </c>
      <c r="E118">
        <v>360</v>
      </c>
      <c r="F118">
        <v>1.333</v>
      </c>
      <c r="G118">
        <v>0.46529999999999999</v>
      </c>
      <c r="H118">
        <v>0.62019999999999997</v>
      </c>
      <c r="I118">
        <v>0</v>
      </c>
      <c r="J118" t="s">
        <v>1289</v>
      </c>
    </row>
    <row r="119" spans="1:10" x14ac:dyDescent="0.2">
      <c r="A119">
        <v>4306</v>
      </c>
      <c r="B119">
        <v>0.92592592592592593</v>
      </c>
      <c r="C119">
        <v>3</v>
      </c>
      <c r="E119">
        <v>270</v>
      </c>
      <c r="F119">
        <v>1.778</v>
      </c>
      <c r="G119">
        <v>0.51619999999999999</v>
      </c>
      <c r="H119">
        <v>0.91779999999999995</v>
      </c>
      <c r="I119">
        <v>0</v>
      </c>
      <c r="J119" t="s">
        <v>47</v>
      </c>
    </row>
    <row r="120" spans="1:10" x14ac:dyDescent="0.2">
      <c r="A120">
        <v>4307</v>
      </c>
      <c r="B120">
        <v>0.46296296296296297</v>
      </c>
      <c r="C120">
        <v>3</v>
      </c>
      <c r="E120">
        <v>540</v>
      </c>
      <c r="F120">
        <v>0.88900000000000001</v>
      </c>
      <c r="G120">
        <v>0.51619999999999999</v>
      </c>
      <c r="H120">
        <v>0.45889999999999997</v>
      </c>
      <c r="I120">
        <v>0</v>
      </c>
      <c r="J120" t="s">
        <v>475</v>
      </c>
    </row>
    <row r="121" spans="1:10" x14ac:dyDescent="0.2">
      <c r="A121">
        <v>4308</v>
      </c>
      <c r="B121">
        <v>0.33333333333333331</v>
      </c>
      <c r="C121">
        <v>3</v>
      </c>
      <c r="E121">
        <v>750</v>
      </c>
      <c r="F121">
        <v>0.64</v>
      </c>
      <c r="G121">
        <v>0.51619999999999999</v>
      </c>
      <c r="H121">
        <v>0.33040000000000003</v>
      </c>
      <c r="I121">
        <v>0</v>
      </c>
      <c r="J121" t="s">
        <v>476</v>
      </c>
    </row>
    <row r="122" spans="1:10" x14ac:dyDescent="0.2">
      <c r="A122">
        <v>4309</v>
      </c>
      <c r="B122">
        <v>0.8928571428571429</v>
      </c>
      <c r="C122">
        <v>3</v>
      </c>
      <c r="E122">
        <v>280</v>
      </c>
      <c r="F122">
        <v>1.714</v>
      </c>
      <c r="G122">
        <v>0.51619999999999999</v>
      </c>
      <c r="H122">
        <v>0.88480000000000003</v>
      </c>
      <c r="I122">
        <v>0</v>
      </c>
      <c r="J122" t="s">
        <v>540</v>
      </c>
    </row>
    <row r="123" spans="1:10" x14ac:dyDescent="0.2">
      <c r="A123">
        <v>4310</v>
      </c>
      <c r="B123">
        <v>0.83333333333333337</v>
      </c>
      <c r="C123">
        <v>3</v>
      </c>
      <c r="E123">
        <v>300</v>
      </c>
      <c r="F123">
        <v>1.6</v>
      </c>
      <c r="G123">
        <v>0.51619999999999999</v>
      </c>
      <c r="H123">
        <v>0.82589999999999997</v>
      </c>
      <c r="I123">
        <v>0</v>
      </c>
      <c r="J123" t="s">
        <v>135</v>
      </c>
    </row>
    <row r="124" spans="1:10" x14ac:dyDescent="0.2">
      <c r="A124">
        <v>4311</v>
      </c>
      <c r="B124">
        <v>1.1904761904761905</v>
      </c>
      <c r="C124">
        <v>3</v>
      </c>
      <c r="E124">
        <v>210</v>
      </c>
      <c r="F124">
        <v>2.286</v>
      </c>
      <c r="G124">
        <v>0.51619999999999999</v>
      </c>
      <c r="H124">
        <v>1.18</v>
      </c>
      <c r="I124">
        <v>0</v>
      </c>
      <c r="J124" t="s">
        <v>356</v>
      </c>
    </row>
    <row r="125" spans="1:10" x14ac:dyDescent="0.2">
      <c r="A125">
        <v>4312</v>
      </c>
      <c r="B125">
        <v>0.625</v>
      </c>
      <c r="C125">
        <v>1</v>
      </c>
      <c r="E125">
        <v>400</v>
      </c>
      <c r="F125">
        <v>1.2</v>
      </c>
      <c r="G125">
        <v>0.42299999999999999</v>
      </c>
      <c r="H125">
        <v>0.50760000000000005</v>
      </c>
      <c r="I125">
        <v>0</v>
      </c>
      <c r="J125" t="s">
        <v>2478</v>
      </c>
    </row>
    <row r="126" spans="1:10" x14ac:dyDescent="0.2">
      <c r="A126">
        <v>4313</v>
      </c>
      <c r="B126">
        <v>2.0833333333333335</v>
      </c>
      <c r="C126">
        <v>3</v>
      </c>
      <c r="D126">
        <v>0.04</v>
      </c>
      <c r="E126">
        <v>120</v>
      </c>
      <c r="F126">
        <v>4</v>
      </c>
      <c r="G126">
        <v>0.51619999999999999</v>
      </c>
      <c r="H126">
        <v>2.0648</v>
      </c>
      <c r="I126">
        <v>8.2591999999999999E-2</v>
      </c>
      <c r="J126" t="s">
        <v>1094</v>
      </c>
    </row>
    <row r="127" spans="1:10" x14ac:dyDescent="0.2">
      <c r="A127">
        <v>4314</v>
      </c>
      <c r="B127">
        <v>0.19230769230769232</v>
      </c>
      <c r="C127">
        <v>2</v>
      </c>
      <c r="E127">
        <v>1300</v>
      </c>
      <c r="F127">
        <v>0.36899999999999999</v>
      </c>
      <c r="G127">
        <v>0.46529999999999999</v>
      </c>
      <c r="H127">
        <v>0.17169999999999999</v>
      </c>
      <c r="I127">
        <v>0</v>
      </c>
      <c r="J127" t="s">
        <v>2479</v>
      </c>
    </row>
    <row r="128" spans="1:10" x14ac:dyDescent="0.2">
      <c r="A128">
        <v>4315</v>
      </c>
      <c r="B128">
        <v>0.27777777777777779</v>
      </c>
      <c r="C128">
        <v>3</v>
      </c>
      <c r="D128">
        <v>0.04</v>
      </c>
      <c r="E128">
        <v>900</v>
      </c>
      <c r="F128">
        <v>0.53300000000000003</v>
      </c>
      <c r="G128">
        <v>0.51619999999999999</v>
      </c>
      <c r="H128">
        <v>0.27510000000000001</v>
      </c>
      <c r="I128">
        <v>1.1004E-2</v>
      </c>
      <c r="J128" t="s">
        <v>2480</v>
      </c>
    </row>
    <row r="129" spans="1:10" x14ac:dyDescent="0.2">
      <c r="A129">
        <v>4316</v>
      </c>
      <c r="B129">
        <v>0.5</v>
      </c>
      <c r="C129">
        <v>3</v>
      </c>
      <c r="E129">
        <v>500</v>
      </c>
      <c r="F129">
        <v>0.96</v>
      </c>
      <c r="G129">
        <v>0.51619999999999999</v>
      </c>
      <c r="H129">
        <v>0.49559999999999998</v>
      </c>
      <c r="I129">
        <v>0</v>
      </c>
      <c r="J129" t="s">
        <v>529</v>
      </c>
    </row>
    <row r="130" spans="1:10" x14ac:dyDescent="0.2">
      <c r="A130">
        <v>4317</v>
      </c>
      <c r="B130">
        <v>1.3157894736842106</v>
      </c>
      <c r="C130">
        <v>3</v>
      </c>
      <c r="E130">
        <v>190</v>
      </c>
      <c r="F130">
        <v>2.5259999999999998</v>
      </c>
      <c r="G130">
        <v>0.51619999999999999</v>
      </c>
      <c r="H130">
        <v>1.3039000000000001</v>
      </c>
      <c r="I130">
        <v>0</v>
      </c>
      <c r="J130" t="s">
        <v>2481</v>
      </c>
    </row>
    <row r="131" spans="1:10" x14ac:dyDescent="0.2">
      <c r="A131">
        <v>4318</v>
      </c>
      <c r="B131">
        <v>0.44642857142857145</v>
      </c>
      <c r="C131">
        <v>2</v>
      </c>
      <c r="E131">
        <v>560</v>
      </c>
      <c r="F131">
        <v>0.85699999999999998</v>
      </c>
      <c r="G131">
        <v>0.46529999999999999</v>
      </c>
      <c r="H131">
        <v>0.39879999999999999</v>
      </c>
      <c r="I131">
        <v>0</v>
      </c>
      <c r="J131" t="s">
        <v>2443</v>
      </c>
    </row>
    <row r="132" spans="1:10" x14ac:dyDescent="0.2">
      <c r="A132">
        <v>4319</v>
      </c>
      <c r="B132">
        <v>0.38461538461538464</v>
      </c>
      <c r="C132">
        <v>2</v>
      </c>
      <c r="E132">
        <v>650</v>
      </c>
      <c r="F132">
        <v>0.73799999999999999</v>
      </c>
      <c r="G132">
        <v>0.46529999999999999</v>
      </c>
      <c r="H132">
        <v>0.34339999999999998</v>
      </c>
      <c r="I132">
        <v>0</v>
      </c>
      <c r="J132" t="s">
        <v>2482</v>
      </c>
    </row>
    <row r="133" spans="1:10" x14ac:dyDescent="0.2">
      <c r="A133">
        <v>4320</v>
      </c>
      <c r="B133">
        <v>0.64102564102564108</v>
      </c>
      <c r="C133">
        <v>2</v>
      </c>
      <c r="E133">
        <v>390</v>
      </c>
      <c r="F133">
        <v>1.2310000000000001</v>
      </c>
      <c r="G133">
        <v>0.46529999999999999</v>
      </c>
      <c r="H133">
        <v>0.57279999999999998</v>
      </c>
      <c r="I133">
        <v>0</v>
      </c>
      <c r="J133" t="s">
        <v>2444</v>
      </c>
    </row>
    <row r="134" spans="1:10" x14ac:dyDescent="0.2">
      <c r="A134">
        <v>4321</v>
      </c>
      <c r="B134">
        <v>0.96153846153846156</v>
      </c>
      <c r="C134">
        <v>2</v>
      </c>
      <c r="E134">
        <v>260</v>
      </c>
      <c r="F134">
        <v>1.8460000000000001</v>
      </c>
      <c r="G134">
        <v>0.46529999999999999</v>
      </c>
      <c r="H134">
        <v>0.8589</v>
      </c>
      <c r="I134">
        <v>0</v>
      </c>
      <c r="J134" t="s">
        <v>2483</v>
      </c>
    </row>
    <row r="135" spans="1:10" x14ac:dyDescent="0.2">
      <c r="A135">
        <v>4322</v>
      </c>
      <c r="B135">
        <v>0.33783783783783783</v>
      </c>
      <c r="C135">
        <v>2</v>
      </c>
      <c r="E135">
        <v>740</v>
      </c>
      <c r="F135">
        <v>0.64900000000000002</v>
      </c>
      <c r="G135">
        <v>0.46529999999999999</v>
      </c>
      <c r="H135">
        <v>0.30199999999999999</v>
      </c>
      <c r="I135">
        <v>0</v>
      </c>
      <c r="J135" t="s">
        <v>530</v>
      </c>
    </row>
    <row r="136" spans="1:10" x14ac:dyDescent="0.2">
      <c r="A136">
        <v>4323</v>
      </c>
      <c r="B136">
        <v>0.34722222222222221</v>
      </c>
      <c r="C136">
        <v>2</v>
      </c>
      <c r="E136">
        <v>720</v>
      </c>
      <c r="F136">
        <v>0.66700000000000004</v>
      </c>
      <c r="G136">
        <v>0.46529999999999999</v>
      </c>
      <c r="H136">
        <v>0.31040000000000001</v>
      </c>
      <c r="I136">
        <v>0</v>
      </c>
      <c r="J136" t="s">
        <v>1290</v>
      </c>
    </row>
    <row r="137" spans="1:10" x14ac:dyDescent="0.2">
      <c r="A137">
        <v>4324</v>
      </c>
      <c r="B137">
        <v>3.1186681186681189</v>
      </c>
      <c r="C137">
        <v>2</v>
      </c>
      <c r="E137">
        <v>134</v>
      </c>
      <c r="F137">
        <v>5.9880000000000004</v>
      </c>
      <c r="G137">
        <v>0.46529999999999999</v>
      </c>
      <c r="H137">
        <v>2.7862</v>
      </c>
      <c r="I137">
        <v>0</v>
      </c>
      <c r="J137" t="s">
        <v>859</v>
      </c>
    </row>
    <row r="138" spans="1:10" x14ac:dyDescent="0.2">
      <c r="A138">
        <v>4325</v>
      </c>
      <c r="B138">
        <v>0.72463768115942029</v>
      </c>
      <c r="C138">
        <v>3</v>
      </c>
      <c r="E138">
        <v>345</v>
      </c>
      <c r="F138">
        <v>1.391</v>
      </c>
      <c r="G138">
        <v>0.51619999999999999</v>
      </c>
      <c r="H138">
        <v>0.71799999999999997</v>
      </c>
      <c r="I138">
        <v>0</v>
      </c>
      <c r="J138" t="s">
        <v>1348</v>
      </c>
    </row>
    <row r="139" spans="1:10" x14ac:dyDescent="0.2">
      <c r="A139">
        <v>4326</v>
      </c>
      <c r="B139">
        <v>0.390625</v>
      </c>
      <c r="C139">
        <v>3</v>
      </c>
      <c r="E139">
        <v>640</v>
      </c>
      <c r="F139">
        <v>0.75</v>
      </c>
      <c r="G139">
        <v>0.51619999999999999</v>
      </c>
      <c r="H139">
        <v>0.38719999999999999</v>
      </c>
      <c r="I139">
        <v>0</v>
      </c>
      <c r="J139" t="s">
        <v>889</v>
      </c>
    </row>
    <row r="140" spans="1:10" x14ac:dyDescent="0.2">
      <c r="A140">
        <v>4327</v>
      </c>
      <c r="B140">
        <v>0.625</v>
      </c>
      <c r="C140">
        <v>3</v>
      </c>
      <c r="D140">
        <v>0.04</v>
      </c>
      <c r="E140">
        <v>400</v>
      </c>
      <c r="F140">
        <v>1.2</v>
      </c>
      <c r="G140">
        <v>0.51619999999999999</v>
      </c>
      <c r="H140">
        <v>0.61939999999999995</v>
      </c>
      <c r="I140">
        <v>2.4775999999999999E-2</v>
      </c>
      <c r="J140" t="s">
        <v>1520</v>
      </c>
    </row>
    <row r="141" spans="1:10" x14ac:dyDescent="0.2">
      <c r="A141">
        <v>4328</v>
      </c>
      <c r="B141">
        <v>1</v>
      </c>
      <c r="C141">
        <v>3</v>
      </c>
      <c r="E141">
        <v>250</v>
      </c>
      <c r="F141">
        <v>1.92</v>
      </c>
      <c r="G141">
        <v>0.51619999999999999</v>
      </c>
      <c r="H141">
        <v>0.99109999999999998</v>
      </c>
      <c r="I141">
        <v>0</v>
      </c>
      <c r="J141" t="s">
        <v>1521</v>
      </c>
    </row>
    <row r="142" spans="1:10" x14ac:dyDescent="0.2">
      <c r="A142">
        <v>4329</v>
      </c>
      <c r="B142">
        <v>0.78125</v>
      </c>
      <c r="C142">
        <v>2</v>
      </c>
      <c r="E142">
        <v>320</v>
      </c>
      <c r="F142">
        <v>1.5</v>
      </c>
      <c r="G142">
        <v>0.46529999999999999</v>
      </c>
      <c r="H142">
        <v>0.69799999999999995</v>
      </c>
      <c r="I142">
        <v>0</v>
      </c>
      <c r="J142" t="s">
        <v>1174</v>
      </c>
    </row>
    <row r="143" spans="1:10" x14ac:dyDescent="0.2">
      <c r="A143">
        <v>4330</v>
      </c>
      <c r="B143">
        <v>0.5</v>
      </c>
      <c r="C143">
        <v>2</v>
      </c>
      <c r="D143">
        <v>0.04</v>
      </c>
      <c r="E143">
        <v>500</v>
      </c>
      <c r="F143">
        <v>0.96</v>
      </c>
      <c r="G143">
        <v>0.46529999999999999</v>
      </c>
      <c r="H143">
        <v>0.44669999999999999</v>
      </c>
      <c r="I143">
        <v>1.7867999999999998E-2</v>
      </c>
      <c r="J143" t="s">
        <v>512</v>
      </c>
    </row>
    <row r="144" spans="1:10" x14ac:dyDescent="0.2">
      <c r="A144">
        <v>4331</v>
      </c>
      <c r="B144">
        <v>0.8928571428571429</v>
      </c>
      <c r="C144">
        <v>3</v>
      </c>
      <c r="E144">
        <v>280</v>
      </c>
      <c r="F144">
        <v>1.714</v>
      </c>
      <c r="G144">
        <v>0.51619999999999999</v>
      </c>
      <c r="H144">
        <v>0.88480000000000003</v>
      </c>
      <c r="I144">
        <v>0</v>
      </c>
      <c r="J144" t="s">
        <v>311</v>
      </c>
    </row>
    <row r="145" spans="1:10" x14ac:dyDescent="0.2">
      <c r="A145">
        <v>4332</v>
      </c>
      <c r="B145">
        <v>4.5454545454545459</v>
      </c>
      <c r="C145">
        <v>3</v>
      </c>
      <c r="D145">
        <v>0.04</v>
      </c>
      <c r="E145">
        <v>55</v>
      </c>
      <c r="F145">
        <v>8.7270000000000003</v>
      </c>
      <c r="G145">
        <v>0.51619999999999999</v>
      </c>
      <c r="H145">
        <v>4.5049000000000001</v>
      </c>
      <c r="I145">
        <v>0.180196</v>
      </c>
      <c r="J145" t="s">
        <v>2484</v>
      </c>
    </row>
    <row r="146" spans="1:10" x14ac:dyDescent="0.2">
      <c r="A146">
        <v>4333</v>
      </c>
      <c r="B146">
        <v>0.3968253968253968</v>
      </c>
      <c r="C146">
        <v>2</v>
      </c>
      <c r="D146">
        <v>0.04</v>
      </c>
      <c r="E146">
        <v>630</v>
      </c>
      <c r="F146">
        <v>0.76200000000000001</v>
      </c>
      <c r="G146">
        <v>0.46529999999999999</v>
      </c>
      <c r="H146">
        <v>0.35460000000000003</v>
      </c>
      <c r="I146">
        <v>1.4184000000000002E-2</v>
      </c>
      <c r="J146" t="s">
        <v>759</v>
      </c>
    </row>
    <row r="147" spans="1:10" x14ac:dyDescent="0.2">
      <c r="A147">
        <v>4334</v>
      </c>
      <c r="B147">
        <v>1.8518518518518519</v>
      </c>
      <c r="C147">
        <v>4</v>
      </c>
      <c r="E147">
        <v>135</v>
      </c>
      <c r="F147">
        <v>3.556</v>
      </c>
      <c r="G147">
        <v>0.57530000000000003</v>
      </c>
      <c r="H147">
        <v>2.0457999999999998</v>
      </c>
      <c r="I147">
        <v>0</v>
      </c>
      <c r="J147" t="s">
        <v>953</v>
      </c>
    </row>
    <row r="148" spans="1:10" x14ac:dyDescent="0.2">
      <c r="A148">
        <v>4335</v>
      </c>
      <c r="B148">
        <v>2.0833333333333335</v>
      </c>
      <c r="C148">
        <v>2</v>
      </c>
      <c r="E148">
        <v>120</v>
      </c>
      <c r="F148">
        <v>4</v>
      </c>
      <c r="G148">
        <v>0.46529999999999999</v>
      </c>
      <c r="H148">
        <v>1.8612</v>
      </c>
      <c r="I148">
        <v>0</v>
      </c>
      <c r="J148" t="s">
        <v>639</v>
      </c>
    </row>
    <row r="149" spans="1:10" x14ac:dyDescent="0.2">
      <c r="A149">
        <v>4336</v>
      </c>
      <c r="B149">
        <v>1.3888888888888888</v>
      </c>
      <c r="C149">
        <v>3</v>
      </c>
      <c r="E149">
        <v>180</v>
      </c>
      <c r="F149">
        <v>2.6669999999999998</v>
      </c>
      <c r="G149">
        <v>0.51619999999999999</v>
      </c>
      <c r="H149">
        <v>1.3767</v>
      </c>
      <c r="I149">
        <v>0</v>
      </c>
      <c r="J149" t="s">
        <v>81</v>
      </c>
    </row>
    <row r="150" spans="1:10" x14ac:dyDescent="0.2">
      <c r="A150">
        <v>4337</v>
      </c>
      <c r="B150">
        <v>1.8518518518518519</v>
      </c>
      <c r="C150">
        <v>4</v>
      </c>
      <c r="E150">
        <v>135</v>
      </c>
      <c r="F150">
        <v>3.556</v>
      </c>
      <c r="G150">
        <v>0.57530000000000003</v>
      </c>
      <c r="H150">
        <v>2.0457999999999998</v>
      </c>
      <c r="I150">
        <v>0</v>
      </c>
      <c r="J150" t="s">
        <v>1322</v>
      </c>
    </row>
    <row r="151" spans="1:10" x14ac:dyDescent="0.2">
      <c r="A151">
        <v>4338</v>
      </c>
      <c r="B151">
        <v>0.8928571428571429</v>
      </c>
      <c r="C151">
        <v>2</v>
      </c>
      <c r="D151">
        <v>0.04</v>
      </c>
      <c r="E151">
        <v>280</v>
      </c>
      <c r="F151">
        <v>1.714</v>
      </c>
      <c r="G151">
        <v>0.46529999999999999</v>
      </c>
      <c r="H151">
        <v>0.79749999999999999</v>
      </c>
      <c r="I151">
        <v>3.1899999999999998E-2</v>
      </c>
      <c r="J151" t="s">
        <v>1654</v>
      </c>
    </row>
    <row r="152" spans="1:10" x14ac:dyDescent="0.2">
      <c r="A152">
        <v>4339</v>
      </c>
      <c r="B152">
        <v>0.41666666666666669</v>
      </c>
      <c r="C152">
        <v>2</v>
      </c>
      <c r="E152">
        <v>600</v>
      </c>
      <c r="F152">
        <v>0.8</v>
      </c>
      <c r="G152">
        <v>0.46529999999999999</v>
      </c>
      <c r="H152">
        <v>0.37219999999999998</v>
      </c>
      <c r="I152">
        <v>0</v>
      </c>
      <c r="J152" t="s">
        <v>1250</v>
      </c>
    </row>
    <row r="153" spans="1:10" x14ac:dyDescent="0.2">
      <c r="A153">
        <v>4340</v>
      </c>
      <c r="B153">
        <v>0.47169811320754718</v>
      </c>
      <c r="C153">
        <v>3</v>
      </c>
      <c r="E153">
        <v>530</v>
      </c>
      <c r="F153">
        <v>0.90600000000000003</v>
      </c>
      <c r="G153">
        <v>0.51619999999999999</v>
      </c>
      <c r="H153">
        <v>0.4677</v>
      </c>
      <c r="I153">
        <v>0</v>
      </c>
      <c r="J153" t="s">
        <v>1625</v>
      </c>
    </row>
    <row r="154" spans="1:10" x14ac:dyDescent="0.2">
      <c r="A154">
        <v>4341</v>
      </c>
      <c r="B154">
        <v>0.25</v>
      </c>
      <c r="C154">
        <v>1</v>
      </c>
      <c r="D154">
        <v>0.04</v>
      </c>
      <c r="E154">
        <v>1000</v>
      </c>
      <c r="F154">
        <v>0.48</v>
      </c>
      <c r="G154">
        <v>0.42299999999999999</v>
      </c>
      <c r="H154">
        <v>0.20300000000000001</v>
      </c>
      <c r="I154">
        <v>8.1200000000000005E-3</v>
      </c>
      <c r="J154" t="s">
        <v>257</v>
      </c>
    </row>
    <row r="155" spans="1:10" x14ac:dyDescent="0.2">
      <c r="A155">
        <v>4342</v>
      </c>
      <c r="B155">
        <v>0.38461538461538464</v>
      </c>
      <c r="C155">
        <v>4</v>
      </c>
      <c r="E155">
        <v>650</v>
      </c>
      <c r="F155">
        <v>0.73799999999999999</v>
      </c>
      <c r="G155">
        <v>0.57530000000000003</v>
      </c>
      <c r="H155">
        <v>0.42459999999999998</v>
      </c>
      <c r="I155">
        <v>0</v>
      </c>
      <c r="J155" t="s">
        <v>559</v>
      </c>
    </row>
    <row r="156" spans="1:10" x14ac:dyDescent="0.2">
      <c r="A156">
        <v>4343</v>
      </c>
      <c r="B156">
        <v>0.25</v>
      </c>
      <c r="C156">
        <v>1</v>
      </c>
      <c r="E156">
        <v>1000</v>
      </c>
      <c r="F156">
        <v>0.48</v>
      </c>
      <c r="G156">
        <v>0.42299999999999999</v>
      </c>
      <c r="H156">
        <v>0.20300000000000001</v>
      </c>
      <c r="I156">
        <v>0</v>
      </c>
      <c r="J156" t="s">
        <v>581</v>
      </c>
    </row>
    <row r="157" spans="1:10" x14ac:dyDescent="0.2">
      <c r="A157">
        <v>4344</v>
      </c>
      <c r="B157">
        <v>0.625</v>
      </c>
      <c r="C157">
        <v>1</v>
      </c>
      <c r="E157">
        <v>400</v>
      </c>
      <c r="F157">
        <v>1.2</v>
      </c>
      <c r="G157">
        <v>0.42299999999999999</v>
      </c>
      <c r="H157">
        <v>0.50760000000000005</v>
      </c>
      <c r="I157">
        <v>0</v>
      </c>
      <c r="J157" t="s">
        <v>1406</v>
      </c>
    </row>
    <row r="158" spans="1:10" x14ac:dyDescent="0.2">
      <c r="A158">
        <v>4345</v>
      </c>
      <c r="B158">
        <v>0.1388888888888889</v>
      </c>
      <c r="C158">
        <v>1</v>
      </c>
      <c r="E158">
        <v>1800</v>
      </c>
      <c r="F158">
        <v>0.26700000000000002</v>
      </c>
      <c r="G158">
        <v>0.42299999999999999</v>
      </c>
      <c r="H158">
        <v>0.1129</v>
      </c>
      <c r="I158">
        <v>0</v>
      </c>
      <c r="J158" t="s">
        <v>558</v>
      </c>
    </row>
    <row r="159" spans="1:10" x14ac:dyDescent="0.2">
      <c r="A159">
        <v>4346</v>
      </c>
      <c r="B159">
        <v>8.3333333333333329E-2</v>
      </c>
      <c r="C159">
        <v>1</v>
      </c>
      <c r="E159">
        <v>3000</v>
      </c>
      <c r="F159">
        <v>0.16</v>
      </c>
      <c r="G159">
        <v>0.42299999999999999</v>
      </c>
      <c r="H159">
        <v>6.7699999999999996E-2</v>
      </c>
      <c r="I159">
        <v>0</v>
      </c>
      <c r="J159" t="s">
        <v>1407</v>
      </c>
    </row>
    <row r="160" spans="1:10" x14ac:dyDescent="0.2">
      <c r="A160">
        <v>4347</v>
      </c>
      <c r="B160">
        <v>0.05</v>
      </c>
      <c r="C160">
        <v>1</v>
      </c>
      <c r="E160">
        <v>5000</v>
      </c>
      <c r="F160">
        <v>9.6000000000000002E-2</v>
      </c>
      <c r="G160">
        <v>0.42299999999999999</v>
      </c>
      <c r="H160">
        <v>4.0599999999999997E-2</v>
      </c>
      <c r="I160">
        <v>0</v>
      </c>
      <c r="J160" t="s">
        <v>1323</v>
      </c>
    </row>
    <row r="161" spans="1:10" x14ac:dyDescent="0.2">
      <c r="A161">
        <v>4348</v>
      </c>
      <c r="B161">
        <v>0.41666666666666669</v>
      </c>
      <c r="C161">
        <v>3</v>
      </c>
      <c r="E161">
        <v>600</v>
      </c>
      <c r="F161">
        <v>0.8</v>
      </c>
      <c r="G161">
        <v>0.51619999999999999</v>
      </c>
      <c r="H161">
        <v>0.41299999999999998</v>
      </c>
      <c r="I161">
        <v>0</v>
      </c>
      <c r="J161" t="s">
        <v>1623</v>
      </c>
    </row>
    <row r="162" spans="1:10" x14ac:dyDescent="0.2">
      <c r="A162">
        <v>4349</v>
      </c>
      <c r="B162">
        <v>0.7142857142857143</v>
      </c>
      <c r="C162">
        <v>3</v>
      </c>
      <c r="D162">
        <v>0.04</v>
      </c>
      <c r="E162">
        <v>350</v>
      </c>
      <c r="F162">
        <v>1.371</v>
      </c>
      <c r="G162">
        <v>0.51619999999999999</v>
      </c>
      <c r="H162">
        <v>0.7077</v>
      </c>
      <c r="I162">
        <v>2.8308E-2</v>
      </c>
      <c r="J162" t="s">
        <v>2485</v>
      </c>
    </row>
    <row r="163" spans="1:10" x14ac:dyDescent="0.2">
      <c r="A163">
        <v>4350</v>
      </c>
      <c r="B163">
        <v>0.64102564102564108</v>
      </c>
      <c r="C163">
        <v>2</v>
      </c>
      <c r="E163">
        <v>390</v>
      </c>
      <c r="F163">
        <v>1.2310000000000001</v>
      </c>
      <c r="G163">
        <v>0.46529999999999999</v>
      </c>
      <c r="H163">
        <v>0.57279999999999998</v>
      </c>
      <c r="I163">
        <v>0</v>
      </c>
      <c r="J163" t="s">
        <v>2486</v>
      </c>
    </row>
    <row r="164" spans="1:10" x14ac:dyDescent="0.2">
      <c r="A164">
        <v>4351</v>
      </c>
      <c r="B164">
        <v>0.38461538461538464</v>
      </c>
      <c r="C164">
        <v>3</v>
      </c>
      <c r="E164">
        <v>650</v>
      </c>
      <c r="F164">
        <v>0.73799999999999999</v>
      </c>
      <c r="G164">
        <v>0.51619999999999999</v>
      </c>
      <c r="H164">
        <v>0.38100000000000001</v>
      </c>
      <c r="I164">
        <v>0</v>
      </c>
      <c r="J164" t="s">
        <v>2487</v>
      </c>
    </row>
    <row r="165" spans="1:10" x14ac:dyDescent="0.2">
      <c r="A165">
        <v>4352</v>
      </c>
      <c r="B165">
        <v>0.41666666666666669</v>
      </c>
      <c r="C165">
        <v>3</v>
      </c>
      <c r="E165">
        <v>600</v>
      </c>
      <c r="F165">
        <v>0.8</v>
      </c>
      <c r="G165">
        <v>0.51619999999999999</v>
      </c>
      <c r="H165">
        <v>0.41299999999999998</v>
      </c>
      <c r="I165">
        <v>0</v>
      </c>
      <c r="J165" t="s">
        <v>2488</v>
      </c>
    </row>
    <row r="166" spans="1:10" x14ac:dyDescent="0.2">
      <c r="A166">
        <v>4353</v>
      </c>
      <c r="B166">
        <v>0.41666666666666669</v>
      </c>
      <c r="C166">
        <v>3</v>
      </c>
      <c r="E166">
        <v>600</v>
      </c>
      <c r="F166">
        <v>0.8</v>
      </c>
      <c r="G166">
        <v>0.51619999999999999</v>
      </c>
      <c r="H166">
        <v>0.41299999999999998</v>
      </c>
      <c r="I166">
        <v>0</v>
      </c>
      <c r="J166" t="s">
        <v>2489</v>
      </c>
    </row>
    <row r="167" spans="1:10" x14ac:dyDescent="0.2">
      <c r="A167">
        <v>4354</v>
      </c>
      <c r="B167">
        <v>1.0869565217391304</v>
      </c>
      <c r="C167">
        <v>3</v>
      </c>
      <c r="E167">
        <v>230</v>
      </c>
      <c r="F167">
        <v>2.0870000000000002</v>
      </c>
      <c r="G167">
        <v>0.51619999999999999</v>
      </c>
      <c r="H167">
        <v>1.0772999999999999</v>
      </c>
      <c r="I167">
        <v>0</v>
      </c>
      <c r="J167" t="s">
        <v>2490</v>
      </c>
    </row>
    <row r="168" spans="1:10" x14ac:dyDescent="0.2">
      <c r="A168">
        <v>4355</v>
      </c>
      <c r="B168">
        <v>0.56818181818181823</v>
      </c>
      <c r="C168">
        <v>2</v>
      </c>
      <c r="E168">
        <v>440</v>
      </c>
      <c r="F168">
        <v>1.091</v>
      </c>
      <c r="G168">
        <v>0.46529999999999999</v>
      </c>
      <c r="H168">
        <v>0.50760000000000005</v>
      </c>
      <c r="I168">
        <v>0</v>
      </c>
      <c r="J168" t="s">
        <v>2491</v>
      </c>
    </row>
    <row r="169" spans="1:10" x14ac:dyDescent="0.2">
      <c r="A169">
        <v>4356</v>
      </c>
      <c r="B169">
        <v>0.7142857142857143</v>
      </c>
      <c r="C169">
        <v>3</v>
      </c>
      <c r="D169">
        <v>0.04</v>
      </c>
      <c r="E169">
        <v>350</v>
      </c>
      <c r="F169">
        <v>1.371</v>
      </c>
      <c r="G169">
        <v>0.51619999999999999</v>
      </c>
      <c r="H169">
        <v>0.7077</v>
      </c>
      <c r="I169">
        <v>2.8308E-2</v>
      </c>
      <c r="J169" t="s">
        <v>2492</v>
      </c>
    </row>
    <row r="170" spans="1:10" x14ac:dyDescent="0.2">
      <c r="A170">
        <v>4357</v>
      </c>
      <c r="B170">
        <v>1.4285714285714286</v>
      </c>
      <c r="C170">
        <v>3</v>
      </c>
      <c r="E170">
        <v>175</v>
      </c>
      <c r="F170">
        <v>2.7429999999999999</v>
      </c>
      <c r="G170">
        <v>0.51619999999999999</v>
      </c>
      <c r="H170">
        <v>1.4158999999999999</v>
      </c>
      <c r="I170">
        <v>0</v>
      </c>
      <c r="J170" t="s">
        <v>2493</v>
      </c>
    </row>
    <row r="171" spans="1:10" x14ac:dyDescent="0.2">
      <c r="A171">
        <v>4358</v>
      </c>
      <c r="B171">
        <v>1.4285714285714286</v>
      </c>
      <c r="C171">
        <v>3</v>
      </c>
      <c r="E171">
        <v>175</v>
      </c>
      <c r="F171">
        <v>2.7429999999999999</v>
      </c>
      <c r="G171">
        <v>0.51619999999999999</v>
      </c>
      <c r="H171">
        <v>1.4158999999999999</v>
      </c>
      <c r="I171">
        <v>0</v>
      </c>
      <c r="J171" t="s">
        <v>2494</v>
      </c>
    </row>
    <row r="172" spans="1:10" x14ac:dyDescent="0.2">
      <c r="A172">
        <v>4359</v>
      </c>
      <c r="B172">
        <v>2</v>
      </c>
      <c r="C172">
        <v>3</v>
      </c>
      <c r="E172">
        <v>125</v>
      </c>
      <c r="F172">
        <v>3.84</v>
      </c>
      <c r="G172">
        <v>0.51619999999999999</v>
      </c>
      <c r="H172">
        <v>1.9822</v>
      </c>
      <c r="I172">
        <v>0</v>
      </c>
      <c r="J172" t="s">
        <v>1152</v>
      </c>
    </row>
    <row r="173" spans="1:10" x14ac:dyDescent="0.2">
      <c r="A173">
        <v>4360</v>
      </c>
      <c r="B173">
        <v>0.14705882352941177</v>
      </c>
      <c r="C173">
        <v>1</v>
      </c>
      <c r="E173">
        <v>1700</v>
      </c>
      <c r="F173">
        <v>0.28199999999999997</v>
      </c>
      <c r="G173">
        <v>0.42299999999999999</v>
      </c>
      <c r="H173">
        <v>0.1193</v>
      </c>
      <c r="I173">
        <v>0</v>
      </c>
      <c r="J173" t="s">
        <v>1153</v>
      </c>
    </row>
    <row r="174" spans="1:10" x14ac:dyDescent="0.2">
      <c r="A174">
        <v>4361</v>
      </c>
      <c r="B174">
        <v>0.8928571428571429</v>
      </c>
      <c r="C174">
        <v>3</v>
      </c>
      <c r="D174">
        <v>0.04</v>
      </c>
      <c r="E174">
        <v>280</v>
      </c>
      <c r="F174">
        <v>1.714</v>
      </c>
      <c r="G174">
        <v>0.51619999999999999</v>
      </c>
      <c r="H174">
        <v>0.88480000000000003</v>
      </c>
      <c r="I174">
        <v>3.5392E-2</v>
      </c>
      <c r="J174" t="s">
        <v>2495</v>
      </c>
    </row>
    <row r="175" spans="1:10" x14ac:dyDescent="0.2">
      <c r="A175">
        <v>4362</v>
      </c>
      <c r="B175">
        <v>2.6315789473684212</v>
      </c>
      <c r="C175">
        <v>3</v>
      </c>
      <c r="E175">
        <v>95</v>
      </c>
      <c r="F175">
        <v>5.0529999999999999</v>
      </c>
      <c r="G175">
        <v>0.51619999999999999</v>
      </c>
      <c r="H175">
        <v>2.6084000000000001</v>
      </c>
      <c r="I175">
        <v>0</v>
      </c>
      <c r="J175" t="s">
        <v>2496</v>
      </c>
    </row>
    <row r="176" spans="1:10" x14ac:dyDescent="0.2">
      <c r="A176">
        <v>4363</v>
      </c>
      <c r="B176">
        <v>0.55555555555555558</v>
      </c>
      <c r="C176">
        <v>1</v>
      </c>
      <c r="D176">
        <v>0.04</v>
      </c>
      <c r="E176">
        <v>450</v>
      </c>
      <c r="F176">
        <v>1.0669999999999999</v>
      </c>
      <c r="G176">
        <v>0.42299999999999999</v>
      </c>
      <c r="H176">
        <v>0.45129999999999998</v>
      </c>
      <c r="I176">
        <v>1.8051999999999999E-2</v>
      </c>
      <c r="J176" t="s">
        <v>2497</v>
      </c>
    </row>
    <row r="177" spans="1:10" x14ac:dyDescent="0.2">
      <c r="A177">
        <v>4364</v>
      </c>
      <c r="B177">
        <v>0.625</v>
      </c>
      <c r="C177">
        <v>3</v>
      </c>
      <c r="D177">
        <v>0.04</v>
      </c>
      <c r="E177">
        <v>400</v>
      </c>
      <c r="F177">
        <v>1.2</v>
      </c>
      <c r="G177">
        <v>0.51619999999999999</v>
      </c>
      <c r="H177">
        <v>0.61939999999999995</v>
      </c>
      <c r="I177">
        <v>2.4775999999999999E-2</v>
      </c>
      <c r="J177" t="s">
        <v>2498</v>
      </c>
    </row>
    <row r="178" spans="1:10" x14ac:dyDescent="0.2">
      <c r="A178">
        <v>4365</v>
      </c>
      <c r="B178">
        <v>0.3125</v>
      </c>
      <c r="C178">
        <v>3</v>
      </c>
      <c r="E178">
        <v>800</v>
      </c>
      <c r="F178">
        <v>0.6</v>
      </c>
      <c r="G178">
        <v>0.51619999999999999</v>
      </c>
      <c r="H178">
        <v>0.30969999999999998</v>
      </c>
      <c r="I178">
        <v>0</v>
      </c>
      <c r="J178" t="s">
        <v>2499</v>
      </c>
    </row>
    <row r="179" spans="1:10" x14ac:dyDescent="0.2">
      <c r="A179">
        <v>4366</v>
      </c>
      <c r="B179">
        <v>0.86206896551724133</v>
      </c>
      <c r="C179">
        <v>3</v>
      </c>
      <c r="E179">
        <v>290</v>
      </c>
      <c r="F179">
        <v>1.655</v>
      </c>
      <c r="G179">
        <v>0.51619999999999999</v>
      </c>
      <c r="H179">
        <v>0.85429999999999995</v>
      </c>
      <c r="I179">
        <v>0</v>
      </c>
      <c r="J179" t="s">
        <v>2500</v>
      </c>
    </row>
    <row r="180" spans="1:10" x14ac:dyDescent="0.2">
      <c r="A180">
        <v>4367</v>
      </c>
      <c r="B180">
        <v>0.75757575757575757</v>
      </c>
      <c r="C180">
        <v>3</v>
      </c>
      <c r="E180">
        <v>330</v>
      </c>
      <c r="F180">
        <v>1.4550000000000001</v>
      </c>
      <c r="G180">
        <v>0.51619999999999999</v>
      </c>
      <c r="H180">
        <v>0.75109999999999999</v>
      </c>
      <c r="I180">
        <v>0</v>
      </c>
      <c r="J180" t="s">
        <v>2501</v>
      </c>
    </row>
    <row r="181" spans="1:10" x14ac:dyDescent="0.2">
      <c r="A181">
        <v>4368</v>
      </c>
      <c r="B181">
        <v>0.80645161290322576</v>
      </c>
      <c r="C181">
        <v>2</v>
      </c>
      <c r="E181">
        <v>310</v>
      </c>
      <c r="F181">
        <v>1.548</v>
      </c>
      <c r="G181">
        <v>0.46529999999999999</v>
      </c>
      <c r="H181">
        <v>0.72030000000000005</v>
      </c>
      <c r="I181">
        <v>0</v>
      </c>
      <c r="J181" t="s">
        <v>2502</v>
      </c>
    </row>
    <row r="182" spans="1:10" x14ac:dyDescent="0.2">
      <c r="A182">
        <v>4369</v>
      </c>
      <c r="B182">
        <v>0.55555555555555558</v>
      </c>
      <c r="C182">
        <v>3</v>
      </c>
      <c r="D182">
        <v>0.04</v>
      </c>
      <c r="E182">
        <v>450</v>
      </c>
      <c r="F182">
        <v>1.0669999999999999</v>
      </c>
      <c r="G182">
        <v>0.51619999999999999</v>
      </c>
      <c r="H182">
        <v>0.55079999999999996</v>
      </c>
      <c r="I182">
        <v>2.2032E-2</v>
      </c>
      <c r="J182" t="s">
        <v>2503</v>
      </c>
    </row>
    <row r="183" spans="1:10" x14ac:dyDescent="0.2">
      <c r="A183">
        <v>4370</v>
      </c>
      <c r="B183">
        <v>0.42372881355932202</v>
      </c>
      <c r="C183">
        <v>3</v>
      </c>
      <c r="D183">
        <v>0.04</v>
      </c>
      <c r="E183">
        <v>590</v>
      </c>
      <c r="F183">
        <v>0.81399999999999995</v>
      </c>
      <c r="G183">
        <v>0.51619999999999999</v>
      </c>
      <c r="H183">
        <v>0.42020000000000002</v>
      </c>
      <c r="I183">
        <v>1.6808E-2</v>
      </c>
      <c r="J183" t="s">
        <v>293</v>
      </c>
    </row>
    <row r="184" spans="1:10" x14ac:dyDescent="0.2">
      <c r="A184">
        <v>4371</v>
      </c>
      <c r="B184">
        <v>0.24038461538461539</v>
      </c>
      <c r="C184">
        <v>3</v>
      </c>
      <c r="E184">
        <v>1040</v>
      </c>
      <c r="F184">
        <v>0.46200000000000002</v>
      </c>
      <c r="G184">
        <v>0.51619999999999999</v>
      </c>
      <c r="H184">
        <v>0.23849999999999999</v>
      </c>
      <c r="I184">
        <v>0</v>
      </c>
      <c r="J184" t="s">
        <v>1585</v>
      </c>
    </row>
    <row r="185" spans="1:10" x14ac:dyDescent="0.2">
      <c r="A185">
        <v>4372</v>
      </c>
      <c r="B185">
        <v>0.65789473684210531</v>
      </c>
      <c r="C185">
        <v>3</v>
      </c>
      <c r="E185">
        <v>380</v>
      </c>
      <c r="F185">
        <v>1.2629999999999999</v>
      </c>
      <c r="G185">
        <v>0.51619999999999999</v>
      </c>
      <c r="H185">
        <v>0.65200000000000002</v>
      </c>
      <c r="I185">
        <v>0</v>
      </c>
      <c r="J185" t="s">
        <v>1524</v>
      </c>
    </row>
    <row r="186" spans="1:10" x14ac:dyDescent="0.2">
      <c r="A186">
        <v>4373</v>
      </c>
      <c r="B186">
        <v>0.90909090909090906</v>
      </c>
      <c r="C186">
        <v>2</v>
      </c>
      <c r="E186">
        <v>275</v>
      </c>
      <c r="F186">
        <v>1.7450000000000001</v>
      </c>
      <c r="G186">
        <v>0.46529999999999999</v>
      </c>
      <c r="H186">
        <v>0.81189999999999996</v>
      </c>
      <c r="I186">
        <v>0</v>
      </c>
      <c r="J186" t="s">
        <v>197</v>
      </c>
    </row>
    <row r="187" spans="1:10" x14ac:dyDescent="0.2">
      <c r="A187">
        <v>4374</v>
      </c>
      <c r="B187">
        <v>2.0833333333333335</v>
      </c>
      <c r="C187">
        <v>3</v>
      </c>
      <c r="E187">
        <v>120</v>
      </c>
      <c r="F187">
        <v>4</v>
      </c>
      <c r="G187">
        <v>0.51619999999999999</v>
      </c>
      <c r="H187">
        <v>2.0648</v>
      </c>
      <c r="I187">
        <v>0</v>
      </c>
      <c r="J187" t="s">
        <v>2504</v>
      </c>
    </row>
    <row r="188" spans="1:10" x14ac:dyDescent="0.2">
      <c r="A188">
        <v>4375</v>
      </c>
      <c r="B188">
        <v>0.46296296296296297</v>
      </c>
      <c r="C188">
        <v>3</v>
      </c>
      <c r="D188">
        <v>0.04</v>
      </c>
      <c r="E188">
        <v>540</v>
      </c>
      <c r="F188">
        <v>0.88900000000000001</v>
      </c>
      <c r="G188">
        <v>0.51619999999999999</v>
      </c>
      <c r="H188">
        <v>0.45889999999999997</v>
      </c>
      <c r="I188">
        <v>1.8356000000000001E-2</v>
      </c>
      <c r="J188" t="s">
        <v>384</v>
      </c>
    </row>
    <row r="189" spans="1:10" x14ac:dyDescent="0.2">
      <c r="A189">
        <v>4376</v>
      </c>
      <c r="B189">
        <v>0.67567567567567566</v>
      </c>
      <c r="C189">
        <v>3</v>
      </c>
      <c r="E189">
        <v>370</v>
      </c>
      <c r="F189">
        <v>1.2969999999999999</v>
      </c>
      <c r="G189">
        <v>0.51619999999999999</v>
      </c>
      <c r="H189">
        <v>0.66949999999999998</v>
      </c>
      <c r="I189">
        <v>0</v>
      </c>
      <c r="J189" t="s">
        <v>190</v>
      </c>
    </row>
    <row r="190" spans="1:10" x14ac:dyDescent="0.2">
      <c r="A190">
        <v>4501</v>
      </c>
      <c r="B190">
        <v>1.1363636363636365</v>
      </c>
      <c r="C190">
        <v>3</v>
      </c>
      <c r="E190">
        <v>220</v>
      </c>
      <c r="F190">
        <v>2.1819999999999999</v>
      </c>
      <c r="G190">
        <v>0.51619999999999999</v>
      </c>
      <c r="H190">
        <v>1.1263000000000001</v>
      </c>
      <c r="I190">
        <v>0</v>
      </c>
      <c r="J190" t="s">
        <v>1192</v>
      </c>
    </row>
    <row r="191" spans="1:10" x14ac:dyDescent="0.2">
      <c r="A191">
        <v>4502</v>
      </c>
      <c r="B191">
        <v>0.55555555555555558</v>
      </c>
      <c r="C191">
        <v>3</v>
      </c>
      <c r="E191">
        <v>450</v>
      </c>
      <c r="F191">
        <v>1.0669999999999999</v>
      </c>
      <c r="G191">
        <v>0.51619999999999999</v>
      </c>
      <c r="H191">
        <v>0.55079999999999996</v>
      </c>
      <c r="I191">
        <v>0</v>
      </c>
      <c r="J191" t="s">
        <v>201</v>
      </c>
    </row>
    <row r="192" spans="1:10" x14ac:dyDescent="0.2">
      <c r="A192">
        <v>4503</v>
      </c>
      <c r="B192">
        <v>0.69444444444444442</v>
      </c>
      <c r="C192">
        <v>1</v>
      </c>
      <c r="E192">
        <v>360</v>
      </c>
      <c r="F192">
        <v>1.333</v>
      </c>
      <c r="G192">
        <v>0.42299999999999999</v>
      </c>
      <c r="H192">
        <v>0.56389999999999996</v>
      </c>
      <c r="I192">
        <v>0</v>
      </c>
      <c r="J192" t="s">
        <v>202</v>
      </c>
    </row>
    <row r="193" spans="1:10" x14ac:dyDescent="0.2">
      <c r="A193">
        <v>4504</v>
      </c>
      <c r="B193">
        <v>0.52083333333333337</v>
      </c>
      <c r="C193">
        <v>3</v>
      </c>
      <c r="E193">
        <v>480</v>
      </c>
      <c r="F193">
        <v>1</v>
      </c>
      <c r="G193">
        <v>0.51619999999999999</v>
      </c>
      <c r="H193">
        <v>0.51619999999999999</v>
      </c>
      <c r="I193">
        <v>0</v>
      </c>
      <c r="J193" t="s">
        <v>1402</v>
      </c>
    </row>
    <row r="194" spans="1:10" x14ac:dyDescent="0.2">
      <c r="A194">
        <v>4505</v>
      </c>
      <c r="B194">
        <v>0.5</v>
      </c>
      <c r="C194">
        <v>2</v>
      </c>
      <c r="E194">
        <v>500</v>
      </c>
      <c r="F194">
        <v>0.96</v>
      </c>
      <c r="G194">
        <v>0.46529999999999999</v>
      </c>
      <c r="H194">
        <v>0.44669999999999999</v>
      </c>
      <c r="I194">
        <v>0</v>
      </c>
      <c r="J194" t="s">
        <v>1286</v>
      </c>
    </row>
    <row r="195" spans="1:10" x14ac:dyDescent="0.2">
      <c r="A195">
        <v>4506</v>
      </c>
      <c r="B195">
        <v>0.64102564102564108</v>
      </c>
      <c r="C195">
        <v>2</v>
      </c>
      <c r="E195">
        <v>390</v>
      </c>
      <c r="F195">
        <v>1.2310000000000001</v>
      </c>
      <c r="G195">
        <v>0.46529999999999999</v>
      </c>
      <c r="H195">
        <v>0.57279999999999998</v>
      </c>
      <c r="I195">
        <v>0</v>
      </c>
      <c r="J195" t="s">
        <v>1287</v>
      </c>
    </row>
    <row r="196" spans="1:10" x14ac:dyDescent="0.2">
      <c r="A196">
        <v>4507</v>
      </c>
      <c r="B196">
        <v>0.59523809523809523</v>
      </c>
      <c r="C196">
        <v>2</v>
      </c>
      <c r="E196">
        <v>420</v>
      </c>
      <c r="F196">
        <v>1.143</v>
      </c>
      <c r="G196">
        <v>0.46529999999999999</v>
      </c>
      <c r="H196">
        <v>0.53180000000000005</v>
      </c>
      <c r="I196">
        <v>0</v>
      </c>
      <c r="J196" t="s">
        <v>2505</v>
      </c>
    </row>
    <row r="197" spans="1:10" x14ac:dyDescent="0.2">
      <c r="A197">
        <v>4508</v>
      </c>
      <c r="B197">
        <v>0.55555555555555558</v>
      </c>
      <c r="C197">
        <v>2</v>
      </c>
      <c r="E197">
        <v>450</v>
      </c>
      <c r="F197">
        <v>1.0669999999999999</v>
      </c>
      <c r="G197">
        <v>0.46529999999999999</v>
      </c>
      <c r="H197">
        <v>0.4965</v>
      </c>
      <c r="I197">
        <v>0</v>
      </c>
      <c r="J197" t="s">
        <v>2506</v>
      </c>
    </row>
    <row r="198" spans="1:10" x14ac:dyDescent="0.2">
      <c r="A198">
        <v>4509</v>
      </c>
      <c r="B198">
        <v>0.65789473684210531</v>
      </c>
      <c r="C198">
        <v>2</v>
      </c>
      <c r="E198">
        <v>380</v>
      </c>
      <c r="F198">
        <v>1.2629999999999999</v>
      </c>
      <c r="G198">
        <v>0.46529999999999999</v>
      </c>
      <c r="H198">
        <v>0.5877</v>
      </c>
      <c r="I198">
        <v>0</v>
      </c>
      <c r="J198" t="s">
        <v>1629</v>
      </c>
    </row>
    <row r="199" spans="1:10" x14ac:dyDescent="0.2">
      <c r="A199">
        <v>4510</v>
      </c>
      <c r="B199">
        <v>0.44642857142857145</v>
      </c>
      <c r="C199">
        <v>2</v>
      </c>
      <c r="E199">
        <v>560</v>
      </c>
      <c r="F199">
        <v>0.85699999999999998</v>
      </c>
      <c r="G199">
        <v>0.46529999999999999</v>
      </c>
      <c r="H199">
        <v>0.39879999999999999</v>
      </c>
      <c r="I199">
        <v>0</v>
      </c>
      <c r="J199" t="s">
        <v>275</v>
      </c>
    </row>
    <row r="200" spans="1:10" x14ac:dyDescent="0.2">
      <c r="A200">
        <v>4511</v>
      </c>
      <c r="B200">
        <v>0.48076923076923078</v>
      </c>
      <c r="C200">
        <v>2</v>
      </c>
      <c r="E200">
        <v>520</v>
      </c>
      <c r="F200">
        <v>0.92300000000000004</v>
      </c>
      <c r="G200">
        <v>0.46529999999999999</v>
      </c>
      <c r="H200">
        <v>0.42949999999999999</v>
      </c>
      <c r="I200">
        <v>0</v>
      </c>
      <c r="J200" t="s">
        <v>594</v>
      </c>
    </row>
    <row r="201" spans="1:10" x14ac:dyDescent="0.2">
      <c r="A201">
        <v>4512</v>
      </c>
      <c r="B201">
        <v>2.7261181800655487</v>
      </c>
      <c r="C201">
        <v>2</v>
      </c>
      <c r="E201">
        <v>153</v>
      </c>
      <c r="F201">
        <v>5.234</v>
      </c>
      <c r="G201">
        <v>0.46529999999999999</v>
      </c>
      <c r="H201">
        <v>2.4354</v>
      </c>
      <c r="I201">
        <v>0</v>
      </c>
      <c r="J201" t="s">
        <v>859</v>
      </c>
    </row>
    <row r="202" spans="1:10" x14ac:dyDescent="0.2">
      <c r="A202">
        <v>4513</v>
      </c>
      <c r="B202">
        <v>0.44642857142857145</v>
      </c>
      <c r="C202">
        <v>3</v>
      </c>
      <c r="E202">
        <v>560</v>
      </c>
      <c r="F202">
        <v>0.85699999999999998</v>
      </c>
      <c r="G202">
        <v>0.51619999999999999</v>
      </c>
      <c r="H202">
        <v>0.44240000000000002</v>
      </c>
      <c r="I202">
        <v>0</v>
      </c>
      <c r="J202" t="s">
        <v>2507</v>
      </c>
    </row>
    <row r="203" spans="1:10" x14ac:dyDescent="0.2">
      <c r="A203">
        <v>4514</v>
      </c>
      <c r="B203">
        <v>1.4705882352941178</v>
      </c>
      <c r="C203">
        <v>3</v>
      </c>
      <c r="D203">
        <v>0.04</v>
      </c>
      <c r="E203">
        <v>170</v>
      </c>
      <c r="F203">
        <v>2.8239999999999998</v>
      </c>
      <c r="G203">
        <v>0.51619999999999999</v>
      </c>
      <c r="H203">
        <v>1.4577</v>
      </c>
      <c r="I203">
        <v>5.8307999999999999E-2</v>
      </c>
      <c r="J203" t="s">
        <v>862</v>
      </c>
    </row>
    <row r="204" spans="1:10" x14ac:dyDescent="0.2">
      <c r="A204">
        <v>4515</v>
      </c>
      <c r="B204">
        <v>1.1111111111111112</v>
      </c>
      <c r="C204">
        <v>3</v>
      </c>
      <c r="E204">
        <v>225</v>
      </c>
      <c r="F204">
        <v>2.133</v>
      </c>
      <c r="G204">
        <v>0.51619999999999999</v>
      </c>
      <c r="H204">
        <v>1.1011</v>
      </c>
      <c r="I204">
        <v>0</v>
      </c>
      <c r="J204" t="s">
        <v>2508</v>
      </c>
    </row>
    <row r="205" spans="1:10" x14ac:dyDescent="0.2">
      <c r="A205">
        <v>4516</v>
      </c>
      <c r="B205">
        <v>0.8928571428571429</v>
      </c>
      <c r="C205">
        <v>3</v>
      </c>
      <c r="E205">
        <v>280</v>
      </c>
      <c r="F205">
        <v>1.714</v>
      </c>
      <c r="G205">
        <v>0.51619999999999999</v>
      </c>
      <c r="H205">
        <v>0.88480000000000003</v>
      </c>
      <c r="I205">
        <v>0</v>
      </c>
      <c r="J205" t="s">
        <v>2509</v>
      </c>
    </row>
    <row r="206" spans="1:10" x14ac:dyDescent="0.2">
      <c r="A206">
        <v>4517</v>
      </c>
      <c r="B206">
        <v>0.41666666666666669</v>
      </c>
      <c r="C206">
        <v>1</v>
      </c>
      <c r="E206">
        <v>600</v>
      </c>
      <c r="F206">
        <v>0.8</v>
      </c>
      <c r="G206">
        <v>0.42299999999999999</v>
      </c>
      <c r="H206">
        <v>0.33839999999999998</v>
      </c>
      <c r="I206">
        <v>0</v>
      </c>
      <c r="J206" t="s">
        <v>1751</v>
      </c>
    </row>
    <row r="207" spans="1:10" x14ac:dyDescent="0.2">
      <c r="A207">
        <v>4518</v>
      </c>
      <c r="B207">
        <v>2.0833333333333335</v>
      </c>
      <c r="C207">
        <v>2</v>
      </c>
      <c r="E207">
        <v>120</v>
      </c>
      <c r="F207">
        <v>4</v>
      </c>
      <c r="G207">
        <v>0.46529999999999999</v>
      </c>
      <c r="H207">
        <v>1.8612</v>
      </c>
      <c r="I207">
        <v>0</v>
      </c>
      <c r="J207" t="s">
        <v>2510</v>
      </c>
    </row>
    <row r="208" spans="1:10" x14ac:dyDescent="0.2">
      <c r="A208">
        <v>4519</v>
      </c>
      <c r="B208">
        <v>2.3809523809523809</v>
      </c>
      <c r="C208">
        <v>3</v>
      </c>
      <c r="D208">
        <v>0.04</v>
      </c>
      <c r="E208">
        <v>105</v>
      </c>
      <c r="F208">
        <v>4.5709999999999997</v>
      </c>
      <c r="G208">
        <v>0.51619999999999999</v>
      </c>
      <c r="H208">
        <v>2.3595999999999999</v>
      </c>
      <c r="I208">
        <v>9.4383999999999996E-2</v>
      </c>
      <c r="J208" t="s">
        <v>1695</v>
      </c>
    </row>
    <row r="209" spans="1:10" x14ac:dyDescent="0.2">
      <c r="A209">
        <v>4520</v>
      </c>
      <c r="B209">
        <v>0.96153846153846156</v>
      </c>
      <c r="C209">
        <v>3</v>
      </c>
      <c r="E209">
        <v>260</v>
      </c>
      <c r="F209">
        <v>1.8460000000000001</v>
      </c>
      <c r="G209">
        <v>0.51619999999999999</v>
      </c>
      <c r="H209">
        <v>0.95289999999999997</v>
      </c>
      <c r="I209">
        <v>0</v>
      </c>
      <c r="J209" t="s">
        <v>2511</v>
      </c>
    </row>
    <row r="210" spans="1:10" x14ac:dyDescent="0.2">
      <c r="A210">
        <v>4521</v>
      </c>
      <c r="B210">
        <v>1.0416666666666667</v>
      </c>
      <c r="C210">
        <v>3</v>
      </c>
      <c r="E210">
        <v>240</v>
      </c>
      <c r="F210">
        <v>2</v>
      </c>
      <c r="G210">
        <v>0.51619999999999999</v>
      </c>
      <c r="H210">
        <v>1.0324</v>
      </c>
      <c r="I210">
        <v>0</v>
      </c>
      <c r="J210" t="s">
        <v>1047</v>
      </c>
    </row>
    <row r="211" spans="1:10" x14ac:dyDescent="0.2">
      <c r="A211">
        <v>4522</v>
      </c>
      <c r="B211">
        <v>0.54347826086956519</v>
      </c>
      <c r="C211">
        <v>2</v>
      </c>
      <c r="E211">
        <v>460</v>
      </c>
      <c r="F211">
        <v>1.0429999999999999</v>
      </c>
      <c r="G211">
        <v>0.46529999999999999</v>
      </c>
      <c r="H211">
        <v>0.48530000000000001</v>
      </c>
      <c r="I211">
        <v>0</v>
      </c>
      <c r="J211" t="s">
        <v>2512</v>
      </c>
    </row>
    <row r="212" spans="1:10" x14ac:dyDescent="0.2">
      <c r="A212">
        <v>4523</v>
      </c>
      <c r="B212">
        <v>0.8928571428571429</v>
      </c>
      <c r="C212">
        <v>3</v>
      </c>
      <c r="E212">
        <v>280</v>
      </c>
      <c r="F212">
        <v>1.714</v>
      </c>
      <c r="G212">
        <v>0.51619999999999999</v>
      </c>
      <c r="H212">
        <v>0.88480000000000003</v>
      </c>
      <c r="I212">
        <v>0</v>
      </c>
      <c r="J212" t="s">
        <v>1339</v>
      </c>
    </row>
    <row r="213" spans="1:10" x14ac:dyDescent="0.2">
      <c r="A213">
        <v>4524</v>
      </c>
      <c r="B213">
        <v>0.7142857142857143</v>
      </c>
      <c r="C213">
        <v>3</v>
      </c>
      <c r="E213">
        <v>350</v>
      </c>
      <c r="F213">
        <v>1.371</v>
      </c>
      <c r="G213">
        <v>0.51619999999999999</v>
      </c>
      <c r="H213">
        <v>0.7077</v>
      </c>
      <c r="I213">
        <v>0</v>
      </c>
      <c r="J213" t="s">
        <v>2513</v>
      </c>
    </row>
    <row r="214" spans="1:10" x14ac:dyDescent="0.2">
      <c r="A214">
        <v>4525</v>
      </c>
      <c r="B214">
        <v>0.78125</v>
      </c>
      <c r="C214">
        <v>2</v>
      </c>
      <c r="E214">
        <v>320</v>
      </c>
      <c r="F214">
        <v>1.5</v>
      </c>
      <c r="G214">
        <v>0.46529999999999999</v>
      </c>
      <c r="H214">
        <v>0.69799999999999995</v>
      </c>
      <c r="I214">
        <v>0</v>
      </c>
      <c r="J214" t="s">
        <v>1096</v>
      </c>
    </row>
    <row r="215" spans="1:10" x14ac:dyDescent="0.2">
      <c r="A215">
        <v>4526</v>
      </c>
      <c r="B215">
        <v>0.55555555555555558</v>
      </c>
      <c r="C215">
        <v>2</v>
      </c>
      <c r="D215">
        <v>0.04</v>
      </c>
      <c r="E215">
        <v>450</v>
      </c>
      <c r="F215">
        <v>1.0669999999999999</v>
      </c>
      <c r="G215">
        <v>0.46529999999999999</v>
      </c>
      <c r="H215">
        <v>0.4965</v>
      </c>
      <c r="I215">
        <v>1.9859999999999999E-2</v>
      </c>
      <c r="J215" t="s">
        <v>673</v>
      </c>
    </row>
    <row r="216" spans="1:10" x14ac:dyDescent="0.2">
      <c r="A216">
        <v>4527</v>
      </c>
      <c r="B216">
        <v>0.73529411764705888</v>
      </c>
      <c r="C216">
        <v>3</v>
      </c>
      <c r="E216">
        <v>340</v>
      </c>
      <c r="F216">
        <v>1.4119999999999999</v>
      </c>
      <c r="G216">
        <v>0.51619999999999999</v>
      </c>
      <c r="H216">
        <v>0.72889999999999999</v>
      </c>
      <c r="I216">
        <v>0</v>
      </c>
      <c r="J216" t="s">
        <v>894</v>
      </c>
    </row>
    <row r="217" spans="1:10" x14ac:dyDescent="0.2">
      <c r="A217">
        <v>4528</v>
      </c>
      <c r="B217">
        <v>4.166666666666667</v>
      </c>
      <c r="C217">
        <v>3</v>
      </c>
      <c r="D217">
        <v>0.04</v>
      </c>
      <c r="E217">
        <v>60</v>
      </c>
      <c r="F217">
        <v>8</v>
      </c>
      <c r="G217">
        <v>0.51619999999999999</v>
      </c>
      <c r="H217">
        <v>4.1295999999999999</v>
      </c>
      <c r="I217">
        <v>0.165184</v>
      </c>
      <c r="J217" t="s">
        <v>1229</v>
      </c>
    </row>
    <row r="218" spans="1:10" x14ac:dyDescent="0.2">
      <c r="A218">
        <v>4529</v>
      </c>
      <c r="B218">
        <v>0.30120481927710846</v>
      </c>
      <c r="C218">
        <v>2</v>
      </c>
      <c r="D218">
        <v>0.04</v>
      </c>
      <c r="E218">
        <v>830</v>
      </c>
      <c r="F218">
        <v>0.57799999999999996</v>
      </c>
      <c r="G218">
        <v>0.46529999999999999</v>
      </c>
      <c r="H218">
        <v>0.26889999999999997</v>
      </c>
      <c r="I218">
        <v>1.0756E-2</v>
      </c>
      <c r="J218" t="s">
        <v>759</v>
      </c>
    </row>
    <row r="219" spans="1:10" x14ac:dyDescent="0.2">
      <c r="A219">
        <v>4530</v>
      </c>
      <c r="B219">
        <v>1</v>
      </c>
      <c r="C219">
        <v>3</v>
      </c>
      <c r="E219">
        <v>250</v>
      </c>
      <c r="F219">
        <v>1.92</v>
      </c>
      <c r="G219">
        <v>0.51619999999999999</v>
      </c>
      <c r="H219">
        <v>0.99109999999999998</v>
      </c>
      <c r="I219">
        <v>0</v>
      </c>
      <c r="J219" t="s">
        <v>2514</v>
      </c>
    </row>
    <row r="220" spans="1:10" x14ac:dyDescent="0.2">
      <c r="A220">
        <v>4531</v>
      </c>
      <c r="B220">
        <v>0.86206896551724133</v>
      </c>
      <c r="C220">
        <v>4</v>
      </c>
      <c r="E220">
        <v>290</v>
      </c>
      <c r="F220">
        <v>1.655</v>
      </c>
      <c r="G220">
        <v>0.57530000000000003</v>
      </c>
      <c r="H220">
        <v>0.95209999999999995</v>
      </c>
      <c r="I220">
        <v>0</v>
      </c>
      <c r="J220" t="s">
        <v>2515</v>
      </c>
    </row>
    <row r="221" spans="1:10" x14ac:dyDescent="0.2">
      <c r="A221">
        <v>4532</v>
      </c>
      <c r="B221">
        <v>1.0869565217391304</v>
      </c>
      <c r="C221">
        <v>2</v>
      </c>
      <c r="E221">
        <v>230</v>
      </c>
      <c r="F221">
        <v>2.0870000000000002</v>
      </c>
      <c r="G221">
        <v>0.46529999999999999</v>
      </c>
      <c r="H221">
        <v>0.97109999999999996</v>
      </c>
      <c r="I221">
        <v>0</v>
      </c>
      <c r="J221" t="s">
        <v>1659</v>
      </c>
    </row>
    <row r="222" spans="1:10" x14ac:dyDescent="0.2">
      <c r="A222">
        <v>4533</v>
      </c>
      <c r="B222">
        <v>0.83333333333333337</v>
      </c>
      <c r="C222">
        <v>2</v>
      </c>
      <c r="D222">
        <v>0.04</v>
      </c>
      <c r="E222">
        <v>300</v>
      </c>
      <c r="F222">
        <v>1.6</v>
      </c>
      <c r="G222">
        <v>0.46529999999999999</v>
      </c>
      <c r="H222">
        <v>0.74450000000000005</v>
      </c>
      <c r="I222">
        <v>2.9780000000000001E-2</v>
      </c>
      <c r="J222" t="s">
        <v>1654</v>
      </c>
    </row>
    <row r="223" spans="1:10" x14ac:dyDescent="0.2">
      <c r="A223">
        <v>4534</v>
      </c>
      <c r="B223">
        <v>0.43859649122807015</v>
      </c>
      <c r="C223">
        <v>2</v>
      </c>
      <c r="E223">
        <v>570</v>
      </c>
      <c r="F223">
        <v>0.84199999999999997</v>
      </c>
      <c r="G223">
        <v>0.46529999999999999</v>
      </c>
      <c r="H223">
        <v>0.39179999999999998</v>
      </c>
      <c r="I223">
        <v>0</v>
      </c>
      <c r="J223" t="s">
        <v>1409</v>
      </c>
    </row>
    <row r="224" spans="1:10" x14ac:dyDescent="0.2">
      <c r="A224">
        <v>4535</v>
      </c>
      <c r="B224">
        <v>0.47169811320754718</v>
      </c>
      <c r="C224">
        <v>3</v>
      </c>
      <c r="E224">
        <v>530</v>
      </c>
      <c r="F224">
        <v>0.90600000000000003</v>
      </c>
      <c r="G224">
        <v>0.51619999999999999</v>
      </c>
      <c r="H224">
        <v>0.4677</v>
      </c>
      <c r="I224">
        <v>0</v>
      </c>
      <c r="J224" t="s">
        <v>1625</v>
      </c>
    </row>
    <row r="225" spans="1:10" x14ac:dyDescent="0.2">
      <c r="A225">
        <v>4536</v>
      </c>
      <c r="B225">
        <v>0.25</v>
      </c>
      <c r="C225">
        <v>1</v>
      </c>
      <c r="D225">
        <v>0.04</v>
      </c>
      <c r="E225">
        <v>1000</v>
      </c>
      <c r="F225">
        <v>0.48</v>
      </c>
      <c r="G225">
        <v>0.42299999999999999</v>
      </c>
      <c r="H225">
        <v>0.20300000000000001</v>
      </c>
      <c r="I225">
        <v>8.1200000000000005E-3</v>
      </c>
      <c r="J225" t="s">
        <v>257</v>
      </c>
    </row>
    <row r="226" spans="1:10" x14ac:dyDescent="0.2">
      <c r="A226">
        <v>4537</v>
      </c>
      <c r="B226">
        <v>0.38461538461538464</v>
      </c>
      <c r="C226">
        <v>4</v>
      </c>
      <c r="E226">
        <v>650</v>
      </c>
      <c r="F226">
        <v>0.73799999999999999</v>
      </c>
      <c r="G226">
        <v>0.57530000000000003</v>
      </c>
      <c r="H226">
        <v>0.42459999999999998</v>
      </c>
      <c r="I226">
        <v>0</v>
      </c>
      <c r="J226" t="s">
        <v>559</v>
      </c>
    </row>
    <row r="227" spans="1:10" x14ac:dyDescent="0.2">
      <c r="A227">
        <v>4538</v>
      </c>
      <c r="B227">
        <v>0.25</v>
      </c>
      <c r="C227">
        <v>1</v>
      </c>
      <c r="E227">
        <v>1000</v>
      </c>
      <c r="F227">
        <v>0.48</v>
      </c>
      <c r="G227">
        <v>0.42299999999999999</v>
      </c>
      <c r="H227">
        <v>0.20300000000000001</v>
      </c>
      <c r="I227">
        <v>0</v>
      </c>
      <c r="J227" t="s">
        <v>581</v>
      </c>
    </row>
    <row r="228" spans="1:10" x14ac:dyDescent="0.2">
      <c r="A228">
        <v>4539</v>
      </c>
      <c r="B228">
        <v>0.625</v>
      </c>
      <c r="C228">
        <v>1</v>
      </c>
      <c r="E228">
        <v>400</v>
      </c>
      <c r="F228">
        <v>1.2</v>
      </c>
      <c r="G228">
        <v>0.42299999999999999</v>
      </c>
      <c r="H228">
        <v>0.50760000000000005</v>
      </c>
      <c r="I228">
        <v>0</v>
      </c>
      <c r="J228" t="s">
        <v>1406</v>
      </c>
    </row>
    <row r="229" spans="1:10" x14ac:dyDescent="0.2">
      <c r="A229">
        <v>4540</v>
      </c>
      <c r="B229">
        <v>0.1388888888888889</v>
      </c>
      <c r="C229">
        <v>1</v>
      </c>
      <c r="E229">
        <v>1800</v>
      </c>
      <c r="F229">
        <v>0.26700000000000002</v>
      </c>
      <c r="G229">
        <v>0.42299999999999999</v>
      </c>
      <c r="H229">
        <v>0.1129</v>
      </c>
      <c r="I229">
        <v>0</v>
      </c>
      <c r="J229" t="s">
        <v>558</v>
      </c>
    </row>
    <row r="230" spans="1:10" x14ac:dyDescent="0.2">
      <c r="A230">
        <v>4541</v>
      </c>
      <c r="B230">
        <v>0.41666666666666669</v>
      </c>
      <c r="C230">
        <v>3</v>
      </c>
      <c r="E230">
        <v>600</v>
      </c>
      <c r="F230">
        <v>0.8</v>
      </c>
      <c r="G230">
        <v>0.51619999999999999</v>
      </c>
      <c r="H230">
        <v>0.41299999999999998</v>
      </c>
      <c r="I230">
        <v>0</v>
      </c>
      <c r="J230" t="s">
        <v>1623</v>
      </c>
    </row>
    <row r="231" spans="1:10" x14ac:dyDescent="0.2">
      <c r="A231">
        <v>4542</v>
      </c>
      <c r="B231">
        <v>0.29411764705882354</v>
      </c>
      <c r="C231">
        <v>2</v>
      </c>
      <c r="E231">
        <v>850</v>
      </c>
      <c r="F231">
        <v>0.56499999999999995</v>
      </c>
      <c r="G231">
        <v>0.46529999999999999</v>
      </c>
      <c r="H231">
        <v>0.26290000000000002</v>
      </c>
      <c r="I231">
        <v>0</v>
      </c>
      <c r="J231" t="s">
        <v>1405</v>
      </c>
    </row>
    <row r="232" spans="1:10" x14ac:dyDescent="0.2">
      <c r="A232">
        <v>4543</v>
      </c>
      <c r="B232">
        <v>0.32894736842105265</v>
      </c>
      <c r="C232">
        <v>3</v>
      </c>
      <c r="E232">
        <v>760</v>
      </c>
      <c r="F232">
        <v>0.63200000000000001</v>
      </c>
      <c r="G232">
        <v>0.51619999999999999</v>
      </c>
      <c r="H232">
        <v>0.32619999999999999</v>
      </c>
      <c r="I232">
        <v>0</v>
      </c>
      <c r="J232" t="s">
        <v>1591</v>
      </c>
    </row>
    <row r="233" spans="1:10" x14ac:dyDescent="0.2">
      <c r="A233">
        <v>4544</v>
      </c>
      <c r="B233">
        <v>0.78125</v>
      </c>
      <c r="C233">
        <v>1</v>
      </c>
      <c r="E233">
        <v>320</v>
      </c>
      <c r="F233">
        <v>1.5</v>
      </c>
      <c r="G233">
        <v>0.42299999999999999</v>
      </c>
      <c r="H233">
        <v>0.63449999999999995</v>
      </c>
      <c r="I233">
        <v>0</v>
      </c>
      <c r="J233" t="s">
        <v>1688</v>
      </c>
    </row>
    <row r="234" spans="1:10" x14ac:dyDescent="0.2">
      <c r="A234">
        <v>4545</v>
      </c>
      <c r="B234">
        <v>0.41666666666666669</v>
      </c>
      <c r="C234">
        <v>1</v>
      </c>
      <c r="E234">
        <v>600</v>
      </c>
      <c r="F234">
        <v>0.8</v>
      </c>
      <c r="G234">
        <v>0.42299999999999999</v>
      </c>
      <c r="H234">
        <v>0.33839999999999998</v>
      </c>
      <c r="I234">
        <v>0</v>
      </c>
      <c r="J234" t="s">
        <v>1689</v>
      </c>
    </row>
    <row r="235" spans="1:10" x14ac:dyDescent="0.2">
      <c r="A235">
        <v>4546</v>
      </c>
      <c r="B235">
        <v>8.3333333333333329E-2</v>
      </c>
      <c r="C235">
        <v>1</v>
      </c>
      <c r="E235">
        <v>3000</v>
      </c>
      <c r="F235">
        <v>0.16</v>
      </c>
      <c r="G235">
        <v>0.42299999999999999</v>
      </c>
      <c r="H235">
        <v>6.7699999999999996E-2</v>
      </c>
      <c r="I235">
        <v>0</v>
      </c>
      <c r="J235" t="s">
        <v>1407</v>
      </c>
    </row>
    <row r="236" spans="1:10" x14ac:dyDescent="0.2">
      <c r="A236">
        <v>4547</v>
      </c>
      <c r="B236">
        <v>1.3157894736842106</v>
      </c>
      <c r="C236">
        <v>3</v>
      </c>
      <c r="E236">
        <v>190</v>
      </c>
      <c r="F236">
        <v>2.5259999999999998</v>
      </c>
      <c r="G236">
        <v>0.51619999999999999</v>
      </c>
      <c r="H236">
        <v>1.3039000000000001</v>
      </c>
      <c r="I236">
        <v>0</v>
      </c>
      <c r="J236" t="s">
        <v>1395</v>
      </c>
    </row>
    <row r="237" spans="1:10" x14ac:dyDescent="0.2">
      <c r="A237">
        <v>4548</v>
      </c>
      <c r="B237">
        <v>1.3157894736842106</v>
      </c>
      <c r="C237">
        <v>1</v>
      </c>
      <c r="E237">
        <v>190</v>
      </c>
      <c r="F237">
        <v>2.5259999999999998</v>
      </c>
      <c r="G237">
        <v>0.42299999999999999</v>
      </c>
      <c r="H237">
        <v>1.0685</v>
      </c>
      <c r="I237">
        <v>0</v>
      </c>
      <c r="J237" t="s">
        <v>1260</v>
      </c>
    </row>
    <row r="238" spans="1:10" x14ac:dyDescent="0.2">
      <c r="A238">
        <v>4549</v>
      </c>
      <c r="B238">
        <v>1.3157894736842106</v>
      </c>
      <c r="C238">
        <v>3</v>
      </c>
      <c r="E238">
        <v>190</v>
      </c>
      <c r="F238">
        <v>2.5259999999999998</v>
      </c>
      <c r="G238">
        <v>0.51619999999999999</v>
      </c>
      <c r="H238">
        <v>1.3039000000000001</v>
      </c>
      <c r="I238">
        <v>0</v>
      </c>
      <c r="J238" t="s">
        <v>1261</v>
      </c>
    </row>
    <row r="239" spans="1:10" x14ac:dyDescent="0.2">
      <c r="A239">
        <v>4550</v>
      </c>
      <c r="B239">
        <v>0.48076923076923078</v>
      </c>
      <c r="C239">
        <v>3</v>
      </c>
      <c r="D239">
        <v>0.04</v>
      </c>
      <c r="E239">
        <v>520</v>
      </c>
      <c r="F239">
        <v>0.92300000000000004</v>
      </c>
      <c r="G239">
        <v>0.51619999999999999</v>
      </c>
      <c r="H239">
        <v>0.47649999999999998</v>
      </c>
      <c r="I239">
        <v>1.9060000000000001E-2</v>
      </c>
      <c r="J239" t="s">
        <v>2516</v>
      </c>
    </row>
    <row r="240" spans="1:10" x14ac:dyDescent="0.2">
      <c r="A240">
        <v>4551</v>
      </c>
      <c r="B240">
        <v>0.18518518518518517</v>
      </c>
      <c r="C240">
        <v>1</v>
      </c>
      <c r="E240">
        <v>1350</v>
      </c>
      <c r="F240">
        <v>0.35599999999999998</v>
      </c>
      <c r="G240">
        <v>0.42299999999999999</v>
      </c>
      <c r="H240">
        <v>0.15060000000000001</v>
      </c>
      <c r="I240">
        <v>0</v>
      </c>
      <c r="J240" t="s">
        <v>2517</v>
      </c>
    </row>
    <row r="241" spans="1:10" x14ac:dyDescent="0.2">
      <c r="A241">
        <v>4552</v>
      </c>
      <c r="B241">
        <v>0.8928571428571429</v>
      </c>
      <c r="C241">
        <v>4</v>
      </c>
      <c r="E241">
        <v>280</v>
      </c>
      <c r="F241">
        <v>1.714</v>
      </c>
      <c r="G241">
        <v>0.57530000000000003</v>
      </c>
      <c r="H241">
        <v>0.98609999999999998</v>
      </c>
      <c r="I241">
        <v>0</v>
      </c>
      <c r="J241" t="s">
        <v>2518</v>
      </c>
    </row>
    <row r="242" spans="1:10" x14ac:dyDescent="0.2">
      <c r="A242">
        <v>4901</v>
      </c>
      <c r="B242">
        <v>0.44776119402985076</v>
      </c>
      <c r="C242">
        <v>5</v>
      </c>
      <c r="E242">
        <v>670</v>
      </c>
      <c r="F242">
        <v>0.71599999999999997</v>
      </c>
      <c r="G242">
        <v>0.65980000000000005</v>
      </c>
      <c r="H242">
        <v>0.47239999999999999</v>
      </c>
      <c r="I242">
        <v>0</v>
      </c>
      <c r="J242" t="s">
        <v>955</v>
      </c>
    </row>
    <row r="243" spans="1:10" x14ac:dyDescent="0.2">
      <c r="A243">
        <v>4902</v>
      </c>
      <c r="B243">
        <v>0.16949152542372881</v>
      </c>
      <c r="C243">
        <v>1</v>
      </c>
      <c r="E243">
        <v>1770</v>
      </c>
      <c r="F243">
        <v>0.27100000000000002</v>
      </c>
      <c r="G243">
        <v>0.42299999999999999</v>
      </c>
      <c r="H243">
        <v>0.11459999999999999</v>
      </c>
      <c r="I243">
        <v>0</v>
      </c>
      <c r="J243" t="s">
        <v>956</v>
      </c>
    </row>
    <row r="244" spans="1:10" x14ac:dyDescent="0.2">
      <c r="A244">
        <v>4903</v>
      </c>
      <c r="B244">
        <v>0.1875</v>
      </c>
      <c r="C244">
        <v>3</v>
      </c>
      <c r="E244">
        <v>1600</v>
      </c>
      <c r="F244">
        <v>0.3</v>
      </c>
      <c r="G244">
        <v>0.51619999999999999</v>
      </c>
      <c r="H244">
        <v>0.15490000000000001</v>
      </c>
      <c r="I244">
        <v>0</v>
      </c>
      <c r="J244" t="s">
        <v>2519</v>
      </c>
    </row>
    <row r="245" spans="1:10" x14ac:dyDescent="0.2">
      <c r="A245">
        <v>4904</v>
      </c>
      <c r="B245">
        <v>0.1875</v>
      </c>
      <c r="C245">
        <v>3</v>
      </c>
      <c r="E245">
        <v>1600</v>
      </c>
      <c r="F245">
        <v>0.3</v>
      </c>
      <c r="G245">
        <v>0.51619999999999999</v>
      </c>
      <c r="H245">
        <v>0.15490000000000001</v>
      </c>
      <c r="I245">
        <v>0</v>
      </c>
      <c r="J245" t="s">
        <v>2520</v>
      </c>
    </row>
    <row r="246" spans="1:10" x14ac:dyDescent="0.2">
      <c r="A246">
        <v>4905</v>
      </c>
      <c r="B246">
        <v>0.13043478260869565</v>
      </c>
      <c r="C246">
        <v>2</v>
      </c>
      <c r="D246">
        <v>0.04</v>
      </c>
      <c r="E246">
        <v>2300</v>
      </c>
      <c r="F246">
        <v>0.20899999999999999</v>
      </c>
      <c r="G246">
        <v>0.46529999999999999</v>
      </c>
      <c r="H246">
        <v>9.7199999999999995E-2</v>
      </c>
      <c r="I246">
        <v>3.888E-3</v>
      </c>
      <c r="J246" t="s">
        <v>1163</v>
      </c>
    </row>
    <row r="247" spans="1:10" x14ac:dyDescent="0.2">
      <c r="A247">
        <v>4906</v>
      </c>
      <c r="B247">
        <v>0.21428571428571427</v>
      </c>
      <c r="C247">
        <v>3</v>
      </c>
      <c r="E247">
        <v>1400</v>
      </c>
      <c r="F247">
        <v>0.34300000000000003</v>
      </c>
      <c r="G247">
        <v>0.51619999999999999</v>
      </c>
      <c r="H247">
        <v>0.17710000000000001</v>
      </c>
      <c r="I247">
        <v>0</v>
      </c>
      <c r="J247" t="s">
        <v>1164</v>
      </c>
    </row>
    <row r="248" spans="1:10" x14ac:dyDescent="0.2">
      <c r="A248">
        <v>4907</v>
      </c>
      <c r="B248">
        <v>0.10714285714285714</v>
      </c>
      <c r="C248">
        <v>3</v>
      </c>
      <c r="E248">
        <v>2800</v>
      </c>
      <c r="F248">
        <v>0.17100000000000001</v>
      </c>
      <c r="G248">
        <v>0.51619999999999999</v>
      </c>
      <c r="H248">
        <v>8.8300000000000003E-2</v>
      </c>
      <c r="I248">
        <v>0</v>
      </c>
      <c r="J248" t="s">
        <v>2521</v>
      </c>
    </row>
    <row r="249" spans="1:10" x14ac:dyDescent="0.2">
      <c r="A249">
        <v>4908</v>
      </c>
      <c r="B249">
        <v>0.1</v>
      </c>
      <c r="C249">
        <v>3</v>
      </c>
      <c r="E249">
        <v>3000</v>
      </c>
      <c r="F249">
        <v>0.16</v>
      </c>
      <c r="G249">
        <v>0.51619999999999999</v>
      </c>
      <c r="H249">
        <v>8.2600000000000007E-2</v>
      </c>
      <c r="I249">
        <v>0</v>
      </c>
      <c r="J249" t="s">
        <v>1333</v>
      </c>
    </row>
    <row r="250" spans="1:10" x14ac:dyDescent="0.2">
      <c r="A250">
        <v>4909</v>
      </c>
      <c r="B250">
        <v>0.2</v>
      </c>
      <c r="C250">
        <v>2</v>
      </c>
      <c r="E250">
        <v>1500</v>
      </c>
      <c r="F250">
        <v>0.32</v>
      </c>
      <c r="G250">
        <v>0.46529999999999999</v>
      </c>
      <c r="H250">
        <v>0.1489</v>
      </c>
      <c r="I250">
        <v>0</v>
      </c>
      <c r="J250" t="s">
        <v>2522</v>
      </c>
    </row>
    <row r="251" spans="1:10" x14ac:dyDescent="0.2">
      <c r="A251">
        <v>4910</v>
      </c>
      <c r="B251">
        <v>0.15789473684210525</v>
      </c>
      <c r="C251">
        <v>1</v>
      </c>
      <c r="E251">
        <v>1900</v>
      </c>
      <c r="F251">
        <v>0.253</v>
      </c>
      <c r="G251">
        <v>0.42299999999999999</v>
      </c>
      <c r="H251">
        <v>0.107</v>
      </c>
      <c r="I251">
        <v>0</v>
      </c>
      <c r="J251" t="s">
        <v>1581</v>
      </c>
    </row>
    <row r="252" spans="1:10" x14ac:dyDescent="0.2">
      <c r="A252">
        <v>4911</v>
      </c>
      <c r="B252">
        <v>0.20689655172413793</v>
      </c>
      <c r="C252">
        <v>1</v>
      </c>
      <c r="E252">
        <v>1450</v>
      </c>
      <c r="F252">
        <v>0.33100000000000002</v>
      </c>
      <c r="G252">
        <v>0.42299999999999999</v>
      </c>
      <c r="H252">
        <v>0.14000000000000001</v>
      </c>
      <c r="I252">
        <v>0</v>
      </c>
      <c r="J252" t="s">
        <v>876</v>
      </c>
    </row>
    <row r="253" spans="1:10" x14ac:dyDescent="0.2">
      <c r="A253">
        <v>4912</v>
      </c>
      <c r="B253">
        <v>0.22222222222222221</v>
      </c>
      <c r="C253">
        <v>2</v>
      </c>
      <c r="D253">
        <v>0.04</v>
      </c>
      <c r="E253">
        <v>1350</v>
      </c>
      <c r="F253">
        <v>0.35599999999999998</v>
      </c>
      <c r="G253">
        <v>0.46529999999999999</v>
      </c>
      <c r="H253">
        <v>0.1656</v>
      </c>
      <c r="I253">
        <v>6.6239999999999997E-3</v>
      </c>
      <c r="J253" t="s">
        <v>2523</v>
      </c>
    </row>
    <row r="254" spans="1:10" x14ac:dyDescent="0.2">
      <c r="A254">
        <v>4913</v>
      </c>
      <c r="B254">
        <v>0.14634146341463414</v>
      </c>
      <c r="C254">
        <v>2</v>
      </c>
      <c r="D254">
        <v>0.04</v>
      </c>
      <c r="E254">
        <v>2050</v>
      </c>
      <c r="F254">
        <v>0.23400000000000001</v>
      </c>
      <c r="G254">
        <v>0.46529999999999999</v>
      </c>
      <c r="H254">
        <v>0.1089</v>
      </c>
      <c r="I254">
        <v>4.3559999999999996E-3</v>
      </c>
      <c r="J254" t="s">
        <v>2524</v>
      </c>
    </row>
    <row r="255" spans="1:10" x14ac:dyDescent="0.2">
      <c r="A255">
        <v>4914</v>
      </c>
      <c r="B255">
        <v>0.6</v>
      </c>
      <c r="C255">
        <v>2</v>
      </c>
      <c r="E255">
        <v>500</v>
      </c>
      <c r="F255">
        <v>0.96</v>
      </c>
      <c r="G255">
        <v>0.46529999999999999</v>
      </c>
      <c r="H255">
        <v>0.44669999999999999</v>
      </c>
      <c r="I255">
        <v>0</v>
      </c>
      <c r="J255" t="s">
        <v>2525</v>
      </c>
    </row>
    <row r="256" spans="1:10" x14ac:dyDescent="0.2">
      <c r="A256">
        <v>4915</v>
      </c>
      <c r="B256">
        <v>0.2857142857142857</v>
      </c>
      <c r="C256">
        <v>1</v>
      </c>
      <c r="E256">
        <v>1050</v>
      </c>
      <c r="F256">
        <v>0.45700000000000002</v>
      </c>
      <c r="G256">
        <v>0.42299999999999999</v>
      </c>
      <c r="H256">
        <v>0.1933</v>
      </c>
      <c r="I256">
        <v>0</v>
      </c>
      <c r="J256" t="s">
        <v>2526</v>
      </c>
    </row>
    <row r="257" spans="1:10" x14ac:dyDescent="0.2">
      <c r="A257">
        <v>4916</v>
      </c>
      <c r="B257">
        <v>0.32608695652173914</v>
      </c>
      <c r="C257">
        <v>2</v>
      </c>
      <c r="D257">
        <v>0.04</v>
      </c>
      <c r="E257">
        <v>920</v>
      </c>
      <c r="F257">
        <v>0.52200000000000002</v>
      </c>
      <c r="G257">
        <v>0.46529999999999999</v>
      </c>
      <c r="H257">
        <v>0.2429</v>
      </c>
      <c r="I257">
        <v>9.7160000000000007E-3</v>
      </c>
      <c r="J257" t="s">
        <v>2527</v>
      </c>
    </row>
    <row r="258" spans="1:10" x14ac:dyDescent="0.2">
      <c r="A258">
        <v>4917</v>
      </c>
      <c r="B258">
        <v>0.33333333333333331</v>
      </c>
      <c r="C258">
        <v>2</v>
      </c>
      <c r="D258">
        <v>0.04</v>
      </c>
      <c r="E258">
        <v>900</v>
      </c>
      <c r="F258">
        <v>0.53300000000000003</v>
      </c>
      <c r="G258">
        <v>0.46529999999999999</v>
      </c>
      <c r="H258">
        <v>0.248</v>
      </c>
      <c r="I258">
        <v>9.92E-3</v>
      </c>
      <c r="J258" t="s">
        <v>2528</v>
      </c>
    </row>
    <row r="259" spans="1:10" x14ac:dyDescent="0.2">
      <c r="A259">
        <v>4918</v>
      </c>
      <c r="B259">
        <v>0.18518518518518517</v>
      </c>
      <c r="C259">
        <v>2</v>
      </c>
      <c r="D259">
        <v>0.04</v>
      </c>
      <c r="E259">
        <v>1620</v>
      </c>
      <c r="F259">
        <v>0.29599999999999999</v>
      </c>
      <c r="G259">
        <v>0.46529999999999999</v>
      </c>
      <c r="H259">
        <v>0.13769999999999999</v>
      </c>
      <c r="I259">
        <v>5.5079999999999999E-3</v>
      </c>
      <c r="J259" t="s">
        <v>2529</v>
      </c>
    </row>
    <row r="260" spans="1:10" x14ac:dyDescent="0.2">
      <c r="A260">
        <v>4919</v>
      </c>
      <c r="B260">
        <v>0.19736842105263158</v>
      </c>
      <c r="C260">
        <v>1</v>
      </c>
      <c r="E260">
        <v>1520</v>
      </c>
      <c r="F260">
        <v>0.316</v>
      </c>
      <c r="G260">
        <v>0.42299999999999999</v>
      </c>
      <c r="H260">
        <v>0.13370000000000001</v>
      </c>
      <c r="I260">
        <v>0</v>
      </c>
      <c r="J260" t="s">
        <v>239</v>
      </c>
    </row>
    <row r="261" spans="1:10" x14ac:dyDescent="0.2">
      <c r="A261">
        <v>4920</v>
      </c>
      <c r="B261">
        <v>0.68181818181818177</v>
      </c>
      <c r="C261">
        <v>2</v>
      </c>
      <c r="E261">
        <v>440</v>
      </c>
      <c r="F261">
        <v>1.091</v>
      </c>
      <c r="G261">
        <v>0.46529999999999999</v>
      </c>
      <c r="H261">
        <v>0.50760000000000005</v>
      </c>
      <c r="I261">
        <v>0</v>
      </c>
      <c r="J261" t="s">
        <v>2530</v>
      </c>
    </row>
    <row r="262" spans="1:10" x14ac:dyDescent="0.2">
      <c r="A262">
        <v>4921</v>
      </c>
      <c r="B262">
        <v>0.36585365853658536</v>
      </c>
      <c r="C262">
        <v>1</v>
      </c>
      <c r="E262">
        <v>820</v>
      </c>
      <c r="F262">
        <v>0.58499999999999996</v>
      </c>
      <c r="G262">
        <v>0.42299999999999999</v>
      </c>
      <c r="H262">
        <v>0.2475</v>
      </c>
      <c r="I262">
        <v>0</v>
      </c>
      <c r="J262" t="s">
        <v>2531</v>
      </c>
    </row>
    <row r="263" spans="1:10" x14ac:dyDescent="0.2">
      <c r="A263">
        <v>4922</v>
      </c>
      <c r="B263">
        <v>0.14851485148514851</v>
      </c>
      <c r="C263">
        <v>2</v>
      </c>
      <c r="D263">
        <v>0.04</v>
      </c>
      <c r="E263">
        <v>2020</v>
      </c>
      <c r="F263">
        <v>0.23799999999999999</v>
      </c>
      <c r="G263">
        <v>0.46529999999999999</v>
      </c>
      <c r="H263">
        <v>0.11070000000000001</v>
      </c>
      <c r="I263">
        <v>4.4280000000000005E-3</v>
      </c>
      <c r="J263" t="s">
        <v>2532</v>
      </c>
    </row>
    <row r="264" spans="1:10" x14ac:dyDescent="0.2">
      <c r="A264">
        <v>4923</v>
      </c>
      <c r="B264">
        <v>0.34482758620689657</v>
      </c>
      <c r="C264">
        <v>2</v>
      </c>
      <c r="D264">
        <v>0.04</v>
      </c>
      <c r="E264">
        <v>870</v>
      </c>
      <c r="F264">
        <v>0.55200000000000005</v>
      </c>
      <c r="G264">
        <v>0.46529999999999999</v>
      </c>
      <c r="H264">
        <v>0.25679999999999997</v>
      </c>
      <c r="I264">
        <v>1.0272E-2</v>
      </c>
      <c r="J264" t="s">
        <v>2533</v>
      </c>
    </row>
    <row r="265" spans="1:10" x14ac:dyDescent="0.2">
      <c r="A265">
        <v>4924</v>
      </c>
      <c r="B265">
        <v>0.26785714285714285</v>
      </c>
      <c r="C265">
        <v>1</v>
      </c>
      <c r="E265">
        <v>1120</v>
      </c>
      <c r="F265">
        <v>0.42899999999999999</v>
      </c>
      <c r="G265">
        <v>0.42299999999999999</v>
      </c>
      <c r="H265">
        <v>0.18149999999999999</v>
      </c>
      <c r="I265">
        <v>0</v>
      </c>
      <c r="J265" t="s">
        <v>2534</v>
      </c>
    </row>
    <row r="266" spans="1:10" x14ac:dyDescent="0.2">
      <c r="A266">
        <v>4925</v>
      </c>
      <c r="B266">
        <v>0.21126760563380281</v>
      </c>
      <c r="C266">
        <v>2</v>
      </c>
      <c r="D266">
        <v>0.04</v>
      </c>
      <c r="E266">
        <v>1420</v>
      </c>
      <c r="F266">
        <v>0.33800000000000002</v>
      </c>
      <c r="G266">
        <v>0.46529999999999999</v>
      </c>
      <c r="H266">
        <v>0.1573</v>
      </c>
      <c r="I266">
        <v>6.2919999999999998E-3</v>
      </c>
      <c r="J266" t="s">
        <v>2535</v>
      </c>
    </row>
    <row r="267" spans="1:10" x14ac:dyDescent="0.2">
      <c r="A267">
        <v>4926</v>
      </c>
      <c r="B267">
        <v>0.88235294117647056</v>
      </c>
      <c r="C267">
        <v>2</v>
      </c>
      <c r="E267">
        <v>340</v>
      </c>
      <c r="F267">
        <v>1.4119999999999999</v>
      </c>
      <c r="G267">
        <v>0.46529999999999999</v>
      </c>
      <c r="H267">
        <v>0.65700000000000003</v>
      </c>
      <c r="I267">
        <v>0</v>
      </c>
      <c r="J267" t="s">
        <v>2536</v>
      </c>
    </row>
    <row r="268" spans="1:10" x14ac:dyDescent="0.2">
      <c r="A268">
        <v>4927</v>
      </c>
      <c r="B268">
        <v>0.47619047619047616</v>
      </c>
      <c r="C268">
        <v>1</v>
      </c>
      <c r="E268">
        <v>630</v>
      </c>
      <c r="F268">
        <v>0.76200000000000001</v>
      </c>
      <c r="G268">
        <v>0.42299999999999999</v>
      </c>
      <c r="H268">
        <v>0.32229999999999998</v>
      </c>
      <c r="I268">
        <v>0</v>
      </c>
      <c r="J268" t="s">
        <v>2537</v>
      </c>
    </row>
    <row r="269" spans="1:10" x14ac:dyDescent="0.2">
      <c r="A269">
        <v>4928</v>
      </c>
      <c r="B269">
        <v>5.6603773584905657</v>
      </c>
      <c r="C269">
        <v>2</v>
      </c>
      <c r="E269">
        <v>53</v>
      </c>
      <c r="F269">
        <v>9.0570000000000004</v>
      </c>
      <c r="G269">
        <v>0.46529999999999999</v>
      </c>
      <c r="H269">
        <v>4.2141999999999999</v>
      </c>
      <c r="I269">
        <v>0</v>
      </c>
      <c r="J269" t="s">
        <v>1061</v>
      </c>
    </row>
    <row r="270" spans="1:10" x14ac:dyDescent="0.2">
      <c r="A270">
        <v>4929</v>
      </c>
      <c r="B270">
        <v>0.20408163265306123</v>
      </c>
      <c r="C270">
        <v>2</v>
      </c>
      <c r="E270">
        <v>1470</v>
      </c>
      <c r="F270">
        <v>0.32700000000000001</v>
      </c>
      <c r="G270">
        <v>0.46529999999999999</v>
      </c>
      <c r="H270">
        <v>0.1522</v>
      </c>
      <c r="I270">
        <v>0</v>
      </c>
      <c r="J270" t="s">
        <v>1062</v>
      </c>
    </row>
    <row r="271" spans="1:10" x14ac:dyDescent="0.2">
      <c r="A271">
        <v>4930</v>
      </c>
      <c r="B271">
        <v>0.21428571428571427</v>
      </c>
      <c r="C271">
        <v>3</v>
      </c>
      <c r="E271">
        <v>1400</v>
      </c>
      <c r="F271">
        <v>0.34300000000000003</v>
      </c>
      <c r="G271">
        <v>0.51619999999999999</v>
      </c>
      <c r="H271">
        <v>0.17710000000000001</v>
      </c>
      <c r="I271">
        <v>0</v>
      </c>
      <c r="J271" t="s">
        <v>1782</v>
      </c>
    </row>
    <row r="272" spans="1:10" x14ac:dyDescent="0.2">
      <c r="A272">
        <v>4931</v>
      </c>
      <c r="B272">
        <v>0.34482758620689657</v>
      </c>
      <c r="C272">
        <v>2</v>
      </c>
      <c r="D272">
        <v>0.04</v>
      </c>
      <c r="E272">
        <v>870</v>
      </c>
      <c r="F272">
        <v>0.55200000000000005</v>
      </c>
      <c r="G272">
        <v>0.46529999999999999</v>
      </c>
      <c r="H272">
        <v>0.25679999999999997</v>
      </c>
      <c r="I272">
        <v>1.0272E-2</v>
      </c>
      <c r="J272" t="s">
        <v>2538</v>
      </c>
    </row>
    <row r="273" spans="1:10" x14ac:dyDescent="0.2">
      <c r="A273">
        <v>4932</v>
      </c>
      <c r="B273">
        <v>9.9337748344370855E-2</v>
      </c>
      <c r="C273">
        <v>1</v>
      </c>
      <c r="E273">
        <v>3020</v>
      </c>
      <c r="F273">
        <v>0.159</v>
      </c>
      <c r="G273">
        <v>0.42299999999999999</v>
      </c>
      <c r="H273">
        <v>6.7299999999999999E-2</v>
      </c>
      <c r="I273">
        <v>0</v>
      </c>
      <c r="J273" t="s">
        <v>2539</v>
      </c>
    </row>
    <row r="274" spans="1:10" x14ac:dyDescent="0.2">
      <c r="A274">
        <v>4933</v>
      </c>
      <c r="B274">
        <v>1.1538461538461537</v>
      </c>
      <c r="C274">
        <v>2</v>
      </c>
      <c r="D274">
        <v>0.04</v>
      </c>
      <c r="E274">
        <v>260</v>
      </c>
      <c r="F274">
        <v>1.8460000000000001</v>
      </c>
      <c r="G274">
        <v>0.46529999999999999</v>
      </c>
      <c r="H274">
        <v>0.8589</v>
      </c>
      <c r="I274">
        <v>3.4355999999999998E-2</v>
      </c>
      <c r="J274" t="s">
        <v>2540</v>
      </c>
    </row>
    <row r="275" spans="1:10" x14ac:dyDescent="0.2">
      <c r="A275">
        <v>4934</v>
      </c>
      <c r="B275">
        <v>0.1111111111111111</v>
      </c>
      <c r="C275">
        <v>1</v>
      </c>
      <c r="E275">
        <v>2700</v>
      </c>
      <c r="F275">
        <v>0.17799999999999999</v>
      </c>
      <c r="G275">
        <v>0.42299999999999999</v>
      </c>
      <c r="H275">
        <v>7.5300000000000006E-2</v>
      </c>
      <c r="I275">
        <v>0</v>
      </c>
      <c r="J275" t="s">
        <v>2541</v>
      </c>
    </row>
    <row r="276" spans="1:10" x14ac:dyDescent="0.2">
      <c r="A276">
        <v>4935</v>
      </c>
      <c r="B276">
        <v>0.63829787234042556</v>
      </c>
      <c r="C276">
        <v>2</v>
      </c>
      <c r="D276">
        <v>0.04</v>
      </c>
      <c r="E276">
        <v>470</v>
      </c>
      <c r="F276">
        <v>1.0209999999999999</v>
      </c>
      <c r="G276">
        <v>0.46529999999999999</v>
      </c>
      <c r="H276">
        <v>0.47510000000000002</v>
      </c>
      <c r="I276">
        <v>1.9004E-2</v>
      </c>
      <c r="J276" t="s">
        <v>2542</v>
      </c>
    </row>
    <row r="277" spans="1:10" x14ac:dyDescent="0.2">
      <c r="A277">
        <v>4936</v>
      </c>
      <c r="B277">
        <v>0.11538461538461539</v>
      </c>
      <c r="C277">
        <v>2</v>
      </c>
      <c r="E277">
        <v>2600</v>
      </c>
      <c r="F277">
        <v>0.185</v>
      </c>
      <c r="G277">
        <v>0.46529999999999999</v>
      </c>
      <c r="H277">
        <v>8.6099999999999996E-2</v>
      </c>
      <c r="I277">
        <v>0</v>
      </c>
      <c r="J277" t="s">
        <v>490</v>
      </c>
    </row>
    <row r="278" spans="1:10" x14ac:dyDescent="0.2">
      <c r="A278">
        <v>4937</v>
      </c>
      <c r="B278">
        <v>9.6153846153846159E-2</v>
      </c>
      <c r="C278">
        <v>2</v>
      </c>
      <c r="D278">
        <v>0.04</v>
      </c>
      <c r="E278">
        <v>3120</v>
      </c>
      <c r="F278">
        <v>0.154</v>
      </c>
      <c r="G278">
        <v>0.46529999999999999</v>
      </c>
      <c r="H278">
        <v>7.17E-2</v>
      </c>
      <c r="I278">
        <v>2.8679999999999999E-3</v>
      </c>
      <c r="J278" t="s">
        <v>491</v>
      </c>
    </row>
    <row r="279" spans="1:10" x14ac:dyDescent="0.2">
      <c r="A279">
        <v>4938</v>
      </c>
      <c r="B279">
        <v>0.27272727272727271</v>
      </c>
      <c r="C279">
        <v>2</v>
      </c>
      <c r="E279">
        <v>1100</v>
      </c>
      <c r="F279">
        <v>0.436</v>
      </c>
      <c r="G279">
        <v>0.46529999999999999</v>
      </c>
      <c r="H279">
        <v>0.2029</v>
      </c>
      <c r="I279">
        <v>0</v>
      </c>
      <c r="J279" t="s">
        <v>2277</v>
      </c>
    </row>
    <row r="280" spans="1:10" x14ac:dyDescent="0.2">
      <c r="A280">
        <v>4939</v>
      </c>
      <c r="B280">
        <v>0.16666666666666666</v>
      </c>
      <c r="C280">
        <v>3</v>
      </c>
      <c r="E280">
        <v>1800</v>
      </c>
      <c r="F280">
        <v>0.26700000000000002</v>
      </c>
      <c r="G280">
        <v>0.51619999999999999</v>
      </c>
      <c r="H280">
        <v>0.13780000000000001</v>
      </c>
      <c r="I280">
        <v>0</v>
      </c>
      <c r="J280" t="s">
        <v>2543</v>
      </c>
    </row>
    <row r="281" spans="1:10" x14ac:dyDescent="0.2">
      <c r="A281">
        <v>4940</v>
      </c>
      <c r="B281">
        <v>0.33333333333333331</v>
      </c>
      <c r="C281">
        <v>2</v>
      </c>
      <c r="E281">
        <v>900</v>
      </c>
      <c r="F281">
        <v>0.53300000000000003</v>
      </c>
      <c r="G281">
        <v>0.46529999999999999</v>
      </c>
      <c r="H281">
        <v>0.248</v>
      </c>
      <c r="I281">
        <v>0</v>
      </c>
      <c r="J281" t="s">
        <v>1160</v>
      </c>
    </row>
    <row r="282" spans="1:10" x14ac:dyDescent="0.2">
      <c r="A282">
        <v>5001</v>
      </c>
      <c r="B282">
        <v>0.66666666666666663</v>
      </c>
      <c r="C282">
        <v>3</v>
      </c>
      <c r="E282">
        <v>450</v>
      </c>
      <c r="F282">
        <v>1.0669999999999999</v>
      </c>
      <c r="G282">
        <v>0.51619999999999999</v>
      </c>
      <c r="H282">
        <v>0.55079999999999996</v>
      </c>
      <c r="I282">
        <v>0</v>
      </c>
      <c r="J282" t="s">
        <v>1192</v>
      </c>
    </row>
    <row r="283" spans="1:10" x14ac:dyDescent="0.2">
      <c r="A283">
        <v>5002</v>
      </c>
      <c r="B283">
        <v>0.33333333333333331</v>
      </c>
      <c r="C283">
        <v>3</v>
      </c>
      <c r="E283">
        <v>900</v>
      </c>
      <c r="F283">
        <v>0.53300000000000003</v>
      </c>
      <c r="G283">
        <v>0.51619999999999999</v>
      </c>
      <c r="H283">
        <v>0.27510000000000001</v>
      </c>
      <c r="I283">
        <v>0</v>
      </c>
      <c r="J283" t="s">
        <v>1431</v>
      </c>
    </row>
    <row r="284" spans="1:10" x14ac:dyDescent="0.2">
      <c r="A284">
        <v>5003</v>
      </c>
      <c r="B284">
        <v>0.6</v>
      </c>
      <c r="C284">
        <v>1</v>
      </c>
      <c r="E284">
        <v>500</v>
      </c>
      <c r="F284">
        <v>0.96</v>
      </c>
      <c r="G284">
        <v>0.42299999999999999</v>
      </c>
      <c r="H284">
        <v>0.40610000000000002</v>
      </c>
      <c r="I284">
        <v>0</v>
      </c>
      <c r="J284" t="s">
        <v>375</v>
      </c>
    </row>
    <row r="285" spans="1:10" x14ac:dyDescent="0.2">
      <c r="A285">
        <v>5004</v>
      </c>
      <c r="B285">
        <v>0.90909090909090906</v>
      </c>
      <c r="C285">
        <v>2</v>
      </c>
      <c r="E285">
        <v>330</v>
      </c>
      <c r="F285">
        <v>1.4550000000000001</v>
      </c>
      <c r="G285">
        <v>0.46529999999999999</v>
      </c>
      <c r="H285">
        <v>0.67700000000000005</v>
      </c>
      <c r="I285">
        <v>0</v>
      </c>
      <c r="J285" t="s">
        <v>1432</v>
      </c>
    </row>
    <row r="286" spans="1:10" x14ac:dyDescent="0.2">
      <c r="A286">
        <v>5005</v>
      </c>
      <c r="B286">
        <v>1.0714285714285714</v>
      </c>
      <c r="C286">
        <v>2</v>
      </c>
      <c r="E286">
        <v>280</v>
      </c>
      <c r="F286">
        <v>1.714</v>
      </c>
      <c r="G286">
        <v>0.46529999999999999</v>
      </c>
      <c r="H286">
        <v>0.79749999999999999</v>
      </c>
      <c r="I286">
        <v>0</v>
      </c>
      <c r="J286" t="s">
        <v>1514</v>
      </c>
    </row>
    <row r="287" spans="1:10" x14ac:dyDescent="0.2">
      <c r="A287">
        <v>5006</v>
      </c>
      <c r="B287">
        <v>0.7142857142857143</v>
      </c>
      <c r="C287">
        <v>2</v>
      </c>
      <c r="E287">
        <v>420</v>
      </c>
      <c r="F287">
        <v>1.143</v>
      </c>
      <c r="G287">
        <v>0.46529999999999999</v>
      </c>
      <c r="H287">
        <v>0.53180000000000005</v>
      </c>
      <c r="I287">
        <v>0</v>
      </c>
      <c r="J287" t="s">
        <v>144</v>
      </c>
    </row>
    <row r="288" spans="1:10" x14ac:dyDescent="0.2">
      <c r="A288">
        <v>5007</v>
      </c>
      <c r="B288">
        <v>0.65217391304347827</v>
      </c>
      <c r="C288">
        <v>3</v>
      </c>
      <c r="D288">
        <v>0.04</v>
      </c>
      <c r="E288">
        <v>460</v>
      </c>
      <c r="F288">
        <v>1.0429999999999999</v>
      </c>
      <c r="G288">
        <v>0.51619999999999999</v>
      </c>
      <c r="H288">
        <v>0.53839999999999999</v>
      </c>
      <c r="I288">
        <v>2.1536E-2</v>
      </c>
      <c r="J288" t="s">
        <v>2544</v>
      </c>
    </row>
    <row r="289" spans="1:10" x14ac:dyDescent="0.2">
      <c r="A289">
        <v>5008</v>
      </c>
      <c r="B289">
        <v>1.5</v>
      </c>
      <c r="C289">
        <v>3</v>
      </c>
      <c r="E289">
        <v>200</v>
      </c>
      <c r="F289">
        <v>2.4</v>
      </c>
      <c r="G289">
        <v>0.51619999999999999</v>
      </c>
      <c r="H289">
        <v>1.2388999999999999</v>
      </c>
      <c r="I289">
        <v>0</v>
      </c>
      <c r="J289" t="s">
        <v>12</v>
      </c>
    </row>
    <row r="290" spans="1:10" x14ac:dyDescent="0.2">
      <c r="A290">
        <v>5009</v>
      </c>
      <c r="B290">
        <v>0.66666666666666663</v>
      </c>
      <c r="C290">
        <v>1</v>
      </c>
      <c r="E290">
        <v>450</v>
      </c>
      <c r="F290">
        <v>1.0669999999999999</v>
      </c>
      <c r="G290">
        <v>0.42299999999999999</v>
      </c>
      <c r="H290">
        <v>0.45129999999999998</v>
      </c>
      <c r="I290">
        <v>0</v>
      </c>
      <c r="J290" t="s">
        <v>36</v>
      </c>
    </row>
    <row r="291" spans="1:10" x14ac:dyDescent="0.2">
      <c r="A291">
        <v>5010</v>
      </c>
      <c r="B291">
        <v>2.0689655172413794</v>
      </c>
      <c r="C291">
        <v>3</v>
      </c>
      <c r="D291">
        <v>0.04</v>
      </c>
      <c r="E291">
        <v>145</v>
      </c>
      <c r="F291">
        <v>3.31</v>
      </c>
      <c r="G291">
        <v>0.51619999999999999</v>
      </c>
      <c r="H291">
        <v>1.7085999999999999</v>
      </c>
      <c r="I291">
        <v>6.8344000000000002E-2</v>
      </c>
      <c r="J291" t="s">
        <v>2545</v>
      </c>
    </row>
    <row r="292" spans="1:10" x14ac:dyDescent="0.2">
      <c r="A292">
        <v>5011</v>
      </c>
      <c r="B292">
        <v>5</v>
      </c>
      <c r="C292">
        <v>4</v>
      </c>
      <c r="E292">
        <v>60</v>
      </c>
      <c r="F292">
        <v>8</v>
      </c>
      <c r="G292">
        <v>0.57530000000000003</v>
      </c>
      <c r="H292">
        <v>4.6024000000000003</v>
      </c>
      <c r="I292">
        <v>0</v>
      </c>
      <c r="J292" t="s">
        <v>864</v>
      </c>
    </row>
    <row r="293" spans="1:10" x14ac:dyDescent="0.2">
      <c r="A293">
        <v>5012</v>
      </c>
      <c r="B293">
        <v>2.6086956521739131</v>
      </c>
      <c r="C293">
        <v>3</v>
      </c>
      <c r="E293">
        <v>115</v>
      </c>
      <c r="F293">
        <v>4.1740000000000004</v>
      </c>
      <c r="G293">
        <v>0.51619999999999999</v>
      </c>
      <c r="H293">
        <v>2.1545999999999998</v>
      </c>
      <c r="I293">
        <v>0</v>
      </c>
      <c r="J293" t="s">
        <v>2546</v>
      </c>
    </row>
    <row r="294" spans="1:10" x14ac:dyDescent="0.2">
      <c r="A294">
        <v>5013</v>
      </c>
      <c r="B294">
        <v>2.2222222222222223</v>
      </c>
      <c r="C294">
        <v>3</v>
      </c>
      <c r="E294">
        <v>135</v>
      </c>
      <c r="F294">
        <v>3.556</v>
      </c>
      <c r="G294">
        <v>0.51619999999999999</v>
      </c>
      <c r="H294">
        <v>1.8355999999999999</v>
      </c>
      <c r="I294">
        <v>0</v>
      </c>
      <c r="J294" t="s">
        <v>2547</v>
      </c>
    </row>
    <row r="295" spans="1:10" x14ac:dyDescent="0.2">
      <c r="A295">
        <v>5014</v>
      </c>
      <c r="B295">
        <v>1</v>
      </c>
      <c r="C295">
        <v>1</v>
      </c>
      <c r="E295">
        <v>300</v>
      </c>
      <c r="F295">
        <v>1.6</v>
      </c>
      <c r="G295">
        <v>0.42299999999999999</v>
      </c>
      <c r="H295">
        <v>0.67679999999999996</v>
      </c>
      <c r="I295">
        <v>0</v>
      </c>
      <c r="J295" t="s">
        <v>837</v>
      </c>
    </row>
    <row r="296" spans="1:10" x14ac:dyDescent="0.2">
      <c r="A296">
        <v>5015</v>
      </c>
      <c r="B296">
        <v>0.3</v>
      </c>
      <c r="C296">
        <v>1</v>
      </c>
      <c r="E296">
        <v>1000</v>
      </c>
      <c r="F296">
        <v>0.48</v>
      </c>
      <c r="G296">
        <v>0.42299999999999999</v>
      </c>
      <c r="H296">
        <v>0.20300000000000001</v>
      </c>
      <c r="I296">
        <v>0</v>
      </c>
      <c r="J296" t="s">
        <v>1312</v>
      </c>
    </row>
    <row r="297" spans="1:10" x14ac:dyDescent="0.2">
      <c r="A297">
        <v>5016</v>
      </c>
      <c r="B297">
        <v>0.23076923076923078</v>
      </c>
      <c r="C297">
        <v>1</v>
      </c>
      <c r="E297">
        <v>1300</v>
      </c>
      <c r="F297">
        <v>0.36899999999999999</v>
      </c>
      <c r="G297">
        <v>0.42299999999999999</v>
      </c>
      <c r="H297">
        <v>0.15609999999999999</v>
      </c>
      <c r="I297">
        <v>0</v>
      </c>
      <c r="J297" t="s">
        <v>1581</v>
      </c>
    </row>
    <row r="298" spans="1:10" x14ac:dyDescent="0.2">
      <c r="A298">
        <v>5017</v>
      </c>
      <c r="B298">
        <v>0.81081081081081086</v>
      </c>
      <c r="C298">
        <v>2</v>
      </c>
      <c r="E298">
        <v>370</v>
      </c>
      <c r="F298">
        <v>1.2969999999999999</v>
      </c>
      <c r="G298">
        <v>0.46529999999999999</v>
      </c>
      <c r="H298">
        <v>0.60350000000000004</v>
      </c>
      <c r="I298">
        <v>0</v>
      </c>
      <c r="J298" t="s">
        <v>1582</v>
      </c>
    </row>
    <row r="299" spans="1:10" x14ac:dyDescent="0.2">
      <c r="A299">
        <v>5018</v>
      </c>
      <c r="B299">
        <v>7.4999999999999997E-2</v>
      </c>
      <c r="C299">
        <v>1</v>
      </c>
      <c r="E299">
        <v>4000</v>
      </c>
      <c r="F299">
        <v>0.12</v>
      </c>
      <c r="G299">
        <v>0.42299999999999999</v>
      </c>
      <c r="H299">
        <v>5.0799999999999998E-2</v>
      </c>
      <c r="I299">
        <v>0</v>
      </c>
      <c r="J299" t="s">
        <v>2548</v>
      </c>
    </row>
    <row r="300" spans="1:10" x14ac:dyDescent="0.2">
      <c r="A300">
        <v>5019</v>
      </c>
      <c r="B300">
        <v>0.21428571428571427</v>
      </c>
      <c r="C300">
        <v>1</v>
      </c>
      <c r="E300">
        <v>1400</v>
      </c>
      <c r="F300">
        <v>0.34300000000000003</v>
      </c>
      <c r="G300">
        <v>0.42299999999999999</v>
      </c>
      <c r="H300">
        <v>0.14510000000000001</v>
      </c>
      <c r="I300">
        <v>0</v>
      </c>
      <c r="J300" t="s">
        <v>2549</v>
      </c>
    </row>
    <row r="301" spans="1:10" x14ac:dyDescent="0.2">
      <c r="A301">
        <v>5020</v>
      </c>
      <c r="B301">
        <v>0.75</v>
      </c>
      <c r="C301">
        <v>1</v>
      </c>
      <c r="E301">
        <v>400</v>
      </c>
      <c r="F301">
        <v>1.2</v>
      </c>
      <c r="G301">
        <v>0.42299999999999999</v>
      </c>
      <c r="H301">
        <v>0.50760000000000005</v>
      </c>
      <c r="I301">
        <v>0</v>
      </c>
      <c r="J301" t="s">
        <v>1664</v>
      </c>
    </row>
    <row r="302" spans="1:10" x14ac:dyDescent="0.2">
      <c r="A302">
        <v>5021</v>
      </c>
      <c r="B302">
        <v>0.41666666666666669</v>
      </c>
      <c r="C302">
        <v>4</v>
      </c>
      <c r="E302">
        <v>720</v>
      </c>
      <c r="F302">
        <v>0.66700000000000004</v>
      </c>
      <c r="G302">
        <v>0.57530000000000003</v>
      </c>
      <c r="H302">
        <v>0.38369999999999999</v>
      </c>
      <c r="I302">
        <v>0</v>
      </c>
      <c r="J302" t="s">
        <v>559</v>
      </c>
    </row>
    <row r="303" spans="1:10" x14ac:dyDescent="0.2">
      <c r="A303">
        <v>5022</v>
      </c>
      <c r="B303">
        <v>0.15789473684210525</v>
      </c>
      <c r="C303">
        <v>1</v>
      </c>
      <c r="E303">
        <v>1900</v>
      </c>
      <c r="F303">
        <v>0.253</v>
      </c>
      <c r="G303">
        <v>0.42299999999999999</v>
      </c>
      <c r="H303">
        <v>0.107</v>
      </c>
      <c r="I303">
        <v>0</v>
      </c>
      <c r="J303" t="s">
        <v>558</v>
      </c>
    </row>
    <row r="304" spans="1:10" x14ac:dyDescent="0.2">
      <c r="A304">
        <v>5023</v>
      </c>
      <c r="B304">
        <v>0.4</v>
      </c>
      <c r="C304">
        <v>3</v>
      </c>
      <c r="E304">
        <v>750</v>
      </c>
      <c r="F304">
        <v>0.64</v>
      </c>
      <c r="G304">
        <v>0.51619999999999999</v>
      </c>
      <c r="H304">
        <v>0.33040000000000003</v>
      </c>
      <c r="I304">
        <v>0</v>
      </c>
      <c r="J304" t="s">
        <v>87</v>
      </c>
    </row>
    <row r="305" spans="1:10" x14ac:dyDescent="0.2">
      <c r="A305">
        <v>5024</v>
      </c>
      <c r="B305">
        <v>1.7647058823529411</v>
      </c>
      <c r="C305">
        <v>3</v>
      </c>
      <c r="E305">
        <v>170</v>
      </c>
      <c r="F305">
        <v>2.8239999999999998</v>
      </c>
      <c r="G305">
        <v>0.51619999999999999</v>
      </c>
      <c r="H305">
        <v>1.4577</v>
      </c>
      <c r="I305">
        <v>0</v>
      </c>
      <c r="J305" t="s">
        <v>2550</v>
      </c>
    </row>
    <row r="306" spans="1:10" x14ac:dyDescent="0.2">
      <c r="A306">
        <v>5101</v>
      </c>
      <c r="B306">
        <v>2.1428571428571428</v>
      </c>
      <c r="C306">
        <v>6</v>
      </c>
      <c r="E306">
        <v>140</v>
      </c>
      <c r="F306">
        <v>3.4289999999999998</v>
      </c>
      <c r="H306">
        <v>0</v>
      </c>
      <c r="I306">
        <v>0</v>
      </c>
      <c r="J306" t="s">
        <v>623</v>
      </c>
    </row>
    <row r="307" spans="1:10" x14ac:dyDescent="0.2">
      <c r="A307">
        <v>5102</v>
      </c>
      <c r="B307">
        <v>0.98360655737704916</v>
      </c>
      <c r="C307">
        <v>5</v>
      </c>
      <c r="E307">
        <v>305</v>
      </c>
      <c r="F307">
        <v>1.5740000000000001</v>
      </c>
      <c r="G307">
        <v>0.65980000000000005</v>
      </c>
      <c r="H307">
        <v>1.0385</v>
      </c>
      <c r="I307">
        <v>0</v>
      </c>
      <c r="J307" t="s">
        <v>624</v>
      </c>
    </row>
    <row r="308" spans="1:10" x14ac:dyDescent="0.2">
      <c r="A308">
        <v>5103</v>
      </c>
      <c r="B308">
        <v>0.66666666666666663</v>
      </c>
      <c r="C308">
        <v>3</v>
      </c>
      <c r="E308">
        <v>450</v>
      </c>
      <c r="F308">
        <v>1.0669999999999999</v>
      </c>
      <c r="G308">
        <v>0.51619999999999999</v>
      </c>
      <c r="H308">
        <v>0.55079999999999996</v>
      </c>
      <c r="I308">
        <v>0</v>
      </c>
      <c r="J308" t="s">
        <v>263</v>
      </c>
    </row>
    <row r="309" spans="1:10" x14ac:dyDescent="0.2">
      <c r="A309">
        <v>5104</v>
      </c>
      <c r="B309">
        <v>0.15789473684210525</v>
      </c>
      <c r="C309">
        <v>3</v>
      </c>
      <c r="E309">
        <v>1900</v>
      </c>
      <c r="F309">
        <v>0.253</v>
      </c>
      <c r="G309">
        <v>0.51619999999999999</v>
      </c>
      <c r="H309">
        <v>0.13059999999999999</v>
      </c>
      <c r="I309">
        <v>0</v>
      </c>
      <c r="J309" t="s">
        <v>1877</v>
      </c>
    </row>
    <row r="310" spans="1:10" x14ac:dyDescent="0.2">
      <c r="A310">
        <v>5105</v>
      </c>
      <c r="B310">
        <v>0.88235294117647056</v>
      </c>
      <c r="C310">
        <v>3</v>
      </c>
      <c r="E310">
        <v>340</v>
      </c>
      <c r="F310">
        <v>1.4119999999999999</v>
      </c>
      <c r="G310">
        <v>0.51619999999999999</v>
      </c>
      <c r="H310">
        <v>0.72889999999999999</v>
      </c>
      <c r="I310">
        <v>0</v>
      </c>
      <c r="J310" t="s">
        <v>2551</v>
      </c>
    </row>
    <row r="311" spans="1:10" x14ac:dyDescent="0.2">
      <c r="A311">
        <v>5106</v>
      </c>
      <c r="B311">
        <v>0.69767441860465118</v>
      </c>
      <c r="C311">
        <v>3</v>
      </c>
      <c r="E311">
        <v>430</v>
      </c>
      <c r="F311">
        <v>1.1160000000000001</v>
      </c>
      <c r="G311">
        <v>0.51619999999999999</v>
      </c>
      <c r="H311">
        <v>0.57609999999999995</v>
      </c>
      <c r="I311">
        <v>0</v>
      </c>
      <c r="J311" t="s">
        <v>883</v>
      </c>
    </row>
    <row r="312" spans="1:10" x14ac:dyDescent="0.2">
      <c r="A312">
        <v>5107</v>
      </c>
      <c r="B312">
        <v>8.8235294117647065E-2</v>
      </c>
      <c r="C312">
        <v>3</v>
      </c>
      <c r="E312">
        <v>3400</v>
      </c>
      <c r="F312">
        <v>0.14099999999999999</v>
      </c>
      <c r="G312">
        <v>0.51619999999999999</v>
      </c>
      <c r="H312">
        <v>7.2800000000000004E-2</v>
      </c>
      <c r="I312">
        <v>0</v>
      </c>
      <c r="J312" t="s">
        <v>2552</v>
      </c>
    </row>
    <row r="313" spans="1:10" x14ac:dyDescent="0.2">
      <c r="A313">
        <v>5108</v>
      </c>
      <c r="B313">
        <v>0.2</v>
      </c>
      <c r="C313">
        <v>3</v>
      </c>
      <c r="E313">
        <v>1500</v>
      </c>
      <c r="F313">
        <v>0.32</v>
      </c>
      <c r="G313">
        <v>0.51619999999999999</v>
      </c>
      <c r="H313">
        <v>0.16520000000000001</v>
      </c>
      <c r="I313">
        <v>0</v>
      </c>
      <c r="J313" t="s">
        <v>2553</v>
      </c>
    </row>
    <row r="314" spans="1:10" x14ac:dyDescent="0.2">
      <c r="A314">
        <v>5109</v>
      </c>
      <c r="B314">
        <v>0.04</v>
      </c>
      <c r="C314">
        <v>3</v>
      </c>
      <c r="E314">
        <v>7500</v>
      </c>
      <c r="F314">
        <v>6.4000000000000001E-2</v>
      </c>
      <c r="G314">
        <v>0.51619999999999999</v>
      </c>
      <c r="H314">
        <v>3.3000000000000002E-2</v>
      </c>
      <c r="I314">
        <v>0</v>
      </c>
      <c r="J314" t="s">
        <v>2389</v>
      </c>
    </row>
    <row r="315" spans="1:10" x14ac:dyDescent="0.2">
      <c r="A315">
        <v>5110</v>
      </c>
      <c r="B315">
        <v>9.6774193548387094E-2</v>
      </c>
      <c r="C315">
        <v>4</v>
      </c>
      <c r="E315">
        <v>3100</v>
      </c>
      <c r="F315">
        <v>0.155</v>
      </c>
      <c r="G315">
        <v>0.57530000000000003</v>
      </c>
      <c r="H315">
        <v>8.9200000000000002E-2</v>
      </c>
      <c r="I315">
        <v>0</v>
      </c>
      <c r="J315" t="s">
        <v>704</v>
      </c>
    </row>
    <row r="316" spans="1:10" x14ac:dyDescent="0.2">
      <c r="A316">
        <v>5111</v>
      </c>
      <c r="B316">
        <v>0.33333333333333331</v>
      </c>
      <c r="C316">
        <v>1</v>
      </c>
      <c r="E316">
        <v>900</v>
      </c>
      <c r="F316">
        <v>0.53300000000000003</v>
      </c>
      <c r="G316">
        <v>0.42299999999999999</v>
      </c>
      <c r="H316">
        <v>0.22550000000000001</v>
      </c>
      <c r="I316">
        <v>0</v>
      </c>
      <c r="J316" t="s">
        <v>705</v>
      </c>
    </row>
    <row r="317" spans="1:10" x14ac:dyDescent="0.2">
      <c r="A317">
        <v>5112</v>
      </c>
      <c r="B317">
        <v>8.5714285714285715E-2</v>
      </c>
      <c r="C317">
        <v>4</v>
      </c>
      <c r="E317">
        <v>3500</v>
      </c>
      <c r="F317">
        <v>0.13700000000000001</v>
      </c>
      <c r="G317">
        <v>0.57530000000000003</v>
      </c>
      <c r="H317">
        <v>7.8799999999999995E-2</v>
      </c>
      <c r="I317">
        <v>0</v>
      </c>
      <c r="J317" t="s">
        <v>2554</v>
      </c>
    </row>
    <row r="318" spans="1:10" x14ac:dyDescent="0.2">
      <c r="A318">
        <v>5113</v>
      </c>
      <c r="B318">
        <v>0.40540540540540543</v>
      </c>
      <c r="C318">
        <v>1</v>
      </c>
      <c r="E318">
        <v>740</v>
      </c>
      <c r="F318">
        <v>0.64900000000000002</v>
      </c>
      <c r="G318">
        <v>0.42299999999999999</v>
      </c>
      <c r="H318">
        <v>0.27450000000000002</v>
      </c>
      <c r="I318">
        <v>0</v>
      </c>
      <c r="J318" t="s">
        <v>2555</v>
      </c>
    </row>
    <row r="319" spans="1:10" x14ac:dyDescent="0.2">
      <c r="A319">
        <v>5114</v>
      </c>
      <c r="B319">
        <v>0.13636363636363635</v>
      </c>
      <c r="C319">
        <v>2</v>
      </c>
      <c r="E319">
        <v>2200</v>
      </c>
      <c r="F319">
        <v>0.218</v>
      </c>
      <c r="G319">
        <v>0.46529999999999999</v>
      </c>
      <c r="H319">
        <v>0.1014</v>
      </c>
      <c r="I319">
        <v>0</v>
      </c>
      <c r="J319" t="s">
        <v>1781</v>
      </c>
    </row>
    <row r="320" spans="1:10" x14ac:dyDescent="0.2">
      <c r="A320">
        <v>5115</v>
      </c>
      <c r="B320">
        <v>0.6741573033707865</v>
      </c>
      <c r="C320">
        <v>1</v>
      </c>
      <c r="E320">
        <v>445</v>
      </c>
      <c r="F320">
        <v>1.079</v>
      </c>
      <c r="G320">
        <v>0.42299999999999999</v>
      </c>
      <c r="H320">
        <v>0.45639999999999997</v>
      </c>
      <c r="I320">
        <v>0</v>
      </c>
      <c r="J320" t="s">
        <v>949</v>
      </c>
    </row>
    <row r="321" spans="1:10" x14ac:dyDescent="0.2">
      <c r="A321">
        <v>5116</v>
      </c>
      <c r="B321">
        <v>0.1</v>
      </c>
      <c r="C321">
        <v>1</v>
      </c>
      <c r="E321">
        <v>3000</v>
      </c>
      <c r="F321">
        <v>0.16</v>
      </c>
      <c r="G321">
        <v>0.42299999999999999</v>
      </c>
      <c r="H321">
        <v>6.7699999999999996E-2</v>
      </c>
      <c r="I321">
        <v>0</v>
      </c>
      <c r="J321" t="s">
        <v>950</v>
      </c>
    </row>
    <row r="322" spans="1:10" x14ac:dyDescent="0.2">
      <c r="A322">
        <v>5117</v>
      </c>
      <c r="B322">
        <v>0.1</v>
      </c>
      <c r="C322">
        <v>3</v>
      </c>
      <c r="E322">
        <v>3000</v>
      </c>
      <c r="F322">
        <v>0.16</v>
      </c>
      <c r="G322">
        <v>0.51619999999999999</v>
      </c>
      <c r="H322">
        <v>8.2600000000000007E-2</v>
      </c>
      <c r="I322">
        <v>0</v>
      </c>
      <c r="J322" t="s">
        <v>2556</v>
      </c>
    </row>
    <row r="323" spans="1:10" x14ac:dyDescent="0.2">
      <c r="A323">
        <v>5118</v>
      </c>
      <c r="B323">
        <v>0.1111111111111111</v>
      </c>
      <c r="C323">
        <v>3</v>
      </c>
      <c r="E323">
        <v>2700</v>
      </c>
      <c r="F323">
        <v>0.17799999999999999</v>
      </c>
      <c r="G323">
        <v>0.51619999999999999</v>
      </c>
      <c r="H323">
        <v>9.1899999999999996E-2</v>
      </c>
      <c r="I323">
        <v>0</v>
      </c>
      <c r="J323" t="s">
        <v>2557</v>
      </c>
    </row>
    <row r="324" spans="1:10" x14ac:dyDescent="0.2">
      <c r="A324">
        <v>5119</v>
      </c>
      <c r="B324">
        <v>0.10714285714285714</v>
      </c>
      <c r="C324">
        <v>3</v>
      </c>
      <c r="E324">
        <v>2800</v>
      </c>
      <c r="F324">
        <v>0.17100000000000001</v>
      </c>
      <c r="G324">
        <v>0.51619999999999999</v>
      </c>
      <c r="H324">
        <v>8.8300000000000003E-2</v>
      </c>
      <c r="I324">
        <v>0</v>
      </c>
      <c r="J324" t="s">
        <v>45</v>
      </c>
    </row>
    <row r="325" spans="1:10" x14ac:dyDescent="0.2">
      <c r="A325">
        <v>5120</v>
      </c>
      <c r="B325">
        <v>6.6666666666666666E-2</v>
      </c>
      <c r="C325">
        <v>3</v>
      </c>
      <c r="E325">
        <v>4500</v>
      </c>
      <c r="F325">
        <v>0.107</v>
      </c>
      <c r="G325">
        <v>0.51619999999999999</v>
      </c>
      <c r="H325">
        <v>5.5199999999999999E-2</v>
      </c>
      <c r="I325">
        <v>0</v>
      </c>
      <c r="J325" t="s">
        <v>281</v>
      </c>
    </row>
    <row r="326" spans="1:10" x14ac:dyDescent="0.2">
      <c r="A326">
        <v>5121</v>
      </c>
      <c r="B326">
        <v>2.6086956521739131</v>
      </c>
      <c r="C326">
        <v>6</v>
      </c>
      <c r="E326">
        <v>115</v>
      </c>
      <c r="F326">
        <v>4.1740000000000004</v>
      </c>
      <c r="G326">
        <v>0.76980000000000004</v>
      </c>
      <c r="H326">
        <v>3.2130999999999998</v>
      </c>
      <c r="I326">
        <v>0</v>
      </c>
      <c r="J326" t="s">
        <v>1677</v>
      </c>
    </row>
    <row r="327" spans="1:10" x14ac:dyDescent="0.2">
      <c r="A327">
        <v>5122</v>
      </c>
      <c r="B327">
        <v>1.25</v>
      </c>
      <c r="C327">
        <v>5</v>
      </c>
      <c r="E327">
        <v>240</v>
      </c>
      <c r="F327">
        <v>2</v>
      </c>
      <c r="G327">
        <v>0.65980000000000005</v>
      </c>
      <c r="H327">
        <v>1.3196000000000001</v>
      </c>
      <c r="I327">
        <v>0</v>
      </c>
      <c r="J327" t="s">
        <v>1703</v>
      </c>
    </row>
    <row r="328" spans="1:10" x14ac:dyDescent="0.2">
      <c r="A328">
        <v>5123</v>
      </c>
      <c r="B328">
        <v>0.78947368421052633</v>
      </c>
      <c r="C328">
        <v>3</v>
      </c>
      <c r="E328">
        <v>380</v>
      </c>
      <c r="F328">
        <v>1.2629999999999999</v>
      </c>
      <c r="G328">
        <v>0.51619999999999999</v>
      </c>
      <c r="H328">
        <v>0.65200000000000002</v>
      </c>
      <c r="I328">
        <v>0</v>
      </c>
      <c r="J328" t="s">
        <v>1704</v>
      </c>
    </row>
    <row r="329" spans="1:10" x14ac:dyDescent="0.2">
      <c r="A329">
        <v>5124</v>
      </c>
      <c r="B329">
        <v>0.31578947368421051</v>
      </c>
      <c r="C329">
        <v>3</v>
      </c>
      <c r="E329">
        <v>950</v>
      </c>
      <c r="F329">
        <v>0.505</v>
      </c>
      <c r="G329">
        <v>0.51619999999999999</v>
      </c>
      <c r="H329">
        <v>0.26069999999999999</v>
      </c>
      <c r="I329">
        <v>0</v>
      </c>
      <c r="J329" t="s">
        <v>142</v>
      </c>
    </row>
    <row r="330" spans="1:10" x14ac:dyDescent="0.2">
      <c r="A330">
        <v>5125</v>
      </c>
      <c r="B330">
        <v>0.73170731707317072</v>
      </c>
      <c r="C330">
        <v>3</v>
      </c>
      <c r="E330">
        <v>410</v>
      </c>
      <c r="F330">
        <v>1.171</v>
      </c>
      <c r="G330">
        <v>0.51619999999999999</v>
      </c>
      <c r="H330">
        <v>0.60450000000000004</v>
      </c>
      <c r="I330">
        <v>0</v>
      </c>
      <c r="J330" t="s">
        <v>139</v>
      </c>
    </row>
    <row r="331" spans="1:10" x14ac:dyDescent="0.2">
      <c r="A331">
        <v>5126</v>
      </c>
      <c r="B331">
        <v>0.65217391304347827</v>
      </c>
      <c r="C331">
        <v>3</v>
      </c>
      <c r="E331">
        <v>460</v>
      </c>
      <c r="F331">
        <v>1.0429999999999999</v>
      </c>
      <c r="G331">
        <v>0.51619999999999999</v>
      </c>
      <c r="H331">
        <v>0.53839999999999999</v>
      </c>
      <c r="I331">
        <v>0</v>
      </c>
      <c r="J331" t="s">
        <v>2558</v>
      </c>
    </row>
    <row r="332" spans="1:10" x14ac:dyDescent="0.2">
      <c r="A332">
        <v>5127</v>
      </c>
      <c r="B332">
        <v>0.68181818181818177</v>
      </c>
      <c r="C332">
        <v>1</v>
      </c>
      <c r="E332">
        <v>440</v>
      </c>
      <c r="F332">
        <v>1.091</v>
      </c>
      <c r="G332">
        <v>0.42299999999999999</v>
      </c>
      <c r="H332">
        <v>0.46150000000000002</v>
      </c>
      <c r="I332">
        <v>0</v>
      </c>
      <c r="J332" t="s">
        <v>1038</v>
      </c>
    </row>
    <row r="333" spans="1:10" x14ac:dyDescent="0.2">
      <c r="A333">
        <v>5128</v>
      </c>
      <c r="B333">
        <v>0.33333333333333331</v>
      </c>
      <c r="C333">
        <v>3</v>
      </c>
      <c r="E333">
        <v>900</v>
      </c>
      <c r="F333">
        <v>0.53300000000000003</v>
      </c>
      <c r="G333">
        <v>0.51619999999999999</v>
      </c>
      <c r="H333">
        <v>0.27510000000000001</v>
      </c>
      <c r="I333">
        <v>0</v>
      </c>
      <c r="J333" t="s">
        <v>2559</v>
      </c>
    </row>
    <row r="334" spans="1:10" x14ac:dyDescent="0.2">
      <c r="A334">
        <v>5129</v>
      </c>
      <c r="B334">
        <v>3.3333333333333335</v>
      </c>
      <c r="C334">
        <v>6</v>
      </c>
      <c r="E334">
        <v>90</v>
      </c>
      <c r="F334">
        <v>5.3330000000000002</v>
      </c>
      <c r="G334">
        <v>0.76980000000000004</v>
      </c>
      <c r="H334">
        <v>4.1052999999999997</v>
      </c>
      <c r="I334">
        <v>0</v>
      </c>
      <c r="J334" t="s">
        <v>1422</v>
      </c>
    </row>
    <row r="335" spans="1:10" x14ac:dyDescent="0.2">
      <c r="A335">
        <v>5130</v>
      </c>
      <c r="B335">
        <v>1.5</v>
      </c>
      <c r="C335">
        <v>5</v>
      </c>
      <c r="E335">
        <v>200</v>
      </c>
      <c r="F335">
        <v>2.4</v>
      </c>
      <c r="G335">
        <v>0.65980000000000005</v>
      </c>
      <c r="H335">
        <v>1.5834999999999999</v>
      </c>
      <c r="I335">
        <v>0</v>
      </c>
      <c r="J335" t="s">
        <v>733</v>
      </c>
    </row>
    <row r="336" spans="1:10" x14ac:dyDescent="0.2">
      <c r="A336">
        <v>5131</v>
      </c>
      <c r="B336">
        <v>0.88235294117647056</v>
      </c>
      <c r="C336">
        <v>3</v>
      </c>
      <c r="E336">
        <v>340</v>
      </c>
      <c r="F336">
        <v>1.4119999999999999</v>
      </c>
      <c r="G336">
        <v>0.51619999999999999</v>
      </c>
      <c r="H336">
        <v>0.72889999999999999</v>
      </c>
      <c r="I336">
        <v>0</v>
      </c>
      <c r="J336" t="s">
        <v>1423</v>
      </c>
    </row>
    <row r="337" spans="1:10" x14ac:dyDescent="0.2">
      <c r="A337">
        <v>5132</v>
      </c>
      <c r="B337">
        <v>0.38461538461538464</v>
      </c>
      <c r="C337">
        <v>3</v>
      </c>
      <c r="E337">
        <v>780</v>
      </c>
      <c r="F337">
        <v>0.61499999999999999</v>
      </c>
      <c r="G337">
        <v>0.51619999999999999</v>
      </c>
      <c r="H337">
        <v>0.3175</v>
      </c>
      <c r="I337">
        <v>0</v>
      </c>
      <c r="J337" t="s">
        <v>1424</v>
      </c>
    </row>
    <row r="338" spans="1:10" x14ac:dyDescent="0.2">
      <c r="A338">
        <v>5133</v>
      </c>
      <c r="B338">
        <v>0.76923076923076927</v>
      </c>
      <c r="C338">
        <v>3</v>
      </c>
      <c r="E338">
        <v>390</v>
      </c>
      <c r="F338">
        <v>1.2310000000000001</v>
      </c>
      <c r="G338">
        <v>0.51619999999999999</v>
      </c>
      <c r="H338">
        <v>0.63539999999999996</v>
      </c>
      <c r="I338">
        <v>0</v>
      </c>
      <c r="J338" t="s">
        <v>1651</v>
      </c>
    </row>
    <row r="339" spans="1:10" x14ac:dyDescent="0.2">
      <c r="A339">
        <v>5134</v>
      </c>
      <c r="B339">
        <v>0.68181818181818177</v>
      </c>
      <c r="C339">
        <v>3</v>
      </c>
      <c r="E339">
        <v>440</v>
      </c>
      <c r="F339">
        <v>1.091</v>
      </c>
      <c r="G339">
        <v>0.51619999999999999</v>
      </c>
      <c r="H339">
        <v>0.56320000000000003</v>
      </c>
      <c r="I339">
        <v>0</v>
      </c>
      <c r="J339" t="s">
        <v>2560</v>
      </c>
    </row>
    <row r="340" spans="1:10" x14ac:dyDescent="0.2">
      <c r="A340">
        <v>5135</v>
      </c>
      <c r="B340">
        <v>1.1538461538461537</v>
      </c>
      <c r="C340">
        <v>6</v>
      </c>
      <c r="E340">
        <v>260</v>
      </c>
      <c r="F340">
        <v>1.8460000000000001</v>
      </c>
      <c r="G340">
        <v>0.76980000000000004</v>
      </c>
      <c r="H340">
        <v>1.4211</v>
      </c>
      <c r="I340">
        <v>0</v>
      </c>
      <c r="J340" t="s">
        <v>1044</v>
      </c>
    </row>
    <row r="341" spans="1:10" x14ac:dyDescent="0.2">
      <c r="A341">
        <v>5136</v>
      </c>
      <c r="B341">
        <v>0.38461538461538464</v>
      </c>
      <c r="C341">
        <v>3</v>
      </c>
      <c r="E341">
        <v>780</v>
      </c>
      <c r="F341">
        <v>0.61499999999999999</v>
      </c>
      <c r="G341">
        <v>0.51619999999999999</v>
      </c>
      <c r="H341">
        <v>0.3175</v>
      </c>
      <c r="I341">
        <v>0</v>
      </c>
      <c r="J341" t="s">
        <v>2561</v>
      </c>
    </row>
    <row r="342" spans="1:10" x14ac:dyDescent="0.2">
      <c r="A342">
        <v>5137</v>
      </c>
      <c r="B342">
        <v>0.33333333333333331</v>
      </c>
      <c r="C342">
        <v>3</v>
      </c>
      <c r="E342">
        <v>900</v>
      </c>
      <c r="F342">
        <v>0.53300000000000003</v>
      </c>
      <c r="G342">
        <v>0.51619999999999999</v>
      </c>
      <c r="H342">
        <v>0.27510000000000001</v>
      </c>
      <c r="I342">
        <v>0</v>
      </c>
      <c r="J342" t="s">
        <v>2559</v>
      </c>
    </row>
    <row r="343" spans="1:10" x14ac:dyDescent="0.2">
      <c r="A343">
        <v>5138</v>
      </c>
      <c r="B343">
        <v>0.13636363636363635</v>
      </c>
      <c r="C343">
        <v>2</v>
      </c>
      <c r="E343">
        <v>2200</v>
      </c>
      <c r="F343">
        <v>0.218</v>
      </c>
      <c r="G343">
        <v>0.46529999999999999</v>
      </c>
      <c r="H343">
        <v>0.1014</v>
      </c>
      <c r="I343">
        <v>0</v>
      </c>
      <c r="J343" t="s">
        <v>119</v>
      </c>
    </row>
    <row r="344" spans="1:10" x14ac:dyDescent="0.2">
      <c r="A344">
        <v>5301</v>
      </c>
      <c r="B344">
        <v>0.32967032967032966</v>
      </c>
      <c r="C344">
        <v>2</v>
      </c>
      <c r="E344">
        <v>910</v>
      </c>
      <c r="F344">
        <v>0.52749999999999997</v>
      </c>
      <c r="G344">
        <v>0.46529999999999999</v>
      </c>
      <c r="H344">
        <v>0.24540000000000001</v>
      </c>
      <c r="I344">
        <v>0</v>
      </c>
      <c r="J344" t="s">
        <v>340</v>
      </c>
    </row>
    <row r="345" spans="1:10" x14ac:dyDescent="0.2">
      <c r="A345">
        <v>5302</v>
      </c>
      <c r="B345">
        <v>0.49180327868852458</v>
      </c>
      <c r="C345">
        <v>1</v>
      </c>
      <c r="E345">
        <v>610</v>
      </c>
      <c r="F345">
        <v>0.78700000000000003</v>
      </c>
      <c r="G345">
        <v>0.42299999999999999</v>
      </c>
      <c r="H345">
        <v>0.33289999999999997</v>
      </c>
      <c r="I345">
        <v>0</v>
      </c>
      <c r="J345" t="s">
        <v>648</v>
      </c>
    </row>
    <row r="346" spans="1:10" x14ac:dyDescent="0.2">
      <c r="A346">
        <v>5303</v>
      </c>
      <c r="B346">
        <v>0.72289156626506024</v>
      </c>
      <c r="C346">
        <v>2</v>
      </c>
      <c r="D346">
        <v>0.04</v>
      </c>
      <c r="E346">
        <v>415</v>
      </c>
      <c r="F346">
        <v>1.157</v>
      </c>
      <c r="G346">
        <v>0.46529999999999999</v>
      </c>
      <c r="H346">
        <v>0.53839999999999999</v>
      </c>
      <c r="I346">
        <v>2.1536E-2</v>
      </c>
      <c r="J346" t="s">
        <v>411</v>
      </c>
    </row>
    <row r="347" spans="1:10" x14ac:dyDescent="0.2">
      <c r="A347">
        <v>5304</v>
      </c>
      <c r="B347">
        <v>1.1111111111111112</v>
      </c>
      <c r="C347">
        <v>2</v>
      </c>
      <c r="E347">
        <v>270</v>
      </c>
      <c r="F347">
        <v>1.778</v>
      </c>
      <c r="G347">
        <v>0.46529999999999999</v>
      </c>
      <c r="H347">
        <v>0.82730000000000004</v>
      </c>
      <c r="I347">
        <v>0</v>
      </c>
      <c r="J347" t="s">
        <v>2562</v>
      </c>
    </row>
    <row r="348" spans="1:10" x14ac:dyDescent="0.2">
      <c r="A348">
        <v>5305</v>
      </c>
      <c r="B348">
        <v>1.5</v>
      </c>
      <c r="C348">
        <v>4</v>
      </c>
      <c r="E348">
        <v>200</v>
      </c>
      <c r="F348">
        <v>2.4</v>
      </c>
      <c r="G348">
        <v>0.57530000000000003</v>
      </c>
      <c r="H348">
        <v>1.3807</v>
      </c>
      <c r="I348">
        <v>0</v>
      </c>
      <c r="J348" t="s">
        <v>1126</v>
      </c>
    </row>
    <row r="349" spans="1:10" x14ac:dyDescent="0.2">
      <c r="A349">
        <v>5306</v>
      </c>
      <c r="B349">
        <v>0.375</v>
      </c>
      <c r="C349">
        <v>1</v>
      </c>
      <c r="E349">
        <v>800</v>
      </c>
      <c r="F349">
        <v>0.6</v>
      </c>
      <c r="G349">
        <v>0.42299999999999999</v>
      </c>
      <c r="H349">
        <v>0.25380000000000003</v>
      </c>
      <c r="I349">
        <v>0</v>
      </c>
      <c r="J349" t="s">
        <v>1127</v>
      </c>
    </row>
    <row r="350" spans="1:10" x14ac:dyDescent="0.2">
      <c r="A350">
        <v>5307</v>
      </c>
      <c r="B350">
        <v>0.73170731707317072</v>
      </c>
      <c r="C350">
        <v>2</v>
      </c>
      <c r="D350">
        <v>0.04</v>
      </c>
      <c r="E350">
        <v>410</v>
      </c>
      <c r="F350">
        <v>1.171</v>
      </c>
      <c r="G350">
        <v>0.46529999999999999</v>
      </c>
      <c r="H350">
        <v>0.54490000000000005</v>
      </c>
      <c r="I350">
        <v>2.1796000000000003E-2</v>
      </c>
      <c r="J350" t="s">
        <v>479</v>
      </c>
    </row>
    <row r="351" spans="1:10" x14ac:dyDescent="0.2">
      <c r="A351">
        <v>5308</v>
      </c>
      <c r="B351">
        <v>0.81081081081081086</v>
      </c>
      <c r="C351">
        <v>2</v>
      </c>
      <c r="D351">
        <v>0.04</v>
      </c>
      <c r="E351">
        <v>370</v>
      </c>
      <c r="F351">
        <v>1.2969999999999999</v>
      </c>
      <c r="G351">
        <v>0.46529999999999999</v>
      </c>
      <c r="H351">
        <v>0.60350000000000004</v>
      </c>
      <c r="I351">
        <v>2.4140000000000002E-2</v>
      </c>
      <c r="J351" t="s">
        <v>2563</v>
      </c>
    </row>
    <row r="352" spans="1:10" x14ac:dyDescent="0.2">
      <c r="A352">
        <v>5309</v>
      </c>
      <c r="B352">
        <v>0.58823529411764708</v>
      </c>
      <c r="C352">
        <v>2</v>
      </c>
      <c r="E352">
        <v>510</v>
      </c>
      <c r="F352">
        <v>0.94099999999999995</v>
      </c>
      <c r="G352">
        <v>0.46529999999999999</v>
      </c>
      <c r="H352">
        <v>0.43780000000000002</v>
      </c>
      <c r="I352">
        <v>0</v>
      </c>
      <c r="J352" t="s">
        <v>1125</v>
      </c>
    </row>
    <row r="353" spans="1:10" x14ac:dyDescent="0.2">
      <c r="A353">
        <v>5310</v>
      </c>
      <c r="B353">
        <v>0.45454545454545453</v>
      </c>
      <c r="C353">
        <v>2</v>
      </c>
      <c r="E353">
        <v>660</v>
      </c>
      <c r="F353">
        <v>0.72699999999999998</v>
      </c>
      <c r="G353">
        <v>0.46529999999999999</v>
      </c>
      <c r="H353">
        <v>0.33829999999999999</v>
      </c>
      <c r="I353">
        <v>0</v>
      </c>
      <c r="J353" t="s">
        <v>1590</v>
      </c>
    </row>
    <row r="354" spans="1:10" x14ac:dyDescent="0.2">
      <c r="A354">
        <v>5311</v>
      </c>
      <c r="B354">
        <v>3.6585365853658538</v>
      </c>
      <c r="C354">
        <v>5</v>
      </c>
      <c r="E354">
        <v>82</v>
      </c>
      <c r="F354">
        <v>5.8540000000000001</v>
      </c>
      <c r="G354">
        <v>0.65980000000000005</v>
      </c>
      <c r="H354">
        <v>3.8624999999999998</v>
      </c>
      <c r="I354">
        <v>0</v>
      </c>
      <c r="J354" t="s">
        <v>2564</v>
      </c>
    </row>
    <row r="355" spans="1:10" x14ac:dyDescent="0.2">
      <c r="A355">
        <v>5312</v>
      </c>
      <c r="B355">
        <v>0.58823529411764708</v>
      </c>
      <c r="C355">
        <v>5</v>
      </c>
      <c r="D355">
        <v>0.04</v>
      </c>
      <c r="E355">
        <v>510</v>
      </c>
      <c r="F355">
        <v>0.94099999999999995</v>
      </c>
      <c r="G355">
        <v>0.65980000000000005</v>
      </c>
      <c r="H355">
        <v>0.62090000000000001</v>
      </c>
      <c r="I355">
        <v>2.4836E-2</v>
      </c>
      <c r="J355" t="s">
        <v>700</v>
      </c>
    </row>
    <row r="356" spans="1:10" x14ac:dyDescent="0.2">
      <c r="A356">
        <v>5313</v>
      </c>
      <c r="B356">
        <v>0.44776119402985076</v>
      </c>
      <c r="C356">
        <v>2</v>
      </c>
      <c r="E356">
        <v>670</v>
      </c>
      <c r="F356">
        <v>0.71599999999999997</v>
      </c>
      <c r="G356">
        <v>0.46529999999999999</v>
      </c>
      <c r="H356">
        <v>0.3332</v>
      </c>
      <c r="I356">
        <v>0</v>
      </c>
      <c r="J356" t="s">
        <v>1706</v>
      </c>
    </row>
    <row r="357" spans="1:10" x14ac:dyDescent="0.2">
      <c r="A357">
        <v>5314</v>
      </c>
      <c r="B357">
        <v>0.9375</v>
      </c>
      <c r="C357">
        <v>2</v>
      </c>
      <c r="E357">
        <v>320</v>
      </c>
      <c r="F357">
        <v>1.5</v>
      </c>
      <c r="G357">
        <v>0.46529999999999999</v>
      </c>
      <c r="H357">
        <v>0.69799999999999995</v>
      </c>
      <c r="I357">
        <v>0</v>
      </c>
      <c r="J357" t="s">
        <v>2565</v>
      </c>
    </row>
    <row r="358" spans="1:10" x14ac:dyDescent="0.2">
      <c r="A358">
        <v>5315</v>
      </c>
      <c r="B358">
        <v>0.6</v>
      </c>
      <c r="C358">
        <v>1</v>
      </c>
      <c r="E358">
        <v>500</v>
      </c>
      <c r="F358">
        <v>0.96</v>
      </c>
      <c r="G358">
        <v>0.42299999999999999</v>
      </c>
      <c r="H358">
        <v>0.40610000000000002</v>
      </c>
      <c r="I358">
        <v>0</v>
      </c>
      <c r="J358" t="s">
        <v>412</v>
      </c>
    </row>
    <row r="359" spans="1:10" x14ac:dyDescent="0.2">
      <c r="A359">
        <v>5316</v>
      </c>
      <c r="B359">
        <v>1.1111111111111112</v>
      </c>
      <c r="C359">
        <v>4</v>
      </c>
      <c r="E359">
        <v>270</v>
      </c>
      <c r="F359">
        <v>1.778</v>
      </c>
      <c r="G359">
        <v>0.57530000000000003</v>
      </c>
      <c r="H359">
        <v>1.0228999999999999</v>
      </c>
      <c r="I359">
        <v>0</v>
      </c>
      <c r="J359" t="s">
        <v>242</v>
      </c>
    </row>
    <row r="360" spans="1:10" x14ac:dyDescent="0.2">
      <c r="A360">
        <v>5317</v>
      </c>
      <c r="B360">
        <v>1.0169491525423728</v>
      </c>
      <c r="C360">
        <v>2</v>
      </c>
      <c r="D360">
        <v>0.04</v>
      </c>
      <c r="E360">
        <v>295</v>
      </c>
      <c r="F360">
        <v>1.627</v>
      </c>
      <c r="G360">
        <v>0.46529999999999999</v>
      </c>
      <c r="H360">
        <v>0.75700000000000001</v>
      </c>
      <c r="I360">
        <v>3.0280000000000001E-2</v>
      </c>
      <c r="J360" t="s">
        <v>1985</v>
      </c>
    </row>
    <row r="361" spans="1:10" x14ac:dyDescent="0.2">
      <c r="A361">
        <v>5318</v>
      </c>
      <c r="B361">
        <v>0.21897810218978103</v>
      </c>
      <c r="C361">
        <v>2</v>
      </c>
      <c r="E361">
        <v>1370</v>
      </c>
      <c r="F361">
        <v>0.35</v>
      </c>
      <c r="G361">
        <v>0.46529999999999999</v>
      </c>
      <c r="H361">
        <v>0.16289999999999999</v>
      </c>
      <c r="I361">
        <v>0</v>
      </c>
      <c r="J361" t="s">
        <v>131</v>
      </c>
    </row>
    <row r="362" spans="1:10" x14ac:dyDescent="0.2">
      <c r="A362">
        <v>5319</v>
      </c>
      <c r="B362">
        <v>0.34482758620689657</v>
      </c>
      <c r="C362">
        <v>2</v>
      </c>
      <c r="D362">
        <v>0.04</v>
      </c>
      <c r="E362">
        <v>870</v>
      </c>
      <c r="F362">
        <v>0.55200000000000005</v>
      </c>
      <c r="G362">
        <v>0.46529999999999999</v>
      </c>
      <c r="H362">
        <v>0.25679999999999997</v>
      </c>
      <c r="I362">
        <v>1.0272E-2</v>
      </c>
      <c r="J362" t="s">
        <v>2566</v>
      </c>
    </row>
    <row r="363" spans="1:10" x14ac:dyDescent="0.2">
      <c r="A363">
        <v>5320</v>
      </c>
      <c r="B363">
        <v>1.1111111111111112</v>
      </c>
      <c r="C363">
        <v>2</v>
      </c>
      <c r="D363">
        <v>0.04</v>
      </c>
      <c r="E363">
        <v>270</v>
      </c>
      <c r="F363">
        <v>1.778</v>
      </c>
      <c r="G363">
        <v>0.46529999999999999</v>
      </c>
      <c r="H363">
        <v>0.82730000000000004</v>
      </c>
      <c r="I363">
        <v>3.3092000000000003E-2</v>
      </c>
      <c r="J363" t="s">
        <v>2567</v>
      </c>
    </row>
    <row r="364" spans="1:10" x14ac:dyDescent="0.2">
      <c r="A364">
        <v>5321</v>
      </c>
      <c r="B364">
        <v>1.5</v>
      </c>
      <c r="C364">
        <v>5</v>
      </c>
      <c r="E364">
        <v>200</v>
      </c>
      <c r="F364">
        <v>2.4</v>
      </c>
      <c r="G364">
        <v>0.65980000000000005</v>
      </c>
      <c r="H364">
        <v>1.5834999999999999</v>
      </c>
      <c r="I364">
        <v>0</v>
      </c>
      <c r="J364" t="s">
        <v>1457</v>
      </c>
    </row>
    <row r="365" spans="1:10" x14ac:dyDescent="0.2">
      <c r="A365">
        <v>5322</v>
      </c>
      <c r="B365">
        <v>0.90909090909090906</v>
      </c>
      <c r="C365">
        <v>4</v>
      </c>
      <c r="D365">
        <v>0.04</v>
      </c>
      <c r="E365">
        <v>330</v>
      </c>
      <c r="F365">
        <v>1.4550000000000001</v>
      </c>
      <c r="G365">
        <v>0.57530000000000003</v>
      </c>
      <c r="H365">
        <v>0.83709999999999996</v>
      </c>
      <c r="I365">
        <v>3.3484E-2</v>
      </c>
      <c r="J365" t="s">
        <v>1745</v>
      </c>
    </row>
    <row r="366" spans="1:10" x14ac:dyDescent="0.2">
      <c r="A366">
        <v>5323</v>
      </c>
      <c r="B366">
        <v>0.27272727272727271</v>
      </c>
      <c r="C366">
        <v>2</v>
      </c>
      <c r="E366">
        <v>1100</v>
      </c>
      <c r="F366">
        <v>0.436</v>
      </c>
      <c r="G366">
        <v>0.46529999999999999</v>
      </c>
      <c r="H366">
        <v>0.2029</v>
      </c>
      <c r="I366">
        <v>0</v>
      </c>
      <c r="J366" t="s">
        <v>1746</v>
      </c>
    </row>
    <row r="367" spans="1:10" x14ac:dyDescent="0.2">
      <c r="A367">
        <v>5324</v>
      </c>
      <c r="B367">
        <v>0.18518518518518517</v>
      </c>
      <c r="C367">
        <v>1</v>
      </c>
      <c r="E367">
        <v>1620</v>
      </c>
      <c r="F367">
        <v>0.29599999999999999</v>
      </c>
      <c r="G367">
        <v>0.42299999999999999</v>
      </c>
      <c r="H367">
        <v>0.12520000000000001</v>
      </c>
      <c r="I367">
        <v>0</v>
      </c>
      <c r="J367" t="s">
        <v>1747</v>
      </c>
    </row>
    <row r="368" spans="1:10" x14ac:dyDescent="0.2">
      <c r="A368">
        <v>5325</v>
      </c>
      <c r="B368">
        <v>1.25</v>
      </c>
      <c r="C368">
        <v>2</v>
      </c>
      <c r="D368">
        <v>0.04</v>
      </c>
      <c r="E368">
        <v>240</v>
      </c>
      <c r="F368">
        <v>2</v>
      </c>
      <c r="G368">
        <v>0.46529999999999999</v>
      </c>
      <c r="H368">
        <v>0.93059999999999998</v>
      </c>
      <c r="I368">
        <v>3.7224E-2</v>
      </c>
      <c r="J368" t="s">
        <v>1986</v>
      </c>
    </row>
    <row r="369" spans="1:10" x14ac:dyDescent="0.2">
      <c r="A369">
        <v>5326</v>
      </c>
      <c r="B369">
        <v>0.21428571428571427</v>
      </c>
      <c r="C369">
        <v>1</v>
      </c>
      <c r="E369">
        <v>1400</v>
      </c>
      <c r="F369">
        <v>0.34300000000000003</v>
      </c>
      <c r="G369">
        <v>0.42299999999999999</v>
      </c>
      <c r="H369">
        <v>0.14510000000000001</v>
      </c>
      <c r="I369">
        <v>0</v>
      </c>
      <c r="J369" t="s">
        <v>2000</v>
      </c>
    </row>
    <row r="370" spans="1:10" x14ac:dyDescent="0.2">
      <c r="A370">
        <v>5327</v>
      </c>
      <c r="B370">
        <v>0.05</v>
      </c>
      <c r="C370">
        <v>1</v>
      </c>
      <c r="E370">
        <v>6000</v>
      </c>
      <c r="F370">
        <v>0.08</v>
      </c>
      <c r="G370">
        <v>0.42299999999999999</v>
      </c>
      <c r="H370">
        <v>3.3799999999999997E-2</v>
      </c>
      <c r="I370">
        <v>0</v>
      </c>
      <c r="J370" t="s">
        <v>1448</v>
      </c>
    </row>
    <row r="371" spans="1:10" x14ac:dyDescent="0.2">
      <c r="A371">
        <v>5328</v>
      </c>
      <c r="B371">
        <v>0.2</v>
      </c>
      <c r="C371">
        <v>1</v>
      </c>
      <c r="E371">
        <v>1500</v>
      </c>
      <c r="F371">
        <v>0.32</v>
      </c>
      <c r="G371">
        <v>0.42299999999999999</v>
      </c>
      <c r="H371">
        <v>0.13539999999999999</v>
      </c>
      <c r="I371">
        <v>0</v>
      </c>
      <c r="J371" t="s">
        <v>2568</v>
      </c>
    </row>
    <row r="372" spans="1:10" x14ac:dyDescent="0.2">
      <c r="A372">
        <v>5329</v>
      </c>
      <c r="B372">
        <v>0.57692307692307687</v>
      </c>
      <c r="C372">
        <v>1</v>
      </c>
      <c r="E372">
        <v>520</v>
      </c>
      <c r="F372">
        <v>0.92300000000000004</v>
      </c>
      <c r="G372">
        <v>0.42299999999999999</v>
      </c>
      <c r="H372">
        <v>0.39040000000000002</v>
      </c>
      <c r="I372">
        <v>0</v>
      </c>
      <c r="J372" t="s">
        <v>23</v>
      </c>
    </row>
    <row r="373" spans="1:10" x14ac:dyDescent="0.2">
      <c r="A373">
        <v>5330</v>
      </c>
      <c r="B373">
        <v>0.51724137931034486</v>
      </c>
      <c r="C373">
        <v>2</v>
      </c>
      <c r="E373">
        <v>580</v>
      </c>
      <c r="F373">
        <v>0.82799999999999996</v>
      </c>
      <c r="G373">
        <v>0.46529999999999999</v>
      </c>
      <c r="H373">
        <v>0.38529999999999998</v>
      </c>
      <c r="I373">
        <v>0</v>
      </c>
      <c r="J373" t="s">
        <v>1467</v>
      </c>
    </row>
    <row r="374" spans="1:10" x14ac:dyDescent="0.2">
      <c r="A374">
        <v>5331</v>
      </c>
      <c r="B374">
        <v>0.45454545454545453</v>
      </c>
      <c r="C374">
        <v>1</v>
      </c>
      <c r="E374">
        <v>660</v>
      </c>
      <c r="F374">
        <v>0.72699999999999998</v>
      </c>
      <c r="G374">
        <v>0.42299999999999999</v>
      </c>
      <c r="H374">
        <v>0.3075</v>
      </c>
      <c r="I374">
        <v>0</v>
      </c>
      <c r="J374" t="s">
        <v>2569</v>
      </c>
    </row>
    <row r="375" spans="1:10" x14ac:dyDescent="0.2">
      <c r="A375">
        <v>5332</v>
      </c>
      <c r="B375">
        <v>0.11952191235059761</v>
      </c>
      <c r="C375">
        <v>2</v>
      </c>
      <c r="E375">
        <v>2510</v>
      </c>
      <c r="F375">
        <v>0.191</v>
      </c>
      <c r="G375">
        <v>0.46529999999999999</v>
      </c>
      <c r="H375">
        <v>8.8900000000000007E-2</v>
      </c>
      <c r="I375">
        <v>0</v>
      </c>
      <c r="J375" t="s">
        <v>2570</v>
      </c>
    </row>
    <row r="376" spans="1:10" x14ac:dyDescent="0.2">
      <c r="A376">
        <v>5333</v>
      </c>
      <c r="B376">
        <v>0.17142857142857143</v>
      </c>
      <c r="C376">
        <v>1</v>
      </c>
      <c r="E376">
        <v>1750</v>
      </c>
      <c r="F376">
        <v>0.27400000000000002</v>
      </c>
      <c r="G376">
        <v>0.42299999999999999</v>
      </c>
      <c r="H376">
        <v>0.1159</v>
      </c>
      <c r="I376">
        <v>0</v>
      </c>
      <c r="J376" t="s">
        <v>2571</v>
      </c>
    </row>
    <row r="377" spans="1:10" x14ac:dyDescent="0.2">
      <c r="A377">
        <v>5334</v>
      </c>
      <c r="B377">
        <v>6.5217391304347823E-3</v>
      </c>
      <c r="C377">
        <v>1</v>
      </c>
      <c r="E377">
        <v>46000</v>
      </c>
      <c r="F377">
        <v>0.01</v>
      </c>
      <c r="G377">
        <v>0.42299999999999999</v>
      </c>
      <c r="H377">
        <v>4.1999999999999997E-3</v>
      </c>
      <c r="I377">
        <v>0</v>
      </c>
      <c r="J377" t="s">
        <v>103</v>
      </c>
    </row>
    <row r="378" spans="1:10" x14ac:dyDescent="0.2">
      <c r="A378">
        <v>5335</v>
      </c>
      <c r="B378">
        <v>0.19354838709677419</v>
      </c>
      <c r="C378">
        <v>1</v>
      </c>
      <c r="E378">
        <v>1550</v>
      </c>
      <c r="F378">
        <v>0.31</v>
      </c>
      <c r="G378">
        <v>0.42299999999999999</v>
      </c>
      <c r="H378">
        <v>0.13109999999999999</v>
      </c>
      <c r="I378">
        <v>0</v>
      </c>
      <c r="J378" t="s">
        <v>976</v>
      </c>
    </row>
    <row r="379" spans="1:10" x14ac:dyDescent="0.2">
      <c r="A379">
        <v>5336</v>
      </c>
      <c r="B379">
        <v>1</v>
      </c>
      <c r="C379">
        <v>3</v>
      </c>
      <c r="E379">
        <v>300</v>
      </c>
      <c r="F379">
        <v>1.6</v>
      </c>
      <c r="G379">
        <v>0.51619999999999999</v>
      </c>
      <c r="H379">
        <v>0.82589999999999997</v>
      </c>
      <c r="I379">
        <v>0</v>
      </c>
      <c r="J379" t="s">
        <v>882</v>
      </c>
    </row>
    <row r="380" spans="1:10" x14ac:dyDescent="0.2">
      <c r="A380">
        <v>5337</v>
      </c>
      <c r="B380">
        <v>0.24</v>
      </c>
      <c r="C380">
        <v>4</v>
      </c>
      <c r="E380">
        <v>1250</v>
      </c>
      <c r="F380">
        <v>0.38400000000000001</v>
      </c>
      <c r="G380">
        <v>0.57530000000000003</v>
      </c>
      <c r="H380">
        <v>0.22090000000000001</v>
      </c>
      <c r="I380">
        <v>0</v>
      </c>
      <c r="J380" t="s">
        <v>519</v>
      </c>
    </row>
    <row r="381" spans="1:10" x14ac:dyDescent="0.2">
      <c r="A381">
        <v>5338</v>
      </c>
      <c r="B381">
        <v>3.2258064516129031E-2</v>
      </c>
      <c r="C381">
        <v>3</v>
      </c>
      <c r="E381">
        <v>9300</v>
      </c>
      <c r="F381">
        <v>5.1999999999999998E-2</v>
      </c>
      <c r="G381">
        <v>0.51619999999999999</v>
      </c>
      <c r="H381">
        <v>2.6800000000000001E-2</v>
      </c>
      <c r="I381">
        <v>0</v>
      </c>
      <c r="J381" t="s">
        <v>2572</v>
      </c>
    </row>
    <row r="382" spans="1:10" x14ac:dyDescent="0.2">
      <c r="A382">
        <v>5339</v>
      </c>
      <c r="B382">
        <v>0.14634146341463414</v>
      </c>
      <c r="C382">
        <v>1</v>
      </c>
      <c r="E382">
        <v>2050</v>
      </c>
      <c r="F382">
        <v>0.23400000000000001</v>
      </c>
      <c r="G382">
        <v>0.42299999999999999</v>
      </c>
      <c r="H382">
        <v>9.9000000000000005E-2</v>
      </c>
      <c r="I382">
        <v>0</v>
      </c>
      <c r="J382" t="s">
        <v>342</v>
      </c>
    </row>
    <row r="383" spans="1:10" x14ac:dyDescent="0.2">
      <c r="A383">
        <v>5340</v>
      </c>
      <c r="B383">
        <v>0.1875</v>
      </c>
      <c r="C383">
        <v>2</v>
      </c>
      <c r="E383">
        <v>1600</v>
      </c>
      <c r="F383">
        <v>0.3</v>
      </c>
      <c r="G383">
        <v>0.46529999999999999</v>
      </c>
      <c r="H383">
        <v>0.1396</v>
      </c>
      <c r="I383">
        <v>0</v>
      </c>
      <c r="J383" t="s">
        <v>233</v>
      </c>
    </row>
    <row r="384" spans="1:10" x14ac:dyDescent="0.2">
      <c r="A384">
        <v>5341</v>
      </c>
      <c r="B384">
        <v>0.15</v>
      </c>
      <c r="C384">
        <v>1</v>
      </c>
      <c r="E384">
        <v>2000</v>
      </c>
      <c r="F384">
        <v>0.24</v>
      </c>
      <c r="G384">
        <v>0.42299999999999999</v>
      </c>
      <c r="H384">
        <v>0.10150000000000001</v>
      </c>
      <c r="I384">
        <v>0</v>
      </c>
      <c r="J384" t="s">
        <v>1592</v>
      </c>
    </row>
    <row r="385" spans="1:10" x14ac:dyDescent="0.2">
      <c r="A385">
        <v>5342</v>
      </c>
      <c r="B385">
        <v>0.42857142857142855</v>
      </c>
      <c r="C385">
        <v>1</v>
      </c>
      <c r="E385">
        <v>700</v>
      </c>
      <c r="F385">
        <v>0.68600000000000005</v>
      </c>
      <c r="G385">
        <v>0.42299999999999999</v>
      </c>
      <c r="H385">
        <v>0.29020000000000001</v>
      </c>
      <c r="I385">
        <v>0</v>
      </c>
      <c r="J385" t="s">
        <v>2573</v>
      </c>
    </row>
    <row r="386" spans="1:10" x14ac:dyDescent="0.2">
      <c r="A386">
        <v>5343</v>
      </c>
      <c r="B386">
        <v>0.16666666666666666</v>
      </c>
      <c r="C386">
        <v>1</v>
      </c>
      <c r="E386">
        <v>1800</v>
      </c>
      <c r="F386">
        <v>0.26700000000000002</v>
      </c>
      <c r="G386">
        <v>0.42299999999999999</v>
      </c>
      <c r="H386">
        <v>0.1129</v>
      </c>
      <c r="I386">
        <v>0</v>
      </c>
      <c r="J386" t="s">
        <v>1271</v>
      </c>
    </row>
    <row r="387" spans="1:10" x14ac:dyDescent="0.2">
      <c r="A387">
        <v>5344</v>
      </c>
      <c r="B387">
        <v>0.31578947368421051</v>
      </c>
      <c r="C387">
        <v>1</v>
      </c>
      <c r="E387">
        <v>950</v>
      </c>
      <c r="F387">
        <v>0.505</v>
      </c>
      <c r="G387">
        <v>0.42299999999999999</v>
      </c>
      <c r="H387">
        <v>0.21360000000000001</v>
      </c>
      <c r="I387">
        <v>0</v>
      </c>
      <c r="J387" t="s">
        <v>1272</v>
      </c>
    </row>
    <row r="388" spans="1:10" x14ac:dyDescent="0.2">
      <c r="A388">
        <v>5345</v>
      </c>
      <c r="B388">
        <v>1.3636363636363635</v>
      </c>
      <c r="C388">
        <v>2</v>
      </c>
      <c r="D388">
        <v>0.04</v>
      </c>
      <c r="E388">
        <v>220</v>
      </c>
      <c r="F388">
        <v>2.1819999999999999</v>
      </c>
      <c r="G388">
        <v>0.46529999999999999</v>
      </c>
      <c r="H388">
        <v>1.0153000000000001</v>
      </c>
      <c r="I388">
        <v>4.0612000000000002E-2</v>
      </c>
      <c r="J388" t="s">
        <v>2574</v>
      </c>
    </row>
    <row r="389" spans="1:10" x14ac:dyDescent="0.2">
      <c r="A389">
        <v>5346</v>
      </c>
      <c r="B389">
        <v>0.234375</v>
      </c>
      <c r="C389">
        <v>2</v>
      </c>
      <c r="E389">
        <v>1280</v>
      </c>
      <c r="F389">
        <v>0.375</v>
      </c>
      <c r="G389">
        <v>0.46529999999999999</v>
      </c>
      <c r="H389">
        <v>0.17449999999999999</v>
      </c>
      <c r="I389">
        <v>0</v>
      </c>
      <c r="J389" t="s">
        <v>2575</v>
      </c>
    </row>
    <row r="390" spans="1:10" x14ac:dyDescent="0.2">
      <c r="A390">
        <v>5347</v>
      </c>
      <c r="B390">
        <v>1.1111111111111112</v>
      </c>
      <c r="C390">
        <v>3</v>
      </c>
      <c r="E390">
        <v>270</v>
      </c>
      <c r="F390">
        <v>1.778</v>
      </c>
      <c r="G390">
        <v>0.51619999999999999</v>
      </c>
      <c r="H390">
        <v>0.91779999999999995</v>
      </c>
      <c r="I390">
        <v>0</v>
      </c>
      <c r="J390" t="s">
        <v>2576</v>
      </c>
    </row>
    <row r="391" spans="1:10" x14ac:dyDescent="0.2">
      <c r="A391">
        <v>5348</v>
      </c>
      <c r="B391">
        <v>0.54545454545454541</v>
      </c>
      <c r="C391">
        <v>2</v>
      </c>
      <c r="E391">
        <v>550</v>
      </c>
      <c r="F391">
        <v>0.873</v>
      </c>
      <c r="G391">
        <v>0.46529999999999999</v>
      </c>
      <c r="H391">
        <v>0.40620000000000001</v>
      </c>
      <c r="I391">
        <v>0</v>
      </c>
      <c r="J391" t="s">
        <v>106</v>
      </c>
    </row>
    <row r="392" spans="1:10" x14ac:dyDescent="0.2">
      <c r="A392">
        <v>5349</v>
      </c>
      <c r="B392">
        <v>4</v>
      </c>
      <c r="C392">
        <v>5</v>
      </c>
      <c r="E392">
        <v>75</v>
      </c>
      <c r="F392">
        <v>6.4</v>
      </c>
      <c r="G392">
        <v>0.65980000000000005</v>
      </c>
      <c r="H392">
        <v>4.2226999999999997</v>
      </c>
      <c r="I392">
        <v>0</v>
      </c>
      <c r="J392" t="s">
        <v>2577</v>
      </c>
    </row>
    <row r="393" spans="1:10" x14ac:dyDescent="0.2">
      <c r="A393">
        <v>5401</v>
      </c>
      <c r="B393">
        <v>0.21276595744680851</v>
      </c>
      <c r="C393">
        <v>2</v>
      </c>
      <c r="E393">
        <v>1410</v>
      </c>
      <c r="F393">
        <v>0.34</v>
      </c>
      <c r="G393">
        <v>0.46529999999999999</v>
      </c>
      <c r="H393">
        <v>0.15820000000000001</v>
      </c>
      <c r="I393">
        <v>0</v>
      </c>
      <c r="J393" t="s">
        <v>2246</v>
      </c>
    </row>
    <row r="394" spans="1:10" x14ac:dyDescent="0.2">
      <c r="A394">
        <v>5402</v>
      </c>
      <c r="B394">
        <v>0.49180327868852458</v>
      </c>
      <c r="C394">
        <v>1</v>
      </c>
      <c r="E394">
        <v>610</v>
      </c>
      <c r="F394">
        <v>0.78700000000000003</v>
      </c>
      <c r="G394">
        <v>0.42299999999999999</v>
      </c>
      <c r="H394">
        <v>0.33289999999999997</v>
      </c>
      <c r="I394">
        <v>0</v>
      </c>
      <c r="J394" t="s">
        <v>648</v>
      </c>
    </row>
    <row r="395" spans="1:10" x14ac:dyDescent="0.2">
      <c r="A395">
        <v>5403</v>
      </c>
      <c r="B395">
        <v>0.72289156626506024</v>
      </c>
      <c r="C395">
        <v>2</v>
      </c>
      <c r="D395">
        <v>0.04</v>
      </c>
      <c r="E395">
        <v>415</v>
      </c>
      <c r="F395">
        <v>1.157</v>
      </c>
      <c r="G395">
        <v>0.46529999999999999</v>
      </c>
      <c r="H395">
        <v>0.53839999999999999</v>
      </c>
      <c r="I395">
        <v>2.1536E-2</v>
      </c>
      <c r="J395" t="s">
        <v>411</v>
      </c>
    </row>
    <row r="396" spans="1:10" x14ac:dyDescent="0.2">
      <c r="A396">
        <v>5404</v>
      </c>
      <c r="B396">
        <v>0.9375</v>
      </c>
      <c r="C396">
        <v>4</v>
      </c>
      <c r="E396">
        <v>320</v>
      </c>
      <c r="F396">
        <v>1.5</v>
      </c>
      <c r="G396">
        <v>0.57530000000000003</v>
      </c>
      <c r="H396">
        <v>0.86299999999999999</v>
      </c>
      <c r="I396">
        <v>0</v>
      </c>
      <c r="J396" t="s">
        <v>518</v>
      </c>
    </row>
    <row r="397" spans="1:10" x14ac:dyDescent="0.2">
      <c r="A397">
        <v>5405</v>
      </c>
      <c r="B397">
        <v>1.5</v>
      </c>
      <c r="C397">
        <v>4</v>
      </c>
      <c r="E397">
        <v>200</v>
      </c>
      <c r="F397">
        <v>2.4</v>
      </c>
      <c r="G397">
        <v>0.57530000000000003</v>
      </c>
      <c r="H397">
        <v>1.3807</v>
      </c>
      <c r="I397">
        <v>0</v>
      </c>
      <c r="J397" t="s">
        <v>1126</v>
      </c>
    </row>
    <row r="398" spans="1:10" x14ac:dyDescent="0.2">
      <c r="A398">
        <v>5406</v>
      </c>
      <c r="B398">
        <v>0.73170731707317072</v>
      </c>
      <c r="C398">
        <v>2</v>
      </c>
      <c r="D398">
        <v>0.04</v>
      </c>
      <c r="E398">
        <v>410</v>
      </c>
      <c r="F398">
        <v>1.171</v>
      </c>
      <c r="G398">
        <v>0.46529999999999999</v>
      </c>
      <c r="H398">
        <v>0.54490000000000005</v>
      </c>
      <c r="I398">
        <v>2.1796000000000003E-2</v>
      </c>
      <c r="J398" t="s">
        <v>2247</v>
      </c>
    </row>
    <row r="399" spans="1:10" x14ac:dyDescent="0.2">
      <c r="A399">
        <v>5407</v>
      </c>
      <c r="B399">
        <v>0.81081081081081086</v>
      </c>
      <c r="C399">
        <v>2</v>
      </c>
      <c r="D399">
        <v>0.04</v>
      </c>
      <c r="E399">
        <v>370</v>
      </c>
      <c r="F399">
        <v>1.2969999999999999</v>
      </c>
      <c r="G399">
        <v>0.46529999999999999</v>
      </c>
      <c r="H399">
        <v>0.60350000000000004</v>
      </c>
      <c r="I399">
        <v>2.4140000000000002E-2</v>
      </c>
      <c r="J399" t="s">
        <v>2248</v>
      </c>
    </row>
    <row r="400" spans="1:10" x14ac:dyDescent="0.2">
      <c r="A400">
        <v>5408</v>
      </c>
      <c r="B400">
        <v>0.65217391304347827</v>
      </c>
      <c r="C400">
        <v>2</v>
      </c>
      <c r="E400">
        <v>460</v>
      </c>
      <c r="F400">
        <v>1.0429999999999999</v>
      </c>
      <c r="G400">
        <v>0.46529999999999999</v>
      </c>
      <c r="H400">
        <v>0.48530000000000001</v>
      </c>
      <c r="I400">
        <v>0</v>
      </c>
      <c r="J400" t="s">
        <v>2578</v>
      </c>
    </row>
    <row r="401" spans="1:10" x14ac:dyDescent="0.2">
      <c r="A401">
        <v>5409</v>
      </c>
      <c r="B401">
        <v>0.45454545454545453</v>
      </c>
      <c r="C401">
        <v>2</v>
      </c>
      <c r="E401">
        <v>660</v>
      </c>
      <c r="F401">
        <v>0.72699999999999998</v>
      </c>
      <c r="G401">
        <v>0.46529999999999999</v>
      </c>
      <c r="H401">
        <v>0.33829999999999999</v>
      </c>
      <c r="I401">
        <v>0</v>
      </c>
      <c r="J401" t="s">
        <v>1590</v>
      </c>
    </row>
    <row r="402" spans="1:10" x14ac:dyDescent="0.2">
      <c r="A402">
        <v>5410</v>
      </c>
      <c r="B402">
        <v>3.75</v>
      </c>
      <c r="C402">
        <v>5</v>
      </c>
      <c r="E402">
        <v>80</v>
      </c>
      <c r="F402">
        <v>6</v>
      </c>
      <c r="G402">
        <v>0.65980000000000005</v>
      </c>
      <c r="H402">
        <v>3.9588000000000001</v>
      </c>
      <c r="I402">
        <v>0</v>
      </c>
      <c r="J402" t="s">
        <v>2579</v>
      </c>
    </row>
    <row r="403" spans="1:10" x14ac:dyDescent="0.2">
      <c r="A403">
        <v>5411</v>
      </c>
      <c r="B403">
        <v>0.58823529411764708</v>
      </c>
      <c r="C403">
        <v>5</v>
      </c>
      <c r="D403">
        <v>0.04</v>
      </c>
      <c r="E403">
        <v>510</v>
      </c>
      <c r="F403">
        <v>0.94099999999999995</v>
      </c>
      <c r="G403">
        <v>0.65980000000000005</v>
      </c>
      <c r="H403">
        <v>0.62090000000000001</v>
      </c>
      <c r="I403">
        <v>2.4836E-2</v>
      </c>
      <c r="J403" t="s">
        <v>700</v>
      </c>
    </row>
    <row r="404" spans="1:10" x14ac:dyDescent="0.2">
      <c r="A404">
        <v>5412</v>
      </c>
      <c r="B404">
        <v>0.24590163934426229</v>
      </c>
      <c r="C404">
        <v>2</v>
      </c>
      <c r="E404">
        <v>1220</v>
      </c>
      <c r="F404">
        <v>0.39300000000000002</v>
      </c>
      <c r="G404">
        <v>0.46529999999999999</v>
      </c>
      <c r="H404">
        <v>0.18290000000000001</v>
      </c>
      <c r="I404">
        <v>0</v>
      </c>
      <c r="J404" t="s">
        <v>266</v>
      </c>
    </row>
    <row r="405" spans="1:10" x14ac:dyDescent="0.2">
      <c r="A405">
        <v>5413</v>
      </c>
      <c r="B405">
        <v>0.21126760563380281</v>
      </c>
      <c r="C405">
        <v>2</v>
      </c>
      <c r="E405">
        <v>1420</v>
      </c>
      <c r="F405">
        <v>0.33800000000000002</v>
      </c>
      <c r="G405">
        <v>0.46529999999999999</v>
      </c>
      <c r="H405">
        <v>0.1573</v>
      </c>
      <c r="I405">
        <v>0</v>
      </c>
      <c r="J405" t="s">
        <v>2249</v>
      </c>
    </row>
    <row r="406" spans="1:10" x14ac:dyDescent="0.2">
      <c r="A406">
        <v>5414</v>
      </c>
      <c r="B406">
        <v>1.0714285714285714</v>
      </c>
      <c r="C406">
        <v>2</v>
      </c>
      <c r="E406">
        <v>280</v>
      </c>
      <c r="F406">
        <v>1.714</v>
      </c>
      <c r="G406">
        <v>0.46529999999999999</v>
      </c>
      <c r="H406">
        <v>0.79749999999999999</v>
      </c>
      <c r="I406">
        <v>0</v>
      </c>
      <c r="J406" t="s">
        <v>1892</v>
      </c>
    </row>
    <row r="407" spans="1:10" x14ac:dyDescent="0.2">
      <c r="A407">
        <v>5415</v>
      </c>
      <c r="B407">
        <v>0.15584415584415584</v>
      </c>
      <c r="C407">
        <v>2</v>
      </c>
      <c r="E407">
        <v>1925</v>
      </c>
      <c r="F407">
        <v>0.249</v>
      </c>
      <c r="G407">
        <v>0.46529999999999999</v>
      </c>
      <c r="H407">
        <v>0.1159</v>
      </c>
      <c r="I407">
        <v>0</v>
      </c>
      <c r="J407" t="s">
        <v>2250</v>
      </c>
    </row>
    <row r="408" spans="1:10" x14ac:dyDescent="0.2">
      <c r="A408">
        <v>5416</v>
      </c>
      <c r="B408">
        <v>0.57692307692307687</v>
      </c>
      <c r="C408">
        <v>2</v>
      </c>
      <c r="E408">
        <v>520</v>
      </c>
      <c r="F408">
        <v>0.92300000000000004</v>
      </c>
      <c r="G408">
        <v>0.46529999999999999</v>
      </c>
      <c r="H408">
        <v>0.42949999999999999</v>
      </c>
      <c r="I408">
        <v>0</v>
      </c>
      <c r="J408" t="s">
        <v>412</v>
      </c>
    </row>
    <row r="409" spans="1:10" x14ac:dyDescent="0.2">
      <c r="A409">
        <v>5417</v>
      </c>
      <c r="B409">
        <v>1.1111111111111112</v>
      </c>
      <c r="C409">
        <v>4</v>
      </c>
      <c r="E409">
        <v>270</v>
      </c>
      <c r="F409">
        <v>1.778</v>
      </c>
      <c r="G409">
        <v>0.57530000000000003</v>
      </c>
      <c r="H409">
        <v>1.0228999999999999</v>
      </c>
      <c r="I409">
        <v>0</v>
      </c>
      <c r="J409" t="s">
        <v>242</v>
      </c>
    </row>
    <row r="410" spans="1:10" x14ac:dyDescent="0.2">
      <c r="A410">
        <v>5418</v>
      </c>
      <c r="B410">
        <v>0.75</v>
      </c>
      <c r="C410">
        <v>4</v>
      </c>
      <c r="E410">
        <v>400</v>
      </c>
      <c r="F410">
        <v>1.2</v>
      </c>
      <c r="G410">
        <v>0.57530000000000003</v>
      </c>
      <c r="H410">
        <v>0.69040000000000001</v>
      </c>
      <c r="I410">
        <v>0</v>
      </c>
      <c r="J410" t="s">
        <v>2251</v>
      </c>
    </row>
    <row r="411" spans="1:10" x14ac:dyDescent="0.2">
      <c r="A411">
        <v>5419</v>
      </c>
      <c r="B411">
        <v>1.1111111111111112</v>
      </c>
      <c r="C411">
        <v>4</v>
      </c>
      <c r="E411">
        <v>270</v>
      </c>
      <c r="F411">
        <v>1.778</v>
      </c>
      <c r="G411">
        <v>0.57530000000000003</v>
      </c>
      <c r="H411">
        <v>1.0228999999999999</v>
      </c>
      <c r="I411">
        <v>0</v>
      </c>
      <c r="J411" t="s">
        <v>2580</v>
      </c>
    </row>
    <row r="412" spans="1:10" x14ac:dyDescent="0.2">
      <c r="A412">
        <v>5420</v>
      </c>
      <c r="B412">
        <v>1.3636363636363635</v>
      </c>
      <c r="C412">
        <v>4</v>
      </c>
      <c r="E412">
        <v>220</v>
      </c>
      <c r="F412">
        <v>2.1819999999999999</v>
      </c>
      <c r="G412">
        <v>0.57530000000000003</v>
      </c>
      <c r="H412">
        <v>1.2553000000000001</v>
      </c>
      <c r="I412">
        <v>0</v>
      </c>
      <c r="J412" t="s">
        <v>1983</v>
      </c>
    </row>
    <row r="413" spans="1:10" x14ac:dyDescent="0.2">
      <c r="A413">
        <v>5421</v>
      </c>
      <c r="B413">
        <v>1.0169491525423728</v>
      </c>
      <c r="C413">
        <v>2</v>
      </c>
      <c r="D413">
        <v>0.04</v>
      </c>
      <c r="E413">
        <v>295</v>
      </c>
      <c r="F413">
        <v>1.627</v>
      </c>
      <c r="G413">
        <v>0.46529999999999999</v>
      </c>
      <c r="H413">
        <v>0.75700000000000001</v>
      </c>
      <c r="I413">
        <v>3.0280000000000001E-2</v>
      </c>
      <c r="J413" t="s">
        <v>2252</v>
      </c>
    </row>
    <row r="414" spans="1:10" x14ac:dyDescent="0.2">
      <c r="A414">
        <v>5422</v>
      </c>
      <c r="B414">
        <v>9.9337748344370855E-2</v>
      </c>
      <c r="C414">
        <v>2</v>
      </c>
      <c r="E414">
        <v>3020</v>
      </c>
      <c r="F414">
        <v>0.159</v>
      </c>
      <c r="G414">
        <v>0.46529999999999999</v>
      </c>
      <c r="H414">
        <v>7.3999999999999996E-2</v>
      </c>
      <c r="I414">
        <v>0</v>
      </c>
      <c r="J414" t="s">
        <v>1987</v>
      </c>
    </row>
    <row r="415" spans="1:10" x14ac:dyDescent="0.2">
      <c r="A415">
        <v>5423</v>
      </c>
      <c r="B415">
        <v>0.21897810218978103</v>
      </c>
      <c r="C415">
        <v>2</v>
      </c>
      <c r="E415">
        <v>1370</v>
      </c>
      <c r="F415">
        <v>0.35</v>
      </c>
      <c r="G415">
        <v>0.46529999999999999</v>
      </c>
      <c r="H415">
        <v>0.16289999999999999</v>
      </c>
      <c r="I415">
        <v>0</v>
      </c>
      <c r="J415" t="s">
        <v>131</v>
      </c>
    </row>
    <row r="416" spans="1:10" x14ac:dyDescent="0.2">
      <c r="A416">
        <v>5424</v>
      </c>
      <c r="B416">
        <v>1.3636363636363635</v>
      </c>
      <c r="C416">
        <v>5</v>
      </c>
      <c r="E416">
        <v>220</v>
      </c>
      <c r="F416">
        <v>2.1819999999999999</v>
      </c>
      <c r="G416">
        <v>0.65980000000000005</v>
      </c>
      <c r="H416">
        <v>1.4397</v>
      </c>
      <c r="I416">
        <v>0</v>
      </c>
      <c r="J416" t="s">
        <v>2253</v>
      </c>
    </row>
    <row r="417" spans="1:10" x14ac:dyDescent="0.2">
      <c r="A417">
        <v>5425</v>
      </c>
      <c r="B417">
        <v>0.25</v>
      </c>
      <c r="C417">
        <v>2</v>
      </c>
      <c r="E417">
        <v>1200</v>
      </c>
      <c r="F417">
        <v>0.4</v>
      </c>
      <c r="G417">
        <v>0.46529999999999999</v>
      </c>
      <c r="H417">
        <v>0.18609999999999999</v>
      </c>
      <c r="I417">
        <v>0</v>
      </c>
      <c r="J417" t="s">
        <v>2254</v>
      </c>
    </row>
    <row r="418" spans="1:10" x14ac:dyDescent="0.2">
      <c r="A418">
        <v>5426</v>
      </c>
      <c r="B418">
        <v>0.16483516483516483</v>
      </c>
      <c r="C418">
        <v>2</v>
      </c>
      <c r="E418">
        <v>1820</v>
      </c>
      <c r="F418">
        <v>0.26400000000000001</v>
      </c>
      <c r="G418">
        <v>0.46529999999999999</v>
      </c>
      <c r="H418">
        <v>0.12280000000000001</v>
      </c>
      <c r="I418">
        <v>0</v>
      </c>
      <c r="J418" t="s">
        <v>1995</v>
      </c>
    </row>
    <row r="419" spans="1:10" x14ac:dyDescent="0.2">
      <c r="A419">
        <v>5427</v>
      </c>
      <c r="B419">
        <v>0.21428571428571427</v>
      </c>
      <c r="C419">
        <v>1</v>
      </c>
      <c r="E419">
        <v>1400</v>
      </c>
      <c r="F419">
        <v>0.34300000000000003</v>
      </c>
      <c r="G419">
        <v>0.42299999999999999</v>
      </c>
      <c r="H419">
        <v>0.14510000000000001</v>
      </c>
      <c r="I419">
        <v>0</v>
      </c>
      <c r="J419" t="s">
        <v>2255</v>
      </c>
    </row>
    <row r="420" spans="1:10" x14ac:dyDescent="0.2">
      <c r="A420">
        <v>5428</v>
      </c>
      <c r="B420">
        <v>0.68181818181818177</v>
      </c>
      <c r="C420">
        <v>2</v>
      </c>
      <c r="E420">
        <v>440</v>
      </c>
      <c r="F420">
        <v>1.091</v>
      </c>
      <c r="G420">
        <v>0.46529999999999999</v>
      </c>
      <c r="H420">
        <v>0.50760000000000005</v>
      </c>
      <c r="I420">
        <v>0</v>
      </c>
      <c r="J420" t="s">
        <v>2256</v>
      </c>
    </row>
    <row r="421" spans="1:10" x14ac:dyDescent="0.2">
      <c r="A421">
        <v>5429</v>
      </c>
      <c r="B421">
        <v>0.06</v>
      </c>
      <c r="C421">
        <v>3</v>
      </c>
      <c r="E421">
        <v>5000</v>
      </c>
      <c r="F421">
        <v>9.6000000000000002E-2</v>
      </c>
      <c r="G421">
        <v>0.51619999999999999</v>
      </c>
      <c r="H421">
        <v>4.9599999999999998E-2</v>
      </c>
      <c r="I421">
        <v>0</v>
      </c>
      <c r="J421" t="s">
        <v>1989</v>
      </c>
    </row>
    <row r="422" spans="1:10" x14ac:dyDescent="0.2">
      <c r="A422">
        <v>5430</v>
      </c>
      <c r="B422">
        <v>0.3</v>
      </c>
      <c r="C422">
        <v>1</v>
      </c>
      <c r="E422">
        <v>1000</v>
      </c>
      <c r="F422">
        <v>0.48</v>
      </c>
      <c r="G422">
        <v>0.42299999999999999</v>
      </c>
      <c r="H422">
        <v>0.20300000000000001</v>
      </c>
      <c r="I422">
        <v>0</v>
      </c>
      <c r="J422" t="s">
        <v>2257</v>
      </c>
    </row>
    <row r="423" spans="1:10" x14ac:dyDescent="0.2">
      <c r="A423">
        <v>5431</v>
      </c>
      <c r="B423">
        <v>0.18518518518518517</v>
      </c>
      <c r="C423">
        <v>1</v>
      </c>
      <c r="E423">
        <v>1620</v>
      </c>
      <c r="F423">
        <v>0.29599999999999999</v>
      </c>
      <c r="G423">
        <v>0.42299999999999999</v>
      </c>
      <c r="H423">
        <v>0.12520000000000001</v>
      </c>
      <c r="I423">
        <v>0</v>
      </c>
      <c r="J423" t="s">
        <v>2258</v>
      </c>
    </row>
    <row r="424" spans="1:10" x14ac:dyDescent="0.2">
      <c r="A424">
        <v>5432</v>
      </c>
      <c r="B424">
        <v>0.54054054054054057</v>
      </c>
      <c r="C424">
        <v>2</v>
      </c>
      <c r="E424">
        <v>555</v>
      </c>
      <c r="F424">
        <v>0.86499999999999999</v>
      </c>
      <c r="G424">
        <v>0.46529999999999999</v>
      </c>
      <c r="H424">
        <v>0.40250000000000002</v>
      </c>
      <c r="I424">
        <v>0</v>
      </c>
      <c r="J424" t="s">
        <v>106</v>
      </c>
    </row>
    <row r="425" spans="1:10" x14ac:dyDescent="0.2">
      <c r="A425">
        <v>5433</v>
      </c>
      <c r="B425">
        <v>1.1111111111111112</v>
      </c>
      <c r="C425">
        <v>3</v>
      </c>
      <c r="D425">
        <v>0.04</v>
      </c>
      <c r="E425">
        <v>270</v>
      </c>
      <c r="F425">
        <v>1.778</v>
      </c>
      <c r="G425">
        <v>0.51619999999999999</v>
      </c>
      <c r="H425">
        <v>0.91779999999999995</v>
      </c>
      <c r="I425">
        <v>3.6712000000000002E-2</v>
      </c>
      <c r="J425" t="s">
        <v>2259</v>
      </c>
    </row>
    <row r="426" spans="1:10" x14ac:dyDescent="0.2">
      <c r="A426">
        <v>5434</v>
      </c>
      <c r="B426">
        <v>0.7407407407407407</v>
      </c>
      <c r="C426">
        <v>4</v>
      </c>
      <c r="D426">
        <v>0.04</v>
      </c>
      <c r="E426">
        <v>405</v>
      </c>
      <c r="F426">
        <v>1.1850000000000001</v>
      </c>
      <c r="G426">
        <v>0.57530000000000003</v>
      </c>
      <c r="H426">
        <v>0.68169999999999997</v>
      </c>
      <c r="I426">
        <v>2.7268000000000001E-2</v>
      </c>
      <c r="J426" t="s">
        <v>2260</v>
      </c>
    </row>
    <row r="427" spans="1:10" x14ac:dyDescent="0.2">
      <c r="A427">
        <v>5435</v>
      </c>
      <c r="B427">
        <v>0.15228426395939088</v>
      </c>
      <c r="C427">
        <v>3</v>
      </c>
      <c r="E427">
        <v>1970</v>
      </c>
      <c r="F427">
        <v>0.24399999999999999</v>
      </c>
      <c r="G427">
        <v>0.51619999999999999</v>
      </c>
      <c r="H427">
        <v>0.126</v>
      </c>
      <c r="I427">
        <v>0</v>
      </c>
      <c r="J427" t="s">
        <v>2012</v>
      </c>
    </row>
    <row r="428" spans="1:10" x14ac:dyDescent="0.2">
      <c r="A428">
        <v>5436</v>
      </c>
      <c r="B428">
        <v>0.06</v>
      </c>
      <c r="C428">
        <v>1</v>
      </c>
      <c r="E428">
        <v>5000</v>
      </c>
      <c r="F428">
        <v>9.6000000000000002E-2</v>
      </c>
      <c r="G428">
        <v>0.42299999999999999</v>
      </c>
      <c r="H428">
        <v>4.0599999999999997E-2</v>
      </c>
      <c r="I428">
        <v>0</v>
      </c>
      <c r="J428" t="s">
        <v>2262</v>
      </c>
    </row>
    <row r="429" spans="1:10" x14ac:dyDescent="0.2">
      <c r="A429">
        <v>5437</v>
      </c>
      <c r="J429" t="s">
        <v>578</v>
      </c>
    </row>
    <row r="430" spans="1:10" x14ac:dyDescent="0.2">
      <c r="A430">
        <v>5438</v>
      </c>
      <c r="B430">
        <v>0.57692307692307687</v>
      </c>
      <c r="C430">
        <v>2</v>
      </c>
      <c r="E430">
        <v>520</v>
      </c>
      <c r="F430">
        <v>0.92300000000000004</v>
      </c>
      <c r="G430">
        <v>0.46529999999999999</v>
      </c>
      <c r="H430">
        <v>0.42949999999999999</v>
      </c>
      <c r="I430">
        <v>0</v>
      </c>
      <c r="J430" t="s">
        <v>2581</v>
      </c>
    </row>
    <row r="431" spans="1:10" x14ac:dyDescent="0.2">
      <c r="A431">
        <v>5439</v>
      </c>
      <c r="B431">
        <v>0.45454545454545453</v>
      </c>
      <c r="C431">
        <v>2</v>
      </c>
      <c r="E431">
        <v>660</v>
      </c>
      <c r="F431">
        <v>0.72699999999999998</v>
      </c>
      <c r="G431">
        <v>0.46529999999999999</v>
      </c>
      <c r="H431">
        <v>0.33829999999999999</v>
      </c>
      <c r="I431">
        <v>0</v>
      </c>
      <c r="J431" t="s">
        <v>2582</v>
      </c>
    </row>
    <row r="432" spans="1:10" x14ac:dyDescent="0.2">
      <c r="A432">
        <v>5440</v>
      </c>
      <c r="B432">
        <v>0.5</v>
      </c>
      <c r="C432">
        <v>3</v>
      </c>
      <c r="E432">
        <v>600</v>
      </c>
      <c r="F432">
        <v>0.8</v>
      </c>
      <c r="G432">
        <v>0.51619999999999999</v>
      </c>
      <c r="H432">
        <v>0.41299999999999998</v>
      </c>
      <c r="I432">
        <v>0</v>
      </c>
      <c r="J432" t="s">
        <v>2003</v>
      </c>
    </row>
    <row r="433" spans="1:10" x14ac:dyDescent="0.2">
      <c r="A433">
        <v>5441</v>
      </c>
      <c r="B433">
        <v>0.29702970297029702</v>
      </c>
      <c r="C433">
        <v>3</v>
      </c>
      <c r="E433">
        <v>1010</v>
      </c>
      <c r="F433">
        <v>0.47499999999999998</v>
      </c>
      <c r="G433">
        <v>0.51619999999999999</v>
      </c>
      <c r="H433">
        <v>0.2452</v>
      </c>
      <c r="I433">
        <v>0</v>
      </c>
      <c r="J433" t="s">
        <v>2583</v>
      </c>
    </row>
    <row r="434" spans="1:10" x14ac:dyDescent="0.2">
      <c r="A434">
        <v>5442</v>
      </c>
      <c r="B434">
        <v>0.23622047244094488</v>
      </c>
      <c r="C434">
        <v>4</v>
      </c>
      <c r="E434">
        <v>1270</v>
      </c>
      <c r="F434">
        <v>0.378</v>
      </c>
      <c r="G434">
        <v>0.57530000000000003</v>
      </c>
      <c r="H434">
        <v>0.2175</v>
      </c>
      <c r="I434">
        <v>0</v>
      </c>
      <c r="J434" t="s">
        <v>2261</v>
      </c>
    </row>
    <row r="435" spans="1:10" x14ac:dyDescent="0.2">
      <c r="A435">
        <v>5443</v>
      </c>
      <c r="B435">
        <v>0.4</v>
      </c>
      <c r="C435">
        <v>1</v>
      </c>
      <c r="E435">
        <v>750</v>
      </c>
      <c r="F435">
        <v>0.64</v>
      </c>
      <c r="G435">
        <v>0.42299999999999999</v>
      </c>
      <c r="H435">
        <v>0.2707</v>
      </c>
      <c r="I435">
        <v>0</v>
      </c>
      <c r="J435" t="s">
        <v>1127</v>
      </c>
    </row>
    <row r="436" spans="1:10" x14ac:dyDescent="0.2">
      <c r="A436">
        <v>5444</v>
      </c>
      <c r="B436">
        <v>0.16483516483516483</v>
      </c>
      <c r="C436">
        <v>2</v>
      </c>
      <c r="E436">
        <v>1820</v>
      </c>
      <c r="F436">
        <v>0.26400000000000001</v>
      </c>
      <c r="G436">
        <v>0.46529999999999999</v>
      </c>
      <c r="H436">
        <v>0.12280000000000001</v>
      </c>
      <c r="I436">
        <v>0</v>
      </c>
      <c r="J436" t="s">
        <v>2011</v>
      </c>
    </row>
    <row r="437" spans="1:10" x14ac:dyDescent="0.2">
      <c r="A437">
        <v>5445</v>
      </c>
      <c r="B437">
        <v>0.23076923076923078</v>
      </c>
      <c r="C437">
        <v>1</v>
      </c>
      <c r="E437">
        <v>1300</v>
      </c>
      <c r="F437">
        <v>0.36899999999999999</v>
      </c>
      <c r="G437">
        <v>0.42299999999999999</v>
      </c>
      <c r="H437">
        <v>0.15609999999999999</v>
      </c>
      <c r="I437">
        <v>0</v>
      </c>
      <c r="J437" t="s">
        <v>2584</v>
      </c>
    </row>
    <row r="438" spans="1:10" x14ac:dyDescent="0.2">
      <c r="A438">
        <v>5446</v>
      </c>
      <c r="B438">
        <v>8.5714285714285719E-3</v>
      </c>
      <c r="C438">
        <v>1</v>
      </c>
      <c r="E438">
        <v>35000</v>
      </c>
      <c r="F438">
        <v>1.4E-2</v>
      </c>
      <c r="G438">
        <v>0.42299999999999999</v>
      </c>
      <c r="H438">
        <v>5.8999999999999999E-3</v>
      </c>
      <c r="I438">
        <v>0</v>
      </c>
      <c r="J438" t="s">
        <v>103</v>
      </c>
    </row>
    <row r="439" spans="1:10" x14ac:dyDescent="0.2">
      <c r="A439">
        <v>5447</v>
      </c>
      <c r="B439">
        <v>5.2631578947368425</v>
      </c>
      <c r="C439">
        <v>5</v>
      </c>
      <c r="D439">
        <v>0.04</v>
      </c>
      <c r="E439">
        <v>57</v>
      </c>
      <c r="F439">
        <v>8.4209999999999994</v>
      </c>
      <c r="G439">
        <v>0.65980000000000005</v>
      </c>
      <c r="H439">
        <v>5.5561999999999996</v>
      </c>
      <c r="I439">
        <v>0.222248</v>
      </c>
      <c r="J439" t="s">
        <v>2585</v>
      </c>
    </row>
    <row r="440" spans="1:10" x14ac:dyDescent="0.2">
      <c r="A440">
        <v>5448</v>
      </c>
      <c r="B440">
        <v>11.111111111111111</v>
      </c>
      <c r="C440">
        <v>5</v>
      </c>
      <c r="E440">
        <v>27</v>
      </c>
      <c r="F440">
        <v>17.777999999999999</v>
      </c>
      <c r="G440">
        <v>0.65980000000000005</v>
      </c>
      <c r="H440">
        <v>11.729900000000001</v>
      </c>
      <c r="I440">
        <v>0</v>
      </c>
      <c r="J440" t="s">
        <v>2586</v>
      </c>
    </row>
    <row r="441" spans="1:10" x14ac:dyDescent="0.2">
      <c r="A441">
        <v>5449</v>
      </c>
      <c r="B441">
        <v>3.6585365853658538</v>
      </c>
      <c r="C441">
        <v>5</v>
      </c>
      <c r="E441">
        <v>82</v>
      </c>
      <c r="F441">
        <v>5.8540000000000001</v>
      </c>
      <c r="G441">
        <v>0.65980000000000005</v>
      </c>
      <c r="H441">
        <v>3.8624999999999998</v>
      </c>
      <c r="I441">
        <v>0</v>
      </c>
      <c r="J441" t="s">
        <v>2587</v>
      </c>
    </row>
    <row r="442" spans="1:10" x14ac:dyDescent="0.2">
      <c r="A442">
        <v>5450</v>
      </c>
      <c r="B442">
        <v>3.2608695652173911</v>
      </c>
      <c r="C442">
        <v>5</v>
      </c>
      <c r="E442">
        <v>92</v>
      </c>
      <c r="F442">
        <v>5.2169999999999996</v>
      </c>
      <c r="G442">
        <v>0.65980000000000005</v>
      </c>
      <c r="H442">
        <v>3.4422000000000001</v>
      </c>
      <c r="I442">
        <v>0</v>
      </c>
      <c r="J442" t="s">
        <v>2588</v>
      </c>
    </row>
    <row r="443" spans="1:10" x14ac:dyDescent="0.2">
      <c r="A443">
        <v>5451</v>
      </c>
      <c r="B443">
        <v>0.21428571428571427</v>
      </c>
      <c r="C443">
        <v>1</v>
      </c>
      <c r="E443">
        <v>1400</v>
      </c>
      <c r="F443">
        <v>0.34300000000000003</v>
      </c>
      <c r="G443">
        <v>0.42299999999999999</v>
      </c>
      <c r="H443">
        <v>0.14510000000000001</v>
      </c>
      <c r="I443">
        <v>0</v>
      </c>
      <c r="J443" t="s">
        <v>2000</v>
      </c>
    </row>
    <row r="444" spans="1:10" x14ac:dyDescent="0.2">
      <c r="A444">
        <v>5452</v>
      </c>
      <c r="B444">
        <v>0.11952191235059761</v>
      </c>
      <c r="C444">
        <v>3</v>
      </c>
      <c r="E444">
        <v>2510</v>
      </c>
      <c r="F444">
        <v>0.191</v>
      </c>
      <c r="G444">
        <v>0.51619999999999999</v>
      </c>
      <c r="H444">
        <v>9.8599999999999993E-2</v>
      </c>
      <c r="I444">
        <v>0</v>
      </c>
      <c r="J444" t="s">
        <v>2589</v>
      </c>
    </row>
    <row r="445" spans="1:10" x14ac:dyDescent="0.2">
      <c r="A445">
        <v>5453</v>
      </c>
      <c r="B445">
        <v>0.42253521126760563</v>
      </c>
      <c r="C445">
        <v>2</v>
      </c>
      <c r="D445">
        <v>0.04</v>
      </c>
      <c r="E445">
        <v>710</v>
      </c>
      <c r="F445">
        <v>0.67600000000000005</v>
      </c>
      <c r="G445">
        <v>0.46529999999999999</v>
      </c>
      <c r="H445">
        <v>0.3145</v>
      </c>
      <c r="I445">
        <v>1.2580000000000001E-2</v>
      </c>
      <c r="J445" t="s">
        <v>2590</v>
      </c>
    </row>
    <row r="446" spans="1:10" x14ac:dyDescent="0.2">
      <c r="A446">
        <v>5454</v>
      </c>
      <c r="B446">
        <v>0.14285714285714285</v>
      </c>
      <c r="C446">
        <v>1</v>
      </c>
      <c r="E446">
        <v>2100</v>
      </c>
      <c r="F446">
        <v>0.22900000000000001</v>
      </c>
      <c r="G446">
        <v>0.42299999999999999</v>
      </c>
      <c r="H446">
        <v>9.69E-2</v>
      </c>
      <c r="I446">
        <v>0</v>
      </c>
      <c r="J446" t="s">
        <v>2591</v>
      </c>
    </row>
    <row r="447" spans="1:10" x14ac:dyDescent="0.2">
      <c r="A447">
        <v>5801</v>
      </c>
      <c r="B447">
        <v>9.0909090909090912E-2</v>
      </c>
      <c r="C447">
        <v>1</v>
      </c>
      <c r="E447">
        <v>3300</v>
      </c>
      <c r="F447">
        <v>0.14499999999999999</v>
      </c>
      <c r="G447">
        <v>0.42299999999999999</v>
      </c>
      <c r="H447">
        <v>6.13E-2</v>
      </c>
      <c r="I447">
        <v>0</v>
      </c>
      <c r="J447" t="s">
        <v>1726</v>
      </c>
    </row>
    <row r="448" spans="1:10" x14ac:dyDescent="0.2">
      <c r="A448">
        <v>5802</v>
      </c>
      <c r="B448">
        <v>0.21428571428571427</v>
      </c>
      <c r="C448">
        <v>3</v>
      </c>
      <c r="E448">
        <v>1400</v>
      </c>
      <c r="F448">
        <v>0.34300000000000003</v>
      </c>
      <c r="G448">
        <v>0.51619999999999999</v>
      </c>
      <c r="H448">
        <v>0.17710000000000001</v>
      </c>
      <c r="I448">
        <v>0</v>
      </c>
      <c r="J448" t="s">
        <v>1727</v>
      </c>
    </row>
    <row r="449" spans="1:10" x14ac:dyDescent="0.2">
      <c r="A449">
        <v>5803</v>
      </c>
      <c r="B449">
        <v>0.23076923076923078</v>
      </c>
      <c r="C449">
        <v>2</v>
      </c>
      <c r="E449">
        <v>1300</v>
      </c>
      <c r="F449">
        <v>0.36899999999999999</v>
      </c>
      <c r="G449">
        <v>0.46529999999999999</v>
      </c>
      <c r="H449">
        <v>0.17169999999999999</v>
      </c>
      <c r="I449">
        <v>0</v>
      </c>
      <c r="J449" t="s">
        <v>1876</v>
      </c>
    </row>
    <row r="450" spans="1:10" x14ac:dyDescent="0.2">
      <c r="A450">
        <v>5804</v>
      </c>
      <c r="B450">
        <v>0.5</v>
      </c>
      <c r="C450">
        <v>2</v>
      </c>
      <c r="D450">
        <v>0.04</v>
      </c>
      <c r="E450">
        <v>600</v>
      </c>
      <c r="F450">
        <v>0.8</v>
      </c>
      <c r="G450">
        <v>0.46529999999999999</v>
      </c>
      <c r="H450">
        <v>0.37219999999999998</v>
      </c>
      <c r="I450">
        <v>1.4887999999999998E-2</v>
      </c>
      <c r="J450" t="s">
        <v>1215</v>
      </c>
    </row>
    <row r="451" spans="1:10" x14ac:dyDescent="0.2">
      <c r="A451">
        <v>5805</v>
      </c>
      <c r="B451">
        <v>0.18181818181818182</v>
      </c>
      <c r="C451">
        <v>3</v>
      </c>
      <c r="E451">
        <v>1650</v>
      </c>
      <c r="F451">
        <v>0.29099999999999998</v>
      </c>
      <c r="G451">
        <v>0.51619999999999999</v>
      </c>
      <c r="H451">
        <v>0.1502</v>
      </c>
      <c r="I451">
        <v>0</v>
      </c>
      <c r="J451" t="s">
        <v>2592</v>
      </c>
    </row>
    <row r="452" spans="1:10" x14ac:dyDescent="0.2">
      <c r="A452">
        <v>5806</v>
      </c>
      <c r="B452">
        <v>0.18181818181818182</v>
      </c>
      <c r="C452">
        <v>3</v>
      </c>
      <c r="E452">
        <v>1650</v>
      </c>
      <c r="F452">
        <v>0.29099999999999998</v>
      </c>
      <c r="G452">
        <v>0.51619999999999999</v>
      </c>
      <c r="H452">
        <v>0.1502</v>
      </c>
      <c r="I452">
        <v>0</v>
      </c>
      <c r="J452" t="s">
        <v>2593</v>
      </c>
    </row>
    <row r="453" spans="1:10" x14ac:dyDescent="0.2">
      <c r="A453">
        <v>5807</v>
      </c>
      <c r="B453">
        <v>0.1875</v>
      </c>
      <c r="C453">
        <v>3</v>
      </c>
      <c r="E453">
        <v>1600</v>
      </c>
      <c r="F453">
        <v>0.3</v>
      </c>
      <c r="G453">
        <v>0.51619999999999999</v>
      </c>
      <c r="H453">
        <v>0.15490000000000001</v>
      </c>
      <c r="I453">
        <v>0</v>
      </c>
      <c r="J453" t="s">
        <v>1299</v>
      </c>
    </row>
    <row r="454" spans="1:10" x14ac:dyDescent="0.2">
      <c r="A454">
        <v>5808</v>
      </c>
      <c r="B454">
        <v>0.1875</v>
      </c>
      <c r="C454">
        <v>3</v>
      </c>
      <c r="E454">
        <v>1600</v>
      </c>
      <c r="F454">
        <v>0.3</v>
      </c>
      <c r="G454">
        <v>0.51619999999999999</v>
      </c>
      <c r="H454">
        <v>0.15490000000000001</v>
      </c>
      <c r="I454">
        <v>0</v>
      </c>
      <c r="J454" t="s">
        <v>576</v>
      </c>
    </row>
    <row r="455" spans="1:10" x14ac:dyDescent="0.2">
      <c r="A455">
        <v>5809</v>
      </c>
      <c r="B455">
        <v>0.1</v>
      </c>
      <c r="C455">
        <v>3</v>
      </c>
      <c r="E455">
        <v>3000</v>
      </c>
      <c r="F455">
        <v>0.16</v>
      </c>
      <c r="G455">
        <v>0.51619999999999999</v>
      </c>
      <c r="H455">
        <v>8.2600000000000007E-2</v>
      </c>
      <c r="I455">
        <v>0</v>
      </c>
      <c r="J455" t="s">
        <v>2594</v>
      </c>
    </row>
    <row r="456" spans="1:10" x14ac:dyDescent="0.2">
      <c r="A456">
        <v>5810</v>
      </c>
      <c r="B456">
        <v>9.6774193548387094E-2</v>
      </c>
      <c r="C456">
        <v>3</v>
      </c>
      <c r="E456">
        <v>3100</v>
      </c>
      <c r="F456">
        <v>0.155</v>
      </c>
      <c r="G456">
        <v>0.51619999999999999</v>
      </c>
      <c r="H456">
        <v>0.08</v>
      </c>
      <c r="I456">
        <v>0</v>
      </c>
      <c r="J456" t="s">
        <v>1219</v>
      </c>
    </row>
    <row r="457" spans="1:10" x14ac:dyDescent="0.2">
      <c r="A457">
        <v>5811</v>
      </c>
      <c r="B457">
        <v>0.24</v>
      </c>
      <c r="C457">
        <v>2</v>
      </c>
      <c r="D457">
        <v>0.04</v>
      </c>
      <c r="E457">
        <v>1250</v>
      </c>
      <c r="F457">
        <v>0.38400000000000001</v>
      </c>
      <c r="G457">
        <v>0.46529999999999999</v>
      </c>
      <c r="H457">
        <v>0.1787</v>
      </c>
      <c r="I457">
        <v>7.1479999999999998E-3</v>
      </c>
      <c r="J457" t="s">
        <v>2595</v>
      </c>
    </row>
    <row r="458" spans="1:10" x14ac:dyDescent="0.2">
      <c r="A458">
        <v>5812</v>
      </c>
      <c r="B458">
        <v>0.30927835051546393</v>
      </c>
      <c r="C458">
        <v>2</v>
      </c>
      <c r="D458">
        <v>0.04</v>
      </c>
      <c r="E458">
        <v>970</v>
      </c>
      <c r="F458">
        <v>0.495</v>
      </c>
      <c r="G458">
        <v>0.46529999999999999</v>
      </c>
      <c r="H458">
        <v>0.2303</v>
      </c>
      <c r="I458">
        <v>9.2119999999999997E-3</v>
      </c>
      <c r="J458" t="s">
        <v>2596</v>
      </c>
    </row>
    <row r="459" spans="1:10" x14ac:dyDescent="0.2">
      <c r="A459">
        <v>5813</v>
      </c>
      <c r="B459">
        <v>0.1875</v>
      </c>
      <c r="C459">
        <v>3</v>
      </c>
      <c r="E459">
        <v>1600</v>
      </c>
      <c r="F459">
        <v>0.3</v>
      </c>
      <c r="G459">
        <v>0.51619999999999999</v>
      </c>
      <c r="H459">
        <v>0.15490000000000001</v>
      </c>
      <c r="I459">
        <v>0</v>
      </c>
      <c r="J459" t="s">
        <v>921</v>
      </c>
    </row>
    <row r="460" spans="1:10" x14ac:dyDescent="0.2">
      <c r="A460">
        <v>5814</v>
      </c>
      <c r="B460">
        <v>0.27272727272727271</v>
      </c>
      <c r="C460">
        <v>1</v>
      </c>
      <c r="D460">
        <v>0.04</v>
      </c>
      <c r="E460">
        <v>1100</v>
      </c>
      <c r="F460">
        <v>0.436</v>
      </c>
      <c r="G460">
        <v>0.42299999999999999</v>
      </c>
      <c r="H460">
        <v>0.18440000000000001</v>
      </c>
      <c r="I460">
        <v>7.3760000000000006E-3</v>
      </c>
      <c r="J460" t="s">
        <v>1378</v>
      </c>
    </row>
    <row r="461" spans="1:10" x14ac:dyDescent="0.2">
      <c r="A461">
        <v>5815</v>
      </c>
      <c r="B461">
        <v>0.17647058823529413</v>
      </c>
      <c r="C461">
        <v>1</v>
      </c>
      <c r="D461">
        <v>0.04</v>
      </c>
      <c r="E461">
        <v>1700</v>
      </c>
      <c r="F461">
        <v>0.28199999999999997</v>
      </c>
      <c r="G461">
        <v>0.42299999999999999</v>
      </c>
      <c r="H461">
        <v>0.1193</v>
      </c>
      <c r="I461">
        <v>4.7720000000000002E-3</v>
      </c>
      <c r="J461" t="s">
        <v>838</v>
      </c>
    </row>
    <row r="462" spans="1:10" x14ac:dyDescent="0.2">
      <c r="A462">
        <v>5816</v>
      </c>
      <c r="B462">
        <v>9.6774193548387094E-2</v>
      </c>
      <c r="C462">
        <v>2</v>
      </c>
      <c r="D462">
        <v>0.04</v>
      </c>
      <c r="E462">
        <v>3100</v>
      </c>
      <c r="F462">
        <v>0.155</v>
      </c>
      <c r="G462">
        <v>0.46529999999999999</v>
      </c>
      <c r="H462">
        <v>7.2099999999999997E-2</v>
      </c>
      <c r="I462">
        <v>2.8839999999999998E-3</v>
      </c>
      <c r="J462" t="s">
        <v>491</v>
      </c>
    </row>
    <row r="463" spans="1:10" x14ac:dyDescent="0.2">
      <c r="A463">
        <v>5817</v>
      </c>
      <c r="B463">
        <v>0.20689655172413793</v>
      </c>
      <c r="C463">
        <v>2</v>
      </c>
      <c r="E463">
        <v>1450</v>
      </c>
      <c r="F463">
        <v>0.33100000000000002</v>
      </c>
      <c r="G463">
        <v>0.46529999999999999</v>
      </c>
      <c r="H463">
        <v>0.154</v>
      </c>
      <c r="I463">
        <v>0</v>
      </c>
      <c r="J463" t="s">
        <v>1062</v>
      </c>
    </row>
    <row r="464" spans="1:10" x14ac:dyDescent="0.2">
      <c r="A464">
        <v>5818</v>
      </c>
      <c r="B464">
        <v>0.2</v>
      </c>
      <c r="C464">
        <v>2</v>
      </c>
      <c r="E464">
        <v>1500</v>
      </c>
      <c r="F464">
        <v>0.32</v>
      </c>
      <c r="G464">
        <v>0.46529999999999999</v>
      </c>
      <c r="H464">
        <v>0.1489</v>
      </c>
      <c r="I464">
        <v>0</v>
      </c>
      <c r="J464" t="s">
        <v>2597</v>
      </c>
    </row>
    <row r="465" spans="1:10" x14ac:dyDescent="0.2">
      <c r="A465">
        <v>5819</v>
      </c>
      <c r="B465">
        <v>0.6</v>
      </c>
      <c r="C465">
        <v>3</v>
      </c>
      <c r="E465">
        <v>500</v>
      </c>
      <c r="F465">
        <v>0.96</v>
      </c>
      <c r="G465">
        <v>0.51619999999999999</v>
      </c>
      <c r="H465">
        <v>0.49559999999999998</v>
      </c>
      <c r="I465">
        <v>0</v>
      </c>
      <c r="J465" t="s">
        <v>157</v>
      </c>
    </row>
    <row r="466" spans="1:10" x14ac:dyDescent="0.2">
      <c r="A466">
        <v>5820</v>
      </c>
      <c r="B466">
        <v>0.5357142857142857</v>
      </c>
      <c r="C466">
        <v>5</v>
      </c>
      <c r="E466">
        <v>560</v>
      </c>
      <c r="F466">
        <v>0.85699999999999998</v>
      </c>
      <c r="G466">
        <v>0.65980000000000005</v>
      </c>
      <c r="H466">
        <v>0.56540000000000001</v>
      </c>
      <c r="I466">
        <v>0</v>
      </c>
      <c r="J466" t="s">
        <v>955</v>
      </c>
    </row>
    <row r="467" spans="1:10" x14ac:dyDescent="0.2">
      <c r="A467">
        <v>5821</v>
      </c>
      <c r="B467">
        <v>0.27272727272727271</v>
      </c>
      <c r="C467">
        <v>1</v>
      </c>
      <c r="E467">
        <v>1100</v>
      </c>
      <c r="F467">
        <v>0.436</v>
      </c>
      <c r="G467">
        <v>0.42299999999999999</v>
      </c>
      <c r="H467">
        <v>0.18440000000000001</v>
      </c>
      <c r="I467">
        <v>0</v>
      </c>
      <c r="J467" t="s">
        <v>2598</v>
      </c>
    </row>
    <row r="468" spans="1:10" x14ac:dyDescent="0.2">
      <c r="A468">
        <v>5822</v>
      </c>
      <c r="B468">
        <v>9.6774193548387094E-2</v>
      </c>
      <c r="C468">
        <v>1</v>
      </c>
      <c r="E468">
        <v>3100</v>
      </c>
      <c r="F468">
        <v>0.155</v>
      </c>
      <c r="G468">
        <v>0.42299999999999999</v>
      </c>
      <c r="H468">
        <v>6.5600000000000006E-2</v>
      </c>
      <c r="I468">
        <v>0</v>
      </c>
      <c r="J468" t="s">
        <v>901</v>
      </c>
    </row>
    <row r="469" spans="1:10" x14ac:dyDescent="0.2">
      <c r="A469">
        <v>5823</v>
      </c>
      <c r="B469">
        <v>0.27272727272727271</v>
      </c>
      <c r="C469">
        <v>2</v>
      </c>
      <c r="D469">
        <v>0.04</v>
      </c>
      <c r="E469">
        <v>1100</v>
      </c>
      <c r="F469">
        <v>0.436</v>
      </c>
      <c r="G469">
        <v>0.46529999999999999</v>
      </c>
      <c r="H469">
        <v>0.2029</v>
      </c>
      <c r="I469">
        <v>8.116E-3</v>
      </c>
      <c r="J469" t="s">
        <v>1589</v>
      </c>
    </row>
    <row r="470" spans="1:10" x14ac:dyDescent="0.2">
      <c r="A470">
        <v>5824</v>
      </c>
      <c r="B470">
        <v>1</v>
      </c>
      <c r="C470">
        <v>4</v>
      </c>
      <c r="E470">
        <v>300</v>
      </c>
      <c r="F470">
        <v>1.6</v>
      </c>
      <c r="G470">
        <v>0.57530000000000003</v>
      </c>
      <c r="H470">
        <v>0.92049999999999998</v>
      </c>
      <c r="I470">
        <v>0</v>
      </c>
      <c r="J470" t="s">
        <v>935</v>
      </c>
    </row>
    <row r="471" spans="1:10" x14ac:dyDescent="0.2">
      <c r="A471">
        <v>5825</v>
      </c>
      <c r="B471">
        <v>0.4838709677419355</v>
      </c>
      <c r="C471">
        <v>2</v>
      </c>
      <c r="D471">
        <v>0.04</v>
      </c>
      <c r="E471">
        <v>620</v>
      </c>
      <c r="F471">
        <v>0.77400000000000002</v>
      </c>
      <c r="G471">
        <v>0.46529999999999999</v>
      </c>
      <c r="H471">
        <v>0.36009999999999998</v>
      </c>
      <c r="I471">
        <v>1.4404E-2</v>
      </c>
      <c r="J471" t="s">
        <v>2599</v>
      </c>
    </row>
    <row r="472" spans="1:10" x14ac:dyDescent="0.2">
      <c r="A472">
        <v>5826</v>
      </c>
      <c r="B472">
        <v>1.7647058823529411</v>
      </c>
      <c r="C472">
        <v>5</v>
      </c>
      <c r="D472">
        <v>0.04</v>
      </c>
      <c r="E472">
        <v>170</v>
      </c>
      <c r="F472">
        <v>2.8239999999999998</v>
      </c>
      <c r="G472">
        <v>0.65980000000000005</v>
      </c>
      <c r="H472">
        <v>1.8633</v>
      </c>
      <c r="I472">
        <v>7.4532000000000001E-2</v>
      </c>
      <c r="J472" t="s">
        <v>2600</v>
      </c>
    </row>
    <row r="473" spans="1:10" x14ac:dyDescent="0.2">
      <c r="A473">
        <v>5827</v>
      </c>
      <c r="B473">
        <v>0.20689655172413793</v>
      </c>
      <c r="C473">
        <v>1</v>
      </c>
      <c r="E473">
        <v>1450</v>
      </c>
      <c r="F473">
        <v>0.33100000000000002</v>
      </c>
      <c r="G473">
        <v>0.42299999999999999</v>
      </c>
      <c r="H473">
        <v>0.14000000000000001</v>
      </c>
      <c r="I473">
        <v>0</v>
      </c>
      <c r="J473" t="s">
        <v>2601</v>
      </c>
    </row>
    <row r="474" spans="1:10" x14ac:dyDescent="0.2">
      <c r="A474">
        <v>5828</v>
      </c>
      <c r="B474">
        <v>0.1875</v>
      </c>
      <c r="C474">
        <v>1</v>
      </c>
      <c r="D474">
        <v>0.04</v>
      </c>
      <c r="E474">
        <v>1600</v>
      </c>
      <c r="F474">
        <v>0.3</v>
      </c>
      <c r="G474">
        <v>0.42299999999999999</v>
      </c>
      <c r="H474">
        <v>0.12690000000000001</v>
      </c>
      <c r="I474">
        <v>5.0760000000000007E-3</v>
      </c>
      <c r="J474" t="s">
        <v>2186</v>
      </c>
    </row>
    <row r="475" spans="1:10" x14ac:dyDescent="0.2">
      <c r="A475">
        <v>5829</v>
      </c>
      <c r="B475">
        <v>0.12</v>
      </c>
      <c r="C475">
        <v>2</v>
      </c>
      <c r="E475">
        <v>2500</v>
      </c>
      <c r="F475">
        <v>0.192</v>
      </c>
      <c r="G475">
        <v>0.46529999999999999</v>
      </c>
      <c r="H475">
        <v>8.9300000000000004E-2</v>
      </c>
      <c r="I475">
        <v>0</v>
      </c>
      <c r="J475" t="s">
        <v>490</v>
      </c>
    </row>
    <row r="476" spans="1:10" x14ac:dyDescent="0.2">
      <c r="A476">
        <v>5830</v>
      </c>
      <c r="B476">
        <v>0.27272727272727271</v>
      </c>
      <c r="C476">
        <v>3</v>
      </c>
      <c r="E476">
        <v>1100</v>
      </c>
      <c r="F476">
        <v>0.436</v>
      </c>
      <c r="G476">
        <v>0.51619999999999999</v>
      </c>
      <c r="H476">
        <v>0.22509999999999999</v>
      </c>
      <c r="I476">
        <v>0</v>
      </c>
      <c r="J476" t="s">
        <v>2602</v>
      </c>
    </row>
    <row r="477" spans="1:10" x14ac:dyDescent="0.2">
      <c r="A477">
        <v>5831</v>
      </c>
      <c r="B477">
        <v>0.33333333333333331</v>
      </c>
      <c r="C477">
        <v>3</v>
      </c>
      <c r="E477">
        <v>900</v>
      </c>
      <c r="F477">
        <v>0.53300000000000003</v>
      </c>
      <c r="G477">
        <v>0.51619999999999999</v>
      </c>
      <c r="H477">
        <v>0.27510000000000001</v>
      </c>
      <c r="I477">
        <v>0</v>
      </c>
      <c r="J477" t="s">
        <v>2603</v>
      </c>
    </row>
    <row r="478" spans="1:10" x14ac:dyDescent="0.2">
      <c r="A478">
        <v>5832</v>
      </c>
      <c r="B478">
        <v>0.1</v>
      </c>
      <c r="C478">
        <v>3</v>
      </c>
      <c r="E478">
        <v>3000</v>
      </c>
      <c r="F478">
        <v>0.16</v>
      </c>
      <c r="G478">
        <v>0.51619999999999999</v>
      </c>
      <c r="H478">
        <v>8.2600000000000007E-2</v>
      </c>
      <c r="I478">
        <v>0</v>
      </c>
      <c r="J478" t="s">
        <v>2604</v>
      </c>
    </row>
    <row r="479" spans="1:10" x14ac:dyDescent="0.2">
      <c r="A479">
        <v>5833</v>
      </c>
      <c r="B479">
        <v>0.13043478260869565</v>
      </c>
      <c r="C479">
        <v>2</v>
      </c>
      <c r="D479">
        <v>0.04</v>
      </c>
      <c r="E479">
        <v>2300</v>
      </c>
      <c r="F479">
        <v>0.20899999999999999</v>
      </c>
      <c r="G479">
        <v>0.46529999999999999</v>
      </c>
      <c r="H479">
        <v>9.7199999999999995E-2</v>
      </c>
      <c r="I479">
        <v>3.888E-3</v>
      </c>
      <c r="J479" t="s">
        <v>1163</v>
      </c>
    </row>
    <row r="480" spans="1:10" x14ac:dyDescent="0.2">
      <c r="A480">
        <v>5834</v>
      </c>
      <c r="B480">
        <v>0.27272727272727271</v>
      </c>
      <c r="C480">
        <v>2</v>
      </c>
      <c r="E480">
        <v>1100</v>
      </c>
      <c r="F480">
        <v>0.436</v>
      </c>
      <c r="G480">
        <v>0.46529999999999999</v>
      </c>
      <c r="H480">
        <v>0.2029</v>
      </c>
      <c r="I480">
        <v>0</v>
      </c>
      <c r="J480" t="s">
        <v>2605</v>
      </c>
    </row>
    <row r="481" spans="1:10" x14ac:dyDescent="0.2">
      <c r="A481">
        <v>5835</v>
      </c>
      <c r="B481">
        <v>3.1578947368421053</v>
      </c>
      <c r="C481">
        <v>5</v>
      </c>
      <c r="D481">
        <v>0.04</v>
      </c>
      <c r="E481">
        <v>95</v>
      </c>
      <c r="F481">
        <v>5.0529999999999999</v>
      </c>
      <c r="G481">
        <v>0.65980000000000005</v>
      </c>
      <c r="H481">
        <v>3.3340000000000001</v>
      </c>
      <c r="I481">
        <v>0.13336000000000001</v>
      </c>
      <c r="J481" t="s">
        <v>2606</v>
      </c>
    </row>
    <row r="482" spans="1:10" x14ac:dyDescent="0.2">
      <c r="A482">
        <v>5836</v>
      </c>
      <c r="B482">
        <v>0.4</v>
      </c>
      <c r="C482">
        <v>2</v>
      </c>
      <c r="E482">
        <v>750</v>
      </c>
      <c r="F482">
        <v>0.64</v>
      </c>
      <c r="G482">
        <v>0.46529999999999999</v>
      </c>
      <c r="H482">
        <v>0.29780000000000001</v>
      </c>
      <c r="I482">
        <v>0</v>
      </c>
      <c r="J482" t="s">
        <v>2607</v>
      </c>
    </row>
    <row r="483" spans="1:10" x14ac:dyDescent="0.2">
      <c r="A483">
        <v>5901</v>
      </c>
      <c r="B483">
        <v>0.38461538461538464</v>
      </c>
      <c r="C483">
        <v>3</v>
      </c>
      <c r="E483">
        <v>520</v>
      </c>
      <c r="F483">
        <v>0.92300000000000004</v>
      </c>
      <c r="G483">
        <v>0.51619999999999999</v>
      </c>
      <c r="H483">
        <v>0.47649999999999998</v>
      </c>
      <c r="I483">
        <v>0</v>
      </c>
      <c r="J483" t="s">
        <v>1192</v>
      </c>
    </row>
    <row r="484" spans="1:10" x14ac:dyDescent="0.2">
      <c r="A484">
        <v>5902</v>
      </c>
      <c r="B484">
        <v>0.31746031746031744</v>
      </c>
      <c r="C484">
        <v>3</v>
      </c>
      <c r="E484">
        <v>630</v>
      </c>
      <c r="F484">
        <v>0.76200000000000001</v>
      </c>
      <c r="G484">
        <v>0.51619999999999999</v>
      </c>
      <c r="H484">
        <v>0.39329999999999998</v>
      </c>
      <c r="I484">
        <v>0</v>
      </c>
      <c r="J484" t="s">
        <v>201</v>
      </c>
    </row>
    <row r="485" spans="1:10" x14ac:dyDescent="0.2">
      <c r="A485">
        <v>5903</v>
      </c>
      <c r="B485">
        <v>0.66666666666666663</v>
      </c>
      <c r="C485">
        <v>1</v>
      </c>
      <c r="E485">
        <v>300</v>
      </c>
      <c r="F485">
        <v>1.6</v>
      </c>
      <c r="G485">
        <v>0.42299999999999999</v>
      </c>
      <c r="H485">
        <v>0.67679999999999996</v>
      </c>
      <c r="I485">
        <v>0</v>
      </c>
      <c r="J485" t="s">
        <v>375</v>
      </c>
    </row>
    <row r="486" spans="1:10" x14ac:dyDescent="0.2">
      <c r="A486">
        <v>5904</v>
      </c>
      <c r="B486">
        <v>0.2857142857142857</v>
      </c>
      <c r="C486">
        <v>3</v>
      </c>
      <c r="E486">
        <v>700</v>
      </c>
      <c r="F486">
        <v>0.68600000000000005</v>
      </c>
      <c r="G486">
        <v>0.51619999999999999</v>
      </c>
      <c r="H486">
        <v>0.35410000000000003</v>
      </c>
      <c r="I486">
        <v>0</v>
      </c>
      <c r="J486" t="s">
        <v>743</v>
      </c>
    </row>
    <row r="487" spans="1:10" x14ac:dyDescent="0.2">
      <c r="A487">
        <v>5905</v>
      </c>
      <c r="B487">
        <v>0.16666666666666666</v>
      </c>
      <c r="C487">
        <v>1</v>
      </c>
      <c r="E487">
        <v>1200</v>
      </c>
      <c r="F487">
        <v>0.4</v>
      </c>
      <c r="G487">
        <v>0.42299999999999999</v>
      </c>
      <c r="H487">
        <v>0.16919999999999999</v>
      </c>
      <c r="I487">
        <v>0</v>
      </c>
      <c r="J487" t="s">
        <v>744</v>
      </c>
    </row>
    <row r="488" spans="1:10" x14ac:dyDescent="0.2">
      <c r="A488">
        <v>5906</v>
      </c>
      <c r="B488">
        <v>0.625</v>
      </c>
      <c r="C488">
        <v>3</v>
      </c>
      <c r="E488">
        <v>320</v>
      </c>
      <c r="F488">
        <v>1.5</v>
      </c>
      <c r="G488">
        <v>0.51619999999999999</v>
      </c>
      <c r="H488">
        <v>0.77429999999999999</v>
      </c>
      <c r="I488">
        <v>0</v>
      </c>
      <c r="J488" t="s">
        <v>2608</v>
      </c>
    </row>
    <row r="489" spans="1:10" x14ac:dyDescent="0.2">
      <c r="A489">
        <v>5907</v>
      </c>
      <c r="B489">
        <v>0.44444444444444442</v>
      </c>
      <c r="C489">
        <v>3</v>
      </c>
      <c r="E489">
        <v>450</v>
      </c>
      <c r="F489">
        <v>1.0669999999999999</v>
      </c>
      <c r="G489">
        <v>0.51619999999999999</v>
      </c>
      <c r="H489">
        <v>0.55079999999999996</v>
      </c>
      <c r="I489">
        <v>0</v>
      </c>
      <c r="J489" t="s">
        <v>902</v>
      </c>
    </row>
    <row r="490" spans="1:10" x14ac:dyDescent="0.2">
      <c r="A490">
        <v>5908</v>
      </c>
      <c r="B490">
        <v>0.2857142857142857</v>
      </c>
      <c r="C490">
        <v>2</v>
      </c>
      <c r="E490">
        <v>700</v>
      </c>
      <c r="F490">
        <v>0.68600000000000005</v>
      </c>
      <c r="G490">
        <v>0.46529999999999999</v>
      </c>
      <c r="H490">
        <v>0.31919999999999998</v>
      </c>
      <c r="I490">
        <v>0</v>
      </c>
      <c r="J490" t="s">
        <v>1587</v>
      </c>
    </row>
    <row r="491" spans="1:10" x14ac:dyDescent="0.2">
      <c r="A491">
        <v>5909</v>
      </c>
      <c r="B491">
        <v>0.16666666666666666</v>
      </c>
      <c r="C491">
        <v>2</v>
      </c>
      <c r="D491">
        <v>0.04</v>
      </c>
      <c r="E491">
        <v>1200</v>
      </c>
      <c r="F491">
        <v>0.4</v>
      </c>
      <c r="G491">
        <v>0.46529999999999999</v>
      </c>
      <c r="H491">
        <v>0.18609999999999999</v>
      </c>
      <c r="I491">
        <v>7.4439999999999992E-3</v>
      </c>
      <c r="J491" t="s">
        <v>1588</v>
      </c>
    </row>
    <row r="492" spans="1:10" x14ac:dyDescent="0.2">
      <c r="A492">
        <v>5910</v>
      </c>
      <c r="B492">
        <v>0.68965517241379315</v>
      </c>
      <c r="C492">
        <v>3</v>
      </c>
      <c r="E492">
        <v>290</v>
      </c>
      <c r="F492">
        <v>1.655</v>
      </c>
      <c r="G492">
        <v>0.51619999999999999</v>
      </c>
      <c r="H492">
        <v>0.85429999999999995</v>
      </c>
      <c r="I492">
        <v>0</v>
      </c>
      <c r="J492" t="s">
        <v>1017</v>
      </c>
    </row>
    <row r="493" spans="1:10" x14ac:dyDescent="0.2">
      <c r="A493">
        <v>5911</v>
      </c>
      <c r="B493">
        <v>0.5714285714285714</v>
      </c>
      <c r="C493">
        <v>2</v>
      </c>
      <c r="E493">
        <v>350</v>
      </c>
      <c r="F493">
        <v>1.371</v>
      </c>
      <c r="G493">
        <v>0.46529999999999999</v>
      </c>
      <c r="H493">
        <v>0.63790000000000002</v>
      </c>
      <c r="I493">
        <v>0</v>
      </c>
      <c r="J493" t="s">
        <v>1449</v>
      </c>
    </row>
    <row r="494" spans="1:10" x14ac:dyDescent="0.2">
      <c r="A494">
        <v>5912</v>
      </c>
      <c r="B494">
        <v>1.1764705882352942</v>
      </c>
      <c r="C494">
        <v>3</v>
      </c>
      <c r="D494">
        <v>0.04</v>
      </c>
      <c r="E494">
        <v>170</v>
      </c>
      <c r="F494">
        <v>2.8239999999999998</v>
      </c>
      <c r="G494">
        <v>0.51619999999999999</v>
      </c>
      <c r="H494">
        <v>1.4577</v>
      </c>
      <c r="I494">
        <v>5.8307999999999999E-2</v>
      </c>
      <c r="J494" t="s">
        <v>2609</v>
      </c>
    </row>
    <row r="495" spans="1:10" x14ac:dyDescent="0.2">
      <c r="A495">
        <v>5913</v>
      </c>
      <c r="B495">
        <v>0.7142857142857143</v>
      </c>
      <c r="C495">
        <v>2</v>
      </c>
      <c r="E495">
        <v>280</v>
      </c>
      <c r="F495">
        <v>1.714</v>
      </c>
      <c r="G495">
        <v>0.46529999999999999</v>
      </c>
      <c r="H495">
        <v>0.79749999999999999</v>
      </c>
      <c r="I495">
        <v>0</v>
      </c>
      <c r="J495" t="s">
        <v>43</v>
      </c>
    </row>
    <row r="496" spans="1:10" x14ac:dyDescent="0.2">
      <c r="A496">
        <v>5914</v>
      </c>
      <c r="B496">
        <v>0.25974025974025972</v>
      </c>
      <c r="C496">
        <v>2</v>
      </c>
      <c r="D496">
        <v>0.04</v>
      </c>
      <c r="E496">
        <v>770</v>
      </c>
      <c r="F496">
        <v>0.623</v>
      </c>
      <c r="G496">
        <v>0.46529999999999999</v>
      </c>
      <c r="H496">
        <v>0.28989999999999999</v>
      </c>
      <c r="I496">
        <v>1.1596E-2</v>
      </c>
      <c r="J496" t="s">
        <v>2610</v>
      </c>
    </row>
    <row r="497" spans="1:10" x14ac:dyDescent="0.2">
      <c r="A497">
        <v>5915</v>
      </c>
      <c r="B497">
        <v>0.2857142857142857</v>
      </c>
      <c r="C497">
        <v>4</v>
      </c>
      <c r="E497">
        <v>700</v>
      </c>
      <c r="F497">
        <v>0.68600000000000005</v>
      </c>
      <c r="G497">
        <v>0.57530000000000003</v>
      </c>
      <c r="H497">
        <v>0.3947</v>
      </c>
      <c r="I497">
        <v>0</v>
      </c>
      <c r="J497" t="s">
        <v>2611</v>
      </c>
    </row>
    <row r="498" spans="1:10" x14ac:dyDescent="0.2">
      <c r="A498">
        <v>5916</v>
      </c>
      <c r="B498">
        <v>0.38461538461538464</v>
      </c>
      <c r="C498">
        <v>1</v>
      </c>
      <c r="E498">
        <v>520</v>
      </c>
      <c r="F498">
        <v>0.92300000000000004</v>
      </c>
      <c r="G498">
        <v>0.42299999999999999</v>
      </c>
      <c r="H498">
        <v>0.39040000000000002</v>
      </c>
      <c r="I498">
        <v>0</v>
      </c>
      <c r="J498" t="s">
        <v>1664</v>
      </c>
    </row>
    <row r="499" spans="1:10" x14ac:dyDescent="0.2">
      <c r="A499">
        <v>5917</v>
      </c>
      <c r="B499">
        <v>0.27777777777777779</v>
      </c>
      <c r="C499">
        <v>4</v>
      </c>
      <c r="E499">
        <v>720</v>
      </c>
      <c r="F499">
        <v>0.66700000000000004</v>
      </c>
      <c r="G499">
        <v>0.57530000000000003</v>
      </c>
      <c r="H499">
        <v>0.38369999999999999</v>
      </c>
      <c r="I499">
        <v>0</v>
      </c>
      <c r="J499" t="s">
        <v>559</v>
      </c>
    </row>
    <row r="500" spans="1:10" x14ac:dyDescent="0.2">
      <c r="A500">
        <v>5918</v>
      </c>
      <c r="B500">
        <v>0.10526315789473684</v>
      </c>
      <c r="C500">
        <v>1</v>
      </c>
      <c r="E500">
        <v>1900</v>
      </c>
      <c r="F500">
        <v>0.253</v>
      </c>
      <c r="G500">
        <v>0.42299999999999999</v>
      </c>
      <c r="H500">
        <v>0.107</v>
      </c>
      <c r="I500">
        <v>0</v>
      </c>
      <c r="J500" t="s">
        <v>558</v>
      </c>
    </row>
    <row r="501" spans="1:10" x14ac:dyDescent="0.2">
      <c r="A501">
        <v>5919</v>
      </c>
      <c r="B501">
        <v>0.2857142857142857</v>
      </c>
      <c r="C501">
        <v>1</v>
      </c>
      <c r="E501">
        <v>700</v>
      </c>
      <c r="F501">
        <v>0.68600000000000005</v>
      </c>
      <c r="G501">
        <v>0.42299999999999999</v>
      </c>
      <c r="H501">
        <v>0.29020000000000001</v>
      </c>
      <c r="I501">
        <v>0</v>
      </c>
      <c r="J501" t="s">
        <v>581</v>
      </c>
    </row>
    <row r="502" spans="1:10" x14ac:dyDescent="0.2">
      <c r="A502">
        <v>5920</v>
      </c>
      <c r="B502">
        <v>0.26666666666666666</v>
      </c>
      <c r="C502">
        <v>3</v>
      </c>
      <c r="E502">
        <v>750</v>
      </c>
      <c r="F502">
        <v>0.64</v>
      </c>
      <c r="G502">
        <v>0.51619999999999999</v>
      </c>
      <c r="H502">
        <v>0.33040000000000003</v>
      </c>
      <c r="I502">
        <v>0</v>
      </c>
      <c r="J502" t="s">
        <v>2612</v>
      </c>
    </row>
    <row r="503" spans="1:10" x14ac:dyDescent="0.2">
      <c r="A503">
        <v>5921</v>
      </c>
      <c r="B503">
        <v>0.86956521739130432</v>
      </c>
      <c r="C503">
        <v>4</v>
      </c>
      <c r="E503">
        <v>230</v>
      </c>
      <c r="F503">
        <v>2.0870000000000002</v>
      </c>
      <c r="G503">
        <v>0.57530000000000003</v>
      </c>
      <c r="H503">
        <v>1.2007000000000001</v>
      </c>
      <c r="I503">
        <v>0</v>
      </c>
      <c r="J503" t="s">
        <v>2613</v>
      </c>
    </row>
    <row r="504" spans="1:10" x14ac:dyDescent="0.2">
      <c r="A504">
        <v>5922</v>
      </c>
      <c r="B504">
        <v>0.23529411764705882</v>
      </c>
      <c r="C504">
        <v>1</v>
      </c>
      <c r="D504">
        <v>0.04</v>
      </c>
      <c r="E504">
        <v>850</v>
      </c>
      <c r="F504">
        <v>0.56499999999999995</v>
      </c>
      <c r="G504">
        <v>0.42299999999999999</v>
      </c>
      <c r="H504">
        <v>0.23899999999999999</v>
      </c>
      <c r="I504">
        <v>9.5599999999999991E-3</v>
      </c>
      <c r="J504" t="s">
        <v>336</v>
      </c>
    </row>
    <row r="505" spans="1:10" x14ac:dyDescent="0.2">
      <c r="A505">
        <v>5923</v>
      </c>
      <c r="B505">
        <v>0.7142857142857143</v>
      </c>
      <c r="C505">
        <v>1</v>
      </c>
      <c r="E505">
        <v>280</v>
      </c>
      <c r="F505">
        <v>1.714</v>
      </c>
      <c r="G505">
        <v>0.42299999999999999</v>
      </c>
      <c r="H505">
        <v>0.72499999999999998</v>
      </c>
      <c r="I505">
        <v>0</v>
      </c>
      <c r="J505" t="s">
        <v>1320</v>
      </c>
    </row>
    <row r="506" spans="1:10" x14ac:dyDescent="0.2">
      <c r="A506">
        <v>5924</v>
      </c>
      <c r="B506">
        <v>0.36363636363636365</v>
      </c>
      <c r="C506">
        <v>2</v>
      </c>
      <c r="E506">
        <v>550</v>
      </c>
      <c r="F506">
        <v>0.873</v>
      </c>
      <c r="G506">
        <v>0.46529999999999999</v>
      </c>
      <c r="H506">
        <v>0.40620000000000001</v>
      </c>
      <c r="I506">
        <v>0</v>
      </c>
      <c r="J506" t="s">
        <v>1301</v>
      </c>
    </row>
    <row r="507" spans="1:10" x14ac:dyDescent="0.2">
      <c r="A507">
        <v>5925</v>
      </c>
      <c r="B507">
        <v>0.43478260869565216</v>
      </c>
      <c r="C507">
        <v>2</v>
      </c>
      <c r="E507">
        <v>460</v>
      </c>
      <c r="F507">
        <v>1.0429999999999999</v>
      </c>
      <c r="G507">
        <v>0.46529999999999999</v>
      </c>
      <c r="H507">
        <v>0.48530000000000001</v>
      </c>
      <c r="I507">
        <v>0</v>
      </c>
      <c r="J507" t="s">
        <v>699</v>
      </c>
    </row>
    <row r="508" spans="1:10" x14ac:dyDescent="0.2">
      <c r="A508">
        <v>5926</v>
      </c>
      <c r="B508">
        <v>0.26666666666666666</v>
      </c>
      <c r="C508">
        <v>2</v>
      </c>
      <c r="E508">
        <v>750</v>
      </c>
      <c r="F508">
        <v>0.64</v>
      </c>
      <c r="G508">
        <v>0.46529999999999999</v>
      </c>
      <c r="H508">
        <v>0.29780000000000001</v>
      </c>
      <c r="I508">
        <v>0</v>
      </c>
      <c r="J508" t="s">
        <v>941</v>
      </c>
    </row>
    <row r="509" spans="1:10" x14ac:dyDescent="0.2">
      <c r="A509">
        <v>5927</v>
      </c>
      <c r="B509">
        <v>0.2857142857142857</v>
      </c>
      <c r="C509">
        <v>2</v>
      </c>
      <c r="D509">
        <v>0.04</v>
      </c>
      <c r="E509">
        <v>700</v>
      </c>
      <c r="F509">
        <v>0.68600000000000005</v>
      </c>
      <c r="G509">
        <v>0.46529999999999999</v>
      </c>
      <c r="H509">
        <v>0.31919999999999998</v>
      </c>
      <c r="I509">
        <v>1.2768E-2</v>
      </c>
      <c r="J509" t="s">
        <v>569</v>
      </c>
    </row>
    <row r="510" spans="1:10" x14ac:dyDescent="0.2">
      <c r="A510">
        <v>5928</v>
      </c>
      <c r="B510">
        <v>0.55555555555555558</v>
      </c>
      <c r="C510">
        <v>3</v>
      </c>
      <c r="E510">
        <v>360</v>
      </c>
      <c r="F510">
        <v>1.333</v>
      </c>
      <c r="G510">
        <v>0.51619999999999999</v>
      </c>
      <c r="H510">
        <v>0.68810000000000004</v>
      </c>
      <c r="I510">
        <v>0</v>
      </c>
      <c r="J510" t="s">
        <v>884</v>
      </c>
    </row>
    <row r="511" spans="1:10" x14ac:dyDescent="0.2">
      <c r="A511">
        <v>5929</v>
      </c>
      <c r="B511">
        <v>0.75471698113207553</v>
      </c>
      <c r="C511">
        <v>2</v>
      </c>
      <c r="E511">
        <v>265</v>
      </c>
      <c r="F511">
        <v>1.8109999999999999</v>
      </c>
      <c r="G511">
        <v>0.46529999999999999</v>
      </c>
      <c r="H511">
        <v>0.8427</v>
      </c>
      <c r="I511">
        <v>0</v>
      </c>
      <c r="J511" t="s">
        <v>1133</v>
      </c>
    </row>
    <row r="512" spans="1:10" x14ac:dyDescent="0.2">
      <c r="A512">
        <v>5930</v>
      </c>
      <c r="B512">
        <v>0.51948051948051943</v>
      </c>
      <c r="C512">
        <v>3</v>
      </c>
      <c r="E512">
        <v>385</v>
      </c>
      <c r="F512">
        <v>1.2470000000000001</v>
      </c>
      <c r="G512">
        <v>0.51619999999999999</v>
      </c>
      <c r="H512">
        <v>0.64370000000000005</v>
      </c>
      <c r="I512">
        <v>0</v>
      </c>
      <c r="J512" t="s">
        <v>2614</v>
      </c>
    </row>
    <row r="513" spans="1:10" x14ac:dyDescent="0.2">
      <c r="A513">
        <v>5931</v>
      </c>
      <c r="B513">
        <v>0.1111111111111111</v>
      </c>
      <c r="C513">
        <v>1</v>
      </c>
      <c r="E513">
        <v>1800</v>
      </c>
      <c r="F513">
        <v>0.26700000000000002</v>
      </c>
      <c r="G513">
        <v>0.42299999999999999</v>
      </c>
      <c r="H513">
        <v>0.1129</v>
      </c>
      <c r="I513">
        <v>0</v>
      </c>
      <c r="J513" t="s">
        <v>962</v>
      </c>
    </row>
    <row r="514" spans="1:10" x14ac:dyDescent="0.2">
      <c r="A514">
        <v>5932</v>
      </c>
      <c r="B514">
        <v>20</v>
      </c>
      <c r="C514">
        <v>4</v>
      </c>
      <c r="E514">
        <v>10</v>
      </c>
      <c r="F514">
        <v>48</v>
      </c>
      <c r="G514">
        <v>0.57530000000000003</v>
      </c>
      <c r="H514">
        <v>27.6144</v>
      </c>
      <c r="I514">
        <v>0</v>
      </c>
      <c r="J514" t="s">
        <v>745</v>
      </c>
    </row>
    <row r="515" spans="1:10" x14ac:dyDescent="0.2">
      <c r="A515">
        <v>5933</v>
      </c>
      <c r="B515">
        <v>0.68965517241379315</v>
      </c>
      <c r="C515">
        <v>3</v>
      </c>
      <c r="E515">
        <v>290</v>
      </c>
      <c r="F515">
        <v>1.655</v>
      </c>
      <c r="G515">
        <v>0.51619999999999999</v>
      </c>
      <c r="H515">
        <v>0.85429999999999995</v>
      </c>
      <c r="I515">
        <v>0</v>
      </c>
      <c r="J515" t="s">
        <v>2615</v>
      </c>
    </row>
    <row r="516" spans="1:10" x14ac:dyDescent="0.2">
      <c r="A516">
        <v>5934</v>
      </c>
      <c r="B516">
        <v>0.27027027027027029</v>
      </c>
      <c r="C516">
        <v>3</v>
      </c>
      <c r="E516">
        <v>740</v>
      </c>
      <c r="F516">
        <v>0.64900000000000002</v>
      </c>
      <c r="G516">
        <v>0.51619999999999999</v>
      </c>
      <c r="H516">
        <v>0.33500000000000002</v>
      </c>
      <c r="I516">
        <v>0</v>
      </c>
      <c r="J516" t="s">
        <v>2616</v>
      </c>
    </row>
    <row r="517" spans="1:10" x14ac:dyDescent="0.2">
      <c r="A517">
        <v>5935</v>
      </c>
      <c r="B517">
        <v>0.43010752688172044</v>
      </c>
      <c r="C517">
        <v>3</v>
      </c>
      <c r="E517">
        <v>465</v>
      </c>
      <c r="F517">
        <v>1.032</v>
      </c>
      <c r="G517">
        <v>0.51619999999999999</v>
      </c>
      <c r="H517">
        <v>0.53269999999999995</v>
      </c>
      <c r="I517">
        <v>0</v>
      </c>
      <c r="J517" t="s">
        <v>310</v>
      </c>
    </row>
    <row r="518" spans="1:10" x14ac:dyDescent="0.2">
      <c r="A518">
        <v>5936</v>
      </c>
      <c r="B518">
        <v>0.68965517241379315</v>
      </c>
      <c r="C518">
        <v>1</v>
      </c>
      <c r="E518">
        <v>290</v>
      </c>
      <c r="F518">
        <v>1.655</v>
      </c>
      <c r="G518">
        <v>0.42299999999999999</v>
      </c>
      <c r="H518">
        <v>0.70009999999999994</v>
      </c>
      <c r="I518">
        <v>0</v>
      </c>
      <c r="J518" t="s">
        <v>2617</v>
      </c>
    </row>
    <row r="519" spans="1:10" x14ac:dyDescent="0.2">
      <c r="A519">
        <v>5937</v>
      </c>
      <c r="B519">
        <v>0.40816326530612246</v>
      </c>
      <c r="C519">
        <v>2</v>
      </c>
      <c r="E519">
        <v>490</v>
      </c>
      <c r="F519">
        <v>0.98</v>
      </c>
      <c r="G519">
        <v>0.46529999999999999</v>
      </c>
      <c r="H519">
        <v>0.45600000000000002</v>
      </c>
      <c r="I519">
        <v>0</v>
      </c>
      <c r="J519" t="s">
        <v>888</v>
      </c>
    </row>
    <row r="520" spans="1:10" x14ac:dyDescent="0.2">
      <c r="A520">
        <v>5938</v>
      </c>
      <c r="B520">
        <v>18.181818181818183</v>
      </c>
      <c r="C520">
        <v>4</v>
      </c>
      <c r="E520">
        <v>11</v>
      </c>
      <c r="F520">
        <v>43.636000000000003</v>
      </c>
      <c r="G520">
        <v>0.57530000000000003</v>
      </c>
      <c r="H520">
        <v>25.1038</v>
      </c>
      <c r="I520">
        <v>0</v>
      </c>
      <c r="J520" t="s">
        <v>745</v>
      </c>
    </row>
    <row r="521" spans="1:10" x14ac:dyDescent="0.2">
      <c r="A521">
        <v>5939</v>
      </c>
      <c r="B521">
        <v>0.22727272727272727</v>
      </c>
      <c r="C521">
        <v>2</v>
      </c>
      <c r="D521">
        <v>0.04</v>
      </c>
      <c r="E521">
        <v>880</v>
      </c>
      <c r="F521">
        <v>0.54500000000000004</v>
      </c>
      <c r="G521">
        <v>0.46529999999999999</v>
      </c>
      <c r="H521">
        <v>0.25359999999999999</v>
      </c>
      <c r="I521">
        <v>1.0144E-2</v>
      </c>
      <c r="J521" t="s">
        <v>493</v>
      </c>
    </row>
    <row r="522" spans="1:10" x14ac:dyDescent="0.2">
      <c r="A522">
        <v>5940</v>
      </c>
      <c r="B522">
        <v>0.44444444444444442</v>
      </c>
      <c r="C522">
        <v>3</v>
      </c>
      <c r="E522">
        <v>450</v>
      </c>
      <c r="F522">
        <v>1.0669999999999999</v>
      </c>
      <c r="G522">
        <v>0.51619999999999999</v>
      </c>
      <c r="H522">
        <v>0.55079999999999996</v>
      </c>
      <c r="I522">
        <v>0</v>
      </c>
      <c r="J522" t="s">
        <v>494</v>
      </c>
    </row>
    <row r="523" spans="1:10" x14ac:dyDescent="0.2">
      <c r="A523">
        <v>5941</v>
      </c>
      <c r="B523">
        <v>8.3333333333333329E-2</v>
      </c>
      <c r="C523">
        <v>1</v>
      </c>
      <c r="E523">
        <v>2400</v>
      </c>
      <c r="F523">
        <v>0.2</v>
      </c>
      <c r="G523">
        <v>0.42299999999999999</v>
      </c>
      <c r="H523">
        <v>8.4599999999999995E-2</v>
      </c>
      <c r="I523">
        <v>0</v>
      </c>
      <c r="J523" t="s">
        <v>390</v>
      </c>
    </row>
    <row r="524" spans="1:10" x14ac:dyDescent="0.2">
      <c r="A524">
        <v>5942</v>
      </c>
      <c r="B524">
        <v>0.52631578947368418</v>
      </c>
      <c r="C524">
        <v>2</v>
      </c>
      <c r="E524">
        <v>380</v>
      </c>
      <c r="F524">
        <v>1.2629999999999999</v>
      </c>
      <c r="G524">
        <v>0.46529999999999999</v>
      </c>
      <c r="H524">
        <v>0.5877</v>
      </c>
      <c r="I524">
        <v>0</v>
      </c>
      <c r="J524" t="s">
        <v>754</v>
      </c>
    </row>
    <row r="525" spans="1:10" x14ac:dyDescent="0.2">
      <c r="A525">
        <v>5943</v>
      </c>
      <c r="B525">
        <v>0.52631578947368418</v>
      </c>
      <c r="C525">
        <v>3</v>
      </c>
      <c r="E525">
        <v>380</v>
      </c>
      <c r="F525">
        <v>1.2629999999999999</v>
      </c>
      <c r="G525">
        <v>0.51619999999999999</v>
      </c>
      <c r="H525">
        <v>0.65200000000000002</v>
      </c>
      <c r="I525">
        <v>0</v>
      </c>
      <c r="J525" t="s">
        <v>2618</v>
      </c>
    </row>
    <row r="526" spans="1:10" x14ac:dyDescent="0.2">
      <c r="A526">
        <v>5944</v>
      </c>
      <c r="B526">
        <v>0.11764705882352941</v>
      </c>
      <c r="C526">
        <v>1</v>
      </c>
      <c r="E526">
        <v>1700</v>
      </c>
      <c r="F526">
        <v>0.28199999999999997</v>
      </c>
      <c r="G526">
        <v>0.42299999999999999</v>
      </c>
      <c r="H526">
        <v>0.1193</v>
      </c>
      <c r="I526">
        <v>0</v>
      </c>
      <c r="J526" t="s">
        <v>1531</v>
      </c>
    </row>
    <row r="527" spans="1:10" x14ac:dyDescent="0.2">
      <c r="A527">
        <v>5945</v>
      </c>
      <c r="B527">
        <v>0.25</v>
      </c>
      <c r="C527">
        <v>1</v>
      </c>
      <c r="E527">
        <v>800</v>
      </c>
      <c r="F527">
        <v>0.6</v>
      </c>
      <c r="G527">
        <v>0.42299999999999999</v>
      </c>
      <c r="H527">
        <v>0.25380000000000003</v>
      </c>
      <c r="I527">
        <v>0</v>
      </c>
      <c r="J527" t="s">
        <v>40</v>
      </c>
    </row>
    <row r="528" spans="1:10" x14ac:dyDescent="0.2">
      <c r="A528">
        <v>5946</v>
      </c>
      <c r="B528">
        <v>1.3333333333333333</v>
      </c>
      <c r="C528">
        <v>3</v>
      </c>
      <c r="E528">
        <v>150</v>
      </c>
      <c r="F528">
        <v>3.2</v>
      </c>
      <c r="G528">
        <v>0.51619999999999999</v>
      </c>
      <c r="H528">
        <v>1.6517999999999999</v>
      </c>
      <c r="I528">
        <v>0</v>
      </c>
      <c r="J528" t="s">
        <v>2619</v>
      </c>
    </row>
    <row r="529" spans="1:10" x14ac:dyDescent="0.2">
      <c r="A529">
        <v>5947</v>
      </c>
      <c r="B529">
        <v>0.18181818181818182</v>
      </c>
      <c r="C529">
        <v>2</v>
      </c>
      <c r="D529">
        <v>0.04</v>
      </c>
      <c r="E529">
        <v>1100</v>
      </c>
      <c r="F529">
        <v>0.436</v>
      </c>
      <c r="G529">
        <v>0.46529999999999999</v>
      </c>
      <c r="H529">
        <v>0.2029</v>
      </c>
      <c r="I529">
        <v>8.116E-3</v>
      </c>
      <c r="J529" t="s">
        <v>2620</v>
      </c>
    </row>
    <row r="530" spans="1:10" x14ac:dyDescent="0.2">
      <c r="A530">
        <v>5948</v>
      </c>
      <c r="B530">
        <v>0.5714285714285714</v>
      </c>
      <c r="C530">
        <v>3</v>
      </c>
      <c r="E530">
        <v>350</v>
      </c>
      <c r="F530">
        <v>1.371</v>
      </c>
      <c r="G530">
        <v>0.51619999999999999</v>
      </c>
      <c r="H530">
        <v>0.7077</v>
      </c>
      <c r="I530">
        <v>0</v>
      </c>
      <c r="J530" t="s">
        <v>2621</v>
      </c>
    </row>
    <row r="531" spans="1:10" x14ac:dyDescent="0.2">
      <c r="A531">
        <v>5949</v>
      </c>
      <c r="B531">
        <v>0.08</v>
      </c>
      <c r="C531">
        <v>1</v>
      </c>
      <c r="E531">
        <v>2500</v>
      </c>
      <c r="F531">
        <v>0.192</v>
      </c>
      <c r="G531">
        <v>0.42299999999999999</v>
      </c>
      <c r="H531">
        <v>8.1199999999999994E-2</v>
      </c>
      <c r="I531">
        <v>0</v>
      </c>
      <c r="J531" t="s">
        <v>2622</v>
      </c>
    </row>
    <row r="532" spans="1:10" x14ac:dyDescent="0.2">
      <c r="A532">
        <v>5950</v>
      </c>
      <c r="B532">
        <v>0.26666666666666666</v>
      </c>
      <c r="C532">
        <v>1</v>
      </c>
      <c r="E532">
        <v>750</v>
      </c>
      <c r="F532">
        <v>0.64</v>
      </c>
      <c r="G532">
        <v>0.42299999999999999</v>
      </c>
      <c r="H532">
        <v>0.2707</v>
      </c>
      <c r="I532">
        <v>0</v>
      </c>
      <c r="J532" t="s">
        <v>2623</v>
      </c>
    </row>
    <row r="533" spans="1:10" x14ac:dyDescent="0.2">
      <c r="A533">
        <v>6001</v>
      </c>
      <c r="B533">
        <v>0.68965517241379315</v>
      </c>
      <c r="C533">
        <v>6</v>
      </c>
      <c r="E533">
        <v>290</v>
      </c>
      <c r="F533">
        <v>1.655</v>
      </c>
      <c r="G533">
        <v>0.76980000000000004</v>
      </c>
      <c r="H533">
        <v>1.274</v>
      </c>
      <c r="I533">
        <v>0</v>
      </c>
      <c r="J533" t="s">
        <v>1786</v>
      </c>
    </row>
    <row r="534" spans="1:10" x14ac:dyDescent="0.2">
      <c r="A534">
        <v>6002</v>
      </c>
      <c r="B534">
        <v>0.75471698113207553</v>
      </c>
      <c r="C534">
        <v>6</v>
      </c>
      <c r="E534">
        <v>265</v>
      </c>
      <c r="F534">
        <v>1.8109999999999999</v>
      </c>
      <c r="G534">
        <v>0.76980000000000004</v>
      </c>
      <c r="H534">
        <v>1.3940999999999999</v>
      </c>
      <c r="I534">
        <v>0</v>
      </c>
      <c r="J534" t="s">
        <v>2624</v>
      </c>
    </row>
    <row r="535" spans="1:10" x14ac:dyDescent="0.2">
      <c r="A535">
        <v>6003</v>
      </c>
      <c r="B535">
        <v>6.4516129032258063E-2</v>
      </c>
      <c r="C535">
        <v>3</v>
      </c>
      <c r="E535">
        <v>3100</v>
      </c>
      <c r="F535">
        <v>0.155</v>
      </c>
      <c r="G535">
        <v>0.51619999999999999</v>
      </c>
      <c r="H535">
        <v>0.08</v>
      </c>
      <c r="I535">
        <v>0</v>
      </c>
      <c r="J535" t="s">
        <v>1249</v>
      </c>
    </row>
    <row r="536" spans="1:10" x14ac:dyDescent="0.2">
      <c r="A536">
        <v>6004</v>
      </c>
      <c r="B536">
        <v>0.125</v>
      </c>
      <c r="C536">
        <v>3</v>
      </c>
      <c r="E536">
        <v>1600</v>
      </c>
      <c r="F536">
        <v>0.3</v>
      </c>
      <c r="G536">
        <v>0.51619999999999999</v>
      </c>
      <c r="H536">
        <v>0.15490000000000001</v>
      </c>
      <c r="I536">
        <v>0</v>
      </c>
      <c r="J536" t="s">
        <v>443</v>
      </c>
    </row>
    <row r="537" spans="1:10" x14ac:dyDescent="0.2">
      <c r="A537">
        <v>6005</v>
      </c>
      <c r="B537">
        <v>0.04</v>
      </c>
      <c r="C537">
        <v>4</v>
      </c>
      <c r="E537">
        <v>5000</v>
      </c>
      <c r="F537">
        <v>9.6000000000000002E-2</v>
      </c>
      <c r="G537">
        <v>0.57530000000000003</v>
      </c>
      <c r="H537">
        <v>5.5199999999999999E-2</v>
      </c>
      <c r="I537">
        <v>0</v>
      </c>
      <c r="J537" t="s">
        <v>1709</v>
      </c>
    </row>
    <row r="538" spans="1:10" x14ac:dyDescent="0.2">
      <c r="A538">
        <v>6006</v>
      </c>
      <c r="B538">
        <v>0.2</v>
      </c>
      <c r="C538">
        <v>3</v>
      </c>
      <c r="E538">
        <v>1000</v>
      </c>
      <c r="F538">
        <v>0.48</v>
      </c>
      <c r="G538">
        <v>0.51619999999999999</v>
      </c>
      <c r="H538">
        <v>0.24779999999999999</v>
      </c>
      <c r="I538">
        <v>0</v>
      </c>
      <c r="J538" t="s">
        <v>2625</v>
      </c>
    </row>
    <row r="539" spans="1:10" x14ac:dyDescent="0.2">
      <c r="A539">
        <v>6007</v>
      </c>
      <c r="B539">
        <v>0.22222222222222221</v>
      </c>
      <c r="C539">
        <v>3</v>
      </c>
      <c r="E539">
        <v>900</v>
      </c>
      <c r="F539">
        <v>0.53300000000000003</v>
      </c>
      <c r="G539">
        <v>0.51619999999999999</v>
      </c>
      <c r="H539">
        <v>0.27510000000000001</v>
      </c>
      <c r="I539">
        <v>0</v>
      </c>
      <c r="J539" t="s">
        <v>2626</v>
      </c>
    </row>
    <row r="540" spans="1:10" x14ac:dyDescent="0.2">
      <c r="A540">
        <v>6008</v>
      </c>
      <c r="B540">
        <v>0.38461538461538464</v>
      </c>
      <c r="C540">
        <v>3</v>
      </c>
      <c r="E540">
        <v>520</v>
      </c>
      <c r="F540">
        <v>0.92300000000000004</v>
      </c>
      <c r="G540">
        <v>0.51619999999999999</v>
      </c>
      <c r="H540">
        <v>0.47649999999999998</v>
      </c>
      <c r="I540">
        <v>0</v>
      </c>
      <c r="J540" t="s">
        <v>2627</v>
      </c>
    </row>
    <row r="541" spans="1:10" x14ac:dyDescent="0.2">
      <c r="A541">
        <v>6009</v>
      </c>
      <c r="B541">
        <v>0.5</v>
      </c>
      <c r="C541">
        <v>3</v>
      </c>
      <c r="E541">
        <v>400</v>
      </c>
      <c r="F541">
        <v>1.2</v>
      </c>
      <c r="G541">
        <v>0.51619999999999999</v>
      </c>
      <c r="H541">
        <v>0.61939999999999995</v>
      </c>
      <c r="I541">
        <v>0</v>
      </c>
      <c r="J541" t="s">
        <v>2628</v>
      </c>
    </row>
    <row r="542" spans="1:10" x14ac:dyDescent="0.2">
      <c r="A542">
        <v>6010</v>
      </c>
      <c r="B542">
        <v>8.6956521739130432E-2</v>
      </c>
      <c r="C542">
        <v>2</v>
      </c>
      <c r="E542">
        <v>2300</v>
      </c>
      <c r="F542">
        <v>0.20899999999999999</v>
      </c>
      <c r="G542">
        <v>0.46529999999999999</v>
      </c>
      <c r="H542">
        <v>9.7199999999999995E-2</v>
      </c>
      <c r="I542">
        <v>0</v>
      </c>
      <c r="J542" t="s">
        <v>1650</v>
      </c>
    </row>
    <row r="543" spans="1:10" x14ac:dyDescent="0.2">
      <c r="A543">
        <v>6011</v>
      </c>
      <c r="B543">
        <v>7.1428571428571425E-2</v>
      </c>
      <c r="C543">
        <v>3</v>
      </c>
      <c r="E543">
        <v>2800</v>
      </c>
      <c r="F543">
        <v>0.17100000000000001</v>
      </c>
      <c r="G543">
        <v>0.51619999999999999</v>
      </c>
      <c r="H543">
        <v>8.8300000000000003E-2</v>
      </c>
      <c r="I543">
        <v>0</v>
      </c>
      <c r="J543" t="s">
        <v>737</v>
      </c>
    </row>
    <row r="544" spans="1:10" x14ac:dyDescent="0.2">
      <c r="A544">
        <v>6012</v>
      </c>
      <c r="B544">
        <v>0.2</v>
      </c>
      <c r="C544">
        <v>1</v>
      </c>
      <c r="E544">
        <v>1000</v>
      </c>
      <c r="F544">
        <v>0.48</v>
      </c>
      <c r="G544">
        <v>0.42299999999999999</v>
      </c>
      <c r="H544">
        <v>0.20300000000000001</v>
      </c>
      <c r="I544">
        <v>0</v>
      </c>
      <c r="J544" t="s">
        <v>738</v>
      </c>
    </row>
    <row r="545" spans="1:10" x14ac:dyDescent="0.2">
      <c r="A545">
        <v>6013</v>
      </c>
      <c r="B545">
        <v>4.878048780487805E-2</v>
      </c>
      <c r="C545">
        <v>4</v>
      </c>
      <c r="E545">
        <v>4100</v>
      </c>
      <c r="F545">
        <v>0.11700000000000001</v>
      </c>
      <c r="G545">
        <v>0.57530000000000003</v>
      </c>
      <c r="H545">
        <v>6.7299999999999999E-2</v>
      </c>
      <c r="I545">
        <v>0</v>
      </c>
      <c r="J545" t="s">
        <v>2629</v>
      </c>
    </row>
    <row r="546" spans="1:10" x14ac:dyDescent="0.2">
      <c r="A546">
        <v>6014</v>
      </c>
      <c r="B546">
        <v>0.22222222222222221</v>
      </c>
      <c r="C546">
        <v>3</v>
      </c>
      <c r="E546">
        <v>900</v>
      </c>
      <c r="F546">
        <v>0.53300000000000003</v>
      </c>
      <c r="G546">
        <v>0.51619999999999999</v>
      </c>
      <c r="H546">
        <v>0.27510000000000001</v>
      </c>
      <c r="I546">
        <v>0</v>
      </c>
      <c r="J546" t="s">
        <v>739</v>
      </c>
    </row>
    <row r="547" spans="1:10" x14ac:dyDescent="0.2">
      <c r="A547">
        <v>6015</v>
      </c>
      <c r="B547">
        <v>0.22222222222222221</v>
      </c>
      <c r="C547">
        <v>3</v>
      </c>
      <c r="E547">
        <v>900</v>
      </c>
      <c r="F547">
        <v>0.53300000000000003</v>
      </c>
      <c r="G547">
        <v>0.51619999999999999</v>
      </c>
      <c r="H547">
        <v>0.27510000000000001</v>
      </c>
      <c r="I547">
        <v>0</v>
      </c>
      <c r="J547" t="s">
        <v>740</v>
      </c>
    </row>
    <row r="548" spans="1:10" x14ac:dyDescent="0.2">
      <c r="A548">
        <v>6016</v>
      </c>
      <c r="B548">
        <v>0.05</v>
      </c>
      <c r="C548">
        <v>4</v>
      </c>
      <c r="E548">
        <v>4000</v>
      </c>
      <c r="F548">
        <v>0.12</v>
      </c>
      <c r="G548">
        <v>0.57530000000000003</v>
      </c>
      <c r="H548">
        <v>6.9000000000000006E-2</v>
      </c>
      <c r="I548">
        <v>0</v>
      </c>
      <c r="J548" t="s">
        <v>1018</v>
      </c>
    </row>
    <row r="549" spans="1:10" x14ac:dyDescent="0.2">
      <c r="A549">
        <v>6101</v>
      </c>
      <c r="B549">
        <v>1.6666666666666666E-2</v>
      </c>
      <c r="C549">
        <v>1</v>
      </c>
      <c r="E549">
        <v>12000</v>
      </c>
      <c r="F549">
        <v>0.04</v>
      </c>
      <c r="G549">
        <v>0.42299999999999999</v>
      </c>
      <c r="H549">
        <v>1.6899999999999998E-2</v>
      </c>
      <c r="I549">
        <v>0</v>
      </c>
      <c r="J549" t="s">
        <v>1076</v>
      </c>
    </row>
    <row r="550" spans="1:10" x14ac:dyDescent="0.2">
      <c r="A550">
        <v>6102</v>
      </c>
      <c r="B550">
        <v>6.0606060606060608E-2</v>
      </c>
      <c r="C550">
        <v>3</v>
      </c>
      <c r="E550">
        <v>3300</v>
      </c>
      <c r="F550">
        <v>0.14499999999999999</v>
      </c>
      <c r="G550">
        <v>0.51619999999999999</v>
      </c>
      <c r="H550">
        <v>7.4800000000000005E-2</v>
      </c>
      <c r="I550">
        <v>0</v>
      </c>
      <c r="J550" t="s">
        <v>273</v>
      </c>
    </row>
    <row r="551" spans="1:10" x14ac:dyDescent="0.2">
      <c r="A551">
        <v>6103</v>
      </c>
      <c r="B551">
        <v>0.11764705882352941</v>
      </c>
      <c r="C551">
        <v>3</v>
      </c>
      <c r="E551">
        <v>1700</v>
      </c>
      <c r="F551">
        <v>0.28199999999999997</v>
      </c>
      <c r="G551">
        <v>0.51619999999999999</v>
      </c>
      <c r="H551">
        <v>0.14560000000000001</v>
      </c>
      <c r="I551">
        <v>0</v>
      </c>
      <c r="J551" t="s">
        <v>1192</v>
      </c>
    </row>
    <row r="552" spans="1:10" x14ac:dyDescent="0.2">
      <c r="A552">
        <v>6104</v>
      </c>
      <c r="B552">
        <v>0.64516129032258063</v>
      </c>
      <c r="C552">
        <v>2</v>
      </c>
      <c r="E552">
        <v>310</v>
      </c>
      <c r="F552">
        <v>1.548</v>
      </c>
      <c r="G552">
        <v>0.46529999999999999</v>
      </c>
      <c r="H552">
        <v>0.72030000000000005</v>
      </c>
      <c r="I552">
        <v>0</v>
      </c>
      <c r="J552" t="s">
        <v>2630</v>
      </c>
    </row>
    <row r="553" spans="1:10" x14ac:dyDescent="0.2">
      <c r="A553">
        <v>6105</v>
      </c>
      <c r="B553">
        <v>0.125</v>
      </c>
      <c r="C553">
        <v>2</v>
      </c>
      <c r="D553">
        <v>0.04</v>
      </c>
      <c r="E553">
        <v>1600</v>
      </c>
      <c r="F553">
        <v>0.3</v>
      </c>
      <c r="G553">
        <v>0.46529999999999999</v>
      </c>
      <c r="H553">
        <v>0.1396</v>
      </c>
      <c r="I553">
        <v>5.5840000000000004E-3</v>
      </c>
      <c r="J553" t="s">
        <v>1945</v>
      </c>
    </row>
    <row r="554" spans="1:10" x14ac:dyDescent="0.2">
      <c r="A554">
        <v>6106</v>
      </c>
      <c r="B554">
        <v>0.7142857142857143</v>
      </c>
      <c r="C554">
        <v>2</v>
      </c>
      <c r="E554">
        <v>280</v>
      </c>
      <c r="F554">
        <v>1.714</v>
      </c>
      <c r="G554">
        <v>0.46529999999999999</v>
      </c>
      <c r="H554">
        <v>0.79749999999999999</v>
      </c>
      <c r="I554">
        <v>0</v>
      </c>
      <c r="J554" t="s">
        <v>2631</v>
      </c>
    </row>
    <row r="555" spans="1:10" x14ac:dyDescent="0.2">
      <c r="A555">
        <v>6107</v>
      </c>
      <c r="B555">
        <v>0.14285714285714285</v>
      </c>
      <c r="C555">
        <v>2</v>
      </c>
      <c r="D555">
        <v>0.04</v>
      </c>
      <c r="E555">
        <v>1400</v>
      </c>
      <c r="F555">
        <v>0.34300000000000003</v>
      </c>
      <c r="G555">
        <v>0.46529999999999999</v>
      </c>
      <c r="H555">
        <v>0.15959999999999999</v>
      </c>
      <c r="I555">
        <v>6.3839999999999999E-3</v>
      </c>
      <c r="J555" t="s">
        <v>1946</v>
      </c>
    </row>
    <row r="556" spans="1:10" x14ac:dyDescent="0.2">
      <c r="A556">
        <v>6108</v>
      </c>
      <c r="B556">
        <v>0.29411764705882354</v>
      </c>
      <c r="C556">
        <v>3</v>
      </c>
      <c r="E556">
        <v>680</v>
      </c>
      <c r="F556">
        <v>0.70599999999999996</v>
      </c>
      <c r="G556">
        <v>0.51619999999999999</v>
      </c>
      <c r="H556">
        <v>0.3644</v>
      </c>
      <c r="I556">
        <v>0</v>
      </c>
      <c r="J556" t="s">
        <v>2632</v>
      </c>
    </row>
    <row r="557" spans="1:10" x14ac:dyDescent="0.2">
      <c r="A557">
        <v>6109</v>
      </c>
      <c r="B557">
        <v>1.1111111111111112</v>
      </c>
      <c r="C557">
        <v>2</v>
      </c>
      <c r="E557">
        <v>180</v>
      </c>
      <c r="F557">
        <v>2.6669999999999998</v>
      </c>
      <c r="G557">
        <v>0.46529999999999999</v>
      </c>
      <c r="H557">
        <v>1.2410000000000001</v>
      </c>
      <c r="I557">
        <v>0</v>
      </c>
      <c r="J557" t="s">
        <v>2633</v>
      </c>
    </row>
    <row r="558" spans="1:10" x14ac:dyDescent="0.2">
      <c r="A558">
        <v>6110</v>
      </c>
      <c r="B558">
        <v>1</v>
      </c>
      <c r="C558">
        <v>4</v>
      </c>
      <c r="E558">
        <v>200</v>
      </c>
      <c r="F558">
        <v>2.4</v>
      </c>
      <c r="G558">
        <v>0.57530000000000003</v>
      </c>
      <c r="H558">
        <v>1.3807</v>
      </c>
      <c r="I558">
        <v>0</v>
      </c>
      <c r="J558" t="s">
        <v>230</v>
      </c>
    </row>
    <row r="559" spans="1:10" x14ac:dyDescent="0.2">
      <c r="A559">
        <v>6111</v>
      </c>
      <c r="B559">
        <v>1.0256410256410255</v>
      </c>
      <c r="C559">
        <v>2</v>
      </c>
      <c r="E559">
        <v>195</v>
      </c>
      <c r="F559">
        <v>2.4620000000000002</v>
      </c>
      <c r="G559">
        <v>0.46529999999999999</v>
      </c>
      <c r="H559">
        <v>1.1456</v>
      </c>
      <c r="I559">
        <v>0</v>
      </c>
      <c r="J559" t="s">
        <v>2634</v>
      </c>
    </row>
    <row r="560" spans="1:10" x14ac:dyDescent="0.2">
      <c r="A560">
        <v>6112</v>
      </c>
      <c r="B560">
        <v>9.5238095238095233E-2</v>
      </c>
      <c r="C560">
        <v>1</v>
      </c>
      <c r="E560">
        <v>2100</v>
      </c>
      <c r="F560">
        <v>0.22900000000000001</v>
      </c>
      <c r="G560">
        <v>0.42299999999999999</v>
      </c>
      <c r="H560">
        <v>9.69E-2</v>
      </c>
      <c r="I560">
        <v>0</v>
      </c>
      <c r="J560" t="s">
        <v>404</v>
      </c>
    </row>
    <row r="561" spans="1:10" x14ac:dyDescent="0.2">
      <c r="A561">
        <v>6113</v>
      </c>
      <c r="B561">
        <v>0.2857142857142857</v>
      </c>
      <c r="C561">
        <v>2</v>
      </c>
      <c r="E561">
        <v>700</v>
      </c>
      <c r="F561">
        <v>0.68600000000000005</v>
      </c>
      <c r="G561">
        <v>0.46529999999999999</v>
      </c>
      <c r="H561">
        <v>0.31919999999999998</v>
      </c>
      <c r="I561">
        <v>0</v>
      </c>
      <c r="J561" t="s">
        <v>2635</v>
      </c>
    </row>
    <row r="562" spans="1:10" x14ac:dyDescent="0.2">
      <c r="A562">
        <v>6114</v>
      </c>
      <c r="B562">
        <v>0.05</v>
      </c>
      <c r="C562">
        <v>4</v>
      </c>
      <c r="E562">
        <v>4000</v>
      </c>
      <c r="F562">
        <v>0.12</v>
      </c>
      <c r="G562">
        <v>0.57530000000000003</v>
      </c>
      <c r="H562">
        <v>6.9000000000000006E-2</v>
      </c>
      <c r="I562">
        <v>0</v>
      </c>
      <c r="J562" t="s">
        <v>559</v>
      </c>
    </row>
    <row r="563" spans="1:10" x14ac:dyDescent="0.2">
      <c r="A563">
        <v>6115</v>
      </c>
      <c r="B563">
        <v>3.3333333333333333E-2</v>
      </c>
      <c r="C563">
        <v>4</v>
      </c>
      <c r="E563">
        <v>6000</v>
      </c>
      <c r="F563">
        <v>0.08</v>
      </c>
      <c r="G563">
        <v>0.57530000000000003</v>
      </c>
      <c r="H563">
        <v>4.5999999999999999E-2</v>
      </c>
      <c r="I563">
        <v>0</v>
      </c>
      <c r="J563" t="s">
        <v>2636</v>
      </c>
    </row>
    <row r="564" spans="1:10" x14ac:dyDescent="0.2">
      <c r="A564">
        <v>6116</v>
      </c>
      <c r="B564">
        <v>1.3333333333333334E-2</v>
      </c>
      <c r="C564">
        <v>1</v>
      </c>
      <c r="E564">
        <v>15000</v>
      </c>
      <c r="F564">
        <v>3.2000000000000001E-2</v>
      </c>
      <c r="G564">
        <v>0.42299999999999999</v>
      </c>
      <c r="H564">
        <v>1.35E-2</v>
      </c>
      <c r="I564">
        <v>0</v>
      </c>
      <c r="J564" t="s">
        <v>17</v>
      </c>
    </row>
    <row r="565" spans="1:10" x14ac:dyDescent="0.2">
      <c r="A565">
        <v>6117</v>
      </c>
      <c r="B565">
        <v>0.8</v>
      </c>
      <c r="C565">
        <v>4</v>
      </c>
      <c r="E565">
        <v>250</v>
      </c>
      <c r="F565">
        <v>1.92</v>
      </c>
      <c r="G565">
        <v>0.57530000000000003</v>
      </c>
      <c r="H565">
        <v>1.1046</v>
      </c>
      <c r="I565">
        <v>0</v>
      </c>
      <c r="J565" t="s">
        <v>2637</v>
      </c>
    </row>
    <row r="566" spans="1:10" x14ac:dyDescent="0.2">
      <c r="A566">
        <v>6118</v>
      </c>
      <c r="B566">
        <v>1.5384615384615385</v>
      </c>
      <c r="C566">
        <v>2</v>
      </c>
      <c r="E566">
        <v>130</v>
      </c>
      <c r="F566">
        <v>3.6920000000000002</v>
      </c>
      <c r="G566">
        <v>0.46529999999999999</v>
      </c>
      <c r="H566">
        <v>1.7179</v>
      </c>
      <c r="I566">
        <v>0</v>
      </c>
      <c r="J566" t="s">
        <v>2638</v>
      </c>
    </row>
    <row r="567" spans="1:10" x14ac:dyDescent="0.2">
      <c r="A567">
        <v>6119</v>
      </c>
      <c r="B567">
        <v>0.5</v>
      </c>
      <c r="C567">
        <v>3</v>
      </c>
      <c r="E567">
        <v>400</v>
      </c>
      <c r="F567">
        <v>1.2</v>
      </c>
      <c r="G567">
        <v>0.51619999999999999</v>
      </c>
      <c r="H567">
        <v>0.61939999999999995</v>
      </c>
      <c r="J567" t="s">
        <v>2310</v>
      </c>
    </row>
    <row r="568" spans="1:10" x14ac:dyDescent="0.2">
      <c r="A568">
        <v>6120</v>
      </c>
      <c r="B568">
        <v>0.2</v>
      </c>
      <c r="C568">
        <v>3</v>
      </c>
      <c r="E568">
        <v>1000</v>
      </c>
      <c r="F568">
        <v>0.48</v>
      </c>
      <c r="G568">
        <v>0.51619999999999999</v>
      </c>
      <c r="H568">
        <v>0.24779999999999999</v>
      </c>
      <c r="J568" t="s">
        <v>2311</v>
      </c>
    </row>
    <row r="569" spans="1:10" x14ac:dyDescent="0.2">
      <c r="A569">
        <v>6121</v>
      </c>
      <c r="B569">
        <v>1</v>
      </c>
      <c r="C569">
        <v>3</v>
      </c>
      <c r="E569">
        <v>200</v>
      </c>
      <c r="F569">
        <v>2.4</v>
      </c>
      <c r="G569">
        <v>0.51619999999999999</v>
      </c>
      <c r="H569">
        <v>1.2388999999999999</v>
      </c>
      <c r="J569" t="s">
        <v>2312</v>
      </c>
    </row>
    <row r="570" spans="1:10" x14ac:dyDescent="0.2">
      <c r="A570">
        <v>6201</v>
      </c>
      <c r="B570">
        <v>0.38028169014084506</v>
      </c>
      <c r="C570">
        <v>2</v>
      </c>
      <c r="E570">
        <v>710</v>
      </c>
      <c r="F570">
        <v>0.67600000000000005</v>
      </c>
      <c r="G570">
        <v>0.46529999999999999</v>
      </c>
      <c r="H570">
        <v>0.3145</v>
      </c>
      <c r="I570">
        <v>0</v>
      </c>
      <c r="J570" t="s">
        <v>340</v>
      </c>
    </row>
    <row r="571" spans="1:10" x14ac:dyDescent="0.2">
      <c r="A571">
        <v>6202</v>
      </c>
      <c r="B571">
        <v>0.20610687022900764</v>
      </c>
      <c r="C571">
        <v>3</v>
      </c>
      <c r="E571">
        <v>1310</v>
      </c>
      <c r="F571">
        <v>0.36599999999999999</v>
      </c>
      <c r="G571">
        <v>0.51619999999999999</v>
      </c>
      <c r="H571">
        <v>0.18890000000000001</v>
      </c>
      <c r="I571">
        <v>0</v>
      </c>
      <c r="J571" t="s">
        <v>1966</v>
      </c>
    </row>
    <row r="572" spans="1:10" x14ac:dyDescent="0.2">
      <c r="A572">
        <v>6203</v>
      </c>
      <c r="B572">
        <v>0.1487603305785124</v>
      </c>
      <c r="C572">
        <v>3</v>
      </c>
      <c r="E572">
        <v>1815</v>
      </c>
      <c r="F572">
        <v>0.26400000000000001</v>
      </c>
      <c r="G572">
        <v>0.51619999999999999</v>
      </c>
      <c r="H572">
        <v>0.1363</v>
      </c>
      <c r="I572">
        <v>0</v>
      </c>
      <c r="J572" t="s">
        <v>1967</v>
      </c>
    </row>
    <row r="573" spans="1:10" x14ac:dyDescent="0.2">
      <c r="A573">
        <v>6204</v>
      </c>
      <c r="B573">
        <v>0.31764705882352939</v>
      </c>
      <c r="C573">
        <v>1</v>
      </c>
      <c r="E573">
        <v>850</v>
      </c>
      <c r="F573">
        <v>0.56499999999999995</v>
      </c>
      <c r="G573">
        <v>0.42299999999999999</v>
      </c>
      <c r="H573">
        <v>0.23899999999999999</v>
      </c>
      <c r="I573">
        <v>0</v>
      </c>
      <c r="J573" t="s">
        <v>342</v>
      </c>
    </row>
    <row r="574" spans="1:10" x14ac:dyDescent="0.2">
      <c r="A574">
        <v>6205</v>
      </c>
      <c r="B574">
        <v>0.41221374045801529</v>
      </c>
      <c r="C574">
        <v>2</v>
      </c>
      <c r="E574">
        <v>655</v>
      </c>
      <c r="F574">
        <v>0.73299999999999998</v>
      </c>
      <c r="G574">
        <v>0.46529999999999999</v>
      </c>
      <c r="H574">
        <v>0.34110000000000001</v>
      </c>
      <c r="I574">
        <v>0</v>
      </c>
      <c r="J574" t="s">
        <v>1968</v>
      </c>
    </row>
    <row r="575" spans="1:10" x14ac:dyDescent="0.2">
      <c r="A575">
        <v>6206</v>
      </c>
      <c r="B575">
        <v>0.6506024096385542</v>
      </c>
      <c r="C575">
        <v>2</v>
      </c>
      <c r="D575">
        <v>0.04</v>
      </c>
      <c r="E575">
        <v>415</v>
      </c>
      <c r="F575">
        <v>1.157</v>
      </c>
      <c r="G575">
        <v>0.46529999999999999</v>
      </c>
      <c r="H575">
        <v>0.53839999999999999</v>
      </c>
      <c r="I575">
        <v>2.1536E-2</v>
      </c>
      <c r="J575" t="s">
        <v>1969</v>
      </c>
    </row>
    <row r="576" spans="1:10" x14ac:dyDescent="0.2">
      <c r="A576">
        <v>6207</v>
      </c>
      <c r="B576">
        <v>0.84375</v>
      </c>
      <c r="C576">
        <v>3</v>
      </c>
      <c r="E576">
        <v>320</v>
      </c>
      <c r="F576">
        <v>1.5</v>
      </c>
      <c r="G576">
        <v>0.51619999999999999</v>
      </c>
      <c r="H576">
        <v>0.77429999999999999</v>
      </c>
      <c r="I576">
        <v>0</v>
      </c>
      <c r="J576" t="s">
        <v>518</v>
      </c>
    </row>
    <row r="577" spans="1:10" x14ac:dyDescent="0.2">
      <c r="A577">
        <v>6208</v>
      </c>
      <c r="B577">
        <v>1.35</v>
      </c>
      <c r="C577">
        <v>4</v>
      </c>
      <c r="E577">
        <v>200</v>
      </c>
      <c r="F577">
        <v>2.4</v>
      </c>
      <c r="G577">
        <v>0.57530000000000003</v>
      </c>
      <c r="H577">
        <v>1.3807</v>
      </c>
      <c r="I577">
        <v>0</v>
      </c>
      <c r="J577" t="s">
        <v>1126</v>
      </c>
    </row>
    <row r="578" spans="1:10" x14ac:dyDescent="0.2">
      <c r="A578">
        <v>6209</v>
      </c>
      <c r="B578">
        <v>0.29508196721311475</v>
      </c>
      <c r="C578">
        <v>3</v>
      </c>
      <c r="D578">
        <v>0.04</v>
      </c>
      <c r="E578">
        <v>915</v>
      </c>
      <c r="F578">
        <v>0.52500000000000002</v>
      </c>
      <c r="G578">
        <v>0.51619999999999999</v>
      </c>
      <c r="H578">
        <v>0.27100000000000002</v>
      </c>
      <c r="I578">
        <v>1.0840000000000001E-2</v>
      </c>
      <c r="J578" t="s">
        <v>1970</v>
      </c>
    </row>
    <row r="579" spans="1:10" x14ac:dyDescent="0.2">
      <c r="A579">
        <v>6210</v>
      </c>
      <c r="B579">
        <v>0.44262295081967212</v>
      </c>
      <c r="C579">
        <v>2</v>
      </c>
      <c r="E579">
        <v>610</v>
      </c>
      <c r="F579">
        <v>0.78700000000000003</v>
      </c>
      <c r="G579">
        <v>0.46529999999999999</v>
      </c>
      <c r="H579">
        <v>0.36620000000000003</v>
      </c>
      <c r="I579">
        <v>0</v>
      </c>
      <c r="J579" t="s">
        <v>1971</v>
      </c>
    </row>
    <row r="580" spans="1:10" x14ac:dyDescent="0.2">
      <c r="A580">
        <v>6211</v>
      </c>
      <c r="B580">
        <v>0.72972972972972971</v>
      </c>
      <c r="C580">
        <v>1</v>
      </c>
      <c r="E580">
        <v>370</v>
      </c>
      <c r="F580">
        <v>1.2969999999999999</v>
      </c>
      <c r="G580">
        <v>0.42299999999999999</v>
      </c>
      <c r="H580">
        <v>0.54859999999999998</v>
      </c>
      <c r="I580">
        <v>0</v>
      </c>
      <c r="J580" t="s">
        <v>1972</v>
      </c>
    </row>
    <row r="581" spans="1:10" x14ac:dyDescent="0.2">
      <c r="A581">
        <v>6212</v>
      </c>
      <c r="B581">
        <v>1.4210526315789473</v>
      </c>
      <c r="C581">
        <v>6</v>
      </c>
      <c r="E581">
        <v>190</v>
      </c>
      <c r="F581">
        <v>2.5259999999999998</v>
      </c>
      <c r="G581">
        <v>0.76980000000000004</v>
      </c>
      <c r="H581">
        <v>1.9444999999999999</v>
      </c>
      <c r="I581">
        <v>0</v>
      </c>
      <c r="J581" t="s">
        <v>1973</v>
      </c>
    </row>
    <row r="582" spans="1:10" x14ac:dyDescent="0.2">
      <c r="A582">
        <v>6213</v>
      </c>
      <c r="B582">
        <v>0.140625</v>
      </c>
      <c r="C582">
        <v>3</v>
      </c>
      <c r="D582">
        <v>0.04</v>
      </c>
      <c r="E582">
        <v>1920</v>
      </c>
      <c r="F582">
        <v>0.25</v>
      </c>
      <c r="G582">
        <v>0.51619999999999999</v>
      </c>
      <c r="H582">
        <v>0.12909999999999999</v>
      </c>
      <c r="I582">
        <v>5.1640000000000002E-3</v>
      </c>
      <c r="J582" t="s">
        <v>1974</v>
      </c>
    </row>
    <row r="583" spans="1:10" x14ac:dyDescent="0.2">
      <c r="A583">
        <v>6214</v>
      </c>
      <c r="B583">
        <v>0.38571428571428573</v>
      </c>
      <c r="C583">
        <v>3</v>
      </c>
      <c r="D583">
        <v>0.04</v>
      </c>
      <c r="E583">
        <v>700</v>
      </c>
      <c r="F583">
        <v>0.68600000000000005</v>
      </c>
      <c r="G583">
        <v>0.51619999999999999</v>
      </c>
      <c r="H583">
        <v>0.35410000000000003</v>
      </c>
      <c r="I583">
        <v>1.4164000000000001E-2</v>
      </c>
      <c r="J583" t="s">
        <v>1975</v>
      </c>
    </row>
    <row r="584" spans="1:10" x14ac:dyDescent="0.2">
      <c r="A584">
        <v>6215</v>
      </c>
      <c r="B584">
        <v>0.15697674418604651</v>
      </c>
      <c r="C584">
        <v>3</v>
      </c>
      <c r="D584">
        <v>0.04</v>
      </c>
      <c r="E584">
        <v>1720</v>
      </c>
      <c r="F584">
        <v>0.27900000000000003</v>
      </c>
      <c r="G584">
        <v>0.51619999999999999</v>
      </c>
      <c r="H584">
        <v>0.14399999999999999</v>
      </c>
      <c r="I584">
        <v>5.7599999999999995E-3</v>
      </c>
      <c r="J584" t="s">
        <v>1976</v>
      </c>
    </row>
    <row r="585" spans="1:10" x14ac:dyDescent="0.2">
      <c r="A585">
        <v>6216</v>
      </c>
      <c r="B585">
        <v>0.9642857142857143</v>
      </c>
      <c r="C585">
        <v>5</v>
      </c>
      <c r="E585">
        <v>280</v>
      </c>
      <c r="F585">
        <v>1.714</v>
      </c>
      <c r="G585">
        <v>0.65980000000000005</v>
      </c>
      <c r="H585">
        <v>1.1309</v>
      </c>
      <c r="I585">
        <v>0</v>
      </c>
      <c r="J585" t="s">
        <v>195</v>
      </c>
    </row>
    <row r="586" spans="1:10" x14ac:dyDescent="0.2">
      <c r="A586">
        <v>6217</v>
      </c>
      <c r="B586">
        <v>0.98181818181818181</v>
      </c>
      <c r="C586">
        <v>5</v>
      </c>
      <c r="E586">
        <v>275</v>
      </c>
      <c r="F586">
        <v>1.7450000000000001</v>
      </c>
      <c r="G586">
        <v>0.65980000000000005</v>
      </c>
      <c r="H586">
        <v>1.1514</v>
      </c>
      <c r="I586">
        <v>0</v>
      </c>
      <c r="J586" t="s">
        <v>1977</v>
      </c>
    </row>
    <row r="587" spans="1:10" x14ac:dyDescent="0.2">
      <c r="A587">
        <v>6218</v>
      </c>
      <c r="B587">
        <v>0.11663066954643629</v>
      </c>
      <c r="C587">
        <v>2</v>
      </c>
      <c r="E587">
        <v>2315</v>
      </c>
      <c r="F587">
        <v>0.20699999999999999</v>
      </c>
      <c r="G587">
        <v>0.46529999999999999</v>
      </c>
      <c r="H587">
        <v>9.6299999999999997E-2</v>
      </c>
      <c r="I587">
        <v>0</v>
      </c>
      <c r="J587" t="s">
        <v>266</v>
      </c>
    </row>
    <row r="588" spans="1:10" x14ac:dyDescent="0.2">
      <c r="A588">
        <v>6219</v>
      </c>
      <c r="B588">
        <v>0.140625</v>
      </c>
      <c r="C588">
        <v>2</v>
      </c>
      <c r="E588">
        <v>1920</v>
      </c>
      <c r="F588">
        <v>0.25</v>
      </c>
      <c r="G588">
        <v>0.46529999999999999</v>
      </c>
      <c r="H588">
        <v>0.1163</v>
      </c>
      <c r="I588">
        <v>0</v>
      </c>
      <c r="J588" t="s">
        <v>196</v>
      </c>
    </row>
    <row r="589" spans="1:10" x14ac:dyDescent="0.2">
      <c r="A589">
        <v>6220</v>
      </c>
      <c r="B589">
        <v>0.32926829268292684</v>
      </c>
      <c r="C589">
        <v>2</v>
      </c>
      <c r="E589">
        <v>820</v>
      </c>
      <c r="F589">
        <v>0.58499999999999996</v>
      </c>
      <c r="G589">
        <v>0.46529999999999999</v>
      </c>
      <c r="H589">
        <v>0.2722</v>
      </c>
      <c r="I589">
        <v>0</v>
      </c>
      <c r="J589" t="s">
        <v>1978</v>
      </c>
    </row>
    <row r="590" spans="1:10" x14ac:dyDescent="0.2">
      <c r="A590">
        <v>6221</v>
      </c>
      <c r="B590">
        <v>0.26600985221674878</v>
      </c>
      <c r="C590">
        <v>2</v>
      </c>
      <c r="E590">
        <v>1015</v>
      </c>
      <c r="F590">
        <v>0.47299999999999998</v>
      </c>
      <c r="G590">
        <v>0.46529999999999999</v>
      </c>
      <c r="H590">
        <v>0.22009999999999999</v>
      </c>
      <c r="I590">
        <v>0</v>
      </c>
      <c r="J590" t="s">
        <v>1508</v>
      </c>
    </row>
    <row r="591" spans="1:10" x14ac:dyDescent="0.2">
      <c r="A591">
        <v>6222</v>
      </c>
      <c r="B591">
        <v>1.0588235294117647</v>
      </c>
      <c r="C591">
        <v>2</v>
      </c>
      <c r="D591">
        <v>0.04</v>
      </c>
      <c r="E591">
        <v>255</v>
      </c>
      <c r="F591">
        <v>1.8819999999999999</v>
      </c>
      <c r="G591">
        <v>0.46529999999999999</v>
      </c>
      <c r="H591">
        <v>0.87570000000000003</v>
      </c>
      <c r="I591">
        <v>3.5028000000000004E-2</v>
      </c>
      <c r="J591" t="s">
        <v>1979</v>
      </c>
    </row>
    <row r="592" spans="1:10" x14ac:dyDescent="0.2">
      <c r="A592">
        <v>6223</v>
      </c>
      <c r="B592">
        <v>0.51923076923076927</v>
      </c>
      <c r="C592">
        <v>1</v>
      </c>
      <c r="E592">
        <v>520</v>
      </c>
      <c r="F592">
        <v>0.92300000000000004</v>
      </c>
      <c r="G592">
        <v>0.42299999999999999</v>
      </c>
      <c r="H592">
        <v>0.39040000000000002</v>
      </c>
      <c r="I592">
        <v>0</v>
      </c>
      <c r="J592" t="s">
        <v>1980</v>
      </c>
    </row>
    <row r="593" spans="1:10" x14ac:dyDescent="0.2">
      <c r="A593">
        <v>6224</v>
      </c>
      <c r="B593">
        <v>0.5</v>
      </c>
      <c r="C593">
        <v>1</v>
      </c>
      <c r="E593">
        <v>540</v>
      </c>
      <c r="F593">
        <v>0.88900000000000001</v>
      </c>
      <c r="G593">
        <v>0.42299999999999999</v>
      </c>
      <c r="H593">
        <v>0.376</v>
      </c>
      <c r="I593">
        <v>0</v>
      </c>
      <c r="J593" t="s">
        <v>1981</v>
      </c>
    </row>
    <row r="594" spans="1:10" x14ac:dyDescent="0.2">
      <c r="A594">
        <v>6225</v>
      </c>
      <c r="B594">
        <v>0.73972602739726023</v>
      </c>
      <c r="C594">
        <v>4</v>
      </c>
      <c r="E594">
        <v>365</v>
      </c>
      <c r="F594">
        <v>1.3149999999999999</v>
      </c>
      <c r="G594">
        <v>0.57530000000000003</v>
      </c>
      <c r="H594">
        <v>0.75649999999999995</v>
      </c>
      <c r="I594">
        <v>0</v>
      </c>
      <c r="J594" t="s">
        <v>1982</v>
      </c>
    </row>
    <row r="595" spans="1:10" x14ac:dyDescent="0.2">
      <c r="A595">
        <v>6226</v>
      </c>
      <c r="B595">
        <v>1.2272727272727273</v>
      </c>
      <c r="C595">
        <v>4</v>
      </c>
      <c r="E595">
        <v>220</v>
      </c>
      <c r="F595">
        <v>2.1819999999999999</v>
      </c>
      <c r="G595">
        <v>0.57530000000000003</v>
      </c>
      <c r="H595">
        <v>1.2553000000000001</v>
      </c>
      <c r="I595">
        <v>0</v>
      </c>
      <c r="J595" t="s">
        <v>1983</v>
      </c>
    </row>
    <row r="596" spans="1:10" x14ac:dyDescent="0.2">
      <c r="A596">
        <v>6227</v>
      </c>
      <c r="B596">
        <v>1.4594594594594594</v>
      </c>
      <c r="C596">
        <v>4</v>
      </c>
      <c r="E596">
        <v>185</v>
      </c>
      <c r="F596">
        <v>2.5950000000000002</v>
      </c>
      <c r="G596">
        <v>0.57530000000000003</v>
      </c>
      <c r="H596">
        <v>1.4928999999999999</v>
      </c>
      <c r="I596">
        <v>0</v>
      </c>
      <c r="J596" t="s">
        <v>1984</v>
      </c>
    </row>
    <row r="597" spans="1:10" x14ac:dyDescent="0.2">
      <c r="A597">
        <v>6228</v>
      </c>
      <c r="B597">
        <v>1.0384615384615385</v>
      </c>
      <c r="C597">
        <v>2</v>
      </c>
      <c r="D597">
        <v>0.04</v>
      </c>
      <c r="E597">
        <v>260</v>
      </c>
      <c r="F597">
        <v>1.8460000000000001</v>
      </c>
      <c r="G597">
        <v>0.46529999999999999</v>
      </c>
      <c r="H597">
        <v>0.8589</v>
      </c>
      <c r="I597">
        <v>3.4355999999999998E-2</v>
      </c>
      <c r="J597" t="s">
        <v>1985</v>
      </c>
    </row>
    <row r="598" spans="1:10" x14ac:dyDescent="0.2">
      <c r="A598">
        <v>6229</v>
      </c>
      <c r="B598">
        <v>1.35</v>
      </c>
      <c r="C598">
        <v>2</v>
      </c>
      <c r="D598">
        <v>0.04</v>
      </c>
      <c r="E598">
        <v>200</v>
      </c>
      <c r="F598">
        <v>2.4</v>
      </c>
      <c r="G598">
        <v>0.46529999999999999</v>
      </c>
      <c r="H598">
        <v>1.1167</v>
      </c>
      <c r="I598">
        <v>4.4667999999999999E-2</v>
      </c>
      <c r="J598" t="s">
        <v>1986</v>
      </c>
    </row>
    <row r="599" spans="1:10" x14ac:dyDescent="0.2">
      <c r="A599">
        <v>6230</v>
      </c>
      <c r="B599">
        <v>8.9403973509933773E-2</v>
      </c>
      <c r="C599">
        <v>2</v>
      </c>
      <c r="E599">
        <v>3020</v>
      </c>
      <c r="F599">
        <v>0.159</v>
      </c>
      <c r="G599">
        <v>0.46529999999999999</v>
      </c>
      <c r="H599">
        <v>7.3999999999999996E-2</v>
      </c>
      <c r="I599">
        <v>0</v>
      </c>
      <c r="J599" t="s">
        <v>1987</v>
      </c>
    </row>
    <row r="600" spans="1:10" x14ac:dyDescent="0.2">
      <c r="A600">
        <v>6231</v>
      </c>
      <c r="B600">
        <v>0.19285714285714287</v>
      </c>
      <c r="C600">
        <v>2</v>
      </c>
      <c r="E600">
        <v>1400</v>
      </c>
      <c r="F600">
        <v>0.34300000000000003</v>
      </c>
      <c r="G600">
        <v>0.46529999999999999</v>
      </c>
      <c r="H600">
        <v>0.15959999999999999</v>
      </c>
      <c r="I600">
        <v>0</v>
      </c>
      <c r="J600" t="s">
        <v>1131</v>
      </c>
    </row>
    <row r="601" spans="1:10" x14ac:dyDescent="0.2">
      <c r="A601">
        <v>6232</v>
      </c>
      <c r="B601">
        <v>1.125</v>
      </c>
      <c r="C601">
        <v>5</v>
      </c>
      <c r="E601">
        <v>240</v>
      </c>
      <c r="F601">
        <v>2</v>
      </c>
      <c r="G601">
        <v>0.65980000000000005</v>
      </c>
      <c r="H601">
        <v>1.3196000000000001</v>
      </c>
      <c r="I601">
        <v>0</v>
      </c>
      <c r="J601" t="s">
        <v>1988</v>
      </c>
    </row>
    <row r="602" spans="1:10" x14ac:dyDescent="0.2">
      <c r="A602">
        <v>6233</v>
      </c>
      <c r="B602">
        <v>1.0188679245283019</v>
      </c>
      <c r="C602">
        <v>2</v>
      </c>
      <c r="E602">
        <v>265</v>
      </c>
      <c r="F602">
        <v>1.8109999999999999</v>
      </c>
      <c r="G602">
        <v>0.46529999999999999</v>
      </c>
      <c r="H602">
        <v>0.8427</v>
      </c>
      <c r="I602">
        <v>0</v>
      </c>
      <c r="J602" t="s">
        <v>2639</v>
      </c>
    </row>
    <row r="603" spans="1:10" x14ac:dyDescent="0.2">
      <c r="A603">
        <v>6234</v>
      </c>
      <c r="B603">
        <v>0.45</v>
      </c>
      <c r="C603">
        <v>2</v>
      </c>
      <c r="E603">
        <v>600</v>
      </c>
      <c r="F603">
        <v>0.8</v>
      </c>
      <c r="G603">
        <v>0.46529999999999999</v>
      </c>
      <c r="H603">
        <v>0.37219999999999998</v>
      </c>
      <c r="I603">
        <v>0</v>
      </c>
      <c r="J603" t="s">
        <v>2640</v>
      </c>
    </row>
    <row r="604" spans="1:10" x14ac:dyDescent="0.2">
      <c r="A604">
        <v>6235</v>
      </c>
      <c r="B604">
        <v>1.125</v>
      </c>
      <c r="C604">
        <v>2</v>
      </c>
      <c r="E604">
        <v>240</v>
      </c>
      <c r="F604">
        <v>2</v>
      </c>
      <c r="G604">
        <v>0.46529999999999999</v>
      </c>
      <c r="H604">
        <v>0.93059999999999998</v>
      </c>
      <c r="I604">
        <v>0</v>
      </c>
      <c r="J604" t="s">
        <v>2641</v>
      </c>
    </row>
    <row r="605" spans="1:10" x14ac:dyDescent="0.2">
      <c r="A605">
        <v>6236</v>
      </c>
      <c r="B605">
        <v>0.36986301369863012</v>
      </c>
      <c r="C605">
        <v>1</v>
      </c>
      <c r="E605">
        <v>730</v>
      </c>
      <c r="F605">
        <v>0.65800000000000003</v>
      </c>
      <c r="G605">
        <v>0.42299999999999999</v>
      </c>
      <c r="H605">
        <v>0.27829999999999999</v>
      </c>
      <c r="I605">
        <v>0</v>
      </c>
      <c r="J605" t="s">
        <v>2642</v>
      </c>
    </row>
    <row r="606" spans="1:10" x14ac:dyDescent="0.2">
      <c r="A606">
        <v>6237</v>
      </c>
      <c r="B606">
        <v>5.1823416506717852E-2</v>
      </c>
      <c r="C606">
        <v>4</v>
      </c>
      <c r="E606">
        <v>5210</v>
      </c>
      <c r="F606">
        <v>9.1999999999999998E-2</v>
      </c>
      <c r="G606">
        <v>0.57530000000000003</v>
      </c>
      <c r="H606">
        <v>5.2900000000000003E-2</v>
      </c>
      <c r="I606">
        <v>0</v>
      </c>
      <c r="J606" t="s">
        <v>1989</v>
      </c>
    </row>
    <row r="607" spans="1:10" x14ac:dyDescent="0.2">
      <c r="A607">
        <v>6238</v>
      </c>
      <c r="B607">
        <v>0.67500000000000004</v>
      </c>
      <c r="C607">
        <v>2</v>
      </c>
      <c r="E607">
        <v>400</v>
      </c>
      <c r="F607">
        <v>1.2</v>
      </c>
      <c r="G607">
        <v>0.46529999999999999</v>
      </c>
      <c r="H607">
        <v>0.55840000000000001</v>
      </c>
      <c r="I607">
        <v>0</v>
      </c>
      <c r="J607" t="s">
        <v>1990</v>
      </c>
    </row>
    <row r="608" spans="1:10" x14ac:dyDescent="0.2">
      <c r="A608">
        <v>6239</v>
      </c>
      <c r="B608">
        <v>0.9</v>
      </c>
      <c r="C608">
        <v>2</v>
      </c>
      <c r="E608">
        <v>300</v>
      </c>
      <c r="F608">
        <v>1.6</v>
      </c>
      <c r="G608">
        <v>0.46529999999999999</v>
      </c>
      <c r="H608">
        <v>0.74450000000000005</v>
      </c>
      <c r="I608">
        <v>0</v>
      </c>
      <c r="J608" t="s">
        <v>1991</v>
      </c>
    </row>
    <row r="609" spans="1:10" x14ac:dyDescent="0.2">
      <c r="A609">
        <v>6240</v>
      </c>
      <c r="B609">
        <v>0.87096774193548387</v>
      </c>
      <c r="C609">
        <v>2</v>
      </c>
      <c r="D609">
        <v>0.04</v>
      </c>
      <c r="E609">
        <v>310</v>
      </c>
      <c r="F609">
        <v>1.548</v>
      </c>
      <c r="G609">
        <v>0.46529999999999999</v>
      </c>
      <c r="H609">
        <v>0.72030000000000005</v>
      </c>
      <c r="I609">
        <v>2.8812000000000004E-2</v>
      </c>
      <c r="J609" t="s">
        <v>1992</v>
      </c>
    </row>
    <row r="610" spans="1:10" x14ac:dyDescent="0.2">
      <c r="A610">
        <v>6241</v>
      </c>
      <c r="B610">
        <v>0.53465346534653468</v>
      </c>
      <c r="C610">
        <v>2</v>
      </c>
      <c r="E610">
        <v>505</v>
      </c>
      <c r="F610">
        <v>0.95</v>
      </c>
      <c r="G610">
        <v>0.46529999999999999</v>
      </c>
      <c r="H610">
        <v>0.442</v>
      </c>
      <c r="I610">
        <v>0</v>
      </c>
      <c r="J610" t="s">
        <v>1993</v>
      </c>
    </row>
    <row r="611" spans="1:10" x14ac:dyDescent="0.2">
      <c r="A611">
        <v>6242</v>
      </c>
      <c r="B611">
        <v>0.76056338028169013</v>
      </c>
      <c r="C611">
        <v>4</v>
      </c>
      <c r="D611">
        <v>0.04</v>
      </c>
      <c r="E611">
        <v>355</v>
      </c>
      <c r="F611">
        <v>1.3520000000000001</v>
      </c>
      <c r="G611">
        <v>0.57530000000000003</v>
      </c>
      <c r="H611">
        <v>0.77780000000000005</v>
      </c>
      <c r="I611">
        <v>3.1112000000000004E-2</v>
      </c>
      <c r="J611" t="s">
        <v>1994</v>
      </c>
    </row>
    <row r="612" spans="1:10" x14ac:dyDescent="0.2">
      <c r="A612">
        <v>6243</v>
      </c>
      <c r="B612">
        <v>0.14594594594594595</v>
      </c>
      <c r="C612">
        <v>1</v>
      </c>
      <c r="E612">
        <v>1850</v>
      </c>
      <c r="F612">
        <v>0.25900000000000001</v>
      </c>
      <c r="G612">
        <v>0.42299999999999999</v>
      </c>
      <c r="H612">
        <v>0.1096</v>
      </c>
      <c r="I612">
        <v>0</v>
      </c>
      <c r="J612" t="s">
        <v>1995</v>
      </c>
    </row>
    <row r="613" spans="1:10" x14ac:dyDescent="0.2">
      <c r="A613">
        <v>6244</v>
      </c>
      <c r="B613">
        <v>0.2</v>
      </c>
      <c r="C613">
        <v>1</v>
      </c>
      <c r="E613">
        <v>1350</v>
      </c>
      <c r="F613">
        <v>0.35599999999999998</v>
      </c>
      <c r="G613">
        <v>0.42299999999999999</v>
      </c>
      <c r="H613">
        <v>0.15060000000000001</v>
      </c>
      <c r="I613">
        <v>0</v>
      </c>
      <c r="J613" t="s">
        <v>1996</v>
      </c>
    </row>
    <row r="614" spans="1:10" x14ac:dyDescent="0.2">
      <c r="A614">
        <v>6245</v>
      </c>
      <c r="B614">
        <v>0.72972972972972971</v>
      </c>
      <c r="C614">
        <v>1</v>
      </c>
      <c r="E614">
        <v>370</v>
      </c>
      <c r="F614">
        <v>1.2969999999999999</v>
      </c>
      <c r="G614">
        <v>0.42299999999999999</v>
      </c>
      <c r="H614">
        <v>0.54859999999999998</v>
      </c>
      <c r="I614">
        <v>0</v>
      </c>
      <c r="J614" t="s">
        <v>1997</v>
      </c>
    </row>
    <row r="615" spans="1:10" x14ac:dyDescent="0.2">
      <c r="A615">
        <v>6246</v>
      </c>
      <c r="B615">
        <v>0.27</v>
      </c>
      <c r="C615">
        <v>1</v>
      </c>
      <c r="E615">
        <v>1000</v>
      </c>
      <c r="F615">
        <v>0.48</v>
      </c>
      <c r="G615">
        <v>0.42299999999999999</v>
      </c>
      <c r="H615">
        <v>0.20300000000000001</v>
      </c>
      <c r="I615">
        <v>0</v>
      </c>
      <c r="J615" t="s">
        <v>1998</v>
      </c>
    </row>
    <row r="616" spans="1:10" x14ac:dyDescent="0.2">
      <c r="A616">
        <v>6247</v>
      </c>
      <c r="B616">
        <v>0.77142857142857146</v>
      </c>
      <c r="C616">
        <v>1</v>
      </c>
      <c r="E616">
        <v>350</v>
      </c>
      <c r="F616">
        <v>1.371</v>
      </c>
      <c r="G616">
        <v>0.42299999999999999</v>
      </c>
      <c r="H616">
        <v>0.57989999999999997</v>
      </c>
      <c r="I616">
        <v>0</v>
      </c>
      <c r="J616" t="s">
        <v>1999</v>
      </c>
    </row>
    <row r="617" spans="1:10" x14ac:dyDescent="0.2">
      <c r="A617">
        <v>6248</v>
      </c>
      <c r="B617">
        <v>0.19148936170212766</v>
      </c>
      <c r="C617">
        <v>1</v>
      </c>
      <c r="E617">
        <v>1410</v>
      </c>
      <c r="F617">
        <v>0.34</v>
      </c>
      <c r="G617">
        <v>0.42299999999999999</v>
      </c>
      <c r="H617">
        <v>0.14380000000000001</v>
      </c>
      <c r="I617">
        <v>0</v>
      </c>
      <c r="J617" t="s">
        <v>2000</v>
      </c>
    </row>
    <row r="618" spans="1:10" x14ac:dyDescent="0.2">
      <c r="A618">
        <v>6249</v>
      </c>
      <c r="B618">
        <v>4.4999999999999998E-2</v>
      </c>
      <c r="C618">
        <v>1</v>
      </c>
      <c r="E618">
        <v>6000</v>
      </c>
      <c r="F618">
        <v>0.08</v>
      </c>
      <c r="G618">
        <v>0.42299999999999999</v>
      </c>
      <c r="H618">
        <v>3.3799999999999997E-2</v>
      </c>
      <c r="I618">
        <v>0</v>
      </c>
      <c r="J618" t="s">
        <v>2001</v>
      </c>
    </row>
    <row r="619" spans="1:10" x14ac:dyDescent="0.2">
      <c r="A619">
        <v>6250</v>
      </c>
      <c r="B619">
        <v>0.17880794701986755</v>
      </c>
      <c r="C619">
        <v>1</v>
      </c>
      <c r="E619">
        <v>1510</v>
      </c>
      <c r="F619">
        <v>0.318</v>
      </c>
      <c r="G619">
        <v>0.42299999999999999</v>
      </c>
      <c r="H619">
        <v>0.13450000000000001</v>
      </c>
      <c r="I619">
        <v>0</v>
      </c>
      <c r="J619" t="s">
        <v>2002</v>
      </c>
    </row>
    <row r="620" spans="1:10" x14ac:dyDescent="0.2">
      <c r="A620">
        <v>6251</v>
      </c>
      <c r="B620">
        <v>0.51923076923076927</v>
      </c>
      <c r="C620">
        <v>1</v>
      </c>
      <c r="E620">
        <v>520</v>
      </c>
      <c r="F620">
        <v>0.92300000000000004</v>
      </c>
      <c r="G620">
        <v>0.42299999999999999</v>
      </c>
      <c r="H620">
        <v>0.39040000000000002</v>
      </c>
      <c r="I620">
        <v>0</v>
      </c>
      <c r="J620" t="s">
        <v>23</v>
      </c>
    </row>
    <row r="621" spans="1:10" x14ac:dyDescent="0.2">
      <c r="A621">
        <v>6252</v>
      </c>
      <c r="B621">
        <v>0.45</v>
      </c>
      <c r="C621">
        <v>2</v>
      </c>
      <c r="E621">
        <v>600</v>
      </c>
      <c r="F621">
        <v>0.8</v>
      </c>
      <c r="G621">
        <v>0.46529999999999999</v>
      </c>
      <c r="H621">
        <v>0.37219999999999998</v>
      </c>
      <c r="I621">
        <v>0</v>
      </c>
      <c r="J621" t="s">
        <v>2003</v>
      </c>
    </row>
    <row r="622" spans="1:10" x14ac:dyDescent="0.2">
      <c r="A622">
        <v>6253</v>
      </c>
      <c r="B622">
        <v>0.49090909090909091</v>
      </c>
      <c r="C622">
        <v>2</v>
      </c>
      <c r="E622">
        <v>550</v>
      </c>
      <c r="F622">
        <v>0.873</v>
      </c>
      <c r="G622">
        <v>0.46529999999999999</v>
      </c>
      <c r="H622">
        <v>0.40620000000000001</v>
      </c>
      <c r="I622">
        <v>0</v>
      </c>
      <c r="J622" t="s">
        <v>2004</v>
      </c>
    </row>
    <row r="623" spans="1:10" x14ac:dyDescent="0.2">
      <c r="A623">
        <v>6254</v>
      </c>
      <c r="B623">
        <v>0.40298507462686567</v>
      </c>
      <c r="C623">
        <v>1</v>
      </c>
      <c r="E623">
        <v>670</v>
      </c>
      <c r="F623">
        <v>0.71599999999999997</v>
      </c>
      <c r="G623">
        <v>0.42299999999999999</v>
      </c>
      <c r="H623">
        <v>0.3029</v>
      </c>
      <c r="I623">
        <v>0</v>
      </c>
      <c r="J623" t="s">
        <v>2005</v>
      </c>
    </row>
    <row r="624" spans="1:10" x14ac:dyDescent="0.2">
      <c r="A624">
        <v>6255</v>
      </c>
      <c r="B624">
        <v>0.26732673267326734</v>
      </c>
      <c r="C624">
        <v>3</v>
      </c>
      <c r="E624">
        <v>1010</v>
      </c>
      <c r="F624">
        <v>0.47499999999999998</v>
      </c>
      <c r="G624">
        <v>0.51619999999999999</v>
      </c>
      <c r="H624">
        <v>0.2452</v>
      </c>
      <c r="I624">
        <v>0</v>
      </c>
      <c r="J624" t="s">
        <v>2006</v>
      </c>
    </row>
    <row r="625" spans="1:10" x14ac:dyDescent="0.2">
      <c r="A625">
        <v>6256</v>
      </c>
      <c r="B625">
        <v>0.10756972111553785</v>
      </c>
      <c r="C625">
        <v>2</v>
      </c>
      <c r="E625">
        <v>2510</v>
      </c>
      <c r="F625">
        <v>0.191</v>
      </c>
      <c r="G625">
        <v>0.46529999999999999</v>
      </c>
      <c r="H625">
        <v>8.8900000000000007E-2</v>
      </c>
      <c r="I625">
        <v>0</v>
      </c>
      <c r="J625" t="s">
        <v>2007</v>
      </c>
    </row>
    <row r="626" spans="1:10" x14ac:dyDescent="0.2">
      <c r="A626">
        <v>6257</v>
      </c>
      <c r="B626">
        <v>0.14917127071823205</v>
      </c>
      <c r="C626">
        <v>2</v>
      </c>
      <c r="E626">
        <v>1810</v>
      </c>
      <c r="F626">
        <v>0.26500000000000001</v>
      </c>
      <c r="G626">
        <v>0.46529999999999999</v>
      </c>
      <c r="H626">
        <v>0.12330000000000001</v>
      </c>
      <c r="I626">
        <v>0</v>
      </c>
      <c r="J626" t="s">
        <v>2008</v>
      </c>
    </row>
    <row r="627" spans="1:10" x14ac:dyDescent="0.2">
      <c r="A627">
        <v>6258</v>
      </c>
      <c r="B627">
        <v>0.16875000000000001</v>
      </c>
      <c r="C627">
        <v>1</v>
      </c>
      <c r="E627">
        <v>1600</v>
      </c>
      <c r="F627">
        <v>0.3</v>
      </c>
      <c r="G627">
        <v>0.42299999999999999</v>
      </c>
      <c r="H627">
        <v>0.12690000000000001</v>
      </c>
      <c r="I627">
        <v>0</v>
      </c>
      <c r="J627" t="s">
        <v>2009</v>
      </c>
    </row>
    <row r="628" spans="1:10" x14ac:dyDescent="0.2">
      <c r="A628">
        <v>6259</v>
      </c>
      <c r="B628">
        <v>7.0129870129870134E-3</v>
      </c>
      <c r="C628">
        <v>1</v>
      </c>
      <c r="E628">
        <v>38500</v>
      </c>
      <c r="F628">
        <v>1.2E-2</v>
      </c>
      <c r="G628">
        <v>0.42299999999999999</v>
      </c>
      <c r="H628">
        <v>5.1000000000000004E-3</v>
      </c>
      <c r="I628">
        <v>0</v>
      </c>
      <c r="J628" t="s">
        <v>103</v>
      </c>
    </row>
    <row r="629" spans="1:10" x14ac:dyDescent="0.2">
      <c r="A629">
        <v>6260</v>
      </c>
      <c r="B629">
        <v>0.53465346534653468</v>
      </c>
      <c r="C629">
        <v>5</v>
      </c>
      <c r="D629">
        <v>0.04</v>
      </c>
      <c r="E629">
        <v>505</v>
      </c>
      <c r="F629">
        <v>0.95</v>
      </c>
      <c r="G629">
        <v>0.65980000000000005</v>
      </c>
      <c r="H629">
        <v>0.62680000000000002</v>
      </c>
      <c r="I629">
        <v>2.5072000000000001E-2</v>
      </c>
      <c r="J629" t="s">
        <v>2010</v>
      </c>
    </row>
    <row r="630" spans="1:10" x14ac:dyDescent="0.2">
      <c r="A630">
        <v>6261</v>
      </c>
      <c r="B630">
        <v>0.14835164835164835</v>
      </c>
      <c r="C630">
        <v>2</v>
      </c>
      <c r="E630">
        <v>1820</v>
      </c>
      <c r="F630">
        <v>0.26400000000000001</v>
      </c>
      <c r="G630">
        <v>0.46529999999999999</v>
      </c>
      <c r="H630">
        <v>0.12280000000000001</v>
      </c>
      <c r="I630">
        <v>0</v>
      </c>
      <c r="J630" t="s">
        <v>2011</v>
      </c>
    </row>
    <row r="631" spans="1:10" x14ac:dyDescent="0.2">
      <c r="A631">
        <v>6262</v>
      </c>
      <c r="B631">
        <v>0.13705583756345177</v>
      </c>
      <c r="C631">
        <v>3</v>
      </c>
      <c r="E631">
        <v>1970</v>
      </c>
      <c r="F631">
        <v>0.24399999999999999</v>
      </c>
      <c r="G631">
        <v>0.51619999999999999</v>
      </c>
      <c r="H631">
        <v>0.126</v>
      </c>
      <c r="I631">
        <v>0</v>
      </c>
      <c r="J631" t="s">
        <v>2012</v>
      </c>
    </row>
    <row r="632" spans="1:10" x14ac:dyDescent="0.2">
      <c r="A632">
        <v>6263</v>
      </c>
      <c r="B632">
        <v>0.50943396226415094</v>
      </c>
      <c r="C632">
        <v>1</v>
      </c>
      <c r="E632">
        <v>530</v>
      </c>
      <c r="F632">
        <v>0.90600000000000003</v>
      </c>
      <c r="G632">
        <v>0.42299999999999999</v>
      </c>
      <c r="H632">
        <v>0.38319999999999999</v>
      </c>
      <c r="I632">
        <v>0</v>
      </c>
      <c r="J632" t="s">
        <v>2013</v>
      </c>
    </row>
    <row r="633" spans="1:10" x14ac:dyDescent="0.2">
      <c r="A633">
        <v>6264</v>
      </c>
      <c r="B633">
        <v>0.42857142857142855</v>
      </c>
      <c r="C633">
        <v>2</v>
      </c>
      <c r="E633">
        <v>630</v>
      </c>
      <c r="F633">
        <v>0.76200000000000001</v>
      </c>
      <c r="G633">
        <v>0.46529999999999999</v>
      </c>
      <c r="H633">
        <v>0.35460000000000003</v>
      </c>
      <c r="I633">
        <v>0</v>
      </c>
      <c r="J633" t="s">
        <v>2014</v>
      </c>
    </row>
    <row r="634" spans="1:10" x14ac:dyDescent="0.2">
      <c r="A634">
        <v>6265</v>
      </c>
      <c r="B634">
        <v>10</v>
      </c>
      <c r="C634">
        <v>3</v>
      </c>
      <c r="D634">
        <v>0.04</v>
      </c>
      <c r="E634">
        <v>27</v>
      </c>
      <c r="F634">
        <v>17.777999999999999</v>
      </c>
      <c r="G634">
        <v>0.51619999999999999</v>
      </c>
      <c r="H634">
        <v>9.1769999999999996</v>
      </c>
      <c r="I634">
        <v>0.36708000000000002</v>
      </c>
      <c r="J634" t="s">
        <v>2015</v>
      </c>
    </row>
    <row r="635" spans="1:10" x14ac:dyDescent="0.2">
      <c r="A635">
        <v>6266</v>
      </c>
      <c r="B635">
        <v>20.76923076923077</v>
      </c>
      <c r="C635">
        <v>6</v>
      </c>
      <c r="E635">
        <v>13</v>
      </c>
      <c r="F635">
        <v>36.923000000000002</v>
      </c>
      <c r="G635">
        <v>0.76980000000000004</v>
      </c>
      <c r="H635">
        <v>28.423300000000001</v>
      </c>
      <c r="I635">
        <v>0</v>
      </c>
      <c r="J635" t="s">
        <v>2643</v>
      </c>
    </row>
    <row r="636" spans="1:10" x14ac:dyDescent="0.2">
      <c r="A636">
        <v>6267</v>
      </c>
      <c r="B636">
        <v>15</v>
      </c>
      <c r="C636">
        <v>6</v>
      </c>
      <c r="E636">
        <v>18</v>
      </c>
      <c r="F636">
        <v>26.667000000000002</v>
      </c>
      <c r="G636">
        <v>0.76980000000000004</v>
      </c>
      <c r="H636">
        <v>20.528300000000002</v>
      </c>
      <c r="I636">
        <v>0</v>
      </c>
      <c r="J636" t="s">
        <v>2644</v>
      </c>
    </row>
    <row r="637" spans="1:10" x14ac:dyDescent="0.2">
      <c r="A637">
        <v>6268</v>
      </c>
      <c r="B637">
        <v>0.34615384615384615</v>
      </c>
      <c r="C637">
        <v>2</v>
      </c>
      <c r="E637">
        <v>780</v>
      </c>
      <c r="F637">
        <v>0.61499999999999999</v>
      </c>
      <c r="G637">
        <v>0.46529999999999999</v>
      </c>
      <c r="H637">
        <v>0.28620000000000001</v>
      </c>
      <c r="I637">
        <v>0</v>
      </c>
      <c r="J637" t="s">
        <v>1168</v>
      </c>
    </row>
    <row r="638" spans="1:10" x14ac:dyDescent="0.2">
      <c r="A638">
        <v>6269</v>
      </c>
      <c r="B638">
        <v>0.50943396226415094</v>
      </c>
      <c r="C638">
        <v>2</v>
      </c>
      <c r="D638">
        <v>0.04</v>
      </c>
      <c r="E638">
        <v>530</v>
      </c>
      <c r="F638">
        <v>0.90600000000000003</v>
      </c>
      <c r="G638">
        <v>0.46529999999999999</v>
      </c>
      <c r="H638">
        <v>0.42159999999999997</v>
      </c>
      <c r="I638">
        <v>1.6864000000000001E-2</v>
      </c>
      <c r="J638" t="s">
        <v>2016</v>
      </c>
    </row>
    <row r="639" spans="1:10" x14ac:dyDescent="0.2">
      <c r="A639">
        <v>6270</v>
      </c>
      <c r="B639">
        <v>0.93103448275862066</v>
      </c>
      <c r="C639">
        <v>2</v>
      </c>
      <c r="D639">
        <v>0.04</v>
      </c>
      <c r="E639">
        <v>290</v>
      </c>
      <c r="F639">
        <v>1.655</v>
      </c>
      <c r="G639">
        <v>0.46529999999999999</v>
      </c>
      <c r="H639">
        <v>0.77010000000000001</v>
      </c>
      <c r="I639">
        <v>3.0804000000000002E-2</v>
      </c>
      <c r="J639" t="s">
        <v>2017</v>
      </c>
    </row>
    <row r="640" spans="1:10" x14ac:dyDescent="0.2">
      <c r="A640">
        <v>6271</v>
      </c>
      <c r="B640">
        <v>1.35</v>
      </c>
      <c r="C640">
        <v>5</v>
      </c>
      <c r="E640">
        <v>200</v>
      </c>
      <c r="F640">
        <v>2.4</v>
      </c>
      <c r="G640">
        <v>0.65980000000000005</v>
      </c>
      <c r="H640">
        <v>1.5834999999999999</v>
      </c>
      <c r="I640">
        <v>0</v>
      </c>
      <c r="J640" t="s">
        <v>2645</v>
      </c>
    </row>
    <row r="641" spans="1:10" x14ac:dyDescent="0.2">
      <c r="A641">
        <v>6272</v>
      </c>
      <c r="B641">
        <v>0.3</v>
      </c>
      <c r="C641">
        <v>2</v>
      </c>
      <c r="E641">
        <v>900</v>
      </c>
      <c r="F641">
        <v>0.53300000000000003</v>
      </c>
      <c r="G641">
        <v>0.46529999999999999</v>
      </c>
      <c r="H641">
        <v>0.248</v>
      </c>
      <c r="I641">
        <v>0</v>
      </c>
      <c r="J641" t="s">
        <v>792</v>
      </c>
    </row>
    <row r="642" spans="1:10" x14ac:dyDescent="0.2">
      <c r="A642">
        <v>6273</v>
      </c>
      <c r="B642">
        <v>0.26600985221674878</v>
      </c>
      <c r="C642">
        <v>4</v>
      </c>
      <c r="E642">
        <v>1015</v>
      </c>
      <c r="F642">
        <v>0.47299999999999998</v>
      </c>
      <c r="G642">
        <v>0.57530000000000003</v>
      </c>
      <c r="H642">
        <v>0.27210000000000001</v>
      </c>
      <c r="I642">
        <v>0</v>
      </c>
      <c r="J642" t="s">
        <v>519</v>
      </c>
    </row>
    <row r="643" spans="1:10" x14ac:dyDescent="0.2">
      <c r="A643">
        <v>6274</v>
      </c>
      <c r="B643">
        <v>2.0769230769230771</v>
      </c>
      <c r="C643">
        <v>3</v>
      </c>
      <c r="E643">
        <v>130</v>
      </c>
      <c r="F643">
        <v>3.6920000000000002</v>
      </c>
      <c r="G643">
        <v>0.51619999999999999</v>
      </c>
      <c r="H643">
        <v>1.9057999999999999</v>
      </c>
      <c r="I643">
        <v>0</v>
      </c>
      <c r="J643" t="s">
        <v>2018</v>
      </c>
    </row>
    <row r="644" spans="1:10" x14ac:dyDescent="0.2">
      <c r="A644">
        <v>6275</v>
      </c>
      <c r="B644">
        <v>0.51923076923076927</v>
      </c>
      <c r="C644">
        <v>3</v>
      </c>
      <c r="E644">
        <v>520</v>
      </c>
      <c r="F644">
        <v>0.92300000000000004</v>
      </c>
      <c r="G644">
        <v>0.51619999999999999</v>
      </c>
      <c r="H644">
        <v>0.47649999999999998</v>
      </c>
      <c r="I644">
        <v>0</v>
      </c>
      <c r="J644" t="s">
        <v>2019</v>
      </c>
    </row>
    <row r="645" spans="1:10" x14ac:dyDescent="0.2">
      <c r="A645">
        <v>6276</v>
      </c>
      <c r="B645">
        <v>2.903225806451613E-2</v>
      </c>
      <c r="C645">
        <v>3</v>
      </c>
      <c r="E645">
        <v>9300</v>
      </c>
      <c r="F645">
        <v>5.1999999999999998E-2</v>
      </c>
      <c r="G645">
        <v>0.51619999999999999</v>
      </c>
      <c r="H645">
        <v>2.6800000000000001E-2</v>
      </c>
      <c r="I645">
        <v>0</v>
      </c>
      <c r="J645" t="s">
        <v>2646</v>
      </c>
    </row>
    <row r="646" spans="1:10" x14ac:dyDescent="0.2">
      <c r="A646">
        <v>6277</v>
      </c>
      <c r="B646">
        <v>0.16666666666666666</v>
      </c>
      <c r="C646">
        <v>1</v>
      </c>
      <c r="E646">
        <v>1620</v>
      </c>
      <c r="F646">
        <v>0.29599999999999999</v>
      </c>
      <c r="G646">
        <v>0.42299999999999999</v>
      </c>
      <c r="H646">
        <v>0.12520000000000001</v>
      </c>
      <c r="I646">
        <v>0</v>
      </c>
      <c r="J646" t="s">
        <v>1747</v>
      </c>
    </row>
    <row r="647" spans="1:10" x14ac:dyDescent="0.2">
      <c r="A647">
        <v>6301</v>
      </c>
      <c r="B647">
        <v>1.8620689655172413</v>
      </c>
      <c r="C647">
        <v>6</v>
      </c>
      <c r="E647">
        <v>145</v>
      </c>
      <c r="F647">
        <v>3.31</v>
      </c>
      <c r="H647">
        <v>0</v>
      </c>
      <c r="I647">
        <v>0</v>
      </c>
      <c r="J647" t="s">
        <v>1636</v>
      </c>
    </row>
    <row r="648" spans="1:10" x14ac:dyDescent="0.2">
      <c r="A648">
        <v>6302</v>
      </c>
      <c r="B648">
        <v>1.35</v>
      </c>
      <c r="C648">
        <v>5</v>
      </c>
      <c r="E648">
        <v>200</v>
      </c>
      <c r="F648">
        <v>2.4</v>
      </c>
      <c r="G648">
        <v>0.65980000000000005</v>
      </c>
      <c r="H648">
        <v>1.5834999999999999</v>
      </c>
      <c r="I648">
        <v>0</v>
      </c>
      <c r="J648" t="s">
        <v>1637</v>
      </c>
    </row>
    <row r="649" spans="1:10" x14ac:dyDescent="0.2">
      <c r="A649">
        <v>6303</v>
      </c>
      <c r="B649">
        <v>0.58695652173913049</v>
      </c>
      <c r="C649">
        <v>3</v>
      </c>
      <c r="E649">
        <v>460</v>
      </c>
      <c r="F649">
        <v>1.0429999999999999</v>
      </c>
      <c r="G649">
        <v>0.51619999999999999</v>
      </c>
      <c r="H649">
        <v>0.53839999999999999</v>
      </c>
      <c r="I649">
        <v>0</v>
      </c>
      <c r="J649" t="s">
        <v>263</v>
      </c>
    </row>
    <row r="650" spans="1:10" x14ac:dyDescent="0.2">
      <c r="A650">
        <v>6304</v>
      </c>
      <c r="B650">
        <v>0.49090909090909091</v>
      </c>
      <c r="C650">
        <v>3</v>
      </c>
      <c r="E650">
        <v>550</v>
      </c>
      <c r="F650">
        <v>0.873</v>
      </c>
      <c r="G650">
        <v>0.51619999999999999</v>
      </c>
      <c r="H650">
        <v>0.4506</v>
      </c>
      <c r="I650">
        <v>0</v>
      </c>
      <c r="J650" t="s">
        <v>1877</v>
      </c>
    </row>
    <row r="651" spans="1:10" x14ac:dyDescent="0.2">
      <c r="A651">
        <v>6305</v>
      </c>
      <c r="B651">
        <v>0.79411764705882348</v>
      </c>
      <c r="C651">
        <v>3</v>
      </c>
      <c r="E651">
        <v>340</v>
      </c>
      <c r="F651">
        <v>1.4119999999999999</v>
      </c>
      <c r="G651">
        <v>0.51619999999999999</v>
      </c>
      <c r="H651">
        <v>0.72889999999999999</v>
      </c>
      <c r="I651">
        <v>0</v>
      </c>
      <c r="J651" t="s">
        <v>1638</v>
      </c>
    </row>
    <row r="652" spans="1:10" x14ac:dyDescent="0.2">
      <c r="A652">
        <v>6306</v>
      </c>
      <c r="B652">
        <v>0.43548387096774194</v>
      </c>
      <c r="C652">
        <v>3</v>
      </c>
      <c r="E652">
        <v>620</v>
      </c>
      <c r="F652">
        <v>0.77400000000000002</v>
      </c>
      <c r="G652">
        <v>0.51619999999999999</v>
      </c>
      <c r="H652">
        <v>0.39950000000000002</v>
      </c>
      <c r="I652">
        <v>0</v>
      </c>
      <c r="J652" t="s">
        <v>1639</v>
      </c>
    </row>
    <row r="653" spans="1:10" x14ac:dyDescent="0.2">
      <c r="A653">
        <v>6307</v>
      </c>
      <c r="B653">
        <v>0.22500000000000001</v>
      </c>
      <c r="C653">
        <v>4</v>
      </c>
      <c r="E653">
        <v>1200</v>
      </c>
      <c r="F653">
        <v>0.4</v>
      </c>
      <c r="G653">
        <v>0.57530000000000003</v>
      </c>
      <c r="H653">
        <v>0.2301</v>
      </c>
      <c r="I653">
        <v>0</v>
      </c>
      <c r="J653" t="s">
        <v>2647</v>
      </c>
    </row>
    <row r="654" spans="1:10" x14ac:dyDescent="0.2">
      <c r="A654">
        <v>6308</v>
      </c>
      <c r="B654">
        <v>5.3999999999999999E-2</v>
      </c>
      <c r="C654">
        <v>4</v>
      </c>
      <c r="E654">
        <v>5000</v>
      </c>
      <c r="F654">
        <v>9.6000000000000002E-2</v>
      </c>
      <c r="G654">
        <v>0.57530000000000003</v>
      </c>
      <c r="H654">
        <v>5.5199999999999999E-2</v>
      </c>
      <c r="I654">
        <v>0</v>
      </c>
      <c r="J654" t="s">
        <v>2648</v>
      </c>
    </row>
    <row r="655" spans="1:10" x14ac:dyDescent="0.2">
      <c r="A655">
        <v>6309</v>
      </c>
      <c r="B655">
        <v>1.0384615384615385</v>
      </c>
      <c r="C655">
        <v>3</v>
      </c>
      <c r="E655">
        <v>260</v>
      </c>
      <c r="F655">
        <v>1.8460000000000001</v>
      </c>
      <c r="G655">
        <v>0.51619999999999999</v>
      </c>
      <c r="H655">
        <v>0.95289999999999997</v>
      </c>
      <c r="I655">
        <v>0</v>
      </c>
      <c r="J655" t="s">
        <v>2649</v>
      </c>
    </row>
    <row r="656" spans="1:10" x14ac:dyDescent="0.2">
      <c r="A656">
        <v>6310</v>
      </c>
      <c r="B656">
        <v>6.2790697674418611E-2</v>
      </c>
      <c r="C656">
        <v>4</v>
      </c>
      <c r="E656">
        <v>4300</v>
      </c>
      <c r="F656">
        <v>0.112</v>
      </c>
      <c r="G656">
        <v>0.57530000000000003</v>
      </c>
      <c r="H656">
        <v>6.4399999999999999E-2</v>
      </c>
      <c r="I656">
        <v>0</v>
      </c>
      <c r="J656" t="s">
        <v>2650</v>
      </c>
    </row>
    <row r="657" spans="1:10" x14ac:dyDescent="0.2">
      <c r="A657">
        <v>6311</v>
      </c>
      <c r="B657">
        <v>0.06</v>
      </c>
      <c r="C657">
        <v>3</v>
      </c>
      <c r="E657">
        <v>4500</v>
      </c>
      <c r="F657">
        <v>0.107</v>
      </c>
      <c r="G657">
        <v>0.51619999999999999</v>
      </c>
      <c r="H657">
        <v>5.5199999999999999E-2</v>
      </c>
      <c r="I657">
        <v>0</v>
      </c>
      <c r="J657" t="s">
        <v>812</v>
      </c>
    </row>
    <row r="658" spans="1:10" x14ac:dyDescent="0.2">
      <c r="A658">
        <v>6312</v>
      </c>
      <c r="B658">
        <v>0.18</v>
      </c>
      <c r="C658">
        <v>3</v>
      </c>
      <c r="E658">
        <v>1500</v>
      </c>
      <c r="F658">
        <v>0.32</v>
      </c>
      <c r="G658">
        <v>0.51619999999999999</v>
      </c>
      <c r="H658">
        <v>0.16520000000000001</v>
      </c>
      <c r="I658">
        <v>0</v>
      </c>
      <c r="J658" t="s">
        <v>2553</v>
      </c>
    </row>
    <row r="659" spans="1:10" x14ac:dyDescent="0.2">
      <c r="A659">
        <v>6313</v>
      </c>
      <c r="B659">
        <v>0.09</v>
      </c>
      <c r="C659">
        <v>3</v>
      </c>
      <c r="E659">
        <v>3000</v>
      </c>
      <c r="F659">
        <v>0.16</v>
      </c>
      <c r="G659">
        <v>0.51619999999999999</v>
      </c>
      <c r="H659">
        <v>8.2600000000000007E-2</v>
      </c>
      <c r="I659">
        <v>0</v>
      </c>
      <c r="J659" t="s">
        <v>2556</v>
      </c>
    </row>
    <row r="660" spans="1:10" x14ac:dyDescent="0.2">
      <c r="A660">
        <v>6314</v>
      </c>
      <c r="B660">
        <v>3.5999999999999997E-2</v>
      </c>
      <c r="C660">
        <v>3</v>
      </c>
      <c r="E660">
        <v>7500</v>
      </c>
      <c r="F660">
        <v>6.4000000000000001E-2</v>
      </c>
      <c r="G660">
        <v>0.51619999999999999</v>
      </c>
      <c r="H660">
        <v>3.3000000000000002E-2</v>
      </c>
      <c r="I660">
        <v>0</v>
      </c>
      <c r="J660" t="s">
        <v>2389</v>
      </c>
    </row>
    <row r="661" spans="1:10" x14ac:dyDescent="0.2">
      <c r="A661">
        <v>6315</v>
      </c>
      <c r="B661">
        <v>0.19285714285714287</v>
      </c>
      <c r="C661">
        <v>3</v>
      </c>
      <c r="E661">
        <v>1400</v>
      </c>
      <c r="F661">
        <v>0.34300000000000003</v>
      </c>
      <c r="G661">
        <v>0.51619999999999999</v>
      </c>
      <c r="H661">
        <v>0.17710000000000001</v>
      </c>
      <c r="I661">
        <v>0</v>
      </c>
      <c r="J661" t="s">
        <v>1782</v>
      </c>
    </row>
    <row r="662" spans="1:10" x14ac:dyDescent="0.2">
      <c r="A662">
        <v>6316</v>
      </c>
      <c r="B662">
        <v>0.12272727272727273</v>
      </c>
      <c r="C662">
        <v>2</v>
      </c>
      <c r="E662">
        <v>2200</v>
      </c>
      <c r="F662">
        <v>0.218</v>
      </c>
      <c r="G662">
        <v>0.46529999999999999</v>
      </c>
      <c r="H662">
        <v>0.1014</v>
      </c>
      <c r="I662">
        <v>0</v>
      </c>
      <c r="J662" t="s">
        <v>1781</v>
      </c>
    </row>
    <row r="663" spans="1:10" x14ac:dyDescent="0.2">
      <c r="A663">
        <v>6317</v>
      </c>
      <c r="B663">
        <v>0.45</v>
      </c>
      <c r="C663">
        <v>1</v>
      </c>
      <c r="E663">
        <v>600</v>
      </c>
      <c r="F663">
        <v>0.8</v>
      </c>
      <c r="G663">
        <v>0.42299999999999999</v>
      </c>
      <c r="H663">
        <v>0.33839999999999998</v>
      </c>
      <c r="I663">
        <v>0</v>
      </c>
      <c r="J663" t="s">
        <v>949</v>
      </c>
    </row>
    <row r="664" spans="1:10" x14ac:dyDescent="0.2">
      <c r="A664">
        <v>6318</v>
      </c>
      <c r="B664">
        <v>1.2272727272727273</v>
      </c>
      <c r="C664">
        <v>6</v>
      </c>
      <c r="E664">
        <v>220</v>
      </c>
      <c r="F664">
        <v>2.1819999999999999</v>
      </c>
      <c r="G664">
        <v>0.76980000000000004</v>
      </c>
      <c r="H664">
        <v>1.6797</v>
      </c>
      <c r="I664">
        <v>0</v>
      </c>
      <c r="J664" t="s">
        <v>1571</v>
      </c>
    </row>
    <row r="665" spans="1:10" x14ac:dyDescent="0.2">
      <c r="A665">
        <v>6319</v>
      </c>
      <c r="B665">
        <v>0.9</v>
      </c>
      <c r="C665">
        <v>5</v>
      </c>
      <c r="E665">
        <v>300</v>
      </c>
      <c r="F665">
        <v>1.6</v>
      </c>
      <c r="G665">
        <v>0.65980000000000005</v>
      </c>
      <c r="H665">
        <v>1.0557000000000001</v>
      </c>
      <c r="I665">
        <v>0</v>
      </c>
      <c r="J665" t="s">
        <v>1572</v>
      </c>
    </row>
    <row r="666" spans="1:10" x14ac:dyDescent="0.2">
      <c r="A666">
        <v>6320</v>
      </c>
      <c r="B666">
        <v>0.47368421052631576</v>
      </c>
      <c r="C666">
        <v>3</v>
      </c>
      <c r="E666">
        <v>570</v>
      </c>
      <c r="F666">
        <v>0.84199999999999997</v>
      </c>
      <c r="G666">
        <v>0.51619999999999999</v>
      </c>
      <c r="H666">
        <v>0.43459999999999999</v>
      </c>
      <c r="I666">
        <v>0</v>
      </c>
      <c r="J666" t="s">
        <v>263</v>
      </c>
    </row>
    <row r="667" spans="1:10" x14ac:dyDescent="0.2">
      <c r="A667">
        <v>6321</v>
      </c>
      <c r="B667">
        <v>0.39705882352941174</v>
      </c>
      <c r="C667">
        <v>3</v>
      </c>
      <c r="E667">
        <v>680</v>
      </c>
      <c r="F667">
        <v>0.70599999999999996</v>
      </c>
      <c r="G667">
        <v>0.51619999999999999</v>
      </c>
      <c r="H667">
        <v>0.3644</v>
      </c>
      <c r="I667">
        <v>0</v>
      </c>
      <c r="J667" t="s">
        <v>1877</v>
      </c>
    </row>
    <row r="668" spans="1:10" x14ac:dyDescent="0.2">
      <c r="A668">
        <v>6322</v>
      </c>
      <c r="B668">
        <v>0.77142857142857146</v>
      </c>
      <c r="C668">
        <v>3</v>
      </c>
      <c r="E668">
        <v>350</v>
      </c>
      <c r="F668">
        <v>1.371</v>
      </c>
      <c r="G668">
        <v>0.51619999999999999</v>
      </c>
      <c r="H668">
        <v>0.7077</v>
      </c>
      <c r="I668">
        <v>0</v>
      </c>
      <c r="J668" t="s">
        <v>498</v>
      </c>
    </row>
    <row r="669" spans="1:10" x14ac:dyDescent="0.2">
      <c r="A669">
        <v>6323</v>
      </c>
      <c r="B669">
        <v>0.51923076923076927</v>
      </c>
      <c r="C669">
        <v>3</v>
      </c>
      <c r="E669">
        <v>520</v>
      </c>
      <c r="F669">
        <v>0.92300000000000004</v>
      </c>
      <c r="G669">
        <v>0.51619999999999999</v>
      </c>
      <c r="H669">
        <v>0.47649999999999998</v>
      </c>
      <c r="I669">
        <v>0</v>
      </c>
      <c r="J669" t="s">
        <v>269</v>
      </c>
    </row>
    <row r="670" spans="1:10" x14ac:dyDescent="0.2">
      <c r="A670">
        <v>6324</v>
      </c>
      <c r="B670">
        <v>0.16875000000000001</v>
      </c>
      <c r="C670">
        <v>4</v>
      </c>
      <c r="E670">
        <v>1600</v>
      </c>
      <c r="F670">
        <v>0.3</v>
      </c>
      <c r="G670">
        <v>0.57530000000000003</v>
      </c>
      <c r="H670">
        <v>0.1726</v>
      </c>
      <c r="I670">
        <v>0</v>
      </c>
      <c r="J670" t="s">
        <v>2651</v>
      </c>
    </row>
    <row r="671" spans="1:10" x14ac:dyDescent="0.2">
      <c r="A671">
        <v>6325</v>
      </c>
      <c r="B671">
        <v>0.06</v>
      </c>
      <c r="C671">
        <v>4</v>
      </c>
      <c r="E671">
        <v>4500</v>
      </c>
      <c r="F671">
        <v>0.107</v>
      </c>
      <c r="G671">
        <v>0.57530000000000003</v>
      </c>
      <c r="H671">
        <v>6.1600000000000002E-2</v>
      </c>
      <c r="I671">
        <v>0</v>
      </c>
      <c r="J671" t="s">
        <v>2652</v>
      </c>
    </row>
    <row r="672" spans="1:10" x14ac:dyDescent="0.2">
      <c r="A672">
        <v>6326</v>
      </c>
      <c r="B672">
        <v>0.81818181818181823</v>
      </c>
      <c r="C672">
        <v>3</v>
      </c>
      <c r="E672">
        <v>330</v>
      </c>
      <c r="F672">
        <v>1.4550000000000001</v>
      </c>
      <c r="G672">
        <v>0.51619999999999999</v>
      </c>
      <c r="H672">
        <v>0.75109999999999999</v>
      </c>
      <c r="I672">
        <v>0</v>
      </c>
      <c r="J672" t="s">
        <v>1459</v>
      </c>
    </row>
    <row r="673" spans="1:10" x14ac:dyDescent="0.2">
      <c r="A673">
        <v>6327</v>
      </c>
      <c r="B673">
        <v>7.9411764705882348E-2</v>
      </c>
      <c r="C673">
        <v>3</v>
      </c>
      <c r="E673">
        <v>3400</v>
      </c>
      <c r="F673">
        <v>0.14099999999999999</v>
      </c>
      <c r="G673">
        <v>0.51619999999999999</v>
      </c>
      <c r="H673">
        <v>7.2800000000000004E-2</v>
      </c>
      <c r="I673">
        <v>0</v>
      </c>
      <c r="J673" t="s">
        <v>2653</v>
      </c>
    </row>
    <row r="674" spans="1:10" x14ac:dyDescent="0.2">
      <c r="A674">
        <v>6328</v>
      </c>
      <c r="B674">
        <v>0.09</v>
      </c>
      <c r="C674">
        <v>1</v>
      </c>
      <c r="E674">
        <v>3000</v>
      </c>
      <c r="F674">
        <v>0.16</v>
      </c>
      <c r="G674">
        <v>0.42299999999999999</v>
      </c>
      <c r="H674">
        <v>6.7699999999999996E-2</v>
      </c>
      <c r="I674">
        <v>0</v>
      </c>
      <c r="J674" t="s">
        <v>950</v>
      </c>
    </row>
    <row r="675" spans="1:10" x14ac:dyDescent="0.2">
      <c r="A675">
        <v>6329</v>
      </c>
      <c r="B675">
        <v>1.569767441860465</v>
      </c>
      <c r="C675">
        <v>6</v>
      </c>
      <c r="E675">
        <v>172</v>
      </c>
      <c r="F675">
        <v>2.7909999999999999</v>
      </c>
      <c r="G675">
        <v>0.76980000000000004</v>
      </c>
      <c r="H675">
        <v>2.1484999999999999</v>
      </c>
      <c r="I675">
        <v>0</v>
      </c>
      <c r="J675" t="s">
        <v>2654</v>
      </c>
    </row>
    <row r="676" spans="1:10" x14ac:dyDescent="0.2">
      <c r="A676">
        <v>6330</v>
      </c>
      <c r="B676">
        <v>1.0188679245283019</v>
      </c>
      <c r="C676">
        <v>5</v>
      </c>
      <c r="E676">
        <v>265</v>
      </c>
      <c r="F676">
        <v>1.8109999999999999</v>
      </c>
      <c r="G676">
        <v>0.65980000000000005</v>
      </c>
      <c r="H676">
        <v>1.1949000000000001</v>
      </c>
      <c r="I676">
        <v>0</v>
      </c>
      <c r="J676" t="s">
        <v>1460</v>
      </c>
    </row>
    <row r="677" spans="1:10" x14ac:dyDescent="0.2">
      <c r="A677">
        <v>6331</v>
      </c>
      <c r="B677">
        <v>0.49090909090909091</v>
      </c>
      <c r="C677">
        <v>3</v>
      </c>
      <c r="E677">
        <v>550</v>
      </c>
      <c r="F677">
        <v>0.873</v>
      </c>
      <c r="G677">
        <v>0.51619999999999999</v>
      </c>
      <c r="H677">
        <v>0.4506</v>
      </c>
      <c r="I677">
        <v>0</v>
      </c>
      <c r="J677" t="s">
        <v>263</v>
      </c>
    </row>
    <row r="678" spans="1:10" x14ac:dyDescent="0.2">
      <c r="A678">
        <v>6332</v>
      </c>
      <c r="B678">
        <v>0.36</v>
      </c>
      <c r="C678">
        <v>3</v>
      </c>
      <c r="E678">
        <v>750</v>
      </c>
      <c r="F678">
        <v>0.64</v>
      </c>
      <c r="G678">
        <v>0.51619999999999999</v>
      </c>
      <c r="H678">
        <v>0.33040000000000003</v>
      </c>
      <c r="I678">
        <v>0</v>
      </c>
      <c r="J678" t="s">
        <v>1877</v>
      </c>
    </row>
    <row r="679" spans="1:10" x14ac:dyDescent="0.2">
      <c r="A679">
        <v>6333</v>
      </c>
      <c r="B679">
        <v>0.6</v>
      </c>
      <c r="C679">
        <v>3</v>
      </c>
      <c r="E679">
        <v>450</v>
      </c>
      <c r="F679">
        <v>1.0669999999999999</v>
      </c>
      <c r="G679">
        <v>0.51619999999999999</v>
      </c>
      <c r="H679">
        <v>0.55079999999999996</v>
      </c>
      <c r="I679">
        <v>0</v>
      </c>
      <c r="J679" t="s">
        <v>1871</v>
      </c>
    </row>
    <row r="680" spans="1:10" x14ac:dyDescent="0.2">
      <c r="A680">
        <v>6334</v>
      </c>
      <c r="B680">
        <v>0.36986301369863012</v>
      </c>
      <c r="C680">
        <v>3</v>
      </c>
      <c r="E680">
        <v>730</v>
      </c>
      <c r="F680">
        <v>0.65800000000000003</v>
      </c>
      <c r="G680">
        <v>0.51619999999999999</v>
      </c>
      <c r="H680">
        <v>0.3397</v>
      </c>
      <c r="I680">
        <v>0</v>
      </c>
      <c r="J680" t="s">
        <v>1872</v>
      </c>
    </row>
    <row r="681" spans="1:10" x14ac:dyDescent="0.2">
      <c r="A681">
        <v>6335</v>
      </c>
      <c r="B681">
        <v>0.18</v>
      </c>
      <c r="C681">
        <v>4</v>
      </c>
      <c r="E681">
        <v>1500</v>
      </c>
      <c r="F681">
        <v>0.32</v>
      </c>
      <c r="G681">
        <v>0.57530000000000003</v>
      </c>
      <c r="H681">
        <v>0.18410000000000001</v>
      </c>
      <c r="I681">
        <v>0</v>
      </c>
      <c r="J681" t="s">
        <v>2647</v>
      </c>
    </row>
    <row r="682" spans="1:10" x14ac:dyDescent="0.2">
      <c r="A682">
        <v>6336</v>
      </c>
      <c r="B682">
        <v>0.6</v>
      </c>
      <c r="C682">
        <v>3</v>
      </c>
      <c r="E682">
        <v>450</v>
      </c>
      <c r="F682">
        <v>1.0669999999999999</v>
      </c>
      <c r="G682">
        <v>0.51619999999999999</v>
      </c>
      <c r="H682">
        <v>0.55079999999999996</v>
      </c>
      <c r="I682">
        <v>0</v>
      </c>
      <c r="J682" t="s">
        <v>1459</v>
      </c>
    </row>
    <row r="683" spans="1:10" x14ac:dyDescent="0.2">
      <c r="A683">
        <v>6337</v>
      </c>
      <c r="B683">
        <v>0.108</v>
      </c>
      <c r="C683">
        <v>2</v>
      </c>
      <c r="E683">
        <v>2500</v>
      </c>
      <c r="F683">
        <v>0.192</v>
      </c>
      <c r="G683">
        <v>0.46529999999999999</v>
      </c>
      <c r="H683">
        <v>8.9300000000000004E-2</v>
      </c>
      <c r="I683">
        <v>0</v>
      </c>
      <c r="J683" t="s">
        <v>725</v>
      </c>
    </row>
    <row r="684" spans="1:10" x14ac:dyDescent="0.2">
      <c r="A684">
        <v>6338</v>
      </c>
      <c r="B684">
        <v>0.18620689655172415</v>
      </c>
      <c r="C684">
        <v>1</v>
      </c>
      <c r="E684">
        <v>1450</v>
      </c>
      <c r="F684">
        <v>0.33100000000000002</v>
      </c>
      <c r="G684">
        <v>0.42299999999999999</v>
      </c>
      <c r="H684">
        <v>0.14000000000000001</v>
      </c>
      <c r="I684">
        <v>0</v>
      </c>
      <c r="J684" t="s">
        <v>2655</v>
      </c>
    </row>
    <row r="685" spans="1:10" x14ac:dyDescent="0.2">
      <c r="A685">
        <v>6339</v>
      </c>
      <c r="B685">
        <v>0.54</v>
      </c>
      <c r="C685">
        <v>1</v>
      </c>
      <c r="E685">
        <v>500</v>
      </c>
      <c r="F685">
        <v>0.96</v>
      </c>
      <c r="G685">
        <v>0.42299999999999999</v>
      </c>
      <c r="H685">
        <v>0.40610000000000002</v>
      </c>
      <c r="I685">
        <v>0</v>
      </c>
      <c r="J685" t="s">
        <v>1736</v>
      </c>
    </row>
    <row r="686" spans="1:10" x14ac:dyDescent="0.2">
      <c r="A686">
        <v>6342</v>
      </c>
      <c r="B686">
        <v>1.4210526315789473</v>
      </c>
      <c r="C686">
        <v>6</v>
      </c>
      <c r="E686">
        <v>190</v>
      </c>
      <c r="F686">
        <v>2.5259999999999998</v>
      </c>
      <c r="G686">
        <v>0.76980000000000004</v>
      </c>
      <c r="H686">
        <v>1.9444999999999999</v>
      </c>
      <c r="I686">
        <v>0</v>
      </c>
      <c r="J686" t="s">
        <v>2656</v>
      </c>
    </row>
    <row r="687" spans="1:10" x14ac:dyDescent="0.2">
      <c r="A687">
        <v>6343</v>
      </c>
      <c r="B687">
        <v>1.5</v>
      </c>
      <c r="C687">
        <v>6</v>
      </c>
      <c r="E687">
        <v>180</v>
      </c>
      <c r="F687">
        <v>2.6669999999999998</v>
      </c>
      <c r="G687">
        <v>0.76980000000000004</v>
      </c>
      <c r="H687">
        <v>2.0531000000000001</v>
      </c>
      <c r="I687">
        <v>0</v>
      </c>
      <c r="J687" t="s">
        <v>2657</v>
      </c>
    </row>
    <row r="688" spans="1:10" x14ac:dyDescent="0.2">
      <c r="A688">
        <v>6344</v>
      </c>
      <c r="B688">
        <v>1.4594594594594594</v>
      </c>
      <c r="C688">
        <v>6</v>
      </c>
      <c r="E688">
        <v>185</v>
      </c>
      <c r="F688">
        <v>2.5950000000000002</v>
      </c>
      <c r="G688">
        <v>0.76980000000000004</v>
      </c>
      <c r="H688">
        <v>1.9976</v>
      </c>
      <c r="I688">
        <v>0</v>
      </c>
      <c r="J688" t="s">
        <v>2658</v>
      </c>
    </row>
    <row r="689" spans="1:10" x14ac:dyDescent="0.2">
      <c r="A689">
        <v>6345</v>
      </c>
      <c r="B689">
        <v>0.9</v>
      </c>
      <c r="C689">
        <v>5</v>
      </c>
      <c r="E689">
        <v>300</v>
      </c>
      <c r="F689">
        <v>1.6</v>
      </c>
      <c r="G689">
        <v>0.65980000000000005</v>
      </c>
      <c r="H689">
        <v>1.0557000000000001</v>
      </c>
      <c r="I689">
        <v>0</v>
      </c>
      <c r="J689" t="s">
        <v>2659</v>
      </c>
    </row>
    <row r="690" spans="1:10" x14ac:dyDescent="0.2">
      <c r="A690">
        <v>6346</v>
      </c>
      <c r="B690">
        <v>1</v>
      </c>
      <c r="C690">
        <v>5</v>
      </c>
      <c r="E690">
        <v>270</v>
      </c>
      <c r="F690">
        <v>1.778</v>
      </c>
      <c r="G690">
        <v>0.65980000000000005</v>
      </c>
      <c r="H690">
        <v>1.1731</v>
      </c>
      <c r="I690">
        <v>0</v>
      </c>
      <c r="J690" t="s">
        <v>2660</v>
      </c>
    </row>
    <row r="691" spans="1:10" x14ac:dyDescent="0.2">
      <c r="A691">
        <v>6347</v>
      </c>
      <c r="B691">
        <v>0.47368421052631576</v>
      </c>
      <c r="C691">
        <v>3</v>
      </c>
      <c r="E691">
        <v>570</v>
      </c>
      <c r="F691">
        <v>0.84199999999999997</v>
      </c>
      <c r="G691">
        <v>0.51619999999999999</v>
      </c>
      <c r="H691">
        <v>0.43459999999999999</v>
      </c>
      <c r="I691">
        <v>0</v>
      </c>
      <c r="J691" t="s">
        <v>263</v>
      </c>
    </row>
    <row r="692" spans="1:10" x14ac:dyDescent="0.2">
      <c r="A692">
        <v>6348</v>
      </c>
      <c r="B692">
        <v>0.39705882352941174</v>
      </c>
      <c r="C692">
        <v>3</v>
      </c>
      <c r="E692">
        <v>680</v>
      </c>
      <c r="F692">
        <v>0.70599999999999996</v>
      </c>
      <c r="G692">
        <v>0.51619999999999999</v>
      </c>
      <c r="H692">
        <v>0.3644</v>
      </c>
      <c r="I692">
        <v>0</v>
      </c>
      <c r="J692" t="s">
        <v>1877</v>
      </c>
    </row>
    <row r="693" spans="1:10" x14ac:dyDescent="0.2">
      <c r="A693">
        <v>6349</v>
      </c>
      <c r="B693">
        <v>0.79411764705882348</v>
      </c>
      <c r="C693">
        <v>3</v>
      </c>
      <c r="E693">
        <v>340</v>
      </c>
      <c r="F693">
        <v>1.4119999999999999</v>
      </c>
      <c r="G693">
        <v>0.51619999999999999</v>
      </c>
      <c r="H693">
        <v>0.72889999999999999</v>
      </c>
      <c r="I693">
        <v>0</v>
      </c>
      <c r="J693" t="s">
        <v>466</v>
      </c>
    </row>
    <row r="694" spans="1:10" x14ac:dyDescent="0.2">
      <c r="A694">
        <v>6350</v>
      </c>
      <c r="B694">
        <v>0.51923076923076927</v>
      </c>
      <c r="C694">
        <v>3</v>
      </c>
      <c r="E694">
        <v>520</v>
      </c>
      <c r="F694">
        <v>0.92300000000000004</v>
      </c>
      <c r="G694">
        <v>0.51619999999999999</v>
      </c>
      <c r="H694">
        <v>0.47649999999999998</v>
      </c>
      <c r="I694">
        <v>0</v>
      </c>
      <c r="J694" t="s">
        <v>467</v>
      </c>
    </row>
    <row r="695" spans="1:10" x14ac:dyDescent="0.2">
      <c r="A695">
        <v>6351</v>
      </c>
      <c r="B695">
        <v>0.1588235294117647</v>
      </c>
      <c r="C695">
        <v>4</v>
      </c>
      <c r="E695">
        <v>1700</v>
      </c>
      <c r="F695">
        <v>0.28199999999999997</v>
      </c>
      <c r="G695">
        <v>0.57530000000000003</v>
      </c>
      <c r="H695">
        <v>0.16220000000000001</v>
      </c>
      <c r="I695">
        <v>0</v>
      </c>
      <c r="J695" t="s">
        <v>2661</v>
      </c>
    </row>
    <row r="696" spans="1:10" x14ac:dyDescent="0.2">
      <c r="A696">
        <v>6352</v>
      </c>
      <c r="B696">
        <v>0.61363636363636365</v>
      </c>
      <c r="C696">
        <v>3</v>
      </c>
      <c r="E696">
        <v>440</v>
      </c>
      <c r="F696">
        <v>1.091</v>
      </c>
      <c r="G696">
        <v>0.51619999999999999</v>
      </c>
      <c r="H696">
        <v>0.56320000000000003</v>
      </c>
      <c r="I696">
        <v>0</v>
      </c>
      <c r="J696" t="s">
        <v>2662</v>
      </c>
    </row>
    <row r="697" spans="1:10" x14ac:dyDescent="0.2">
      <c r="A697">
        <v>6353</v>
      </c>
      <c r="B697">
        <v>2.903225806451613E-2</v>
      </c>
      <c r="C697">
        <v>4</v>
      </c>
      <c r="E697">
        <v>9300</v>
      </c>
      <c r="F697">
        <v>5.1999999999999998E-2</v>
      </c>
      <c r="G697">
        <v>0.57530000000000003</v>
      </c>
      <c r="H697">
        <v>2.9899999999999999E-2</v>
      </c>
      <c r="I697">
        <v>0</v>
      </c>
      <c r="J697" t="s">
        <v>2663</v>
      </c>
    </row>
    <row r="698" spans="1:10" x14ac:dyDescent="0.2">
      <c r="A698">
        <v>6354</v>
      </c>
      <c r="B698">
        <v>0.06</v>
      </c>
      <c r="C698">
        <v>3</v>
      </c>
      <c r="E698">
        <v>4500</v>
      </c>
      <c r="F698">
        <v>0.107</v>
      </c>
      <c r="G698">
        <v>0.51619999999999999</v>
      </c>
      <c r="H698">
        <v>5.5199999999999999E-2</v>
      </c>
      <c r="I698">
        <v>0</v>
      </c>
      <c r="J698" t="s">
        <v>2664</v>
      </c>
    </row>
    <row r="699" spans="1:10" x14ac:dyDescent="0.2">
      <c r="A699">
        <v>6355</v>
      </c>
      <c r="B699">
        <v>7.9411764705882348E-2</v>
      </c>
      <c r="C699">
        <v>3</v>
      </c>
      <c r="E699">
        <v>3400</v>
      </c>
      <c r="F699">
        <v>0.14099999999999999</v>
      </c>
      <c r="G699">
        <v>0.51619999999999999</v>
      </c>
      <c r="H699">
        <v>7.2800000000000004E-2</v>
      </c>
      <c r="I699">
        <v>0</v>
      </c>
      <c r="J699" t="s">
        <v>2653</v>
      </c>
    </row>
    <row r="700" spans="1:10" x14ac:dyDescent="0.2">
      <c r="A700">
        <v>6356</v>
      </c>
      <c r="B700">
        <v>3.5999999999999997E-2</v>
      </c>
      <c r="C700">
        <v>3</v>
      </c>
      <c r="E700">
        <v>7500</v>
      </c>
      <c r="F700">
        <v>6.4000000000000001E-2</v>
      </c>
      <c r="G700">
        <v>0.51619999999999999</v>
      </c>
      <c r="H700">
        <v>3.3000000000000002E-2</v>
      </c>
      <c r="I700">
        <v>0</v>
      </c>
      <c r="J700" t="s">
        <v>2389</v>
      </c>
    </row>
    <row r="701" spans="1:10" x14ac:dyDescent="0.2">
      <c r="A701">
        <v>6357</v>
      </c>
      <c r="B701">
        <v>0.54</v>
      </c>
      <c r="C701">
        <v>1</v>
      </c>
      <c r="E701">
        <v>500</v>
      </c>
      <c r="F701">
        <v>0.96</v>
      </c>
      <c r="G701">
        <v>0.42299999999999999</v>
      </c>
      <c r="H701">
        <v>0.40610000000000002</v>
      </c>
      <c r="I701">
        <v>0</v>
      </c>
      <c r="J701" t="s">
        <v>330</v>
      </c>
    </row>
    <row r="702" spans="1:10" x14ac:dyDescent="0.2">
      <c r="A702">
        <v>6358</v>
      </c>
      <c r="B702">
        <v>1.6363636363636365</v>
      </c>
      <c r="C702">
        <v>6</v>
      </c>
      <c r="E702">
        <v>165</v>
      </c>
      <c r="F702">
        <v>2.9089999999999998</v>
      </c>
      <c r="G702">
        <v>0.76980000000000004</v>
      </c>
      <c r="H702">
        <v>2.2393000000000001</v>
      </c>
      <c r="I702">
        <v>0</v>
      </c>
      <c r="J702" t="s">
        <v>957</v>
      </c>
    </row>
    <row r="703" spans="1:10" x14ac:dyDescent="0.2">
      <c r="A703">
        <v>6359</v>
      </c>
      <c r="B703">
        <v>0.54</v>
      </c>
      <c r="C703">
        <v>3</v>
      </c>
      <c r="E703">
        <v>500</v>
      </c>
      <c r="F703">
        <v>0.96</v>
      </c>
      <c r="G703">
        <v>0.51619999999999999</v>
      </c>
      <c r="H703">
        <v>0.49559999999999998</v>
      </c>
      <c r="I703">
        <v>0</v>
      </c>
      <c r="J703" t="s">
        <v>958</v>
      </c>
    </row>
    <row r="704" spans="1:10" x14ac:dyDescent="0.2">
      <c r="A704">
        <v>6360</v>
      </c>
      <c r="B704">
        <v>0.84375</v>
      </c>
      <c r="C704">
        <v>3</v>
      </c>
      <c r="E704">
        <v>320</v>
      </c>
      <c r="F704">
        <v>1.5</v>
      </c>
      <c r="G704">
        <v>0.51619999999999999</v>
      </c>
      <c r="H704">
        <v>0.77429999999999999</v>
      </c>
      <c r="I704">
        <v>0</v>
      </c>
      <c r="J704" t="s">
        <v>1217</v>
      </c>
    </row>
    <row r="705" spans="1:10" x14ac:dyDescent="0.2">
      <c r="A705">
        <v>6361</v>
      </c>
      <c r="B705">
        <v>1.5</v>
      </c>
      <c r="C705">
        <v>6</v>
      </c>
      <c r="E705">
        <v>180</v>
      </c>
      <c r="F705">
        <v>2.6669999999999998</v>
      </c>
      <c r="G705">
        <v>0.76980000000000004</v>
      </c>
      <c r="H705">
        <v>2.0531000000000001</v>
      </c>
      <c r="I705">
        <v>0</v>
      </c>
      <c r="J705" t="s">
        <v>2665</v>
      </c>
    </row>
    <row r="706" spans="1:10" x14ac:dyDescent="0.2">
      <c r="A706">
        <v>6362</v>
      </c>
      <c r="B706">
        <v>0.79411764705882348</v>
      </c>
      <c r="C706">
        <v>5</v>
      </c>
      <c r="E706">
        <v>340</v>
      </c>
      <c r="F706">
        <v>1.4119999999999999</v>
      </c>
      <c r="G706">
        <v>0.65980000000000005</v>
      </c>
      <c r="H706">
        <v>0.93159999999999998</v>
      </c>
      <c r="I706">
        <v>0</v>
      </c>
      <c r="J706" t="s">
        <v>1572</v>
      </c>
    </row>
    <row r="707" spans="1:10" x14ac:dyDescent="0.2">
      <c r="A707">
        <v>6363</v>
      </c>
      <c r="B707">
        <v>0.47368421052631576</v>
      </c>
      <c r="C707">
        <v>3</v>
      </c>
      <c r="E707">
        <v>570</v>
      </c>
      <c r="F707">
        <v>0.84199999999999997</v>
      </c>
      <c r="G707">
        <v>0.51619999999999999</v>
      </c>
      <c r="H707">
        <v>0.43459999999999999</v>
      </c>
      <c r="I707">
        <v>0</v>
      </c>
      <c r="J707" t="s">
        <v>263</v>
      </c>
    </row>
    <row r="708" spans="1:10" x14ac:dyDescent="0.2">
      <c r="A708">
        <v>6364</v>
      </c>
      <c r="B708">
        <v>0.3</v>
      </c>
      <c r="C708">
        <v>3</v>
      </c>
      <c r="E708">
        <v>900</v>
      </c>
      <c r="F708">
        <v>0.53300000000000003</v>
      </c>
      <c r="G708">
        <v>0.51619999999999999</v>
      </c>
      <c r="H708">
        <v>0.27510000000000001</v>
      </c>
      <c r="I708">
        <v>0</v>
      </c>
      <c r="J708" t="s">
        <v>1877</v>
      </c>
    </row>
    <row r="709" spans="1:10" x14ac:dyDescent="0.2">
      <c r="A709">
        <v>6365</v>
      </c>
      <c r="B709">
        <v>0.6</v>
      </c>
      <c r="C709">
        <v>3</v>
      </c>
      <c r="E709">
        <v>450</v>
      </c>
      <c r="F709">
        <v>1.0669999999999999</v>
      </c>
      <c r="G709">
        <v>0.51619999999999999</v>
      </c>
      <c r="H709">
        <v>0.55079999999999996</v>
      </c>
      <c r="I709">
        <v>0</v>
      </c>
      <c r="J709" t="s">
        <v>755</v>
      </c>
    </row>
    <row r="710" spans="1:10" x14ac:dyDescent="0.2">
      <c r="A710">
        <v>6366</v>
      </c>
      <c r="B710">
        <v>0.31034482758620691</v>
      </c>
      <c r="C710">
        <v>3</v>
      </c>
      <c r="E710">
        <v>870</v>
      </c>
      <c r="F710">
        <v>0.55200000000000005</v>
      </c>
      <c r="G710">
        <v>0.51619999999999999</v>
      </c>
      <c r="H710">
        <v>0.28489999999999999</v>
      </c>
      <c r="I710">
        <v>0</v>
      </c>
      <c r="J710" t="s">
        <v>756</v>
      </c>
    </row>
    <row r="711" spans="1:10" x14ac:dyDescent="0.2">
      <c r="A711">
        <v>6367</v>
      </c>
      <c r="B711">
        <v>2.903225806451613E-2</v>
      </c>
      <c r="C711">
        <v>4</v>
      </c>
      <c r="E711">
        <v>9300</v>
      </c>
      <c r="F711">
        <v>5.1999999999999998E-2</v>
      </c>
      <c r="G711">
        <v>0.57530000000000003</v>
      </c>
      <c r="H711">
        <v>2.9899999999999999E-2</v>
      </c>
      <c r="I711">
        <v>0</v>
      </c>
      <c r="J711" t="s">
        <v>2666</v>
      </c>
    </row>
    <row r="712" spans="1:10" x14ac:dyDescent="0.2">
      <c r="A712">
        <v>6368</v>
      </c>
      <c r="B712">
        <v>6.2790697674418611E-2</v>
      </c>
      <c r="C712">
        <v>4</v>
      </c>
      <c r="E712">
        <v>4300</v>
      </c>
      <c r="F712">
        <v>0.112</v>
      </c>
      <c r="G712">
        <v>0.57530000000000003</v>
      </c>
      <c r="H712">
        <v>6.4399999999999999E-2</v>
      </c>
      <c r="I712">
        <v>0</v>
      </c>
      <c r="J712" t="s">
        <v>2667</v>
      </c>
    </row>
    <row r="713" spans="1:10" x14ac:dyDescent="0.2">
      <c r="A713">
        <v>6369</v>
      </c>
      <c r="B713">
        <v>5.5102040816326532E-2</v>
      </c>
      <c r="C713">
        <v>4</v>
      </c>
      <c r="E713">
        <v>4900</v>
      </c>
      <c r="F713">
        <v>9.8000000000000004E-2</v>
      </c>
      <c r="G713">
        <v>0.57530000000000003</v>
      </c>
      <c r="H713">
        <v>5.6399999999999999E-2</v>
      </c>
      <c r="I713">
        <v>0</v>
      </c>
      <c r="J713" t="s">
        <v>2668</v>
      </c>
    </row>
    <row r="714" spans="1:10" x14ac:dyDescent="0.2">
      <c r="A714">
        <v>6370</v>
      </c>
      <c r="B714">
        <v>2.3076923076923078E-2</v>
      </c>
      <c r="C714">
        <v>4</v>
      </c>
      <c r="E714">
        <v>11700</v>
      </c>
      <c r="F714">
        <v>4.1000000000000002E-2</v>
      </c>
      <c r="G714">
        <v>0.57530000000000003</v>
      </c>
      <c r="H714">
        <v>2.3599999999999999E-2</v>
      </c>
      <c r="I714">
        <v>0</v>
      </c>
      <c r="J714" t="s">
        <v>2669</v>
      </c>
    </row>
    <row r="715" spans="1:10" x14ac:dyDescent="0.2">
      <c r="A715">
        <v>6371</v>
      </c>
      <c r="B715">
        <v>0.84375</v>
      </c>
      <c r="C715">
        <v>1</v>
      </c>
      <c r="E715">
        <v>320</v>
      </c>
      <c r="F715">
        <v>1.5</v>
      </c>
      <c r="G715">
        <v>0.42299999999999999</v>
      </c>
      <c r="H715">
        <v>0.63449999999999995</v>
      </c>
      <c r="I715">
        <v>0</v>
      </c>
      <c r="J715" t="s">
        <v>1780</v>
      </c>
    </row>
    <row r="716" spans="1:10" x14ac:dyDescent="0.2">
      <c r="A716">
        <v>6372</v>
      </c>
      <c r="B716">
        <v>0.4576271186440678</v>
      </c>
      <c r="C716">
        <v>3</v>
      </c>
      <c r="E716">
        <v>590</v>
      </c>
      <c r="F716">
        <v>0.81399999999999995</v>
      </c>
      <c r="G716">
        <v>0.51619999999999999</v>
      </c>
      <c r="H716">
        <v>0.42020000000000002</v>
      </c>
      <c r="I716">
        <v>0</v>
      </c>
      <c r="J716" t="s">
        <v>1939</v>
      </c>
    </row>
    <row r="717" spans="1:10" x14ac:dyDescent="0.2">
      <c r="A717">
        <v>6401</v>
      </c>
      <c r="B717">
        <v>0.21978021978021978</v>
      </c>
      <c r="C717">
        <v>2</v>
      </c>
      <c r="E717">
        <v>910</v>
      </c>
      <c r="F717">
        <v>0.52749999999999997</v>
      </c>
      <c r="G717">
        <v>0.46529999999999999</v>
      </c>
      <c r="H717">
        <v>0.24540000000000001</v>
      </c>
      <c r="I717">
        <v>0</v>
      </c>
      <c r="J717" t="s">
        <v>340</v>
      </c>
    </row>
    <row r="718" spans="1:10" x14ac:dyDescent="0.2">
      <c r="A718">
        <v>6402</v>
      </c>
      <c r="B718">
        <v>0.11019283746556474</v>
      </c>
      <c r="C718">
        <v>3</v>
      </c>
      <c r="E718">
        <v>1815</v>
      </c>
      <c r="F718">
        <v>0.26450000000000001</v>
      </c>
      <c r="G718">
        <v>0.51619999999999999</v>
      </c>
      <c r="H718">
        <v>0.13650000000000001</v>
      </c>
      <c r="I718">
        <v>0</v>
      </c>
      <c r="J718" t="s">
        <v>341</v>
      </c>
    </row>
    <row r="719" spans="1:10" x14ac:dyDescent="0.2">
      <c r="A719">
        <v>6403</v>
      </c>
      <c r="B719">
        <v>0.13333333333333333</v>
      </c>
      <c r="C719">
        <v>1</v>
      </c>
      <c r="E719">
        <v>1500</v>
      </c>
      <c r="F719">
        <v>0.32</v>
      </c>
      <c r="G719">
        <v>0.42299999999999999</v>
      </c>
      <c r="H719">
        <v>0.13539999999999999</v>
      </c>
      <c r="I719">
        <v>0</v>
      </c>
      <c r="J719" t="s">
        <v>342</v>
      </c>
    </row>
    <row r="720" spans="1:10" x14ac:dyDescent="0.2">
      <c r="A720">
        <v>6404</v>
      </c>
      <c r="B720">
        <v>0.32786885245901637</v>
      </c>
      <c r="C720">
        <v>2</v>
      </c>
      <c r="E720">
        <v>610</v>
      </c>
      <c r="F720">
        <v>0.78690000000000004</v>
      </c>
      <c r="G720">
        <v>0.46529999999999999</v>
      </c>
      <c r="H720">
        <v>0.36609999999999998</v>
      </c>
      <c r="I720">
        <v>0</v>
      </c>
      <c r="J720" t="s">
        <v>667</v>
      </c>
    </row>
    <row r="721" spans="1:10" x14ac:dyDescent="0.2">
      <c r="A721">
        <v>6405</v>
      </c>
      <c r="B721">
        <v>0.50632911392405067</v>
      </c>
      <c r="C721">
        <v>2</v>
      </c>
      <c r="D721">
        <v>0.04</v>
      </c>
      <c r="E721">
        <v>395</v>
      </c>
      <c r="F721">
        <v>1.2152000000000001</v>
      </c>
      <c r="G721">
        <v>0.46529999999999999</v>
      </c>
      <c r="H721">
        <v>0.56540000000000001</v>
      </c>
      <c r="I721">
        <v>2.2616000000000001E-2</v>
      </c>
      <c r="J721" t="s">
        <v>775</v>
      </c>
    </row>
    <row r="722" spans="1:10" x14ac:dyDescent="0.2">
      <c r="A722">
        <v>6406</v>
      </c>
      <c r="B722">
        <v>0.60606060606060608</v>
      </c>
      <c r="C722">
        <v>3</v>
      </c>
      <c r="E722">
        <v>330</v>
      </c>
      <c r="F722">
        <v>1.4544999999999999</v>
      </c>
      <c r="G722">
        <v>0.51619999999999999</v>
      </c>
      <c r="H722">
        <v>0.75080000000000002</v>
      </c>
      <c r="I722">
        <v>0</v>
      </c>
      <c r="J722" t="s">
        <v>832</v>
      </c>
    </row>
    <row r="723" spans="1:10" x14ac:dyDescent="0.2">
      <c r="A723">
        <v>6407</v>
      </c>
      <c r="B723">
        <v>0.2</v>
      </c>
      <c r="C723">
        <v>2</v>
      </c>
      <c r="D723">
        <v>0.04</v>
      </c>
      <c r="E723">
        <v>1000</v>
      </c>
      <c r="F723">
        <v>0.48</v>
      </c>
      <c r="G723">
        <v>0.46529999999999999</v>
      </c>
      <c r="H723">
        <v>0.2233</v>
      </c>
      <c r="I723">
        <v>8.9320000000000007E-3</v>
      </c>
      <c r="J723" t="s">
        <v>37</v>
      </c>
    </row>
    <row r="724" spans="1:10" x14ac:dyDescent="0.2">
      <c r="A724">
        <v>6408</v>
      </c>
      <c r="B724">
        <v>0.30303030303030304</v>
      </c>
      <c r="C724">
        <v>3</v>
      </c>
      <c r="D724">
        <v>0.04</v>
      </c>
      <c r="E724">
        <v>660</v>
      </c>
      <c r="F724">
        <v>0.72729999999999995</v>
      </c>
      <c r="G724">
        <v>0.51619999999999999</v>
      </c>
      <c r="H724">
        <v>0.37540000000000001</v>
      </c>
      <c r="I724">
        <v>1.5016000000000002E-2</v>
      </c>
      <c r="J724" t="s">
        <v>38</v>
      </c>
    </row>
    <row r="725" spans="1:10" x14ac:dyDescent="0.2">
      <c r="A725">
        <v>6409</v>
      </c>
      <c r="B725">
        <v>0.95238095238095233</v>
      </c>
      <c r="C725">
        <v>6</v>
      </c>
      <c r="E725">
        <v>210</v>
      </c>
      <c r="F725">
        <v>2.2856999999999998</v>
      </c>
      <c r="G725">
        <v>0.76980000000000004</v>
      </c>
      <c r="H725">
        <v>1.7595000000000001</v>
      </c>
      <c r="I725">
        <v>0</v>
      </c>
      <c r="J725" t="s">
        <v>1105</v>
      </c>
    </row>
    <row r="726" spans="1:10" x14ac:dyDescent="0.2">
      <c r="A726">
        <v>6411</v>
      </c>
      <c r="B726">
        <v>0.12903225806451613</v>
      </c>
      <c r="C726">
        <v>2</v>
      </c>
      <c r="E726">
        <v>1550</v>
      </c>
      <c r="F726">
        <v>0.30969999999999998</v>
      </c>
      <c r="G726">
        <v>0.46529999999999999</v>
      </c>
      <c r="H726">
        <v>0.14410000000000001</v>
      </c>
      <c r="I726">
        <v>0</v>
      </c>
      <c r="J726" t="s">
        <v>1273</v>
      </c>
    </row>
    <row r="727" spans="1:10" x14ac:dyDescent="0.2">
      <c r="A727">
        <v>6412</v>
      </c>
      <c r="B727">
        <v>0.2</v>
      </c>
      <c r="C727">
        <v>2</v>
      </c>
      <c r="E727">
        <v>1000</v>
      </c>
      <c r="F727">
        <v>0.48</v>
      </c>
      <c r="G727">
        <v>0.46529999999999999</v>
      </c>
      <c r="H727">
        <v>0.2233</v>
      </c>
      <c r="I727">
        <v>0</v>
      </c>
      <c r="J727" t="s">
        <v>1508</v>
      </c>
    </row>
    <row r="728" spans="1:10" x14ac:dyDescent="0.2">
      <c r="A728">
        <v>6413</v>
      </c>
      <c r="B728">
        <v>0.64516129032258063</v>
      </c>
      <c r="C728">
        <v>2</v>
      </c>
      <c r="E728">
        <v>310</v>
      </c>
      <c r="F728">
        <v>1.5484</v>
      </c>
      <c r="G728">
        <v>0.46529999999999999</v>
      </c>
      <c r="H728">
        <v>0.72050000000000003</v>
      </c>
      <c r="I728">
        <v>0</v>
      </c>
      <c r="J728" t="s">
        <v>1892</v>
      </c>
    </row>
    <row r="729" spans="1:10" x14ac:dyDescent="0.2">
      <c r="A729">
        <v>6414</v>
      </c>
      <c r="B729">
        <v>0.33333333333333331</v>
      </c>
      <c r="C729">
        <v>1</v>
      </c>
      <c r="E729">
        <v>600</v>
      </c>
      <c r="F729">
        <v>0.8</v>
      </c>
      <c r="G729">
        <v>0.42299999999999999</v>
      </c>
      <c r="H729">
        <v>0.33839999999999998</v>
      </c>
      <c r="I729">
        <v>0</v>
      </c>
      <c r="J729" t="s">
        <v>1137</v>
      </c>
    </row>
    <row r="730" spans="1:10" x14ac:dyDescent="0.2">
      <c r="A730">
        <v>6415</v>
      </c>
      <c r="B730">
        <v>0.90909090909090906</v>
      </c>
      <c r="C730">
        <v>4</v>
      </c>
      <c r="E730">
        <v>220</v>
      </c>
      <c r="F730">
        <v>2.1818</v>
      </c>
      <c r="G730">
        <v>0.57530000000000003</v>
      </c>
      <c r="H730">
        <v>1.2552000000000001</v>
      </c>
      <c r="I730">
        <v>0</v>
      </c>
      <c r="J730" t="s">
        <v>1983</v>
      </c>
    </row>
    <row r="731" spans="1:10" x14ac:dyDescent="0.2">
      <c r="A731">
        <v>6416</v>
      </c>
      <c r="B731">
        <v>0.7407407407407407</v>
      </c>
      <c r="C731">
        <v>2</v>
      </c>
      <c r="E731">
        <v>270</v>
      </c>
      <c r="F731">
        <v>1.7778</v>
      </c>
      <c r="G731">
        <v>0.46529999999999999</v>
      </c>
      <c r="H731">
        <v>0.82720000000000005</v>
      </c>
      <c r="I731">
        <v>0</v>
      </c>
      <c r="J731" t="s">
        <v>1985</v>
      </c>
    </row>
    <row r="732" spans="1:10" x14ac:dyDescent="0.2">
      <c r="A732">
        <v>6417</v>
      </c>
      <c r="B732">
        <v>0.145985401459854</v>
      </c>
      <c r="C732">
        <v>2</v>
      </c>
      <c r="E732">
        <v>1370</v>
      </c>
      <c r="F732">
        <v>0.35039999999999999</v>
      </c>
      <c r="G732">
        <v>0.46529999999999999</v>
      </c>
      <c r="H732">
        <v>0.16300000000000001</v>
      </c>
      <c r="I732">
        <v>0</v>
      </c>
      <c r="J732" t="s">
        <v>1131</v>
      </c>
    </row>
    <row r="733" spans="1:10" x14ac:dyDescent="0.2">
      <c r="A733">
        <v>6418</v>
      </c>
      <c r="B733">
        <v>1</v>
      </c>
      <c r="C733">
        <v>5</v>
      </c>
      <c r="E733">
        <v>200</v>
      </c>
      <c r="F733">
        <v>2.4</v>
      </c>
      <c r="G733">
        <v>0.65980000000000005</v>
      </c>
      <c r="H733">
        <v>1.5834999999999999</v>
      </c>
      <c r="I733">
        <v>0</v>
      </c>
      <c r="J733" t="s">
        <v>1302</v>
      </c>
    </row>
    <row r="734" spans="1:10" x14ac:dyDescent="0.2">
      <c r="A734">
        <v>6419</v>
      </c>
      <c r="B734">
        <v>0.5</v>
      </c>
      <c r="C734">
        <v>3</v>
      </c>
      <c r="D734">
        <v>0.04</v>
      </c>
      <c r="E734">
        <v>400</v>
      </c>
      <c r="F734">
        <v>1.2</v>
      </c>
      <c r="G734">
        <v>0.51619999999999999</v>
      </c>
      <c r="H734">
        <v>0.61939999999999995</v>
      </c>
      <c r="I734">
        <v>2.4775999999999999E-2</v>
      </c>
      <c r="J734" t="s">
        <v>1745</v>
      </c>
    </row>
    <row r="735" spans="1:10" x14ac:dyDescent="0.2">
      <c r="A735">
        <v>6420</v>
      </c>
      <c r="B735">
        <v>0.18181818181818182</v>
      </c>
      <c r="C735">
        <v>2</v>
      </c>
      <c r="E735">
        <v>1100</v>
      </c>
      <c r="F735">
        <v>0.43640000000000001</v>
      </c>
      <c r="G735">
        <v>0.46529999999999999</v>
      </c>
      <c r="H735">
        <v>0.2031</v>
      </c>
      <c r="I735">
        <v>0</v>
      </c>
      <c r="J735" t="s">
        <v>1746</v>
      </c>
    </row>
    <row r="736" spans="1:10" x14ac:dyDescent="0.2">
      <c r="A736">
        <v>6421</v>
      </c>
      <c r="B736">
        <v>0.125</v>
      </c>
      <c r="C736">
        <v>1</v>
      </c>
      <c r="E736">
        <v>1600</v>
      </c>
      <c r="F736">
        <v>0.3</v>
      </c>
      <c r="G736">
        <v>0.42299999999999999</v>
      </c>
      <c r="H736">
        <v>0.12690000000000001</v>
      </c>
      <c r="I736">
        <v>0</v>
      </c>
      <c r="J736" t="s">
        <v>1747</v>
      </c>
    </row>
    <row r="737" spans="1:10" x14ac:dyDescent="0.2">
      <c r="A737">
        <v>6422</v>
      </c>
      <c r="B737">
        <v>0.45454545454545453</v>
      </c>
      <c r="C737">
        <v>2</v>
      </c>
      <c r="E737">
        <v>440</v>
      </c>
      <c r="F737">
        <v>1.0909</v>
      </c>
      <c r="G737">
        <v>0.46529999999999999</v>
      </c>
      <c r="H737">
        <v>0.50760000000000005</v>
      </c>
      <c r="I737">
        <v>0</v>
      </c>
      <c r="J737" t="s">
        <v>1748</v>
      </c>
    </row>
    <row r="738" spans="1:10" x14ac:dyDescent="0.2">
      <c r="A738">
        <v>6423</v>
      </c>
      <c r="B738">
        <v>0.64516129032258063</v>
      </c>
      <c r="C738">
        <v>2</v>
      </c>
      <c r="D738">
        <v>0.04</v>
      </c>
      <c r="E738">
        <v>310</v>
      </c>
      <c r="F738">
        <v>1.5484</v>
      </c>
      <c r="G738">
        <v>0.46529999999999999</v>
      </c>
      <c r="H738">
        <v>0.72050000000000003</v>
      </c>
      <c r="I738">
        <v>2.8820000000000002E-2</v>
      </c>
      <c r="J738" t="s">
        <v>1499</v>
      </c>
    </row>
    <row r="739" spans="1:10" x14ac:dyDescent="0.2">
      <c r="A739">
        <v>6424</v>
      </c>
      <c r="B739">
        <v>0.10526315789473684</v>
      </c>
      <c r="C739">
        <v>2</v>
      </c>
      <c r="E739">
        <v>1900</v>
      </c>
      <c r="F739">
        <v>0.25259999999999999</v>
      </c>
      <c r="G739">
        <v>0.46529999999999999</v>
      </c>
      <c r="H739">
        <v>0.11749999999999999</v>
      </c>
      <c r="I739">
        <v>0</v>
      </c>
      <c r="J739" t="s">
        <v>196</v>
      </c>
    </row>
    <row r="740" spans="1:10" x14ac:dyDescent="0.2">
      <c r="A740">
        <v>6425</v>
      </c>
      <c r="B740">
        <v>0.14285714285714285</v>
      </c>
      <c r="C740">
        <v>1</v>
      </c>
      <c r="E740">
        <v>1400</v>
      </c>
      <c r="F740">
        <v>0.34289999999999998</v>
      </c>
      <c r="G740">
        <v>0.42299999999999999</v>
      </c>
      <c r="H740">
        <v>0.14499999999999999</v>
      </c>
      <c r="I740">
        <v>0</v>
      </c>
      <c r="J740" t="s">
        <v>2000</v>
      </c>
    </row>
    <row r="741" spans="1:10" x14ac:dyDescent="0.2">
      <c r="A741">
        <v>6426</v>
      </c>
      <c r="B741">
        <v>3.3333333333333333E-2</v>
      </c>
      <c r="C741">
        <v>1</v>
      </c>
      <c r="E741">
        <v>6000</v>
      </c>
      <c r="F741">
        <v>0.08</v>
      </c>
      <c r="G741">
        <v>0.42299999999999999</v>
      </c>
      <c r="H741">
        <v>3.3799999999999997E-2</v>
      </c>
      <c r="I741">
        <v>0</v>
      </c>
      <c r="J741" t="s">
        <v>1448</v>
      </c>
    </row>
    <row r="742" spans="1:10" x14ac:dyDescent="0.2">
      <c r="A742">
        <v>6427</v>
      </c>
      <c r="B742">
        <v>0.13333333333333333</v>
      </c>
      <c r="C742">
        <v>1</v>
      </c>
      <c r="E742">
        <v>1500</v>
      </c>
      <c r="F742">
        <v>0.32</v>
      </c>
      <c r="G742">
        <v>0.42299999999999999</v>
      </c>
      <c r="H742">
        <v>0.13539999999999999</v>
      </c>
      <c r="I742">
        <v>0</v>
      </c>
      <c r="J742" t="s">
        <v>2568</v>
      </c>
    </row>
    <row r="743" spans="1:10" x14ac:dyDescent="0.2">
      <c r="A743">
        <v>6428</v>
      </c>
      <c r="B743">
        <v>0.38461538461538464</v>
      </c>
      <c r="C743">
        <v>2</v>
      </c>
      <c r="E743">
        <v>520</v>
      </c>
      <c r="F743">
        <v>0.92310000000000003</v>
      </c>
      <c r="G743">
        <v>0.46529999999999999</v>
      </c>
      <c r="H743">
        <v>0.42949999999999999</v>
      </c>
      <c r="I743">
        <v>0</v>
      </c>
      <c r="J743" t="s">
        <v>23</v>
      </c>
    </row>
    <row r="744" spans="1:10" x14ac:dyDescent="0.2">
      <c r="A744">
        <v>6429</v>
      </c>
      <c r="B744">
        <v>0.34482758620689657</v>
      </c>
      <c r="C744">
        <v>3</v>
      </c>
      <c r="E744">
        <v>580</v>
      </c>
      <c r="F744">
        <v>0.8276</v>
      </c>
      <c r="G744">
        <v>0.51619999999999999</v>
      </c>
      <c r="H744">
        <v>0.42720000000000002</v>
      </c>
      <c r="I744">
        <v>0</v>
      </c>
      <c r="J744" t="s">
        <v>1467</v>
      </c>
    </row>
    <row r="745" spans="1:10" x14ac:dyDescent="0.2">
      <c r="A745">
        <v>6430</v>
      </c>
      <c r="B745">
        <v>0.29850746268656714</v>
      </c>
      <c r="C745">
        <v>2</v>
      </c>
      <c r="E745">
        <v>670</v>
      </c>
      <c r="F745">
        <v>0.71640000000000004</v>
      </c>
      <c r="G745">
        <v>0.46529999999999999</v>
      </c>
      <c r="H745">
        <v>0.33329999999999999</v>
      </c>
      <c r="I745">
        <v>0</v>
      </c>
      <c r="J745" t="s">
        <v>2569</v>
      </c>
    </row>
    <row r="746" spans="1:10" x14ac:dyDescent="0.2">
      <c r="A746">
        <v>6431</v>
      </c>
      <c r="B746">
        <v>7.9681274900398405E-2</v>
      </c>
      <c r="C746">
        <v>2</v>
      </c>
      <c r="E746">
        <v>2510</v>
      </c>
      <c r="F746">
        <v>0.19120000000000001</v>
      </c>
      <c r="G746">
        <v>0.46529999999999999</v>
      </c>
      <c r="H746">
        <v>8.8999999999999996E-2</v>
      </c>
      <c r="I746">
        <v>0</v>
      </c>
      <c r="J746" t="s">
        <v>2570</v>
      </c>
    </row>
    <row r="747" spans="1:10" x14ac:dyDescent="0.2">
      <c r="A747">
        <v>6432</v>
      </c>
      <c r="B747">
        <v>0.11428571428571428</v>
      </c>
      <c r="C747">
        <v>1</v>
      </c>
      <c r="E747">
        <v>1750</v>
      </c>
      <c r="F747">
        <v>0.27429999999999999</v>
      </c>
      <c r="G747">
        <v>0.42299999999999999</v>
      </c>
      <c r="H747">
        <v>0.11600000000000001</v>
      </c>
      <c r="I747">
        <v>0</v>
      </c>
      <c r="J747" t="s">
        <v>2571</v>
      </c>
    </row>
    <row r="748" spans="1:10" x14ac:dyDescent="0.2">
      <c r="A748">
        <v>6433</v>
      </c>
      <c r="B748">
        <v>4.3478260869565218E-3</v>
      </c>
      <c r="C748">
        <v>1</v>
      </c>
      <c r="E748">
        <v>46000</v>
      </c>
      <c r="F748">
        <v>1.04E-2</v>
      </c>
      <c r="G748">
        <v>0.42299999999999999</v>
      </c>
      <c r="H748">
        <v>4.4000000000000003E-3</v>
      </c>
      <c r="I748">
        <v>0</v>
      </c>
      <c r="J748" t="s">
        <v>103</v>
      </c>
    </row>
    <row r="749" spans="1:10" x14ac:dyDescent="0.2">
      <c r="A749">
        <v>6434</v>
      </c>
      <c r="B749">
        <v>2.1505376344086023E-2</v>
      </c>
      <c r="C749">
        <v>3</v>
      </c>
      <c r="E749">
        <v>9300</v>
      </c>
      <c r="F749">
        <v>5.16E-2</v>
      </c>
      <c r="G749">
        <v>0.51619999999999999</v>
      </c>
      <c r="H749">
        <v>2.6599999999999999E-2</v>
      </c>
      <c r="I749">
        <v>0</v>
      </c>
      <c r="J749" t="s">
        <v>2572</v>
      </c>
    </row>
    <row r="750" spans="1:10" x14ac:dyDescent="0.2">
      <c r="A750">
        <v>6435</v>
      </c>
      <c r="B750">
        <v>0.22988505747126436</v>
      </c>
      <c r="C750">
        <v>2</v>
      </c>
      <c r="D750">
        <v>0.04</v>
      </c>
      <c r="E750">
        <v>870</v>
      </c>
      <c r="F750">
        <v>0.55169999999999997</v>
      </c>
      <c r="G750">
        <v>0.46529999999999999</v>
      </c>
      <c r="H750">
        <v>0.25669999999999998</v>
      </c>
      <c r="I750">
        <v>1.0267999999999999E-2</v>
      </c>
      <c r="J750" t="s">
        <v>2566</v>
      </c>
    </row>
    <row r="751" spans="1:10" x14ac:dyDescent="0.2">
      <c r="A751">
        <v>6436</v>
      </c>
      <c r="B751">
        <v>0.66666666666666663</v>
      </c>
      <c r="C751">
        <v>2</v>
      </c>
      <c r="D751">
        <v>0.04</v>
      </c>
      <c r="E751">
        <v>300</v>
      </c>
      <c r="F751">
        <v>1.6</v>
      </c>
      <c r="G751">
        <v>0.46529999999999999</v>
      </c>
      <c r="H751">
        <v>0.74450000000000005</v>
      </c>
      <c r="I751">
        <v>2.9780000000000001E-2</v>
      </c>
      <c r="J751" t="s">
        <v>2670</v>
      </c>
    </row>
    <row r="752" spans="1:10" x14ac:dyDescent="0.2">
      <c r="A752">
        <v>6437</v>
      </c>
      <c r="B752">
        <v>0.625</v>
      </c>
      <c r="C752">
        <v>4</v>
      </c>
      <c r="E752">
        <v>320</v>
      </c>
      <c r="F752">
        <v>1.5</v>
      </c>
      <c r="G752">
        <v>0.57530000000000003</v>
      </c>
      <c r="H752">
        <v>0.86299999999999999</v>
      </c>
      <c r="I752">
        <v>0</v>
      </c>
      <c r="J752" t="s">
        <v>518</v>
      </c>
    </row>
    <row r="753" spans="1:10" x14ac:dyDescent="0.2">
      <c r="A753">
        <v>6438</v>
      </c>
      <c r="B753">
        <v>0.16</v>
      </c>
      <c r="C753">
        <v>4</v>
      </c>
      <c r="E753">
        <v>1250</v>
      </c>
      <c r="F753">
        <v>0.38400000000000001</v>
      </c>
      <c r="G753">
        <v>0.57530000000000003</v>
      </c>
      <c r="H753">
        <v>0.22090000000000001</v>
      </c>
      <c r="I753">
        <v>0</v>
      </c>
      <c r="J753" t="s">
        <v>519</v>
      </c>
    </row>
    <row r="754" spans="1:10" x14ac:dyDescent="0.2">
      <c r="A754">
        <v>6439</v>
      </c>
      <c r="B754">
        <v>0.1111111111111111</v>
      </c>
      <c r="C754">
        <v>1</v>
      </c>
      <c r="E754">
        <v>1800</v>
      </c>
      <c r="F754">
        <v>0.26669999999999999</v>
      </c>
      <c r="G754">
        <v>0.42299999999999999</v>
      </c>
      <c r="H754">
        <v>0.1128</v>
      </c>
      <c r="I754">
        <v>0</v>
      </c>
      <c r="J754" t="s">
        <v>1271</v>
      </c>
    </row>
    <row r="755" spans="1:10" x14ac:dyDescent="0.2">
      <c r="A755">
        <v>6601</v>
      </c>
      <c r="B755">
        <v>0.21978021978021978</v>
      </c>
      <c r="C755">
        <v>1</v>
      </c>
      <c r="E755">
        <v>910</v>
      </c>
      <c r="F755">
        <v>0.52749999999999997</v>
      </c>
      <c r="G755">
        <v>0.42299999999999999</v>
      </c>
      <c r="H755">
        <v>0.22309999999999999</v>
      </c>
      <c r="I755">
        <v>0</v>
      </c>
      <c r="J755" t="s">
        <v>340</v>
      </c>
    </row>
    <row r="756" spans="1:10" x14ac:dyDescent="0.2">
      <c r="A756">
        <v>6602</v>
      </c>
      <c r="B756">
        <v>0.11019283746556474</v>
      </c>
      <c r="C756">
        <v>3</v>
      </c>
      <c r="E756">
        <v>1815</v>
      </c>
      <c r="F756">
        <v>0.26400000000000001</v>
      </c>
      <c r="G756">
        <v>0.51619999999999999</v>
      </c>
      <c r="H756">
        <v>0.1363</v>
      </c>
      <c r="I756">
        <v>0</v>
      </c>
      <c r="J756" t="s">
        <v>2303</v>
      </c>
    </row>
    <row r="757" spans="1:10" x14ac:dyDescent="0.2">
      <c r="A757">
        <v>6603</v>
      </c>
      <c r="B757">
        <v>0.13333333333333333</v>
      </c>
      <c r="C757">
        <v>1</v>
      </c>
      <c r="E757">
        <v>1500</v>
      </c>
      <c r="F757">
        <v>0.32</v>
      </c>
      <c r="G757">
        <v>0.42299999999999999</v>
      </c>
      <c r="H757">
        <v>0.13539999999999999</v>
      </c>
      <c r="I757">
        <v>0</v>
      </c>
      <c r="J757" t="s">
        <v>2257</v>
      </c>
    </row>
    <row r="758" spans="1:10" x14ac:dyDescent="0.2">
      <c r="A758">
        <v>6604</v>
      </c>
      <c r="B758">
        <v>0.625</v>
      </c>
      <c r="C758">
        <v>3</v>
      </c>
      <c r="E758">
        <v>320</v>
      </c>
      <c r="F758">
        <v>1.5</v>
      </c>
      <c r="G758">
        <v>0.51619999999999999</v>
      </c>
      <c r="H758">
        <v>0.77429999999999999</v>
      </c>
      <c r="I758">
        <v>0</v>
      </c>
      <c r="J758" t="s">
        <v>2671</v>
      </c>
    </row>
    <row r="759" spans="1:10" x14ac:dyDescent="0.2">
      <c r="A759">
        <v>6605</v>
      </c>
      <c r="B759">
        <v>0.12903225806451613</v>
      </c>
      <c r="C759">
        <v>2</v>
      </c>
      <c r="E759">
        <v>1550</v>
      </c>
      <c r="F759">
        <v>0.31</v>
      </c>
      <c r="G759">
        <v>0.46529999999999999</v>
      </c>
      <c r="H759">
        <v>0.14419999999999999</v>
      </c>
      <c r="I759">
        <v>0</v>
      </c>
      <c r="J759" t="s">
        <v>1273</v>
      </c>
    </row>
    <row r="760" spans="1:10" x14ac:dyDescent="0.2">
      <c r="A760">
        <v>6606</v>
      </c>
      <c r="B760">
        <v>0.7407407407407407</v>
      </c>
      <c r="C760">
        <v>2</v>
      </c>
      <c r="D760">
        <v>0.04</v>
      </c>
      <c r="E760">
        <v>270</v>
      </c>
      <c r="F760">
        <v>1.778</v>
      </c>
      <c r="G760">
        <v>0.46529999999999999</v>
      </c>
      <c r="H760">
        <v>0.82730000000000004</v>
      </c>
      <c r="I760">
        <v>3.3092000000000003E-2</v>
      </c>
      <c r="J760" t="s">
        <v>1892</v>
      </c>
    </row>
    <row r="761" spans="1:10" x14ac:dyDescent="0.2">
      <c r="A761">
        <v>6607</v>
      </c>
      <c r="B761">
        <v>0.36363636363636365</v>
      </c>
      <c r="C761">
        <v>1</v>
      </c>
      <c r="E761">
        <v>550</v>
      </c>
      <c r="F761">
        <v>0.873</v>
      </c>
      <c r="G761">
        <v>0.42299999999999999</v>
      </c>
      <c r="H761">
        <v>0.36930000000000002</v>
      </c>
      <c r="I761">
        <v>0</v>
      </c>
      <c r="J761" t="s">
        <v>1137</v>
      </c>
    </row>
    <row r="762" spans="1:10" x14ac:dyDescent="0.2">
      <c r="A762">
        <v>6608</v>
      </c>
      <c r="B762">
        <v>1.0810810810810811</v>
      </c>
      <c r="C762">
        <v>4</v>
      </c>
      <c r="E762">
        <v>185</v>
      </c>
      <c r="F762">
        <v>2.5950000000000002</v>
      </c>
      <c r="G762">
        <v>0.57530000000000003</v>
      </c>
      <c r="H762">
        <v>1.4928999999999999</v>
      </c>
      <c r="I762">
        <v>0</v>
      </c>
      <c r="J762" t="s">
        <v>2672</v>
      </c>
    </row>
    <row r="763" spans="1:10" x14ac:dyDescent="0.2">
      <c r="A763">
        <v>6609</v>
      </c>
      <c r="B763">
        <v>0.83333333333333337</v>
      </c>
      <c r="C763">
        <v>2</v>
      </c>
      <c r="D763">
        <v>0.04</v>
      </c>
      <c r="E763">
        <v>240</v>
      </c>
      <c r="F763">
        <v>2</v>
      </c>
      <c r="G763">
        <v>0.46529999999999999</v>
      </c>
      <c r="H763">
        <v>0.93059999999999998</v>
      </c>
      <c r="I763">
        <v>3.7224E-2</v>
      </c>
      <c r="J763" t="s">
        <v>2673</v>
      </c>
    </row>
    <row r="764" spans="1:10" x14ac:dyDescent="0.2">
      <c r="A764">
        <v>6610</v>
      </c>
      <c r="B764">
        <v>0.145985401459854</v>
      </c>
      <c r="C764">
        <v>2</v>
      </c>
      <c r="E764">
        <v>1370</v>
      </c>
      <c r="F764">
        <v>0.35</v>
      </c>
      <c r="G764">
        <v>0.46529999999999999</v>
      </c>
      <c r="H764">
        <v>0.16289999999999999</v>
      </c>
      <c r="I764">
        <v>0</v>
      </c>
      <c r="J764" t="s">
        <v>1131</v>
      </c>
    </row>
    <row r="765" spans="1:10" x14ac:dyDescent="0.2">
      <c r="A765">
        <v>6611</v>
      </c>
      <c r="B765">
        <v>0.22988505747126436</v>
      </c>
      <c r="C765">
        <v>2</v>
      </c>
      <c r="D765">
        <v>0.04</v>
      </c>
      <c r="E765">
        <v>870</v>
      </c>
      <c r="F765">
        <v>0.55200000000000005</v>
      </c>
      <c r="G765">
        <v>0.46529999999999999</v>
      </c>
      <c r="H765">
        <v>0.25679999999999997</v>
      </c>
      <c r="I765">
        <v>1.0272E-2</v>
      </c>
      <c r="J765" t="s">
        <v>2566</v>
      </c>
    </row>
    <row r="766" spans="1:10" x14ac:dyDescent="0.2">
      <c r="A766">
        <v>6612</v>
      </c>
      <c r="B766">
        <v>0.7407407407407407</v>
      </c>
      <c r="C766">
        <v>2</v>
      </c>
      <c r="D766">
        <v>0.04</v>
      </c>
      <c r="E766">
        <v>270</v>
      </c>
      <c r="F766">
        <v>1.778</v>
      </c>
      <c r="G766">
        <v>0.46529999999999999</v>
      </c>
      <c r="H766">
        <v>0.82730000000000004</v>
      </c>
      <c r="I766">
        <v>3.3092000000000003E-2</v>
      </c>
      <c r="J766" t="s">
        <v>2567</v>
      </c>
    </row>
    <row r="767" spans="1:10" x14ac:dyDescent="0.2">
      <c r="A767">
        <v>6613</v>
      </c>
      <c r="B767">
        <v>1</v>
      </c>
      <c r="C767">
        <v>5</v>
      </c>
      <c r="E767">
        <v>200</v>
      </c>
      <c r="F767">
        <v>2.4</v>
      </c>
      <c r="G767">
        <v>0.65980000000000005</v>
      </c>
      <c r="H767">
        <v>1.5834999999999999</v>
      </c>
      <c r="I767">
        <v>0</v>
      </c>
      <c r="J767" t="s">
        <v>2304</v>
      </c>
    </row>
    <row r="768" spans="1:10" x14ac:dyDescent="0.2">
      <c r="A768">
        <v>6614</v>
      </c>
      <c r="B768">
        <v>0.56338028169014087</v>
      </c>
      <c r="C768">
        <v>3</v>
      </c>
      <c r="D768">
        <v>0.04</v>
      </c>
      <c r="E768">
        <v>355</v>
      </c>
      <c r="F768">
        <v>1.3520000000000001</v>
      </c>
      <c r="G768">
        <v>0.51619999999999999</v>
      </c>
      <c r="H768">
        <v>0.69789999999999996</v>
      </c>
      <c r="I768">
        <v>2.7916E-2</v>
      </c>
      <c r="J768" t="s">
        <v>1745</v>
      </c>
    </row>
    <row r="769" spans="1:10" x14ac:dyDescent="0.2">
      <c r="A769">
        <v>6615</v>
      </c>
      <c r="B769">
        <v>0.18181818181818182</v>
      </c>
      <c r="C769">
        <v>2</v>
      </c>
      <c r="E769">
        <v>1100</v>
      </c>
      <c r="F769">
        <v>0.436</v>
      </c>
      <c r="G769">
        <v>0.46529999999999999</v>
      </c>
      <c r="H769">
        <v>0.2029</v>
      </c>
      <c r="I769">
        <v>0</v>
      </c>
      <c r="J769" t="s">
        <v>1746</v>
      </c>
    </row>
    <row r="770" spans="1:10" x14ac:dyDescent="0.2">
      <c r="A770">
        <v>6616</v>
      </c>
      <c r="B770">
        <v>0.45454545454545453</v>
      </c>
      <c r="C770">
        <v>2</v>
      </c>
      <c r="E770">
        <v>440</v>
      </c>
      <c r="F770">
        <v>1.091</v>
      </c>
      <c r="G770">
        <v>0.46529999999999999</v>
      </c>
      <c r="H770">
        <v>0.50760000000000005</v>
      </c>
      <c r="I770">
        <v>0</v>
      </c>
      <c r="J770" t="s">
        <v>1990</v>
      </c>
    </row>
    <row r="771" spans="1:10" x14ac:dyDescent="0.2">
      <c r="A771">
        <v>6617</v>
      </c>
      <c r="B771">
        <v>0.125</v>
      </c>
      <c r="C771">
        <v>1</v>
      </c>
      <c r="E771">
        <v>1600</v>
      </c>
      <c r="F771">
        <v>0.3</v>
      </c>
      <c r="G771">
        <v>0.42299999999999999</v>
      </c>
      <c r="H771">
        <v>0.12690000000000001</v>
      </c>
      <c r="I771">
        <v>0</v>
      </c>
      <c r="J771" t="s">
        <v>2305</v>
      </c>
    </row>
    <row r="772" spans="1:10" x14ac:dyDescent="0.2">
      <c r="A772">
        <v>6618</v>
      </c>
      <c r="B772">
        <v>0.14184397163120568</v>
      </c>
      <c r="C772">
        <v>1</v>
      </c>
      <c r="E772">
        <v>1410</v>
      </c>
      <c r="F772">
        <v>0.34</v>
      </c>
      <c r="G772">
        <v>0.42299999999999999</v>
      </c>
      <c r="H772">
        <v>0.14380000000000001</v>
      </c>
      <c r="I772">
        <v>0</v>
      </c>
      <c r="J772" t="s">
        <v>2000</v>
      </c>
    </row>
    <row r="773" spans="1:10" x14ac:dyDescent="0.2">
      <c r="A773">
        <v>6619</v>
      </c>
      <c r="B773">
        <v>3.3333333333333333E-2</v>
      </c>
      <c r="C773">
        <v>1</v>
      </c>
      <c r="E773">
        <v>6000</v>
      </c>
      <c r="F773">
        <v>0.08</v>
      </c>
      <c r="G773">
        <v>0.42299999999999999</v>
      </c>
      <c r="H773">
        <v>3.3799999999999997E-2</v>
      </c>
      <c r="I773">
        <v>0</v>
      </c>
      <c r="J773" t="s">
        <v>2001</v>
      </c>
    </row>
    <row r="774" spans="1:10" x14ac:dyDescent="0.2">
      <c r="A774">
        <v>6620</v>
      </c>
      <c r="B774">
        <v>0.13333333333333333</v>
      </c>
      <c r="C774">
        <v>1</v>
      </c>
      <c r="E774">
        <v>1500</v>
      </c>
      <c r="F774">
        <v>0.32</v>
      </c>
      <c r="G774">
        <v>0.42299999999999999</v>
      </c>
      <c r="H774">
        <v>0.13539999999999999</v>
      </c>
      <c r="I774">
        <v>0</v>
      </c>
      <c r="J774" t="s">
        <v>2568</v>
      </c>
    </row>
    <row r="775" spans="1:10" x14ac:dyDescent="0.2">
      <c r="A775">
        <v>6621</v>
      </c>
      <c r="B775">
        <v>0.37735849056603776</v>
      </c>
      <c r="C775">
        <v>2</v>
      </c>
      <c r="E775">
        <v>530</v>
      </c>
      <c r="F775">
        <v>0.90600000000000003</v>
      </c>
      <c r="G775">
        <v>0.46529999999999999</v>
      </c>
      <c r="H775">
        <v>0.42159999999999997</v>
      </c>
      <c r="I775">
        <v>0</v>
      </c>
      <c r="J775" t="s">
        <v>23</v>
      </c>
    </row>
    <row r="776" spans="1:10" x14ac:dyDescent="0.2">
      <c r="A776">
        <v>6622</v>
      </c>
      <c r="B776">
        <v>0.34482758620689657</v>
      </c>
      <c r="C776">
        <v>3</v>
      </c>
      <c r="E776">
        <v>580</v>
      </c>
      <c r="F776">
        <v>0.82799999999999996</v>
      </c>
      <c r="G776">
        <v>0.51619999999999999</v>
      </c>
      <c r="H776">
        <v>0.4274</v>
      </c>
      <c r="I776">
        <v>0</v>
      </c>
      <c r="J776" t="s">
        <v>1861</v>
      </c>
    </row>
    <row r="777" spans="1:10" x14ac:dyDescent="0.2">
      <c r="A777">
        <v>6623</v>
      </c>
      <c r="B777">
        <v>0.29850746268656714</v>
      </c>
      <c r="C777">
        <v>2</v>
      </c>
      <c r="E777">
        <v>670</v>
      </c>
      <c r="F777">
        <v>0.71599999999999997</v>
      </c>
      <c r="G777">
        <v>0.46529999999999999</v>
      </c>
      <c r="H777">
        <v>0.3332</v>
      </c>
      <c r="I777">
        <v>0</v>
      </c>
      <c r="J777" t="s">
        <v>2005</v>
      </c>
    </row>
    <row r="778" spans="1:10" x14ac:dyDescent="0.2">
      <c r="A778">
        <v>6624</v>
      </c>
      <c r="B778">
        <v>7.9681274900398405E-2</v>
      </c>
      <c r="C778">
        <v>3</v>
      </c>
      <c r="E778">
        <v>2510</v>
      </c>
      <c r="F778">
        <v>0.191</v>
      </c>
      <c r="G778">
        <v>0.51619999999999999</v>
      </c>
      <c r="H778">
        <v>9.8599999999999993E-2</v>
      </c>
      <c r="I778">
        <v>0</v>
      </c>
      <c r="J778" t="s">
        <v>2674</v>
      </c>
    </row>
    <row r="779" spans="1:10" x14ac:dyDescent="0.2">
      <c r="A779">
        <v>6625</v>
      </c>
      <c r="I779">
        <v>0</v>
      </c>
      <c r="J779" t="s">
        <v>578</v>
      </c>
    </row>
    <row r="780" spans="1:10" x14ac:dyDescent="0.2">
      <c r="A780">
        <v>6626</v>
      </c>
      <c r="I780">
        <v>0</v>
      </c>
      <c r="J780" t="s">
        <v>578</v>
      </c>
    </row>
    <row r="781" spans="1:10" x14ac:dyDescent="0.2">
      <c r="A781">
        <v>6627</v>
      </c>
      <c r="B781">
        <v>0.12903225806451613</v>
      </c>
      <c r="C781">
        <v>1</v>
      </c>
      <c r="E781">
        <v>1550</v>
      </c>
      <c r="F781">
        <v>0.31</v>
      </c>
      <c r="G781">
        <v>0.42299999999999999</v>
      </c>
      <c r="H781">
        <v>0.13109999999999999</v>
      </c>
      <c r="I781">
        <v>0</v>
      </c>
      <c r="J781" t="s">
        <v>976</v>
      </c>
    </row>
    <row r="782" spans="1:10" x14ac:dyDescent="0.2">
      <c r="A782">
        <v>6628</v>
      </c>
      <c r="B782">
        <v>0.64516129032258063</v>
      </c>
      <c r="C782">
        <v>2</v>
      </c>
      <c r="D782">
        <v>0.04</v>
      </c>
      <c r="E782">
        <v>310</v>
      </c>
      <c r="F782">
        <v>1.548</v>
      </c>
      <c r="G782">
        <v>0.46529999999999999</v>
      </c>
      <c r="H782">
        <v>0.72030000000000005</v>
      </c>
      <c r="I782">
        <v>2.8812000000000004E-2</v>
      </c>
      <c r="J782" t="s">
        <v>1992</v>
      </c>
    </row>
    <row r="783" spans="1:10" x14ac:dyDescent="0.2">
      <c r="A783">
        <v>6629</v>
      </c>
      <c r="B783">
        <v>0.2</v>
      </c>
      <c r="C783">
        <v>2</v>
      </c>
      <c r="E783">
        <v>1000</v>
      </c>
      <c r="F783">
        <v>0.48</v>
      </c>
      <c r="G783">
        <v>0.46529999999999999</v>
      </c>
      <c r="H783">
        <v>0.2233</v>
      </c>
      <c r="I783">
        <v>0</v>
      </c>
      <c r="J783" t="s">
        <v>2306</v>
      </c>
    </row>
    <row r="784" spans="1:10" x14ac:dyDescent="0.2">
      <c r="A784">
        <v>6630</v>
      </c>
      <c r="B784">
        <v>0.1</v>
      </c>
      <c r="C784">
        <v>2</v>
      </c>
      <c r="E784">
        <v>2000</v>
      </c>
      <c r="F784">
        <v>0.24</v>
      </c>
      <c r="G784">
        <v>0.46529999999999999</v>
      </c>
      <c r="H784">
        <v>0.11169999999999999</v>
      </c>
      <c r="I784">
        <v>0</v>
      </c>
      <c r="J784" t="s">
        <v>1002</v>
      </c>
    </row>
    <row r="785" spans="1:10" x14ac:dyDescent="0.2">
      <c r="A785">
        <v>6631</v>
      </c>
      <c r="B785">
        <v>0.625</v>
      </c>
      <c r="C785">
        <v>4</v>
      </c>
      <c r="E785">
        <v>320</v>
      </c>
      <c r="F785">
        <v>1.5</v>
      </c>
      <c r="G785">
        <v>0.57530000000000003</v>
      </c>
      <c r="H785">
        <v>0.86299999999999999</v>
      </c>
      <c r="I785">
        <v>0</v>
      </c>
      <c r="J785" t="s">
        <v>518</v>
      </c>
    </row>
    <row r="786" spans="1:10" x14ac:dyDescent="0.2">
      <c r="A786">
        <v>6632</v>
      </c>
      <c r="B786">
        <v>0.16</v>
      </c>
      <c r="C786">
        <v>4</v>
      </c>
      <c r="E786">
        <v>1250</v>
      </c>
      <c r="F786">
        <v>0.38400000000000001</v>
      </c>
      <c r="G786">
        <v>0.57530000000000003</v>
      </c>
      <c r="H786">
        <v>0.22090000000000001</v>
      </c>
      <c r="I786">
        <v>0</v>
      </c>
      <c r="J786" t="s">
        <v>519</v>
      </c>
    </row>
    <row r="787" spans="1:10" x14ac:dyDescent="0.2">
      <c r="A787">
        <v>6633</v>
      </c>
      <c r="B787">
        <v>2.1505376344086023E-2</v>
      </c>
      <c r="C787">
        <v>3</v>
      </c>
      <c r="E787">
        <v>9300</v>
      </c>
      <c r="F787">
        <v>5.1999999999999998E-2</v>
      </c>
      <c r="G787">
        <v>0.51619999999999999</v>
      </c>
      <c r="H787">
        <v>2.6800000000000001E-2</v>
      </c>
      <c r="I787">
        <v>0</v>
      </c>
      <c r="J787" t="s">
        <v>2646</v>
      </c>
    </row>
    <row r="788" spans="1:10" x14ac:dyDescent="0.2">
      <c r="A788">
        <v>6634</v>
      </c>
      <c r="B788">
        <v>0.21505376344086022</v>
      </c>
      <c r="C788">
        <v>1</v>
      </c>
      <c r="E788">
        <v>930</v>
      </c>
      <c r="F788">
        <v>0.51600000000000001</v>
      </c>
      <c r="G788">
        <v>0.42299999999999999</v>
      </c>
      <c r="H788">
        <v>0.21829999999999999</v>
      </c>
      <c r="I788">
        <v>0</v>
      </c>
      <c r="J788" t="s">
        <v>2307</v>
      </c>
    </row>
    <row r="789" spans="1:10" x14ac:dyDescent="0.2">
      <c r="A789">
        <v>6635</v>
      </c>
      <c r="B789">
        <v>0.23529411764705882</v>
      </c>
      <c r="C789">
        <v>1</v>
      </c>
      <c r="E789">
        <v>850</v>
      </c>
      <c r="F789">
        <v>0.56499999999999995</v>
      </c>
      <c r="G789">
        <v>0.42299999999999999</v>
      </c>
      <c r="H789">
        <v>0.23899999999999999</v>
      </c>
      <c r="I789">
        <v>0</v>
      </c>
      <c r="J789" t="s">
        <v>2308</v>
      </c>
    </row>
    <row r="790" spans="1:10" x14ac:dyDescent="0.2">
      <c r="A790">
        <v>6636</v>
      </c>
      <c r="B790">
        <v>0.7142857142857143</v>
      </c>
      <c r="C790">
        <v>2</v>
      </c>
      <c r="D790">
        <v>0.04</v>
      </c>
      <c r="E790">
        <v>280</v>
      </c>
      <c r="F790">
        <v>1.714</v>
      </c>
      <c r="G790">
        <v>0.46529999999999999</v>
      </c>
      <c r="H790">
        <v>0.79749999999999999</v>
      </c>
      <c r="I790">
        <v>3.1899999999999998E-2</v>
      </c>
      <c r="J790" t="s">
        <v>2675</v>
      </c>
    </row>
    <row r="791" spans="1:10" x14ac:dyDescent="0.2">
      <c r="A791">
        <v>6637</v>
      </c>
      <c r="B791">
        <v>0.7142857142857143</v>
      </c>
      <c r="C791">
        <v>2</v>
      </c>
      <c r="D791">
        <v>0.04</v>
      </c>
      <c r="E791">
        <v>280</v>
      </c>
      <c r="F791">
        <v>1.714</v>
      </c>
      <c r="G791">
        <v>0.46529999999999999</v>
      </c>
      <c r="H791">
        <v>0.79749999999999999</v>
      </c>
      <c r="I791">
        <v>3.1899999999999998E-2</v>
      </c>
      <c r="J791" t="s">
        <v>2676</v>
      </c>
    </row>
    <row r="792" spans="1:10" x14ac:dyDescent="0.2">
      <c r="A792">
        <v>6701</v>
      </c>
      <c r="B792">
        <v>0.4</v>
      </c>
      <c r="C792">
        <v>3</v>
      </c>
      <c r="E792">
        <v>500</v>
      </c>
      <c r="F792">
        <v>0.96</v>
      </c>
      <c r="G792">
        <v>0.51619999999999999</v>
      </c>
      <c r="H792">
        <v>0.49559999999999998</v>
      </c>
      <c r="I792">
        <v>0</v>
      </c>
      <c r="J792" t="s">
        <v>246</v>
      </c>
    </row>
    <row r="793" spans="1:10" x14ac:dyDescent="0.2">
      <c r="A793">
        <v>6702</v>
      </c>
      <c r="B793">
        <v>0.25</v>
      </c>
      <c r="C793">
        <v>3</v>
      </c>
      <c r="E793">
        <v>800</v>
      </c>
      <c r="F793">
        <v>0.6</v>
      </c>
      <c r="G793">
        <v>0.51619999999999999</v>
      </c>
      <c r="H793">
        <v>0.30969999999999998</v>
      </c>
      <c r="I793">
        <v>0</v>
      </c>
      <c r="J793" t="s">
        <v>750</v>
      </c>
    </row>
    <row r="794" spans="1:10" x14ac:dyDescent="0.2">
      <c r="A794">
        <v>6703</v>
      </c>
      <c r="B794">
        <v>0.60606060606060608</v>
      </c>
      <c r="C794">
        <v>1</v>
      </c>
      <c r="E794">
        <v>330</v>
      </c>
      <c r="F794">
        <v>1.4550000000000001</v>
      </c>
      <c r="G794">
        <v>0.42299999999999999</v>
      </c>
      <c r="H794">
        <v>0.61550000000000005</v>
      </c>
      <c r="I794">
        <v>0</v>
      </c>
      <c r="J794" t="s">
        <v>375</v>
      </c>
    </row>
    <row r="795" spans="1:10" x14ac:dyDescent="0.2">
      <c r="A795">
        <v>6704</v>
      </c>
      <c r="B795">
        <v>0.66666666666666663</v>
      </c>
      <c r="C795">
        <v>2</v>
      </c>
      <c r="E795">
        <v>300</v>
      </c>
      <c r="F795">
        <v>1.6</v>
      </c>
      <c r="G795">
        <v>0.46529999999999999</v>
      </c>
      <c r="H795">
        <v>0.74450000000000005</v>
      </c>
      <c r="I795">
        <v>0</v>
      </c>
      <c r="J795" t="s">
        <v>2677</v>
      </c>
    </row>
    <row r="796" spans="1:10" x14ac:dyDescent="0.2">
      <c r="A796">
        <v>6705</v>
      </c>
      <c r="B796">
        <v>0.48780487804878048</v>
      </c>
      <c r="C796">
        <v>3</v>
      </c>
      <c r="E796">
        <v>410</v>
      </c>
      <c r="F796">
        <v>1.171</v>
      </c>
      <c r="G796">
        <v>0.51619999999999999</v>
      </c>
      <c r="H796">
        <v>0.60450000000000004</v>
      </c>
      <c r="I796">
        <v>0</v>
      </c>
      <c r="J796" t="s">
        <v>178</v>
      </c>
    </row>
    <row r="797" spans="1:10" x14ac:dyDescent="0.2">
      <c r="A797">
        <v>6706</v>
      </c>
      <c r="B797">
        <v>0.2</v>
      </c>
      <c r="C797">
        <v>2</v>
      </c>
      <c r="E797">
        <v>1000</v>
      </c>
      <c r="F797">
        <v>0.48</v>
      </c>
      <c r="G797">
        <v>0.46529999999999999</v>
      </c>
      <c r="H797">
        <v>0.2233</v>
      </c>
      <c r="I797">
        <v>0</v>
      </c>
      <c r="J797" t="s">
        <v>836</v>
      </c>
    </row>
    <row r="798" spans="1:10" x14ac:dyDescent="0.2">
      <c r="A798">
        <v>6707</v>
      </c>
      <c r="B798">
        <v>0.66666666666666663</v>
      </c>
      <c r="C798">
        <v>3</v>
      </c>
      <c r="D798">
        <v>0.04</v>
      </c>
      <c r="E798">
        <v>300</v>
      </c>
      <c r="F798">
        <v>1.6</v>
      </c>
      <c r="G798">
        <v>0.51619999999999999</v>
      </c>
      <c r="H798">
        <v>0.82589999999999997</v>
      </c>
      <c r="I798">
        <v>3.3035999999999996E-2</v>
      </c>
      <c r="J798" t="s">
        <v>2678</v>
      </c>
    </row>
    <row r="799" spans="1:10" x14ac:dyDescent="0.2">
      <c r="A799">
        <v>6708</v>
      </c>
      <c r="B799">
        <v>0.2857142857142857</v>
      </c>
      <c r="C799">
        <v>3</v>
      </c>
      <c r="E799">
        <v>700</v>
      </c>
      <c r="F799">
        <v>0.68600000000000005</v>
      </c>
      <c r="G799">
        <v>0.51619999999999999</v>
      </c>
      <c r="H799">
        <v>0.35410000000000003</v>
      </c>
      <c r="I799">
        <v>0</v>
      </c>
      <c r="J799" t="s">
        <v>316</v>
      </c>
    </row>
    <row r="800" spans="1:10" x14ac:dyDescent="0.2">
      <c r="A800">
        <v>6709</v>
      </c>
      <c r="B800">
        <v>0.2</v>
      </c>
      <c r="C800">
        <v>2</v>
      </c>
      <c r="E800">
        <v>1000</v>
      </c>
      <c r="F800">
        <v>0.48</v>
      </c>
      <c r="G800">
        <v>0.46529999999999999</v>
      </c>
      <c r="H800">
        <v>0.2233</v>
      </c>
      <c r="I800">
        <v>0</v>
      </c>
      <c r="J800" t="s">
        <v>1576</v>
      </c>
    </row>
    <row r="801" spans="1:10" x14ac:dyDescent="0.2">
      <c r="A801">
        <v>6710</v>
      </c>
      <c r="B801">
        <v>0.5</v>
      </c>
      <c r="C801">
        <v>3</v>
      </c>
      <c r="E801">
        <v>400</v>
      </c>
      <c r="F801">
        <v>1.2</v>
      </c>
      <c r="G801">
        <v>0.51619999999999999</v>
      </c>
      <c r="H801">
        <v>0.61939999999999995</v>
      </c>
      <c r="I801">
        <v>0</v>
      </c>
      <c r="J801" t="s">
        <v>1577</v>
      </c>
    </row>
    <row r="802" spans="1:10" x14ac:dyDescent="0.2">
      <c r="A802">
        <v>6711</v>
      </c>
      <c r="B802">
        <v>0.47619047619047616</v>
      </c>
      <c r="C802">
        <v>3</v>
      </c>
      <c r="E802">
        <v>420</v>
      </c>
      <c r="F802">
        <v>1.143</v>
      </c>
      <c r="G802">
        <v>0.51619999999999999</v>
      </c>
      <c r="H802">
        <v>0.59</v>
      </c>
      <c r="I802">
        <v>0</v>
      </c>
      <c r="J802" t="s">
        <v>1151</v>
      </c>
    </row>
    <row r="803" spans="1:10" x14ac:dyDescent="0.2">
      <c r="A803">
        <v>6712</v>
      </c>
      <c r="B803">
        <v>1.6666666666666667</v>
      </c>
      <c r="C803">
        <v>3</v>
      </c>
      <c r="D803">
        <v>0.04</v>
      </c>
      <c r="E803">
        <v>120</v>
      </c>
      <c r="F803">
        <v>4</v>
      </c>
      <c r="G803">
        <v>0.51619999999999999</v>
      </c>
      <c r="H803">
        <v>2.0648</v>
      </c>
      <c r="I803">
        <v>8.2591999999999999E-2</v>
      </c>
      <c r="J803" t="s">
        <v>2679</v>
      </c>
    </row>
    <row r="804" spans="1:10" x14ac:dyDescent="0.2">
      <c r="A804">
        <v>6713</v>
      </c>
      <c r="B804">
        <v>0.22222222222222221</v>
      </c>
      <c r="C804">
        <v>2</v>
      </c>
      <c r="D804">
        <v>0.04</v>
      </c>
      <c r="E804">
        <v>900</v>
      </c>
      <c r="F804">
        <v>0.53300000000000003</v>
      </c>
      <c r="G804">
        <v>0.46529999999999999</v>
      </c>
      <c r="H804">
        <v>0.248</v>
      </c>
      <c r="I804">
        <v>9.92E-3</v>
      </c>
      <c r="J804" t="s">
        <v>759</v>
      </c>
    </row>
    <row r="805" spans="1:10" x14ac:dyDescent="0.2">
      <c r="A805">
        <v>6714</v>
      </c>
      <c r="B805">
        <v>0.64516129032258063</v>
      </c>
      <c r="C805">
        <v>3</v>
      </c>
      <c r="E805">
        <v>310</v>
      </c>
      <c r="F805">
        <v>1.548</v>
      </c>
      <c r="G805">
        <v>0.51619999999999999</v>
      </c>
      <c r="H805">
        <v>0.79910000000000003</v>
      </c>
      <c r="I805">
        <v>0</v>
      </c>
      <c r="J805" t="s">
        <v>646</v>
      </c>
    </row>
    <row r="806" spans="1:10" x14ac:dyDescent="0.2">
      <c r="A806">
        <v>6715</v>
      </c>
      <c r="B806">
        <v>0.26666666666666666</v>
      </c>
      <c r="C806">
        <v>2</v>
      </c>
      <c r="E806">
        <v>750</v>
      </c>
      <c r="F806">
        <v>0.64</v>
      </c>
      <c r="G806">
        <v>0.46529999999999999</v>
      </c>
      <c r="H806">
        <v>0.29780000000000001</v>
      </c>
      <c r="I806">
        <v>0</v>
      </c>
      <c r="J806" t="s">
        <v>941</v>
      </c>
    </row>
    <row r="807" spans="1:10" x14ac:dyDescent="0.2">
      <c r="A807">
        <v>6716</v>
      </c>
      <c r="B807">
        <v>0.34482758620689657</v>
      </c>
      <c r="C807">
        <v>2</v>
      </c>
      <c r="D807">
        <v>0.04</v>
      </c>
      <c r="E807">
        <v>580</v>
      </c>
      <c r="F807">
        <v>0.82799999999999996</v>
      </c>
      <c r="G807">
        <v>0.46529999999999999</v>
      </c>
      <c r="H807">
        <v>0.38529999999999998</v>
      </c>
      <c r="I807">
        <v>1.5411999999999999E-2</v>
      </c>
      <c r="J807" t="s">
        <v>1612</v>
      </c>
    </row>
    <row r="808" spans="1:10" x14ac:dyDescent="0.2">
      <c r="A808">
        <v>6717</v>
      </c>
      <c r="B808">
        <v>0.4</v>
      </c>
      <c r="C808">
        <v>3</v>
      </c>
      <c r="E808">
        <v>500</v>
      </c>
      <c r="F808">
        <v>0.96</v>
      </c>
      <c r="G808">
        <v>0.51619999999999999</v>
      </c>
      <c r="H808">
        <v>0.49559999999999998</v>
      </c>
      <c r="I808">
        <v>0</v>
      </c>
      <c r="J808" t="s">
        <v>1853</v>
      </c>
    </row>
    <row r="809" spans="1:10" x14ac:dyDescent="0.2">
      <c r="A809">
        <v>6718</v>
      </c>
      <c r="B809">
        <v>0.22222222222222221</v>
      </c>
      <c r="C809">
        <v>1</v>
      </c>
      <c r="D809">
        <v>0.04</v>
      </c>
      <c r="E809">
        <v>900</v>
      </c>
      <c r="F809">
        <v>0.53300000000000003</v>
      </c>
      <c r="G809">
        <v>0.42299999999999999</v>
      </c>
      <c r="H809">
        <v>0.22550000000000001</v>
      </c>
      <c r="I809">
        <v>9.0200000000000002E-3</v>
      </c>
      <c r="J809" t="s">
        <v>942</v>
      </c>
    </row>
    <row r="810" spans="1:10" x14ac:dyDescent="0.2">
      <c r="A810">
        <v>6719</v>
      </c>
      <c r="B810">
        <v>0.51948051948051943</v>
      </c>
      <c r="C810">
        <v>3</v>
      </c>
      <c r="E810">
        <v>385</v>
      </c>
      <c r="F810">
        <v>1.2470000000000001</v>
      </c>
      <c r="G810">
        <v>0.51619999999999999</v>
      </c>
      <c r="H810">
        <v>0.64370000000000005</v>
      </c>
      <c r="I810">
        <v>0</v>
      </c>
      <c r="J810" t="s">
        <v>2680</v>
      </c>
    </row>
    <row r="811" spans="1:10" x14ac:dyDescent="0.2">
      <c r="A811">
        <v>6720</v>
      </c>
      <c r="B811">
        <v>0.75471698113207553</v>
      </c>
      <c r="C811">
        <v>2</v>
      </c>
      <c r="E811">
        <v>265</v>
      </c>
      <c r="F811">
        <v>1.8109999999999999</v>
      </c>
      <c r="G811">
        <v>0.46529999999999999</v>
      </c>
      <c r="H811">
        <v>0.8427</v>
      </c>
      <c r="I811">
        <v>0</v>
      </c>
      <c r="J811" t="s">
        <v>1133</v>
      </c>
    </row>
    <row r="812" spans="1:10" x14ac:dyDescent="0.2">
      <c r="A812">
        <v>6721</v>
      </c>
      <c r="B812">
        <v>0.33333333333333331</v>
      </c>
      <c r="C812">
        <v>1</v>
      </c>
      <c r="D812">
        <v>0.04</v>
      </c>
      <c r="E812">
        <v>600</v>
      </c>
      <c r="F812">
        <v>0.8</v>
      </c>
      <c r="G812">
        <v>0.42299999999999999</v>
      </c>
      <c r="H812">
        <v>0.33839999999999998</v>
      </c>
      <c r="I812">
        <v>1.3535999999999999E-2</v>
      </c>
      <c r="J812" t="s">
        <v>2681</v>
      </c>
    </row>
    <row r="813" spans="1:10" x14ac:dyDescent="0.2">
      <c r="A813">
        <v>6722</v>
      </c>
      <c r="B813">
        <v>0.5</v>
      </c>
      <c r="C813">
        <v>3</v>
      </c>
      <c r="E813">
        <v>400</v>
      </c>
      <c r="F813">
        <v>1.2</v>
      </c>
      <c r="G813">
        <v>0.51619999999999999</v>
      </c>
      <c r="H813">
        <v>0.61939999999999995</v>
      </c>
      <c r="I813">
        <v>0</v>
      </c>
      <c r="J813" t="s">
        <v>2682</v>
      </c>
    </row>
    <row r="814" spans="1:10" x14ac:dyDescent="0.2">
      <c r="A814">
        <v>6723</v>
      </c>
      <c r="B814">
        <v>0.76923076923076927</v>
      </c>
      <c r="C814">
        <v>2</v>
      </c>
      <c r="D814">
        <v>0.04</v>
      </c>
      <c r="E814">
        <v>260</v>
      </c>
      <c r="F814">
        <v>1.8460000000000001</v>
      </c>
      <c r="G814">
        <v>0.46529999999999999</v>
      </c>
      <c r="H814">
        <v>0.8589</v>
      </c>
      <c r="I814">
        <v>3.4355999999999998E-2</v>
      </c>
      <c r="J814" t="s">
        <v>2676</v>
      </c>
    </row>
    <row r="815" spans="1:10" x14ac:dyDescent="0.2">
      <c r="A815">
        <v>6724</v>
      </c>
      <c r="B815">
        <v>1.6666666666666667</v>
      </c>
      <c r="C815">
        <v>4</v>
      </c>
      <c r="E815">
        <v>120</v>
      </c>
      <c r="F815">
        <v>4</v>
      </c>
      <c r="G815">
        <v>0.57530000000000003</v>
      </c>
      <c r="H815">
        <v>2.3012000000000001</v>
      </c>
      <c r="I815">
        <v>0</v>
      </c>
      <c r="J815" t="s">
        <v>2683</v>
      </c>
    </row>
    <row r="816" spans="1:10" x14ac:dyDescent="0.2">
      <c r="A816">
        <v>6725</v>
      </c>
      <c r="B816">
        <v>0.38461538461538464</v>
      </c>
      <c r="C816">
        <v>1</v>
      </c>
      <c r="E816">
        <v>520</v>
      </c>
      <c r="F816">
        <v>0.92300000000000004</v>
      </c>
      <c r="G816">
        <v>0.42299999999999999</v>
      </c>
      <c r="H816">
        <v>0.39040000000000002</v>
      </c>
      <c r="I816">
        <v>0</v>
      </c>
      <c r="J816" t="s">
        <v>1664</v>
      </c>
    </row>
    <row r="817" spans="1:10" x14ac:dyDescent="0.2">
      <c r="A817">
        <v>6726</v>
      </c>
      <c r="B817">
        <v>0.1</v>
      </c>
      <c r="C817">
        <v>1</v>
      </c>
      <c r="E817">
        <v>2000</v>
      </c>
      <c r="F817">
        <v>0.24</v>
      </c>
      <c r="G817">
        <v>0.42299999999999999</v>
      </c>
      <c r="H817">
        <v>0.10150000000000001</v>
      </c>
      <c r="I817">
        <v>0</v>
      </c>
      <c r="J817" t="s">
        <v>86</v>
      </c>
    </row>
    <row r="818" spans="1:10" x14ac:dyDescent="0.2">
      <c r="A818">
        <v>6727</v>
      </c>
      <c r="B818">
        <v>0.14285714285714285</v>
      </c>
      <c r="C818">
        <v>1</v>
      </c>
      <c r="E818">
        <v>1400</v>
      </c>
      <c r="F818">
        <v>0.34300000000000003</v>
      </c>
      <c r="G818">
        <v>0.42299999999999999</v>
      </c>
      <c r="H818">
        <v>0.14510000000000001</v>
      </c>
      <c r="I818">
        <v>0</v>
      </c>
      <c r="J818" t="s">
        <v>581</v>
      </c>
    </row>
    <row r="819" spans="1:10" x14ac:dyDescent="0.2">
      <c r="A819">
        <v>6728</v>
      </c>
      <c r="B819">
        <v>0.10526315789473684</v>
      </c>
      <c r="C819">
        <v>1</v>
      </c>
      <c r="E819">
        <v>1900</v>
      </c>
      <c r="F819">
        <v>0.253</v>
      </c>
      <c r="G819">
        <v>0.42299999999999999</v>
      </c>
      <c r="H819">
        <v>0.107</v>
      </c>
      <c r="I819">
        <v>0</v>
      </c>
      <c r="J819" t="s">
        <v>558</v>
      </c>
    </row>
    <row r="820" spans="1:10" x14ac:dyDescent="0.2">
      <c r="A820">
        <v>6729</v>
      </c>
      <c r="B820">
        <v>0.38461538461538464</v>
      </c>
      <c r="C820">
        <v>4</v>
      </c>
      <c r="E820">
        <v>520</v>
      </c>
      <c r="F820">
        <v>0.92300000000000004</v>
      </c>
      <c r="G820">
        <v>0.57530000000000003</v>
      </c>
      <c r="H820">
        <v>0.53100000000000003</v>
      </c>
      <c r="I820">
        <v>0</v>
      </c>
      <c r="J820" t="s">
        <v>559</v>
      </c>
    </row>
    <row r="821" spans="1:10" x14ac:dyDescent="0.2">
      <c r="A821">
        <v>6730</v>
      </c>
      <c r="B821">
        <v>0.26666666666666666</v>
      </c>
      <c r="C821">
        <v>3</v>
      </c>
      <c r="E821">
        <v>750</v>
      </c>
      <c r="F821">
        <v>0.64</v>
      </c>
      <c r="G821">
        <v>0.51619999999999999</v>
      </c>
      <c r="H821">
        <v>0.33040000000000003</v>
      </c>
      <c r="I821">
        <v>0</v>
      </c>
      <c r="J821" t="s">
        <v>87</v>
      </c>
    </row>
    <row r="822" spans="1:10" x14ac:dyDescent="0.2">
      <c r="A822">
        <v>6731</v>
      </c>
      <c r="B822">
        <v>0.27777777777777779</v>
      </c>
      <c r="C822">
        <v>3</v>
      </c>
      <c r="D822">
        <v>0.04</v>
      </c>
      <c r="E822">
        <v>720</v>
      </c>
      <c r="F822">
        <v>0.66700000000000004</v>
      </c>
      <c r="G822">
        <v>0.51619999999999999</v>
      </c>
      <c r="H822">
        <v>0.34429999999999999</v>
      </c>
      <c r="I822">
        <v>1.3772E-2</v>
      </c>
      <c r="J822" t="s">
        <v>88</v>
      </c>
    </row>
    <row r="823" spans="1:10" x14ac:dyDescent="0.2">
      <c r="A823">
        <v>6732</v>
      </c>
      <c r="B823">
        <v>0.16666666666666666</v>
      </c>
      <c r="C823">
        <v>3</v>
      </c>
      <c r="E823">
        <v>1200</v>
      </c>
      <c r="F823">
        <v>0.4</v>
      </c>
      <c r="G823">
        <v>0.51619999999999999</v>
      </c>
      <c r="H823">
        <v>0.20649999999999999</v>
      </c>
      <c r="I823">
        <v>0</v>
      </c>
      <c r="J823" t="s">
        <v>1533</v>
      </c>
    </row>
    <row r="824" spans="1:10" x14ac:dyDescent="0.2">
      <c r="A824">
        <v>6733</v>
      </c>
      <c r="B824">
        <v>0.5</v>
      </c>
      <c r="C824">
        <v>3</v>
      </c>
      <c r="D824">
        <v>0.04</v>
      </c>
      <c r="E824">
        <v>400</v>
      </c>
      <c r="F824">
        <v>1.2</v>
      </c>
      <c r="G824">
        <v>0.51619999999999999</v>
      </c>
      <c r="H824">
        <v>0.61939999999999995</v>
      </c>
      <c r="I824">
        <v>2.4775999999999999E-2</v>
      </c>
      <c r="J824" t="s">
        <v>2684</v>
      </c>
    </row>
    <row r="825" spans="1:10" x14ac:dyDescent="0.2">
      <c r="A825">
        <v>6734</v>
      </c>
      <c r="B825">
        <v>0.5</v>
      </c>
      <c r="C825">
        <v>3</v>
      </c>
      <c r="E825">
        <v>400</v>
      </c>
      <c r="F825">
        <v>1.2</v>
      </c>
      <c r="G825">
        <v>0.51619999999999999</v>
      </c>
      <c r="H825">
        <v>0.61939999999999995</v>
      </c>
      <c r="I825">
        <v>0</v>
      </c>
      <c r="J825" t="s">
        <v>2685</v>
      </c>
    </row>
    <row r="826" spans="1:10" x14ac:dyDescent="0.2">
      <c r="A826">
        <v>6735</v>
      </c>
      <c r="B826">
        <v>0.36363636363636365</v>
      </c>
      <c r="C826">
        <v>3</v>
      </c>
      <c r="E826">
        <v>550</v>
      </c>
      <c r="F826">
        <v>0.873</v>
      </c>
      <c r="G826">
        <v>0.51619999999999999</v>
      </c>
      <c r="H826">
        <v>0.4506</v>
      </c>
      <c r="I826">
        <v>0</v>
      </c>
      <c r="J826" t="s">
        <v>2686</v>
      </c>
    </row>
    <row r="827" spans="1:10" x14ac:dyDescent="0.2">
      <c r="A827">
        <v>6736</v>
      </c>
      <c r="B827">
        <v>0.2</v>
      </c>
      <c r="C827">
        <v>1</v>
      </c>
      <c r="E827">
        <v>1000</v>
      </c>
      <c r="F827">
        <v>0.48</v>
      </c>
      <c r="G827">
        <v>0.42299999999999999</v>
      </c>
      <c r="H827">
        <v>0.20300000000000001</v>
      </c>
      <c r="I827">
        <v>0</v>
      </c>
      <c r="J827" t="s">
        <v>2687</v>
      </c>
    </row>
    <row r="828" spans="1:10" x14ac:dyDescent="0.2">
      <c r="A828">
        <v>6737</v>
      </c>
      <c r="B828">
        <v>0.25974025974025972</v>
      </c>
      <c r="C828">
        <v>2</v>
      </c>
      <c r="D828">
        <v>0.04</v>
      </c>
      <c r="E828">
        <v>770</v>
      </c>
      <c r="F828">
        <v>0.623</v>
      </c>
      <c r="G828">
        <v>0.46529999999999999</v>
      </c>
      <c r="H828">
        <v>0.28989999999999999</v>
      </c>
      <c r="I828">
        <v>1.1596E-2</v>
      </c>
      <c r="J828" t="s">
        <v>2688</v>
      </c>
    </row>
    <row r="829" spans="1:10" x14ac:dyDescent="0.2">
      <c r="A829">
        <v>6738</v>
      </c>
      <c r="B829">
        <v>0.36363636363636365</v>
      </c>
      <c r="C829">
        <v>3</v>
      </c>
      <c r="E829">
        <v>550</v>
      </c>
      <c r="F829">
        <v>0.873</v>
      </c>
      <c r="G829">
        <v>0.51619999999999999</v>
      </c>
      <c r="H829">
        <v>0.4506</v>
      </c>
      <c r="I829">
        <v>0</v>
      </c>
      <c r="J829" t="s">
        <v>2689</v>
      </c>
    </row>
    <row r="830" spans="1:10" x14ac:dyDescent="0.2">
      <c r="A830">
        <v>6739</v>
      </c>
      <c r="B830">
        <v>0.66666666666666663</v>
      </c>
      <c r="C830">
        <v>3</v>
      </c>
      <c r="E830">
        <v>300</v>
      </c>
      <c r="F830">
        <v>1.6</v>
      </c>
      <c r="G830">
        <v>0.51619999999999999</v>
      </c>
      <c r="H830">
        <v>0.82589999999999997</v>
      </c>
      <c r="I830">
        <v>0</v>
      </c>
      <c r="J830" t="s">
        <v>2690</v>
      </c>
    </row>
    <row r="831" spans="1:10" x14ac:dyDescent="0.2">
      <c r="A831">
        <v>6740</v>
      </c>
      <c r="B831">
        <v>0.66666666666666663</v>
      </c>
      <c r="C831">
        <v>3</v>
      </c>
      <c r="E831">
        <v>300</v>
      </c>
      <c r="F831">
        <v>1.6</v>
      </c>
      <c r="G831">
        <v>0.51619999999999999</v>
      </c>
      <c r="H831">
        <v>0.82589999999999997</v>
      </c>
      <c r="I831">
        <v>0</v>
      </c>
      <c r="J831" t="s">
        <v>2691</v>
      </c>
    </row>
    <row r="832" spans="1:10" x14ac:dyDescent="0.2">
      <c r="A832">
        <v>6741</v>
      </c>
      <c r="B832">
        <v>0.21052631578947367</v>
      </c>
      <c r="C832">
        <v>1</v>
      </c>
      <c r="E832">
        <v>950</v>
      </c>
      <c r="F832">
        <v>0.505</v>
      </c>
      <c r="G832">
        <v>0.42299999999999999</v>
      </c>
      <c r="H832">
        <v>0.21360000000000001</v>
      </c>
      <c r="I832">
        <v>0</v>
      </c>
      <c r="J832" t="s">
        <v>1346</v>
      </c>
    </row>
    <row r="833" spans="1:10" x14ac:dyDescent="0.2">
      <c r="A833">
        <v>6742</v>
      </c>
      <c r="B833">
        <v>0.88888888888888884</v>
      </c>
      <c r="C833">
        <v>2</v>
      </c>
      <c r="E833">
        <v>225</v>
      </c>
      <c r="F833">
        <v>2.133</v>
      </c>
      <c r="G833">
        <v>0.46529999999999999</v>
      </c>
      <c r="H833">
        <v>0.99250000000000005</v>
      </c>
      <c r="I833">
        <v>0</v>
      </c>
      <c r="J833" t="s">
        <v>2692</v>
      </c>
    </row>
    <row r="834" spans="1:10" x14ac:dyDescent="0.2">
      <c r="A834">
        <v>6743</v>
      </c>
      <c r="B834">
        <v>0.25</v>
      </c>
      <c r="C834">
        <v>1</v>
      </c>
      <c r="E834">
        <v>800</v>
      </c>
      <c r="F834">
        <v>0.6</v>
      </c>
      <c r="G834">
        <v>0.42299999999999999</v>
      </c>
      <c r="H834">
        <v>0.25380000000000003</v>
      </c>
      <c r="I834">
        <v>0</v>
      </c>
      <c r="J834" t="s">
        <v>2693</v>
      </c>
    </row>
    <row r="835" spans="1:10" x14ac:dyDescent="0.2">
      <c r="A835">
        <v>6744</v>
      </c>
      <c r="B835">
        <v>0.86956521739130432</v>
      </c>
      <c r="C835">
        <v>1</v>
      </c>
      <c r="E835">
        <v>230</v>
      </c>
      <c r="F835">
        <v>2.0870000000000002</v>
      </c>
      <c r="G835">
        <v>0.42299999999999999</v>
      </c>
      <c r="H835">
        <v>0.88280000000000003</v>
      </c>
      <c r="I835">
        <v>0</v>
      </c>
      <c r="J835" t="s">
        <v>2694</v>
      </c>
    </row>
    <row r="836" spans="1:10" x14ac:dyDescent="0.2">
      <c r="A836">
        <v>6745</v>
      </c>
      <c r="B836">
        <v>0.55555555555555558</v>
      </c>
      <c r="C836">
        <v>2</v>
      </c>
      <c r="E836">
        <v>360</v>
      </c>
      <c r="F836">
        <v>1.333</v>
      </c>
      <c r="G836">
        <v>0.46529999999999999</v>
      </c>
      <c r="H836">
        <v>0.62019999999999997</v>
      </c>
      <c r="I836">
        <v>0</v>
      </c>
      <c r="J836" t="s">
        <v>2695</v>
      </c>
    </row>
    <row r="837" spans="1:10" x14ac:dyDescent="0.2">
      <c r="A837">
        <v>6746</v>
      </c>
      <c r="B837">
        <v>0.52631578947368418</v>
      </c>
      <c r="C837">
        <v>3</v>
      </c>
      <c r="E837">
        <v>380</v>
      </c>
      <c r="F837">
        <v>1.2629999999999999</v>
      </c>
      <c r="G837">
        <v>0.51619999999999999</v>
      </c>
      <c r="H837">
        <v>0.65200000000000002</v>
      </c>
      <c r="I837">
        <v>0</v>
      </c>
      <c r="J837" t="s">
        <v>2696</v>
      </c>
    </row>
    <row r="838" spans="1:10" x14ac:dyDescent="0.2">
      <c r="A838">
        <v>6747</v>
      </c>
      <c r="B838">
        <v>0.5</v>
      </c>
      <c r="C838">
        <v>3</v>
      </c>
      <c r="E838">
        <v>400</v>
      </c>
      <c r="F838">
        <v>1.2</v>
      </c>
      <c r="G838">
        <v>0.51619999999999999</v>
      </c>
      <c r="H838">
        <v>0.61939999999999995</v>
      </c>
      <c r="I838">
        <v>0</v>
      </c>
      <c r="J838" t="s">
        <v>2697</v>
      </c>
    </row>
    <row r="839" spans="1:10" x14ac:dyDescent="0.2">
      <c r="A839">
        <v>6748</v>
      </c>
      <c r="B839">
        <v>0.52631578947368418</v>
      </c>
      <c r="C839">
        <v>1</v>
      </c>
      <c r="E839">
        <v>380</v>
      </c>
      <c r="F839">
        <v>1.2629999999999999</v>
      </c>
      <c r="G839">
        <v>0.42299999999999999</v>
      </c>
      <c r="H839">
        <v>0.53420000000000001</v>
      </c>
      <c r="I839">
        <v>0</v>
      </c>
      <c r="J839" t="s">
        <v>2698</v>
      </c>
    </row>
    <row r="840" spans="1:10" x14ac:dyDescent="0.2">
      <c r="A840">
        <v>6749</v>
      </c>
      <c r="B840">
        <v>0.95238095238095233</v>
      </c>
      <c r="C840">
        <v>3</v>
      </c>
      <c r="E840">
        <v>210</v>
      </c>
      <c r="F840">
        <v>2.286</v>
      </c>
      <c r="G840">
        <v>0.51619999999999999</v>
      </c>
      <c r="H840">
        <v>1.18</v>
      </c>
      <c r="I840">
        <v>0</v>
      </c>
      <c r="J840" t="s">
        <v>2699</v>
      </c>
    </row>
    <row r="841" spans="1:10" x14ac:dyDescent="0.2">
      <c r="A841">
        <v>6750</v>
      </c>
      <c r="B841">
        <v>0.47619047619047616</v>
      </c>
      <c r="C841">
        <v>1</v>
      </c>
      <c r="E841">
        <v>420</v>
      </c>
      <c r="F841">
        <v>1.143</v>
      </c>
      <c r="G841">
        <v>0.42299999999999999</v>
      </c>
      <c r="H841">
        <v>0.48349999999999999</v>
      </c>
      <c r="I841">
        <v>0</v>
      </c>
      <c r="J841" t="s">
        <v>343</v>
      </c>
    </row>
    <row r="842" spans="1:10" x14ac:dyDescent="0.2">
      <c r="A842">
        <v>6751</v>
      </c>
      <c r="B842">
        <v>5.7142857142857141E-2</v>
      </c>
      <c r="C842">
        <v>1</v>
      </c>
      <c r="E842">
        <v>3500</v>
      </c>
      <c r="F842">
        <v>0.13700000000000001</v>
      </c>
      <c r="G842">
        <v>0.42299999999999999</v>
      </c>
      <c r="H842">
        <v>5.8000000000000003E-2</v>
      </c>
      <c r="I842">
        <v>0</v>
      </c>
      <c r="J842" t="s">
        <v>871</v>
      </c>
    </row>
    <row r="843" spans="1:10" x14ac:dyDescent="0.2">
      <c r="A843">
        <v>7001</v>
      </c>
      <c r="B843">
        <v>1</v>
      </c>
      <c r="C843">
        <v>6</v>
      </c>
      <c r="E843">
        <v>270</v>
      </c>
      <c r="F843">
        <v>1.778</v>
      </c>
      <c r="H843">
        <v>0</v>
      </c>
      <c r="I843">
        <v>0</v>
      </c>
      <c r="J843" t="s">
        <v>2700</v>
      </c>
    </row>
    <row r="844" spans="1:10" x14ac:dyDescent="0.2">
      <c r="A844">
        <v>7002</v>
      </c>
      <c r="B844">
        <v>0.9642857142857143</v>
      </c>
      <c r="C844">
        <v>5</v>
      </c>
      <c r="E844">
        <v>280</v>
      </c>
      <c r="F844">
        <v>1.714</v>
      </c>
      <c r="G844">
        <v>0.65980000000000005</v>
      </c>
      <c r="H844">
        <v>1.1309</v>
      </c>
      <c r="I844">
        <v>0</v>
      </c>
      <c r="J844" t="s">
        <v>1794</v>
      </c>
    </row>
    <row r="845" spans="1:10" x14ac:dyDescent="0.2">
      <c r="A845">
        <v>7003</v>
      </c>
      <c r="B845">
        <v>0.33750000000000002</v>
      </c>
      <c r="C845">
        <v>3</v>
      </c>
      <c r="E845">
        <v>800</v>
      </c>
      <c r="F845">
        <v>0.6</v>
      </c>
      <c r="G845">
        <v>0.51619999999999999</v>
      </c>
      <c r="H845">
        <v>0.30969999999999998</v>
      </c>
      <c r="I845">
        <v>0</v>
      </c>
      <c r="J845" t="s">
        <v>1795</v>
      </c>
    </row>
    <row r="846" spans="1:10" x14ac:dyDescent="0.2">
      <c r="A846">
        <v>7004</v>
      </c>
      <c r="B846">
        <v>0.45</v>
      </c>
      <c r="C846">
        <v>3</v>
      </c>
      <c r="E846">
        <v>600</v>
      </c>
      <c r="F846">
        <v>0.8</v>
      </c>
      <c r="G846">
        <v>0.51619999999999999</v>
      </c>
      <c r="H846">
        <v>0.41299999999999998</v>
      </c>
      <c r="I846">
        <v>0</v>
      </c>
      <c r="J846" t="s">
        <v>1796</v>
      </c>
    </row>
    <row r="847" spans="1:10" x14ac:dyDescent="0.2">
      <c r="A847">
        <v>7005</v>
      </c>
      <c r="B847">
        <v>0.81818181818181823</v>
      </c>
      <c r="C847">
        <v>3</v>
      </c>
      <c r="E847">
        <v>330</v>
      </c>
      <c r="F847">
        <v>1.4550000000000001</v>
      </c>
      <c r="G847">
        <v>0.51619999999999999</v>
      </c>
      <c r="H847">
        <v>0.75109999999999999</v>
      </c>
      <c r="I847">
        <v>0</v>
      </c>
      <c r="J847" t="s">
        <v>1797</v>
      </c>
    </row>
    <row r="848" spans="1:10" x14ac:dyDescent="0.2">
      <c r="A848">
        <v>7006</v>
      </c>
      <c r="B848">
        <v>0.375</v>
      </c>
      <c r="C848">
        <v>3</v>
      </c>
      <c r="E848">
        <v>720</v>
      </c>
      <c r="F848">
        <v>0.66700000000000004</v>
      </c>
      <c r="G848">
        <v>0.51619999999999999</v>
      </c>
      <c r="H848">
        <v>0.34429999999999999</v>
      </c>
      <c r="I848">
        <v>0</v>
      </c>
      <c r="J848" t="s">
        <v>1728</v>
      </c>
    </row>
    <row r="849" spans="1:10" x14ac:dyDescent="0.2">
      <c r="A849">
        <v>7007</v>
      </c>
      <c r="B849">
        <v>0.12272727272727273</v>
      </c>
      <c r="C849">
        <v>4</v>
      </c>
      <c r="E849">
        <v>2200</v>
      </c>
      <c r="F849">
        <v>0.218</v>
      </c>
      <c r="G849">
        <v>0.57530000000000003</v>
      </c>
      <c r="H849">
        <v>0.12540000000000001</v>
      </c>
      <c r="I849">
        <v>0</v>
      </c>
      <c r="J849" t="s">
        <v>1729</v>
      </c>
    </row>
    <row r="850" spans="1:10" x14ac:dyDescent="0.2">
      <c r="A850">
        <v>7008</v>
      </c>
      <c r="B850">
        <v>0.6</v>
      </c>
      <c r="C850">
        <v>3</v>
      </c>
      <c r="E850">
        <v>450</v>
      </c>
      <c r="F850">
        <v>1.0669999999999999</v>
      </c>
      <c r="G850">
        <v>0.51619999999999999</v>
      </c>
      <c r="H850">
        <v>0.55079999999999996</v>
      </c>
      <c r="I850">
        <v>0</v>
      </c>
      <c r="J850" t="s">
        <v>1848</v>
      </c>
    </row>
    <row r="851" spans="1:10" x14ac:dyDescent="0.2">
      <c r="A851">
        <v>7009</v>
      </c>
      <c r="B851">
        <v>0.06</v>
      </c>
      <c r="C851">
        <v>4</v>
      </c>
      <c r="E851">
        <v>4500</v>
      </c>
      <c r="F851">
        <v>0.107</v>
      </c>
      <c r="G851">
        <v>0.57530000000000003</v>
      </c>
      <c r="H851">
        <v>6.1600000000000002E-2</v>
      </c>
      <c r="I851">
        <v>0</v>
      </c>
      <c r="J851" t="s">
        <v>2701</v>
      </c>
    </row>
    <row r="852" spans="1:10" x14ac:dyDescent="0.2">
      <c r="A852">
        <v>7010</v>
      </c>
      <c r="B852">
        <v>6.2790697674418611E-2</v>
      </c>
      <c r="C852">
        <v>4</v>
      </c>
      <c r="E852">
        <v>4300</v>
      </c>
      <c r="F852">
        <v>0.112</v>
      </c>
      <c r="G852">
        <v>0.57530000000000003</v>
      </c>
      <c r="H852">
        <v>6.4399999999999999E-2</v>
      </c>
      <c r="I852">
        <v>0</v>
      </c>
      <c r="J852" t="s">
        <v>2702</v>
      </c>
    </row>
    <row r="853" spans="1:10" x14ac:dyDescent="0.2">
      <c r="A853">
        <v>7011</v>
      </c>
      <c r="B853">
        <v>7.9411764705882348E-2</v>
      </c>
      <c r="C853">
        <v>3</v>
      </c>
      <c r="E853">
        <v>3400</v>
      </c>
      <c r="F853">
        <v>0.14099999999999999</v>
      </c>
      <c r="G853">
        <v>0.51619999999999999</v>
      </c>
      <c r="H853">
        <v>7.2800000000000004E-2</v>
      </c>
      <c r="I853">
        <v>0</v>
      </c>
      <c r="J853" t="s">
        <v>2703</v>
      </c>
    </row>
    <row r="854" spans="1:10" x14ac:dyDescent="0.2">
      <c r="A854">
        <v>7012</v>
      </c>
      <c r="B854">
        <v>3.5999999999999997E-2</v>
      </c>
      <c r="C854">
        <v>3</v>
      </c>
      <c r="E854">
        <v>7500</v>
      </c>
      <c r="F854">
        <v>6.4000000000000001E-2</v>
      </c>
      <c r="G854">
        <v>0.51619999999999999</v>
      </c>
      <c r="H854">
        <v>3.3000000000000002E-2</v>
      </c>
      <c r="I854">
        <v>0</v>
      </c>
      <c r="J854" t="s">
        <v>2704</v>
      </c>
    </row>
    <row r="855" spans="1:10" x14ac:dyDescent="0.2">
      <c r="A855">
        <v>7013</v>
      </c>
      <c r="B855">
        <v>0.06</v>
      </c>
      <c r="C855">
        <v>3</v>
      </c>
      <c r="E855">
        <v>4500</v>
      </c>
      <c r="F855">
        <v>0.107</v>
      </c>
      <c r="G855">
        <v>0.51619999999999999</v>
      </c>
      <c r="H855">
        <v>5.5199999999999999E-2</v>
      </c>
      <c r="I855">
        <v>0</v>
      </c>
      <c r="J855" t="s">
        <v>2705</v>
      </c>
    </row>
    <row r="856" spans="1:10" x14ac:dyDescent="0.2">
      <c r="A856">
        <v>7014</v>
      </c>
      <c r="B856">
        <v>0.12272727272727273</v>
      </c>
      <c r="C856">
        <v>2</v>
      </c>
      <c r="E856">
        <v>2200</v>
      </c>
      <c r="F856">
        <v>0.218</v>
      </c>
      <c r="G856">
        <v>0.46529999999999999</v>
      </c>
      <c r="H856">
        <v>0.1014</v>
      </c>
      <c r="I856">
        <v>0</v>
      </c>
      <c r="J856" t="s">
        <v>611</v>
      </c>
    </row>
    <row r="857" spans="1:10" x14ac:dyDescent="0.2">
      <c r="A857">
        <v>7015</v>
      </c>
      <c r="B857">
        <v>0.19285714285714287</v>
      </c>
      <c r="C857">
        <v>3</v>
      </c>
      <c r="E857">
        <v>1400</v>
      </c>
      <c r="F857">
        <v>0.34300000000000003</v>
      </c>
      <c r="G857">
        <v>0.51619999999999999</v>
      </c>
      <c r="H857">
        <v>0.17710000000000001</v>
      </c>
      <c r="I857">
        <v>0</v>
      </c>
      <c r="J857" t="s">
        <v>1384</v>
      </c>
    </row>
    <row r="858" spans="1:10" x14ac:dyDescent="0.2">
      <c r="A858">
        <v>7016</v>
      </c>
      <c r="B858">
        <v>0.45</v>
      </c>
      <c r="C858">
        <v>1</v>
      </c>
      <c r="E858">
        <v>600</v>
      </c>
      <c r="F858">
        <v>0.8</v>
      </c>
      <c r="G858">
        <v>0.42299999999999999</v>
      </c>
      <c r="H858">
        <v>0.33839999999999998</v>
      </c>
      <c r="I858">
        <v>0</v>
      </c>
      <c r="J858" t="s">
        <v>1385</v>
      </c>
    </row>
    <row r="859" spans="1:10" x14ac:dyDescent="0.2">
      <c r="A859">
        <v>7017</v>
      </c>
      <c r="B859">
        <v>1.3846153846153846</v>
      </c>
      <c r="C859">
        <v>6</v>
      </c>
      <c r="E859">
        <v>195</v>
      </c>
      <c r="F859">
        <v>2.4620000000000002</v>
      </c>
      <c r="G859">
        <v>0.76980000000000004</v>
      </c>
      <c r="H859">
        <v>1.8952</v>
      </c>
      <c r="I859">
        <v>0</v>
      </c>
      <c r="J859" t="s">
        <v>2706</v>
      </c>
    </row>
    <row r="860" spans="1:10" x14ac:dyDescent="0.2">
      <c r="A860">
        <v>7018</v>
      </c>
      <c r="B860">
        <v>0.93103448275862066</v>
      </c>
      <c r="C860">
        <v>5</v>
      </c>
      <c r="E860">
        <v>290</v>
      </c>
      <c r="F860">
        <v>1.655</v>
      </c>
      <c r="G860">
        <v>0.65980000000000005</v>
      </c>
      <c r="H860">
        <v>1.0920000000000001</v>
      </c>
      <c r="I860">
        <v>0</v>
      </c>
      <c r="J860" t="s">
        <v>2707</v>
      </c>
    </row>
    <row r="861" spans="1:10" x14ac:dyDescent="0.2">
      <c r="A861">
        <v>7019</v>
      </c>
      <c r="B861">
        <v>0.38571428571428573</v>
      </c>
      <c r="C861">
        <v>3</v>
      </c>
      <c r="E861">
        <v>700</v>
      </c>
      <c r="F861">
        <v>0.68600000000000005</v>
      </c>
      <c r="G861">
        <v>0.51619999999999999</v>
      </c>
      <c r="H861">
        <v>0.35410000000000003</v>
      </c>
      <c r="I861">
        <v>0</v>
      </c>
      <c r="J861" t="s">
        <v>1795</v>
      </c>
    </row>
    <row r="862" spans="1:10" x14ac:dyDescent="0.2">
      <c r="A862">
        <v>7020</v>
      </c>
      <c r="B862">
        <v>0.36986301369863012</v>
      </c>
      <c r="C862">
        <v>3</v>
      </c>
      <c r="E862">
        <v>730</v>
      </c>
      <c r="F862">
        <v>0.65800000000000003</v>
      </c>
      <c r="G862">
        <v>0.51619999999999999</v>
      </c>
      <c r="H862">
        <v>0.3397</v>
      </c>
      <c r="I862">
        <v>0</v>
      </c>
      <c r="J862" t="s">
        <v>1796</v>
      </c>
    </row>
    <row r="863" spans="1:10" x14ac:dyDescent="0.2">
      <c r="A863">
        <v>7021</v>
      </c>
      <c r="B863">
        <v>1.0384615384615385</v>
      </c>
      <c r="C863">
        <v>3</v>
      </c>
      <c r="E863">
        <v>260</v>
      </c>
      <c r="F863">
        <v>1.8460000000000001</v>
      </c>
      <c r="G863">
        <v>0.51619999999999999</v>
      </c>
      <c r="H863">
        <v>0.95289999999999997</v>
      </c>
      <c r="I863">
        <v>0</v>
      </c>
      <c r="J863" t="s">
        <v>1386</v>
      </c>
    </row>
    <row r="864" spans="1:10" x14ac:dyDescent="0.2">
      <c r="A864">
        <v>7022</v>
      </c>
      <c r="B864">
        <v>1</v>
      </c>
      <c r="C864">
        <v>3</v>
      </c>
      <c r="E864">
        <v>270</v>
      </c>
      <c r="F864">
        <v>1.778</v>
      </c>
      <c r="G864">
        <v>0.51619999999999999</v>
      </c>
      <c r="H864">
        <v>0.91779999999999995</v>
      </c>
      <c r="I864">
        <v>0</v>
      </c>
      <c r="J864" t="s">
        <v>1387</v>
      </c>
    </row>
    <row r="865" spans="1:10" x14ac:dyDescent="0.2">
      <c r="A865">
        <v>7023</v>
      </c>
      <c r="B865">
        <v>0.2076923076923077</v>
      </c>
      <c r="C865">
        <v>4</v>
      </c>
      <c r="E865">
        <v>1300</v>
      </c>
      <c r="F865">
        <v>0.36899999999999999</v>
      </c>
      <c r="G865">
        <v>0.57530000000000003</v>
      </c>
      <c r="H865">
        <v>0.21229999999999999</v>
      </c>
      <c r="I865">
        <v>0</v>
      </c>
      <c r="J865" t="s">
        <v>2708</v>
      </c>
    </row>
    <row r="866" spans="1:10" x14ac:dyDescent="0.2">
      <c r="A866">
        <v>7024</v>
      </c>
      <c r="B866">
        <v>0.22500000000000001</v>
      </c>
      <c r="C866">
        <v>3</v>
      </c>
      <c r="E866">
        <v>1200</v>
      </c>
      <c r="F866">
        <v>0.4</v>
      </c>
      <c r="G866">
        <v>0.51619999999999999</v>
      </c>
      <c r="H866">
        <v>0.20649999999999999</v>
      </c>
      <c r="I866">
        <v>0</v>
      </c>
      <c r="J866" t="s">
        <v>1849</v>
      </c>
    </row>
    <row r="867" spans="1:10" x14ac:dyDescent="0.2">
      <c r="A867">
        <v>7025</v>
      </c>
      <c r="B867">
        <v>6.2790697674418611E-2</v>
      </c>
      <c r="C867">
        <v>4</v>
      </c>
      <c r="E867">
        <v>4300</v>
      </c>
      <c r="F867">
        <v>0.112</v>
      </c>
      <c r="G867">
        <v>0.57530000000000003</v>
      </c>
      <c r="H867">
        <v>6.4399999999999999E-2</v>
      </c>
      <c r="I867">
        <v>0</v>
      </c>
      <c r="J867" t="s">
        <v>1844</v>
      </c>
    </row>
    <row r="868" spans="1:10" x14ac:dyDescent="0.2">
      <c r="A868">
        <v>7026</v>
      </c>
      <c r="B868">
        <v>0.09</v>
      </c>
      <c r="C868">
        <v>1</v>
      </c>
      <c r="E868">
        <v>3000</v>
      </c>
      <c r="F868">
        <v>0.16</v>
      </c>
      <c r="G868">
        <v>0.42299999999999999</v>
      </c>
      <c r="H868">
        <v>6.7699999999999996E-2</v>
      </c>
      <c r="I868">
        <v>0</v>
      </c>
      <c r="J868" t="s">
        <v>1850</v>
      </c>
    </row>
    <row r="869" spans="1:10" x14ac:dyDescent="0.2">
      <c r="A869">
        <v>7027</v>
      </c>
      <c r="B869">
        <v>1.173913043478261</v>
      </c>
      <c r="C869">
        <v>6</v>
      </c>
      <c r="E869">
        <v>230</v>
      </c>
      <c r="F869">
        <v>2.0870000000000002</v>
      </c>
      <c r="G869">
        <v>0.76980000000000004</v>
      </c>
      <c r="H869">
        <v>1.6066</v>
      </c>
      <c r="I869">
        <v>0</v>
      </c>
      <c r="J869" t="s">
        <v>2709</v>
      </c>
    </row>
    <row r="870" spans="1:10" x14ac:dyDescent="0.2">
      <c r="A870">
        <v>7028</v>
      </c>
      <c r="B870">
        <v>0.87096774193548387</v>
      </c>
      <c r="C870">
        <v>5</v>
      </c>
      <c r="E870">
        <v>310</v>
      </c>
      <c r="F870">
        <v>1.548</v>
      </c>
      <c r="G870">
        <v>0.65980000000000005</v>
      </c>
      <c r="H870">
        <v>1.0214000000000001</v>
      </c>
      <c r="I870">
        <v>0</v>
      </c>
      <c r="J870" t="s">
        <v>2710</v>
      </c>
    </row>
    <row r="871" spans="1:10" x14ac:dyDescent="0.2">
      <c r="A871">
        <v>7029</v>
      </c>
      <c r="B871">
        <v>0.32926829268292684</v>
      </c>
      <c r="C871">
        <v>3</v>
      </c>
      <c r="E871">
        <v>820</v>
      </c>
      <c r="F871">
        <v>0.58499999999999996</v>
      </c>
      <c r="G871">
        <v>0.51619999999999999</v>
      </c>
      <c r="H871">
        <v>0.30199999999999999</v>
      </c>
      <c r="I871">
        <v>0</v>
      </c>
      <c r="J871" t="s">
        <v>1795</v>
      </c>
    </row>
    <row r="872" spans="1:10" x14ac:dyDescent="0.2">
      <c r="A872">
        <v>7030</v>
      </c>
      <c r="B872">
        <v>0.36986301369863012</v>
      </c>
      <c r="C872">
        <v>3</v>
      </c>
      <c r="E872">
        <v>730</v>
      </c>
      <c r="F872">
        <v>0.65800000000000003</v>
      </c>
      <c r="G872">
        <v>0.51619999999999999</v>
      </c>
      <c r="H872">
        <v>0.3397</v>
      </c>
      <c r="I872">
        <v>0</v>
      </c>
      <c r="J872" t="s">
        <v>1796</v>
      </c>
    </row>
    <row r="873" spans="1:10" x14ac:dyDescent="0.2">
      <c r="A873">
        <v>7031</v>
      </c>
      <c r="B873">
        <v>0.77142857142857146</v>
      </c>
      <c r="C873">
        <v>3</v>
      </c>
      <c r="E873">
        <v>350</v>
      </c>
      <c r="F873">
        <v>1.371</v>
      </c>
      <c r="G873">
        <v>0.51619999999999999</v>
      </c>
      <c r="H873">
        <v>0.7077</v>
      </c>
      <c r="I873">
        <v>0</v>
      </c>
      <c r="J873" t="s">
        <v>1388</v>
      </c>
    </row>
    <row r="874" spans="1:10" x14ac:dyDescent="0.2">
      <c r="A874">
        <v>7032</v>
      </c>
      <c r="B874">
        <v>0.375</v>
      </c>
      <c r="C874">
        <v>3</v>
      </c>
      <c r="E874">
        <v>720</v>
      </c>
      <c r="F874">
        <v>0.66700000000000004</v>
      </c>
      <c r="G874">
        <v>0.51619999999999999</v>
      </c>
      <c r="H874">
        <v>0.34429999999999999</v>
      </c>
      <c r="I874">
        <v>0</v>
      </c>
      <c r="J874" t="s">
        <v>1389</v>
      </c>
    </row>
    <row r="875" spans="1:10" x14ac:dyDescent="0.2">
      <c r="A875">
        <v>7033</v>
      </c>
      <c r="B875">
        <v>0.108</v>
      </c>
      <c r="C875">
        <v>4</v>
      </c>
      <c r="E875">
        <v>2500</v>
      </c>
      <c r="F875">
        <v>0.192</v>
      </c>
      <c r="G875">
        <v>0.57530000000000003</v>
      </c>
      <c r="H875">
        <v>0.1105</v>
      </c>
      <c r="I875">
        <v>0</v>
      </c>
      <c r="J875" t="s">
        <v>2711</v>
      </c>
    </row>
    <row r="876" spans="1:10" x14ac:dyDescent="0.2">
      <c r="A876">
        <v>7034</v>
      </c>
      <c r="B876">
        <v>0.6</v>
      </c>
      <c r="C876">
        <v>3</v>
      </c>
      <c r="E876">
        <v>450</v>
      </c>
      <c r="F876">
        <v>1.0669999999999999</v>
      </c>
      <c r="G876">
        <v>0.51619999999999999</v>
      </c>
      <c r="H876">
        <v>0.55079999999999996</v>
      </c>
      <c r="I876">
        <v>0</v>
      </c>
      <c r="J876" t="s">
        <v>1851</v>
      </c>
    </row>
    <row r="877" spans="1:10" x14ac:dyDescent="0.2">
      <c r="A877">
        <v>7035</v>
      </c>
      <c r="G877" t="e">
        <v>#N/A</v>
      </c>
      <c r="H877" t="e">
        <v>#N/A</v>
      </c>
      <c r="I877">
        <v>0</v>
      </c>
      <c r="J877" t="s">
        <v>578</v>
      </c>
    </row>
    <row r="878" spans="1:10" x14ac:dyDescent="0.2">
      <c r="A878">
        <v>7036</v>
      </c>
      <c r="G878" t="e">
        <v>#N/A</v>
      </c>
      <c r="H878" t="e">
        <v>#N/A</v>
      </c>
      <c r="I878">
        <v>0</v>
      </c>
      <c r="J878" t="s">
        <v>578</v>
      </c>
    </row>
    <row r="879" spans="1:10" x14ac:dyDescent="0.2">
      <c r="A879">
        <v>7037</v>
      </c>
      <c r="B879">
        <v>0.61363636363636365</v>
      </c>
      <c r="C879">
        <v>6</v>
      </c>
      <c r="E879">
        <v>440</v>
      </c>
      <c r="F879">
        <v>1.091</v>
      </c>
      <c r="G879">
        <v>0.76980000000000004</v>
      </c>
      <c r="H879">
        <v>0.83989999999999998</v>
      </c>
      <c r="I879">
        <v>0</v>
      </c>
      <c r="J879" t="s">
        <v>2712</v>
      </c>
    </row>
    <row r="880" spans="1:10" x14ac:dyDescent="0.2">
      <c r="A880">
        <v>7038</v>
      </c>
      <c r="B880">
        <v>1.8</v>
      </c>
      <c r="C880">
        <v>6</v>
      </c>
      <c r="E880">
        <v>150</v>
      </c>
      <c r="F880">
        <v>3.2</v>
      </c>
      <c r="G880">
        <v>0.76980000000000004</v>
      </c>
      <c r="H880">
        <v>2.4634</v>
      </c>
      <c r="I880">
        <v>0</v>
      </c>
      <c r="J880" t="s">
        <v>2713</v>
      </c>
    </row>
    <row r="881" spans="1:10" x14ac:dyDescent="0.2">
      <c r="A881">
        <v>7039</v>
      </c>
      <c r="B881">
        <v>1.8620689655172413</v>
      </c>
      <c r="C881">
        <v>6</v>
      </c>
      <c r="E881">
        <v>145</v>
      </c>
      <c r="F881">
        <v>3.31</v>
      </c>
      <c r="G881">
        <v>0.76980000000000004</v>
      </c>
      <c r="H881">
        <v>2.548</v>
      </c>
      <c r="I881">
        <v>0</v>
      </c>
      <c r="J881" t="s">
        <v>2714</v>
      </c>
    </row>
    <row r="882" spans="1:10" x14ac:dyDescent="0.2">
      <c r="A882">
        <v>7040</v>
      </c>
      <c r="B882">
        <v>0.81818181818181823</v>
      </c>
      <c r="C882">
        <v>5</v>
      </c>
      <c r="E882">
        <v>330</v>
      </c>
      <c r="F882">
        <v>1.4550000000000001</v>
      </c>
      <c r="G882">
        <v>0.65980000000000005</v>
      </c>
      <c r="H882">
        <v>0.96</v>
      </c>
      <c r="I882">
        <v>0</v>
      </c>
      <c r="J882" t="s">
        <v>1845</v>
      </c>
    </row>
    <row r="883" spans="1:10" x14ac:dyDescent="0.2">
      <c r="A883">
        <v>7041</v>
      </c>
      <c r="B883">
        <v>0.49090909090909091</v>
      </c>
      <c r="C883">
        <v>3</v>
      </c>
      <c r="E883">
        <v>550</v>
      </c>
      <c r="F883">
        <v>0.873</v>
      </c>
      <c r="G883">
        <v>0.51619999999999999</v>
      </c>
      <c r="H883">
        <v>0.4506</v>
      </c>
      <c r="I883">
        <v>0</v>
      </c>
      <c r="J883" t="s">
        <v>1795</v>
      </c>
    </row>
    <row r="884" spans="1:10" x14ac:dyDescent="0.2">
      <c r="A884">
        <v>7042</v>
      </c>
      <c r="B884">
        <v>0.31764705882352939</v>
      </c>
      <c r="C884">
        <v>3</v>
      </c>
      <c r="E884">
        <v>850</v>
      </c>
      <c r="F884">
        <v>0.56499999999999995</v>
      </c>
      <c r="G884">
        <v>0.51619999999999999</v>
      </c>
      <c r="H884">
        <v>0.29170000000000001</v>
      </c>
      <c r="I884">
        <v>0</v>
      </c>
      <c r="J884" t="s">
        <v>1796</v>
      </c>
    </row>
    <row r="885" spans="1:10" x14ac:dyDescent="0.2">
      <c r="A885">
        <v>7043</v>
      </c>
      <c r="B885">
        <v>0.55102040816326525</v>
      </c>
      <c r="C885">
        <v>3</v>
      </c>
      <c r="E885">
        <v>490</v>
      </c>
      <c r="F885">
        <v>0.98</v>
      </c>
      <c r="G885">
        <v>0.51619999999999999</v>
      </c>
      <c r="H885">
        <v>0.50590000000000002</v>
      </c>
      <c r="I885">
        <v>0</v>
      </c>
      <c r="J885" t="s">
        <v>1390</v>
      </c>
    </row>
    <row r="886" spans="1:10" x14ac:dyDescent="0.2">
      <c r="A886">
        <v>7044</v>
      </c>
      <c r="B886">
        <v>0.31764705882352939</v>
      </c>
      <c r="C886">
        <v>3</v>
      </c>
      <c r="E886">
        <v>850</v>
      </c>
      <c r="F886">
        <v>0.56499999999999995</v>
      </c>
      <c r="G886">
        <v>0.51619999999999999</v>
      </c>
      <c r="H886">
        <v>0.29170000000000001</v>
      </c>
      <c r="I886">
        <v>0</v>
      </c>
      <c r="J886" t="s">
        <v>1391</v>
      </c>
    </row>
    <row r="887" spans="1:10" x14ac:dyDescent="0.2">
      <c r="A887">
        <v>7045</v>
      </c>
      <c r="B887">
        <v>0.18</v>
      </c>
      <c r="C887">
        <v>4</v>
      </c>
      <c r="E887">
        <v>1500</v>
      </c>
      <c r="F887">
        <v>0.32</v>
      </c>
      <c r="G887">
        <v>0.57530000000000003</v>
      </c>
      <c r="H887">
        <v>0.18410000000000001</v>
      </c>
      <c r="I887">
        <v>0</v>
      </c>
      <c r="J887" t="s">
        <v>2715</v>
      </c>
    </row>
    <row r="888" spans="1:10" x14ac:dyDescent="0.2">
      <c r="A888">
        <v>7046</v>
      </c>
      <c r="B888">
        <v>0.6</v>
      </c>
      <c r="C888">
        <v>3</v>
      </c>
      <c r="E888">
        <v>450</v>
      </c>
      <c r="F888">
        <v>1.0669999999999999</v>
      </c>
      <c r="G888">
        <v>0.51619999999999999</v>
      </c>
      <c r="H888">
        <v>0.55079999999999996</v>
      </c>
      <c r="I888">
        <v>0</v>
      </c>
      <c r="J888" t="s">
        <v>1851</v>
      </c>
    </row>
    <row r="889" spans="1:10" x14ac:dyDescent="0.2">
      <c r="A889">
        <v>7047</v>
      </c>
      <c r="B889">
        <v>7.9411764705882348E-2</v>
      </c>
      <c r="C889">
        <v>3</v>
      </c>
      <c r="E889">
        <v>3400</v>
      </c>
      <c r="F889">
        <v>0.14099999999999999</v>
      </c>
      <c r="G889">
        <v>0.51619999999999999</v>
      </c>
      <c r="H889">
        <v>7.2800000000000004E-2</v>
      </c>
      <c r="I889">
        <v>0</v>
      </c>
      <c r="J889" t="s">
        <v>2703</v>
      </c>
    </row>
    <row r="890" spans="1:10" x14ac:dyDescent="0.2">
      <c r="A890">
        <v>7048</v>
      </c>
      <c r="B890">
        <v>0.54</v>
      </c>
      <c r="C890">
        <v>1</v>
      </c>
      <c r="E890">
        <v>500</v>
      </c>
      <c r="F890">
        <v>0.96</v>
      </c>
      <c r="G890">
        <v>0.42299999999999999</v>
      </c>
      <c r="H890">
        <v>0.40610000000000002</v>
      </c>
      <c r="I890">
        <v>0</v>
      </c>
      <c r="J890" t="s">
        <v>1852</v>
      </c>
    </row>
    <row r="891" spans="1:10" x14ac:dyDescent="0.2">
      <c r="A891">
        <v>7049</v>
      </c>
      <c r="B891">
        <v>0.71052631578947367</v>
      </c>
      <c r="C891">
        <v>6</v>
      </c>
      <c r="E891">
        <v>380</v>
      </c>
      <c r="F891">
        <v>1.2629999999999999</v>
      </c>
      <c r="G891">
        <v>0.76980000000000004</v>
      </c>
      <c r="H891">
        <v>0.97230000000000005</v>
      </c>
      <c r="I891">
        <v>0</v>
      </c>
      <c r="J891" t="s">
        <v>2716</v>
      </c>
    </row>
    <row r="892" spans="1:10" x14ac:dyDescent="0.2">
      <c r="A892">
        <v>7050</v>
      </c>
      <c r="B892">
        <v>0.87096774193548387</v>
      </c>
      <c r="C892">
        <v>5</v>
      </c>
      <c r="E892">
        <v>310</v>
      </c>
      <c r="F892">
        <v>1.548</v>
      </c>
      <c r="G892">
        <v>0.65980000000000005</v>
      </c>
      <c r="H892">
        <v>1.0214000000000001</v>
      </c>
      <c r="I892">
        <v>0</v>
      </c>
      <c r="J892" t="s">
        <v>1846</v>
      </c>
    </row>
    <row r="893" spans="1:10" x14ac:dyDescent="0.2">
      <c r="A893">
        <v>7051</v>
      </c>
      <c r="B893">
        <v>0.26470588235294118</v>
      </c>
      <c r="C893">
        <v>3</v>
      </c>
      <c r="E893">
        <v>1020</v>
      </c>
      <c r="F893">
        <v>0.47099999999999997</v>
      </c>
      <c r="G893">
        <v>0.51619999999999999</v>
      </c>
      <c r="H893">
        <v>0.24310000000000001</v>
      </c>
      <c r="I893">
        <v>0</v>
      </c>
      <c r="J893" t="s">
        <v>1795</v>
      </c>
    </row>
    <row r="894" spans="1:10" x14ac:dyDescent="0.2">
      <c r="A894">
        <v>7052</v>
      </c>
      <c r="B894">
        <v>0.36986301369863012</v>
      </c>
      <c r="C894">
        <v>3</v>
      </c>
      <c r="E894">
        <v>730</v>
      </c>
      <c r="F894">
        <v>0.65800000000000003</v>
      </c>
      <c r="G894">
        <v>0.51619999999999999</v>
      </c>
      <c r="H894">
        <v>0.3397</v>
      </c>
      <c r="I894">
        <v>0</v>
      </c>
      <c r="J894" t="s">
        <v>1796</v>
      </c>
    </row>
    <row r="895" spans="1:10" x14ac:dyDescent="0.2">
      <c r="A895">
        <v>7053</v>
      </c>
      <c r="B895">
        <v>0.36</v>
      </c>
      <c r="C895">
        <v>3</v>
      </c>
      <c r="E895">
        <v>750</v>
      </c>
      <c r="F895">
        <v>0.64</v>
      </c>
      <c r="G895">
        <v>0.51619999999999999</v>
      </c>
      <c r="H895">
        <v>0.33040000000000003</v>
      </c>
      <c r="I895">
        <v>0</v>
      </c>
      <c r="J895" t="s">
        <v>1392</v>
      </c>
    </row>
    <row r="896" spans="1:10" x14ac:dyDescent="0.2">
      <c r="A896">
        <v>7054</v>
      </c>
      <c r="B896">
        <v>0.49090909090909091</v>
      </c>
      <c r="C896">
        <v>3</v>
      </c>
      <c r="E896">
        <v>550</v>
      </c>
      <c r="F896">
        <v>0.873</v>
      </c>
      <c r="G896">
        <v>0.51619999999999999</v>
      </c>
      <c r="H896">
        <v>0.4506</v>
      </c>
      <c r="I896">
        <v>0</v>
      </c>
      <c r="J896" t="s">
        <v>1393</v>
      </c>
    </row>
    <row r="897" spans="1:10" x14ac:dyDescent="0.2">
      <c r="A897">
        <v>7055</v>
      </c>
      <c r="B897">
        <v>2.903225806451613E-2</v>
      </c>
      <c r="C897">
        <v>4</v>
      </c>
      <c r="E897">
        <v>9300</v>
      </c>
      <c r="F897">
        <v>5.1999999999999998E-2</v>
      </c>
      <c r="G897">
        <v>0.57530000000000003</v>
      </c>
      <c r="H897">
        <v>2.9899999999999999E-2</v>
      </c>
      <c r="I897">
        <v>0</v>
      </c>
      <c r="J897" t="s">
        <v>2717</v>
      </c>
    </row>
    <row r="898" spans="1:10" x14ac:dyDescent="0.2">
      <c r="A898">
        <v>7056</v>
      </c>
      <c r="B898">
        <v>6.2790697674418611E-2</v>
      </c>
      <c r="C898">
        <v>4</v>
      </c>
      <c r="E898">
        <v>4300</v>
      </c>
      <c r="F898">
        <v>0.112</v>
      </c>
      <c r="G898">
        <v>0.57530000000000003</v>
      </c>
      <c r="H898">
        <v>6.4399999999999999E-2</v>
      </c>
      <c r="I898">
        <v>0</v>
      </c>
      <c r="J898" t="s">
        <v>2718</v>
      </c>
    </row>
    <row r="899" spans="1:10" x14ac:dyDescent="0.2">
      <c r="A899">
        <v>7057</v>
      </c>
      <c r="B899">
        <v>7.1052631578947367E-2</v>
      </c>
      <c r="C899">
        <v>4</v>
      </c>
      <c r="E899">
        <v>3800</v>
      </c>
      <c r="F899">
        <v>0.126</v>
      </c>
      <c r="G899">
        <v>0.57530000000000003</v>
      </c>
      <c r="H899">
        <v>7.2499999999999995E-2</v>
      </c>
      <c r="I899">
        <v>0</v>
      </c>
      <c r="J899" t="s">
        <v>2719</v>
      </c>
    </row>
    <row r="900" spans="1:10" x14ac:dyDescent="0.2">
      <c r="A900">
        <v>7058</v>
      </c>
      <c r="B900">
        <v>0.03</v>
      </c>
      <c r="C900">
        <v>4</v>
      </c>
      <c r="E900">
        <v>9000</v>
      </c>
      <c r="F900">
        <v>5.2999999999999999E-2</v>
      </c>
      <c r="G900">
        <v>0.57530000000000003</v>
      </c>
      <c r="H900">
        <v>3.0499999999999999E-2</v>
      </c>
      <c r="I900">
        <v>0</v>
      </c>
      <c r="J900" t="s">
        <v>2720</v>
      </c>
    </row>
    <row r="901" spans="1:10" x14ac:dyDescent="0.2">
      <c r="A901">
        <v>7059</v>
      </c>
      <c r="B901">
        <v>0.6</v>
      </c>
      <c r="C901">
        <v>3</v>
      </c>
      <c r="E901">
        <v>450</v>
      </c>
      <c r="F901">
        <v>1.0669999999999999</v>
      </c>
      <c r="G901">
        <v>0.51619999999999999</v>
      </c>
      <c r="H901">
        <v>0.55079999999999996</v>
      </c>
      <c r="I901">
        <v>0</v>
      </c>
      <c r="J901" t="s">
        <v>1848</v>
      </c>
    </row>
    <row r="902" spans="1:10" x14ac:dyDescent="0.2">
      <c r="A902">
        <v>7060</v>
      </c>
      <c r="B902">
        <v>1.5428571428571429</v>
      </c>
      <c r="C902">
        <v>6</v>
      </c>
      <c r="E902">
        <v>175</v>
      </c>
      <c r="F902">
        <v>2.7429999999999999</v>
      </c>
      <c r="G902">
        <v>0.76980000000000004</v>
      </c>
      <c r="H902">
        <v>2.1116000000000001</v>
      </c>
      <c r="I902">
        <v>0</v>
      </c>
      <c r="J902" t="s">
        <v>2721</v>
      </c>
    </row>
    <row r="903" spans="1:10" x14ac:dyDescent="0.2">
      <c r="A903">
        <v>7061</v>
      </c>
      <c r="B903">
        <v>0.84375</v>
      </c>
      <c r="C903">
        <v>5</v>
      </c>
      <c r="E903">
        <v>320</v>
      </c>
      <c r="F903">
        <v>1.5</v>
      </c>
      <c r="G903">
        <v>0.65980000000000005</v>
      </c>
      <c r="H903">
        <v>0.98970000000000002</v>
      </c>
      <c r="I903">
        <v>0</v>
      </c>
      <c r="J903" t="s">
        <v>1847</v>
      </c>
    </row>
    <row r="904" spans="1:10" x14ac:dyDescent="0.2">
      <c r="A904">
        <v>7062</v>
      </c>
      <c r="B904">
        <v>0.38571428571428573</v>
      </c>
      <c r="C904">
        <v>3</v>
      </c>
      <c r="E904">
        <v>700</v>
      </c>
      <c r="F904">
        <v>0.68600000000000005</v>
      </c>
      <c r="G904">
        <v>0.51619999999999999</v>
      </c>
      <c r="H904">
        <v>0.35410000000000003</v>
      </c>
      <c r="I904">
        <v>0</v>
      </c>
      <c r="J904" t="s">
        <v>1795</v>
      </c>
    </row>
    <row r="905" spans="1:10" x14ac:dyDescent="0.2">
      <c r="A905">
        <v>7063</v>
      </c>
      <c r="B905">
        <v>0.31764705882352939</v>
      </c>
      <c r="C905">
        <v>3</v>
      </c>
      <c r="E905">
        <v>850</v>
      </c>
      <c r="F905">
        <v>0.56499999999999995</v>
      </c>
      <c r="G905">
        <v>0.51619999999999999</v>
      </c>
      <c r="H905">
        <v>0.29170000000000001</v>
      </c>
      <c r="I905">
        <v>0</v>
      </c>
      <c r="J905" t="s">
        <v>1796</v>
      </c>
    </row>
    <row r="906" spans="1:10" x14ac:dyDescent="0.2">
      <c r="A906">
        <v>7064</v>
      </c>
      <c r="B906">
        <v>0.57446808510638303</v>
      </c>
      <c r="C906">
        <v>3</v>
      </c>
      <c r="E906">
        <v>470</v>
      </c>
      <c r="F906">
        <v>1.0209999999999999</v>
      </c>
      <c r="G906">
        <v>0.51619999999999999</v>
      </c>
      <c r="H906">
        <v>0.52700000000000002</v>
      </c>
      <c r="I906">
        <v>0</v>
      </c>
      <c r="J906" t="s">
        <v>1394</v>
      </c>
    </row>
    <row r="907" spans="1:10" x14ac:dyDescent="0.2">
      <c r="A907">
        <v>7065</v>
      </c>
      <c r="B907">
        <v>0.6</v>
      </c>
      <c r="C907">
        <v>3</v>
      </c>
      <c r="E907">
        <v>450</v>
      </c>
      <c r="F907">
        <v>1.0669999999999999</v>
      </c>
      <c r="G907">
        <v>0.51619999999999999</v>
      </c>
      <c r="H907">
        <v>0.55079999999999996</v>
      </c>
      <c r="I907">
        <v>0</v>
      </c>
      <c r="J907" t="s">
        <v>2722</v>
      </c>
    </row>
    <row r="908" spans="1:10" x14ac:dyDescent="0.2">
      <c r="A908">
        <v>7066</v>
      </c>
      <c r="B908">
        <v>2.903225806451613E-2</v>
      </c>
      <c r="C908">
        <v>4</v>
      </c>
      <c r="E908">
        <v>9300</v>
      </c>
      <c r="F908">
        <v>5.1999999999999998E-2</v>
      </c>
      <c r="G908">
        <v>0.57530000000000003</v>
      </c>
      <c r="H908">
        <v>2.9899999999999999E-2</v>
      </c>
      <c r="I908">
        <v>0</v>
      </c>
      <c r="J908" t="s">
        <v>2717</v>
      </c>
    </row>
    <row r="909" spans="1:10" x14ac:dyDescent="0.2">
      <c r="A909">
        <v>7067</v>
      </c>
      <c r="B909">
        <v>6.2790697674418611E-2</v>
      </c>
      <c r="C909">
        <v>4</v>
      </c>
      <c r="E909">
        <v>4300</v>
      </c>
      <c r="F909">
        <v>0.112</v>
      </c>
      <c r="G909">
        <v>0.57530000000000003</v>
      </c>
      <c r="H909">
        <v>6.4399999999999999E-2</v>
      </c>
      <c r="I909">
        <v>0</v>
      </c>
      <c r="J909" t="s">
        <v>2718</v>
      </c>
    </row>
    <row r="910" spans="1:10" x14ac:dyDescent="0.2">
      <c r="A910">
        <v>7068</v>
      </c>
      <c r="B910">
        <v>0.22500000000000001</v>
      </c>
      <c r="C910">
        <v>3</v>
      </c>
      <c r="E910">
        <v>1200</v>
      </c>
      <c r="F910">
        <v>0.4</v>
      </c>
      <c r="G910">
        <v>0.51619999999999999</v>
      </c>
      <c r="H910">
        <v>0.20649999999999999</v>
      </c>
      <c r="I910">
        <v>0</v>
      </c>
      <c r="J910" t="s">
        <v>1849</v>
      </c>
    </row>
    <row r="911" spans="1:10" x14ac:dyDescent="0.2">
      <c r="A911">
        <v>7101</v>
      </c>
      <c r="B911">
        <v>0.4</v>
      </c>
      <c r="C911">
        <v>3</v>
      </c>
      <c r="E911">
        <v>500</v>
      </c>
      <c r="F911">
        <v>0.96</v>
      </c>
      <c r="G911">
        <v>0.51619999999999999</v>
      </c>
      <c r="H911">
        <v>0.49559999999999998</v>
      </c>
      <c r="I911">
        <v>0</v>
      </c>
      <c r="J911" t="s">
        <v>1192</v>
      </c>
    </row>
    <row r="912" spans="1:10" x14ac:dyDescent="0.2">
      <c r="A912">
        <v>7102</v>
      </c>
      <c r="B912">
        <v>0.33333333333333331</v>
      </c>
      <c r="C912">
        <v>3</v>
      </c>
      <c r="E912">
        <v>600</v>
      </c>
      <c r="F912">
        <v>0.8</v>
      </c>
      <c r="G912">
        <v>0.51619999999999999</v>
      </c>
      <c r="H912">
        <v>0.41299999999999998</v>
      </c>
      <c r="I912">
        <v>0</v>
      </c>
      <c r="J912" t="s">
        <v>201</v>
      </c>
    </row>
    <row r="913" spans="1:10" x14ac:dyDescent="0.2">
      <c r="A913">
        <v>7103</v>
      </c>
      <c r="B913">
        <v>0.66666666666666663</v>
      </c>
      <c r="C913">
        <v>1</v>
      </c>
      <c r="E913">
        <v>300</v>
      </c>
      <c r="F913">
        <v>1.6</v>
      </c>
      <c r="G913">
        <v>0.42299999999999999</v>
      </c>
      <c r="H913">
        <v>0.67679999999999996</v>
      </c>
      <c r="I913">
        <v>0</v>
      </c>
      <c r="J913" t="s">
        <v>375</v>
      </c>
    </row>
    <row r="914" spans="1:10" x14ac:dyDescent="0.2">
      <c r="A914">
        <v>7104</v>
      </c>
      <c r="B914">
        <v>0.2857142857142857</v>
      </c>
      <c r="C914">
        <v>3</v>
      </c>
      <c r="E914">
        <v>700</v>
      </c>
      <c r="F914">
        <v>0.68600000000000005</v>
      </c>
      <c r="G914">
        <v>0.51619999999999999</v>
      </c>
      <c r="H914">
        <v>0.35410000000000003</v>
      </c>
      <c r="I914">
        <v>0</v>
      </c>
      <c r="J914" t="s">
        <v>743</v>
      </c>
    </row>
    <row r="915" spans="1:10" x14ac:dyDescent="0.2">
      <c r="A915">
        <v>7105</v>
      </c>
      <c r="B915">
        <v>0.16666666666666666</v>
      </c>
      <c r="C915">
        <v>1</v>
      </c>
      <c r="E915">
        <v>1200</v>
      </c>
      <c r="F915">
        <v>0.4</v>
      </c>
      <c r="G915">
        <v>0.42299999999999999</v>
      </c>
      <c r="H915">
        <v>0.16919999999999999</v>
      </c>
      <c r="I915">
        <v>0</v>
      </c>
      <c r="J915" t="s">
        <v>744</v>
      </c>
    </row>
    <row r="916" spans="1:10" x14ac:dyDescent="0.2">
      <c r="A916">
        <v>7106</v>
      </c>
      <c r="B916">
        <v>0.625</v>
      </c>
      <c r="C916">
        <v>3</v>
      </c>
      <c r="E916">
        <v>320</v>
      </c>
      <c r="F916">
        <v>1.5</v>
      </c>
      <c r="G916">
        <v>0.51619999999999999</v>
      </c>
      <c r="H916">
        <v>0.77429999999999999</v>
      </c>
      <c r="I916">
        <v>0</v>
      </c>
      <c r="J916" t="s">
        <v>2608</v>
      </c>
    </row>
    <row r="917" spans="1:10" x14ac:dyDescent="0.2">
      <c r="A917">
        <v>7107</v>
      </c>
      <c r="B917">
        <v>0.44444444444444442</v>
      </c>
      <c r="C917">
        <v>3</v>
      </c>
      <c r="E917">
        <v>450</v>
      </c>
      <c r="F917">
        <v>1.0669999999999999</v>
      </c>
      <c r="G917">
        <v>0.51619999999999999</v>
      </c>
      <c r="H917">
        <v>0.55079999999999996</v>
      </c>
      <c r="I917">
        <v>0</v>
      </c>
      <c r="J917" t="s">
        <v>902</v>
      </c>
    </row>
    <row r="918" spans="1:10" x14ac:dyDescent="0.2">
      <c r="A918">
        <v>7108</v>
      </c>
      <c r="B918">
        <v>0.2857142857142857</v>
      </c>
      <c r="C918">
        <v>2</v>
      </c>
      <c r="E918">
        <v>700</v>
      </c>
      <c r="F918">
        <v>0.68600000000000005</v>
      </c>
      <c r="G918">
        <v>0.46529999999999999</v>
      </c>
      <c r="H918">
        <v>0.31919999999999998</v>
      </c>
      <c r="I918">
        <v>0</v>
      </c>
      <c r="J918" t="s">
        <v>1587</v>
      </c>
    </row>
    <row r="919" spans="1:10" x14ac:dyDescent="0.2">
      <c r="A919">
        <v>7109</v>
      </c>
      <c r="B919">
        <v>0.16666666666666666</v>
      </c>
      <c r="C919">
        <v>2</v>
      </c>
      <c r="D919">
        <v>0.04</v>
      </c>
      <c r="E919">
        <v>1200</v>
      </c>
      <c r="F919">
        <v>0.4</v>
      </c>
      <c r="G919">
        <v>0.46529999999999999</v>
      </c>
      <c r="H919">
        <v>0.18609999999999999</v>
      </c>
      <c r="I919">
        <v>7.4439999999999992E-3</v>
      </c>
      <c r="J919" t="s">
        <v>1588</v>
      </c>
    </row>
    <row r="920" spans="1:10" x14ac:dyDescent="0.2">
      <c r="A920">
        <v>7110</v>
      </c>
      <c r="B920">
        <v>0.68965517241379315</v>
      </c>
      <c r="C920">
        <v>3</v>
      </c>
      <c r="E920">
        <v>290</v>
      </c>
      <c r="F920">
        <v>1.655</v>
      </c>
      <c r="G920">
        <v>0.51619999999999999</v>
      </c>
      <c r="H920">
        <v>0.85429999999999995</v>
      </c>
      <c r="I920">
        <v>0</v>
      </c>
      <c r="J920" t="s">
        <v>1017</v>
      </c>
    </row>
    <row r="921" spans="1:10" x14ac:dyDescent="0.2">
      <c r="A921">
        <v>7111</v>
      </c>
      <c r="B921">
        <v>0.5714285714285714</v>
      </c>
      <c r="C921">
        <v>2</v>
      </c>
      <c r="E921">
        <v>350</v>
      </c>
      <c r="F921">
        <v>1.371</v>
      </c>
      <c r="G921">
        <v>0.46529999999999999</v>
      </c>
      <c r="H921">
        <v>0.63790000000000002</v>
      </c>
      <c r="I921">
        <v>0</v>
      </c>
      <c r="J921" t="s">
        <v>1449</v>
      </c>
    </row>
    <row r="922" spans="1:10" x14ac:dyDescent="0.2">
      <c r="A922">
        <v>7112</v>
      </c>
      <c r="B922">
        <v>1.1764705882352942</v>
      </c>
      <c r="C922">
        <v>3</v>
      </c>
      <c r="D922">
        <v>0.04</v>
      </c>
      <c r="E922">
        <v>170</v>
      </c>
      <c r="F922">
        <v>2.8239999999999998</v>
      </c>
      <c r="G922">
        <v>0.51619999999999999</v>
      </c>
      <c r="H922">
        <v>1.4577</v>
      </c>
      <c r="I922">
        <v>5.8307999999999999E-2</v>
      </c>
      <c r="J922" t="s">
        <v>2609</v>
      </c>
    </row>
    <row r="923" spans="1:10" x14ac:dyDescent="0.2">
      <c r="A923">
        <v>7113</v>
      </c>
      <c r="B923">
        <v>0.25974025974025972</v>
      </c>
      <c r="C923">
        <v>2</v>
      </c>
      <c r="D923">
        <v>0.04</v>
      </c>
      <c r="E923">
        <v>770</v>
      </c>
      <c r="F923">
        <v>0.623</v>
      </c>
      <c r="G923">
        <v>0.46529999999999999</v>
      </c>
      <c r="H923">
        <v>0.28989999999999999</v>
      </c>
      <c r="I923">
        <v>1.1596E-2</v>
      </c>
      <c r="J923" t="s">
        <v>2610</v>
      </c>
    </row>
    <row r="924" spans="1:10" x14ac:dyDescent="0.2">
      <c r="A924">
        <v>7114</v>
      </c>
      <c r="B924">
        <v>0.2857142857142857</v>
      </c>
      <c r="C924">
        <v>4</v>
      </c>
      <c r="E924">
        <v>700</v>
      </c>
      <c r="F924">
        <v>0.68600000000000005</v>
      </c>
      <c r="G924">
        <v>0.57530000000000003</v>
      </c>
      <c r="H924">
        <v>0.3947</v>
      </c>
      <c r="I924">
        <v>0</v>
      </c>
      <c r="J924" t="s">
        <v>2611</v>
      </c>
    </row>
    <row r="925" spans="1:10" x14ac:dyDescent="0.2">
      <c r="A925">
        <v>7115</v>
      </c>
      <c r="B925">
        <v>20</v>
      </c>
      <c r="C925">
        <v>4</v>
      </c>
      <c r="E925">
        <v>10</v>
      </c>
      <c r="F925">
        <v>48</v>
      </c>
      <c r="G925">
        <v>0.57530000000000003</v>
      </c>
      <c r="H925">
        <v>27.6144</v>
      </c>
      <c r="I925">
        <v>0</v>
      </c>
      <c r="J925" t="s">
        <v>2723</v>
      </c>
    </row>
    <row r="926" spans="1:10" x14ac:dyDescent="0.2">
      <c r="A926">
        <v>7116</v>
      </c>
      <c r="B926">
        <v>18.181818181818183</v>
      </c>
      <c r="C926">
        <v>4</v>
      </c>
      <c r="E926">
        <v>11</v>
      </c>
      <c r="F926">
        <v>43.636000000000003</v>
      </c>
      <c r="G926">
        <v>0.57530000000000003</v>
      </c>
      <c r="H926">
        <v>25.1038</v>
      </c>
      <c r="I926">
        <v>0</v>
      </c>
      <c r="J926" t="s">
        <v>2724</v>
      </c>
    </row>
    <row r="927" spans="1:10" x14ac:dyDescent="0.2">
      <c r="A927">
        <v>7117</v>
      </c>
      <c r="B927">
        <v>0.4</v>
      </c>
      <c r="C927">
        <v>1</v>
      </c>
      <c r="E927">
        <v>500</v>
      </c>
      <c r="F927">
        <v>0.96</v>
      </c>
      <c r="G927">
        <v>0.42299999999999999</v>
      </c>
      <c r="H927">
        <v>0.40610000000000002</v>
      </c>
      <c r="I927">
        <v>0</v>
      </c>
      <c r="J927" t="s">
        <v>1664</v>
      </c>
    </row>
    <row r="928" spans="1:10" x14ac:dyDescent="0.2">
      <c r="A928">
        <v>7118</v>
      </c>
      <c r="B928">
        <v>0.2857142857142857</v>
      </c>
      <c r="C928">
        <v>4</v>
      </c>
      <c r="E928">
        <v>700</v>
      </c>
      <c r="F928">
        <v>0.68600000000000005</v>
      </c>
      <c r="G928">
        <v>0.57530000000000003</v>
      </c>
      <c r="H928">
        <v>0.3947</v>
      </c>
      <c r="I928">
        <v>0</v>
      </c>
      <c r="J928" t="s">
        <v>559</v>
      </c>
    </row>
    <row r="929" spans="1:10" x14ac:dyDescent="0.2">
      <c r="A929">
        <v>7119</v>
      </c>
      <c r="B929">
        <v>0.10526315789473684</v>
      </c>
      <c r="C929">
        <v>1</v>
      </c>
      <c r="E929">
        <v>1900</v>
      </c>
      <c r="F929">
        <v>0.253</v>
      </c>
      <c r="G929">
        <v>0.42299999999999999</v>
      </c>
      <c r="H929">
        <v>0.107</v>
      </c>
      <c r="I929">
        <v>0</v>
      </c>
      <c r="J929" t="s">
        <v>558</v>
      </c>
    </row>
    <row r="930" spans="1:10" x14ac:dyDescent="0.2">
      <c r="A930">
        <v>7120</v>
      </c>
      <c r="B930">
        <v>0.2857142857142857</v>
      </c>
      <c r="C930">
        <v>1</v>
      </c>
      <c r="E930">
        <v>700</v>
      </c>
      <c r="F930">
        <v>0.68600000000000005</v>
      </c>
      <c r="G930">
        <v>0.42299999999999999</v>
      </c>
      <c r="H930">
        <v>0.29020000000000001</v>
      </c>
      <c r="I930">
        <v>0</v>
      </c>
      <c r="J930" t="s">
        <v>581</v>
      </c>
    </row>
    <row r="931" spans="1:10" x14ac:dyDescent="0.2">
      <c r="A931">
        <v>7121</v>
      </c>
      <c r="B931">
        <v>0.26666666666666666</v>
      </c>
      <c r="C931">
        <v>3</v>
      </c>
      <c r="E931">
        <v>750</v>
      </c>
      <c r="F931">
        <v>0.64</v>
      </c>
      <c r="G931">
        <v>0.51619999999999999</v>
      </c>
      <c r="H931">
        <v>0.33040000000000003</v>
      </c>
      <c r="I931">
        <v>0</v>
      </c>
      <c r="J931" t="s">
        <v>2612</v>
      </c>
    </row>
    <row r="932" spans="1:10" x14ac:dyDescent="0.2">
      <c r="A932">
        <v>7122</v>
      </c>
      <c r="B932">
        <v>0.08</v>
      </c>
      <c r="C932">
        <v>1</v>
      </c>
      <c r="E932">
        <v>2500</v>
      </c>
      <c r="F932">
        <v>0.192</v>
      </c>
      <c r="G932">
        <v>0.42299999999999999</v>
      </c>
      <c r="H932">
        <v>8.1199999999999994E-2</v>
      </c>
      <c r="I932">
        <v>0</v>
      </c>
      <c r="J932" t="s">
        <v>797</v>
      </c>
    </row>
    <row r="933" spans="1:10" x14ac:dyDescent="0.2">
      <c r="A933">
        <v>7123</v>
      </c>
      <c r="B933">
        <v>0.7142857142857143</v>
      </c>
      <c r="C933">
        <v>2</v>
      </c>
      <c r="E933">
        <v>280</v>
      </c>
      <c r="F933">
        <v>1.714</v>
      </c>
      <c r="G933">
        <v>0.46529999999999999</v>
      </c>
      <c r="H933">
        <v>0.79749999999999999</v>
      </c>
      <c r="I933">
        <v>0</v>
      </c>
      <c r="J933" t="s">
        <v>43</v>
      </c>
    </row>
    <row r="934" spans="1:10" x14ac:dyDescent="0.2">
      <c r="A934">
        <v>7124</v>
      </c>
      <c r="B934">
        <v>0.86956521739130432</v>
      </c>
      <c r="C934">
        <v>4</v>
      </c>
      <c r="E934">
        <v>230</v>
      </c>
      <c r="F934">
        <v>2.0870000000000002</v>
      </c>
      <c r="G934">
        <v>0.57530000000000003</v>
      </c>
      <c r="H934">
        <v>1.2007000000000001</v>
      </c>
      <c r="I934">
        <v>0</v>
      </c>
      <c r="J934" t="s">
        <v>2725</v>
      </c>
    </row>
    <row r="935" spans="1:10" x14ac:dyDescent="0.2">
      <c r="A935">
        <v>7125</v>
      </c>
      <c r="B935">
        <v>0.76923076923076927</v>
      </c>
      <c r="C935">
        <v>3</v>
      </c>
      <c r="E935">
        <v>260</v>
      </c>
      <c r="F935">
        <v>1.8460000000000001</v>
      </c>
      <c r="G935">
        <v>0.51619999999999999</v>
      </c>
      <c r="H935">
        <v>0.95289999999999997</v>
      </c>
      <c r="I935">
        <v>0</v>
      </c>
      <c r="J935" t="s">
        <v>2726</v>
      </c>
    </row>
    <row r="936" spans="1:10" x14ac:dyDescent="0.2">
      <c r="A936">
        <v>7126</v>
      </c>
      <c r="B936">
        <v>0.15384615384615385</v>
      </c>
      <c r="C936">
        <v>2</v>
      </c>
      <c r="E936">
        <v>1300</v>
      </c>
      <c r="F936">
        <v>0.36899999999999999</v>
      </c>
      <c r="G936">
        <v>0.46529999999999999</v>
      </c>
      <c r="H936">
        <v>0.17169999999999999</v>
      </c>
      <c r="I936">
        <v>0</v>
      </c>
      <c r="J936" t="s">
        <v>2727</v>
      </c>
    </row>
    <row r="937" spans="1:10" x14ac:dyDescent="0.2">
      <c r="A937">
        <v>7127</v>
      </c>
      <c r="B937">
        <v>0.2857142857142857</v>
      </c>
      <c r="C937">
        <v>2</v>
      </c>
      <c r="D937">
        <v>0.04</v>
      </c>
      <c r="E937">
        <v>700</v>
      </c>
      <c r="F937">
        <v>0.68600000000000005</v>
      </c>
      <c r="G937">
        <v>0.46529999999999999</v>
      </c>
      <c r="H937">
        <v>0.31919999999999998</v>
      </c>
      <c r="I937">
        <v>1.2768E-2</v>
      </c>
      <c r="J937" t="s">
        <v>2728</v>
      </c>
    </row>
    <row r="938" spans="1:10" x14ac:dyDescent="0.2">
      <c r="A938">
        <v>7128</v>
      </c>
      <c r="B938">
        <v>0.22727272727272727</v>
      </c>
      <c r="C938">
        <v>2</v>
      </c>
      <c r="D938">
        <v>0.04</v>
      </c>
      <c r="E938">
        <v>880</v>
      </c>
      <c r="F938">
        <v>0.54500000000000004</v>
      </c>
      <c r="G938">
        <v>0.46529999999999999</v>
      </c>
      <c r="H938">
        <v>0.25359999999999999</v>
      </c>
      <c r="I938">
        <v>1.0144E-2</v>
      </c>
      <c r="J938" t="s">
        <v>2729</v>
      </c>
    </row>
    <row r="939" spans="1:10" x14ac:dyDescent="0.2">
      <c r="A939">
        <v>7129</v>
      </c>
      <c r="B939">
        <v>0.5</v>
      </c>
      <c r="C939">
        <v>3</v>
      </c>
      <c r="E939">
        <v>400</v>
      </c>
      <c r="F939">
        <v>1.2</v>
      </c>
      <c r="G939">
        <v>0.51619999999999999</v>
      </c>
      <c r="H939">
        <v>0.61939999999999995</v>
      </c>
      <c r="I939">
        <v>0</v>
      </c>
      <c r="J939" t="s">
        <v>884</v>
      </c>
    </row>
    <row r="940" spans="1:10" x14ac:dyDescent="0.2">
      <c r="A940">
        <v>7130</v>
      </c>
      <c r="B940">
        <v>0.52631578947368418</v>
      </c>
      <c r="C940">
        <v>2</v>
      </c>
      <c r="E940">
        <v>380</v>
      </c>
      <c r="F940">
        <v>1.2629999999999999</v>
      </c>
      <c r="G940">
        <v>0.46529999999999999</v>
      </c>
      <c r="H940">
        <v>0.5877</v>
      </c>
      <c r="I940">
        <v>0</v>
      </c>
      <c r="J940" t="s">
        <v>754</v>
      </c>
    </row>
    <row r="941" spans="1:10" x14ac:dyDescent="0.2">
      <c r="A941">
        <v>7131</v>
      </c>
      <c r="B941">
        <v>0.04</v>
      </c>
      <c r="C941">
        <v>1</v>
      </c>
      <c r="E941">
        <v>5000</v>
      </c>
      <c r="F941">
        <v>9.6000000000000002E-2</v>
      </c>
      <c r="G941">
        <v>0.42299999999999999</v>
      </c>
      <c r="H941">
        <v>4.0599999999999997E-2</v>
      </c>
      <c r="I941">
        <v>0</v>
      </c>
      <c r="J941" t="s">
        <v>580</v>
      </c>
    </row>
    <row r="942" spans="1:10" x14ac:dyDescent="0.2">
      <c r="A942">
        <v>7132</v>
      </c>
      <c r="B942">
        <v>0.7142857142857143</v>
      </c>
      <c r="C942">
        <v>1</v>
      </c>
      <c r="E942">
        <v>280</v>
      </c>
      <c r="F942">
        <v>1.714</v>
      </c>
      <c r="G942">
        <v>0.42299999999999999</v>
      </c>
      <c r="H942">
        <v>0.72499999999999998</v>
      </c>
      <c r="I942">
        <v>0</v>
      </c>
      <c r="J942" t="s">
        <v>252</v>
      </c>
    </row>
    <row r="943" spans="1:10" x14ac:dyDescent="0.2">
      <c r="A943">
        <v>7133</v>
      </c>
      <c r="B943">
        <v>1.1764705882352942</v>
      </c>
      <c r="C943">
        <v>3</v>
      </c>
      <c r="E943">
        <v>170</v>
      </c>
      <c r="F943">
        <v>2.8239999999999998</v>
      </c>
      <c r="G943">
        <v>0.51619999999999999</v>
      </c>
      <c r="H943">
        <v>1.4577</v>
      </c>
      <c r="I943">
        <v>0</v>
      </c>
      <c r="J943" t="s">
        <v>2730</v>
      </c>
    </row>
    <row r="944" spans="1:10" x14ac:dyDescent="0.2">
      <c r="A944">
        <v>7134</v>
      </c>
      <c r="B944">
        <v>0.2857142857142857</v>
      </c>
      <c r="C944">
        <v>2</v>
      </c>
      <c r="E944">
        <v>700</v>
      </c>
      <c r="F944">
        <v>0.68600000000000005</v>
      </c>
      <c r="G944">
        <v>0.46529999999999999</v>
      </c>
      <c r="H944">
        <v>0.31919999999999998</v>
      </c>
      <c r="I944">
        <v>0</v>
      </c>
      <c r="J944" t="s">
        <v>2731</v>
      </c>
    </row>
    <row r="945" spans="1:10" x14ac:dyDescent="0.2">
      <c r="A945">
        <v>7135</v>
      </c>
      <c r="B945">
        <v>0.68965517241379315</v>
      </c>
      <c r="C945">
        <v>3</v>
      </c>
      <c r="E945">
        <v>290</v>
      </c>
      <c r="F945">
        <v>1.655</v>
      </c>
      <c r="G945">
        <v>0.51619999999999999</v>
      </c>
      <c r="H945">
        <v>0.85429999999999995</v>
      </c>
      <c r="I945">
        <v>0</v>
      </c>
      <c r="J945" t="s">
        <v>2615</v>
      </c>
    </row>
    <row r="946" spans="1:10" x14ac:dyDescent="0.2">
      <c r="A946">
        <v>7136</v>
      </c>
      <c r="B946">
        <v>0.27027027027027029</v>
      </c>
      <c r="C946">
        <v>3</v>
      </c>
      <c r="E946">
        <v>740</v>
      </c>
      <c r="F946">
        <v>0.64900000000000002</v>
      </c>
      <c r="G946">
        <v>0.51619999999999999</v>
      </c>
      <c r="H946">
        <v>0.33500000000000002</v>
      </c>
      <c r="I946">
        <v>0</v>
      </c>
      <c r="J946" t="s">
        <v>2616</v>
      </c>
    </row>
    <row r="947" spans="1:10" x14ac:dyDescent="0.2">
      <c r="A947">
        <v>7137</v>
      </c>
      <c r="B947">
        <v>0.43010752688172044</v>
      </c>
      <c r="C947">
        <v>3</v>
      </c>
      <c r="E947">
        <v>465</v>
      </c>
      <c r="F947">
        <v>1.032</v>
      </c>
      <c r="G947">
        <v>0.51619999999999999</v>
      </c>
      <c r="H947">
        <v>0.53269999999999995</v>
      </c>
      <c r="I947">
        <v>0</v>
      </c>
      <c r="J947" t="s">
        <v>310</v>
      </c>
    </row>
    <row r="948" spans="1:10" x14ac:dyDescent="0.2">
      <c r="A948">
        <v>7138</v>
      </c>
      <c r="B948">
        <v>0.68965517241379315</v>
      </c>
      <c r="C948">
        <v>1</v>
      </c>
      <c r="E948">
        <v>290</v>
      </c>
      <c r="F948">
        <v>1.655</v>
      </c>
      <c r="G948">
        <v>0.42299999999999999</v>
      </c>
      <c r="H948">
        <v>0.70009999999999994</v>
      </c>
      <c r="I948">
        <v>0</v>
      </c>
      <c r="J948" t="s">
        <v>2617</v>
      </c>
    </row>
    <row r="949" spans="1:10" x14ac:dyDescent="0.2">
      <c r="A949">
        <v>7139</v>
      </c>
      <c r="B949">
        <v>0.40816326530612246</v>
      </c>
      <c r="C949">
        <v>2</v>
      </c>
      <c r="E949">
        <v>490</v>
      </c>
      <c r="F949">
        <v>0.98</v>
      </c>
      <c r="G949">
        <v>0.46529999999999999</v>
      </c>
      <c r="H949">
        <v>0.45600000000000002</v>
      </c>
      <c r="I949">
        <v>0</v>
      </c>
      <c r="J949" t="s">
        <v>893</v>
      </c>
    </row>
    <row r="950" spans="1:10" x14ac:dyDescent="0.2">
      <c r="A950">
        <v>7140</v>
      </c>
      <c r="B950">
        <v>0.29411764705882354</v>
      </c>
      <c r="C950">
        <v>2</v>
      </c>
      <c r="D950">
        <v>0.04</v>
      </c>
      <c r="E950">
        <v>680</v>
      </c>
      <c r="F950">
        <v>0.70599999999999996</v>
      </c>
      <c r="G950">
        <v>0.46529999999999999</v>
      </c>
      <c r="H950">
        <v>0.32850000000000001</v>
      </c>
      <c r="I950">
        <v>1.3140000000000001E-2</v>
      </c>
      <c r="J950" t="s">
        <v>2732</v>
      </c>
    </row>
    <row r="951" spans="1:10" x14ac:dyDescent="0.2">
      <c r="A951">
        <v>7141</v>
      </c>
      <c r="B951">
        <v>0.36363636363636365</v>
      </c>
      <c r="C951">
        <v>2</v>
      </c>
      <c r="D951">
        <v>0.04</v>
      </c>
      <c r="E951">
        <v>550</v>
      </c>
      <c r="F951">
        <v>0.873</v>
      </c>
      <c r="G951">
        <v>0.46529999999999999</v>
      </c>
      <c r="H951">
        <v>0.40620000000000001</v>
      </c>
      <c r="I951">
        <v>1.6248000000000002E-2</v>
      </c>
      <c r="J951" t="s">
        <v>2733</v>
      </c>
    </row>
    <row r="952" spans="1:10" x14ac:dyDescent="0.2">
      <c r="A952">
        <v>7142</v>
      </c>
      <c r="B952">
        <v>0.7142857142857143</v>
      </c>
      <c r="C952">
        <v>3</v>
      </c>
      <c r="E952">
        <v>280</v>
      </c>
      <c r="F952">
        <v>1.714</v>
      </c>
      <c r="G952">
        <v>0.51619999999999999</v>
      </c>
      <c r="H952">
        <v>0.88480000000000003</v>
      </c>
      <c r="I952">
        <v>0</v>
      </c>
      <c r="J952" t="s">
        <v>2734</v>
      </c>
    </row>
    <row r="953" spans="1:10" x14ac:dyDescent="0.2">
      <c r="A953">
        <v>7143</v>
      </c>
      <c r="B953">
        <v>0.625</v>
      </c>
      <c r="C953">
        <v>1</v>
      </c>
      <c r="E953">
        <v>320</v>
      </c>
      <c r="F953">
        <v>1.5</v>
      </c>
      <c r="G953">
        <v>0.42299999999999999</v>
      </c>
      <c r="H953">
        <v>0.63449999999999995</v>
      </c>
      <c r="I953">
        <v>0</v>
      </c>
      <c r="J953" t="s">
        <v>2735</v>
      </c>
    </row>
    <row r="954" spans="1:10" x14ac:dyDescent="0.2">
      <c r="A954">
        <v>7144</v>
      </c>
      <c r="B954">
        <v>0.75471698113207553</v>
      </c>
      <c r="C954">
        <v>2</v>
      </c>
      <c r="E954">
        <v>265</v>
      </c>
      <c r="F954">
        <v>1.8109999999999999</v>
      </c>
      <c r="G954">
        <v>0.46529999999999999</v>
      </c>
      <c r="H954">
        <v>0.8427</v>
      </c>
      <c r="I954">
        <v>0</v>
      </c>
      <c r="J954" t="s">
        <v>1133</v>
      </c>
    </row>
    <row r="955" spans="1:10" x14ac:dyDescent="0.2">
      <c r="A955">
        <v>7145</v>
      </c>
      <c r="B955">
        <v>0.23529411764705882</v>
      </c>
      <c r="C955">
        <v>1</v>
      </c>
      <c r="D955">
        <v>0.04</v>
      </c>
      <c r="E955">
        <v>850</v>
      </c>
      <c r="F955">
        <v>0.56499999999999995</v>
      </c>
      <c r="G955">
        <v>0.42299999999999999</v>
      </c>
      <c r="H955">
        <v>0.23899999999999999</v>
      </c>
      <c r="I955">
        <v>9.5599999999999991E-3</v>
      </c>
      <c r="J955" t="s">
        <v>336</v>
      </c>
    </row>
    <row r="956" spans="1:10" x14ac:dyDescent="0.2">
      <c r="A956">
        <v>7146</v>
      </c>
      <c r="B956">
        <v>0.51948051948051943</v>
      </c>
      <c r="C956">
        <v>3</v>
      </c>
      <c r="E956">
        <v>385</v>
      </c>
      <c r="F956">
        <v>1.2470000000000001</v>
      </c>
      <c r="G956">
        <v>0.51619999999999999</v>
      </c>
      <c r="H956">
        <v>0.64370000000000005</v>
      </c>
      <c r="I956">
        <v>0</v>
      </c>
      <c r="J956" t="s">
        <v>2614</v>
      </c>
    </row>
    <row r="957" spans="1:10" x14ac:dyDescent="0.2">
      <c r="A957">
        <v>7147</v>
      </c>
      <c r="B957">
        <v>0.36363636363636365</v>
      </c>
      <c r="C957">
        <v>2</v>
      </c>
      <c r="E957">
        <v>550</v>
      </c>
      <c r="F957">
        <v>0.873</v>
      </c>
      <c r="G957">
        <v>0.46529999999999999</v>
      </c>
      <c r="H957">
        <v>0.40620000000000001</v>
      </c>
      <c r="I957">
        <v>0</v>
      </c>
      <c r="J957" t="s">
        <v>2736</v>
      </c>
    </row>
    <row r="958" spans="1:10" x14ac:dyDescent="0.2">
      <c r="A958">
        <v>7148</v>
      </c>
      <c r="B958">
        <v>0.21052631578947367</v>
      </c>
      <c r="C958">
        <v>1</v>
      </c>
      <c r="E958">
        <v>950</v>
      </c>
      <c r="F958">
        <v>0.505</v>
      </c>
      <c r="G958">
        <v>0.42299999999999999</v>
      </c>
      <c r="H958">
        <v>0.21360000000000001</v>
      </c>
      <c r="I958">
        <v>0</v>
      </c>
      <c r="J958" t="s">
        <v>741</v>
      </c>
    </row>
    <row r="959" spans="1:10" x14ac:dyDescent="0.2">
      <c r="A959">
        <v>7149</v>
      </c>
      <c r="B959">
        <v>0.43478260869565216</v>
      </c>
      <c r="C959">
        <v>2</v>
      </c>
      <c r="D959">
        <v>0.04</v>
      </c>
      <c r="E959">
        <v>460</v>
      </c>
      <c r="F959">
        <v>1.0429999999999999</v>
      </c>
      <c r="G959">
        <v>0.46529999999999999</v>
      </c>
      <c r="H959">
        <v>0.48530000000000001</v>
      </c>
      <c r="I959">
        <v>1.9412000000000002E-2</v>
      </c>
      <c r="J959" t="s">
        <v>2737</v>
      </c>
    </row>
    <row r="960" spans="1:10" x14ac:dyDescent="0.2">
      <c r="A960">
        <v>7150</v>
      </c>
      <c r="B960">
        <v>0.39215686274509803</v>
      </c>
      <c r="C960">
        <v>3</v>
      </c>
      <c r="E960">
        <v>510</v>
      </c>
      <c r="F960">
        <v>0.94099999999999995</v>
      </c>
      <c r="G960">
        <v>0.51619999999999999</v>
      </c>
      <c r="H960">
        <v>0.48570000000000002</v>
      </c>
      <c r="I960">
        <v>0</v>
      </c>
      <c r="J960" t="s">
        <v>2738</v>
      </c>
    </row>
    <row r="961" spans="1:10" x14ac:dyDescent="0.2">
      <c r="A961">
        <v>7151</v>
      </c>
      <c r="B961">
        <v>0.40816326530612246</v>
      </c>
      <c r="C961">
        <v>2</v>
      </c>
      <c r="E961">
        <v>490</v>
      </c>
      <c r="F961">
        <v>0.98</v>
      </c>
      <c r="G961">
        <v>0.46529999999999999</v>
      </c>
      <c r="H961">
        <v>0.45600000000000002</v>
      </c>
      <c r="I961">
        <v>0</v>
      </c>
      <c r="J961" t="s">
        <v>888</v>
      </c>
    </row>
    <row r="962" spans="1:10" x14ac:dyDescent="0.2">
      <c r="A962">
        <v>7152</v>
      </c>
      <c r="B962">
        <v>0.23529411764705882</v>
      </c>
      <c r="C962">
        <v>1</v>
      </c>
      <c r="D962">
        <v>0.04</v>
      </c>
      <c r="E962">
        <v>850</v>
      </c>
      <c r="F962">
        <v>0.56499999999999995</v>
      </c>
      <c r="G962">
        <v>0.42299999999999999</v>
      </c>
      <c r="H962">
        <v>0.23899999999999999</v>
      </c>
      <c r="I962">
        <v>9.5599999999999991E-3</v>
      </c>
      <c r="J962" t="s">
        <v>336</v>
      </c>
    </row>
    <row r="963" spans="1:10" x14ac:dyDescent="0.2">
      <c r="A963">
        <v>7153</v>
      </c>
      <c r="B963">
        <v>0.22727272727272727</v>
      </c>
      <c r="C963">
        <v>2</v>
      </c>
      <c r="D963">
        <v>0.04</v>
      </c>
      <c r="E963">
        <v>880</v>
      </c>
      <c r="F963">
        <v>0.54500000000000004</v>
      </c>
      <c r="G963">
        <v>0.46529999999999999</v>
      </c>
      <c r="H963">
        <v>0.25359999999999999</v>
      </c>
      <c r="I963">
        <v>1.0144E-2</v>
      </c>
      <c r="J963" t="s">
        <v>493</v>
      </c>
    </row>
    <row r="964" spans="1:10" x14ac:dyDescent="0.2">
      <c r="A964">
        <v>7154</v>
      </c>
      <c r="B964">
        <v>0.44444444444444442</v>
      </c>
      <c r="C964">
        <v>3</v>
      </c>
      <c r="E964">
        <v>450</v>
      </c>
      <c r="F964">
        <v>1.0669999999999999</v>
      </c>
      <c r="G964">
        <v>0.51619999999999999</v>
      </c>
      <c r="H964">
        <v>0.55079999999999996</v>
      </c>
      <c r="I964">
        <v>0</v>
      </c>
      <c r="J964" t="s">
        <v>494</v>
      </c>
    </row>
    <row r="965" spans="1:10" x14ac:dyDescent="0.2">
      <c r="A965">
        <v>7155</v>
      </c>
      <c r="B965">
        <v>8.3333333333333329E-2</v>
      </c>
      <c r="C965">
        <v>1</v>
      </c>
      <c r="E965">
        <v>2400</v>
      </c>
      <c r="F965">
        <v>0.2</v>
      </c>
      <c r="G965">
        <v>0.42299999999999999</v>
      </c>
      <c r="H965">
        <v>8.4599999999999995E-2</v>
      </c>
      <c r="I965">
        <v>0</v>
      </c>
      <c r="J965" t="s">
        <v>390</v>
      </c>
    </row>
    <row r="966" spans="1:10" x14ac:dyDescent="0.2">
      <c r="A966">
        <v>7156</v>
      </c>
      <c r="B966">
        <v>0.52631578947368418</v>
      </c>
      <c r="C966">
        <v>2</v>
      </c>
      <c r="E966">
        <v>380</v>
      </c>
      <c r="F966">
        <v>1.2629999999999999</v>
      </c>
      <c r="G966">
        <v>0.46529999999999999</v>
      </c>
      <c r="H966">
        <v>0.5877</v>
      </c>
      <c r="I966">
        <v>0</v>
      </c>
      <c r="J966" t="s">
        <v>754</v>
      </c>
    </row>
    <row r="967" spans="1:10" x14ac:dyDescent="0.2">
      <c r="A967">
        <v>7157</v>
      </c>
      <c r="B967">
        <v>0.52631578947368418</v>
      </c>
      <c r="C967">
        <v>3</v>
      </c>
      <c r="E967">
        <v>380</v>
      </c>
      <c r="F967">
        <v>1.2629999999999999</v>
      </c>
      <c r="G967">
        <v>0.51619999999999999</v>
      </c>
      <c r="H967">
        <v>0.65200000000000002</v>
      </c>
      <c r="I967">
        <v>0</v>
      </c>
      <c r="J967" t="s">
        <v>2618</v>
      </c>
    </row>
    <row r="968" spans="1:10" x14ac:dyDescent="0.2">
      <c r="A968">
        <v>7158</v>
      </c>
      <c r="B968">
        <v>0.11764705882352941</v>
      </c>
      <c r="C968">
        <v>1</v>
      </c>
      <c r="E968">
        <v>1700</v>
      </c>
      <c r="F968">
        <v>0.28199999999999997</v>
      </c>
      <c r="G968">
        <v>0.42299999999999999</v>
      </c>
      <c r="H968">
        <v>0.1193</v>
      </c>
      <c r="I968">
        <v>0</v>
      </c>
      <c r="J968" t="s">
        <v>1531</v>
      </c>
    </row>
    <row r="969" spans="1:10" x14ac:dyDescent="0.2">
      <c r="A969">
        <v>7159</v>
      </c>
      <c r="B969">
        <v>0.25</v>
      </c>
      <c r="C969">
        <v>1</v>
      </c>
      <c r="E969">
        <v>800</v>
      </c>
      <c r="F969">
        <v>0.6</v>
      </c>
      <c r="G969">
        <v>0.42299999999999999</v>
      </c>
      <c r="H969">
        <v>0.25380000000000003</v>
      </c>
      <c r="I969">
        <v>0</v>
      </c>
      <c r="J969" t="s">
        <v>2739</v>
      </c>
    </row>
    <row r="970" spans="1:10" x14ac:dyDescent="0.2">
      <c r="A970">
        <v>7160</v>
      </c>
      <c r="B970">
        <v>1.3333333333333333</v>
      </c>
      <c r="C970">
        <v>3</v>
      </c>
      <c r="E970">
        <v>150</v>
      </c>
      <c r="F970">
        <v>3.2</v>
      </c>
      <c r="G970">
        <v>0.51619999999999999</v>
      </c>
      <c r="H970">
        <v>1.6517999999999999</v>
      </c>
      <c r="I970">
        <v>0</v>
      </c>
      <c r="J970" t="s">
        <v>2740</v>
      </c>
    </row>
    <row r="971" spans="1:10" x14ac:dyDescent="0.2">
      <c r="A971">
        <v>7161</v>
      </c>
      <c r="B971">
        <v>0.18181818181818182</v>
      </c>
      <c r="C971">
        <v>2</v>
      </c>
      <c r="D971">
        <v>0.04</v>
      </c>
      <c r="E971">
        <v>1100</v>
      </c>
      <c r="F971">
        <v>0.436</v>
      </c>
      <c r="G971">
        <v>0.46529999999999999</v>
      </c>
      <c r="H971">
        <v>0.2029</v>
      </c>
      <c r="I971">
        <v>8.116E-3</v>
      </c>
      <c r="J971" t="s">
        <v>2741</v>
      </c>
    </row>
    <row r="972" spans="1:10" x14ac:dyDescent="0.2">
      <c r="A972">
        <v>7162</v>
      </c>
      <c r="B972">
        <v>0.5714285714285714</v>
      </c>
      <c r="C972">
        <v>3</v>
      </c>
      <c r="E972">
        <v>350</v>
      </c>
      <c r="F972">
        <v>1.371</v>
      </c>
      <c r="G972">
        <v>0.51619999999999999</v>
      </c>
      <c r="H972">
        <v>0.7077</v>
      </c>
      <c r="I972">
        <v>0</v>
      </c>
      <c r="J972" t="s">
        <v>2742</v>
      </c>
    </row>
    <row r="973" spans="1:10" x14ac:dyDescent="0.2">
      <c r="A973">
        <v>7163</v>
      </c>
      <c r="B973">
        <v>0.26666666666666666</v>
      </c>
      <c r="C973">
        <v>1</v>
      </c>
      <c r="E973">
        <v>750</v>
      </c>
      <c r="F973">
        <v>0.64</v>
      </c>
      <c r="G973">
        <v>0.42299999999999999</v>
      </c>
      <c r="H973">
        <v>0.2707</v>
      </c>
      <c r="I973">
        <v>0</v>
      </c>
      <c r="J973" t="s">
        <v>2743</v>
      </c>
    </row>
    <row r="974" spans="1:10" x14ac:dyDescent="0.2">
      <c r="A974">
        <v>7401</v>
      </c>
      <c r="H974">
        <v>0</v>
      </c>
      <c r="J974" t="s">
        <v>578</v>
      </c>
    </row>
    <row r="975" spans="1:10" x14ac:dyDescent="0.2">
      <c r="A975">
        <v>7402</v>
      </c>
      <c r="B975">
        <v>2.7777777777777777</v>
      </c>
      <c r="C975">
        <v>6</v>
      </c>
      <c r="E975">
        <v>90</v>
      </c>
      <c r="F975">
        <v>5.3330000000000002</v>
      </c>
      <c r="G975">
        <v>0.76980000000000004</v>
      </c>
      <c r="H975">
        <v>4.1052999999999997</v>
      </c>
      <c r="I975">
        <v>0</v>
      </c>
      <c r="J975" t="s">
        <v>535</v>
      </c>
    </row>
    <row r="976" spans="1:10" x14ac:dyDescent="0.2">
      <c r="A976">
        <v>7403</v>
      </c>
      <c r="B976">
        <v>0.18518518518518517</v>
      </c>
      <c r="C976">
        <v>5</v>
      </c>
      <c r="E976">
        <v>1350</v>
      </c>
      <c r="F976">
        <v>0.35599999999999998</v>
      </c>
      <c r="G976">
        <v>0.65980000000000005</v>
      </c>
      <c r="H976">
        <v>0.2349</v>
      </c>
      <c r="I976">
        <v>0</v>
      </c>
      <c r="J976" t="s">
        <v>2744</v>
      </c>
    </row>
    <row r="977" spans="1:10" x14ac:dyDescent="0.2">
      <c r="A977">
        <v>7404</v>
      </c>
      <c r="B977">
        <v>0.12820512820512819</v>
      </c>
      <c r="C977">
        <v>4</v>
      </c>
      <c r="E977">
        <v>1950</v>
      </c>
      <c r="F977">
        <v>0.246</v>
      </c>
      <c r="G977">
        <v>0.57530000000000003</v>
      </c>
      <c r="H977">
        <v>0.14149999999999999</v>
      </c>
      <c r="I977">
        <v>0</v>
      </c>
      <c r="J977" t="s">
        <v>1938</v>
      </c>
    </row>
    <row r="978" spans="1:10" x14ac:dyDescent="0.2">
      <c r="A978">
        <v>7405</v>
      </c>
      <c r="B978">
        <v>0.69444444444444442</v>
      </c>
      <c r="C978">
        <v>3</v>
      </c>
      <c r="E978">
        <v>360</v>
      </c>
      <c r="F978">
        <v>1.333</v>
      </c>
      <c r="G978">
        <v>0.51619999999999999</v>
      </c>
      <c r="H978">
        <v>0.68810000000000004</v>
      </c>
      <c r="I978">
        <v>0</v>
      </c>
      <c r="J978" t="s">
        <v>263</v>
      </c>
    </row>
    <row r="979" spans="1:10" x14ac:dyDescent="0.2">
      <c r="A979">
        <v>7406</v>
      </c>
      <c r="B979">
        <v>0.16666666666666666</v>
      </c>
      <c r="C979">
        <v>3</v>
      </c>
      <c r="E979">
        <v>1500</v>
      </c>
      <c r="F979">
        <v>0.32</v>
      </c>
      <c r="G979">
        <v>0.51619999999999999</v>
      </c>
      <c r="H979">
        <v>0.16520000000000001</v>
      </c>
      <c r="I979">
        <v>0</v>
      </c>
      <c r="J979" t="s">
        <v>2745</v>
      </c>
    </row>
    <row r="980" spans="1:10" x14ac:dyDescent="0.2">
      <c r="A980">
        <v>7407</v>
      </c>
      <c r="B980">
        <v>1.1904761904761905</v>
      </c>
      <c r="C980">
        <v>3</v>
      </c>
      <c r="E980">
        <v>210</v>
      </c>
      <c r="F980">
        <v>2.286</v>
      </c>
      <c r="G980">
        <v>0.51619999999999999</v>
      </c>
      <c r="H980">
        <v>1.18</v>
      </c>
      <c r="I980">
        <v>0</v>
      </c>
      <c r="J980" t="s">
        <v>185</v>
      </c>
    </row>
    <row r="981" spans="1:10" x14ac:dyDescent="0.2">
      <c r="A981">
        <v>7408</v>
      </c>
      <c r="B981">
        <v>0.20833333333333334</v>
      </c>
      <c r="C981">
        <v>3</v>
      </c>
      <c r="E981">
        <v>1200</v>
      </c>
      <c r="F981">
        <v>0.4</v>
      </c>
      <c r="G981">
        <v>0.51619999999999999</v>
      </c>
      <c r="H981">
        <v>0.20649999999999999</v>
      </c>
      <c r="I981">
        <v>0</v>
      </c>
      <c r="J981" t="s">
        <v>2746</v>
      </c>
    </row>
    <row r="982" spans="1:10" x14ac:dyDescent="0.2">
      <c r="A982">
        <v>7409</v>
      </c>
      <c r="B982">
        <v>0.45454545454545453</v>
      </c>
      <c r="C982">
        <v>4</v>
      </c>
      <c r="E982">
        <v>550</v>
      </c>
      <c r="F982">
        <v>0.873</v>
      </c>
      <c r="G982">
        <v>0.57530000000000003</v>
      </c>
      <c r="H982">
        <v>0.50219999999999998</v>
      </c>
      <c r="I982">
        <v>0</v>
      </c>
      <c r="J982" t="s">
        <v>1354</v>
      </c>
    </row>
    <row r="983" spans="1:10" x14ac:dyDescent="0.2">
      <c r="A983">
        <v>7410</v>
      </c>
      <c r="B983">
        <v>5.3418803418803416E-2</v>
      </c>
      <c r="C983">
        <v>4</v>
      </c>
      <c r="E983">
        <v>4680</v>
      </c>
      <c r="F983">
        <v>0.10299999999999999</v>
      </c>
      <c r="G983">
        <v>0.57530000000000003</v>
      </c>
      <c r="H983">
        <v>5.9299999999999999E-2</v>
      </c>
      <c r="I983">
        <v>0</v>
      </c>
      <c r="J983" t="s">
        <v>76</v>
      </c>
    </row>
    <row r="984" spans="1:10" x14ac:dyDescent="0.2">
      <c r="A984">
        <v>7411</v>
      </c>
      <c r="B984">
        <v>0.83333333333333337</v>
      </c>
      <c r="C984">
        <v>3</v>
      </c>
      <c r="E984">
        <v>300</v>
      </c>
      <c r="F984">
        <v>1.6</v>
      </c>
      <c r="G984">
        <v>0.51619999999999999</v>
      </c>
      <c r="H984">
        <v>0.82589999999999997</v>
      </c>
      <c r="I984">
        <v>0</v>
      </c>
      <c r="J984" t="s">
        <v>672</v>
      </c>
    </row>
    <row r="985" spans="1:10" x14ac:dyDescent="0.2">
      <c r="A985">
        <v>7412</v>
      </c>
      <c r="B985">
        <v>5.5555555555555552E-2</v>
      </c>
      <c r="C985">
        <v>3</v>
      </c>
      <c r="E985">
        <v>4500</v>
      </c>
      <c r="F985">
        <v>0.107</v>
      </c>
      <c r="G985">
        <v>0.51619999999999999</v>
      </c>
      <c r="H985">
        <v>5.5199999999999999E-2</v>
      </c>
      <c r="I985">
        <v>0</v>
      </c>
      <c r="J985" t="s">
        <v>812</v>
      </c>
    </row>
    <row r="986" spans="1:10" x14ac:dyDescent="0.2">
      <c r="A986">
        <v>7413</v>
      </c>
      <c r="B986">
        <v>0.11363636363636363</v>
      </c>
      <c r="C986">
        <v>2</v>
      </c>
      <c r="E986">
        <v>2200</v>
      </c>
      <c r="F986">
        <v>0.218</v>
      </c>
      <c r="G986">
        <v>0.46529999999999999</v>
      </c>
      <c r="H986">
        <v>0.1014</v>
      </c>
      <c r="I986">
        <v>0</v>
      </c>
      <c r="J986" t="s">
        <v>1781</v>
      </c>
    </row>
    <row r="987" spans="1:10" x14ac:dyDescent="0.2">
      <c r="A987">
        <v>7414</v>
      </c>
      <c r="B987">
        <v>2.2727272727272729</v>
      </c>
      <c r="C987">
        <v>6</v>
      </c>
      <c r="E987">
        <v>110</v>
      </c>
      <c r="F987">
        <v>4.3639999999999999</v>
      </c>
      <c r="G987">
        <v>0.76980000000000004</v>
      </c>
      <c r="H987">
        <v>3.3593999999999999</v>
      </c>
      <c r="I987">
        <v>0</v>
      </c>
      <c r="J987" t="s">
        <v>291</v>
      </c>
    </row>
    <row r="988" spans="1:10" x14ac:dyDescent="0.2">
      <c r="A988">
        <v>7415</v>
      </c>
      <c r="B988">
        <v>0.18518518518518517</v>
      </c>
      <c r="C988">
        <v>5</v>
      </c>
      <c r="E988">
        <v>1350</v>
      </c>
      <c r="F988">
        <v>0.35599999999999998</v>
      </c>
      <c r="G988">
        <v>0.65980000000000005</v>
      </c>
      <c r="H988">
        <v>0.2349</v>
      </c>
      <c r="I988">
        <v>0</v>
      </c>
      <c r="J988" t="s">
        <v>2747</v>
      </c>
    </row>
    <row r="989" spans="1:10" x14ac:dyDescent="0.2">
      <c r="A989">
        <v>7416</v>
      </c>
      <c r="B989">
        <v>0.67567567567567566</v>
      </c>
      <c r="C989">
        <v>3</v>
      </c>
      <c r="E989">
        <v>370</v>
      </c>
      <c r="F989">
        <v>1.2969999999999999</v>
      </c>
      <c r="G989">
        <v>0.51619999999999999</v>
      </c>
      <c r="H989">
        <v>0.66949999999999998</v>
      </c>
      <c r="I989">
        <v>0</v>
      </c>
      <c r="J989" t="s">
        <v>263</v>
      </c>
    </row>
    <row r="990" spans="1:10" x14ac:dyDescent="0.2">
      <c r="A990">
        <v>7417</v>
      </c>
      <c r="B990">
        <v>0.16666666666666666</v>
      </c>
      <c r="C990">
        <v>3</v>
      </c>
      <c r="E990">
        <v>1500</v>
      </c>
      <c r="F990">
        <v>0.32</v>
      </c>
      <c r="G990">
        <v>0.51619999999999999</v>
      </c>
      <c r="H990">
        <v>0.16520000000000001</v>
      </c>
      <c r="I990">
        <v>0</v>
      </c>
      <c r="J990" t="s">
        <v>2748</v>
      </c>
    </row>
    <row r="991" spans="1:10" x14ac:dyDescent="0.2">
      <c r="A991">
        <v>7418</v>
      </c>
      <c r="B991">
        <v>1</v>
      </c>
      <c r="C991">
        <v>3</v>
      </c>
      <c r="E991">
        <v>250</v>
      </c>
      <c r="F991">
        <v>1.92</v>
      </c>
      <c r="G991">
        <v>0.51619999999999999</v>
      </c>
      <c r="H991">
        <v>0.99109999999999998</v>
      </c>
      <c r="I991">
        <v>0</v>
      </c>
      <c r="J991" t="s">
        <v>1222</v>
      </c>
    </row>
    <row r="992" spans="1:10" x14ac:dyDescent="0.2">
      <c r="A992">
        <v>7419</v>
      </c>
      <c r="B992">
        <v>0.20833333333333334</v>
      </c>
      <c r="C992">
        <v>3</v>
      </c>
      <c r="E992">
        <v>1200</v>
      </c>
      <c r="F992">
        <v>0.4</v>
      </c>
      <c r="G992">
        <v>0.51619999999999999</v>
      </c>
      <c r="H992">
        <v>0.20649999999999999</v>
      </c>
      <c r="I992">
        <v>0</v>
      </c>
      <c r="J992" t="s">
        <v>2746</v>
      </c>
    </row>
    <row r="993" spans="1:10" x14ac:dyDescent="0.2">
      <c r="A993">
        <v>7420</v>
      </c>
      <c r="B993">
        <v>0.59523809523809523</v>
      </c>
      <c r="C993">
        <v>4</v>
      </c>
      <c r="E993">
        <v>420</v>
      </c>
      <c r="F993">
        <v>1.143</v>
      </c>
      <c r="G993">
        <v>0.57530000000000003</v>
      </c>
      <c r="H993">
        <v>0.65759999999999996</v>
      </c>
      <c r="I993">
        <v>0</v>
      </c>
      <c r="J993" t="s">
        <v>525</v>
      </c>
    </row>
    <row r="994" spans="1:10" x14ac:dyDescent="0.2">
      <c r="A994">
        <v>7421</v>
      </c>
      <c r="B994">
        <v>0.80645161290322576</v>
      </c>
      <c r="C994">
        <v>3</v>
      </c>
      <c r="E994">
        <v>310</v>
      </c>
      <c r="F994">
        <v>1.548</v>
      </c>
      <c r="G994">
        <v>0.51619999999999999</v>
      </c>
      <c r="H994">
        <v>0.79910000000000003</v>
      </c>
      <c r="I994">
        <v>0</v>
      </c>
      <c r="J994" t="s">
        <v>817</v>
      </c>
    </row>
    <row r="995" spans="1:10" x14ac:dyDescent="0.2">
      <c r="A995">
        <v>7422</v>
      </c>
      <c r="B995">
        <v>4.1666666666666664E-2</v>
      </c>
      <c r="C995">
        <v>4</v>
      </c>
      <c r="E995">
        <v>6000</v>
      </c>
      <c r="F995">
        <v>0.08</v>
      </c>
      <c r="G995">
        <v>0.57530000000000003</v>
      </c>
      <c r="H995">
        <v>4.5999999999999999E-2</v>
      </c>
      <c r="I995">
        <v>0</v>
      </c>
      <c r="J995" t="s">
        <v>2666</v>
      </c>
    </row>
    <row r="996" spans="1:10" x14ac:dyDescent="0.2">
      <c r="A996">
        <v>7423</v>
      </c>
      <c r="B996">
        <v>0.16666666666666666</v>
      </c>
      <c r="C996">
        <v>4</v>
      </c>
      <c r="E996">
        <v>1500</v>
      </c>
      <c r="F996">
        <v>0.32</v>
      </c>
      <c r="G996">
        <v>0.57530000000000003</v>
      </c>
      <c r="H996">
        <v>0.18410000000000001</v>
      </c>
      <c r="I996">
        <v>0</v>
      </c>
      <c r="J996" t="s">
        <v>2749</v>
      </c>
    </row>
    <row r="997" spans="1:10" x14ac:dyDescent="0.2">
      <c r="A997">
        <v>7424</v>
      </c>
      <c r="B997">
        <v>6.8493150684931503E-2</v>
      </c>
      <c r="C997">
        <v>4</v>
      </c>
      <c r="E997">
        <v>3650</v>
      </c>
      <c r="F997">
        <v>0.13200000000000001</v>
      </c>
      <c r="G997">
        <v>0.57530000000000003</v>
      </c>
      <c r="H997">
        <v>7.5899999999999995E-2</v>
      </c>
      <c r="I997">
        <v>0</v>
      </c>
      <c r="J997" t="s">
        <v>2750</v>
      </c>
    </row>
    <row r="998" spans="1:10" x14ac:dyDescent="0.2">
      <c r="A998">
        <v>7425</v>
      </c>
      <c r="B998">
        <v>1.0869565217391304</v>
      </c>
      <c r="C998">
        <v>3</v>
      </c>
      <c r="E998">
        <v>230</v>
      </c>
      <c r="F998">
        <v>2.0870000000000002</v>
      </c>
      <c r="G998">
        <v>0.51619999999999999</v>
      </c>
      <c r="H998">
        <v>1.0772999999999999</v>
      </c>
      <c r="I998">
        <v>0</v>
      </c>
      <c r="J998" t="s">
        <v>1154</v>
      </c>
    </row>
    <row r="999" spans="1:10" x14ac:dyDescent="0.2">
      <c r="A999">
        <v>7426</v>
      </c>
      <c r="B999">
        <v>2.0833333333333335</v>
      </c>
      <c r="C999">
        <v>6</v>
      </c>
      <c r="E999">
        <v>120</v>
      </c>
      <c r="F999">
        <v>4</v>
      </c>
      <c r="G999">
        <v>0.76980000000000004</v>
      </c>
      <c r="H999">
        <v>3.0792000000000002</v>
      </c>
      <c r="I999">
        <v>0</v>
      </c>
      <c r="J999" t="s">
        <v>2751</v>
      </c>
    </row>
    <row r="1000" spans="1:10" x14ac:dyDescent="0.2">
      <c r="A1000">
        <v>7427</v>
      </c>
      <c r="B1000">
        <v>0.18518518518518517</v>
      </c>
      <c r="C1000">
        <v>5</v>
      </c>
      <c r="E1000">
        <v>1350</v>
      </c>
      <c r="F1000">
        <v>0.35599999999999998</v>
      </c>
      <c r="G1000">
        <v>0.65980000000000005</v>
      </c>
      <c r="H1000">
        <v>0.2349</v>
      </c>
      <c r="I1000">
        <v>0</v>
      </c>
      <c r="J1000" t="s">
        <v>2744</v>
      </c>
    </row>
    <row r="1001" spans="1:10" x14ac:dyDescent="0.2">
      <c r="A1001">
        <v>7428</v>
      </c>
      <c r="B1001">
        <v>0.5</v>
      </c>
      <c r="C1001">
        <v>5</v>
      </c>
      <c r="E1001">
        <v>500</v>
      </c>
      <c r="F1001">
        <v>0.96</v>
      </c>
      <c r="G1001">
        <v>0.65980000000000005</v>
      </c>
      <c r="H1001">
        <v>0.63339999999999996</v>
      </c>
      <c r="I1001">
        <v>0</v>
      </c>
      <c r="J1001" t="s">
        <v>2752</v>
      </c>
    </row>
    <row r="1002" spans="1:10" x14ac:dyDescent="0.2">
      <c r="A1002">
        <v>7429</v>
      </c>
      <c r="B1002">
        <v>0.58139534883720934</v>
      </c>
      <c r="C1002">
        <v>3</v>
      </c>
      <c r="E1002">
        <v>430</v>
      </c>
      <c r="F1002">
        <v>1.1160000000000001</v>
      </c>
      <c r="G1002">
        <v>0.51619999999999999</v>
      </c>
      <c r="H1002">
        <v>0.57609999999999995</v>
      </c>
      <c r="I1002">
        <v>0</v>
      </c>
      <c r="J1002" t="s">
        <v>263</v>
      </c>
    </row>
    <row r="1003" spans="1:10" x14ac:dyDescent="0.2">
      <c r="A1003">
        <v>7430</v>
      </c>
      <c r="B1003">
        <v>0.24509803921568626</v>
      </c>
      <c r="C1003">
        <v>3</v>
      </c>
      <c r="E1003">
        <v>1020</v>
      </c>
      <c r="F1003">
        <v>0.47099999999999997</v>
      </c>
      <c r="G1003">
        <v>0.51619999999999999</v>
      </c>
      <c r="H1003">
        <v>0.24310000000000001</v>
      </c>
      <c r="I1003">
        <v>0</v>
      </c>
      <c r="J1003" t="s">
        <v>1562</v>
      </c>
    </row>
    <row r="1004" spans="1:10" x14ac:dyDescent="0.2">
      <c r="A1004">
        <v>7431</v>
      </c>
      <c r="B1004">
        <v>1.1904761904761905</v>
      </c>
      <c r="C1004">
        <v>3</v>
      </c>
      <c r="E1004">
        <v>210</v>
      </c>
      <c r="F1004">
        <v>2.286</v>
      </c>
      <c r="G1004">
        <v>0.51619999999999999</v>
      </c>
      <c r="H1004">
        <v>1.18</v>
      </c>
      <c r="I1004">
        <v>0</v>
      </c>
      <c r="J1004" t="s">
        <v>762</v>
      </c>
    </row>
    <row r="1005" spans="1:10" x14ac:dyDescent="0.2">
      <c r="A1005">
        <v>7432</v>
      </c>
      <c r="B1005">
        <v>0.21739130434782608</v>
      </c>
      <c r="C1005">
        <v>3</v>
      </c>
      <c r="E1005">
        <v>1150</v>
      </c>
      <c r="F1005">
        <v>0.41699999999999998</v>
      </c>
      <c r="G1005">
        <v>0.51619999999999999</v>
      </c>
      <c r="H1005">
        <v>0.21529999999999999</v>
      </c>
      <c r="I1005">
        <v>0</v>
      </c>
      <c r="J1005" t="s">
        <v>788</v>
      </c>
    </row>
    <row r="1006" spans="1:10" x14ac:dyDescent="0.2">
      <c r="A1006">
        <v>7433</v>
      </c>
      <c r="B1006">
        <v>0.27777777777777779</v>
      </c>
      <c r="C1006">
        <v>4</v>
      </c>
      <c r="E1006">
        <v>900</v>
      </c>
      <c r="F1006">
        <v>0.53300000000000003</v>
      </c>
      <c r="G1006">
        <v>0.57530000000000003</v>
      </c>
      <c r="H1006">
        <v>0.30659999999999998</v>
      </c>
      <c r="I1006">
        <v>0</v>
      </c>
      <c r="J1006" t="s">
        <v>2753</v>
      </c>
    </row>
    <row r="1007" spans="1:10" x14ac:dyDescent="0.2">
      <c r="A1007">
        <v>7434</v>
      </c>
      <c r="B1007">
        <v>1.1363636363636365</v>
      </c>
      <c r="C1007">
        <v>3</v>
      </c>
      <c r="E1007">
        <v>220</v>
      </c>
      <c r="F1007">
        <v>2.1819999999999999</v>
      </c>
      <c r="G1007">
        <v>0.51619999999999999</v>
      </c>
      <c r="H1007">
        <v>1.1263000000000001</v>
      </c>
      <c r="I1007">
        <v>0</v>
      </c>
      <c r="J1007" t="s">
        <v>672</v>
      </c>
    </row>
    <row r="1008" spans="1:10" x14ac:dyDescent="0.2">
      <c r="A1008">
        <v>7435</v>
      </c>
      <c r="B1008">
        <v>0.59523809523809523</v>
      </c>
      <c r="C1008">
        <v>4</v>
      </c>
      <c r="E1008">
        <v>420</v>
      </c>
      <c r="F1008">
        <v>1.143</v>
      </c>
      <c r="G1008">
        <v>0.57530000000000003</v>
      </c>
      <c r="H1008">
        <v>0.65759999999999996</v>
      </c>
      <c r="I1008">
        <v>0</v>
      </c>
      <c r="J1008" t="s">
        <v>816</v>
      </c>
    </row>
    <row r="1009" spans="1:10" x14ac:dyDescent="0.2">
      <c r="A1009">
        <v>7436</v>
      </c>
      <c r="B1009">
        <v>1.0204081632653061</v>
      </c>
      <c r="C1009">
        <v>3</v>
      </c>
      <c r="E1009">
        <v>245</v>
      </c>
      <c r="F1009">
        <v>1.9590000000000001</v>
      </c>
      <c r="G1009">
        <v>0.51619999999999999</v>
      </c>
      <c r="H1009">
        <v>1.0112000000000001</v>
      </c>
      <c r="I1009">
        <v>0</v>
      </c>
      <c r="J1009" t="s">
        <v>817</v>
      </c>
    </row>
    <row r="1010" spans="1:10" x14ac:dyDescent="0.2">
      <c r="A1010">
        <v>7437</v>
      </c>
      <c r="B1010">
        <v>7.3529411764705885E-2</v>
      </c>
      <c r="C1010">
        <v>3</v>
      </c>
      <c r="E1010">
        <v>3400</v>
      </c>
      <c r="F1010">
        <v>0.14099999999999999</v>
      </c>
      <c r="G1010">
        <v>0.51619999999999999</v>
      </c>
      <c r="H1010">
        <v>7.2800000000000004E-2</v>
      </c>
      <c r="I1010">
        <v>0</v>
      </c>
      <c r="J1010" t="s">
        <v>2552</v>
      </c>
    </row>
    <row r="1011" spans="1:10" x14ac:dyDescent="0.2">
      <c r="A1011">
        <v>7438</v>
      </c>
      <c r="B1011">
        <v>0.625</v>
      </c>
      <c r="C1011">
        <v>1</v>
      </c>
      <c r="E1011">
        <v>400</v>
      </c>
      <c r="F1011">
        <v>1.2</v>
      </c>
      <c r="G1011">
        <v>0.42299999999999999</v>
      </c>
      <c r="H1011">
        <v>0.50760000000000005</v>
      </c>
      <c r="I1011">
        <v>0</v>
      </c>
      <c r="J1011" t="s">
        <v>32</v>
      </c>
    </row>
    <row r="1012" spans="1:10" x14ac:dyDescent="0.2">
      <c r="A1012">
        <v>7439</v>
      </c>
      <c r="B1012">
        <v>2</v>
      </c>
      <c r="C1012">
        <v>6</v>
      </c>
      <c r="E1012">
        <v>125</v>
      </c>
      <c r="F1012">
        <v>3.84</v>
      </c>
      <c r="G1012">
        <v>0.76980000000000004</v>
      </c>
      <c r="H1012">
        <v>2.956</v>
      </c>
      <c r="I1012">
        <v>0</v>
      </c>
      <c r="J1012" t="s">
        <v>2754</v>
      </c>
    </row>
    <row r="1013" spans="1:10" x14ac:dyDescent="0.2">
      <c r="A1013">
        <v>7440</v>
      </c>
      <c r="B1013">
        <v>0.18518518518518517</v>
      </c>
      <c r="C1013">
        <v>5</v>
      </c>
      <c r="E1013">
        <v>1350</v>
      </c>
      <c r="F1013">
        <v>0.35599999999999998</v>
      </c>
      <c r="G1013">
        <v>0.65980000000000005</v>
      </c>
      <c r="H1013">
        <v>0.2349</v>
      </c>
      <c r="I1013">
        <v>0</v>
      </c>
      <c r="J1013" t="s">
        <v>2744</v>
      </c>
    </row>
    <row r="1014" spans="1:10" x14ac:dyDescent="0.2">
      <c r="A1014">
        <v>7441</v>
      </c>
      <c r="B1014">
        <v>0.52083333333333337</v>
      </c>
      <c r="C1014">
        <v>3</v>
      </c>
      <c r="E1014">
        <v>480</v>
      </c>
      <c r="F1014">
        <v>1</v>
      </c>
      <c r="G1014">
        <v>0.51619999999999999</v>
      </c>
      <c r="H1014">
        <v>0.51619999999999999</v>
      </c>
      <c r="I1014">
        <v>0</v>
      </c>
      <c r="J1014" t="s">
        <v>263</v>
      </c>
    </row>
    <row r="1015" spans="1:10" x14ac:dyDescent="0.2">
      <c r="A1015">
        <v>7442</v>
      </c>
      <c r="B1015">
        <v>0.16666666666666666</v>
      </c>
      <c r="C1015">
        <v>3</v>
      </c>
      <c r="E1015">
        <v>1500</v>
      </c>
      <c r="F1015">
        <v>0.32</v>
      </c>
      <c r="G1015">
        <v>0.51619999999999999</v>
      </c>
      <c r="H1015">
        <v>0.16520000000000001</v>
      </c>
      <c r="I1015">
        <v>0</v>
      </c>
      <c r="J1015" t="s">
        <v>655</v>
      </c>
    </row>
    <row r="1016" spans="1:10" x14ac:dyDescent="0.2">
      <c r="A1016">
        <v>7443</v>
      </c>
      <c r="B1016">
        <v>1.0416666666666667</v>
      </c>
      <c r="C1016">
        <v>3</v>
      </c>
      <c r="E1016">
        <v>240</v>
      </c>
      <c r="F1016">
        <v>2</v>
      </c>
      <c r="G1016">
        <v>0.51619999999999999</v>
      </c>
      <c r="H1016">
        <v>1.0324</v>
      </c>
      <c r="I1016">
        <v>0</v>
      </c>
      <c r="J1016" t="s">
        <v>2755</v>
      </c>
    </row>
    <row r="1017" spans="1:10" x14ac:dyDescent="0.2">
      <c r="A1017">
        <v>7444</v>
      </c>
      <c r="B1017">
        <v>0.19230769230769232</v>
      </c>
      <c r="C1017">
        <v>4</v>
      </c>
      <c r="E1017">
        <v>1300</v>
      </c>
      <c r="F1017">
        <v>0.36899999999999999</v>
      </c>
      <c r="G1017">
        <v>0.57530000000000003</v>
      </c>
      <c r="H1017">
        <v>0.21229999999999999</v>
      </c>
      <c r="I1017">
        <v>0</v>
      </c>
      <c r="J1017" t="s">
        <v>2756</v>
      </c>
    </row>
    <row r="1018" spans="1:10" x14ac:dyDescent="0.2">
      <c r="A1018">
        <v>7445</v>
      </c>
      <c r="B1018">
        <v>1.1363636363636365</v>
      </c>
      <c r="C1018">
        <v>3</v>
      </c>
      <c r="E1018">
        <v>220</v>
      </c>
      <c r="F1018">
        <v>2.1819999999999999</v>
      </c>
      <c r="G1018">
        <v>0.51619999999999999</v>
      </c>
      <c r="H1018">
        <v>1.1263000000000001</v>
      </c>
      <c r="I1018">
        <v>0</v>
      </c>
      <c r="J1018" t="s">
        <v>672</v>
      </c>
    </row>
    <row r="1019" spans="1:10" x14ac:dyDescent="0.2">
      <c r="A1019">
        <v>7446</v>
      </c>
      <c r="B1019">
        <v>0.59523809523809523</v>
      </c>
      <c r="C1019">
        <v>4</v>
      </c>
      <c r="E1019">
        <v>420</v>
      </c>
      <c r="F1019">
        <v>1.143</v>
      </c>
      <c r="G1019">
        <v>0.57530000000000003</v>
      </c>
      <c r="H1019">
        <v>0.65759999999999996</v>
      </c>
      <c r="I1019">
        <v>0</v>
      </c>
      <c r="J1019" t="s">
        <v>816</v>
      </c>
    </row>
    <row r="1020" spans="1:10" x14ac:dyDescent="0.2">
      <c r="A1020">
        <v>7447</v>
      </c>
      <c r="B1020">
        <v>1.0204081632653061</v>
      </c>
      <c r="C1020">
        <v>3</v>
      </c>
      <c r="E1020">
        <v>245</v>
      </c>
      <c r="F1020">
        <v>1.9590000000000001</v>
      </c>
      <c r="G1020">
        <v>0.51619999999999999</v>
      </c>
      <c r="H1020">
        <v>1.0112000000000001</v>
      </c>
      <c r="I1020">
        <v>0</v>
      </c>
      <c r="J1020" t="s">
        <v>2757</v>
      </c>
    </row>
    <row r="1021" spans="1:10" x14ac:dyDescent="0.2">
      <c r="A1021">
        <v>7448</v>
      </c>
      <c r="B1021">
        <v>0.7142857142857143</v>
      </c>
      <c r="C1021">
        <v>1</v>
      </c>
      <c r="E1021">
        <v>350</v>
      </c>
      <c r="F1021">
        <v>1.371</v>
      </c>
      <c r="G1021">
        <v>0.42299999999999999</v>
      </c>
      <c r="H1021">
        <v>0.57989999999999997</v>
      </c>
      <c r="I1021">
        <v>0</v>
      </c>
      <c r="J1021" t="s">
        <v>818</v>
      </c>
    </row>
    <row r="1022" spans="1:10" x14ac:dyDescent="0.2">
      <c r="A1022">
        <v>7449</v>
      </c>
      <c r="B1022">
        <v>0.6097560975609756</v>
      </c>
      <c r="C1022">
        <v>4</v>
      </c>
      <c r="E1022">
        <v>410</v>
      </c>
      <c r="F1022">
        <v>1.171</v>
      </c>
      <c r="G1022">
        <v>0.57530000000000003</v>
      </c>
      <c r="H1022">
        <v>0.67369999999999997</v>
      </c>
      <c r="I1022">
        <v>0</v>
      </c>
      <c r="J1022" t="s">
        <v>2758</v>
      </c>
    </row>
    <row r="1023" spans="1:10" x14ac:dyDescent="0.2">
      <c r="A1023">
        <v>7450</v>
      </c>
      <c r="B1023">
        <v>2.3809523809523809</v>
      </c>
      <c r="C1023">
        <v>6</v>
      </c>
      <c r="E1023">
        <v>105</v>
      </c>
      <c r="F1023">
        <v>4.5709999999999997</v>
      </c>
      <c r="G1023">
        <v>0.76980000000000004</v>
      </c>
      <c r="H1023">
        <v>3.5188000000000001</v>
      </c>
      <c r="I1023">
        <v>0</v>
      </c>
      <c r="J1023" t="s">
        <v>2759</v>
      </c>
    </row>
    <row r="1024" spans="1:10" x14ac:dyDescent="0.2">
      <c r="A1024">
        <v>7451</v>
      </c>
      <c r="B1024">
        <v>0.18518518518518517</v>
      </c>
      <c r="C1024">
        <v>5</v>
      </c>
      <c r="E1024">
        <v>1350</v>
      </c>
      <c r="F1024">
        <v>0.35599999999999998</v>
      </c>
      <c r="G1024">
        <v>0.65980000000000005</v>
      </c>
      <c r="H1024">
        <v>0.2349</v>
      </c>
      <c r="I1024">
        <v>0</v>
      </c>
      <c r="J1024" t="s">
        <v>2744</v>
      </c>
    </row>
    <row r="1025" spans="1:10" x14ac:dyDescent="0.2">
      <c r="A1025">
        <v>7452</v>
      </c>
      <c r="B1025">
        <v>0.35714285714285715</v>
      </c>
      <c r="C1025">
        <v>5</v>
      </c>
      <c r="E1025">
        <v>700</v>
      </c>
      <c r="F1025">
        <v>0.68600000000000005</v>
      </c>
      <c r="G1025">
        <v>0.65980000000000005</v>
      </c>
      <c r="H1025">
        <v>0.4526</v>
      </c>
      <c r="I1025">
        <v>0</v>
      </c>
      <c r="J1025" t="s">
        <v>2760</v>
      </c>
    </row>
    <row r="1026" spans="1:10" x14ac:dyDescent="0.2">
      <c r="A1026">
        <v>7453</v>
      </c>
      <c r="B1026">
        <v>0.6097560975609756</v>
      </c>
      <c r="C1026">
        <v>3</v>
      </c>
      <c r="E1026">
        <v>410</v>
      </c>
      <c r="F1026">
        <v>1.171</v>
      </c>
      <c r="G1026">
        <v>0.51619999999999999</v>
      </c>
      <c r="H1026">
        <v>0.60450000000000004</v>
      </c>
      <c r="I1026">
        <v>0</v>
      </c>
      <c r="J1026" t="s">
        <v>263</v>
      </c>
    </row>
    <row r="1027" spans="1:10" x14ac:dyDescent="0.2">
      <c r="A1027">
        <v>7454</v>
      </c>
      <c r="B1027">
        <v>0.21739130434782608</v>
      </c>
      <c r="C1027">
        <v>3</v>
      </c>
      <c r="E1027">
        <v>1150</v>
      </c>
      <c r="F1027">
        <v>0.41699999999999998</v>
      </c>
      <c r="G1027">
        <v>0.51619999999999999</v>
      </c>
      <c r="H1027">
        <v>0.21529999999999999</v>
      </c>
      <c r="I1027">
        <v>0</v>
      </c>
      <c r="J1027" t="s">
        <v>2761</v>
      </c>
    </row>
    <row r="1028" spans="1:10" x14ac:dyDescent="0.2">
      <c r="A1028">
        <v>7455</v>
      </c>
      <c r="B1028">
        <v>1.1627906976744187</v>
      </c>
      <c r="C1028">
        <v>3</v>
      </c>
      <c r="E1028">
        <v>215</v>
      </c>
      <c r="F1028">
        <v>2.2330000000000001</v>
      </c>
      <c r="G1028">
        <v>0.51619999999999999</v>
      </c>
      <c r="H1028">
        <v>1.1527000000000001</v>
      </c>
      <c r="I1028">
        <v>0</v>
      </c>
      <c r="J1028" t="s">
        <v>2762</v>
      </c>
    </row>
    <row r="1029" spans="1:10" x14ac:dyDescent="0.2">
      <c r="A1029">
        <v>7456</v>
      </c>
      <c r="B1029">
        <v>0.25</v>
      </c>
      <c r="C1029">
        <v>3</v>
      </c>
      <c r="E1029">
        <v>1000</v>
      </c>
      <c r="F1029">
        <v>0.48</v>
      </c>
      <c r="G1029">
        <v>0.51619999999999999</v>
      </c>
      <c r="H1029">
        <v>0.24779999999999999</v>
      </c>
      <c r="I1029">
        <v>0</v>
      </c>
      <c r="J1029" t="s">
        <v>2763</v>
      </c>
    </row>
    <row r="1030" spans="1:10" x14ac:dyDescent="0.2">
      <c r="A1030">
        <v>7457</v>
      </c>
      <c r="B1030">
        <v>0.80645161290322576</v>
      </c>
      <c r="C1030">
        <v>1</v>
      </c>
      <c r="E1030">
        <v>310</v>
      </c>
      <c r="F1030">
        <v>1.548</v>
      </c>
      <c r="G1030">
        <v>0.42299999999999999</v>
      </c>
      <c r="H1030">
        <v>0.65480000000000005</v>
      </c>
      <c r="I1030">
        <v>0</v>
      </c>
      <c r="J1030" t="s">
        <v>1662</v>
      </c>
    </row>
    <row r="1031" spans="1:10" x14ac:dyDescent="0.2">
      <c r="A1031">
        <v>7458</v>
      </c>
      <c r="B1031">
        <v>1.6666666666666667</v>
      </c>
      <c r="C1031">
        <v>5</v>
      </c>
      <c r="E1031">
        <v>150</v>
      </c>
      <c r="F1031">
        <v>3.2</v>
      </c>
      <c r="G1031">
        <v>0.65980000000000005</v>
      </c>
      <c r="H1031">
        <v>2.1114000000000002</v>
      </c>
      <c r="I1031">
        <v>0</v>
      </c>
      <c r="J1031" t="s">
        <v>1896</v>
      </c>
    </row>
    <row r="1032" spans="1:10" x14ac:dyDescent="0.2">
      <c r="A1032">
        <v>7459</v>
      </c>
      <c r="B1032">
        <v>0.41666666666666669</v>
      </c>
      <c r="C1032">
        <v>3</v>
      </c>
      <c r="E1032">
        <v>600</v>
      </c>
      <c r="F1032">
        <v>0.8</v>
      </c>
      <c r="G1032">
        <v>0.51619999999999999</v>
      </c>
      <c r="H1032">
        <v>0.41299999999999998</v>
      </c>
      <c r="I1032">
        <v>0</v>
      </c>
      <c r="J1032" t="s">
        <v>1897</v>
      </c>
    </row>
    <row r="1033" spans="1:10" x14ac:dyDescent="0.2">
      <c r="A1033">
        <v>7460</v>
      </c>
      <c r="B1033">
        <v>3.125</v>
      </c>
      <c r="C1033">
        <v>6</v>
      </c>
      <c r="E1033">
        <v>80</v>
      </c>
      <c r="F1033">
        <v>6</v>
      </c>
      <c r="G1033">
        <v>0.76980000000000004</v>
      </c>
      <c r="H1033">
        <v>4.6188000000000002</v>
      </c>
      <c r="I1033">
        <v>0</v>
      </c>
      <c r="J1033" t="s">
        <v>2764</v>
      </c>
    </row>
    <row r="1034" spans="1:10" x14ac:dyDescent="0.2">
      <c r="A1034">
        <v>7461</v>
      </c>
      <c r="B1034">
        <v>0.69444444444444442</v>
      </c>
      <c r="C1034">
        <v>3</v>
      </c>
      <c r="E1034">
        <v>360</v>
      </c>
      <c r="F1034">
        <v>1.333</v>
      </c>
      <c r="G1034">
        <v>0.51619999999999999</v>
      </c>
      <c r="H1034">
        <v>0.68810000000000004</v>
      </c>
      <c r="I1034">
        <v>0</v>
      </c>
      <c r="J1034" t="s">
        <v>1898</v>
      </c>
    </row>
    <row r="1035" spans="1:10" x14ac:dyDescent="0.2">
      <c r="A1035">
        <v>7462</v>
      </c>
      <c r="B1035">
        <v>1.5151515151515151</v>
      </c>
      <c r="C1035">
        <v>3</v>
      </c>
      <c r="E1035">
        <v>165</v>
      </c>
      <c r="F1035">
        <v>2.9089999999999998</v>
      </c>
      <c r="G1035">
        <v>0.51619999999999999</v>
      </c>
      <c r="H1035">
        <v>1.5016</v>
      </c>
      <c r="I1035">
        <v>0</v>
      </c>
      <c r="J1035" t="s">
        <v>1899</v>
      </c>
    </row>
    <row r="1036" spans="1:10" x14ac:dyDescent="0.2">
      <c r="A1036">
        <v>7463</v>
      </c>
      <c r="B1036">
        <v>0.18518518518518517</v>
      </c>
      <c r="C1036">
        <v>5</v>
      </c>
      <c r="E1036">
        <v>1350</v>
      </c>
      <c r="F1036">
        <v>0.35599999999999998</v>
      </c>
      <c r="G1036">
        <v>0.65980000000000005</v>
      </c>
      <c r="H1036">
        <v>0.2349</v>
      </c>
      <c r="I1036">
        <v>0</v>
      </c>
      <c r="J1036" t="s">
        <v>2744</v>
      </c>
    </row>
    <row r="1037" spans="1:10" x14ac:dyDescent="0.2">
      <c r="A1037">
        <v>7464</v>
      </c>
      <c r="B1037">
        <v>0.16666666666666666</v>
      </c>
      <c r="C1037">
        <v>3</v>
      </c>
      <c r="E1037">
        <v>1500</v>
      </c>
      <c r="F1037">
        <v>0.32</v>
      </c>
      <c r="G1037">
        <v>0.51619999999999999</v>
      </c>
      <c r="H1037">
        <v>0.16520000000000001</v>
      </c>
      <c r="I1037">
        <v>0</v>
      </c>
      <c r="J1037" t="s">
        <v>2765</v>
      </c>
    </row>
    <row r="1038" spans="1:10" x14ac:dyDescent="0.2">
      <c r="A1038">
        <v>7465</v>
      </c>
      <c r="B1038">
        <v>0.20833333333333334</v>
      </c>
      <c r="C1038">
        <v>3</v>
      </c>
      <c r="E1038">
        <v>1200</v>
      </c>
      <c r="F1038">
        <v>0.4</v>
      </c>
      <c r="G1038">
        <v>0.51619999999999999</v>
      </c>
      <c r="H1038">
        <v>0.20649999999999999</v>
      </c>
      <c r="I1038">
        <v>0</v>
      </c>
      <c r="J1038" t="s">
        <v>1214</v>
      </c>
    </row>
    <row r="1039" spans="1:10" x14ac:dyDescent="0.2">
      <c r="A1039">
        <v>7466</v>
      </c>
      <c r="B1039">
        <v>0.73529411764705888</v>
      </c>
      <c r="C1039">
        <v>1</v>
      </c>
      <c r="E1039">
        <v>340</v>
      </c>
      <c r="F1039">
        <v>1.4119999999999999</v>
      </c>
      <c r="G1039">
        <v>0.42299999999999999</v>
      </c>
      <c r="H1039">
        <v>0.59730000000000005</v>
      </c>
      <c r="I1039">
        <v>0</v>
      </c>
      <c r="J1039" t="s">
        <v>801</v>
      </c>
    </row>
    <row r="1040" spans="1:10" x14ac:dyDescent="0.2">
      <c r="A1040">
        <v>7467</v>
      </c>
      <c r="B1040">
        <v>3.125</v>
      </c>
      <c r="C1040">
        <v>6</v>
      </c>
      <c r="E1040">
        <v>80</v>
      </c>
      <c r="F1040">
        <v>6</v>
      </c>
      <c r="G1040">
        <v>0.76980000000000004</v>
      </c>
      <c r="H1040">
        <v>4.6188000000000002</v>
      </c>
      <c r="I1040">
        <v>0</v>
      </c>
      <c r="J1040" t="s">
        <v>1211</v>
      </c>
    </row>
    <row r="1041" spans="1:10" x14ac:dyDescent="0.2">
      <c r="A1041">
        <v>7468</v>
      </c>
      <c r="B1041">
        <v>0.18518518518518517</v>
      </c>
      <c r="C1041">
        <v>5</v>
      </c>
      <c r="E1041">
        <v>1350</v>
      </c>
      <c r="F1041">
        <v>0.35599999999999998</v>
      </c>
      <c r="G1041">
        <v>0.65980000000000005</v>
      </c>
      <c r="H1041">
        <v>0.2349</v>
      </c>
      <c r="I1041">
        <v>0</v>
      </c>
      <c r="J1041" t="s">
        <v>2766</v>
      </c>
    </row>
    <row r="1042" spans="1:10" x14ac:dyDescent="0.2">
      <c r="A1042">
        <v>7469</v>
      </c>
      <c r="B1042">
        <v>0.45454545454545453</v>
      </c>
      <c r="C1042">
        <v>4</v>
      </c>
      <c r="E1042">
        <v>550</v>
      </c>
      <c r="F1042">
        <v>0.873</v>
      </c>
      <c r="G1042">
        <v>0.57530000000000003</v>
      </c>
      <c r="H1042">
        <v>0.50219999999999998</v>
      </c>
      <c r="I1042">
        <v>0</v>
      </c>
      <c r="J1042" t="s">
        <v>1212</v>
      </c>
    </row>
    <row r="1043" spans="1:10" x14ac:dyDescent="0.2">
      <c r="A1043">
        <v>7470</v>
      </c>
      <c r="B1043">
        <v>0.3125</v>
      </c>
      <c r="C1043">
        <v>4</v>
      </c>
      <c r="E1043">
        <v>800</v>
      </c>
      <c r="F1043">
        <v>0.6</v>
      </c>
      <c r="G1043">
        <v>0.57530000000000003</v>
      </c>
      <c r="H1043">
        <v>0.34520000000000001</v>
      </c>
      <c r="I1043">
        <v>0</v>
      </c>
      <c r="J1043" t="s">
        <v>13</v>
      </c>
    </row>
    <row r="1044" spans="1:10" x14ac:dyDescent="0.2">
      <c r="A1044">
        <v>7471</v>
      </c>
      <c r="B1044">
        <v>0.8928571428571429</v>
      </c>
      <c r="C1044">
        <v>3</v>
      </c>
      <c r="E1044">
        <v>280</v>
      </c>
      <c r="F1044">
        <v>1.714</v>
      </c>
      <c r="G1044">
        <v>0.51619999999999999</v>
      </c>
      <c r="H1044">
        <v>0.88480000000000003</v>
      </c>
      <c r="I1044">
        <v>0</v>
      </c>
      <c r="J1044" t="s">
        <v>166</v>
      </c>
    </row>
    <row r="1045" spans="1:10" x14ac:dyDescent="0.2">
      <c r="A1045">
        <v>7472</v>
      </c>
      <c r="B1045">
        <v>0.16666666666666666</v>
      </c>
      <c r="C1045">
        <v>3</v>
      </c>
      <c r="E1045">
        <v>1500</v>
      </c>
      <c r="F1045">
        <v>0.32</v>
      </c>
      <c r="G1045">
        <v>0.51619999999999999</v>
      </c>
      <c r="H1045">
        <v>0.16520000000000001</v>
      </c>
      <c r="I1045">
        <v>0</v>
      </c>
      <c r="J1045" t="s">
        <v>2767</v>
      </c>
    </row>
    <row r="1046" spans="1:10" x14ac:dyDescent="0.2">
      <c r="A1046">
        <v>7473</v>
      </c>
      <c r="B1046">
        <v>1.3157894736842106</v>
      </c>
      <c r="C1046">
        <v>3</v>
      </c>
      <c r="E1046">
        <v>190</v>
      </c>
      <c r="F1046">
        <v>2.5259999999999998</v>
      </c>
      <c r="G1046">
        <v>0.51619999999999999</v>
      </c>
      <c r="H1046">
        <v>1.3039000000000001</v>
      </c>
      <c r="I1046">
        <v>0</v>
      </c>
      <c r="J1046" t="s">
        <v>167</v>
      </c>
    </row>
    <row r="1047" spans="1:10" x14ac:dyDescent="0.2">
      <c r="A1047">
        <v>7474</v>
      </c>
      <c r="B1047">
        <v>0.20833333333333334</v>
      </c>
      <c r="C1047">
        <v>3</v>
      </c>
      <c r="E1047">
        <v>1200</v>
      </c>
      <c r="F1047">
        <v>0.4</v>
      </c>
      <c r="G1047">
        <v>0.51619999999999999</v>
      </c>
      <c r="H1047">
        <v>0.20649999999999999</v>
      </c>
      <c r="I1047">
        <v>0</v>
      </c>
      <c r="J1047" t="s">
        <v>168</v>
      </c>
    </row>
    <row r="1048" spans="1:10" x14ac:dyDescent="0.2">
      <c r="A1048">
        <v>7475</v>
      </c>
      <c r="B1048">
        <v>0.83333333333333337</v>
      </c>
      <c r="C1048">
        <v>3</v>
      </c>
      <c r="E1048">
        <v>300</v>
      </c>
      <c r="F1048">
        <v>1.6</v>
      </c>
      <c r="G1048">
        <v>0.51619999999999999</v>
      </c>
      <c r="H1048">
        <v>0.82589999999999997</v>
      </c>
      <c r="I1048">
        <v>0</v>
      </c>
      <c r="J1048" t="s">
        <v>541</v>
      </c>
    </row>
    <row r="1049" spans="1:10" x14ac:dyDescent="0.2">
      <c r="A1049">
        <v>7476</v>
      </c>
      <c r="B1049">
        <v>0.67567567567567566</v>
      </c>
      <c r="C1049">
        <v>1</v>
      </c>
      <c r="E1049">
        <v>370</v>
      </c>
      <c r="F1049">
        <v>1.2969999999999999</v>
      </c>
      <c r="G1049">
        <v>0.42299999999999999</v>
      </c>
      <c r="H1049">
        <v>0.54859999999999998</v>
      </c>
      <c r="I1049">
        <v>0</v>
      </c>
      <c r="J1049" t="s">
        <v>1300</v>
      </c>
    </row>
    <row r="1050" spans="1:10" x14ac:dyDescent="0.2">
      <c r="A1050">
        <v>7477</v>
      </c>
      <c r="B1050">
        <v>0.16233766233766234</v>
      </c>
      <c r="C1050">
        <v>6</v>
      </c>
      <c r="E1050">
        <v>1540</v>
      </c>
      <c r="F1050">
        <v>0.312</v>
      </c>
      <c r="G1050">
        <v>0.76980000000000004</v>
      </c>
      <c r="H1050">
        <v>0.2402</v>
      </c>
      <c r="I1050">
        <v>0</v>
      </c>
      <c r="J1050" t="s">
        <v>2768</v>
      </c>
    </row>
    <row r="1051" spans="1:10" x14ac:dyDescent="0.2">
      <c r="A1051">
        <v>7478</v>
      </c>
      <c r="B1051">
        <v>0.47169811320754718</v>
      </c>
      <c r="C1051">
        <v>4</v>
      </c>
      <c r="E1051">
        <v>530</v>
      </c>
      <c r="F1051">
        <v>0.90600000000000003</v>
      </c>
      <c r="G1051">
        <v>0.57530000000000003</v>
      </c>
      <c r="H1051">
        <v>0.5212</v>
      </c>
      <c r="I1051">
        <v>0</v>
      </c>
      <c r="J1051" t="s">
        <v>2769</v>
      </c>
    </row>
    <row r="1052" spans="1:10" x14ac:dyDescent="0.2">
      <c r="A1052">
        <v>7479</v>
      </c>
      <c r="B1052">
        <v>0.625</v>
      </c>
      <c r="C1052">
        <v>3</v>
      </c>
      <c r="E1052">
        <v>400</v>
      </c>
      <c r="F1052">
        <v>1.2</v>
      </c>
      <c r="G1052">
        <v>0.51619999999999999</v>
      </c>
      <c r="H1052">
        <v>0.61939999999999995</v>
      </c>
      <c r="I1052">
        <v>0</v>
      </c>
      <c r="J1052" t="s">
        <v>2770</v>
      </c>
    </row>
    <row r="1053" spans="1:10" x14ac:dyDescent="0.2">
      <c r="A1053">
        <v>7480</v>
      </c>
      <c r="B1053">
        <v>2.0833333333333335</v>
      </c>
      <c r="C1053">
        <v>6</v>
      </c>
      <c r="E1053">
        <v>120</v>
      </c>
      <c r="F1053">
        <v>4</v>
      </c>
      <c r="G1053">
        <v>0.76980000000000004</v>
      </c>
      <c r="H1053">
        <v>3.0792000000000002</v>
      </c>
      <c r="I1053">
        <v>0</v>
      </c>
      <c r="J1053" t="s">
        <v>1718</v>
      </c>
    </row>
    <row r="1054" spans="1:10" x14ac:dyDescent="0.2">
      <c r="A1054">
        <v>7481</v>
      </c>
      <c r="B1054">
        <v>0.59523809523809523</v>
      </c>
      <c r="C1054">
        <v>3</v>
      </c>
      <c r="E1054">
        <v>420</v>
      </c>
      <c r="F1054">
        <v>1.143</v>
      </c>
      <c r="G1054">
        <v>0.51619999999999999</v>
      </c>
      <c r="H1054">
        <v>0.59</v>
      </c>
      <c r="I1054">
        <v>0</v>
      </c>
      <c r="J1054" t="s">
        <v>173</v>
      </c>
    </row>
    <row r="1055" spans="1:10" x14ac:dyDescent="0.2">
      <c r="A1055">
        <v>7482</v>
      </c>
      <c r="B1055">
        <v>0.18518518518518517</v>
      </c>
      <c r="C1055">
        <v>5</v>
      </c>
      <c r="E1055">
        <v>1350</v>
      </c>
      <c r="F1055">
        <v>0.35599999999999998</v>
      </c>
      <c r="G1055">
        <v>0.65980000000000005</v>
      </c>
      <c r="H1055">
        <v>0.2349</v>
      </c>
      <c r="I1055">
        <v>0</v>
      </c>
      <c r="J1055" t="s">
        <v>2766</v>
      </c>
    </row>
    <row r="1056" spans="1:10" x14ac:dyDescent="0.2">
      <c r="A1056">
        <v>7483</v>
      </c>
      <c r="B1056">
        <v>0.16666666666666666</v>
      </c>
      <c r="C1056">
        <v>3</v>
      </c>
      <c r="E1056">
        <v>1500</v>
      </c>
      <c r="F1056">
        <v>0.32</v>
      </c>
      <c r="G1056">
        <v>0.51619999999999999</v>
      </c>
      <c r="H1056">
        <v>0.16520000000000001</v>
      </c>
      <c r="I1056">
        <v>0</v>
      </c>
      <c r="J1056" t="s">
        <v>2767</v>
      </c>
    </row>
    <row r="1057" spans="1:10" x14ac:dyDescent="0.2">
      <c r="A1057">
        <v>7484</v>
      </c>
      <c r="B1057">
        <v>0.92592592592592593</v>
      </c>
      <c r="C1057">
        <v>3</v>
      </c>
      <c r="E1057">
        <v>270</v>
      </c>
      <c r="F1057">
        <v>1.778</v>
      </c>
      <c r="G1057">
        <v>0.51619999999999999</v>
      </c>
      <c r="H1057">
        <v>0.91779999999999995</v>
      </c>
      <c r="I1057">
        <v>0</v>
      </c>
      <c r="J1057" t="s">
        <v>1525</v>
      </c>
    </row>
    <row r="1058" spans="1:10" x14ac:dyDescent="0.2">
      <c r="A1058">
        <v>7485</v>
      </c>
      <c r="B1058">
        <v>0.20833333333333334</v>
      </c>
      <c r="C1058">
        <v>3</v>
      </c>
      <c r="E1058">
        <v>1200</v>
      </c>
      <c r="F1058">
        <v>0.4</v>
      </c>
      <c r="G1058">
        <v>0.51619999999999999</v>
      </c>
      <c r="H1058">
        <v>0.20649999999999999</v>
      </c>
      <c r="I1058">
        <v>0</v>
      </c>
      <c r="J1058" t="s">
        <v>168</v>
      </c>
    </row>
    <row r="1059" spans="1:10" x14ac:dyDescent="0.2">
      <c r="A1059">
        <v>7486</v>
      </c>
      <c r="B1059">
        <v>0.625</v>
      </c>
      <c r="C1059">
        <v>3</v>
      </c>
      <c r="E1059">
        <v>400</v>
      </c>
      <c r="F1059">
        <v>1.2</v>
      </c>
      <c r="G1059">
        <v>0.51619999999999999</v>
      </c>
      <c r="H1059">
        <v>0.61939999999999995</v>
      </c>
      <c r="I1059">
        <v>0</v>
      </c>
      <c r="J1059" t="s">
        <v>2770</v>
      </c>
    </row>
    <row r="1060" spans="1:10" x14ac:dyDescent="0.2">
      <c r="A1060">
        <v>7487</v>
      </c>
      <c r="B1060">
        <v>0.17857142857142858</v>
      </c>
      <c r="C1060">
        <v>4</v>
      </c>
      <c r="E1060">
        <v>1400</v>
      </c>
      <c r="F1060">
        <v>0.34300000000000003</v>
      </c>
      <c r="G1060">
        <v>0.57530000000000003</v>
      </c>
      <c r="H1060">
        <v>0.1973</v>
      </c>
      <c r="I1060">
        <v>0</v>
      </c>
      <c r="J1060" t="s">
        <v>2771</v>
      </c>
    </row>
    <row r="1061" spans="1:10" x14ac:dyDescent="0.2">
      <c r="A1061">
        <v>7488</v>
      </c>
      <c r="B1061">
        <v>7.4626865671641784E-2</v>
      </c>
      <c r="C1061">
        <v>4</v>
      </c>
      <c r="E1061">
        <v>3350</v>
      </c>
      <c r="F1061">
        <v>0.14299999999999999</v>
      </c>
      <c r="G1061">
        <v>0.57530000000000003</v>
      </c>
      <c r="H1061">
        <v>8.2299999999999998E-2</v>
      </c>
      <c r="I1061">
        <v>0</v>
      </c>
      <c r="J1061" t="s">
        <v>2772</v>
      </c>
    </row>
    <row r="1062" spans="1:10" x14ac:dyDescent="0.2">
      <c r="A1062">
        <v>7489</v>
      </c>
      <c r="B1062">
        <v>0.36764705882352944</v>
      </c>
      <c r="C1062">
        <v>4</v>
      </c>
      <c r="E1062">
        <v>680</v>
      </c>
      <c r="F1062">
        <v>0.70599999999999996</v>
      </c>
      <c r="G1062">
        <v>0.57530000000000003</v>
      </c>
      <c r="H1062">
        <v>0.40620000000000001</v>
      </c>
      <c r="I1062">
        <v>0</v>
      </c>
      <c r="J1062" t="s">
        <v>2773</v>
      </c>
    </row>
    <row r="1063" spans="1:10" x14ac:dyDescent="0.2">
      <c r="A1063">
        <v>7490</v>
      </c>
      <c r="B1063">
        <v>8.3333333333333329E-2</v>
      </c>
      <c r="C1063">
        <v>3</v>
      </c>
      <c r="E1063">
        <v>3000</v>
      </c>
      <c r="F1063">
        <v>0.16</v>
      </c>
      <c r="G1063">
        <v>0.51619999999999999</v>
      </c>
      <c r="H1063">
        <v>8.2600000000000007E-2</v>
      </c>
      <c r="I1063">
        <v>0</v>
      </c>
      <c r="J1063" t="s">
        <v>2774</v>
      </c>
    </row>
    <row r="1064" spans="1:10" x14ac:dyDescent="0.2">
      <c r="A1064">
        <v>7491</v>
      </c>
      <c r="B1064">
        <v>1.4705882352941178</v>
      </c>
      <c r="C1064">
        <v>3</v>
      </c>
      <c r="E1064">
        <v>170</v>
      </c>
      <c r="F1064">
        <v>2.8239999999999998</v>
      </c>
      <c r="G1064">
        <v>0.51619999999999999</v>
      </c>
      <c r="H1064">
        <v>1.4577</v>
      </c>
      <c r="I1064">
        <v>0</v>
      </c>
      <c r="J1064" t="s">
        <v>1526</v>
      </c>
    </row>
    <row r="1065" spans="1:10" x14ac:dyDescent="0.2">
      <c r="A1065">
        <v>7492</v>
      </c>
      <c r="B1065">
        <v>0.44642857142857145</v>
      </c>
      <c r="C1065">
        <v>1</v>
      </c>
      <c r="E1065">
        <v>560</v>
      </c>
      <c r="F1065">
        <v>0.85699999999999998</v>
      </c>
      <c r="G1065">
        <v>0.42299999999999999</v>
      </c>
      <c r="H1065">
        <v>0.36249999999999999</v>
      </c>
      <c r="I1065">
        <v>0</v>
      </c>
      <c r="J1065" t="s">
        <v>1736</v>
      </c>
    </row>
    <row r="1066" spans="1:10" x14ac:dyDescent="0.2">
      <c r="A1066">
        <v>7493</v>
      </c>
      <c r="B1066">
        <v>0.43103448275862066</v>
      </c>
      <c r="C1066">
        <v>1</v>
      </c>
      <c r="E1066">
        <v>580</v>
      </c>
      <c r="F1066">
        <v>0.82799999999999996</v>
      </c>
      <c r="G1066">
        <v>0.42299999999999999</v>
      </c>
      <c r="H1066">
        <v>0.35020000000000001</v>
      </c>
      <c r="I1066">
        <v>0</v>
      </c>
      <c r="J1066" t="s">
        <v>1480</v>
      </c>
    </row>
    <row r="1067" spans="1:10" x14ac:dyDescent="0.2">
      <c r="A1067">
        <v>7601</v>
      </c>
      <c r="B1067">
        <v>0.84375</v>
      </c>
      <c r="C1067">
        <v>3</v>
      </c>
      <c r="E1067">
        <v>320</v>
      </c>
      <c r="F1067">
        <v>1.5</v>
      </c>
      <c r="G1067">
        <v>0.51619999999999999</v>
      </c>
      <c r="H1067">
        <v>0.77429999999999999</v>
      </c>
      <c r="I1067">
        <v>0</v>
      </c>
      <c r="J1067" t="s">
        <v>1701</v>
      </c>
    </row>
    <row r="1068" spans="1:10" x14ac:dyDescent="0.2">
      <c r="A1068">
        <v>7602</v>
      </c>
      <c r="B1068">
        <v>0.36986301369863012</v>
      </c>
      <c r="C1068">
        <v>3</v>
      </c>
      <c r="E1068">
        <v>730</v>
      </c>
      <c r="F1068">
        <v>0.65800000000000003</v>
      </c>
      <c r="G1068">
        <v>0.51619999999999999</v>
      </c>
      <c r="H1068">
        <v>0.3397</v>
      </c>
      <c r="I1068">
        <v>0</v>
      </c>
      <c r="J1068" t="s">
        <v>296</v>
      </c>
    </row>
    <row r="1069" spans="1:10" x14ac:dyDescent="0.2">
      <c r="A1069">
        <v>7603</v>
      </c>
      <c r="B1069">
        <v>0.72972972972972971</v>
      </c>
      <c r="C1069">
        <v>1</v>
      </c>
      <c r="E1069">
        <v>370</v>
      </c>
      <c r="F1069">
        <v>1.2969999999999999</v>
      </c>
      <c r="G1069">
        <v>0.42299999999999999</v>
      </c>
      <c r="H1069">
        <v>0.54859999999999998</v>
      </c>
      <c r="I1069">
        <v>0</v>
      </c>
      <c r="J1069" t="s">
        <v>297</v>
      </c>
    </row>
    <row r="1070" spans="1:10" x14ac:dyDescent="0.2">
      <c r="A1070">
        <v>7604</v>
      </c>
      <c r="B1070">
        <v>0.49090909090909091</v>
      </c>
      <c r="C1070">
        <v>2</v>
      </c>
      <c r="E1070">
        <v>550</v>
      </c>
      <c r="F1070">
        <v>0.873</v>
      </c>
      <c r="G1070">
        <v>0.46529999999999999</v>
      </c>
      <c r="H1070">
        <v>0.40620000000000001</v>
      </c>
      <c r="I1070">
        <v>0</v>
      </c>
      <c r="J1070" t="s">
        <v>615</v>
      </c>
    </row>
    <row r="1071" spans="1:10" x14ac:dyDescent="0.2">
      <c r="A1071">
        <v>7605</v>
      </c>
      <c r="B1071">
        <v>0.33750000000000002</v>
      </c>
      <c r="C1071">
        <v>2</v>
      </c>
      <c r="E1071">
        <v>800</v>
      </c>
      <c r="F1071">
        <v>0.6</v>
      </c>
      <c r="G1071">
        <v>0.46529999999999999</v>
      </c>
      <c r="H1071">
        <v>0.2792</v>
      </c>
      <c r="I1071">
        <v>0</v>
      </c>
      <c r="J1071" t="s">
        <v>616</v>
      </c>
    </row>
    <row r="1072" spans="1:10" x14ac:dyDescent="0.2">
      <c r="A1072">
        <v>7606</v>
      </c>
      <c r="B1072">
        <v>0.42857142857142855</v>
      </c>
      <c r="C1072">
        <v>3</v>
      </c>
      <c r="D1072">
        <v>0.04</v>
      </c>
      <c r="E1072">
        <v>630</v>
      </c>
      <c r="F1072">
        <v>0.76200000000000001</v>
      </c>
      <c r="G1072">
        <v>0.51619999999999999</v>
      </c>
      <c r="H1072">
        <v>0.39329999999999998</v>
      </c>
      <c r="I1072">
        <v>1.5731999999999999E-2</v>
      </c>
      <c r="J1072" t="s">
        <v>2775</v>
      </c>
    </row>
    <row r="1073" spans="1:10" x14ac:dyDescent="0.2">
      <c r="A1073">
        <v>7607</v>
      </c>
      <c r="B1073">
        <v>0.38571428571428573</v>
      </c>
      <c r="C1073">
        <v>3</v>
      </c>
      <c r="E1073">
        <v>700</v>
      </c>
      <c r="F1073">
        <v>0.68600000000000005</v>
      </c>
      <c r="G1073">
        <v>0.51619999999999999</v>
      </c>
      <c r="H1073">
        <v>0.35410000000000003</v>
      </c>
      <c r="I1073">
        <v>0</v>
      </c>
      <c r="J1073" t="s">
        <v>617</v>
      </c>
    </row>
    <row r="1074" spans="1:10" x14ac:dyDescent="0.2">
      <c r="A1074">
        <v>7608</v>
      </c>
      <c r="B1074">
        <v>0.57446808510638303</v>
      </c>
      <c r="C1074">
        <v>2</v>
      </c>
      <c r="D1074">
        <v>0.04</v>
      </c>
      <c r="E1074">
        <v>470</v>
      </c>
      <c r="F1074">
        <v>1.0209999999999999</v>
      </c>
      <c r="G1074">
        <v>0.46529999999999999</v>
      </c>
      <c r="H1074">
        <v>0.47510000000000002</v>
      </c>
      <c r="I1074">
        <v>1.9004E-2</v>
      </c>
      <c r="J1074" t="s">
        <v>618</v>
      </c>
    </row>
    <row r="1075" spans="1:10" x14ac:dyDescent="0.2">
      <c r="A1075">
        <v>7609</v>
      </c>
      <c r="B1075">
        <v>0.55102040816326525</v>
      </c>
      <c r="C1075">
        <v>3</v>
      </c>
      <c r="E1075">
        <v>490</v>
      </c>
      <c r="F1075">
        <v>0.98</v>
      </c>
      <c r="G1075">
        <v>0.51619999999999999</v>
      </c>
      <c r="H1075">
        <v>0.50590000000000002</v>
      </c>
      <c r="I1075">
        <v>0</v>
      </c>
      <c r="J1075" t="s">
        <v>2776</v>
      </c>
    </row>
    <row r="1076" spans="1:10" x14ac:dyDescent="0.2">
      <c r="A1076">
        <v>7610</v>
      </c>
      <c r="B1076">
        <v>0.51923076923076927</v>
      </c>
      <c r="C1076">
        <v>3</v>
      </c>
      <c r="E1076">
        <v>520</v>
      </c>
      <c r="F1076">
        <v>0.92300000000000004</v>
      </c>
      <c r="G1076">
        <v>0.51619999999999999</v>
      </c>
      <c r="H1076">
        <v>0.47649999999999998</v>
      </c>
      <c r="I1076">
        <v>0</v>
      </c>
      <c r="J1076" t="s">
        <v>619</v>
      </c>
    </row>
    <row r="1077" spans="1:10" x14ac:dyDescent="0.2">
      <c r="A1077">
        <v>7611</v>
      </c>
      <c r="B1077">
        <v>0.38571428571428573</v>
      </c>
      <c r="C1077">
        <v>3</v>
      </c>
      <c r="E1077">
        <v>700</v>
      </c>
      <c r="F1077">
        <v>0.68600000000000005</v>
      </c>
      <c r="G1077">
        <v>0.51619999999999999</v>
      </c>
      <c r="H1077">
        <v>0.35410000000000003</v>
      </c>
      <c r="I1077">
        <v>0</v>
      </c>
      <c r="J1077" t="s">
        <v>620</v>
      </c>
    </row>
    <row r="1078" spans="1:10" x14ac:dyDescent="0.2">
      <c r="A1078">
        <v>7612</v>
      </c>
      <c r="B1078">
        <v>0.29032258064516131</v>
      </c>
      <c r="C1078">
        <v>3</v>
      </c>
      <c r="D1078">
        <v>0.04</v>
      </c>
      <c r="E1078">
        <v>930</v>
      </c>
      <c r="F1078">
        <v>0.51600000000000001</v>
      </c>
      <c r="G1078">
        <v>0.51619999999999999</v>
      </c>
      <c r="H1078">
        <v>0.26640000000000003</v>
      </c>
      <c r="I1078">
        <v>1.0656000000000001E-2</v>
      </c>
      <c r="J1078" t="s">
        <v>621</v>
      </c>
    </row>
    <row r="1079" spans="1:10" x14ac:dyDescent="0.2">
      <c r="A1079">
        <v>7613</v>
      </c>
      <c r="B1079">
        <v>0.27</v>
      </c>
      <c r="C1079">
        <v>3</v>
      </c>
      <c r="E1079">
        <v>1000</v>
      </c>
      <c r="F1079">
        <v>0.48</v>
      </c>
      <c r="G1079">
        <v>0.51619999999999999</v>
      </c>
      <c r="H1079">
        <v>0.24779999999999999</v>
      </c>
      <c r="I1079">
        <v>0</v>
      </c>
      <c r="J1079" t="s">
        <v>2777</v>
      </c>
    </row>
    <row r="1080" spans="1:10" x14ac:dyDescent="0.2">
      <c r="A1080">
        <v>7614</v>
      </c>
      <c r="B1080">
        <v>1.2857142857142858</v>
      </c>
      <c r="C1080">
        <v>2</v>
      </c>
      <c r="E1080">
        <v>210</v>
      </c>
      <c r="F1080">
        <v>2.286</v>
      </c>
      <c r="G1080">
        <v>0.46529999999999999</v>
      </c>
      <c r="H1080">
        <v>1.0637000000000001</v>
      </c>
      <c r="I1080">
        <v>0</v>
      </c>
      <c r="J1080" t="s">
        <v>64</v>
      </c>
    </row>
    <row r="1081" spans="1:10" x14ac:dyDescent="0.2">
      <c r="A1081">
        <v>7615</v>
      </c>
      <c r="B1081">
        <v>0.77142857142857146</v>
      </c>
      <c r="C1081">
        <v>2</v>
      </c>
      <c r="D1081">
        <v>0.04</v>
      </c>
      <c r="E1081">
        <v>350</v>
      </c>
      <c r="F1081">
        <v>1.371</v>
      </c>
      <c r="G1081">
        <v>0.46529999999999999</v>
      </c>
      <c r="H1081">
        <v>0.63790000000000002</v>
      </c>
      <c r="I1081">
        <v>2.5516E-2</v>
      </c>
      <c r="J1081" t="s">
        <v>2778</v>
      </c>
    </row>
    <row r="1082" spans="1:10" x14ac:dyDescent="0.2">
      <c r="A1082">
        <v>7616</v>
      </c>
      <c r="B1082">
        <v>1.125</v>
      </c>
      <c r="C1082">
        <v>3</v>
      </c>
      <c r="E1082">
        <v>240</v>
      </c>
      <c r="F1082">
        <v>2</v>
      </c>
      <c r="G1082">
        <v>0.51619999999999999</v>
      </c>
      <c r="H1082">
        <v>1.0324</v>
      </c>
      <c r="I1082">
        <v>0</v>
      </c>
      <c r="J1082" t="s">
        <v>65</v>
      </c>
    </row>
    <row r="1083" spans="1:10" x14ac:dyDescent="0.2">
      <c r="A1083">
        <v>7617</v>
      </c>
      <c r="B1083">
        <v>0.81818181818181823</v>
      </c>
      <c r="C1083">
        <v>3</v>
      </c>
      <c r="D1083">
        <v>0.04</v>
      </c>
      <c r="E1083">
        <v>330</v>
      </c>
      <c r="F1083">
        <v>1.4550000000000001</v>
      </c>
      <c r="G1083">
        <v>0.51619999999999999</v>
      </c>
      <c r="H1083">
        <v>0.75109999999999999</v>
      </c>
      <c r="I1083">
        <v>3.0044000000000001E-2</v>
      </c>
      <c r="J1083" t="s">
        <v>66</v>
      </c>
    </row>
    <row r="1084" spans="1:10" x14ac:dyDescent="0.2">
      <c r="A1084">
        <v>7618</v>
      </c>
      <c r="B1084">
        <v>1.08</v>
      </c>
      <c r="C1084">
        <v>4</v>
      </c>
      <c r="E1084">
        <v>250</v>
      </c>
      <c r="F1084">
        <v>1.92</v>
      </c>
      <c r="G1084">
        <v>0.57530000000000003</v>
      </c>
      <c r="H1084">
        <v>1.1046</v>
      </c>
      <c r="I1084">
        <v>0</v>
      </c>
      <c r="J1084" t="s">
        <v>67</v>
      </c>
    </row>
    <row r="1085" spans="1:10" x14ac:dyDescent="0.2">
      <c r="A1085">
        <v>7619</v>
      </c>
      <c r="B1085">
        <v>0.6</v>
      </c>
      <c r="C1085">
        <v>2</v>
      </c>
      <c r="D1085">
        <v>0.04</v>
      </c>
      <c r="E1085">
        <v>450</v>
      </c>
      <c r="F1085">
        <v>1.0669999999999999</v>
      </c>
      <c r="G1085">
        <v>0.46529999999999999</v>
      </c>
      <c r="H1085">
        <v>0.4965</v>
      </c>
      <c r="I1085">
        <v>1.9859999999999999E-2</v>
      </c>
      <c r="J1085" t="s">
        <v>68</v>
      </c>
    </row>
    <row r="1086" spans="1:10" x14ac:dyDescent="0.2">
      <c r="A1086">
        <v>7620</v>
      </c>
      <c r="B1086">
        <v>0.93103448275862066</v>
      </c>
      <c r="C1086">
        <v>1</v>
      </c>
      <c r="E1086">
        <v>290</v>
      </c>
      <c r="F1086">
        <v>1.655</v>
      </c>
      <c r="G1086">
        <v>0.42299999999999999</v>
      </c>
      <c r="H1086">
        <v>0.70009999999999994</v>
      </c>
      <c r="I1086">
        <v>0</v>
      </c>
      <c r="J1086" t="s">
        <v>69</v>
      </c>
    </row>
    <row r="1087" spans="1:10" x14ac:dyDescent="0.2">
      <c r="A1087">
        <v>7621</v>
      </c>
      <c r="B1087">
        <v>1.35</v>
      </c>
      <c r="C1087">
        <v>4</v>
      </c>
      <c r="E1087">
        <v>200</v>
      </c>
      <c r="F1087">
        <v>2.4</v>
      </c>
      <c r="G1087">
        <v>0.57530000000000003</v>
      </c>
      <c r="H1087">
        <v>1.3807</v>
      </c>
      <c r="I1087">
        <v>0</v>
      </c>
      <c r="J1087" t="s">
        <v>612</v>
      </c>
    </row>
    <row r="1088" spans="1:10" x14ac:dyDescent="0.2">
      <c r="A1088">
        <v>7622</v>
      </c>
      <c r="B1088">
        <v>0.67500000000000004</v>
      </c>
      <c r="C1088">
        <v>2</v>
      </c>
      <c r="E1088">
        <v>400</v>
      </c>
      <c r="F1088">
        <v>1.2</v>
      </c>
      <c r="G1088">
        <v>0.46529999999999999</v>
      </c>
      <c r="H1088">
        <v>0.55840000000000001</v>
      </c>
      <c r="I1088">
        <v>0</v>
      </c>
      <c r="J1088" t="s">
        <v>70</v>
      </c>
    </row>
    <row r="1089" spans="1:10" x14ac:dyDescent="0.2">
      <c r="A1089">
        <v>7623</v>
      </c>
      <c r="B1089">
        <v>0.27</v>
      </c>
      <c r="C1089">
        <v>1</v>
      </c>
      <c r="D1089">
        <v>0.04</v>
      </c>
      <c r="E1089">
        <v>1000</v>
      </c>
      <c r="F1089">
        <v>0.48</v>
      </c>
      <c r="G1089">
        <v>0.42299999999999999</v>
      </c>
      <c r="H1089">
        <v>0.20300000000000001</v>
      </c>
      <c r="I1089">
        <v>8.1200000000000005E-3</v>
      </c>
      <c r="J1089" t="s">
        <v>613</v>
      </c>
    </row>
    <row r="1090" spans="1:10" x14ac:dyDescent="0.2">
      <c r="A1090">
        <v>7624</v>
      </c>
      <c r="B1090">
        <v>0.68354430379746833</v>
      </c>
      <c r="C1090">
        <v>2</v>
      </c>
      <c r="D1090">
        <v>0.04</v>
      </c>
      <c r="E1090">
        <v>395</v>
      </c>
      <c r="F1090">
        <v>1.2150000000000001</v>
      </c>
      <c r="G1090">
        <v>0.46529999999999999</v>
      </c>
      <c r="H1090">
        <v>0.56530000000000002</v>
      </c>
      <c r="I1090">
        <v>2.2612E-2</v>
      </c>
      <c r="J1090" t="s">
        <v>71</v>
      </c>
    </row>
    <row r="1091" spans="1:10" x14ac:dyDescent="0.2">
      <c r="A1091">
        <v>7625</v>
      </c>
      <c r="B1091">
        <v>0.47368421052631576</v>
      </c>
      <c r="C1091">
        <v>2</v>
      </c>
      <c r="E1091">
        <v>570</v>
      </c>
      <c r="F1091">
        <v>0.84199999999999997</v>
      </c>
      <c r="G1091">
        <v>0.46529999999999999</v>
      </c>
      <c r="H1091">
        <v>0.39179999999999998</v>
      </c>
      <c r="I1091">
        <v>0</v>
      </c>
      <c r="J1091" t="s">
        <v>72</v>
      </c>
    </row>
    <row r="1092" spans="1:10" x14ac:dyDescent="0.2">
      <c r="A1092">
        <v>7626</v>
      </c>
      <c r="B1092">
        <v>0.45</v>
      </c>
      <c r="C1092">
        <v>3</v>
      </c>
      <c r="E1092">
        <v>600</v>
      </c>
      <c r="F1092">
        <v>0.8</v>
      </c>
      <c r="G1092">
        <v>0.51619999999999999</v>
      </c>
      <c r="H1092">
        <v>0.41299999999999998</v>
      </c>
      <c r="I1092">
        <v>0</v>
      </c>
      <c r="J1092" t="s">
        <v>1720</v>
      </c>
    </row>
    <row r="1093" spans="1:10" x14ac:dyDescent="0.2">
      <c r="A1093">
        <v>7627</v>
      </c>
      <c r="B1093">
        <v>0.47368421052631576</v>
      </c>
      <c r="C1093">
        <v>1</v>
      </c>
      <c r="E1093">
        <v>570</v>
      </c>
      <c r="F1093">
        <v>0.84199999999999997</v>
      </c>
      <c r="G1093">
        <v>0.42299999999999999</v>
      </c>
      <c r="H1093">
        <v>0.35620000000000002</v>
      </c>
      <c r="I1093">
        <v>0</v>
      </c>
      <c r="J1093" t="s">
        <v>73</v>
      </c>
    </row>
    <row r="1094" spans="1:10" x14ac:dyDescent="0.2">
      <c r="A1094">
        <v>7628</v>
      </c>
      <c r="B1094">
        <v>0.35064935064935066</v>
      </c>
      <c r="C1094">
        <v>4</v>
      </c>
      <c r="E1094">
        <v>770</v>
      </c>
      <c r="F1094">
        <v>0.623</v>
      </c>
      <c r="G1094">
        <v>0.57530000000000003</v>
      </c>
      <c r="H1094">
        <v>0.3584</v>
      </c>
      <c r="I1094">
        <v>0</v>
      </c>
      <c r="J1094" t="s">
        <v>1722</v>
      </c>
    </row>
    <row r="1095" spans="1:10" x14ac:dyDescent="0.2">
      <c r="A1095">
        <v>7629</v>
      </c>
      <c r="B1095">
        <v>0.14210526315789473</v>
      </c>
      <c r="C1095">
        <v>1</v>
      </c>
      <c r="E1095">
        <v>1900</v>
      </c>
      <c r="F1095">
        <v>0.253</v>
      </c>
      <c r="G1095">
        <v>0.42299999999999999</v>
      </c>
      <c r="H1095">
        <v>0.107</v>
      </c>
      <c r="I1095">
        <v>0</v>
      </c>
      <c r="J1095" t="s">
        <v>1142</v>
      </c>
    </row>
    <row r="1096" spans="1:10" x14ac:dyDescent="0.2">
      <c r="A1096">
        <v>7630</v>
      </c>
      <c r="B1096">
        <v>0.33750000000000002</v>
      </c>
      <c r="C1096">
        <v>1</v>
      </c>
      <c r="E1096">
        <v>800</v>
      </c>
      <c r="F1096">
        <v>0.6</v>
      </c>
      <c r="G1096">
        <v>0.42299999999999999</v>
      </c>
      <c r="H1096">
        <v>0.25380000000000003</v>
      </c>
      <c r="I1096">
        <v>0</v>
      </c>
      <c r="J1096" t="s">
        <v>1723</v>
      </c>
    </row>
    <row r="1097" spans="1:10" x14ac:dyDescent="0.2">
      <c r="A1097">
        <v>7631</v>
      </c>
      <c r="B1097">
        <v>0.36</v>
      </c>
      <c r="C1097">
        <v>3</v>
      </c>
      <c r="E1097">
        <v>750</v>
      </c>
      <c r="F1097">
        <v>0.64</v>
      </c>
      <c r="G1097">
        <v>0.51619999999999999</v>
      </c>
      <c r="H1097">
        <v>0.33040000000000003</v>
      </c>
      <c r="I1097">
        <v>0</v>
      </c>
      <c r="J1097" t="s">
        <v>138</v>
      </c>
    </row>
    <row r="1098" spans="1:10" x14ac:dyDescent="0.2">
      <c r="A1098">
        <v>7701</v>
      </c>
      <c r="B1098">
        <v>0.4</v>
      </c>
      <c r="C1098">
        <v>3</v>
      </c>
      <c r="E1098">
        <v>500</v>
      </c>
      <c r="F1098">
        <v>0.96</v>
      </c>
      <c r="G1098">
        <v>0.51619999999999999</v>
      </c>
      <c r="H1098">
        <v>0.49559999999999998</v>
      </c>
      <c r="I1098">
        <v>0</v>
      </c>
      <c r="J1098" t="s">
        <v>246</v>
      </c>
    </row>
    <row r="1099" spans="1:10" x14ac:dyDescent="0.2">
      <c r="A1099">
        <v>7702</v>
      </c>
      <c r="B1099">
        <v>0.25</v>
      </c>
      <c r="C1099">
        <v>3</v>
      </c>
      <c r="E1099">
        <v>800</v>
      </c>
      <c r="F1099">
        <v>0.6</v>
      </c>
      <c r="G1099">
        <v>0.51619999999999999</v>
      </c>
      <c r="H1099">
        <v>0.30969999999999998</v>
      </c>
      <c r="I1099">
        <v>0</v>
      </c>
      <c r="J1099" t="s">
        <v>750</v>
      </c>
    </row>
    <row r="1100" spans="1:10" x14ac:dyDescent="0.2">
      <c r="A1100">
        <v>7703</v>
      </c>
      <c r="B1100">
        <v>0.5714285714285714</v>
      </c>
      <c r="C1100">
        <v>1</v>
      </c>
      <c r="E1100">
        <v>350</v>
      </c>
      <c r="F1100">
        <v>1.371</v>
      </c>
      <c r="G1100">
        <v>0.42299999999999999</v>
      </c>
      <c r="H1100">
        <v>0.57989999999999997</v>
      </c>
      <c r="I1100">
        <v>0</v>
      </c>
      <c r="J1100" t="s">
        <v>1257</v>
      </c>
    </row>
    <row r="1101" spans="1:10" x14ac:dyDescent="0.2">
      <c r="A1101">
        <v>7704</v>
      </c>
      <c r="B1101">
        <v>0.625</v>
      </c>
      <c r="C1101">
        <v>2</v>
      </c>
      <c r="E1101">
        <v>320</v>
      </c>
      <c r="F1101">
        <v>1.5</v>
      </c>
      <c r="G1101">
        <v>0.46529999999999999</v>
      </c>
      <c r="H1101">
        <v>0.69799999999999995</v>
      </c>
      <c r="I1101">
        <v>0</v>
      </c>
      <c r="J1101" t="s">
        <v>1789</v>
      </c>
    </row>
    <row r="1102" spans="1:10" x14ac:dyDescent="0.2">
      <c r="A1102">
        <v>7705</v>
      </c>
      <c r="B1102">
        <v>0.55555555555555558</v>
      </c>
      <c r="C1102">
        <v>2</v>
      </c>
      <c r="E1102">
        <v>360</v>
      </c>
      <c r="F1102">
        <v>1.333</v>
      </c>
      <c r="G1102">
        <v>0.46529999999999999</v>
      </c>
      <c r="H1102">
        <v>0.62019999999999997</v>
      </c>
      <c r="I1102">
        <v>0</v>
      </c>
      <c r="J1102" t="s">
        <v>2779</v>
      </c>
    </row>
    <row r="1103" spans="1:10" x14ac:dyDescent="0.2">
      <c r="A1103">
        <v>7706</v>
      </c>
      <c r="B1103">
        <v>0.33898305084745761</v>
      </c>
      <c r="C1103">
        <v>2</v>
      </c>
      <c r="E1103">
        <v>590</v>
      </c>
      <c r="F1103">
        <v>0.81399999999999995</v>
      </c>
      <c r="G1103">
        <v>0.46529999999999999</v>
      </c>
      <c r="H1103">
        <v>0.37880000000000003</v>
      </c>
      <c r="I1103">
        <v>0</v>
      </c>
      <c r="J1103" t="s">
        <v>2780</v>
      </c>
    </row>
    <row r="1104" spans="1:10" x14ac:dyDescent="0.2">
      <c r="A1104">
        <v>7707</v>
      </c>
      <c r="B1104">
        <v>0.90909090909090906</v>
      </c>
      <c r="C1104">
        <v>2</v>
      </c>
      <c r="E1104">
        <v>220</v>
      </c>
      <c r="F1104">
        <v>2.1819999999999999</v>
      </c>
      <c r="G1104">
        <v>0.46529999999999999</v>
      </c>
      <c r="H1104">
        <v>1.0153000000000001</v>
      </c>
      <c r="I1104">
        <v>0</v>
      </c>
      <c r="J1104" t="s">
        <v>146</v>
      </c>
    </row>
    <row r="1105" spans="1:10" x14ac:dyDescent="0.2">
      <c r="A1105">
        <v>7708</v>
      </c>
      <c r="B1105">
        <v>0.38095238095238093</v>
      </c>
      <c r="C1105">
        <v>2</v>
      </c>
      <c r="D1105">
        <v>0.04</v>
      </c>
      <c r="E1105">
        <v>525</v>
      </c>
      <c r="F1105">
        <v>0.91400000000000003</v>
      </c>
      <c r="G1105">
        <v>0.46529999999999999</v>
      </c>
      <c r="H1105">
        <v>0.42530000000000001</v>
      </c>
      <c r="I1105">
        <v>1.7011999999999999E-2</v>
      </c>
      <c r="J1105" t="s">
        <v>2781</v>
      </c>
    </row>
    <row r="1106" spans="1:10" x14ac:dyDescent="0.2">
      <c r="A1106">
        <v>7709</v>
      </c>
      <c r="B1106">
        <v>0.44444444444444442</v>
      </c>
      <c r="C1106">
        <v>1</v>
      </c>
      <c r="D1106">
        <v>0.04</v>
      </c>
      <c r="E1106">
        <v>450</v>
      </c>
      <c r="F1106">
        <v>1.0669999999999999</v>
      </c>
      <c r="G1106">
        <v>0.42299999999999999</v>
      </c>
      <c r="H1106">
        <v>0.45129999999999998</v>
      </c>
      <c r="I1106">
        <v>1.8051999999999999E-2</v>
      </c>
      <c r="J1106" t="s">
        <v>1523</v>
      </c>
    </row>
    <row r="1107" spans="1:10" x14ac:dyDescent="0.2">
      <c r="A1107">
        <v>7710</v>
      </c>
      <c r="B1107">
        <v>0.64516129032258063</v>
      </c>
      <c r="C1107">
        <v>3</v>
      </c>
      <c r="E1107">
        <v>310</v>
      </c>
      <c r="F1107">
        <v>1.548</v>
      </c>
      <c r="G1107">
        <v>0.51619999999999999</v>
      </c>
      <c r="H1107">
        <v>0.79910000000000003</v>
      </c>
      <c r="I1107">
        <v>0</v>
      </c>
      <c r="J1107" t="s">
        <v>270</v>
      </c>
    </row>
    <row r="1108" spans="1:10" x14ac:dyDescent="0.2">
      <c r="A1108">
        <v>7711</v>
      </c>
      <c r="B1108">
        <v>0.33898305084745761</v>
      </c>
      <c r="C1108">
        <v>3</v>
      </c>
      <c r="D1108">
        <v>0.04</v>
      </c>
      <c r="E1108">
        <v>590</v>
      </c>
      <c r="F1108">
        <v>0.81399999999999995</v>
      </c>
      <c r="G1108">
        <v>0.51619999999999999</v>
      </c>
      <c r="H1108">
        <v>0.42020000000000002</v>
      </c>
      <c r="I1108">
        <v>1.6808E-2</v>
      </c>
      <c r="J1108" t="s">
        <v>271</v>
      </c>
    </row>
    <row r="1109" spans="1:10" x14ac:dyDescent="0.2">
      <c r="A1109">
        <v>7712</v>
      </c>
      <c r="B1109">
        <v>0.34482758620689657</v>
      </c>
      <c r="C1109">
        <v>3</v>
      </c>
      <c r="E1109">
        <v>580</v>
      </c>
      <c r="F1109">
        <v>0.82799999999999996</v>
      </c>
      <c r="G1109">
        <v>0.51619999999999999</v>
      </c>
      <c r="H1109">
        <v>0.4274</v>
      </c>
      <c r="I1109">
        <v>0</v>
      </c>
      <c r="J1109" t="s">
        <v>272</v>
      </c>
    </row>
    <row r="1110" spans="1:10" x14ac:dyDescent="0.2">
      <c r="A1110">
        <v>7713</v>
      </c>
      <c r="B1110">
        <v>0.29850746268656714</v>
      </c>
      <c r="C1110">
        <v>3</v>
      </c>
      <c r="D1110">
        <v>0.04</v>
      </c>
      <c r="E1110">
        <v>670</v>
      </c>
      <c r="F1110">
        <v>0.71599999999999997</v>
      </c>
      <c r="G1110">
        <v>0.51619999999999999</v>
      </c>
      <c r="H1110">
        <v>0.36959999999999998</v>
      </c>
      <c r="I1110">
        <v>1.4784E-2</v>
      </c>
      <c r="J1110" t="s">
        <v>0</v>
      </c>
    </row>
    <row r="1111" spans="1:10" x14ac:dyDescent="0.2">
      <c r="A1111">
        <v>7714</v>
      </c>
      <c r="B1111">
        <v>0.47619047619047616</v>
      </c>
      <c r="C1111">
        <v>3</v>
      </c>
      <c r="E1111">
        <v>420</v>
      </c>
      <c r="F1111">
        <v>1.143</v>
      </c>
      <c r="G1111">
        <v>0.51619999999999999</v>
      </c>
      <c r="H1111">
        <v>0.59</v>
      </c>
      <c r="I1111">
        <v>0</v>
      </c>
      <c r="J1111" t="s">
        <v>2782</v>
      </c>
    </row>
    <row r="1112" spans="1:10" x14ac:dyDescent="0.2">
      <c r="A1112">
        <v>7715</v>
      </c>
      <c r="B1112">
        <v>0.29850746268656714</v>
      </c>
      <c r="C1112">
        <v>3</v>
      </c>
      <c r="D1112">
        <v>0.04</v>
      </c>
      <c r="E1112">
        <v>670</v>
      </c>
      <c r="F1112">
        <v>0.71599999999999997</v>
      </c>
      <c r="G1112">
        <v>0.51619999999999999</v>
      </c>
      <c r="H1112">
        <v>0.36959999999999998</v>
      </c>
      <c r="I1112">
        <v>1.4784E-2</v>
      </c>
      <c r="J1112" t="s">
        <v>115</v>
      </c>
    </row>
    <row r="1113" spans="1:10" x14ac:dyDescent="0.2">
      <c r="A1113">
        <v>7716</v>
      </c>
      <c r="B1113">
        <v>0.68965517241379315</v>
      </c>
      <c r="C1113">
        <v>3</v>
      </c>
      <c r="E1113">
        <v>290</v>
      </c>
      <c r="F1113">
        <v>1.655</v>
      </c>
      <c r="G1113">
        <v>0.51619999999999999</v>
      </c>
      <c r="H1113">
        <v>0.85429999999999995</v>
      </c>
      <c r="I1113">
        <v>0</v>
      </c>
      <c r="J1113" t="s">
        <v>2783</v>
      </c>
    </row>
    <row r="1114" spans="1:10" x14ac:dyDescent="0.2">
      <c r="A1114">
        <v>7717</v>
      </c>
      <c r="B1114">
        <v>0.31746031746031744</v>
      </c>
      <c r="C1114">
        <v>3</v>
      </c>
      <c r="D1114">
        <v>0.04</v>
      </c>
      <c r="E1114">
        <v>630</v>
      </c>
      <c r="F1114">
        <v>0.76200000000000001</v>
      </c>
      <c r="G1114">
        <v>0.51619999999999999</v>
      </c>
      <c r="H1114">
        <v>0.39329999999999998</v>
      </c>
      <c r="I1114">
        <v>1.5731999999999999E-2</v>
      </c>
      <c r="J1114" t="s">
        <v>444</v>
      </c>
    </row>
    <row r="1115" spans="1:10" x14ac:dyDescent="0.2">
      <c r="A1115">
        <v>7718</v>
      </c>
      <c r="B1115">
        <v>0.35714285714285715</v>
      </c>
      <c r="C1115">
        <v>3</v>
      </c>
      <c r="E1115">
        <v>560</v>
      </c>
      <c r="F1115">
        <v>0.85699999999999998</v>
      </c>
      <c r="G1115">
        <v>0.51619999999999999</v>
      </c>
      <c r="H1115">
        <v>0.44240000000000002</v>
      </c>
      <c r="I1115">
        <v>0</v>
      </c>
      <c r="J1115" t="s">
        <v>229</v>
      </c>
    </row>
    <row r="1116" spans="1:10" x14ac:dyDescent="0.2">
      <c r="A1116">
        <v>7719</v>
      </c>
      <c r="B1116">
        <v>0.40816326530612246</v>
      </c>
      <c r="C1116">
        <v>2</v>
      </c>
      <c r="E1116">
        <v>490</v>
      </c>
      <c r="F1116">
        <v>0.98</v>
      </c>
      <c r="G1116">
        <v>0.46529999999999999</v>
      </c>
      <c r="H1116">
        <v>0.45600000000000002</v>
      </c>
      <c r="I1116">
        <v>0</v>
      </c>
      <c r="J1116" t="s">
        <v>2784</v>
      </c>
    </row>
    <row r="1117" spans="1:10" x14ac:dyDescent="0.2">
      <c r="A1117">
        <v>7720</v>
      </c>
      <c r="B1117">
        <v>0.15384615384615385</v>
      </c>
      <c r="C1117">
        <v>1</v>
      </c>
      <c r="E1117">
        <v>1300</v>
      </c>
      <c r="F1117">
        <v>0.36899999999999999</v>
      </c>
      <c r="G1117">
        <v>0.42299999999999999</v>
      </c>
      <c r="H1117">
        <v>0.15609999999999999</v>
      </c>
      <c r="I1117">
        <v>0</v>
      </c>
      <c r="J1117" t="s">
        <v>1842</v>
      </c>
    </row>
    <row r="1118" spans="1:10" x14ac:dyDescent="0.2">
      <c r="A1118">
        <v>7721</v>
      </c>
      <c r="B1118">
        <v>0.27397260273972601</v>
      </c>
      <c r="C1118">
        <v>2</v>
      </c>
      <c r="E1118">
        <v>730</v>
      </c>
      <c r="F1118">
        <v>0.65800000000000003</v>
      </c>
      <c r="G1118">
        <v>0.46529999999999999</v>
      </c>
      <c r="H1118">
        <v>0.30620000000000003</v>
      </c>
      <c r="I1118">
        <v>0</v>
      </c>
      <c r="J1118" t="s">
        <v>504</v>
      </c>
    </row>
    <row r="1119" spans="1:10" x14ac:dyDescent="0.2">
      <c r="A1119">
        <v>7722</v>
      </c>
      <c r="B1119">
        <v>0.35087719298245612</v>
      </c>
      <c r="C1119">
        <v>3</v>
      </c>
      <c r="E1119">
        <v>570</v>
      </c>
      <c r="F1119">
        <v>0.84199999999999997</v>
      </c>
      <c r="G1119">
        <v>0.51619999999999999</v>
      </c>
      <c r="H1119">
        <v>0.43459999999999999</v>
      </c>
      <c r="I1119">
        <v>0</v>
      </c>
      <c r="J1119" t="s">
        <v>505</v>
      </c>
    </row>
    <row r="1120" spans="1:10" x14ac:dyDescent="0.2">
      <c r="A1120">
        <v>7723</v>
      </c>
      <c r="B1120">
        <v>0.51282051282051277</v>
      </c>
      <c r="C1120">
        <v>3</v>
      </c>
      <c r="D1120">
        <v>0.04</v>
      </c>
      <c r="E1120">
        <v>390</v>
      </c>
      <c r="F1120">
        <v>1.2310000000000001</v>
      </c>
      <c r="G1120">
        <v>0.51619999999999999</v>
      </c>
      <c r="H1120">
        <v>0.63539999999999996</v>
      </c>
      <c r="I1120">
        <v>2.5415999999999998E-2</v>
      </c>
      <c r="J1120" t="s">
        <v>1884</v>
      </c>
    </row>
    <row r="1121" spans="1:10" x14ac:dyDescent="0.2">
      <c r="A1121">
        <v>7724</v>
      </c>
      <c r="B1121">
        <v>0.35714285714285715</v>
      </c>
      <c r="C1121">
        <v>3</v>
      </c>
      <c r="E1121">
        <v>560</v>
      </c>
      <c r="F1121">
        <v>0.85699999999999998</v>
      </c>
      <c r="G1121">
        <v>0.51619999999999999</v>
      </c>
      <c r="H1121">
        <v>0.44240000000000002</v>
      </c>
      <c r="I1121">
        <v>0</v>
      </c>
      <c r="J1121" t="s">
        <v>1885</v>
      </c>
    </row>
    <row r="1122" spans="1:10" x14ac:dyDescent="0.2">
      <c r="A1122">
        <v>7725</v>
      </c>
      <c r="B1122">
        <v>0.22222222222222221</v>
      </c>
      <c r="C1122">
        <v>2</v>
      </c>
      <c r="E1122">
        <v>900</v>
      </c>
      <c r="F1122">
        <v>0.53300000000000003</v>
      </c>
      <c r="G1122">
        <v>0.46529999999999999</v>
      </c>
      <c r="H1122">
        <v>0.248</v>
      </c>
      <c r="I1122">
        <v>0</v>
      </c>
      <c r="J1122" t="s">
        <v>1886</v>
      </c>
    </row>
    <row r="1123" spans="1:10" x14ac:dyDescent="0.2">
      <c r="A1123">
        <v>7726</v>
      </c>
      <c r="B1123">
        <v>0.46511627906976744</v>
      </c>
      <c r="C1123">
        <v>3</v>
      </c>
      <c r="E1123">
        <v>430</v>
      </c>
      <c r="F1123">
        <v>1.1160000000000001</v>
      </c>
      <c r="G1123">
        <v>0.51619999999999999</v>
      </c>
      <c r="H1123">
        <v>0.57609999999999995</v>
      </c>
      <c r="I1123">
        <v>0</v>
      </c>
      <c r="J1123" t="s">
        <v>1887</v>
      </c>
    </row>
    <row r="1124" spans="1:10" x14ac:dyDescent="0.2">
      <c r="A1124">
        <v>7727</v>
      </c>
      <c r="B1124">
        <v>0.2</v>
      </c>
      <c r="C1124">
        <v>2</v>
      </c>
      <c r="E1124">
        <v>1000</v>
      </c>
      <c r="F1124">
        <v>0.48</v>
      </c>
      <c r="G1124">
        <v>0.46529999999999999</v>
      </c>
      <c r="H1124">
        <v>0.2233</v>
      </c>
      <c r="I1124">
        <v>0</v>
      </c>
      <c r="J1124" t="s">
        <v>1658</v>
      </c>
    </row>
    <row r="1125" spans="1:10" x14ac:dyDescent="0.2">
      <c r="A1125">
        <v>7728</v>
      </c>
      <c r="B1125">
        <v>2.8571428571428572</v>
      </c>
      <c r="C1125">
        <v>3</v>
      </c>
      <c r="D1125">
        <v>0.04</v>
      </c>
      <c r="E1125">
        <v>70</v>
      </c>
      <c r="F1125">
        <v>6.8570000000000002</v>
      </c>
      <c r="G1125">
        <v>0.51619999999999999</v>
      </c>
      <c r="H1125">
        <v>3.5396000000000001</v>
      </c>
      <c r="I1125">
        <v>0.14158400000000002</v>
      </c>
      <c r="J1125" t="s">
        <v>2785</v>
      </c>
    </row>
    <row r="1126" spans="1:10" x14ac:dyDescent="0.2">
      <c r="A1126">
        <v>7729</v>
      </c>
      <c r="B1126">
        <v>0.22222222222222221</v>
      </c>
      <c r="C1126">
        <v>2</v>
      </c>
      <c r="D1126">
        <v>0.04</v>
      </c>
      <c r="E1126">
        <v>900</v>
      </c>
      <c r="F1126">
        <v>0.53300000000000003</v>
      </c>
      <c r="G1126">
        <v>0.46529999999999999</v>
      </c>
      <c r="H1126">
        <v>0.248</v>
      </c>
      <c r="I1126">
        <v>9.92E-3</v>
      </c>
      <c r="J1126" t="s">
        <v>759</v>
      </c>
    </row>
    <row r="1127" spans="1:10" x14ac:dyDescent="0.2">
      <c r="A1127">
        <v>7730</v>
      </c>
      <c r="B1127">
        <v>0.36363636363636365</v>
      </c>
      <c r="C1127">
        <v>3</v>
      </c>
      <c r="E1127">
        <v>550</v>
      </c>
      <c r="F1127">
        <v>0.873</v>
      </c>
      <c r="G1127">
        <v>0.51619999999999999</v>
      </c>
      <c r="H1127">
        <v>0.4506</v>
      </c>
      <c r="I1127">
        <v>0</v>
      </c>
      <c r="J1127" t="s">
        <v>26</v>
      </c>
    </row>
    <row r="1128" spans="1:10" x14ac:dyDescent="0.2">
      <c r="A1128">
        <v>7731</v>
      </c>
      <c r="B1128">
        <v>0.83333333333333337</v>
      </c>
      <c r="C1128">
        <v>3</v>
      </c>
      <c r="E1128">
        <v>240</v>
      </c>
      <c r="F1128">
        <v>2</v>
      </c>
      <c r="G1128">
        <v>0.51619999999999999</v>
      </c>
      <c r="H1128">
        <v>1.0324</v>
      </c>
      <c r="I1128">
        <v>0</v>
      </c>
      <c r="J1128" t="s">
        <v>2786</v>
      </c>
    </row>
    <row r="1129" spans="1:10" x14ac:dyDescent="0.2">
      <c r="A1129">
        <v>7732</v>
      </c>
      <c r="B1129">
        <v>1.4285714285714286</v>
      </c>
      <c r="C1129">
        <v>2</v>
      </c>
      <c r="E1129">
        <v>140</v>
      </c>
      <c r="F1129">
        <v>3.4289999999999998</v>
      </c>
      <c r="G1129">
        <v>0.46529999999999999</v>
      </c>
      <c r="H1129">
        <v>1.5954999999999999</v>
      </c>
      <c r="I1129">
        <v>0</v>
      </c>
      <c r="J1129" t="s">
        <v>861</v>
      </c>
    </row>
    <row r="1130" spans="1:10" x14ac:dyDescent="0.2">
      <c r="A1130">
        <v>7733</v>
      </c>
      <c r="B1130">
        <v>0.2</v>
      </c>
      <c r="C1130">
        <v>2</v>
      </c>
      <c r="E1130">
        <v>1000</v>
      </c>
      <c r="F1130">
        <v>0.48</v>
      </c>
      <c r="G1130">
        <v>0.46529999999999999</v>
      </c>
      <c r="H1130">
        <v>0.2233</v>
      </c>
      <c r="I1130">
        <v>0</v>
      </c>
      <c r="J1130" t="s">
        <v>1598</v>
      </c>
    </row>
    <row r="1131" spans="1:10" x14ac:dyDescent="0.2">
      <c r="A1131">
        <v>7734</v>
      </c>
      <c r="B1131">
        <v>0.33333333333333331</v>
      </c>
      <c r="C1131">
        <v>1</v>
      </c>
      <c r="E1131">
        <v>600</v>
      </c>
      <c r="F1131">
        <v>0.8</v>
      </c>
      <c r="G1131">
        <v>0.42299999999999999</v>
      </c>
      <c r="H1131">
        <v>0.33839999999999998</v>
      </c>
      <c r="I1131">
        <v>0</v>
      </c>
      <c r="J1131" t="s">
        <v>332</v>
      </c>
    </row>
    <row r="1132" spans="1:10" x14ac:dyDescent="0.2">
      <c r="A1132">
        <v>7735</v>
      </c>
      <c r="B1132">
        <v>0.22222222222222221</v>
      </c>
      <c r="C1132">
        <v>1</v>
      </c>
      <c r="E1132">
        <v>900</v>
      </c>
      <c r="F1132">
        <v>0.53300000000000003</v>
      </c>
      <c r="G1132">
        <v>0.42299999999999999</v>
      </c>
      <c r="H1132">
        <v>0.22550000000000001</v>
      </c>
      <c r="I1132">
        <v>0</v>
      </c>
      <c r="J1132" t="s">
        <v>333</v>
      </c>
    </row>
    <row r="1133" spans="1:10" x14ac:dyDescent="0.2">
      <c r="A1133">
        <v>7736</v>
      </c>
      <c r="B1133">
        <v>0.36363636363636365</v>
      </c>
      <c r="C1133">
        <v>3</v>
      </c>
      <c r="D1133">
        <v>0.04</v>
      </c>
      <c r="E1133">
        <v>550</v>
      </c>
      <c r="F1133">
        <v>0.873</v>
      </c>
      <c r="G1133">
        <v>0.51619999999999999</v>
      </c>
      <c r="H1133">
        <v>0.4506</v>
      </c>
      <c r="I1133">
        <v>1.8024000000000002E-2</v>
      </c>
      <c r="J1133" t="s">
        <v>334</v>
      </c>
    </row>
    <row r="1134" spans="1:10" x14ac:dyDescent="0.2">
      <c r="A1134">
        <v>7737</v>
      </c>
      <c r="B1134">
        <v>0.12903225806451613</v>
      </c>
      <c r="C1134">
        <v>1</v>
      </c>
      <c r="E1134">
        <v>1550</v>
      </c>
      <c r="F1134">
        <v>0.31</v>
      </c>
      <c r="G1134">
        <v>0.42299999999999999</v>
      </c>
      <c r="H1134">
        <v>0.13109999999999999</v>
      </c>
      <c r="I1134">
        <v>0</v>
      </c>
      <c r="J1134" t="s">
        <v>335</v>
      </c>
    </row>
    <row r="1135" spans="1:10" x14ac:dyDescent="0.2">
      <c r="A1135">
        <v>7738</v>
      </c>
      <c r="B1135">
        <v>0.76923076923076927</v>
      </c>
      <c r="C1135">
        <v>2</v>
      </c>
      <c r="D1135">
        <v>0.04</v>
      </c>
      <c r="E1135">
        <v>260</v>
      </c>
      <c r="F1135">
        <v>1.8460000000000001</v>
      </c>
      <c r="G1135">
        <v>0.46529999999999999</v>
      </c>
      <c r="H1135">
        <v>0.8589</v>
      </c>
      <c r="I1135">
        <v>3.4355999999999998E-2</v>
      </c>
      <c r="J1135" t="s">
        <v>2676</v>
      </c>
    </row>
    <row r="1136" spans="1:10" x14ac:dyDescent="0.2">
      <c r="A1136">
        <v>7739</v>
      </c>
      <c r="B1136">
        <v>1.6666666666666667</v>
      </c>
      <c r="C1136">
        <v>4</v>
      </c>
      <c r="E1136">
        <v>120</v>
      </c>
      <c r="F1136">
        <v>4</v>
      </c>
      <c r="G1136">
        <v>0.57530000000000003</v>
      </c>
      <c r="H1136">
        <v>2.3012000000000001</v>
      </c>
      <c r="I1136">
        <v>0</v>
      </c>
      <c r="J1136" t="s">
        <v>2683</v>
      </c>
    </row>
    <row r="1137" spans="1:10" x14ac:dyDescent="0.2">
      <c r="A1137">
        <v>7740</v>
      </c>
      <c r="B1137">
        <v>0.38461538461538464</v>
      </c>
      <c r="C1137">
        <v>1</v>
      </c>
      <c r="E1137">
        <v>520</v>
      </c>
      <c r="F1137">
        <v>0.92300000000000004</v>
      </c>
      <c r="G1137">
        <v>0.42299999999999999</v>
      </c>
      <c r="H1137">
        <v>0.39040000000000002</v>
      </c>
      <c r="I1137">
        <v>0</v>
      </c>
      <c r="J1137" t="s">
        <v>1664</v>
      </c>
    </row>
    <row r="1138" spans="1:10" x14ac:dyDescent="0.2">
      <c r="A1138">
        <v>7741</v>
      </c>
      <c r="B1138">
        <v>0.1</v>
      </c>
      <c r="C1138">
        <v>1</v>
      </c>
      <c r="E1138">
        <v>2000</v>
      </c>
      <c r="F1138">
        <v>0.24</v>
      </c>
      <c r="G1138">
        <v>0.42299999999999999</v>
      </c>
      <c r="H1138">
        <v>0.10150000000000001</v>
      </c>
      <c r="I1138">
        <v>0</v>
      </c>
      <c r="J1138" t="s">
        <v>86</v>
      </c>
    </row>
    <row r="1139" spans="1:10" x14ac:dyDescent="0.2">
      <c r="A1139">
        <v>7742</v>
      </c>
      <c r="B1139">
        <v>0.14285714285714285</v>
      </c>
      <c r="C1139">
        <v>1</v>
      </c>
      <c r="E1139">
        <v>1400</v>
      </c>
      <c r="F1139">
        <v>0.34300000000000003</v>
      </c>
      <c r="G1139">
        <v>0.42299999999999999</v>
      </c>
      <c r="H1139">
        <v>0.14510000000000001</v>
      </c>
      <c r="I1139">
        <v>0</v>
      </c>
      <c r="J1139" t="s">
        <v>581</v>
      </c>
    </row>
    <row r="1140" spans="1:10" x14ac:dyDescent="0.2">
      <c r="A1140">
        <v>7743</v>
      </c>
      <c r="B1140">
        <v>0.10526315789473684</v>
      </c>
      <c r="C1140">
        <v>1</v>
      </c>
      <c r="E1140">
        <v>1900</v>
      </c>
      <c r="F1140">
        <v>0.253</v>
      </c>
      <c r="G1140">
        <v>0.42299999999999999</v>
      </c>
      <c r="H1140">
        <v>0.107</v>
      </c>
      <c r="I1140">
        <v>0</v>
      </c>
      <c r="J1140" t="s">
        <v>558</v>
      </c>
    </row>
    <row r="1141" spans="1:10" x14ac:dyDescent="0.2">
      <c r="A1141">
        <v>7744</v>
      </c>
      <c r="B1141">
        <v>0.38461538461538464</v>
      </c>
      <c r="C1141">
        <v>4</v>
      </c>
      <c r="E1141">
        <v>520</v>
      </c>
      <c r="F1141">
        <v>0.92300000000000004</v>
      </c>
      <c r="G1141">
        <v>0.57530000000000003</v>
      </c>
      <c r="H1141">
        <v>0.53100000000000003</v>
      </c>
      <c r="I1141">
        <v>0</v>
      </c>
      <c r="J1141" t="s">
        <v>559</v>
      </c>
    </row>
    <row r="1142" spans="1:10" x14ac:dyDescent="0.2">
      <c r="A1142">
        <v>7745</v>
      </c>
      <c r="B1142">
        <v>0.26666666666666666</v>
      </c>
      <c r="C1142">
        <v>3</v>
      </c>
      <c r="E1142">
        <v>750</v>
      </c>
      <c r="F1142">
        <v>0.64</v>
      </c>
      <c r="G1142">
        <v>0.51619999999999999</v>
      </c>
      <c r="H1142">
        <v>0.33040000000000003</v>
      </c>
      <c r="I1142">
        <v>0</v>
      </c>
      <c r="J1142" t="s">
        <v>87</v>
      </c>
    </row>
    <row r="1143" spans="1:10" x14ac:dyDescent="0.2">
      <c r="A1143">
        <v>7901</v>
      </c>
      <c r="B1143">
        <v>3.8461538461538463</v>
      </c>
      <c r="C1143">
        <v>6</v>
      </c>
      <c r="E1143">
        <v>65</v>
      </c>
      <c r="F1143">
        <v>7.3849999999999998</v>
      </c>
      <c r="H1143">
        <v>0</v>
      </c>
      <c r="I1143">
        <v>0</v>
      </c>
      <c r="J1143" t="s">
        <v>2787</v>
      </c>
    </row>
    <row r="1144" spans="1:10" x14ac:dyDescent="0.2">
      <c r="A1144">
        <v>7902</v>
      </c>
      <c r="B1144">
        <v>0.18518518518518517</v>
      </c>
      <c r="C1144">
        <v>5</v>
      </c>
      <c r="E1144">
        <v>1350</v>
      </c>
      <c r="F1144">
        <v>0.35599999999999998</v>
      </c>
      <c r="G1144">
        <v>0.65980000000000005</v>
      </c>
      <c r="H1144">
        <v>0.2349</v>
      </c>
      <c r="I1144">
        <v>0</v>
      </c>
      <c r="J1144" t="s">
        <v>2766</v>
      </c>
    </row>
    <row r="1145" spans="1:10" x14ac:dyDescent="0.2">
      <c r="A1145">
        <v>7903</v>
      </c>
      <c r="B1145">
        <v>1.0869565217391304</v>
      </c>
      <c r="C1145">
        <v>3</v>
      </c>
      <c r="E1145">
        <v>230</v>
      </c>
      <c r="F1145">
        <v>2.0870000000000002</v>
      </c>
      <c r="G1145">
        <v>0.51619999999999999</v>
      </c>
      <c r="H1145">
        <v>1.0772999999999999</v>
      </c>
      <c r="I1145">
        <v>0</v>
      </c>
      <c r="J1145" t="s">
        <v>263</v>
      </c>
    </row>
    <row r="1146" spans="1:10" x14ac:dyDescent="0.2">
      <c r="A1146">
        <v>7904</v>
      </c>
      <c r="B1146">
        <v>0.16666666666666666</v>
      </c>
      <c r="C1146">
        <v>3</v>
      </c>
      <c r="E1146">
        <v>1500</v>
      </c>
      <c r="F1146">
        <v>0.32</v>
      </c>
      <c r="G1146">
        <v>0.51619999999999999</v>
      </c>
      <c r="H1146">
        <v>0.16520000000000001</v>
      </c>
      <c r="I1146">
        <v>0</v>
      </c>
      <c r="J1146" t="s">
        <v>1007</v>
      </c>
    </row>
    <row r="1147" spans="1:10" x14ac:dyDescent="0.2">
      <c r="A1147">
        <v>7905</v>
      </c>
      <c r="B1147">
        <v>2.2727272727272729</v>
      </c>
      <c r="C1147">
        <v>3</v>
      </c>
      <c r="E1147">
        <v>110</v>
      </c>
      <c r="F1147">
        <v>4.3639999999999999</v>
      </c>
      <c r="G1147">
        <v>0.51619999999999999</v>
      </c>
      <c r="H1147">
        <v>2.2526999999999999</v>
      </c>
      <c r="I1147">
        <v>0</v>
      </c>
      <c r="J1147" t="s">
        <v>925</v>
      </c>
    </row>
    <row r="1148" spans="1:10" x14ac:dyDescent="0.2">
      <c r="A1148">
        <v>7906</v>
      </c>
      <c r="B1148">
        <v>0.20833333333333334</v>
      </c>
      <c r="C1148">
        <v>3</v>
      </c>
      <c r="E1148">
        <v>1200</v>
      </c>
      <c r="F1148">
        <v>0.4</v>
      </c>
      <c r="G1148">
        <v>0.51619999999999999</v>
      </c>
      <c r="H1148">
        <v>0.20649999999999999</v>
      </c>
      <c r="I1148">
        <v>0</v>
      </c>
      <c r="J1148" t="s">
        <v>926</v>
      </c>
    </row>
    <row r="1149" spans="1:10" x14ac:dyDescent="0.2">
      <c r="A1149">
        <v>7907</v>
      </c>
      <c r="B1149">
        <v>0.3125</v>
      </c>
      <c r="C1149">
        <v>4</v>
      </c>
      <c r="E1149">
        <v>800</v>
      </c>
      <c r="F1149">
        <v>0.6</v>
      </c>
      <c r="G1149">
        <v>0.57530000000000003</v>
      </c>
      <c r="H1149">
        <v>0.34520000000000001</v>
      </c>
      <c r="I1149">
        <v>0</v>
      </c>
      <c r="J1149" t="s">
        <v>2788</v>
      </c>
    </row>
    <row r="1150" spans="1:10" x14ac:dyDescent="0.2">
      <c r="A1150">
        <v>7908</v>
      </c>
      <c r="B1150">
        <v>0.3968253968253968</v>
      </c>
      <c r="C1150">
        <v>4</v>
      </c>
      <c r="E1150">
        <v>630</v>
      </c>
      <c r="F1150">
        <v>0.76200000000000001</v>
      </c>
      <c r="G1150">
        <v>0.57530000000000003</v>
      </c>
      <c r="H1150">
        <v>0.43840000000000001</v>
      </c>
      <c r="I1150">
        <v>0</v>
      </c>
      <c r="J1150" t="s">
        <v>2789</v>
      </c>
    </row>
    <row r="1151" spans="1:10" x14ac:dyDescent="0.2">
      <c r="A1151">
        <v>7909</v>
      </c>
      <c r="B1151">
        <v>1.9230769230769231</v>
      </c>
      <c r="C1151">
        <v>3</v>
      </c>
      <c r="E1151">
        <v>130</v>
      </c>
      <c r="F1151">
        <v>3.6920000000000002</v>
      </c>
      <c r="G1151">
        <v>0.51619999999999999</v>
      </c>
      <c r="H1151">
        <v>1.9057999999999999</v>
      </c>
      <c r="I1151">
        <v>0</v>
      </c>
      <c r="J1151" t="s">
        <v>2790</v>
      </c>
    </row>
    <row r="1152" spans="1:10" x14ac:dyDescent="0.2">
      <c r="A1152">
        <v>7910</v>
      </c>
      <c r="B1152">
        <v>5.5555555555555552E-2</v>
      </c>
      <c r="C1152">
        <v>3</v>
      </c>
      <c r="E1152">
        <v>4500</v>
      </c>
      <c r="F1152">
        <v>0.107</v>
      </c>
      <c r="G1152">
        <v>0.51619999999999999</v>
      </c>
      <c r="H1152">
        <v>5.5199999999999999E-2</v>
      </c>
      <c r="I1152">
        <v>0</v>
      </c>
      <c r="J1152" t="s">
        <v>2664</v>
      </c>
    </row>
    <row r="1153" spans="1:10" x14ac:dyDescent="0.2">
      <c r="A1153">
        <v>7911</v>
      </c>
      <c r="B1153">
        <v>0.11363636363636363</v>
      </c>
      <c r="C1153">
        <v>2</v>
      </c>
      <c r="E1153">
        <v>2200</v>
      </c>
      <c r="F1153">
        <v>0.218</v>
      </c>
      <c r="G1153">
        <v>0.46529999999999999</v>
      </c>
      <c r="H1153">
        <v>0.1014</v>
      </c>
      <c r="I1153">
        <v>0</v>
      </c>
      <c r="J1153" t="s">
        <v>1781</v>
      </c>
    </row>
    <row r="1154" spans="1:10" x14ac:dyDescent="0.2">
      <c r="A1154">
        <v>7912</v>
      </c>
      <c r="B1154">
        <v>0.83333333333333337</v>
      </c>
      <c r="C1154">
        <v>1</v>
      </c>
      <c r="E1154">
        <v>300</v>
      </c>
      <c r="F1154">
        <v>1.6</v>
      </c>
      <c r="G1154">
        <v>0.42299999999999999</v>
      </c>
      <c r="H1154">
        <v>0.67679999999999996</v>
      </c>
      <c r="I1154">
        <v>0</v>
      </c>
      <c r="J1154" t="s">
        <v>801</v>
      </c>
    </row>
    <row r="1155" spans="1:10" x14ac:dyDescent="0.2">
      <c r="A1155">
        <v>7913</v>
      </c>
      <c r="B1155">
        <v>2.7777777777777777</v>
      </c>
      <c r="C1155">
        <v>6</v>
      </c>
      <c r="E1155">
        <v>90</v>
      </c>
      <c r="F1155">
        <v>5.3330000000000002</v>
      </c>
      <c r="G1155">
        <v>0.76980000000000004</v>
      </c>
      <c r="H1155">
        <v>4.1052999999999997</v>
      </c>
      <c r="I1155">
        <v>0</v>
      </c>
      <c r="J1155" t="s">
        <v>254</v>
      </c>
    </row>
    <row r="1156" spans="1:10" x14ac:dyDescent="0.2">
      <c r="A1156">
        <v>7914</v>
      </c>
      <c r="B1156">
        <v>0.55555555555555558</v>
      </c>
      <c r="C1156">
        <v>5</v>
      </c>
      <c r="E1156">
        <v>450</v>
      </c>
      <c r="F1156">
        <v>1.0669999999999999</v>
      </c>
      <c r="G1156">
        <v>0.65980000000000005</v>
      </c>
      <c r="H1156">
        <v>0.70399999999999996</v>
      </c>
      <c r="I1156">
        <v>0</v>
      </c>
      <c r="J1156" t="s">
        <v>730</v>
      </c>
    </row>
    <row r="1157" spans="1:10" x14ac:dyDescent="0.2">
      <c r="A1157">
        <v>7915</v>
      </c>
      <c r="B1157">
        <v>0.18518518518518517</v>
      </c>
      <c r="C1157">
        <v>5</v>
      </c>
      <c r="E1157">
        <v>1350</v>
      </c>
      <c r="F1157">
        <v>0.35599999999999998</v>
      </c>
      <c r="G1157">
        <v>0.65980000000000005</v>
      </c>
      <c r="H1157">
        <v>0.2349</v>
      </c>
      <c r="I1157">
        <v>0</v>
      </c>
      <c r="J1157" t="s">
        <v>2791</v>
      </c>
    </row>
    <row r="1158" spans="1:10" x14ac:dyDescent="0.2">
      <c r="A1158">
        <v>7916</v>
      </c>
      <c r="B1158">
        <v>0.65789473684210531</v>
      </c>
      <c r="C1158">
        <v>3</v>
      </c>
      <c r="E1158">
        <v>380</v>
      </c>
      <c r="F1158">
        <v>1.2629999999999999</v>
      </c>
      <c r="G1158">
        <v>0.51619999999999999</v>
      </c>
      <c r="H1158">
        <v>0.65200000000000002</v>
      </c>
      <c r="I1158">
        <v>0</v>
      </c>
      <c r="J1158" t="s">
        <v>263</v>
      </c>
    </row>
    <row r="1159" spans="1:10" x14ac:dyDescent="0.2">
      <c r="A1159">
        <v>7917</v>
      </c>
      <c r="B1159">
        <v>0.28735632183908044</v>
      </c>
      <c r="C1159">
        <v>3</v>
      </c>
      <c r="E1159">
        <v>870</v>
      </c>
      <c r="F1159">
        <v>0.55200000000000005</v>
      </c>
      <c r="G1159">
        <v>0.51619999999999999</v>
      </c>
      <c r="H1159">
        <v>0.28489999999999999</v>
      </c>
      <c r="I1159">
        <v>0</v>
      </c>
      <c r="J1159" t="s">
        <v>1562</v>
      </c>
    </row>
    <row r="1160" spans="1:10" x14ac:dyDescent="0.2">
      <c r="A1160">
        <v>7918</v>
      </c>
      <c r="B1160">
        <v>1.5625</v>
      </c>
      <c r="C1160">
        <v>3</v>
      </c>
      <c r="E1160">
        <v>160</v>
      </c>
      <c r="F1160">
        <v>3</v>
      </c>
      <c r="G1160">
        <v>0.51619999999999999</v>
      </c>
      <c r="H1160">
        <v>1.5486</v>
      </c>
      <c r="I1160">
        <v>0</v>
      </c>
      <c r="J1160" t="s">
        <v>2792</v>
      </c>
    </row>
    <row r="1161" spans="1:10" x14ac:dyDescent="0.2">
      <c r="A1161">
        <v>7919</v>
      </c>
      <c r="B1161">
        <v>0.83333333333333337</v>
      </c>
      <c r="C1161">
        <v>4</v>
      </c>
      <c r="E1161">
        <v>300</v>
      </c>
      <c r="F1161">
        <v>1.6</v>
      </c>
      <c r="G1161">
        <v>0.57530000000000003</v>
      </c>
      <c r="H1161">
        <v>0.92049999999999998</v>
      </c>
      <c r="I1161">
        <v>0</v>
      </c>
      <c r="J1161" t="s">
        <v>702</v>
      </c>
    </row>
    <row r="1162" spans="1:10" x14ac:dyDescent="0.2">
      <c r="A1162">
        <v>7920</v>
      </c>
      <c r="B1162">
        <v>1.25</v>
      </c>
      <c r="C1162">
        <v>3</v>
      </c>
      <c r="E1162">
        <v>200</v>
      </c>
      <c r="F1162">
        <v>2.4</v>
      </c>
      <c r="G1162">
        <v>0.51619999999999999</v>
      </c>
      <c r="H1162">
        <v>1.2388999999999999</v>
      </c>
      <c r="I1162">
        <v>0</v>
      </c>
      <c r="J1162" t="s">
        <v>776</v>
      </c>
    </row>
    <row r="1163" spans="1:10" x14ac:dyDescent="0.2">
      <c r="A1163">
        <v>7921</v>
      </c>
      <c r="B1163">
        <v>1.1363636363636365</v>
      </c>
      <c r="C1163">
        <v>4</v>
      </c>
      <c r="E1163">
        <v>220</v>
      </c>
      <c r="F1163">
        <v>2.1819999999999999</v>
      </c>
      <c r="G1163">
        <v>0.57530000000000003</v>
      </c>
      <c r="H1163">
        <v>1.2553000000000001</v>
      </c>
      <c r="I1163">
        <v>0</v>
      </c>
      <c r="J1163" t="s">
        <v>2793</v>
      </c>
    </row>
    <row r="1164" spans="1:10" x14ac:dyDescent="0.2">
      <c r="A1164">
        <v>7922</v>
      </c>
      <c r="B1164">
        <v>0.27173913043478259</v>
      </c>
      <c r="C1164">
        <v>4</v>
      </c>
      <c r="E1164">
        <v>920</v>
      </c>
      <c r="F1164">
        <v>0.52200000000000002</v>
      </c>
      <c r="G1164">
        <v>0.57530000000000003</v>
      </c>
      <c r="H1164">
        <v>0.30030000000000001</v>
      </c>
      <c r="I1164">
        <v>0</v>
      </c>
      <c r="J1164" t="s">
        <v>552</v>
      </c>
    </row>
    <row r="1165" spans="1:10" x14ac:dyDescent="0.2">
      <c r="A1165">
        <v>7923</v>
      </c>
      <c r="B1165">
        <v>0.8928571428571429</v>
      </c>
      <c r="C1165">
        <v>3</v>
      </c>
      <c r="E1165">
        <v>280</v>
      </c>
      <c r="F1165">
        <v>1.714</v>
      </c>
      <c r="G1165">
        <v>0.51619999999999999</v>
      </c>
      <c r="H1165">
        <v>0.88480000000000003</v>
      </c>
      <c r="I1165">
        <v>0</v>
      </c>
      <c r="J1165" t="s">
        <v>672</v>
      </c>
    </row>
    <row r="1166" spans="1:10" x14ac:dyDescent="0.2">
      <c r="A1166">
        <v>7924</v>
      </c>
      <c r="B1166">
        <v>0.7142857142857143</v>
      </c>
      <c r="C1166">
        <v>1</v>
      </c>
      <c r="E1166">
        <v>350</v>
      </c>
      <c r="F1166">
        <v>1.371</v>
      </c>
      <c r="G1166">
        <v>0.42299999999999999</v>
      </c>
      <c r="H1166">
        <v>0.57989999999999997</v>
      </c>
      <c r="I1166">
        <v>0</v>
      </c>
      <c r="J1166" t="s">
        <v>2794</v>
      </c>
    </row>
    <row r="1167" spans="1:10" x14ac:dyDescent="0.2">
      <c r="A1167">
        <v>7925</v>
      </c>
      <c r="B1167">
        <v>3.125</v>
      </c>
      <c r="C1167">
        <v>6</v>
      </c>
      <c r="E1167">
        <v>80</v>
      </c>
      <c r="F1167">
        <v>6</v>
      </c>
      <c r="G1167">
        <v>0.76980000000000004</v>
      </c>
      <c r="H1167">
        <v>4.6188000000000002</v>
      </c>
      <c r="I1167">
        <v>0</v>
      </c>
      <c r="J1167" t="s">
        <v>911</v>
      </c>
    </row>
    <row r="1168" spans="1:10" x14ac:dyDescent="0.2">
      <c r="A1168">
        <v>7926</v>
      </c>
      <c r="B1168">
        <v>0.18518518518518517</v>
      </c>
      <c r="C1168">
        <v>5</v>
      </c>
      <c r="E1168">
        <v>1350</v>
      </c>
      <c r="F1168">
        <v>0.35599999999999998</v>
      </c>
      <c r="G1168">
        <v>0.65980000000000005</v>
      </c>
      <c r="H1168">
        <v>0.2349</v>
      </c>
      <c r="I1168">
        <v>0</v>
      </c>
      <c r="J1168" t="s">
        <v>2791</v>
      </c>
    </row>
    <row r="1169" spans="1:10" x14ac:dyDescent="0.2">
      <c r="A1169">
        <v>7927</v>
      </c>
      <c r="B1169">
        <v>0.86206896551724133</v>
      </c>
      <c r="C1169">
        <v>3</v>
      </c>
      <c r="E1169">
        <v>290</v>
      </c>
      <c r="F1169">
        <v>1.655</v>
      </c>
      <c r="G1169">
        <v>0.51619999999999999</v>
      </c>
      <c r="H1169">
        <v>0.85429999999999995</v>
      </c>
      <c r="I1169">
        <v>0</v>
      </c>
      <c r="J1169" t="s">
        <v>1068</v>
      </c>
    </row>
    <row r="1170" spans="1:10" x14ac:dyDescent="0.2">
      <c r="A1170">
        <v>7928</v>
      </c>
      <c r="B1170">
        <v>0.11363636363636363</v>
      </c>
      <c r="C1170">
        <v>3</v>
      </c>
      <c r="E1170">
        <v>2200</v>
      </c>
      <c r="F1170">
        <v>0.218</v>
      </c>
      <c r="G1170">
        <v>0.51619999999999999</v>
      </c>
      <c r="H1170">
        <v>0.1125</v>
      </c>
      <c r="I1170">
        <v>0</v>
      </c>
      <c r="J1170" t="s">
        <v>2795</v>
      </c>
    </row>
    <row r="1171" spans="1:10" x14ac:dyDescent="0.2">
      <c r="A1171">
        <v>7929</v>
      </c>
      <c r="B1171">
        <v>1.6666666666666667</v>
      </c>
      <c r="C1171">
        <v>3</v>
      </c>
      <c r="E1171">
        <v>150</v>
      </c>
      <c r="F1171">
        <v>3.2</v>
      </c>
      <c r="G1171">
        <v>0.51619999999999999</v>
      </c>
      <c r="H1171">
        <v>1.6517999999999999</v>
      </c>
      <c r="I1171">
        <v>0</v>
      </c>
      <c r="J1171" t="s">
        <v>387</v>
      </c>
    </row>
    <row r="1172" spans="1:10" x14ac:dyDescent="0.2">
      <c r="A1172">
        <v>7930</v>
      </c>
      <c r="B1172">
        <v>0.20833333333333334</v>
      </c>
      <c r="C1172">
        <v>3</v>
      </c>
      <c r="E1172">
        <v>1200</v>
      </c>
      <c r="F1172">
        <v>0.4</v>
      </c>
      <c r="G1172">
        <v>0.51619999999999999</v>
      </c>
      <c r="H1172">
        <v>0.20649999999999999</v>
      </c>
      <c r="I1172">
        <v>0</v>
      </c>
      <c r="J1172" t="s">
        <v>2796</v>
      </c>
    </row>
    <row r="1173" spans="1:10" x14ac:dyDescent="0.2">
      <c r="A1173">
        <v>7931</v>
      </c>
      <c r="B1173">
        <v>0.25</v>
      </c>
      <c r="C1173">
        <v>4</v>
      </c>
      <c r="E1173">
        <v>1000</v>
      </c>
      <c r="F1173">
        <v>0.48</v>
      </c>
      <c r="G1173">
        <v>0.57530000000000003</v>
      </c>
      <c r="H1173">
        <v>0.27610000000000001</v>
      </c>
      <c r="I1173">
        <v>0</v>
      </c>
      <c r="J1173" t="s">
        <v>2797</v>
      </c>
    </row>
    <row r="1174" spans="1:10" x14ac:dyDescent="0.2">
      <c r="A1174">
        <v>7932</v>
      </c>
      <c r="J1174" t="s">
        <v>578</v>
      </c>
    </row>
    <row r="1175" spans="1:10" x14ac:dyDescent="0.2">
      <c r="A1175">
        <v>7933</v>
      </c>
      <c r="B1175">
        <v>0.3125</v>
      </c>
      <c r="C1175">
        <v>4</v>
      </c>
      <c r="E1175">
        <v>800</v>
      </c>
      <c r="F1175">
        <v>0.6</v>
      </c>
      <c r="G1175">
        <v>0.57530000000000003</v>
      </c>
      <c r="H1175">
        <v>0.34520000000000001</v>
      </c>
      <c r="I1175">
        <v>0</v>
      </c>
      <c r="J1175" t="s">
        <v>2798</v>
      </c>
    </row>
    <row r="1176" spans="1:10" x14ac:dyDescent="0.2">
      <c r="A1176">
        <v>7934</v>
      </c>
      <c r="B1176">
        <v>0.125</v>
      </c>
      <c r="C1176">
        <v>4</v>
      </c>
      <c r="E1176">
        <v>2000</v>
      </c>
      <c r="F1176">
        <v>0.24</v>
      </c>
      <c r="G1176">
        <v>0.57530000000000003</v>
      </c>
      <c r="H1176">
        <v>0.1381</v>
      </c>
      <c r="I1176">
        <v>0</v>
      </c>
      <c r="J1176" t="s">
        <v>2799</v>
      </c>
    </row>
    <row r="1177" spans="1:10" x14ac:dyDescent="0.2">
      <c r="A1177">
        <v>7935</v>
      </c>
      <c r="B1177">
        <v>3.3333333333333335</v>
      </c>
      <c r="C1177">
        <v>3</v>
      </c>
      <c r="E1177">
        <v>75</v>
      </c>
      <c r="F1177">
        <v>6.4</v>
      </c>
      <c r="G1177">
        <v>0.51619999999999999</v>
      </c>
      <c r="H1177">
        <v>3.3037000000000001</v>
      </c>
      <c r="I1177">
        <v>0</v>
      </c>
      <c r="J1177" t="s">
        <v>2800</v>
      </c>
    </row>
    <row r="1178" spans="1:10" x14ac:dyDescent="0.2">
      <c r="A1178">
        <v>7936</v>
      </c>
      <c r="B1178">
        <v>0.96153846153846156</v>
      </c>
      <c r="C1178">
        <v>1</v>
      </c>
      <c r="E1178">
        <v>260</v>
      </c>
      <c r="F1178">
        <v>1.8460000000000001</v>
      </c>
      <c r="G1178">
        <v>0.42299999999999999</v>
      </c>
      <c r="H1178">
        <v>0.78090000000000004</v>
      </c>
      <c r="I1178">
        <v>0</v>
      </c>
      <c r="J1178" t="s">
        <v>2801</v>
      </c>
    </row>
    <row r="1179" spans="1:10" x14ac:dyDescent="0.2">
      <c r="A1179">
        <v>7937</v>
      </c>
      <c r="B1179">
        <v>3.5714285714285716</v>
      </c>
      <c r="C1179">
        <v>6</v>
      </c>
      <c r="E1179">
        <v>70</v>
      </c>
      <c r="F1179">
        <v>6.8570000000000002</v>
      </c>
      <c r="G1179">
        <v>0.76980000000000004</v>
      </c>
      <c r="H1179">
        <v>5.2785000000000002</v>
      </c>
      <c r="I1179">
        <v>0</v>
      </c>
      <c r="J1179" t="s">
        <v>388</v>
      </c>
    </row>
    <row r="1180" spans="1:10" x14ac:dyDescent="0.2">
      <c r="A1180">
        <v>7938</v>
      </c>
      <c r="B1180">
        <v>0.18518518518518517</v>
      </c>
      <c r="C1180">
        <v>5</v>
      </c>
      <c r="E1180">
        <v>1350</v>
      </c>
      <c r="F1180">
        <v>0.35599999999999998</v>
      </c>
      <c r="G1180">
        <v>0.65980000000000005</v>
      </c>
      <c r="H1180">
        <v>0.2349</v>
      </c>
      <c r="I1180">
        <v>0</v>
      </c>
      <c r="J1180" t="s">
        <v>2791</v>
      </c>
    </row>
    <row r="1181" spans="1:10" x14ac:dyDescent="0.2">
      <c r="A1181">
        <v>7939</v>
      </c>
      <c r="B1181">
        <v>0.92592592592592593</v>
      </c>
      <c r="C1181">
        <v>3</v>
      </c>
      <c r="E1181">
        <v>270</v>
      </c>
      <c r="F1181">
        <v>1.778</v>
      </c>
      <c r="G1181">
        <v>0.51619999999999999</v>
      </c>
      <c r="H1181">
        <v>0.91779999999999995</v>
      </c>
      <c r="I1181">
        <v>0</v>
      </c>
      <c r="J1181" t="s">
        <v>585</v>
      </c>
    </row>
    <row r="1182" spans="1:10" x14ac:dyDescent="0.2">
      <c r="A1182">
        <v>7940</v>
      </c>
      <c r="B1182">
        <v>0.11363636363636363</v>
      </c>
      <c r="C1182">
        <v>3</v>
      </c>
      <c r="E1182">
        <v>2200</v>
      </c>
      <c r="F1182">
        <v>0.218</v>
      </c>
      <c r="G1182">
        <v>0.51619999999999999</v>
      </c>
      <c r="H1182">
        <v>0.1125</v>
      </c>
      <c r="I1182">
        <v>0</v>
      </c>
      <c r="J1182" t="s">
        <v>2795</v>
      </c>
    </row>
    <row r="1183" spans="1:10" x14ac:dyDescent="0.2">
      <c r="A1183">
        <v>7941</v>
      </c>
      <c r="B1183">
        <v>1.9230769230769231</v>
      </c>
      <c r="C1183">
        <v>3</v>
      </c>
      <c r="E1183">
        <v>130</v>
      </c>
      <c r="F1183">
        <v>3.6920000000000002</v>
      </c>
      <c r="G1183">
        <v>0.51619999999999999</v>
      </c>
      <c r="H1183">
        <v>1.9057999999999999</v>
      </c>
      <c r="I1183">
        <v>0</v>
      </c>
      <c r="J1183" t="s">
        <v>586</v>
      </c>
    </row>
    <row r="1184" spans="1:10" x14ac:dyDescent="0.2">
      <c r="A1184">
        <v>7942</v>
      </c>
      <c r="B1184">
        <v>0.20833333333333334</v>
      </c>
      <c r="C1184">
        <v>3</v>
      </c>
      <c r="E1184">
        <v>1200</v>
      </c>
      <c r="F1184">
        <v>0.4</v>
      </c>
      <c r="G1184">
        <v>0.51619999999999999</v>
      </c>
      <c r="H1184">
        <v>0.20649999999999999</v>
      </c>
      <c r="I1184">
        <v>0</v>
      </c>
      <c r="J1184" t="s">
        <v>2796</v>
      </c>
    </row>
    <row r="1185" spans="1:10" x14ac:dyDescent="0.2">
      <c r="A1185">
        <v>7943</v>
      </c>
      <c r="B1185">
        <v>0.25</v>
      </c>
      <c r="C1185">
        <v>4</v>
      </c>
      <c r="E1185">
        <v>1000</v>
      </c>
      <c r="F1185">
        <v>0.48</v>
      </c>
      <c r="G1185">
        <v>0.57530000000000003</v>
      </c>
      <c r="H1185">
        <v>0.27610000000000001</v>
      </c>
      <c r="I1185">
        <v>0</v>
      </c>
      <c r="J1185" t="s">
        <v>2797</v>
      </c>
    </row>
    <row r="1186" spans="1:10" x14ac:dyDescent="0.2">
      <c r="A1186">
        <v>7944</v>
      </c>
      <c r="J1186" t="s">
        <v>578</v>
      </c>
    </row>
    <row r="1187" spans="1:10" x14ac:dyDescent="0.2">
      <c r="A1187">
        <v>7945</v>
      </c>
      <c r="B1187">
        <v>0.3125</v>
      </c>
      <c r="C1187">
        <v>4</v>
      </c>
      <c r="E1187">
        <v>800</v>
      </c>
      <c r="F1187">
        <v>0.6</v>
      </c>
      <c r="G1187">
        <v>0.57530000000000003</v>
      </c>
      <c r="H1187">
        <v>0.34520000000000001</v>
      </c>
      <c r="I1187">
        <v>0</v>
      </c>
      <c r="J1187" t="s">
        <v>2798</v>
      </c>
    </row>
    <row r="1188" spans="1:10" x14ac:dyDescent="0.2">
      <c r="A1188">
        <v>7946</v>
      </c>
      <c r="B1188">
        <v>0.125</v>
      </c>
      <c r="C1188">
        <v>4</v>
      </c>
      <c r="E1188">
        <v>2000</v>
      </c>
      <c r="F1188">
        <v>0.24</v>
      </c>
      <c r="G1188">
        <v>0.57530000000000003</v>
      </c>
      <c r="H1188">
        <v>0.1381</v>
      </c>
      <c r="I1188">
        <v>0</v>
      </c>
      <c r="J1188" t="s">
        <v>2799</v>
      </c>
    </row>
    <row r="1189" spans="1:10" x14ac:dyDescent="0.2">
      <c r="A1189">
        <v>7947</v>
      </c>
      <c r="B1189">
        <v>3.3333333333333335</v>
      </c>
      <c r="C1189">
        <v>3</v>
      </c>
      <c r="E1189">
        <v>75</v>
      </c>
      <c r="F1189">
        <v>6.4</v>
      </c>
      <c r="G1189">
        <v>0.51619999999999999</v>
      </c>
      <c r="H1189">
        <v>3.3037000000000001</v>
      </c>
      <c r="I1189">
        <v>0</v>
      </c>
      <c r="J1189" t="s">
        <v>2800</v>
      </c>
    </row>
    <row r="1190" spans="1:10" x14ac:dyDescent="0.2">
      <c r="A1190">
        <v>7948</v>
      </c>
      <c r="B1190">
        <v>1</v>
      </c>
      <c r="C1190">
        <v>1</v>
      </c>
      <c r="E1190">
        <v>250</v>
      </c>
      <c r="F1190">
        <v>1.92</v>
      </c>
      <c r="G1190">
        <v>0.42299999999999999</v>
      </c>
      <c r="H1190">
        <v>0.81220000000000003</v>
      </c>
      <c r="I1190">
        <v>0</v>
      </c>
      <c r="J1190" t="s">
        <v>2802</v>
      </c>
    </row>
    <row r="1191" spans="1:10" x14ac:dyDescent="0.2">
      <c r="A1191">
        <v>7949</v>
      </c>
      <c r="J1191" t="s">
        <v>578</v>
      </c>
    </row>
    <row r="1192" spans="1:10" x14ac:dyDescent="0.2">
      <c r="A1192">
        <v>7950</v>
      </c>
      <c r="J1192" t="s">
        <v>578</v>
      </c>
    </row>
    <row r="1193" spans="1:10" x14ac:dyDescent="0.2">
      <c r="A1193">
        <v>7951</v>
      </c>
      <c r="B1193">
        <v>3.125</v>
      </c>
      <c r="C1193">
        <v>6</v>
      </c>
      <c r="E1193">
        <v>80</v>
      </c>
      <c r="F1193">
        <v>6</v>
      </c>
      <c r="G1193">
        <v>0.76980000000000004</v>
      </c>
      <c r="H1193">
        <v>4.6188000000000002</v>
      </c>
      <c r="I1193">
        <v>0</v>
      </c>
      <c r="J1193" t="s">
        <v>397</v>
      </c>
    </row>
    <row r="1194" spans="1:10" x14ac:dyDescent="0.2">
      <c r="A1194">
        <v>7952</v>
      </c>
      <c r="B1194">
        <v>0.18518518518518517</v>
      </c>
      <c r="C1194">
        <v>5</v>
      </c>
      <c r="E1194">
        <v>1350</v>
      </c>
      <c r="F1194">
        <v>0.35599999999999998</v>
      </c>
      <c r="G1194">
        <v>0.65980000000000005</v>
      </c>
      <c r="H1194">
        <v>0.2349</v>
      </c>
      <c r="I1194">
        <v>0</v>
      </c>
      <c r="J1194" t="s">
        <v>2791</v>
      </c>
    </row>
    <row r="1195" spans="1:10" x14ac:dyDescent="0.2">
      <c r="A1195">
        <v>7953</v>
      </c>
      <c r="B1195">
        <v>0.80645161290322576</v>
      </c>
      <c r="C1195">
        <v>3</v>
      </c>
      <c r="E1195">
        <v>310</v>
      </c>
      <c r="F1195">
        <v>1.548</v>
      </c>
      <c r="G1195">
        <v>0.51619999999999999</v>
      </c>
      <c r="H1195">
        <v>0.79910000000000003</v>
      </c>
      <c r="I1195">
        <v>0</v>
      </c>
      <c r="J1195" t="s">
        <v>263</v>
      </c>
    </row>
    <row r="1196" spans="1:10" x14ac:dyDescent="0.2">
      <c r="A1196">
        <v>7954</v>
      </c>
      <c r="B1196">
        <v>0.16666666666666666</v>
      </c>
      <c r="C1196">
        <v>3</v>
      </c>
      <c r="E1196">
        <v>1500</v>
      </c>
      <c r="F1196">
        <v>0.32</v>
      </c>
      <c r="G1196">
        <v>0.51619999999999999</v>
      </c>
      <c r="H1196">
        <v>0.16520000000000001</v>
      </c>
      <c r="I1196">
        <v>0</v>
      </c>
      <c r="J1196" t="s">
        <v>1007</v>
      </c>
    </row>
    <row r="1197" spans="1:10" x14ac:dyDescent="0.2">
      <c r="A1197">
        <v>7955</v>
      </c>
      <c r="B1197">
        <v>1.6129032258064515</v>
      </c>
      <c r="C1197">
        <v>3</v>
      </c>
      <c r="E1197">
        <v>155</v>
      </c>
      <c r="F1197">
        <v>3.097</v>
      </c>
      <c r="G1197">
        <v>0.51619999999999999</v>
      </c>
      <c r="H1197">
        <v>1.5987</v>
      </c>
      <c r="I1197">
        <v>0</v>
      </c>
      <c r="J1197" t="s">
        <v>996</v>
      </c>
    </row>
    <row r="1198" spans="1:10" x14ac:dyDescent="0.2">
      <c r="A1198">
        <v>7956</v>
      </c>
      <c r="B1198">
        <v>0.20833333333333334</v>
      </c>
      <c r="C1198">
        <v>3</v>
      </c>
      <c r="E1198">
        <v>1200</v>
      </c>
      <c r="F1198">
        <v>0.4</v>
      </c>
      <c r="G1198">
        <v>0.51619999999999999</v>
      </c>
      <c r="H1198">
        <v>0.20649999999999999</v>
      </c>
      <c r="I1198">
        <v>0</v>
      </c>
      <c r="J1198" t="s">
        <v>926</v>
      </c>
    </row>
    <row r="1199" spans="1:10" x14ac:dyDescent="0.2">
      <c r="A1199">
        <v>7957</v>
      </c>
      <c r="B1199">
        <v>0.78125</v>
      </c>
      <c r="C1199">
        <v>4</v>
      </c>
      <c r="E1199">
        <v>320</v>
      </c>
      <c r="F1199">
        <v>1.5</v>
      </c>
      <c r="G1199">
        <v>0.57530000000000003</v>
      </c>
      <c r="H1199">
        <v>0.86299999999999999</v>
      </c>
      <c r="I1199">
        <v>0</v>
      </c>
      <c r="J1199" t="s">
        <v>816</v>
      </c>
    </row>
    <row r="1200" spans="1:10" x14ac:dyDescent="0.2">
      <c r="A1200">
        <v>7958</v>
      </c>
      <c r="B1200">
        <v>1.6666666666666667</v>
      </c>
      <c r="C1200">
        <v>3</v>
      </c>
      <c r="E1200">
        <v>150</v>
      </c>
      <c r="F1200">
        <v>3.2</v>
      </c>
      <c r="G1200">
        <v>0.51619999999999999</v>
      </c>
      <c r="H1200">
        <v>1.6517999999999999</v>
      </c>
      <c r="I1200">
        <v>0</v>
      </c>
      <c r="J1200" t="s">
        <v>997</v>
      </c>
    </row>
    <row r="1201" spans="1:10" x14ac:dyDescent="0.2">
      <c r="A1201">
        <v>7959</v>
      </c>
      <c r="B1201">
        <v>0.25</v>
      </c>
      <c r="C1201">
        <v>4</v>
      </c>
      <c r="E1201">
        <v>1000</v>
      </c>
      <c r="F1201">
        <v>0.48</v>
      </c>
      <c r="G1201">
        <v>0.57530000000000003</v>
      </c>
      <c r="H1201">
        <v>0.27610000000000001</v>
      </c>
      <c r="I1201">
        <v>0</v>
      </c>
      <c r="J1201" t="s">
        <v>2788</v>
      </c>
    </row>
    <row r="1202" spans="1:10" x14ac:dyDescent="0.2">
      <c r="A1202">
        <v>7960</v>
      </c>
      <c r="B1202">
        <v>0.41666666666666669</v>
      </c>
      <c r="C1202">
        <v>4</v>
      </c>
      <c r="E1202">
        <v>600</v>
      </c>
      <c r="F1202">
        <v>0.8</v>
      </c>
      <c r="G1202">
        <v>0.57530000000000003</v>
      </c>
      <c r="H1202">
        <v>0.4602</v>
      </c>
      <c r="I1202">
        <v>0</v>
      </c>
      <c r="J1202" t="s">
        <v>2803</v>
      </c>
    </row>
    <row r="1203" spans="1:10" x14ac:dyDescent="0.2">
      <c r="A1203">
        <v>7961</v>
      </c>
      <c r="B1203">
        <v>2.5</v>
      </c>
      <c r="C1203">
        <v>3</v>
      </c>
      <c r="E1203">
        <v>100</v>
      </c>
      <c r="F1203">
        <v>4.8</v>
      </c>
      <c r="G1203">
        <v>0.51619999999999999</v>
      </c>
      <c r="H1203">
        <v>2.4777999999999998</v>
      </c>
      <c r="I1203">
        <v>0</v>
      </c>
      <c r="J1203" t="s">
        <v>1166</v>
      </c>
    </row>
    <row r="1204" spans="1:10" x14ac:dyDescent="0.2">
      <c r="A1204">
        <v>7962</v>
      </c>
      <c r="B1204">
        <v>0.7142857142857143</v>
      </c>
      <c r="C1204">
        <v>1</v>
      </c>
      <c r="E1204">
        <v>350</v>
      </c>
      <c r="F1204">
        <v>1.371</v>
      </c>
      <c r="G1204">
        <v>0.42299999999999999</v>
      </c>
      <c r="H1204">
        <v>0.57989999999999997</v>
      </c>
      <c r="I1204">
        <v>0</v>
      </c>
      <c r="J1204" t="s">
        <v>1736</v>
      </c>
    </row>
    <row r="1205" spans="1:10" x14ac:dyDescent="0.2">
      <c r="A1205">
        <v>7963</v>
      </c>
      <c r="B1205">
        <v>0.45454545454545453</v>
      </c>
      <c r="C1205">
        <v>3</v>
      </c>
      <c r="E1205">
        <v>550</v>
      </c>
      <c r="F1205">
        <v>0.873</v>
      </c>
      <c r="G1205">
        <v>0.51619999999999999</v>
      </c>
      <c r="H1205">
        <v>0.4506</v>
      </c>
      <c r="I1205">
        <v>0</v>
      </c>
      <c r="J1205" t="s">
        <v>2804</v>
      </c>
    </row>
    <row r="1206" spans="1:10" x14ac:dyDescent="0.2">
      <c r="A1206">
        <v>7964</v>
      </c>
      <c r="B1206">
        <v>3.2894736842105261</v>
      </c>
      <c r="C1206">
        <v>6</v>
      </c>
      <c r="E1206">
        <v>76</v>
      </c>
      <c r="F1206">
        <v>6.3159999999999998</v>
      </c>
      <c r="G1206">
        <v>0.76980000000000004</v>
      </c>
      <c r="H1206">
        <v>4.8620999999999999</v>
      </c>
      <c r="I1206">
        <v>0</v>
      </c>
      <c r="J1206" t="s">
        <v>306</v>
      </c>
    </row>
    <row r="1207" spans="1:10" x14ac:dyDescent="0.2">
      <c r="A1207">
        <v>7965</v>
      </c>
      <c r="B1207">
        <v>0.55555555555555558</v>
      </c>
      <c r="C1207">
        <v>5</v>
      </c>
      <c r="E1207">
        <v>450</v>
      </c>
      <c r="F1207">
        <v>1.0669999999999999</v>
      </c>
      <c r="G1207">
        <v>0.65980000000000005</v>
      </c>
      <c r="H1207">
        <v>0.70399999999999996</v>
      </c>
      <c r="I1207">
        <v>0</v>
      </c>
      <c r="J1207" t="s">
        <v>307</v>
      </c>
    </row>
    <row r="1208" spans="1:10" x14ac:dyDescent="0.2">
      <c r="A1208">
        <v>7966</v>
      </c>
      <c r="B1208">
        <v>0.18518518518518517</v>
      </c>
      <c r="C1208">
        <v>5</v>
      </c>
      <c r="E1208">
        <v>1350</v>
      </c>
      <c r="F1208">
        <v>0.35599999999999998</v>
      </c>
      <c r="G1208">
        <v>0.65980000000000005</v>
      </c>
      <c r="H1208">
        <v>0.2349</v>
      </c>
      <c r="I1208">
        <v>0</v>
      </c>
      <c r="J1208" t="s">
        <v>2791</v>
      </c>
    </row>
    <row r="1209" spans="1:10" x14ac:dyDescent="0.2">
      <c r="A1209">
        <v>7967</v>
      </c>
      <c r="B1209">
        <v>0.69444444444444442</v>
      </c>
      <c r="C1209">
        <v>3</v>
      </c>
      <c r="E1209">
        <v>360</v>
      </c>
      <c r="F1209">
        <v>1.333</v>
      </c>
      <c r="G1209">
        <v>0.51619999999999999</v>
      </c>
      <c r="H1209">
        <v>0.68810000000000004</v>
      </c>
      <c r="I1209">
        <v>0</v>
      </c>
      <c r="J1209" t="s">
        <v>308</v>
      </c>
    </row>
    <row r="1210" spans="1:10" x14ac:dyDescent="0.2">
      <c r="A1210">
        <v>7968</v>
      </c>
      <c r="B1210">
        <v>0.28735632183908044</v>
      </c>
      <c r="C1210">
        <v>3</v>
      </c>
      <c r="E1210">
        <v>870</v>
      </c>
      <c r="F1210">
        <v>0.55200000000000005</v>
      </c>
      <c r="G1210">
        <v>0.51619999999999999</v>
      </c>
      <c r="H1210">
        <v>0.28489999999999999</v>
      </c>
      <c r="I1210">
        <v>0</v>
      </c>
      <c r="J1210" t="s">
        <v>309</v>
      </c>
    </row>
    <row r="1211" spans="1:10" x14ac:dyDescent="0.2">
      <c r="A1211">
        <v>7969</v>
      </c>
      <c r="B1211">
        <v>1.7241379310344827</v>
      </c>
      <c r="C1211">
        <v>3</v>
      </c>
      <c r="E1211">
        <v>145</v>
      </c>
      <c r="F1211">
        <v>3.31</v>
      </c>
      <c r="G1211">
        <v>0.51619999999999999</v>
      </c>
      <c r="H1211">
        <v>1.7085999999999999</v>
      </c>
      <c r="I1211">
        <v>0</v>
      </c>
      <c r="J1211" t="s">
        <v>1683</v>
      </c>
    </row>
    <row r="1212" spans="1:10" x14ac:dyDescent="0.2">
      <c r="A1212">
        <v>7970</v>
      </c>
      <c r="B1212">
        <v>0.21186440677966101</v>
      </c>
      <c r="C1212">
        <v>3</v>
      </c>
      <c r="E1212">
        <v>1180</v>
      </c>
      <c r="F1212">
        <v>0.40699999999999997</v>
      </c>
      <c r="G1212">
        <v>0.51619999999999999</v>
      </c>
      <c r="H1212">
        <v>0.21010000000000001</v>
      </c>
      <c r="I1212">
        <v>0</v>
      </c>
      <c r="J1212" t="s">
        <v>1684</v>
      </c>
    </row>
    <row r="1213" spans="1:10" x14ac:dyDescent="0.2">
      <c r="A1213">
        <v>7971</v>
      </c>
      <c r="B1213">
        <v>0.83333333333333337</v>
      </c>
      <c r="C1213">
        <v>4</v>
      </c>
      <c r="E1213">
        <v>300</v>
      </c>
      <c r="F1213">
        <v>1.6</v>
      </c>
      <c r="G1213">
        <v>0.57530000000000003</v>
      </c>
      <c r="H1213">
        <v>0.92049999999999998</v>
      </c>
      <c r="I1213">
        <v>0</v>
      </c>
      <c r="J1213" t="s">
        <v>702</v>
      </c>
    </row>
    <row r="1214" spans="1:10" x14ac:dyDescent="0.2">
      <c r="A1214">
        <v>7972</v>
      </c>
      <c r="B1214">
        <v>1.25</v>
      </c>
      <c r="C1214">
        <v>3</v>
      </c>
      <c r="E1214">
        <v>200</v>
      </c>
      <c r="F1214">
        <v>2.4</v>
      </c>
      <c r="G1214">
        <v>0.51619999999999999</v>
      </c>
      <c r="H1214">
        <v>1.2388999999999999</v>
      </c>
      <c r="I1214">
        <v>0</v>
      </c>
      <c r="J1214" t="s">
        <v>1144</v>
      </c>
    </row>
    <row r="1215" spans="1:10" x14ac:dyDescent="0.2">
      <c r="A1215">
        <v>7973</v>
      </c>
      <c r="B1215">
        <v>0.27173913043478259</v>
      </c>
      <c r="C1215">
        <v>4</v>
      </c>
      <c r="E1215">
        <v>920</v>
      </c>
      <c r="F1215">
        <v>0.52200000000000002</v>
      </c>
      <c r="G1215">
        <v>0.57530000000000003</v>
      </c>
      <c r="H1215">
        <v>0.30030000000000001</v>
      </c>
      <c r="I1215">
        <v>0</v>
      </c>
      <c r="J1215" t="s">
        <v>552</v>
      </c>
    </row>
    <row r="1216" spans="1:10" x14ac:dyDescent="0.2">
      <c r="A1216">
        <v>7974</v>
      </c>
      <c r="B1216">
        <v>0.8928571428571429</v>
      </c>
      <c r="C1216">
        <v>3</v>
      </c>
      <c r="E1216">
        <v>280</v>
      </c>
      <c r="F1216">
        <v>1.714</v>
      </c>
      <c r="G1216">
        <v>0.51619999999999999</v>
      </c>
      <c r="H1216">
        <v>0.88480000000000003</v>
      </c>
      <c r="I1216">
        <v>0</v>
      </c>
      <c r="J1216" t="s">
        <v>672</v>
      </c>
    </row>
    <row r="1217" spans="1:10" x14ac:dyDescent="0.2">
      <c r="A1217">
        <v>7975</v>
      </c>
      <c r="B1217">
        <v>0.80645161290322576</v>
      </c>
      <c r="C1217">
        <v>1</v>
      </c>
      <c r="E1217">
        <v>310</v>
      </c>
      <c r="F1217">
        <v>1.548</v>
      </c>
      <c r="G1217">
        <v>0.42299999999999999</v>
      </c>
      <c r="H1217">
        <v>0.65480000000000005</v>
      </c>
      <c r="I1217">
        <v>0</v>
      </c>
      <c r="J1217" t="s">
        <v>2805</v>
      </c>
    </row>
    <row r="1218" spans="1:10" x14ac:dyDescent="0.2">
      <c r="A1218">
        <v>7976</v>
      </c>
      <c r="B1218">
        <v>3.3333333333333335</v>
      </c>
      <c r="C1218">
        <v>6</v>
      </c>
      <c r="E1218">
        <v>75</v>
      </c>
      <c r="F1218">
        <v>6.4</v>
      </c>
      <c r="G1218">
        <v>0.76980000000000004</v>
      </c>
      <c r="H1218">
        <v>4.9267000000000003</v>
      </c>
      <c r="I1218">
        <v>0</v>
      </c>
      <c r="J1218" t="s">
        <v>911</v>
      </c>
    </row>
    <row r="1219" spans="1:10" x14ac:dyDescent="0.2">
      <c r="A1219">
        <v>7977</v>
      </c>
      <c r="B1219">
        <v>0.18518518518518517</v>
      </c>
      <c r="C1219">
        <v>5</v>
      </c>
      <c r="E1219">
        <v>1350</v>
      </c>
      <c r="F1219">
        <v>0.35599999999999998</v>
      </c>
      <c r="G1219">
        <v>0.65980000000000005</v>
      </c>
      <c r="H1219">
        <v>0.2349</v>
      </c>
      <c r="I1219">
        <v>0</v>
      </c>
      <c r="J1219" t="s">
        <v>2791</v>
      </c>
    </row>
    <row r="1220" spans="1:10" x14ac:dyDescent="0.2">
      <c r="A1220">
        <v>7978</v>
      </c>
      <c r="B1220">
        <v>0.8771929824561403</v>
      </c>
      <c r="C1220">
        <v>3</v>
      </c>
      <c r="E1220">
        <v>285</v>
      </c>
      <c r="F1220">
        <v>1.6839999999999999</v>
      </c>
      <c r="G1220">
        <v>0.51619999999999999</v>
      </c>
      <c r="H1220">
        <v>0.86929999999999996</v>
      </c>
      <c r="I1220">
        <v>0</v>
      </c>
      <c r="J1220" t="s">
        <v>1068</v>
      </c>
    </row>
    <row r="1221" spans="1:10" x14ac:dyDescent="0.2">
      <c r="A1221">
        <v>7979</v>
      </c>
      <c r="B1221">
        <v>0.16666666666666666</v>
      </c>
      <c r="C1221">
        <v>3</v>
      </c>
      <c r="E1221">
        <v>1500</v>
      </c>
      <c r="F1221">
        <v>0.32</v>
      </c>
      <c r="G1221">
        <v>0.51619999999999999</v>
      </c>
      <c r="H1221">
        <v>0.16520000000000001</v>
      </c>
      <c r="I1221">
        <v>0</v>
      </c>
      <c r="J1221" t="s">
        <v>1007</v>
      </c>
    </row>
    <row r="1222" spans="1:10" x14ac:dyDescent="0.2">
      <c r="A1222">
        <v>7980</v>
      </c>
      <c r="B1222">
        <v>1.8518518518518519</v>
      </c>
      <c r="C1222">
        <v>3</v>
      </c>
      <c r="E1222">
        <v>135</v>
      </c>
      <c r="F1222">
        <v>3.556</v>
      </c>
      <c r="G1222">
        <v>0.51619999999999999</v>
      </c>
      <c r="H1222">
        <v>1.8355999999999999</v>
      </c>
      <c r="I1222">
        <v>0</v>
      </c>
      <c r="J1222" t="s">
        <v>1069</v>
      </c>
    </row>
    <row r="1223" spans="1:10" x14ac:dyDescent="0.2">
      <c r="A1223">
        <v>7981</v>
      </c>
      <c r="B1223">
        <v>0.20833333333333334</v>
      </c>
      <c r="C1223">
        <v>3</v>
      </c>
      <c r="E1223">
        <v>1200</v>
      </c>
      <c r="F1223">
        <v>0.4</v>
      </c>
      <c r="G1223">
        <v>0.51619999999999999</v>
      </c>
      <c r="H1223">
        <v>0.20649999999999999</v>
      </c>
      <c r="I1223">
        <v>0</v>
      </c>
      <c r="J1223" t="s">
        <v>926</v>
      </c>
    </row>
    <row r="1224" spans="1:10" x14ac:dyDescent="0.2">
      <c r="A1224">
        <v>7982</v>
      </c>
      <c r="B1224">
        <v>0.78125</v>
      </c>
      <c r="C1224">
        <v>4</v>
      </c>
      <c r="E1224">
        <v>320</v>
      </c>
      <c r="F1224">
        <v>1.5</v>
      </c>
      <c r="G1224">
        <v>0.57530000000000003</v>
      </c>
      <c r="H1224">
        <v>0.86299999999999999</v>
      </c>
      <c r="I1224">
        <v>0</v>
      </c>
      <c r="J1224" t="s">
        <v>2806</v>
      </c>
    </row>
    <row r="1225" spans="1:10" x14ac:dyDescent="0.2">
      <c r="A1225">
        <v>7983</v>
      </c>
      <c r="B1225">
        <v>1</v>
      </c>
      <c r="C1225">
        <v>3</v>
      </c>
      <c r="E1225">
        <v>250</v>
      </c>
      <c r="F1225">
        <v>1.92</v>
      </c>
      <c r="G1225">
        <v>0.51619999999999999</v>
      </c>
      <c r="H1225">
        <v>0.99109999999999998</v>
      </c>
      <c r="I1225">
        <v>0</v>
      </c>
      <c r="J1225" t="s">
        <v>391</v>
      </c>
    </row>
    <row r="1226" spans="1:10" x14ac:dyDescent="0.2">
      <c r="A1226">
        <v>7984</v>
      </c>
      <c r="B1226">
        <v>0.22727272727272727</v>
      </c>
      <c r="C1226">
        <v>4</v>
      </c>
      <c r="E1226">
        <v>1100</v>
      </c>
      <c r="F1226">
        <v>0.436</v>
      </c>
      <c r="G1226">
        <v>0.57530000000000003</v>
      </c>
      <c r="H1226">
        <v>0.25080000000000002</v>
      </c>
      <c r="I1226">
        <v>0</v>
      </c>
      <c r="J1226" t="s">
        <v>2807</v>
      </c>
    </row>
    <row r="1227" spans="1:10" x14ac:dyDescent="0.2">
      <c r="A1227">
        <v>7985</v>
      </c>
      <c r="B1227">
        <v>0.5</v>
      </c>
      <c r="C1227">
        <v>4</v>
      </c>
      <c r="E1227">
        <v>500</v>
      </c>
      <c r="F1227">
        <v>0.96</v>
      </c>
      <c r="G1227">
        <v>0.57530000000000003</v>
      </c>
      <c r="H1227">
        <v>0.55230000000000001</v>
      </c>
      <c r="I1227">
        <v>0</v>
      </c>
      <c r="J1227" t="s">
        <v>2808</v>
      </c>
    </row>
    <row r="1228" spans="1:10" x14ac:dyDescent="0.2">
      <c r="A1228">
        <v>7986</v>
      </c>
      <c r="B1228">
        <v>3.125</v>
      </c>
      <c r="C1228">
        <v>3</v>
      </c>
      <c r="E1228">
        <v>80</v>
      </c>
      <c r="F1228">
        <v>6</v>
      </c>
      <c r="G1228">
        <v>0.51619999999999999</v>
      </c>
      <c r="H1228">
        <v>3.0972</v>
      </c>
      <c r="I1228">
        <v>0</v>
      </c>
      <c r="J1228" t="s">
        <v>672</v>
      </c>
    </row>
    <row r="1229" spans="1:10" x14ac:dyDescent="0.2">
      <c r="A1229">
        <v>7987</v>
      </c>
      <c r="B1229">
        <v>0.7142857142857143</v>
      </c>
      <c r="C1229">
        <v>1</v>
      </c>
      <c r="E1229">
        <v>350</v>
      </c>
      <c r="F1229">
        <v>1.371</v>
      </c>
      <c r="G1229">
        <v>0.42299999999999999</v>
      </c>
      <c r="H1229">
        <v>0.57989999999999997</v>
      </c>
      <c r="I1229">
        <v>0</v>
      </c>
      <c r="J1229" t="s">
        <v>2809</v>
      </c>
    </row>
    <row r="1230" spans="1:10" x14ac:dyDescent="0.2">
      <c r="A1230">
        <v>7988</v>
      </c>
      <c r="B1230">
        <v>7.1428571428571425E-2</v>
      </c>
      <c r="C1230">
        <v>3</v>
      </c>
      <c r="E1230">
        <v>3500</v>
      </c>
      <c r="F1230">
        <v>0.13700000000000001</v>
      </c>
      <c r="G1230">
        <v>0.51619999999999999</v>
      </c>
      <c r="H1230">
        <v>7.0699999999999999E-2</v>
      </c>
      <c r="I1230">
        <v>0</v>
      </c>
      <c r="J1230" t="s">
        <v>1427</v>
      </c>
    </row>
    <row r="1231" spans="1:10" x14ac:dyDescent="0.2">
      <c r="A1231">
        <v>8001</v>
      </c>
      <c r="B1231">
        <v>1.6875</v>
      </c>
      <c r="C1231">
        <v>6</v>
      </c>
      <c r="E1231">
        <v>160</v>
      </c>
      <c r="F1231">
        <v>3</v>
      </c>
      <c r="H1231">
        <v>0</v>
      </c>
      <c r="I1231">
        <v>0</v>
      </c>
      <c r="J1231" t="s">
        <v>30</v>
      </c>
    </row>
    <row r="1232" spans="1:10" x14ac:dyDescent="0.2">
      <c r="A1232">
        <v>8002</v>
      </c>
      <c r="B1232">
        <v>1.2857142857142858</v>
      </c>
      <c r="C1232">
        <v>5</v>
      </c>
      <c r="E1232">
        <v>210</v>
      </c>
      <c r="F1232">
        <v>2.286</v>
      </c>
      <c r="G1232">
        <v>0.65980000000000005</v>
      </c>
      <c r="H1232">
        <v>1.5083</v>
      </c>
      <c r="I1232">
        <v>0</v>
      </c>
      <c r="J1232" t="s">
        <v>2810</v>
      </c>
    </row>
    <row r="1233" spans="1:10" x14ac:dyDescent="0.2">
      <c r="A1233">
        <v>8003</v>
      </c>
      <c r="B1233">
        <v>0.54</v>
      </c>
      <c r="C1233">
        <v>3</v>
      </c>
      <c r="E1233">
        <v>500</v>
      </c>
      <c r="F1233">
        <v>0.96</v>
      </c>
      <c r="G1233">
        <v>0.51619999999999999</v>
      </c>
      <c r="H1233">
        <v>0.49559999999999998</v>
      </c>
      <c r="I1233">
        <v>0</v>
      </c>
      <c r="J1233" t="s">
        <v>1040</v>
      </c>
    </row>
    <row r="1234" spans="1:10" x14ac:dyDescent="0.2">
      <c r="A1234">
        <v>8004</v>
      </c>
      <c r="B1234">
        <v>0.38571428571428573</v>
      </c>
      <c r="C1234">
        <v>3</v>
      </c>
      <c r="E1234">
        <v>700</v>
      </c>
      <c r="F1234">
        <v>0.68600000000000005</v>
      </c>
      <c r="G1234">
        <v>0.51619999999999999</v>
      </c>
      <c r="H1234">
        <v>0.35410000000000003</v>
      </c>
      <c r="I1234">
        <v>0</v>
      </c>
      <c r="J1234" t="s">
        <v>1877</v>
      </c>
    </row>
    <row r="1235" spans="1:10" x14ac:dyDescent="0.2">
      <c r="A1235">
        <v>8005</v>
      </c>
      <c r="B1235">
        <v>0.93103448275862066</v>
      </c>
      <c r="C1235">
        <v>3</v>
      </c>
      <c r="E1235">
        <v>290</v>
      </c>
      <c r="F1235">
        <v>1.655</v>
      </c>
      <c r="G1235">
        <v>0.51619999999999999</v>
      </c>
      <c r="H1235">
        <v>0.85429999999999995</v>
      </c>
      <c r="I1235">
        <v>0</v>
      </c>
      <c r="J1235" t="s">
        <v>1843</v>
      </c>
    </row>
    <row r="1236" spans="1:10" x14ac:dyDescent="0.2">
      <c r="A1236">
        <v>8006</v>
      </c>
      <c r="B1236">
        <v>0.62790697674418605</v>
      </c>
      <c r="C1236">
        <v>3</v>
      </c>
      <c r="E1236">
        <v>430</v>
      </c>
      <c r="F1236">
        <v>1.1160000000000001</v>
      </c>
      <c r="G1236">
        <v>0.51619999999999999</v>
      </c>
      <c r="H1236">
        <v>0.57609999999999995</v>
      </c>
      <c r="I1236">
        <v>0</v>
      </c>
      <c r="J1236" t="s">
        <v>1106</v>
      </c>
    </row>
    <row r="1237" spans="1:10" x14ac:dyDescent="0.2">
      <c r="A1237">
        <v>8007</v>
      </c>
      <c r="B1237">
        <v>0.3</v>
      </c>
      <c r="C1237">
        <v>4</v>
      </c>
      <c r="E1237">
        <v>900</v>
      </c>
      <c r="F1237">
        <v>0.53300000000000003</v>
      </c>
      <c r="G1237">
        <v>0.57530000000000003</v>
      </c>
      <c r="H1237">
        <v>0.30659999999999998</v>
      </c>
      <c r="I1237">
        <v>0</v>
      </c>
      <c r="J1237" t="s">
        <v>1107</v>
      </c>
    </row>
    <row r="1238" spans="1:10" x14ac:dyDescent="0.2">
      <c r="A1238">
        <v>8008</v>
      </c>
      <c r="B1238">
        <v>0.9</v>
      </c>
      <c r="C1238">
        <v>3</v>
      </c>
      <c r="E1238">
        <v>300</v>
      </c>
      <c r="F1238">
        <v>1.6</v>
      </c>
      <c r="G1238">
        <v>0.51619999999999999</v>
      </c>
      <c r="H1238">
        <v>0.82589999999999997</v>
      </c>
      <c r="I1238">
        <v>0</v>
      </c>
      <c r="J1238" t="s">
        <v>1108</v>
      </c>
    </row>
    <row r="1239" spans="1:10" x14ac:dyDescent="0.2">
      <c r="A1239">
        <v>8009</v>
      </c>
      <c r="B1239">
        <v>0.19285714285714287</v>
      </c>
      <c r="C1239">
        <v>3</v>
      </c>
      <c r="E1239">
        <v>1400</v>
      </c>
      <c r="F1239">
        <v>0.34300000000000003</v>
      </c>
      <c r="G1239">
        <v>0.51619999999999999</v>
      </c>
      <c r="H1239">
        <v>0.17710000000000001</v>
      </c>
      <c r="I1239">
        <v>0</v>
      </c>
      <c r="J1239" t="s">
        <v>2811</v>
      </c>
    </row>
    <row r="1240" spans="1:10" x14ac:dyDescent="0.2">
      <c r="A1240">
        <v>8010</v>
      </c>
      <c r="B1240">
        <v>3.5999999999999997E-2</v>
      </c>
      <c r="C1240">
        <v>3</v>
      </c>
      <c r="E1240">
        <v>7500</v>
      </c>
      <c r="F1240">
        <v>6.4000000000000001E-2</v>
      </c>
      <c r="G1240">
        <v>0.51619999999999999</v>
      </c>
      <c r="H1240">
        <v>3.3000000000000002E-2</v>
      </c>
      <c r="I1240">
        <v>0</v>
      </c>
      <c r="J1240" t="s">
        <v>2389</v>
      </c>
    </row>
    <row r="1241" spans="1:10" x14ac:dyDescent="0.2">
      <c r="A1241">
        <v>8011</v>
      </c>
      <c r="B1241">
        <v>7.7142857142857138E-2</v>
      </c>
      <c r="C1241">
        <v>4</v>
      </c>
      <c r="E1241">
        <v>3500</v>
      </c>
      <c r="F1241">
        <v>0.13700000000000001</v>
      </c>
      <c r="G1241">
        <v>0.57530000000000003</v>
      </c>
      <c r="H1241">
        <v>7.8799999999999995E-2</v>
      </c>
      <c r="I1241">
        <v>0</v>
      </c>
      <c r="J1241" t="s">
        <v>2812</v>
      </c>
    </row>
    <row r="1242" spans="1:10" x14ac:dyDescent="0.2">
      <c r="A1242">
        <v>8012</v>
      </c>
      <c r="B1242">
        <v>0.36486486486486486</v>
      </c>
      <c r="C1242">
        <v>1</v>
      </c>
      <c r="E1242">
        <v>740</v>
      </c>
      <c r="F1242">
        <v>0.64900000000000002</v>
      </c>
      <c r="G1242">
        <v>0.42299999999999999</v>
      </c>
      <c r="H1242">
        <v>0.27450000000000002</v>
      </c>
      <c r="I1242">
        <v>0</v>
      </c>
      <c r="J1242" t="s">
        <v>2813</v>
      </c>
    </row>
    <row r="1243" spans="1:10" x14ac:dyDescent="0.2">
      <c r="A1243">
        <v>8013</v>
      </c>
      <c r="B1243">
        <v>6.2790697674418611E-2</v>
      </c>
      <c r="C1243">
        <v>4</v>
      </c>
      <c r="E1243">
        <v>4300</v>
      </c>
      <c r="F1243">
        <v>0.112</v>
      </c>
      <c r="G1243">
        <v>0.57530000000000003</v>
      </c>
      <c r="H1243">
        <v>6.4399999999999999E-2</v>
      </c>
      <c r="I1243">
        <v>0</v>
      </c>
      <c r="J1243" t="s">
        <v>2650</v>
      </c>
    </row>
    <row r="1244" spans="1:10" x14ac:dyDescent="0.2">
      <c r="A1244">
        <v>8014</v>
      </c>
      <c r="B1244">
        <v>0.06</v>
      </c>
      <c r="C1244">
        <v>3</v>
      </c>
      <c r="E1244">
        <v>4500</v>
      </c>
      <c r="F1244">
        <v>0.107</v>
      </c>
      <c r="G1244">
        <v>0.51619999999999999</v>
      </c>
      <c r="H1244">
        <v>5.5199999999999999E-2</v>
      </c>
      <c r="I1244">
        <v>0</v>
      </c>
      <c r="J1244" t="s">
        <v>812</v>
      </c>
    </row>
    <row r="1245" spans="1:10" x14ac:dyDescent="0.2">
      <c r="A1245">
        <v>8015</v>
      </c>
      <c r="B1245">
        <v>0.19285714285714287</v>
      </c>
      <c r="C1245">
        <v>3</v>
      </c>
      <c r="E1245">
        <v>1400</v>
      </c>
      <c r="F1245">
        <v>0.34300000000000003</v>
      </c>
      <c r="G1245">
        <v>0.51619999999999999</v>
      </c>
      <c r="H1245">
        <v>0.17710000000000001</v>
      </c>
      <c r="I1245">
        <v>0</v>
      </c>
      <c r="J1245" t="s">
        <v>1782</v>
      </c>
    </row>
    <row r="1246" spans="1:10" x14ac:dyDescent="0.2">
      <c r="A1246">
        <v>8016</v>
      </c>
      <c r="B1246">
        <v>0.45</v>
      </c>
      <c r="C1246">
        <v>1</v>
      </c>
      <c r="E1246">
        <v>600</v>
      </c>
      <c r="F1246">
        <v>0.8</v>
      </c>
      <c r="G1246">
        <v>0.42299999999999999</v>
      </c>
      <c r="H1246">
        <v>0.33839999999999998</v>
      </c>
      <c r="I1246">
        <v>0</v>
      </c>
      <c r="J1246" t="s">
        <v>949</v>
      </c>
    </row>
    <row r="1247" spans="1:10" x14ac:dyDescent="0.2">
      <c r="A1247">
        <v>8017</v>
      </c>
      <c r="B1247">
        <v>0.12272727272727273</v>
      </c>
      <c r="C1247">
        <v>2</v>
      </c>
      <c r="E1247">
        <v>2200</v>
      </c>
      <c r="F1247">
        <v>0.218</v>
      </c>
      <c r="G1247">
        <v>0.46529999999999999</v>
      </c>
      <c r="H1247">
        <v>0.1014</v>
      </c>
      <c r="I1247">
        <v>0</v>
      </c>
      <c r="J1247" t="s">
        <v>1781</v>
      </c>
    </row>
    <row r="1248" spans="1:10" x14ac:dyDescent="0.2">
      <c r="A1248">
        <v>8018</v>
      </c>
      <c r="B1248">
        <v>0.09</v>
      </c>
      <c r="C1248">
        <v>1</v>
      </c>
      <c r="E1248">
        <v>3000</v>
      </c>
      <c r="F1248">
        <v>0.16</v>
      </c>
      <c r="G1248">
        <v>0.42299999999999999</v>
      </c>
      <c r="H1248">
        <v>6.7699999999999996E-2</v>
      </c>
      <c r="I1248">
        <v>0</v>
      </c>
      <c r="J1248" t="s">
        <v>950</v>
      </c>
    </row>
    <row r="1249" spans="1:10" x14ac:dyDescent="0.2">
      <c r="A1249">
        <v>8019</v>
      </c>
      <c r="B1249">
        <v>2.16</v>
      </c>
      <c r="C1249">
        <v>6</v>
      </c>
      <c r="E1249">
        <v>125</v>
      </c>
      <c r="F1249">
        <v>3.84</v>
      </c>
      <c r="G1249">
        <v>0.76980000000000004</v>
      </c>
      <c r="H1249">
        <v>2.956</v>
      </c>
      <c r="I1249">
        <v>0</v>
      </c>
      <c r="J1249" t="s">
        <v>771</v>
      </c>
    </row>
    <row r="1250" spans="1:10" x14ac:dyDescent="0.2">
      <c r="A1250">
        <v>8020</v>
      </c>
      <c r="B1250">
        <v>1.4210526315789473</v>
      </c>
      <c r="C1250">
        <v>5</v>
      </c>
      <c r="E1250">
        <v>190</v>
      </c>
      <c r="F1250">
        <v>2.5259999999999998</v>
      </c>
      <c r="G1250">
        <v>0.65980000000000005</v>
      </c>
      <c r="H1250">
        <v>1.6667000000000001</v>
      </c>
      <c r="I1250">
        <v>0</v>
      </c>
      <c r="J1250" t="s">
        <v>2814</v>
      </c>
    </row>
    <row r="1251" spans="1:10" x14ac:dyDescent="0.2">
      <c r="A1251">
        <v>8021</v>
      </c>
      <c r="B1251">
        <v>0.67500000000000004</v>
      </c>
      <c r="C1251">
        <v>3</v>
      </c>
      <c r="E1251">
        <v>400</v>
      </c>
      <c r="F1251">
        <v>1.2</v>
      </c>
      <c r="G1251">
        <v>0.51619999999999999</v>
      </c>
      <c r="H1251">
        <v>0.61939999999999995</v>
      </c>
      <c r="I1251">
        <v>0</v>
      </c>
      <c r="J1251" t="s">
        <v>1040</v>
      </c>
    </row>
    <row r="1252" spans="1:10" x14ac:dyDescent="0.2">
      <c r="A1252">
        <v>8022</v>
      </c>
      <c r="B1252">
        <v>0.45</v>
      </c>
      <c r="C1252">
        <v>3</v>
      </c>
      <c r="E1252">
        <v>600</v>
      </c>
      <c r="F1252">
        <v>0.8</v>
      </c>
      <c r="G1252">
        <v>0.51619999999999999</v>
      </c>
      <c r="H1252">
        <v>0.41299999999999998</v>
      </c>
      <c r="I1252">
        <v>0</v>
      </c>
      <c r="J1252" t="s">
        <v>1877</v>
      </c>
    </row>
    <row r="1253" spans="1:10" x14ac:dyDescent="0.2">
      <c r="A1253">
        <v>8023</v>
      </c>
      <c r="B1253">
        <v>0.9642857142857143</v>
      </c>
      <c r="C1253">
        <v>3</v>
      </c>
      <c r="E1253">
        <v>280</v>
      </c>
      <c r="F1253">
        <v>1.714</v>
      </c>
      <c r="G1253">
        <v>0.51619999999999999</v>
      </c>
      <c r="H1253">
        <v>0.88480000000000003</v>
      </c>
      <c r="I1253">
        <v>0</v>
      </c>
      <c r="J1253" t="s">
        <v>1631</v>
      </c>
    </row>
    <row r="1254" spans="1:10" x14ac:dyDescent="0.2">
      <c r="A1254">
        <v>8024</v>
      </c>
      <c r="B1254">
        <v>0.43548387096774194</v>
      </c>
      <c r="C1254">
        <v>3</v>
      </c>
      <c r="E1254">
        <v>620</v>
      </c>
      <c r="F1254">
        <v>0.77400000000000002</v>
      </c>
      <c r="G1254">
        <v>0.51619999999999999</v>
      </c>
      <c r="H1254">
        <v>0.39950000000000002</v>
      </c>
      <c r="I1254">
        <v>0</v>
      </c>
      <c r="J1254" t="s">
        <v>2815</v>
      </c>
    </row>
    <row r="1255" spans="1:10" x14ac:dyDescent="0.2">
      <c r="A1255">
        <v>8025</v>
      </c>
      <c r="B1255">
        <v>0.40298507462686567</v>
      </c>
      <c r="C1255">
        <v>4</v>
      </c>
      <c r="E1255">
        <v>670</v>
      </c>
      <c r="F1255">
        <v>0.71599999999999997</v>
      </c>
      <c r="G1255">
        <v>0.57530000000000003</v>
      </c>
      <c r="H1255">
        <v>0.41189999999999999</v>
      </c>
      <c r="I1255">
        <v>0</v>
      </c>
      <c r="J1255" t="s">
        <v>2816</v>
      </c>
    </row>
    <row r="1256" spans="1:10" x14ac:dyDescent="0.2">
      <c r="A1256">
        <v>8026</v>
      </c>
      <c r="B1256">
        <v>1.173913043478261</v>
      </c>
      <c r="C1256">
        <v>3</v>
      </c>
      <c r="E1256">
        <v>230</v>
      </c>
      <c r="F1256">
        <v>2.0870000000000002</v>
      </c>
      <c r="G1256">
        <v>0.51619999999999999</v>
      </c>
      <c r="H1256">
        <v>1.0772999999999999</v>
      </c>
      <c r="I1256">
        <v>0</v>
      </c>
      <c r="J1256" t="s">
        <v>1632</v>
      </c>
    </row>
    <row r="1257" spans="1:10" x14ac:dyDescent="0.2">
      <c r="A1257">
        <v>8027</v>
      </c>
      <c r="B1257">
        <v>0.09</v>
      </c>
      <c r="C1257">
        <v>3</v>
      </c>
      <c r="E1257">
        <v>3000</v>
      </c>
      <c r="F1257">
        <v>0.16</v>
      </c>
      <c r="G1257">
        <v>0.51619999999999999</v>
      </c>
      <c r="H1257">
        <v>8.2600000000000007E-2</v>
      </c>
      <c r="I1257">
        <v>0</v>
      </c>
      <c r="J1257" t="s">
        <v>2556</v>
      </c>
    </row>
    <row r="1258" spans="1:10" x14ac:dyDescent="0.2">
      <c r="A1258">
        <v>8028</v>
      </c>
      <c r="B1258">
        <v>3.5999999999999997E-2</v>
      </c>
      <c r="C1258">
        <v>3</v>
      </c>
      <c r="E1258">
        <v>7500</v>
      </c>
      <c r="F1258">
        <v>6.4000000000000001E-2</v>
      </c>
      <c r="G1258">
        <v>0.51619999999999999</v>
      </c>
      <c r="H1258">
        <v>3.3000000000000002E-2</v>
      </c>
      <c r="I1258">
        <v>0</v>
      </c>
      <c r="J1258" t="s">
        <v>2389</v>
      </c>
    </row>
    <row r="1259" spans="1:10" x14ac:dyDescent="0.2">
      <c r="A1259">
        <v>8029</v>
      </c>
      <c r="B1259">
        <v>0.18</v>
      </c>
      <c r="C1259">
        <v>4</v>
      </c>
      <c r="E1259">
        <v>1500</v>
      </c>
      <c r="F1259">
        <v>0.32</v>
      </c>
      <c r="G1259">
        <v>0.57530000000000003</v>
      </c>
      <c r="H1259">
        <v>0.18410000000000001</v>
      </c>
      <c r="I1259">
        <v>0</v>
      </c>
      <c r="J1259" t="s">
        <v>2817</v>
      </c>
    </row>
    <row r="1260" spans="1:10" x14ac:dyDescent="0.2">
      <c r="A1260">
        <v>8030</v>
      </c>
      <c r="B1260">
        <v>2.4545454545454546</v>
      </c>
      <c r="C1260">
        <v>6</v>
      </c>
      <c r="E1260">
        <v>110</v>
      </c>
      <c r="F1260">
        <v>4.3639999999999999</v>
      </c>
      <c r="G1260">
        <v>0.76980000000000004</v>
      </c>
      <c r="H1260">
        <v>3.3593999999999999</v>
      </c>
      <c r="I1260">
        <v>0</v>
      </c>
      <c r="J1260" t="s">
        <v>772</v>
      </c>
    </row>
    <row r="1261" spans="1:10" x14ac:dyDescent="0.2">
      <c r="A1261">
        <v>8031</v>
      </c>
      <c r="B1261">
        <v>2.4545454545454546</v>
      </c>
      <c r="C1261">
        <v>6</v>
      </c>
      <c r="E1261">
        <v>110</v>
      </c>
      <c r="F1261">
        <v>4.3639999999999999</v>
      </c>
      <c r="G1261">
        <v>0.76980000000000004</v>
      </c>
      <c r="H1261">
        <v>3.3593999999999999</v>
      </c>
      <c r="I1261">
        <v>0</v>
      </c>
      <c r="J1261" t="s">
        <v>1120</v>
      </c>
    </row>
    <row r="1262" spans="1:10" x14ac:dyDescent="0.2">
      <c r="A1262">
        <v>8032</v>
      </c>
      <c r="B1262">
        <v>1.125</v>
      </c>
      <c r="C1262">
        <v>5</v>
      </c>
      <c r="E1262">
        <v>240</v>
      </c>
      <c r="F1262">
        <v>2</v>
      </c>
      <c r="G1262">
        <v>0.65980000000000005</v>
      </c>
      <c r="H1262">
        <v>1.3196000000000001</v>
      </c>
      <c r="I1262">
        <v>0</v>
      </c>
      <c r="J1262" t="s">
        <v>2818</v>
      </c>
    </row>
    <row r="1263" spans="1:10" x14ac:dyDescent="0.2">
      <c r="A1263">
        <v>8033</v>
      </c>
      <c r="B1263">
        <v>0.67500000000000004</v>
      </c>
      <c r="C1263">
        <v>3</v>
      </c>
      <c r="E1263">
        <v>400</v>
      </c>
      <c r="F1263">
        <v>1.2</v>
      </c>
      <c r="G1263">
        <v>0.51619999999999999</v>
      </c>
      <c r="H1263">
        <v>0.61939999999999995</v>
      </c>
      <c r="I1263">
        <v>0</v>
      </c>
      <c r="J1263" t="s">
        <v>1040</v>
      </c>
    </row>
    <row r="1264" spans="1:10" x14ac:dyDescent="0.2">
      <c r="A1264">
        <v>8034</v>
      </c>
      <c r="B1264">
        <v>0.41538461538461541</v>
      </c>
      <c r="C1264">
        <v>3</v>
      </c>
      <c r="E1264">
        <v>650</v>
      </c>
      <c r="F1264">
        <v>0.73799999999999999</v>
      </c>
      <c r="G1264">
        <v>0.51619999999999999</v>
      </c>
      <c r="H1264">
        <v>0.38100000000000001</v>
      </c>
      <c r="I1264">
        <v>0</v>
      </c>
      <c r="J1264" t="s">
        <v>1877</v>
      </c>
    </row>
    <row r="1265" spans="1:10" x14ac:dyDescent="0.2">
      <c r="A1265">
        <v>8035</v>
      </c>
      <c r="B1265">
        <v>0.79411764705882348</v>
      </c>
      <c r="C1265">
        <v>3</v>
      </c>
      <c r="E1265">
        <v>340</v>
      </c>
      <c r="F1265">
        <v>1.4119999999999999</v>
      </c>
      <c r="G1265">
        <v>0.51619999999999999</v>
      </c>
      <c r="H1265">
        <v>0.72889999999999999</v>
      </c>
      <c r="I1265">
        <v>0</v>
      </c>
      <c r="J1265" t="s">
        <v>267</v>
      </c>
    </row>
    <row r="1266" spans="1:10" x14ac:dyDescent="0.2">
      <c r="A1266">
        <v>8036</v>
      </c>
      <c r="B1266">
        <v>0.43548387096774194</v>
      </c>
      <c r="C1266">
        <v>3</v>
      </c>
      <c r="E1266">
        <v>620</v>
      </c>
      <c r="F1266">
        <v>0.77400000000000002</v>
      </c>
      <c r="G1266">
        <v>0.51619999999999999</v>
      </c>
      <c r="H1266">
        <v>0.39950000000000002</v>
      </c>
      <c r="I1266">
        <v>0</v>
      </c>
      <c r="J1266" t="s">
        <v>2819</v>
      </c>
    </row>
    <row r="1267" spans="1:10" x14ac:dyDescent="0.2">
      <c r="A1267">
        <v>8037</v>
      </c>
      <c r="B1267">
        <v>0.18</v>
      </c>
      <c r="C1267">
        <v>4</v>
      </c>
      <c r="E1267">
        <v>1500</v>
      </c>
      <c r="F1267">
        <v>0.32</v>
      </c>
      <c r="G1267">
        <v>0.57530000000000003</v>
      </c>
      <c r="H1267">
        <v>0.18410000000000001</v>
      </c>
      <c r="I1267">
        <v>0</v>
      </c>
      <c r="J1267" t="s">
        <v>2817</v>
      </c>
    </row>
    <row r="1268" spans="1:10" x14ac:dyDescent="0.2">
      <c r="A1268">
        <v>8038</v>
      </c>
      <c r="B1268">
        <v>0.3253012048192771</v>
      </c>
      <c r="C1268">
        <v>4</v>
      </c>
      <c r="E1268">
        <v>830</v>
      </c>
      <c r="F1268">
        <v>0.57799999999999996</v>
      </c>
      <c r="G1268">
        <v>0.57530000000000003</v>
      </c>
      <c r="H1268">
        <v>0.33250000000000002</v>
      </c>
      <c r="I1268">
        <v>0</v>
      </c>
      <c r="J1268" t="s">
        <v>2820</v>
      </c>
    </row>
    <row r="1269" spans="1:10" x14ac:dyDescent="0.2">
      <c r="A1269">
        <v>8039</v>
      </c>
      <c r="B1269">
        <v>1.2272727272727273</v>
      </c>
      <c r="C1269">
        <v>3</v>
      </c>
      <c r="E1269">
        <v>220</v>
      </c>
      <c r="F1269">
        <v>2.1819999999999999</v>
      </c>
      <c r="G1269">
        <v>0.51619999999999999</v>
      </c>
      <c r="H1269">
        <v>1.1263000000000001</v>
      </c>
      <c r="I1269">
        <v>0</v>
      </c>
      <c r="J1269" t="s">
        <v>1632</v>
      </c>
    </row>
    <row r="1270" spans="1:10" x14ac:dyDescent="0.2">
      <c r="A1270">
        <v>8040</v>
      </c>
      <c r="B1270">
        <v>2.8421052631578947</v>
      </c>
      <c r="C1270">
        <v>6</v>
      </c>
      <c r="E1270">
        <v>95</v>
      </c>
      <c r="F1270">
        <v>5.0529999999999999</v>
      </c>
      <c r="G1270">
        <v>0.76980000000000004</v>
      </c>
      <c r="H1270">
        <v>3.8898000000000001</v>
      </c>
      <c r="I1270">
        <v>0</v>
      </c>
      <c r="J1270" t="s">
        <v>778</v>
      </c>
    </row>
    <row r="1271" spans="1:10" x14ac:dyDescent="0.2">
      <c r="A1271">
        <v>8041</v>
      </c>
      <c r="B1271">
        <v>1.173913043478261</v>
      </c>
      <c r="C1271">
        <v>5</v>
      </c>
      <c r="E1271">
        <v>230</v>
      </c>
      <c r="F1271">
        <v>2.0870000000000002</v>
      </c>
      <c r="G1271">
        <v>0.65980000000000005</v>
      </c>
      <c r="H1271">
        <v>1.377</v>
      </c>
      <c r="I1271">
        <v>0</v>
      </c>
      <c r="J1271" t="s">
        <v>2821</v>
      </c>
    </row>
    <row r="1272" spans="1:10" x14ac:dyDescent="0.2">
      <c r="A1272">
        <v>8042</v>
      </c>
      <c r="B1272">
        <v>0.67500000000000004</v>
      </c>
      <c r="C1272">
        <v>3</v>
      </c>
      <c r="E1272">
        <v>400</v>
      </c>
      <c r="F1272">
        <v>1.2</v>
      </c>
      <c r="G1272">
        <v>0.51619999999999999</v>
      </c>
      <c r="H1272">
        <v>0.61939999999999995</v>
      </c>
      <c r="I1272">
        <v>0</v>
      </c>
      <c r="J1272" t="s">
        <v>1040</v>
      </c>
    </row>
    <row r="1273" spans="1:10" x14ac:dyDescent="0.2">
      <c r="A1273">
        <v>8043</v>
      </c>
      <c r="B1273">
        <v>0.41538461538461541</v>
      </c>
      <c r="C1273">
        <v>3</v>
      </c>
      <c r="E1273">
        <v>650</v>
      </c>
      <c r="F1273">
        <v>0.73799999999999999</v>
      </c>
      <c r="G1273">
        <v>0.51619999999999999</v>
      </c>
      <c r="H1273">
        <v>0.38100000000000001</v>
      </c>
      <c r="I1273">
        <v>0</v>
      </c>
      <c r="J1273" t="s">
        <v>1877</v>
      </c>
    </row>
    <row r="1274" spans="1:10" x14ac:dyDescent="0.2">
      <c r="A1274">
        <v>8044</v>
      </c>
      <c r="B1274">
        <v>0.9642857142857143</v>
      </c>
      <c r="C1274">
        <v>3</v>
      </c>
      <c r="E1274">
        <v>280</v>
      </c>
      <c r="F1274">
        <v>1.714</v>
      </c>
      <c r="G1274">
        <v>0.51619999999999999</v>
      </c>
      <c r="H1274">
        <v>0.88480000000000003</v>
      </c>
      <c r="I1274">
        <v>0</v>
      </c>
      <c r="J1274" t="s">
        <v>517</v>
      </c>
    </row>
    <row r="1275" spans="1:10" x14ac:dyDescent="0.2">
      <c r="A1275">
        <v>8045</v>
      </c>
      <c r="B1275">
        <v>0.49090909090909091</v>
      </c>
      <c r="C1275">
        <v>3</v>
      </c>
      <c r="E1275">
        <v>550</v>
      </c>
      <c r="F1275">
        <v>0.873</v>
      </c>
      <c r="G1275">
        <v>0.51619999999999999</v>
      </c>
      <c r="H1275">
        <v>0.4506</v>
      </c>
      <c r="I1275">
        <v>0</v>
      </c>
      <c r="J1275" t="s">
        <v>104</v>
      </c>
    </row>
    <row r="1276" spans="1:10" x14ac:dyDescent="0.2">
      <c r="A1276">
        <v>8046</v>
      </c>
      <c r="B1276">
        <v>0.18</v>
      </c>
      <c r="C1276">
        <v>4</v>
      </c>
      <c r="E1276">
        <v>1500</v>
      </c>
      <c r="F1276">
        <v>0.32</v>
      </c>
      <c r="G1276">
        <v>0.57530000000000003</v>
      </c>
      <c r="H1276">
        <v>0.18410000000000001</v>
      </c>
      <c r="I1276">
        <v>0</v>
      </c>
      <c r="J1276" t="s">
        <v>2817</v>
      </c>
    </row>
    <row r="1277" spans="1:10" x14ac:dyDescent="0.2">
      <c r="A1277">
        <v>8047</v>
      </c>
      <c r="B1277">
        <v>0.26470588235294118</v>
      </c>
      <c r="C1277">
        <v>4</v>
      </c>
      <c r="E1277">
        <v>1020</v>
      </c>
      <c r="F1277">
        <v>0.47099999999999997</v>
      </c>
      <c r="G1277">
        <v>0.57530000000000003</v>
      </c>
      <c r="H1277">
        <v>0.27100000000000002</v>
      </c>
      <c r="I1277">
        <v>0</v>
      </c>
      <c r="J1277" t="s">
        <v>2822</v>
      </c>
    </row>
    <row r="1278" spans="1:10" x14ac:dyDescent="0.2">
      <c r="A1278">
        <v>8048</v>
      </c>
      <c r="B1278">
        <v>0.9</v>
      </c>
      <c r="C1278">
        <v>3</v>
      </c>
      <c r="E1278">
        <v>300</v>
      </c>
      <c r="F1278">
        <v>1.6</v>
      </c>
      <c r="G1278">
        <v>0.51619999999999999</v>
      </c>
      <c r="H1278">
        <v>0.82589999999999997</v>
      </c>
      <c r="I1278">
        <v>0</v>
      </c>
      <c r="J1278" t="s">
        <v>1108</v>
      </c>
    </row>
    <row r="1279" spans="1:10" x14ac:dyDescent="0.2">
      <c r="A1279">
        <v>8049</v>
      </c>
      <c r="B1279">
        <v>0.19285714285714287</v>
      </c>
      <c r="C1279">
        <v>3</v>
      </c>
      <c r="E1279">
        <v>1400</v>
      </c>
      <c r="F1279">
        <v>0.34300000000000003</v>
      </c>
      <c r="G1279">
        <v>0.51619999999999999</v>
      </c>
      <c r="H1279">
        <v>0.17710000000000001</v>
      </c>
      <c r="I1279">
        <v>0</v>
      </c>
      <c r="J1279" t="s">
        <v>2811</v>
      </c>
    </row>
    <row r="1280" spans="1:10" x14ac:dyDescent="0.2">
      <c r="A1280">
        <v>8050</v>
      </c>
      <c r="B1280">
        <v>2.0769230769230771</v>
      </c>
      <c r="C1280">
        <v>6</v>
      </c>
      <c r="E1280">
        <v>130</v>
      </c>
      <c r="F1280">
        <v>3.6920000000000002</v>
      </c>
      <c r="G1280">
        <v>0.76980000000000004</v>
      </c>
      <c r="H1280">
        <v>2.8420999999999998</v>
      </c>
      <c r="I1280">
        <v>0</v>
      </c>
      <c r="J1280" t="s">
        <v>191</v>
      </c>
    </row>
    <row r="1281" spans="1:10" x14ac:dyDescent="0.2">
      <c r="A1281">
        <v>8051</v>
      </c>
      <c r="B1281">
        <v>1.125</v>
      </c>
      <c r="C1281">
        <v>5</v>
      </c>
      <c r="E1281">
        <v>240</v>
      </c>
      <c r="F1281">
        <v>2</v>
      </c>
      <c r="G1281">
        <v>0.65980000000000005</v>
      </c>
      <c r="H1281">
        <v>1.3196000000000001</v>
      </c>
      <c r="I1281">
        <v>0</v>
      </c>
      <c r="J1281" t="s">
        <v>192</v>
      </c>
    </row>
    <row r="1282" spans="1:10" x14ac:dyDescent="0.2">
      <c r="A1282">
        <v>8052</v>
      </c>
      <c r="B1282">
        <v>0.6</v>
      </c>
      <c r="C1282">
        <v>3</v>
      </c>
      <c r="E1282">
        <v>450</v>
      </c>
      <c r="F1282">
        <v>1.0669999999999999</v>
      </c>
      <c r="G1282">
        <v>0.51619999999999999</v>
      </c>
      <c r="H1282">
        <v>0.55079999999999996</v>
      </c>
      <c r="I1282">
        <v>0</v>
      </c>
      <c r="J1282" t="s">
        <v>1040</v>
      </c>
    </row>
    <row r="1283" spans="1:10" x14ac:dyDescent="0.2">
      <c r="A1283">
        <v>8053</v>
      </c>
      <c r="B1283">
        <v>0.38571428571428573</v>
      </c>
      <c r="C1283">
        <v>3</v>
      </c>
      <c r="E1283">
        <v>700</v>
      </c>
      <c r="F1283">
        <v>0.68600000000000005</v>
      </c>
      <c r="G1283">
        <v>0.51619999999999999</v>
      </c>
      <c r="H1283">
        <v>0.35410000000000003</v>
      </c>
      <c r="I1283">
        <v>0</v>
      </c>
      <c r="J1283" t="s">
        <v>1877</v>
      </c>
    </row>
    <row r="1284" spans="1:10" x14ac:dyDescent="0.2">
      <c r="A1284">
        <v>8054</v>
      </c>
      <c r="B1284">
        <v>0.81818181818181823</v>
      </c>
      <c r="C1284">
        <v>3</v>
      </c>
      <c r="E1284">
        <v>330</v>
      </c>
      <c r="F1284">
        <v>1.4550000000000001</v>
      </c>
      <c r="G1284">
        <v>0.51619999999999999</v>
      </c>
      <c r="H1284">
        <v>0.75109999999999999</v>
      </c>
      <c r="I1284">
        <v>0</v>
      </c>
      <c r="J1284" t="s">
        <v>234</v>
      </c>
    </row>
    <row r="1285" spans="1:10" x14ac:dyDescent="0.2">
      <c r="A1285">
        <v>8055</v>
      </c>
      <c r="B1285">
        <v>0.43548387096774194</v>
      </c>
      <c r="C1285">
        <v>3</v>
      </c>
      <c r="E1285">
        <v>620</v>
      </c>
      <c r="F1285">
        <v>0.77400000000000002</v>
      </c>
      <c r="G1285">
        <v>0.51619999999999999</v>
      </c>
      <c r="H1285">
        <v>0.39950000000000002</v>
      </c>
      <c r="I1285">
        <v>0</v>
      </c>
      <c r="J1285" t="s">
        <v>235</v>
      </c>
    </row>
    <row r="1286" spans="1:10" x14ac:dyDescent="0.2">
      <c r="A1286">
        <v>8056</v>
      </c>
      <c r="B1286">
        <v>0.32142857142857145</v>
      </c>
      <c r="C1286">
        <v>4</v>
      </c>
      <c r="E1286">
        <v>840</v>
      </c>
      <c r="F1286">
        <v>0.57099999999999995</v>
      </c>
      <c r="G1286">
        <v>0.57530000000000003</v>
      </c>
      <c r="H1286">
        <v>0.32850000000000001</v>
      </c>
      <c r="I1286">
        <v>0</v>
      </c>
      <c r="J1286" t="s">
        <v>2823</v>
      </c>
    </row>
    <row r="1287" spans="1:10" x14ac:dyDescent="0.2">
      <c r="A1287">
        <v>8057</v>
      </c>
      <c r="B1287">
        <v>1.2272727272727273</v>
      </c>
      <c r="C1287">
        <v>3</v>
      </c>
      <c r="E1287">
        <v>220</v>
      </c>
      <c r="F1287">
        <v>2.1819999999999999</v>
      </c>
      <c r="G1287">
        <v>0.51619999999999999</v>
      </c>
      <c r="H1287">
        <v>1.1263000000000001</v>
      </c>
      <c r="I1287">
        <v>0</v>
      </c>
      <c r="J1287" t="s">
        <v>2824</v>
      </c>
    </row>
    <row r="1288" spans="1:10" x14ac:dyDescent="0.2">
      <c r="A1288">
        <v>8058</v>
      </c>
      <c r="B1288">
        <v>1.6875</v>
      </c>
      <c r="C1288">
        <v>2</v>
      </c>
      <c r="E1288">
        <v>640</v>
      </c>
      <c r="F1288">
        <v>3</v>
      </c>
      <c r="G1288">
        <v>0.84599999999999997</v>
      </c>
      <c r="H1288">
        <v>1.2689999999999999</v>
      </c>
      <c r="I1288">
        <v>0</v>
      </c>
      <c r="J1288" t="s">
        <v>773</v>
      </c>
    </row>
    <row r="1289" spans="1:10" x14ac:dyDescent="0.2">
      <c r="A1289">
        <v>8059</v>
      </c>
      <c r="B1289">
        <v>0.09</v>
      </c>
      <c r="C1289">
        <v>3</v>
      </c>
      <c r="E1289">
        <v>3000</v>
      </c>
      <c r="F1289">
        <v>0.16</v>
      </c>
      <c r="G1289">
        <v>0.51619999999999999</v>
      </c>
      <c r="H1289">
        <v>8.2600000000000007E-2</v>
      </c>
      <c r="I1289">
        <v>0</v>
      </c>
      <c r="J1289" t="s">
        <v>2825</v>
      </c>
    </row>
    <row r="1290" spans="1:10" x14ac:dyDescent="0.2">
      <c r="A1290">
        <v>8060</v>
      </c>
      <c r="B1290">
        <v>7.7142857142857138E-2</v>
      </c>
      <c r="C1290">
        <v>4</v>
      </c>
      <c r="E1290">
        <v>3500</v>
      </c>
      <c r="F1290">
        <v>0.13700000000000001</v>
      </c>
      <c r="G1290">
        <v>0.57530000000000003</v>
      </c>
      <c r="H1290">
        <v>7.8799999999999995E-2</v>
      </c>
      <c r="I1290">
        <v>0</v>
      </c>
      <c r="J1290" t="s">
        <v>2826</v>
      </c>
    </row>
    <row r="1291" spans="1:10" x14ac:dyDescent="0.2">
      <c r="A1291">
        <v>8061</v>
      </c>
      <c r="B1291">
        <v>0.36486486486486486</v>
      </c>
      <c r="C1291">
        <v>1</v>
      </c>
      <c r="E1291">
        <v>740</v>
      </c>
      <c r="F1291">
        <v>0.64900000000000002</v>
      </c>
      <c r="G1291">
        <v>0.42299999999999999</v>
      </c>
      <c r="H1291">
        <v>0.27450000000000002</v>
      </c>
      <c r="I1291">
        <v>0</v>
      </c>
      <c r="J1291" t="s">
        <v>2827</v>
      </c>
    </row>
    <row r="1292" spans="1:10" x14ac:dyDescent="0.2">
      <c r="A1292">
        <v>8062</v>
      </c>
      <c r="B1292">
        <v>0.62790697674418605</v>
      </c>
      <c r="C1292">
        <v>1</v>
      </c>
      <c r="E1292">
        <v>430</v>
      </c>
      <c r="F1292">
        <v>1.1160000000000001</v>
      </c>
      <c r="G1292">
        <v>0.42299999999999999</v>
      </c>
      <c r="H1292">
        <v>0.47210000000000002</v>
      </c>
      <c r="I1292">
        <v>0</v>
      </c>
      <c r="J1292" t="s">
        <v>2828</v>
      </c>
    </row>
    <row r="1293" spans="1:10" x14ac:dyDescent="0.2">
      <c r="A1293">
        <v>8063</v>
      </c>
      <c r="B1293">
        <v>0.84375</v>
      </c>
      <c r="C1293">
        <v>1</v>
      </c>
      <c r="E1293">
        <v>320</v>
      </c>
      <c r="F1293">
        <v>1.5</v>
      </c>
      <c r="G1293">
        <v>0.42299999999999999</v>
      </c>
      <c r="H1293">
        <v>0.63449999999999995</v>
      </c>
      <c r="I1293">
        <v>0</v>
      </c>
      <c r="J1293" t="s">
        <v>2829</v>
      </c>
    </row>
    <row r="1294" spans="1:10" x14ac:dyDescent="0.2">
      <c r="A1294">
        <v>8064</v>
      </c>
      <c r="B1294">
        <v>0.1125</v>
      </c>
      <c r="C1294">
        <v>4</v>
      </c>
      <c r="E1294">
        <v>2400</v>
      </c>
      <c r="F1294">
        <v>0.2</v>
      </c>
      <c r="G1294">
        <v>0.57530000000000003</v>
      </c>
      <c r="H1294">
        <v>0.11509999999999999</v>
      </c>
      <c r="I1294">
        <v>0</v>
      </c>
      <c r="J1294" t="s">
        <v>2830</v>
      </c>
    </row>
    <row r="1295" spans="1:10" x14ac:dyDescent="0.2">
      <c r="A1295">
        <v>8065</v>
      </c>
      <c r="B1295">
        <v>0.81818181818181823</v>
      </c>
      <c r="C1295">
        <v>3</v>
      </c>
      <c r="E1295">
        <v>330</v>
      </c>
      <c r="F1295">
        <v>1.4550000000000001</v>
      </c>
      <c r="G1295">
        <v>0.51619999999999999</v>
      </c>
      <c r="H1295">
        <v>0.75109999999999999</v>
      </c>
      <c r="I1295">
        <v>0</v>
      </c>
      <c r="J1295" t="s">
        <v>2831</v>
      </c>
    </row>
    <row r="1296" spans="1:10" x14ac:dyDescent="0.2">
      <c r="A1296">
        <v>8066</v>
      </c>
      <c r="B1296">
        <v>3.4615384615384617</v>
      </c>
      <c r="C1296">
        <v>6</v>
      </c>
      <c r="E1296">
        <v>78</v>
      </c>
      <c r="F1296">
        <v>6.1539999999999999</v>
      </c>
      <c r="G1296">
        <v>0.76980000000000004</v>
      </c>
      <c r="H1296">
        <v>4.7373000000000003</v>
      </c>
      <c r="I1296">
        <v>0</v>
      </c>
      <c r="J1296" t="s">
        <v>439</v>
      </c>
    </row>
    <row r="1297" spans="1:10" x14ac:dyDescent="0.2">
      <c r="A1297">
        <v>8067</v>
      </c>
      <c r="B1297">
        <v>1.2857142857142858</v>
      </c>
      <c r="C1297">
        <v>5</v>
      </c>
      <c r="E1297">
        <v>210</v>
      </c>
      <c r="F1297">
        <v>2.286</v>
      </c>
      <c r="G1297">
        <v>0.65980000000000005</v>
      </c>
      <c r="H1297">
        <v>1.5083</v>
      </c>
      <c r="I1297">
        <v>0</v>
      </c>
      <c r="J1297" t="s">
        <v>2821</v>
      </c>
    </row>
    <row r="1298" spans="1:10" x14ac:dyDescent="0.2">
      <c r="A1298">
        <v>8068</v>
      </c>
      <c r="B1298">
        <v>0.93103448275862066</v>
      </c>
      <c r="C1298">
        <v>3</v>
      </c>
      <c r="E1298">
        <v>290</v>
      </c>
      <c r="F1298">
        <v>1.655</v>
      </c>
      <c r="G1298">
        <v>0.51619999999999999</v>
      </c>
      <c r="H1298">
        <v>0.85429999999999995</v>
      </c>
      <c r="I1298">
        <v>0</v>
      </c>
      <c r="J1298" t="s">
        <v>1040</v>
      </c>
    </row>
    <row r="1299" spans="1:10" x14ac:dyDescent="0.2">
      <c r="A1299">
        <v>8069</v>
      </c>
      <c r="B1299">
        <v>0.41538461538461541</v>
      </c>
      <c r="C1299">
        <v>3</v>
      </c>
      <c r="E1299">
        <v>650</v>
      </c>
      <c r="F1299">
        <v>0.73799999999999999</v>
      </c>
      <c r="G1299">
        <v>0.51619999999999999</v>
      </c>
      <c r="H1299">
        <v>0.38100000000000001</v>
      </c>
      <c r="I1299">
        <v>0</v>
      </c>
      <c r="J1299" t="s">
        <v>1877</v>
      </c>
    </row>
    <row r="1300" spans="1:10" x14ac:dyDescent="0.2">
      <c r="A1300">
        <v>8070</v>
      </c>
      <c r="B1300">
        <v>1.588235294117647</v>
      </c>
      <c r="C1300">
        <v>3</v>
      </c>
      <c r="E1300">
        <v>170</v>
      </c>
      <c r="F1300">
        <v>2.8239999999999998</v>
      </c>
      <c r="G1300">
        <v>0.51619999999999999</v>
      </c>
      <c r="H1300">
        <v>1.4577</v>
      </c>
      <c r="I1300">
        <v>0</v>
      </c>
      <c r="J1300" t="s">
        <v>440</v>
      </c>
    </row>
    <row r="1301" spans="1:10" x14ac:dyDescent="0.2">
      <c r="A1301">
        <v>8071</v>
      </c>
      <c r="B1301">
        <v>0.5625</v>
      </c>
      <c r="C1301">
        <v>3</v>
      </c>
      <c r="E1301">
        <v>480</v>
      </c>
      <c r="F1301">
        <v>1</v>
      </c>
      <c r="G1301">
        <v>0.51619999999999999</v>
      </c>
      <c r="H1301">
        <v>0.51619999999999999</v>
      </c>
      <c r="I1301">
        <v>0</v>
      </c>
      <c r="J1301" t="s">
        <v>1226</v>
      </c>
    </row>
    <row r="1302" spans="1:10" x14ac:dyDescent="0.2">
      <c r="A1302">
        <v>8072</v>
      </c>
      <c r="B1302">
        <v>0.62790697674418605</v>
      </c>
      <c r="C1302">
        <v>4</v>
      </c>
      <c r="E1302">
        <v>430</v>
      </c>
      <c r="F1302">
        <v>1.1160000000000001</v>
      </c>
      <c r="G1302">
        <v>0.57530000000000003</v>
      </c>
      <c r="H1302">
        <v>0.64200000000000002</v>
      </c>
      <c r="I1302">
        <v>0</v>
      </c>
      <c r="J1302" t="s">
        <v>2832</v>
      </c>
    </row>
    <row r="1303" spans="1:10" x14ac:dyDescent="0.2">
      <c r="A1303">
        <v>8073</v>
      </c>
      <c r="B1303">
        <v>2.25</v>
      </c>
      <c r="C1303">
        <v>3</v>
      </c>
      <c r="E1303">
        <v>120</v>
      </c>
      <c r="F1303">
        <v>4</v>
      </c>
      <c r="G1303">
        <v>0.51619999999999999</v>
      </c>
      <c r="H1303">
        <v>2.0648</v>
      </c>
      <c r="I1303">
        <v>0</v>
      </c>
      <c r="J1303" t="s">
        <v>2833</v>
      </c>
    </row>
    <row r="1304" spans="1:10" x14ac:dyDescent="0.2">
      <c r="A1304">
        <v>8074</v>
      </c>
      <c r="B1304">
        <v>0.84375</v>
      </c>
      <c r="C1304">
        <v>1</v>
      </c>
      <c r="E1304">
        <v>320</v>
      </c>
      <c r="F1304">
        <v>1.5</v>
      </c>
      <c r="G1304">
        <v>0.42299999999999999</v>
      </c>
      <c r="H1304">
        <v>0.63449999999999995</v>
      </c>
      <c r="I1304">
        <v>0</v>
      </c>
      <c r="J1304" t="s">
        <v>1712</v>
      </c>
    </row>
    <row r="1305" spans="1:10" x14ac:dyDescent="0.2">
      <c r="A1305">
        <v>8075</v>
      </c>
      <c r="B1305">
        <v>2.8125</v>
      </c>
      <c r="C1305">
        <v>6</v>
      </c>
      <c r="E1305">
        <v>96</v>
      </c>
      <c r="F1305">
        <v>5</v>
      </c>
      <c r="G1305">
        <v>0.76980000000000004</v>
      </c>
      <c r="H1305">
        <v>3.8490000000000002</v>
      </c>
      <c r="I1305">
        <v>0</v>
      </c>
      <c r="J1305" t="s">
        <v>1120</v>
      </c>
    </row>
    <row r="1306" spans="1:10" x14ac:dyDescent="0.2">
      <c r="A1306">
        <v>8076</v>
      </c>
      <c r="B1306">
        <v>1.2857142857142858</v>
      </c>
      <c r="C1306">
        <v>5</v>
      </c>
      <c r="E1306">
        <v>210</v>
      </c>
      <c r="F1306">
        <v>2.286</v>
      </c>
      <c r="G1306">
        <v>0.65980000000000005</v>
      </c>
      <c r="H1306">
        <v>1.5083</v>
      </c>
      <c r="I1306">
        <v>0</v>
      </c>
      <c r="J1306" t="s">
        <v>2821</v>
      </c>
    </row>
    <row r="1307" spans="1:10" x14ac:dyDescent="0.2">
      <c r="A1307">
        <v>8077</v>
      </c>
      <c r="B1307">
        <v>0.71052631578947367</v>
      </c>
      <c r="C1307">
        <v>3</v>
      </c>
      <c r="E1307">
        <v>380</v>
      </c>
      <c r="F1307">
        <v>1.2629999999999999</v>
      </c>
      <c r="G1307">
        <v>0.51619999999999999</v>
      </c>
      <c r="H1307">
        <v>0.65200000000000002</v>
      </c>
      <c r="I1307">
        <v>0</v>
      </c>
      <c r="J1307" t="s">
        <v>1040</v>
      </c>
    </row>
    <row r="1308" spans="1:10" x14ac:dyDescent="0.2">
      <c r="A1308">
        <v>8078</v>
      </c>
      <c r="B1308">
        <v>0.41538461538461541</v>
      </c>
      <c r="C1308">
        <v>3</v>
      </c>
      <c r="E1308">
        <v>650</v>
      </c>
      <c r="F1308">
        <v>0.73799999999999999</v>
      </c>
      <c r="G1308">
        <v>0.51619999999999999</v>
      </c>
      <c r="H1308">
        <v>0.38100000000000001</v>
      </c>
      <c r="I1308">
        <v>0</v>
      </c>
      <c r="J1308" t="s">
        <v>1877</v>
      </c>
    </row>
    <row r="1309" spans="1:10" x14ac:dyDescent="0.2">
      <c r="A1309">
        <v>8079</v>
      </c>
      <c r="B1309">
        <v>1.173913043478261</v>
      </c>
      <c r="C1309">
        <v>3</v>
      </c>
      <c r="E1309">
        <v>230</v>
      </c>
      <c r="F1309">
        <v>2.0870000000000002</v>
      </c>
      <c r="G1309">
        <v>0.51619999999999999</v>
      </c>
      <c r="H1309">
        <v>1.0772999999999999</v>
      </c>
      <c r="I1309">
        <v>0</v>
      </c>
      <c r="J1309" t="s">
        <v>1225</v>
      </c>
    </row>
    <row r="1310" spans="1:10" x14ac:dyDescent="0.2">
      <c r="A1310">
        <v>8080</v>
      </c>
      <c r="B1310">
        <v>0.5625</v>
      </c>
      <c r="C1310">
        <v>3</v>
      </c>
      <c r="E1310">
        <v>480</v>
      </c>
      <c r="F1310">
        <v>1</v>
      </c>
      <c r="G1310">
        <v>0.51619999999999999</v>
      </c>
      <c r="H1310">
        <v>0.51619999999999999</v>
      </c>
      <c r="I1310">
        <v>0</v>
      </c>
      <c r="J1310" t="s">
        <v>1226</v>
      </c>
    </row>
    <row r="1311" spans="1:10" x14ac:dyDescent="0.2">
      <c r="A1311">
        <v>8081</v>
      </c>
      <c r="B1311">
        <v>0.3253012048192771</v>
      </c>
      <c r="C1311">
        <v>4</v>
      </c>
      <c r="E1311">
        <v>830</v>
      </c>
      <c r="F1311">
        <v>0.57799999999999996</v>
      </c>
      <c r="G1311">
        <v>0.57530000000000003</v>
      </c>
      <c r="H1311">
        <v>0.33250000000000002</v>
      </c>
      <c r="I1311">
        <v>0</v>
      </c>
      <c r="J1311" t="s">
        <v>2820</v>
      </c>
    </row>
    <row r="1312" spans="1:10" x14ac:dyDescent="0.2">
      <c r="A1312">
        <v>8082</v>
      </c>
      <c r="B1312">
        <v>1.2272727272727273</v>
      </c>
      <c r="C1312">
        <v>3</v>
      </c>
      <c r="E1312">
        <v>220</v>
      </c>
      <c r="F1312">
        <v>2.1819999999999999</v>
      </c>
      <c r="G1312">
        <v>0.51619999999999999</v>
      </c>
      <c r="H1312">
        <v>1.1263000000000001</v>
      </c>
      <c r="I1312">
        <v>0</v>
      </c>
      <c r="J1312" t="s">
        <v>1632</v>
      </c>
    </row>
    <row r="1313" spans="1:10" x14ac:dyDescent="0.2">
      <c r="A1313">
        <v>8083</v>
      </c>
      <c r="B1313">
        <v>0.62790697674418605</v>
      </c>
      <c r="C1313">
        <v>1</v>
      </c>
      <c r="E1313">
        <v>430</v>
      </c>
      <c r="F1313">
        <v>1.1160000000000001</v>
      </c>
      <c r="G1313">
        <v>0.42299999999999999</v>
      </c>
      <c r="H1313">
        <v>0.47210000000000002</v>
      </c>
      <c r="I1313">
        <v>0</v>
      </c>
      <c r="J1313" t="s">
        <v>2834</v>
      </c>
    </row>
    <row r="1314" spans="1:10" x14ac:dyDescent="0.2">
      <c r="A1314">
        <v>8084</v>
      </c>
      <c r="B1314">
        <v>2.7</v>
      </c>
      <c r="C1314">
        <v>6</v>
      </c>
      <c r="E1314">
        <v>100</v>
      </c>
      <c r="F1314">
        <v>4.8</v>
      </c>
      <c r="G1314">
        <v>0.76980000000000004</v>
      </c>
      <c r="H1314">
        <v>3.6949999999999998</v>
      </c>
      <c r="I1314">
        <v>0</v>
      </c>
      <c r="J1314" t="s">
        <v>1352</v>
      </c>
    </row>
    <row r="1315" spans="1:10" x14ac:dyDescent="0.2">
      <c r="A1315">
        <v>8085</v>
      </c>
      <c r="B1315">
        <v>1.0384615384615385</v>
      </c>
      <c r="C1315">
        <v>5</v>
      </c>
      <c r="E1315">
        <v>260</v>
      </c>
      <c r="F1315">
        <v>1.8460000000000001</v>
      </c>
      <c r="G1315">
        <v>0.65980000000000005</v>
      </c>
      <c r="H1315">
        <v>1.218</v>
      </c>
      <c r="I1315">
        <v>0</v>
      </c>
      <c r="J1315" t="s">
        <v>2818</v>
      </c>
    </row>
    <row r="1316" spans="1:10" x14ac:dyDescent="0.2">
      <c r="A1316">
        <v>8086</v>
      </c>
      <c r="B1316">
        <v>0.76056338028169013</v>
      </c>
      <c r="C1316">
        <v>3</v>
      </c>
      <c r="E1316">
        <v>355</v>
      </c>
      <c r="F1316">
        <v>1.3520000000000001</v>
      </c>
      <c r="G1316">
        <v>0.51619999999999999</v>
      </c>
      <c r="H1316">
        <v>0.69789999999999996</v>
      </c>
      <c r="I1316">
        <v>0</v>
      </c>
      <c r="J1316" t="s">
        <v>227</v>
      </c>
    </row>
    <row r="1317" spans="1:10" x14ac:dyDescent="0.2">
      <c r="A1317">
        <v>8087</v>
      </c>
      <c r="B1317">
        <v>0.375</v>
      </c>
      <c r="C1317">
        <v>3</v>
      </c>
      <c r="E1317">
        <v>720</v>
      </c>
      <c r="F1317">
        <v>0.66700000000000004</v>
      </c>
      <c r="G1317">
        <v>0.51619999999999999</v>
      </c>
      <c r="H1317">
        <v>0.34429999999999999</v>
      </c>
      <c r="I1317">
        <v>0</v>
      </c>
      <c r="J1317" t="s">
        <v>226</v>
      </c>
    </row>
    <row r="1318" spans="1:10" x14ac:dyDescent="0.2">
      <c r="A1318">
        <v>8088</v>
      </c>
      <c r="B1318">
        <v>0.79411764705882348</v>
      </c>
      <c r="C1318">
        <v>3</v>
      </c>
      <c r="E1318">
        <v>340</v>
      </c>
      <c r="F1318">
        <v>1.4119999999999999</v>
      </c>
      <c r="G1318">
        <v>0.51619999999999999</v>
      </c>
      <c r="H1318">
        <v>0.72889999999999999</v>
      </c>
      <c r="I1318">
        <v>0</v>
      </c>
      <c r="J1318" t="s">
        <v>1549</v>
      </c>
    </row>
    <row r="1319" spans="1:10" x14ac:dyDescent="0.2">
      <c r="A1319">
        <v>8089</v>
      </c>
      <c r="B1319">
        <v>0.55102040816326525</v>
      </c>
      <c r="C1319">
        <v>3</v>
      </c>
      <c r="E1319">
        <v>490</v>
      </c>
      <c r="F1319">
        <v>0.98</v>
      </c>
      <c r="G1319">
        <v>0.51619999999999999</v>
      </c>
      <c r="H1319">
        <v>0.50590000000000002</v>
      </c>
      <c r="I1319">
        <v>0</v>
      </c>
      <c r="J1319" t="s">
        <v>2835</v>
      </c>
    </row>
    <row r="1320" spans="1:10" x14ac:dyDescent="0.2">
      <c r="A1320">
        <v>8090</v>
      </c>
      <c r="B1320">
        <v>0.16875000000000001</v>
      </c>
      <c r="C1320">
        <v>4</v>
      </c>
      <c r="E1320">
        <v>1600</v>
      </c>
      <c r="F1320">
        <v>0.3</v>
      </c>
      <c r="G1320">
        <v>0.57530000000000003</v>
      </c>
      <c r="H1320">
        <v>0.1726</v>
      </c>
      <c r="I1320">
        <v>0</v>
      </c>
      <c r="J1320" t="s">
        <v>1541</v>
      </c>
    </row>
    <row r="1321" spans="1:10" x14ac:dyDescent="0.2">
      <c r="A1321">
        <v>8091</v>
      </c>
      <c r="B1321">
        <v>0.71052631578947367</v>
      </c>
      <c r="C1321">
        <v>3</v>
      </c>
      <c r="E1321">
        <v>380</v>
      </c>
      <c r="F1321">
        <v>1.2629999999999999</v>
      </c>
      <c r="G1321">
        <v>0.51619999999999999</v>
      </c>
      <c r="H1321">
        <v>0.65200000000000002</v>
      </c>
      <c r="I1321">
        <v>0</v>
      </c>
      <c r="J1321" t="s">
        <v>675</v>
      </c>
    </row>
    <row r="1322" spans="1:10" x14ac:dyDescent="0.2">
      <c r="A1322">
        <v>8101</v>
      </c>
      <c r="B1322">
        <v>2.25</v>
      </c>
      <c r="C1322">
        <v>6</v>
      </c>
      <c r="E1322">
        <v>120</v>
      </c>
      <c r="F1322">
        <v>4</v>
      </c>
      <c r="H1322">
        <v>0</v>
      </c>
      <c r="I1322">
        <v>0</v>
      </c>
      <c r="J1322" t="s">
        <v>1120</v>
      </c>
    </row>
    <row r="1323" spans="1:10" x14ac:dyDescent="0.2">
      <c r="A1323">
        <v>8102</v>
      </c>
      <c r="B1323">
        <v>1.2558139534883721</v>
      </c>
      <c r="C1323">
        <v>5</v>
      </c>
      <c r="E1323">
        <v>215</v>
      </c>
      <c r="F1323">
        <v>2.2330000000000001</v>
      </c>
      <c r="G1323">
        <v>0.65980000000000005</v>
      </c>
      <c r="H1323">
        <v>1.4733000000000001</v>
      </c>
      <c r="I1323">
        <v>0</v>
      </c>
      <c r="J1323" t="s">
        <v>2836</v>
      </c>
    </row>
    <row r="1324" spans="1:10" x14ac:dyDescent="0.2">
      <c r="A1324">
        <v>8103</v>
      </c>
      <c r="B1324">
        <v>0.6428571428571429</v>
      </c>
      <c r="C1324">
        <v>3</v>
      </c>
      <c r="E1324">
        <v>420</v>
      </c>
      <c r="F1324">
        <v>1.143</v>
      </c>
      <c r="G1324">
        <v>0.51619999999999999</v>
      </c>
      <c r="H1324">
        <v>0.59</v>
      </c>
      <c r="I1324">
        <v>0</v>
      </c>
      <c r="J1324" t="s">
        <v>1040</v>
      </c>
    </row>
    <row r="1325" spans="1:10" x14ac:dyDescent="0.2">
      <c r="A1325">
        <v>8104</v>
      </c>
      <c r="B1325">
        <v>0.40298507462686567</v>
      </c>
      <c r="C1325">
        <v>3</v>
      </c>
      <c r="E1325">
        <v>670</v>
      </c>
      <c r="F1325">
        <v>0.71599999999999997</v>
      </c>
      <c r="G1325">
        <v>0.51619999999999999</v>
      </c>
      <c r="H1325">
        <v>0.36959999999999998</v>
      </c>
      <c r="I1325">
        <v>0</v>
      </c>
      <c r="J1325" t="s">
        <v>1877</v>
      </c>
    </row>
    <row r="1326" spans="1:10" x14ac:dyDescent="0.2">
      <c r="A1326">
        <v>8105</v>
      </c>
      <c r="B1326">
        <v>1</v>
      </c>
      <c r="C1326">
        <v>3</v>
      </c>
      <c r="E1326">
        <v>270</v>
      </c>
      <c r="F1326">
        <v>1.778</v>
      </c>
      <c r="G1326">
        <v>0.51619999999999999</v>
      </c>
      <c r="H1326">
        <v>0.91779999999999995</v>
      </c>
      <c r="I1326">
        <v>0</v>
      </c>
      <c r="J1326" t="s">
        <v>688</v>
      </c>
    </row>
    <row r="1327" spans="1:10" x14ac:dyDescent="0.2">
      <c r="A1327">
        <v>8106</v>
      </c>
      <c r="B1327">
        <v>0.46551724137931033</v>
      </c>
      <c r="C1327">
        <v>3</v>
      </c>
      <c r="E1327">
        <v>580</v>
      </c>
      <c r="F1327">
        <v>0.82799999999999996</v>
      </c>
      <c r="G1327">
        <v>0.51619999999999999</v>
      </c>
      <c r="H1327">
        <v>0.4274</v>
      </c>
      <c r="I1327">
        <v>0</v>
      </c>
      <c r="J1327" t="s">
        <v>2837</v>
      </c>
    </row>
    <row r="1328" spans="1:10" x14ac:dyDescent="0.2">
      <c r="A1328">
        <v>8107</v>
      </c>
      <c r="B1328">
        <v>0.24545454545454545</v>
      </c>
      <c r="C1328">
        <v>4</v>
      </c>
      <c r="E1328">
        <v>1100</v>
      </c>
      <c r="F1328">
        <v>0.436</v>
      </c>
      <c r="G1328">
        <v>0.57530000000000003</v>
      </c>
      <c r="H1328">
        <v>0.25080000000000002</v>
      </c>
      <c r="I1328">
        <v>0</v>
      </c>
      <c r="J1328" t="s">
        <v>2838</v>
      </c>
    </row>
    <row r="1329" spans="1:10" x14ac:dyDescent="0.2">
      <c r="A1329">
        <v>8108</v>
      </c>
      <c r="B1329">
        <v>0.72972972972972971</v>
      </c>
      <c r="C1329">
        <v>3</v>
      </c>
      <c r="E1329">
        <v>370</v>
      </c>
      <c r="F1329">
        <v>1.2969999999999999</v>
      </c>
      <c r="G1329">
        <v>0.51619999999999999</v>
      </c>
      <c r="H1329">
        <v>0.66949999999999998</v>
      </c>
      <c r="I1329">
        <v>0</v>
      </c>
      <c r="J1329" t="s">
        <v>1110</v>
      </c>
    </row>
    <row r="1330" spans="1:10" x14ac:dyDescent="0.2">
      <c r="A1330">
        <v>8109</v>
      </c>
      <c r="B1330">
        <v>0.18</v>
      </c>
      <c r="C1330">
        <v>3</v>
      </c>
      <c r="E1330">
        <v>1500</v>
      </c>
      <c r="F1330">
        <v>0.32</v>
      </c>
      <c r="G1330">
        <v>0.51619999999999999</v>
      </c>
      <c r="H1330">
        <v>0.16520000000000001</v>
      </c>
      <c r="I1330">
        <v>0</v>
      </c>
      <c r="J1330" t="s">
        <v>2553</v>
      </c>
    </row>
    <row r="1331" spans="1:10" x14ac:dyDescent="0.2">
      <c r="A1331">
        <v>8110</v>
      </c>
      <c r="B1331">
        <v>0.45</v>
      </c>
      <c r="C1331">
        <v>1</v>
      </c>
      <c r="E1331">
        <v>600</v>
      </c>
      <c r="F1331">
        <v>0.8</v>
      </c>
      <c r="G1331">
        <v>0.42299999999999999</v>
      </c>
      <c r="H1331">
        <v>0.33839999999999998</v>
      </c>
      <c r="I1331">
        <v>0</v>
      </c>
      <c r="J1331" t="s">
        <v>949</v>
      </c>
    </row>
    <row r="1332" spans="1:10" x14ac:dyDescent="0.2">
      <c r="A1332">
        <v>8111</v>
      </c>
      <c r="B1332">
        <v>0.09</v>
      </c>
      <c r="C1332">
        <v>3</v>
      </c>
      <c r="E1332">
        <v>3000</v>
      </c>
      <c r="F1332">
        <v>0.16</v>
      </c>
      <c r="G1332">
        <v>0.51619999999999999</v>
      </c>
      <c r="H1332">
        <v>8.2600000000000007E-2</v>
      </c>
      <c r="I1332">
        <v>0</v>
      </c>
      <c r="J1332" t="s">
        <v>2839</v>
      </c>
    </row>
    <row r="1333" spans="1:10" x14ac:dyDescent="0.2">
      <c r="A1333">
        <v>8112</v>
      </c>
      <c r="B1333">
        <v>3.5999999999999997E-2</v>
      </c>
      <c r="C1333">
        <v>3</v>
      </c>
      <c r="E1333">
        <v>7500</v>
      </c>
      <c r="F1333">
        <v>6.4000000000000001E-2</v>
      </c>
      <c r="G1333">
        <v>0.51619999999999999</v>
      </c>
      <c r="H1333">
        <v>3.3000000000000002E-2</v>
      </c>
      <c r="I1333">
        <v>0</v>
      </c>
      <c r="J1333" t="s">
        <v>2389</v>
      </c>
    </row>
    <row r="1334" spans="1:10" x14ac:dyDescent="0.2">
      <c r="A1334">
        <v>8113</v>
      </c>
      <c r="B1334">
        <v>0.06</v>
      </c>
      <c r="C1334">
        <v>3</v>
      </c>
      <c r="E1334">
        <v>4500</v>
      </c>
      <c r="F1334">
        <v>0.107</v>
      </c>
      <c r="G1334">
        <v>0.51619999999999999</v>
      </c>
      <c r="H1334">
        <v>5.5199999999999999E-2</v>
      </c>
      <c r="I1334">
        <v>0</v>
      </c>
      <c r="J1334" t="s">
        <v>1111</v>
      </c>
    </row>
    <row r="1335" spans="1:10" x14ac:dyDescent="0.2">
      <c r="A1335">
        <v>8114</v>
      </c>
      <c r="B1335">
        <v>0.12272727272727273</v>
      </c>
      <c r="C1335">
        <v>2</v>
      </c>
      <c r="E1335">
        <v>2200</v>
      </c>
      <c r="F1335">
        <v>0.218</v>
      </c>
      <c r="G1335">
        <v>0.46529999999999999</v>
      </c>
      <c r="H1335">
        <v>0.1014</v>
      </c>
      <c r="I1335">
        <v>0</v>
      </c>
      <c r="J1335" t="s">
        <v>1781</v>
      </c>
    </row>
    <row r="1336" spans="1:10" x14ac:dyDescent="0.2">
      <c r="A1336">
        <v>8115</v>
      </c>
      <c r="B1336">
        <v>0.19285714285714287</v>
      </c>
      <c r="C1336">
        <v>3</v>
      </c>
      <c r="E1336">
        <v>1400</v>
      </c>
      <c r="F1336">
        <v>0.34300000000000003</v>
      </c>
      <c r="G1336">
        <v>0.51619999999999999</v>
      </c>
      <c r="H1336">
        <v>0.17710000000000001</v>
      </c>
      <c r="I1336">
        <v>0</v>
      </c>
      <c r="J1336" t="s">
        <v>1782</v>
      </c>
    </row>
    <row r="1337" spans="1:10" x14ac:dyDescent="0.2">
      <c r="A1337">
        <v>8116</v>
      </c>
      <c r="B1337">
        <v>1.588235294117647</v>
      </c>
      <c r="C1337">
        <v>6</v>
      </c>
      <c r="E1337">
        <v>170</v>
      </c>
      <c r="F1337">
        <v>2.8239999999999998</v>
      </c>
      <c r="G1337">
        <v>0.76980000000000004</v>
      </c>
      <c r="H1337">
        <v>2.1739000000000002</v>
      </c>
      <c r="I1337">
        <v>0</v>
      </c>
      <c r="J1337" t="s">
        <v>191</v>
      </c>
    </row>
    <row r="1338" spans="1:10" x14ac:dyDescent="0.2">
      <c r="A1338">
        <v>8117</v>
      </c>
      <c r="B1338">
        <v>0.9</v>
      </c>
      <c r="C1338">
        <v>5</v>
      </c>
      <c r="E1338">
        <v>300</v>
      </c>
      <c r="F1338">
        <v>1.6</v>
      </c>
      <c r="G1338">
        <v>0.65980000000000005</v>
      </c>
      <c r="H1338">
        <v>1.0557000000000001</v>
      </c>
      <c r="I1338">
        <v>0</v>
      </c>
      <c r="J1338" t="s">
        <v>2840</v>
      </c>
    </row>
    <row r="1339" spans="1:10" x14ac:dyDescent="0.2">
      <c r="A1339">
        <v>8118</v>
      </c>
      <c r="B1339">
        <v>0.46551724137931033</v>
      </c>
      <c r="C1339">
        <v>3</v>
      </c>
      <c r="E1339">
        <v>580</v>
      </c>
      <c r="F1339">
        <v>0.82799999999999996</v>
      </c>
      <c r="G1339">
        <v>0.51619999999999999</v>
      </c>
      <c r="H1339">
        <v>0.4274</v>
      </c>
      <c r="I1339">
        <v>0</v>
      </c>
      <c r="J1339" t="s">
        <v>1040</v>
      </c>
    </row>
    <row r="1340" spans="1:10" x14ac:dyDescent="0.2">
      <c r="A1340">
        <v>8119</v>
      </c>
      <c r="B1340">
        <v>0.36</v>
      </c>
      <c r="C1340">
        <v>3</v>
      </c>
      <c r="E1340">
        <v>750</v>
      </c>
      <c r="F1340">
        <v>0.64</v>
      </c>
      <c r="G1340">
        <v>0.51619999999999999</v>
      </c>
      <c r="H1340">
        <v>0.33040000000000003</v>
      </c>
      <c r="I1340">
        <v>0</v>
      </c>
      <c r="J1340" t="s">
        <v>1877</v>
      </c>
    </row>
    <row r="1341" spans="1:10" x14ac:dyDescent="0.2">
      <c r="A1341">
        <v>8120</v>
      </c>
      <c r="B1341">
        <v>0.67500000000000004</v>
      </c>
      <c r="C1341">
        <v>3</v>
      </c>
      <c r="E1341">
        <v>400</v>
      </c>
      <c r="F1341">
        <v>1.2</v>
      </c>
      <c r="G1341">
        <v>0.51619999999999999</v>
      </c>
      <c r="H1341">
        <v>0.61939999999999995</v>
      </c>
      <c r="I1341">
        <v>0</v>
      </c>
      <c r="J1341" t="s">
        <v>1113</v>
      </c>
    </row>
    <row r="1342" spans="1:10" x14ac:dyDescent="0.2">
      <c r="A1342">
        <v>8121</v>
      </c>
      <c r="B1342">
        <v>0.45</v>
      </c>
      <c r="C1342">
        <v>3</v>
      </c>
      <c r="E1342">
        <v>600</v>
      </c>
      <c r="F1342">
        <v>0.8</v>
      </c>
      <c r="G1342">
        <v>0.51619999999999999</v>
      </c>
      <c r="H1342">
        <v>0.41299999999999998</v>
      </c>
      <c r="I1342">
        <v>0</v>
      </c>
      <c r="J1342" t="s">
        <v>2841</v>
      </c>
    </row>
    <row r="1343" spans="1:10" x14ac:dyDescent="0.2">
      <c r="A1343">
        <v>8122</v>
      </c>
      <c r="B1343">
        <v>0.108</v>
      </c>
      <c r="C1343">
        <v>4</v>
      </c>
      <c r="E1343">
        <v>2500</v>
      </c>
      <c r="F1343">
        <v>0.192</v>
      </c>
      <c r="G1343">
        <v>0.57530000000000003</v>
      </c>
      <c r="H1343">
        <v>0.1105</v>
      </c>
      <c r="I1343">
        <v>0</v>
      </c>
      <c r="J1343" t="s">
        <v>2179</v>
      </c>
    </row>
    <row r="1344" spans="1:10" x14ac:dyDescent="0.2">
      <c r="A1344">
        <v>8123</v>
      </c>
      <c r="B1344">
        <v>0.49090909090909091</v>
      </c>
      <c r="C1344">
        <v>3</v>
      </c>
      <c r="E1344">
        <v>550</v>
      </c>
      <c r="F1344">
        <v>0.873</v>
      </c>
      <c r="G1344">
        <v>0.51619999999999999</v>
      </c>
      <c r="H1344">
        <v>0.4506</v>
      </c>
      <c r="I1344">
        <v>0</v>
      </c>
      <c r="J1344" t="s">
        <v>855</v>
      </c>
    </row>
    <row r="1345" spans="1:10" x14ac:dyDescent="0.2">
      <c r="A1345">
        <v>8124</v>
      </c>
      <c r="B1345">
        <v>7.9411764705882348E-2</v>
      </c>
      <c r="C1345">
        <v>3</v>
      </c>
      <c r="E1345">
        <v>3400</v>
      </c>
      <c r="F1345">
        <v>0.14099999999999999</v>
      </c>
      <c r="G1345">
        <v>0.51619999999999999</v>
      </c>
      <c r="H1345">
        <v>7.2800000000000004E-2</v>
      </c>
      <c r="I1345">
        <v>0</v>
      </c>
      <c r="J1345" t="s">
        <v>2653</v>
      </c>
    </row>
    <row r="1346" spans="1:10" x14ac:dyDescent="0.2">
      <c r="A1346">
        <v>8125</v>
      </c>
      <c r="B1346">
        <v>0.1</v>
      </c>
      <c r="C1346">
        <v>3</v>
      </c>
      <c r="E1346">
        <v>2700</v>
      </c>
      <c r="F1346">
        <v>0.17799999999999999</v>
      </c>
      <c r="G1346">
        <v>0.51619999999999999</v>
      </c>
      <c r="H1346">
        <v>9.1899999999999996E-2</v>
      </c>
      <c r="I1346">
        <v>0</v>
      </c>
      <c r="J1346" t="s">
        <v>2842</v>
      </c>
    </row>
    <row r="1347" spans="1:10" x14ac:dyDescent="0.2">
      <c r="A1347">
        <v>8126</v>
      </c>
      <c r="B1347">
        <v>0.16875000000000001</v>
      </c>
      <c r="C1347">
        <v>3</v>
      </c>
      <c r="E1347">
        <v>1600</v>
      </c>
      <c r="F1347">
        <v>0.3</v>
      </c>
      <c r="G1347">
        <v>0.51619999999999999</v>
      </c>
      <c r="H1347">
        <v>0.15490000000000001</v>
      </c>
      <c r="I1347">
        <v>0</v>
      </c>
      <c r="J1347" t="s">
        <v>2843</v>
      </c>
    </row>
    <row r="1348" spans="1:10" x14ac:dyDescent="0.2">
      <c r="A1348">
        <v>8127</v>
      </c>
      <c r="B1348">
        <v>0.06</v>
      </c>
      <c r="C1348">
        <v>3</v>
      </c>
      <c r="E1348">
        <v>4500</v>
      </c>
      <c r="F1348">
        <v>0.107</v>
      </c>
      <c r="G1348">
        <v>0.51619999999999999</v>
      </c>
      <c r="H1348">
        <v>5.5199999999999999E-2</v>
      </c>
      <c r="I1348">
        <v>0</v>
      </c>
      <c r="J1348" t="s">
        <v>2664</v>
      </c>
    </row>
    <row r="1349" spans="1:10" x14ac:dyDescent="0.2">
      <c r="A1349">
        <v>8128</v>
      </c>
      <c r="B1349">
        <v>0.46551724137931033</v>
      </c>
      <c r="C1349">
        <v>1</v>
      </c>
      <c r="E1349">
        <v>580</v>
      </c>
      <c r="F1349">
        <v>0.82799999999999996</v>
      </c>
      <c r="G1349">
        <v>0.42299999999999999</v>
      </c>
      <c r="H1349">
        <v>0.35020000000000001</v>
      </c>
      <c r="I1349">
        <v>0</v>
      </c>
      <c r="J1349" t="s">
        <v>2794</v>
      </c>
    </row>
    <row r="1350" spans="1:10" x14ac:dyDescent="0.2">
      <c r="A1350">
        <v>8129</v>
      </c>
      <c r="B1350">
        <v>1.173913043478261</v>
      </c>
      <c r="C1350">
        <v>6</v>
      </c>
      <c r="E1350">
        <v>230</v>
      </c>
      <c r="F1350">
        <v>2.0870000000000002</v>
      </c>
      <c r="G1350">
        <v>0.76980000000000004</v>
      </c>
      <c r="H1350">
        <v>1.6066</v>
      </c>
      <c r="I1350">
        <v>0</v>
      </c>
      <c r="J1350" t="s">
        <v>1580</v>
      </c>
    </row>
    <row r="1351" spans="1:10" x14ac:dyDescent="0.2">
      <c r="A1351">
        <v>8130</v>
      </c>
      <c r="B1351">
        <v>0.9</v>
      </c>
      <c r="C1351">
        <v>5</v>
      </c>
      <c r="E1351">
        <v>300</v>
      </c>
      <c r="F1351">
        <v>1.6</v>
      </c>
      <c r="G1351">
        <v>0.65980000000000005</v>
      </c>
      <c r="H1351">
        <v>1.0557000000000001</v>
      </c>
      <c r="I1351">
        <v>0</v>
      </c>
      <c r="J1351" t="s">
        <v>2840</v>
      </c>
    </row>
    <row r="1352" spans="1:10" x14ac:dyDescent="0.2">
      <c r="A1352">
        <v>8131</v>
      </c>
      <c r="B1352">
        <v>0.32926829268292684</v>
      </c>
      <c r="C1352">
        <v>3</v>
      </c>
      <c r="E1352">
        <v>820</v>
      </c>
      <c r="F1352">
        <v>0.58499999999999996</v>
      </c>
      <c r="G1352">
        <v>0.51619999999999999</v>
      </c>
      <c r="H1352">
        <v>0.30199999999999999</v>
      </c>
      <c r="I1352">
        <v>0</v>
      </c>
      <c r="J1352" t="s">
        <v>1040</v>
      </c>
    </row>
    <row r="1353" spans="1:10" x14ac:dyDescent="0.2">
      <c r="A1353">
        <v>8132</v>
      </c>
      <c r="B1353">
        <v>0.36</v>
      </c>
      <c r="C1353">
        <v>3</v>
      </c>
      <c r="E1353">
        <v>750</v>
      </c>
      <c r="F1353">
        <v>0.64</v>
      </c>
      <c r="G1353">
        <v>0.51619999999999999</v>
      </c>
      <c r="H1353">
        <v>0.33040000000000003</v>
      </c>
      <c r="I1353">
        <v>0</v>
      </c>
      <c r="J1353" t="s">
        <v>1877</v>
      </c>
    </row>
    <row r="1354" spans="1:10" x14ac:dyDescent="0.2">
      <c r="A1354">
        <v>8133</v>
      </c>
      <c r="B1354">
        <v>0.55102040816326525</v>
      </c>
      <c r="C1354">
        <v>3</v>
      </c>
      <c r="E1354">
        <v>490</v>
      </c>
      <c r="F1354">
        <v>0.98</v>
      </c>
      <c r="G1354">
        <v>0.51619999999999999</v>
      </c>
      <c r="H1354">
        <v>0.50590000000000002</v>
      </c>
      <c r="I1354">
        <v>0</v>
      </c>
      <c r="J1354" t="s">
        <v>1276</v>
      </c>
    </row>
    <row r="1355" spans="1:10" x14ac:dyDescent="0.2">
      <c r="A1355">
        <v>8134</v>
      </c>
      <c r="B1355">
        <v>0.26470588235294118</v>
      </c>
      <c r="C1355">
        <v>3</v>
      </c>
      <c r="E1355">
        <v>1020</v>
      </c>
      <c r="F1355">
        <v>0.47099999999999997</v>
      </c>
      <c r="G1355">
        <v>0.51619999999999999</v>
      </c>
      <c r="H1355">
        <v>0.24310000000000001</v>
      </c>
      <c r="I1355">
        <v>0</v>
      </c>
      <c r="J1355" t="s">
        <v>2844</v>
      </c>
    </row>
    <row r="1356" spans="1:10" x14ac:dyDescent="0.2">
      <c r="A1356">
        <v>8135</v>
      </c>
      <c r="B1356">
        <v>5.5102040816326532E-2</v>
      </c>
      <c r="C1356">
        <v>4</v>
      </c>
      <c r="E1356">
        <v>4900</v>
      </c>
      <c r="F1356">
        <v>9.8000000000000004E-2</v>
      </c>
      <c r="G1356">
        <v>0.57530000000000003</v>
      </c>
      <c r="H1356">
        <v>5.6399999999999999E-2</v>
      </c>
      <c r="I1356">
        <v>0</v>
      </c>
      <c r="J1356" t="s">
        <v>2845</v>
      </c>
    </row>
    <row r="1357" spans="1:10" x14ac:dyDescent="0.2">
      <c r="A1357">
        <v>8136</v>
      </c>
      <c r="B1357">
        <v>2.3076923076923078E-2</v>
      </c>
      <c r="C1357">
        <v>4</v>
      </c>
      <c r="E1357">
        <v>11700</v>
      </c>
      <c r="F1357">
        <v>4.1000000000000002E-2</v>
      </c>
      <c r="G1357">
        <v>0.57530000000000003</v>
      </c>
      <c r="H1357">
        <v>2.3599999999999999E-2</v>
      </c>
      <c r="I1357">
        <v>0</v>
      </c>
      <c r="J1357" t="s">
        <v>2846</v>
      </c>
    </row>
    <row r="1358" spans="1:10" x14ac:dyDescent="0.2">
      <c r="A1358">
        <v>8137</v>
      </c>
      <c r="B1358">
        <v>2</v>
      </c>
      <c r="C1358">
        <v>6</v>
      </c>
      <c r="E1358">
        <v>135</v>
      </c>
      <c r="F1358">
        <v>3.556</v>
      </c>
      <c r="G1358">
        <v>0.76980000000000004</v>
      </c>
      <c r="H1358">
        <v>2.7374000000000001</v>
      </c>
      <c r="I1358">
        <v>0</v>
      </c>
      <c r="J1358" t="s">
        <v>1102</v>
      </c>
    </row>
    <row r="1359" spans="1:10" x14ac:dyDescent="0.2">
      <c r="A1359">
        <v>8138</v>
      </c>
      <c r="B1359">
        <v>0.9</v>
      </c>
      <c r="C1359">
        <v>5</v>
      </c>
      <c r="E1359">
        <v>300</v>
      </c>
      <c r="F1359">
        <v>1.6</v>
      </c>
      <c r="G1359">
        <v>0.65980000000000005</v>
      </c>
      <c r="H1359">
        <v>1.0557000000000001</v>
      </c>
      <c r="I1359">
        <v>0</v>
      </c>
      <c r="J1359" t="s">
        <v>766</v>
      </c>
    </row>
    <row r="1360" spans="1:10" x14ac:dyDescent="0.2">
      <c r="A1360">
        <v>8139</v>
      </c>
      <c r="B1360">
        <v>0.6</v>
      </c>
      <c r="C1360">
        <v>3</v>
      </c>
      <c r="E1360">
        <v>450</v>
      </c>
      <c r="F1360">
        <v>1.0669999999999999</v>
      </c>
      <c r="G1360">
        <v>0.51619999999999999</v>
      </c>
      <c r="H1360">
        <v>0.55079999999999996</v>
      </c>
      <c r="I1360">
        <v>0</v>
      </c>
      <c r="J1360" t="s">
        <v>671</v>
      </c>
    </row>
    <row r="1361" spans="1:10" x14ac:dyDescent="0.2">
      <c r="A1361">
        <v>8140</v>
      </c>
      <c r="B1361">
        <v>0.27</v>
      </c>
      <c r="C1361">
        <v>3</v>
      </c>
      <c r="E1361">
        <v>1000</v>
      </c>
      <c r="F1361">
        <v>0.48</v>
      </c>
      <c r="G1361">
        <v>0.51619999999999999</v>
      </c>
      <c r="H1361">
        <v>0.24779999999999999</v>
      </c>
      <c r="I1361">
        <v>0</v>
      </c>
      <c r="J1361" t="s">
        <v>170</v>
      </c>
    </row>
    <row r="1362" spans="1:10" x14ac:dyDescent="0.2">
      <c r="A1362">
        <v>8141</v>
      </c>
      <c r="B1362">
        <v>1.0384615384615385</v>
      </c>
      <c r="C1362">
        <v>3</v>
      </c>
      <c r="E1362">
        <v>260</v>
      </c>
      <c r="F1362">
        <v>1.8460000000000001</v>
      </c>
      <c r="G1362">
        <v>0.51619999999999999</v>
      </c>
      <c r="H1362">
        <v>0.95289999999999997</v>
      </c>
      <c r="I1362">
        <v>0</v>
      </c>
      <c r="J1362" t="s">
        <v>382</v>
      </c>
    </row>
    <row r="1363" spans="1:10" x14ac:dyDescent="0.2">
      <c r="A1363">
        <v>8142</v>
      </c>
      <c r="B1363">
        <v>0.35526315789473684</v>
      </c>
      <c r="C1363">
        <v>3</v>
      </c>
      <c r="E1363">
        <v>760</v>
      </c>
      <c r="F1363">
        <v>0.63200000000000001</v>
      </c>
      <c r="G1363">
        <v>0.51619999999999999</v>
      </c>
      <c r="H1363">
        <v>0.32619999999999999</v>
      </c>
      <c r="I1363">
        <v>0</v>
      </c>
      <c r="J1363" t="s">
        <v>2847</v>
      </c>
    </row>
    <row r="1364" spans="1:10" x14ac:dyDescent="0.2">
      <c r="A1364">
        <v>8143</v>
      </c>
      <c r="B1364">
        <v>0.16875000000000001</v>
      </c>
      <c r="C1364">
        <v>3</v>
      </c>
      <c r="E1364">
        <v>1600</v>
      </c>
      <c r="F1364">
        <v>0.3</v>
      </c>
      <c r="G1364">
        <v>0.51619999999999999</v>
      </c>
      <c r="H1364">
        <v>0.15490000000000001</v>
      </c>
      <c r="I1364">
        <v>0</v>
      </c>
      <c r="J1364" t="s">
        <v>2848</v>
      </c>
    </row>
    <row r="1365" spans="1:10" x14ac:dyDescent="0.2">
      <c r="A1365">
        <v>8144</v>
      </c>
      <c r="B1365">
        <v>2.7551020408163266E-2</v>
      </c>
      <c r="C1365">
        <v>4</v>
      </c>
      <c r="E1365">
        <v>9800</v>
      </c>
      <c r="F1365">
        <v>4.9000000000000002E-2</v>
      </c>
      <c r="G1365">
        <v>0.57530000000000003</v>
      </c>
      <c r="H1365">
        <v>2.8199999999999999E-2</v>
      </c>
      <c r="I1365">
        <v>0</v>
      </c>
      <c r="J1365" t="s">
        <v>2849</v>
      </c>
    </row>
    <row r="1366" spans="1:10" x14ac:dyDescent="0.2">
      <c r="A1366">
        <v>8145</v>
      </c>
      <c r="B1366">
        <v>1.1538461538461539E-2</v>
      </c>
      <c r="C1366">
        <v>4</v>
      </c>
      <c r="E1366">
        <v>23400</v>
      </c>
      <c r="F1366">
        <v>2.1000000000000001E-2</v>
      </c>
      <c r="G1366">
        <v>0.57530000000000003</v>
      </c>
      <c r="H1366">
        <v>1.21E-2</v>
      </c>
      <c r="I1366">
        <v>0</v>
      </c>
      <c r="J1366" t="s">
        <v>2850</v>
      </c>
    </row>
    <row r="1367" spans="1:10" x14ac:dyDescent="0.2">
      <c r="A1367">
        <v>8146</v>
      </c>
      <c r="B1367">
        <v>0.22500000000000001</v>
      </c>
      <c r="C1367">
        <v>3</v>
      </c>
      <c r="E1367">
        <v>1200</v>
      </c>
      <c r="F1367">
        <v>0.4</v>
      </c>
      <c r="G1367">
        <v>0.51619999999999999</v>
      </c>
      <c r="H1367">
        <v>0.20649999999999999</v>
      </c>
      <c r="I1367">
        <v>0</v>
      </c>
      <c r="J1367" t="s">
        <v>169</v>
      </c>
    </row>
    <row r="1368" spans="1:10" x14ac:dyDescent="0.2">
      <c r="A1368">
        <v>8147</v>
      </c>
      <c r="B1368">
        <v>2.903225806451613E-2</v>
      </c>
      <c r="C1368">
        <v>4</v>
      </c>
      <c r="E1368">
        <v>9300</v>
      </c>
      <c r="F1368">
        <v>5.1999999999999998E-2</v>
      </c>
      <c r="G1368">
        <v>0.57530000000000003</v>
      </c>
      <c r="H1368">
        <v>2.9899999999999999E-2</v>
      </c>
      <c r="I1368">
        <v>0</v>
      </c>
      <c r="J1368" t="s">
        <v>2666</v>
      </c>
    </row>
    <row r="1369" spans="1:10" x14ac:dyDescent="0.2">
      <c r="A1369">
        <v>8148</v>
      </c>
      <c r="B1369">
        <v>6.2790697674418611E-2</v>
      </c>
      <c r="C1369">
        <v>4</v>
      </c>
      <c r="E1369">
        <v>4300</v>
      </c>
      <c r="F1369">
        <v>0.112</v>
      </c>
      <c r="G1369">
        <v>0.57530000000000003</v>
      </c>
      <c r="H1369">
        <v>6.4399999999999999E-2</v>
      </c>
      <c r="I1369">
        <v>0</v>
      </c>
      <c r="J1369" t="s">
        <v>2667</v>
      </c>
    </row>
    <row r="1370" spans="1:10" x14ac:dyDescent="0.2">
      <c r="A1370">
        <v>8201</v>
      </c>
      <c r="B1370">
        <v>2.4</v>
      </c>
      <c r="C1370">
        <v>6</v>
      </c>
      <c r="E1370">
        <v>125</v>
      </c>
      <c r="F1370">
        <v>3.84</v>
      </c>
      <c r="H1370">
        <v>0</v>
      </c>
      <c r="I1370">
        <v>0</v>
      </c>
      <c r="J1370" t="s">
        <v>1102</v>
      </c>
    </row>
    <row r="1371" spans="1:10" x14ac:dyDescent="0.2">
      <c r="A1371">
        <v>8202</v>
      </c>
      <c r="B1371">
        <v>2.5423728813559321</v>
      </c>
      <c r="C1371">
        <v>6</v>
      </c>
      <c r="E1371">
        <v>118</v>
      </c>
      <c r="F1371">
        <v>4.0679999999999996</v>
      </c>
      <c r="G1371">
        <v>0.76980000000000004</v>
      </c>
      <c r="H1371">
        <v>3.1315</v>
      </c>
      <c r="I1371">
        <v>0</v>
      </c>
      <c r="J1371" t="s">
        <v>2851</v>
      </c>
    </row>
    <row r="1372" spans="1:10" x14ac:dyDescent="0.2">
      <c r="A1372">
        <v>8203</v>
      </c>
      <c r="B1372">
        <v>1.3333333333333333</v>
      </c>
      <c r="C1372">
        <v>5</v>
      </c>
      <c r="E1372">
        <v>225</v>
      </c>
      <c r="F1372">
        <v>2.133</v>
      </c>
      <c r="G1372">
        <v>0.65980000000000005</v>
      </c>
      <c r="H1372">
        <v>1.4074</v>
      </c>
      <c r="I1372">
        <v>0</v>
      </c>
      <c r="J1372" t="s">
        <v>2852</v>
      </c>
    </row>
    <row r="1373" spans="1:10" x14ac:dyDescent="0.2">
      <c r="A1373">
        <v>8204</v>
      </c>
      <c r="B1373">
        <v>0.75</v>
      </c>
      <c r="C1373">
        <v>3</v>
      </c>
      <c r="E1373">
        <v>400</v>
      </c>
      <c r="F1373">
        <v>1.2</v>
      </c>
      <c r="G1373">
        <v>0.51619999999999999</v>
      </c>
      <c r="H1373">
        <v>0.61939999999999995</v>
      </c>
      <c r="I1373">
        <v>0</v>
      </c>
      <c r="J1373" t="s">
        <v>1040</v>
      </c>
    </row>
    <row r="1374" spans="1:10" x14ac:dyDescent="0.2">
      <c r="A1374">
        <v>8205</v>
      </c>
      <c r="B1374">
        <v>0.46153846153846156</v>
      </c>
      <c r="C1374">
        <v>3</v>
      </c>
      <c r="E1374">
        <v>650</v>
      </c>
      <c r="F1374">
        <v>0.73799999999999999</v>
      </c>
      <c r="G1374">
        <v>0.51619999999999999</v>
      </c>
      <c r="H1374">
        <v>0.38100000000000001</v>
      </c>
      <c r="I1374">
        <v>0</v>
      </c>
      <c r="J1374" t="s">
        <v>1877</v>
      </c>
    </row>
    <row r="1375" spans="1:10" x14ac:dyDescent="0.2">
      <c r="A1375">
        <v>8206</v>
      </c>
      <c r="B1375">
        <v>0.88235294117647056</v>
      </c>
      <c r="C1375">
        <v>3</v>
      </c>
      <c r="E1375">
        <v>340</v>
      </c>
      <c r="F1375">
        <v>1.4119999999999999</v>
      </c>
      <c r="G1375">
        <v>0.51619999999999999</v>
      </c>
      <c r="H1375">
        <v>0.72889999999999999</v>
      </c>
      <c r="I1375">
        <v>0</v>
      </c>
      <c r="J1375" t="s">
        <v>433</v>
      </c>
    </row>
    <row r="1376" spans="1:10" x14ac:dyDescent="0.2">
      <c r="A1376">
        <v>8207</v>
      </c>
      <c r="B1376">
        <v>0.63829787234042556</v>
      </c>
      <c r="C1376">
        <v>3</v>
      </c>
      <c r="E1376">
        <v>470</v>
      </c>
      <c r="F1376">
        <v>1.0209999999999999</v>
      </c>
      <c r="G1376">
        <v>0.51619999999999999</v>
      </c>
      <c r="H1376">
        <v>0.52700000000000002</v>
      </c>
      <c r="I1376">
        <v>0</v>
      </c>
      <c r="J1376" t="s">
        <v>189</v>
      </c>
    </row>
    <row r="1377" spans="1:10" x14ac:dyDescent="0.2">
      <c r="A1377">
        <v>8208</v>
      </c>
      <c r="B1377">
        <v>0.33333333333333331</v>
      </c>
      <c r="C1377">
        <v>3</v>
      </c>
      <c r="E1377">
        <v>900</v>
      </c>
      <c r="F1377">
        <v>0.53300000000000003</v>
      </c>
      <c r="G1377">
        <v>0.51619999999999999</v>
      </c>
      <c r="H1377">
        <v>0.27510000000000001</v>
      </c>
      <c r="I1377">
        <v>0</v>
      </c>
      <c r="J1377" t="s">
        <v>2559</v>
      </c>
    </row>
    <row r="1378" spans="1:10" x14ac:dyDescent="0.2">
      <c r="A1378">
        <v>8209</v>
      </c>
      <c r="B1378">
        <v>0.17647058823529413</v>
      </c>
      <c r="C1378">
        <v>4</v>
      </c>
      <c r="E1378">
        <v>1700</v>
      </c>
      <c r="F1378">
        <v>0.28199999999999997</v>
      </c>
      <c r="G1378">
        <v>0.57530000000000003</v>
      </c>
      <c r="H1378">
        <v>0.16220000000000001</v>
      </c>
      <c r="I1378">
        <v>0</v>
      </c>
      <c r="J1378" t="s">
        <v>462</v>
      </c>
    </row>
    <row r="1379" spans="1:10" x14ac:dyDescent="0.2">
      <c r="A1379">
        <v>8210</v>
      </c>
      <c r="B1379">
        <v>0.75</v>
      </c>
      <c r="C1379">
        <v>3</v>
      </c>
      <c r="E1379">
        <v>400</v>
      </c>
      <c r="F1379">
        <v>1.2</v>
      </c>
      <c r="G1379">
        <v>0.51619999999999999</v>
      </c>
      <c r="H1379">
        <v>0.61939999999999995</v>
      </c>
      <c r="I1379">
        <v>0</v>
      </c>
      <c r="J1379" t="s">
        <v>1110</v>
      </c>
    </row>
    <row r="1380" spans="1:10" x14ac:dyDescent="0.2">
      <c r="A1380">
        <v>8211</v>
      </c>
      <c r="B1380">
        <v>0.68181818181818177</v>
      </c>
      <c r="C1380">
        <v>1</v>
      </c>
      <c r="E1380">
        <v>440</v>
      </c>
      <c r="F1380">
        <v>1.091</v>
      </c>
      <c r="G1380">
        <v>0.42299999999999999</v>
      </c>
      <c r="H1380">
        <v>0.46150000000000002</v>
      </c>
      <c r="I1380">
        <v>0</v>
      </c>
      <c r="J1380" t="s">
        <v>830</v>
      </c>
    </row>
    <row r="1381" spans="1:10" x14ac:dyDescent="0.2">
      <c r="A1381">
        <v>8212</v>
      </c>
      <c r="B1381">
        <v>0.21428571428571427</v>
      </c>
      <c r="C1381">
        <v>3</v>
      </c>
      <c r="E1381">
        <v>1400</v>
      </c>
      <c r="F1381">
        <v>0.34300000000000003</v>
      </c>
      <c r="G1381">
        <v>0.51619999999999999</v>
      </c>
      <c r="H1381">
        <v>0.17710000000000001</v>
      </c>
      <c r="I1381">
        <v>0</v>
      </c>
      <c r="J1381" t="s">
        <v>2853</v>
      </c>
    </row>
    <row r="1382" spans="1:10" x14ac:dyDescent="0.2">
      <c r="A1382">
        <v>8213</v>
      </c>
      <c r="B1382">
        <v>0.04</v>
      </c>
      <c r="C1382">
        <v>3</v>
      </c>
      <c r="E1382">
        <v>7500</v>
      </c>
      <c r="F1382">
        <v>6.4000000000000001E-2</v>
      </c>
      <c r="G1382">
        <v>0.51619999999999999</v>
      </c>
      <c r="H1382">
        <v>3.3000000000000002E-2</v>
      </c>
      <c r="I1382">
        <v>0</v>
      </c>
      <c r="J1382" t="s">
        <v>2389</v>
      </c>
    </row>
    <row r="1383" spans="1:10" x14ac:dyDescent="0.2">
      <c r="A1383">
        <v>8214</v>
      </c>
      <c r="B1383">
        <v>6.6666666666666666E-2</v>
      </c>
      <c r="C1383">
        <v>3</v>
      </c>
      <c r="E1383">
        <v>4500</v>
      </c>
      <c r="F1383">
        <v>0.107</v>
      </c>
      <c r="G1383">
        <v>0.51619999999999999</v>
      </c>
      <c r="H1383">
        <v>5.5199999999999999E-2</v>
      </c>
      <c r="I1383">
        <v>0</v>
      </c>
      <c r="J1383" t="s">
        <v>831</v>
      </c>
    </row>
    <row r="1384" spans="1:10" x14ac:dyDescent="0.2">
      <c r="A1384">
        <v>8215</v>
      </c>
      <c r="B1384">
        <v>0.13636363636363635</v>
      </c>
      <c r="C1384">
        <v>2</v>
      </c>
      <c r="E1384">
        <v>2200</v>
      </c>
      <c r="F1384">
        <v>0.218</v>
      </c>
      <c r="G1384">
        <v>0.46529999999999999</v>
      </c>
      <c r="H1384">
        <v>0.1014</v>
      </c>
      <c r="I1384">
        <v>0</v>
      </c>
      <c r="J1384" t="s">
        <v>1781</v>
      </c>
    </row>
    <row r="1385" spans="1:10" x14ac:dyDescent="0.2">
      <c r="A1385">
        <v>8216</v>
      </c>
      <c r="B1385">
        <v>0.1</v>
      </c>
      <c r="C1385">
        <v>1</v>
      </c>
      <c r="E1385">
        <v>3000</v>
      </c>
      <c r="F1385">
        <v>0.16</v>
      </c>
      <c r="G1385">
        <v>0.42299999999999999</v>
      </c>
      <c r="H1385">
        <v>6.7699999999999996E-2</v>
      </c>
      <c r="I1385">
        <v>0</v>
      </c>
      <c r="J1385" t="s">
        <v>950</v>
      </c>
    </row>
    <row r="1386" spans="1:10" x14ac:dyDescent="0.2">
      <c r="A1386">
        <v>8217</v>
      </c>
      <c r="B1386">
        <v>2.5423728813559321</v>
      </c>
      <c r="C1386">
        <v>6</v>
      </c>
      <c r="E1386">
        <v>118</v>
      </c>
      <c r="F1386">
        <v>4.0679999999999996</v>
      </c>
      <c r="G1386">
        <v>0.76980000000000004</v>
      </c>
      <c r="H1386">
        <v>3.1315</v>
      </c>
      <c r="I1386">
        <v>0</v>
      </c>
      <c r="J1386" t="s">
        <v>1102</v>
      </c>
    </row>
    <row r="1387" spans="1:10" x14ac:dyDescent="0.2">
      <c r="A1387">
        <v>8218</v>
      </c>
      <c r="B1387">
        <v>2.7272727272727271</v>
      </c>
      <c r="C1387">
        <v>6</v>
      </c>
      <c r="E1387">
        <v>110</v>
      </c>
      <c r="F1387">
        <v>4.3639999999999999</v>
      </c>
      <c r="G1387">
        <v>0.76980000000000004</v>
      </c>
      <c r="H1387">
        <v>3.3593999999999999</v>
      </c>
      <c r="I1387">
        <v>0</v>
      </c>
      <c r="J1387" t="s">
        <v>2851</v>
      </c>
    </row>
    <row r="1388" spans="1:10" x14ac:dyDescent="0.2">
      <c r="A1388">
        <v>8219</v>
      </c>
      <c r="B1388">
        <v>1.6216216216216217</v>
      </c>
      <c r="C1388">
        <v>5</v>
      </c>
      <c r="E1388">
        <v>185</v>
      </c>
      <c r="F1388">
        <v>2.5950000000000002</v>
      </c>
      <c r="G1388">
        <v>0.65980000000000005</v>
      </c>
      <c r="H1388">
        <v>1.7121999999999999</v>
      </c>
      <c r="I1388">
        <v>0</v>
      </c>
      <c r="J1388" t="s">
        <v>2854</v>
      </c>
    </row>
    <row r="1389" spans="1:10" x14ac:dyDescent="0.2">
      <c r="A1389">
        <v>8220</v>
      </c>
      <c r="B1389">
        <v>0.88235294117647056</v>
      </c>
      <c r="C1389">
        <v>3</v>
      </c>
      <c r="E1389">
        <v>340</v>
      </c>
      <c r="F1389">
        <v>1.4119999999999999</v>
      </c>
      <c r="G1389">
        <v>0.51619999999999999</v>
      </c>
      <c r="H1389">
        <v>0.72889999999999999</v>
      </c>
      <c r="I1389">
        <v>0</v>
      </c>
      <c r="J1389" t="s">
        <v>1040</v>
      </c>
    </row>
    <row r="1390" spans="1:10" x14ac:dyDescent="0.2">
      <c r="A1390">
        <v>8221</v>
      </c>
      <c r="B1390">
        <v>0.52631578947368418</v>
      </c>
      <c r="C1390">
        <v>3</v>
      </c>
      <c r="E1390">
        <v>570</v>
      </c>
      <c r="F1390">
        <v>0.84199999999999997</v>
      </c>
      <c r="G1390">
        <v>0.51619999999999999</v>
      </c>
      <c r="H1390">
        <v>0.43459999999999999</v>
      </c>
      <c r="I1390">
        <v>0</v>
      </c>
      <c r="J1390" t="s">
        <v>1877</v>
      </c>
    </row>
    <row r="1391" spans="1:10" x14ac:dyDescent="0.2">
      <c r="A1391">
        <v>8222</v>
      </c>
      <c r="B1391">
        <v>0.9375</v>
      </c>
      <c r="C1391">
        <v>3</v>
      </c>
      <c r="E1391">
        <v>320</v>
      </c>
      <c r="F1391">
        <v>1.5</v>
      </c>
      <c r="G1391">
        <v>0.51619999999999999</v>
      </c>
      <c r="H1391">
        <v>0.77429999999999999</v>
      </c>
      <c r="I1391">
        <v>0</v>
      </c>
      <c r="J1391" t="s">
        <v>1660</v>
      </c>
    </row>
    <row r="1392" spans="1:10" x14ac:dyDescent="0.2">
      <c r="A1392">
        <v>8223</v>
      </c>
      <c r="B1392">
        <v>0.69767441860465118</v>
      </c>
      <c r="C1392">
        <v>3</v>
      </c>
      <c r="E1392">
        <v>430</v>
      </c>
      <c r="F1392">
        <v>1.1160000000000001</v>
      </c>
      <c r="G1392">
        <v>0.51619999999999999</v>
      </c>
      <c r="H1392">
        <v>0.57609999999999995</v>
      </c>
      <c r="I1392">
        <v>0</v>
      </c>
      <c r="J1392" t="s">
        <v>1661</v>
      </c>
    </row>
    <row r="1393" spans="1:10" x14ac:dyDescent="0.2">
      <c r="A1393">
        <v>8224</v>
      </c>
      <c r="B1393">
        <v>0.33333333333333331</v>
      </c>
      <c r="C1393">
        <v>3</v>
      </c>
      <c r="E1393">
        <v>900</v>
      </c>
      <c r="F1393">
        <v>0.53300000000000003</v>
      </c>
      <c r="G1393">
        <v>0.51619999999999999</v>
      </c>
      <c r="H1393">
        <v>0.27510000000000001</v>
      </c>
      <c r="I1393">
        <v>0</v>
      </c>
      <c r="J1393" t="s">
        <v>2559</v>
      </c>
    </row>
    <row r="1394" spans="1:10" x14ac:dyDescent="0.2">
      <c r="A1394">
        <v>8225</v>
      </c>
      <c r="B1394">
        <v>0.18181818181818182</v>
      </c>
      <c r="C1394">
        <v>4</v>
      </c>
      <c r="E1394">
        <v>1650</v>
      </c>
      <c r="F1394">
        <v>0.29099999999999998</v>
      </c>
      <c r="G1394">
        <v>0.57530000000000003</v>
      </c>
      <c r="H1394">
        <v>0.16739999999999999</v>
      </c>
      <c r="I1394">
        <v>0</v>
      </c>
      <c r="J1394" t="s">
        <v>462</v>
      </c>
    </row>
    <row r="1395" spans="1:10" x14ac:dyDescent="0.2">
      <c r="A1395">
        <v>8226</v>
      </c>
      <c r="B1395">
        <v>0.78947368421052633</v>
      </c>
      <c r="C1395">
        <v>3</v>
      </c>
      <c r="E1395">
        <v>380</v>
      </c>
      <c r="F1395">
        <v>1.2629999999999999</v>
      </c>
      <c r="G1395">
        <v>0.51619999999999999</v>
      </c>
      <c r="H1395">
        <v>0.65200000000000002</v>
      </c>
      <c r="I1395">
        <v>0</v>
      </c>
      <c r="J1395" t="s">
        <v>1110</v>
      </c>
    </row>
    <row r="1396" spans="1:10" x14ac:dyDescent="0.2">
      <c r="A1396">
        <v>8227</v>
      </c>
      <c r="B1396">
        <v>0.73170731707317072</v>
      </c>
      <c r="C1396">
        <v>1</v>
      </c>
      <c r="E1396">
        <v>410</v>
      </c>
      <c r="F1396">
        <v>1.171</v>
      </c>
      <c r="G1396">
        <v>0.42299999999999999</v>
      </c>
      <c r="H1396">
        <v>0.49530000000000002</v>
      </c>
      <c r="I1396">
        <v>0</v>
      </c>
      <c r="J1396" t="s">
        <v>830</v>
      </c>
    </row>
    <row r="1397" spans="1:10" x14ac:dyDescent="0.2">
      <c r="A1397">
        <v>8228</v>
      </c>
      <c r="B1397">
        <v>2.7272727272727271</v>
      </c>
      <c r="C1397">
        <v>6</v>
      </c>
      <c r="E1397">
        <v>110</v>
      </c>
      <c r="F1397">
        <v>4.3639999999999999</v>
      </c>
      <c r="G1397">
        <v>0.76980000000000004</v>
      </c>
      <c r="H1397">
        <v>3.3593999999999999</v>
      </c>
      <c r="I1397">
        <v>0</v>
      </c>
      <c r="J1397" t="s">
        <v>1352</v>
      </c>
    </row>
    <row r="1398" spans="1:10" x14ac:dyDescent="0.2">
      <c r="A1398">
        <v>8229</v>
      </c>
      <c r="B1398">
        <v>2.9411764705882355</v>
      </c>
      <c r="C1398">
        <v>6</v>
      </c>
      <c r="E1398">
        <v>102</v>
      </c>
      <c r="F1398">
        <v>4.7060000000000004</v>
      </c>
      <c r="G1398">
        <v>0.76980000000000004</v>
      </c>
      <c r="H1398">
        <v>3.6227</v>
      </c>
      <c r="I1398">
        <v>0</v>
      </c>
      <c r="J1398" t="s">
        <v>2855</v>
      </c>
    </row>
    <row r="1399" spans="1:10" x14ac:dyDescent="0.2">
      <c r="A1399">
        <v>8230</v>
      </c>
      <c r="B1399">
        <v>0.83333333333333337</v>
      </c>
      <c r="C1399">
        <v>5</v>
      </c>
      <c r="E1399">
        <v>360</v>
      </c>
      <c r="F1399">
        <v>1.333</v>
      </c>
      <c r="G1399">
        <v>0.65980000000000005</v>
      </c>
      <c r="H1399">
        <v>0.87949999999999995</v>
      </c>
      <c r="I1399">
        <v>0</v>
      </c>
      <c r="J1399" t="s">
        <v>2856</v>
      </c>
    </row>
    <row r="1400" spans="1:10" x14ac:dyDescent="0.2">
      <c r="A1400">
        <v>8231</v>
      </c>
      <c r="B1400">
        <v>0.8571428571428571</v>
      </c>
      <c r="C1400">
        <v>3</v>
      </c>
      <c r="E1400">
        <v>350</v>
      </c>
      <c r="F1400">
        <v>1.371</v>
      </c>
      <c r="G1400">
        <v>0.51619999999999999</v>
      </c>
      <c r="H1400">
        <v>0.7077</v>
      </c>
      <c r="I1400">
        <v>0</v>
      </c>
      <c r="J1400" t="s">
        <v>1040</v>
      </c>
    </row>
    <row r="1401" spans="1:10" x14ac:dyDescent="0.2">
      <c r="A1401">
        <v>8232</v>
      </c>
      <c r="B1401">
        <v>0.375</v>
      </c>
      <c r="C1401">
        <v>3</v>
      </c>
      <c r="E1401">
        <v>800</v>
      </c>
      <c r="F1401">
        <v>0.6</v>
      </c>
      <c r="G1401">
        <v>0.51619999999999999</v>
      </c>
      <c r="H1401">
        <v>0.30969999999999998</v>
      </c>
      <c r="I1401">
        <v>0</v>
      </c>
      <c r="J1401" t="s">
        <v>1877</v>
      </c>
    </row>
    <row r="1402" spans="1:10" x14ac:dyDescent="0.2">
      <c r="A1402">
        <v>8233</v>
      </c>
      <c r="B1402">
        <v>1.1538461538461537</v>
      </c>
      <c r="C1402">
        <v>3</v>
      </c>
      <c r="E1402">
        <v>260</v>
      </c>
      <c r="F1402">
        <v>1.8460000000000001</v>
      </c>
      <c r="G1402">
        <v>0.51619999999999999</v>
      </c>
      <c r="H1402">
        <v>0.95289999999999997</v>
      </c>
      <c r="I1402">
        <v>0</v>
      </c>
      <c r="J1402" t="s">
        <v>501</v>
      </c>
    </row>
    <row r="1403" spans="1:10" x14ac:dyDescent="0.2">
      <c r="A1403">
        <v>8234</v>
      </c>
      <c r="B1403">
        <v>0.33333333333333331</v>
      </c>
      <c r="C1403">
        <v>3</v>
      </c>
      <c r="E1403">
        <v>900</v>
      </c>
      <c r="F1403">
        <v>0.53300000000000003</v>
      </c>
      <c r="G1403">
        <v>0.51619999999999999</v>
      </c>
      <c r="H1403">
        <v>0.27510000000000001</v>
      </c>
      <c r="I1403">
        <v>0</v>
      </c>
      <c r="J1403" t="s">
        <v>502</v>
      </c>
    </row>
    <row r="1404" spans="1:10" x14ac:dyDescent="0.2">
      <c r="A1404">
        <v>8235</v>
      </c>
      <c r="B1404">
        <v>0.12</v>
      </c>
      <c r="C1404">
        <v>4</v>
      </c>
      <c r="E1404">
        <v>2500</v>
      </c>
      <c r="F1404">
        <v>0.192</v>
      </c>
      <c r="G1404">
        <v>0.57530000000000003</v>
      </c>
      <c r="H1404">
        <v>0.1105</v>
      </c>
      <c r="I1404">
        <v>0</v>
      </c>
      <c r="J1404" t="s">
        <v>503</v>
      </c>
    </row>
    <row r="1405" spans="1:10" x14ac:dyDescent="0.2">
      <c r="A1405">
        <v>8236</v>
      </c>
      <c r="B1405">
        <v>0.6</v>
      </c>
      <c r="C1405">
        <v>3</v>
      </c>
      <c r="E1405">
        <v>500</v>
      </c>
      <c r="F1405">
        <v>0.96</v>
      </c>
      <c r="G1405">
        <v>0.51619999999999999</v>
      </c>
      <c r="H1405">
        <v>0.49559999999999998</v>
      </c>
      <c r="I1405">
        <v>0</v>
      </c>
      <c r="J1405" t="s">
        <v>1110</v>
      </c>
    </row>
    <row r="1406" spans="1:10" x14ac:dyDescent="0.2">
      <c r="A1406">
        <v>8237</v>
      </c>
      <c r="B1406">
        <v>0.33333333333333331</v>
      </c>
      <c r="C1406">
        <v>3</v>
      </c>
      <c r="E1406">
        <v>900</v>
      </c>
      <c r="F1406">
        <v>0.53300000000000003</v>
      </c>
      <c r="G1406">
        <v>0.51619999999999999</v>
      </c>
      <c r="H1406">
        <v>0.27510000000000001</v>
      </c>
      <c r="I1406">
        <v>0</v>
      </c>
      <c r="J1406" t="s">
        <v>2559</v>
      </c>
    </row>
    <row r="1407" spans="1:10" x14ac:dyDescent="0.2">
      <c r="A1407">
        <v>8238</v>
      </c>
      <c r="B1407">
        <v>0.32608695652173914</v>
      </c>
      <c r="C1407">
        <v>3</v>
      </c>
      <c r="E1407">
        <v>920</v>
      </c>
      <c r="F1407">
        <v>0.52200000000000002</v>
      </c>
      <c r="G1407">
        <v>0.51619999999999999</v>
      </c>
      <c r="H1407">
        <v>0.26950000000000002</v>
      </c>
      <c r="I1407">
        <v>0</v>
      </c>
      <c r="J1407" t="s">
        <v>2857</v>
      </c>
    </row>
    <row r="1408" spans="1:10" x14ac:dyDescent="0.2">
      <c r="A1408">
        <v>8239</v>
      </c>
      <c r="B1408">
        <v>0.1111111111111111</v>
      </c>
      <c r="C1408">
        <v>3</v>
      </c>
      <c r="E1408">
        <v>2700</v>
      </c>
      <c r="F1408">
        <v>0.17799999999999999</v>
      </c>
      <c r="G1408">
        <v>0.51619999999999999</v>
      </c>
      <c r="H1408">
        <v>9.1899999999999996E-2</v>
      </c>
      <c r="I1408">
        <v>0</v>
      </c>
      <c r="J1408" t="s">
        <v>2858</v>
      </c>
    </row>
    <row r="1409" spans="1:10" x14ac:dyDescent="0.2">
      <c r="A1409">
        <v>8240</v>
      </c>
      <c r="B1409">
        <v>0.75</v>
      </c>
      <c r="C1409">
        <v>1</v>
      </c>
      <c r="E1409">
        <v>400</v>
      </c>
      <c r="F1409">
        <v>1.2</v>
      </c>
      <c r="G1409">
        <v>0.42299999999999999</v>
      </c>
      <c r="H1409">
        <v>0.50760000000000005</v>
      </c>
      <c r="I1409">
        <v>0</v>
      </c>
      <c r="J1409" t="s">
        <v>575</v>
      </c>
    </row>
    <row r="1410" spans="1:10" x14ac:dyDescent="0.2">
      <c r="A1410">
        <v>8301</v>
      </c>
      <c r="B1410">
        <v>2.1739130434782608</v>
      </c>
      <c r="C1410">
        <v>6</v>
      </c>
      <c r="E1410">
        <v>115</v>
      </c>
      <c r="F1410">
        <v>4.1740000000000004</v>
      </c>
      <c r="H1410">
        <v>0</v>
      </c>
      <c r="I1410">
        <v>0</v>
      </c>
      <c r="J1410" t="s">
        <v>686</v>
      </c>
    </row>
    <row r="1411" spans="1:10" x14ac:dyDescent="0.2">
      <c r="A1411">
        <v>8302</v>
      </c>
      <c r="B1411">
        <v>0.20833333333333334</v>
      </c>
      <c r="C1411">
        <v>6</v>
      </c>
      <c r="E1411">
        <v>1200</v>
      </c>
      <c r="F1411">
        <v>0.4</v>
      </c>
      <c r="G1411">
        <v>0.76980000000000004</v>
      </c>
      <c r="H1411">
        <v>0.30790000000000001</v>
      </c>
      <c r="I1411">
        <v>0</v>
      </c>
      <c r="J1411" t="s">
        <v>2859</v>
      </c>
    </row>
    <row r="1412" spans="1:10" x14ac:dyDescent="0.2">
      <c r="A1412">
        <v>8303</v>
      </c>
      <c r="B1412">
        <v>0.18518518518518517</v>
      </c>
      <c r="C1412">
        <v>5</v>
      </c>
      <c r="E1412">
        <v>1350</v>
      </c>
      <c r="F1412">
        <v>0.35599999999999998</v>
      </c>
      <c r="G1412">
        <v>0.65980000000000005</v>
      </c>
      <c r="H1412">
        <v>0.2349</v>
      </c>
      <c r="I1412">
        <v>0</v>
      </c>
      <c r="J1412" t="s">
        <v>2744</v>
      </c>
    </row>
    <row r="1413" spans="1:10" x14ac:dyDescent="0.2">
      <c r="A1413">
        <v>8304</v>
      </c>
      <c r="B1413">
        <v>0.80645161290322576</v>
      </c>
      <c r="C1413">
        <v>5</v>
      </c>
      <c r="E1413">
        <v>310</v>
      </c>
      <c r="F1413">
        <v>1.548</v>
      </c>
      <c r="G1413">
        <v>0.65980000000000005</v>
      </c>
      <c r="H1413">
        <v>1.0214000000000001</v>
      </c>
      <c r="I1413">
        <v>0</v>
      </c>
      <c r="J1413" t="s">
        <v>2860</v>
      </c>
    </row>
    <row r="1414" spans="1:10" x14ac:dyDescent="0.2">
      <c r="A1414">
        <v>8305</v>
      </c>
      <c r="B1414">
        <v>0.52083333333333337</v>
      </c>
      <c r="C1414">
        <v>3</v>
      </c>
      <c r="E1414">
        <v>480</v>
      </c>
      <c r="F1414">
        <v>1</v>
      </c>
      <c r="G1414">
        <v>0.51619999999999999</v>
      </c>
      <c r="H1414">
        <v>0.51619999999999999</v>
      </c>
      <c r="I1414">
        <v>0</v>
      </c>
      <c r="J1414" t="s">
        <v>1040</v>
      </c>
    </row>
    <row r="1415" spans="1:10" x14ac:dyDescent="0.2">
      <c r="A1415">
        <v>8306</v>
      </c>
      <c r="B1415">
        <v>0.29411764705882354</v>
      </c>
      <c r="C1415">
        <v>3</v>
      </c>
      <c r="E1415">
        <v>850</v>
      </c>
      <c r="F1415">
        <v>0.56499999999999995</v>
      </c>
      <c r="G1415">
        <v>0.51619999999999999</v>
      </c>
      <c r="H1415">
        <v>0.29170000000000001</v>
      </c>
      <c r="I1415">
        <v>0</v>
      </c>
      <c r="J1415" t="s">
        <v>1877</v>
      </c>
    </row>
    <row r="1416" spans="1:10" x14ac:dyDescent="0.2">
      <c r="A1416">
        <v>8307</v>
      </c>
      <c r="B1416">
        <v>1.0416666666666667</v>
      </c>
      <c r="C1416">
        <v>3</v>
      </c>
      <c r="E1416">
        <v>240</v>
      </c>
      <c r="F1416">
        <v>2</v>
      </c>
      <c r="G1416">
        <v>0.51619999999999999</v>
      </c>
      <c r="H1416">
        <v>1.0324</v>
      </c>
      <c r="I1416">
        <v>0</v>
      </c>
      <c r="J1416" t="s">
        <v>2861</v>
      </c>
    </row>
    <row r="1417" spans="1:10" x14ac:dyDescent="0.2">
      <c r="A1417">
        <v>8308</v>
      </c>
      <c r="B1417">
        <v>0.25</v>
      </c>
      <c r="C1417">
        <v>3</v>
      </c>
      <c r="E1417">
        <v>1000</v>
      </c>
      <c r="F1417">
        <v>0.48</v>
      </c>
      <c r="G1417">
        <v>0.51619999999999999</v>
      </c>
      <c r="H1417">
        <v>0.24779999999999999</v>
      </c>
      <c r="I1417">
        <v>0</v>
      </c>
      <c r="J1417" t="s">
        <v>2862</v>
      </c>
    </row>
    <row r="1418" spans="1:10" x14ac:dyDescent="0.2">
      <c r="A1418">
        <v>8309</v>
      </c>
      <c r="B1418">
        <v>0.1</v>
      </c>
      <c r="C1418">
        <v>4</v>
      </c>
      <c r="E1418">
        <v>2500</v>
      </c>
      <c r="F1418">
        <v>0.192</v>
      </c>
      <c r="G1418">
        <v>0.57530000000000003</v>
      </c>
      <c r="H1418">
        <v>0.1105</v>
      </c>
      <c r="I1418">
        <v>0</v>
      </c>
      <c r="J1418" t="s">
        <v>1559</v>
      </c>
    </row>
    <row r="1419" spans="1:10" x14ac:dyDescent="0.2">
      <c r="A1419">
        <v>8310</v>
      </c>
      <c r="B1419">
        <v>0.96153846153846156</v>
      </c>
      <c r="C1419">
        <v>3</v>
      </c>
      <c r="E1419">
        <v>260</v>
      </c>
      <c r="F1419">
        <v>1.8460000000000001</v>
      </c>
      <c r="G1419">
        <v>0.51619999999999999</v>
      </c>
      <c r="H1419">
        <v>0.95289999999999997</v>
      </c>
      <c r="I1419">
        <v>0</v>
      </c>
      <c r="J1419" t="s">
        <v>672</v>
      </c>
    </row>
    <row r="1420" spans="1:10" x14ac:dyDescent="0.2">
      <c r="A1420">
        <v>8311</v>
      </c>
      <c r="B1420">
        <v>0.48076923076923078</v>
      </c>
      <c r="C1420">
        <v>4</v>
      </c>
      <c r="E1420">
        <v>520</v>
      </c>
      <c r="F1420">
        <v>0.92300000000000004</v>
      </c>
      <c r="G1420">
        <v>0.57530000000000003</v>
      </c>
      <c r="H1420">
        <v>0.53100000000000003</v>
      </c>
      <c r="I1420">
        <v>0</v>
      </c>
      <c r="J1420" t="s">
        <v>816</v>
      </c>
    </row>
    <row r="1421" spans="1:10" x14ac:dyDescent="0.2">
      <c r="A1421">
        <v>8312</v>
      </c>
      <c r="B1421">
        <v>1.0869565217391304</v>
      </c>
      <c r="C1421">
        <v>3</v>
      </c>
      <c r="E1421">
        <v>230</v>
      </c>
      <c r="F1421">
        <v>2.0870000000000002</v>
      </c>
      <c r="G1421">
        <v>0.51619999999999999</v>
      </c>
      <c r="H1421">
        <v>1.0772999999999999</v>
      </c>
      <c r="I1421">
        <v>0</v>
      </c>
      <c r="J1421" t="s">
        <v>2863</v>
      </c>
    </row>
    <row r="1422" spans="1:10" x14ac:dyDescent="0.2">
      <c r="A1422">
        <v>8313</v>
      </c>
      <c r="B1422">
        <v>0.14705882352941177</v>
      </c>
      <c r="C1422">
        <v>3</v>
      </c>
      <c r="E1422">
        <v>1700</v>
      </c>
      <c r="F1422">
        <v>0.28199999999999997</v>
      </c>
      <c r="G1422">
        <v>0.51619999999999999</v>
      </c>
      <c r="H1422">
        <v>0.14560000000000001</v>
      </c>
      <c r="I1422">
        <v>0</v>
      </c>
      <c r="J1422" t="s">
        <v>2864</v>
      </c>
    </row>
    <row r="1423" spans="1:10" x14ac:dyDescent="0.2">
      <c r="A1423">
        <v>8314</v>
      </c>
      <c r="B1423">
        <v>7.3529411764705885E-2</v>
      </c>
      <c r="C1423">
        <v>3</v>
      </c>
      <c r="E1423">
        <v>3400</v>
      </c>
      <c r="F1423">
        <v>0.14099999999999999</v>
      </c>
      <c r="G1423">
        <v>0.51619999999999999</v>
      </c>
      <c r="H1423">
        <v>7.2800000000000004E-2</v>
      </c>
      <c r="I1423">
        <v>0</v>
      </c>
      <c r="J1423" t="s">
        <v>2653</v>
      </c>
    </row>
    <row r="1424" spans="1:10" x14ac:dyDescent="0.2">
      <c r="A1424">
        <v>8315</v>
      </c>
      <c r="B1424">
        <v>8.1967213114754092E-2</v>
      </c>
      <c r="C1424">
        <v>3</v>
      </c>
      <c r="E1424">
        <v>3050</v>
      </c>
      <c r="F1424">
        <v>0.157</v>
      </c>
      <c r="G1424">
        <v>0.51619999999999999</v>
      </c>
      <c r="H1424">
        <v>8.1000000000000003E-2</v>
      </c>
      <c r="I1424">
        <v>0</v>
      </c>
      <c r="J1424" t="s">
        <v>625</v>
      </c>
    </row>
    <row r="1425" spans="1:10" x14ac:dyDescent="0.2">
      <c r="A1425">
        <v>8316</v>
      </c>
      <c r="B1425">
        <v>0.7142857142857143</v>
      </c>
      <c r="C1425">
        <v>1</v>
      </c>
      <c r="E1425">
        <v>350</v>
      </c>
      <c r="F1425">
        <v>1.371</v>
      </c>
      <c r="G1425">
        <v>0.42299999999999999</v>
      </c>
      <c r="H1425">
        <v>0.57989999999999997</v>
      </c>
      <c r="I1425">
        <v>0</v>
      </c>
      <c r="J1425" t="s">
        <v>949</v>
      </c>
    </row>
    <row r="1426" spans="1:10" x14ac:dyDescent="0.2">
      <c r="A1426">
        <v>8317</v>
      </c>
      <c r="B1426">
        <v>2.2727272727272729</v>
      </c>
      <c r="C1426">
        <v>6</v>
      </c>
      <c r="E1426">
        <v>110</v>
      </c>
      <c r="F1426">
        <v>4.3639999999999999</v>
      </c>
      <c r="G1426">
        <v>0.76980000000000004</v>
      </c>
      <c r="H1426">
        <v>3.3593999999999999</v>
      </c>
      <c r="I1426">
        <v>0</v>
      </c>
      <c r="J1426" t="s">
        <v>1120</v>
      </c>
    </row>
    <row r="1427" spans="1:10" x14ac:dyDescent="0.2">
      <c r="A1427">
        <v>8318</v>
      </c>
      <c r="B1427">
        <v>1.3888888888888888</v>
      </c>
      <c r="C1427">
        <v>5</v>
      </c>
      <c r="E1427">
        <v>180</v>
      </c>
      <c r="F1427">
        <v>2.6669999999999998</v>
      </c>
      <c r="G1427">
        <v>0.65980000000000005</v>
      </c>
      <c r="H1427">
        <v>1.7597</v>
      </c>
      <c r="I1427">
        <v>0</v>
      </c>
      <c r="J1427" t="s">
        <v>2865</v>
      </c>
    </row>
    <row r="1428" spans="1:10" x14ac:dyDescent="0.2">
      <c r="A1428">
        <v>8319</v>
      </c>
      <c r="B1428">
        <v>0.625</v>
      </c>
      <c r="C1428">
        <v>3</v>
      </c>
      <c r="E1428">
        <v>400</v>
      </c>
      <c r="F1428">
        <v>1.2</v>
      </c>
      <c r="G1428">
        <v>0.51619999999999999</v>
      </c>
      <c r="H1428">
        <v>0.61939999999999995</v>
      </c>
      <c r="I1428">
        <v>0</v>
      </c>
      <c r="J1428" t="s">
        <v>1040</v>
      </c>
    </row>
    <row r="1429" spans="1:10" x14ac:dyDescent="0.2">
      <c r="A1429">
        <v>8320</v>
      </c>
      <c r="B1429">
        <v>0.41666666666666669</v>
      </c>
      <c r="C1429">
        <v>3</v>
      </c>
      <c r="E1429">
        <v>600</v>
      </c>
      <c r="F1429">
        <v>0.8</v>
      </c>
      <c r="G1429">
        <v>0.51619999999999999</v>
      </c>
      <c r="H1429">
        <v>0.41299999999999998</v>
      </c>
      <c r="I1429">
        <v>0</v>
      </c>
      <c r="J1429" t="s">
        <v>2866</v>
      </c>
    </row>
    <row r="1430" spans="1:10" x14ac:dyDescent="0.2">
      <c r="A1430">
        <v>8321</v>
      </c>
      <c r="B1430">
        <v>0.90909090909090906</v>
      </c>
      <c r="C1430">
        <v>3</v>
      </c>
      <c r="E1430">
        <v>275</v>
      </c>
      <c r="F1430">
        <v>1.7450000000000001</v>
      </c>
      <c r="G1430">
        <v>0.51619999999999999</v>
      </c>
      <c r="H1430">
        <v>0.90080000000000005</v>
      </c>
      <c r="I1430">
        <v>0</v>
      </c>
      <c r="J1430" t="s">
        <v>147</v>
      </c>
    </row>
    <row r="1431" spans="1:10" x14ac:dyDescent="0.2">
      <c r="A1431">
        <v>8322</v>
      </c>
      <c r="B1431">
        <v>0.80645161290322576</v>
      </c>
      <c r="C1431">
        <v>3</v>
      </c>
      <c r="E1431">
        <v>310</v>
      </c>
      <c r="F1431">
        <v>1.548</v>
      </c>
      <c r="G1431">
        <v>0.51619999999999999</v>
      </c>
      <c r="H1431">
        <v>0.79910000000000003</v>
      </c>
      <c r="I1431">
        <v>0</v>
      </c>
      <c r="J1431" t="s">
        <v>2867</v>
      </c>
    </row>
    <row r="1432" spans="1:10" x14ac:dyDescent="0.2">
      <c r="A1432">
        <v>8323</v>
      </c>
      <c r="B1432">
        <v>0.1</v>
      </c>
      <c r="C1432">
        <v>4</v>
      </c>
      <c r="E1432">
        <v>2500</v>
      </c>
      <c r="F1432">
        <v>0.192</v>
      </c>
      <c r="G1432">
        <v>0.57530000000000003</v>
      </c>
      <c r="H1432">
        <v>0.1105</v>
      </c>
      <c r="I1432">
        <v>0</v>
      </c>
      <c r="J1432" t="s">
        <v>1559</v>
      </c>
    </row>
    <row r="1433" spans="1:10" x14ac:dyDescent="0.2">
      <c r="A1433">
        <v>8324</v>
      </c>
      <c r="B1433">
        <v>0.96153846153846156</v>
      </c>
      <c r="C1433">
        <v>3</v>
      </c>
      <c r="E1433">
        <v>260</v>
      </c>
      <c r="F1433">
        <v>1.8460000000000001</v>
      </c>
      <c r="G1433">
        <v>0.51619999999999999</v>
      </c>
      <c r="H1433">
        <v>0.95289999999999997</v>
      </c>
      <c r="I1433">
        <v>0</v>
      </c>
      <c r="J1433" t="s">
        <v>1108</v>
      </c>
    </row>
    <row r="1434" spans="1:10" x14ac:dyDescent="0.2">
      <c r="A1434">
        <v>8325</v>
      </c>
      <c r="B1434">
        <v>0.16666666666666666</v>
      </c>
      <c r="C1434">
        <v>4</v>
      </c>
      <c r="E1434">
        <v>1500</v>
      </c>
      <c r="F1434">
        <v>0.32</v>
      </c>
      <c r="G1434">
        <v>0.57530000000000003</v>
      </c>
      <c r="H1434">
        <v>0.18410000000000001</v>
      </c>
      <c r="I1434">
        <v>0</v>
      </c>
      <c r="J1434" t="s">
        <v>2553</v>
      </c>
    </row>
    <row r="1435" spans="1:10" x14ac:dyDescent="0.2">
      <c r="A1435">
        <v>8326</v>
      </c>
      <c r="B1435">
        <v>0.33333333333333331</v>
      </c>
      <c r="C1435">
        <v>3</v>
      </c>
      <c r="E1435">
        <v>750</v>
      </c>
      <c r="F1435">
        <v>0.64</v>
      </c>
      <c r="G1435">
        <v>0.51619999999999999</v>
      </c>
      <c r="H1435">
        <v>0.33040000000000003</v>
      </c>
      <c r="I1435">
        <v>0</v>
      </c>
      <c r="J1435" t="s">
        <v>2868</v>
      </c>
    </row>
    <row r="1436" spans="1:10" x14ac:dyDescent="0.2">
      <c r="A1436">
        <v>8327</v>
      </c>
      <c r="B1436">
        <v>9.2592592592592587E-2</v>
      </c>
      <c r="C1436">
        <v>3</v>
      </c>
      <c r="E1436">
        <v>2700</v>
      </c>
      <c r="F1436">
        <v>0.17799999999999999</v>
      </c>
      <c r="G1436">
        <v>0.51619999999999999</v>
      </c>
      <c r="H1436">
        <v>9.1899999999999996E-2</v>
      </c>
      <c r="I1436">
        <v>0</v>
      </c>
      <c r="J1436" t="s">
        <v>2869</v>
      </c>
    </row>
    <row r="1437" spans="1:10" x14ac:dyDescent="0.2">
      <c r="A1437">
        <v>8328</v>
      </c>
      <c r="B1437">
        <v>5.5555555555555552E-2</v>
      </c>
      <c r="C1437">
        <v>3</v>
      </c>
      <c r="E1437">
        <v>4500</v>
      </c>
      <c r="F1437">
        <v>0.107</v>
      </c>
      <c r="G1437">
        <v>0.51619999999999999</v>
      </c>
      <c r="H1437">
        <v>5.5199999999999999E-2</v>
      </c>
      <c r="I1437">
        <v>0</v>
      </c>
      <c r="J1437" t="s">
        <v>831</v>
      </c>
    </row>
    <row r="1438" spans="1:10" x14ac:dyDescent="0.2">
      <c r="A1438">
        <v>8329</v>
      </c>
      <c r="B1438">
        <v>0.55555555555555558</v>
      </c>
      <c r="C1438">
        <v>1</v>
      </c>
      <c r="E1438">
        <v>450</v>
      </c>
      <c r="F1438">
        <v>1.0669999999999999</v>
      </c>
      <c r="G1438">
        <v>0.42299999999999999</v>
      </c>
      <c r="H1438">
        <v>0.45129999999999998</v>
      </c>
      <c r="I1438">
        <v>0</v>
      </c>
      <c r="J1438" t="s">
        <v>470</v>
      </c>
    </row>
    <row r="1439" spans="1:10" x14ac:dyDescent="0.2">
      <c r="A1439">
        <v>8330</v>
      </c>
      <c r="B1439">
        <v>0.11363636363636363</v>
      </c>
      <c r="C1439">
        <v>2</v>
      </c>
      <c r="E1439">
        <v>2200</v>
      </c>
      <c r="F1439">
        <v>0.218</v>
      </c>
      <c r="G1439">
        <v>0.46529999999999999</v>
      </c>
      <c r="H1439">
        <v>0.1014</v>
      </c>
      <c r="I1439">
        <v>0</v>
      </c>
      <c r="J1439" t="s">
        <v>1781</v>
      </c>
    </row>
    <row r="1440" spans="1:10" x14ac:dyDescent="0.2">
      <c r="A1440">
        <v>8331</v>
      </c>
      <c r="B1440">
        <v>2.3809523809523809</v>
      </c>
      <c r="C1440">
        <v>6</v>
      </c>
      <c r="E1440">
        <v>105</v>
      </c>
      <c r="F1440">
        <v>4.5709999999999997</v>
      </c>
      <c r="G1440">
        <v>0.76980000000000004</v>
      </c>
      <c r="H1440">
        <v>3.5188000000000001</v>
      </c>
      <c r="I1440">
        <v>0</v>
      </c>
      <c r="J1440" t="s">
        <v>1565</v>
      </c>
    </row>
    <row r="1441" spans="1:10" x14ac:dyDescent="0.2">
      <c r="A1441">
        <v>8332</v>
      </c>
      <c r="B1441">
        <v>1.0416666666666667</v>
      </c>
      <c r="C1441">
        <v>5</v>
      </c>
      <c r="E1441">
        <v>240</v>
      </c>
      <c r="F1441">
        <v>2</v>
      </c>
      <c r="G1441">
        <v>0.65980000000000005</v>
      </c>
      <c r="H1441">
        <v>1.3196000000000001</v>
      </c>
      <c r="I1441">
        <v>0</v>
      </c>
      <c r="J1441" t="s">
        <v>2870</v>
      </c>
    </row>
    <row r="1442" spans="1:10" x14ac:dyDescent="0.2">
      <c r="A1442">
        <v>8333</v>
      </c>
      <c r="B1442">
        <v>0.55555555555555558</v>
      </c>
      <c r="C1442">
        <v>3</v>
      </c>
      <c r="E1442">
        <v>450</v>
      </c>
      <c r="F1442">
        <v>1.0669999999999999</v>
      </c>
      <c r="G1442">
        <v>0.51619999999999999</v>
      </c>
      <c r="H1442">
        <v>0.55079999999999996</v>
      </c>
      <c r="I1442">
        <v>0</v>
      </c>
      <c r="J1442" t="s">
        <v>1040</v>
      </c>
    </row>
    <row r="1443" spans="1:10" x14ac:dyDescent="0.2">
      <c r="A1443">
        <v>8334</v>
      </c>
      <c r="B1443">
        <v>0.3125</v>
      </c>
      <c r="C1443">
        <v>3</v>
      </c>
      <c r="E1443">
        <v>800</v>
      </c>
      <c r="F1443">
        <v>0.6</v>
      </c>
      <c r="G1443">
        <v>0.51619999999999999</v>
      </c>
      <c r="H1443">
        <v>0.30969999999999998</v>
      </c>
      <c r="I1443">
        <v>0</v>
      </c>
      <c r="J1443" t="s">
        <v>1877</v>
      </c>
    </row>
    <row r="1444" spans="1:10" x14ac:dyDescent="0.2">
      <c r="A1444">
        <v>8335</v>
      </c>
      <c r="B1444">
        <v>1.0416666666666667</v>
      </c>
      <c r="C1444">
        <v>3</v>
      </c>
      <c r="E1444">
        <v>240</v>
      </c>
      <c r="F1444">
        <v>2</v>
      </c>
      <c r="G1444">
        <v>0.51619999999999999</v>
      </c>
      <c r="H1444">
        <v>1.0324</v>
      </c>
      <c r="I1444">
        <v>0</v>
      </c>
      <c r="J1444" t="s">
        <v>1237</v>
      </c>
    </row>
    <row r="1445" spans="1:10" x14ac:dyDescent="0.2">
      <c r="A1445">
        <v>8336</v>
      </c>
      <c r="B1445">
        <v>0.27777777777777779</v>
      </c>
      <c r="C1445">
        <v>3</v>
      </c>
      <c r="E1445">
        <v>900</v>
      </c>
      <c r="F1445">
        <v>0.53300000000000003</v>
      </c>
      <c r="G1445">
        <v>0.51619999999999999</v>
      </c>
      <c r="H1445">
        <v>0.27510000000000001</v>
      </c>
      <c r="I1445">
        <v>0</v>
      </c>
      <c r="J1445" t="s">
        <v>2871</v>
      </c>
    </row>
    <row r="1446" spans="1:10" x14ac:dyDescent="0.2">
      <c r="A1446">
        <v>8337</v>
      </c>
      <c r="B1446">
        <v>0.78125</v>
      </c>
      <c r="C1446">
        <v>1</v>
      </c>
      <c r="E1446">
        <v>320</v>
      </c>
      <c r="F1446">
        <v>1.5</v>
      </c>
      <c r="G1446">
        <v>0.42299999999999999</v>
      </c>
      <c r="H1446">
        <v>0.63449999999999995</v>
      </c>
      <c r="I1446">
        <v>0</v>
      </c>
      <c r="J1446" t="s">
        <v>734</v>
      </c>
    </row>
    <row r="1447" spans="1:10" x14ac:dyDescent="0.2">
      <c r="A1447">
        <v>8338</v>
      </c>
      <c r="B1447">
        <v>0.33333333333333331</v>
      </c>
      <c r="C1447">
        <v>3</v>
      </c>
      <c r="E1447">
        <v>750</v>
      </c>
      <c r="F1447">
        <v>0.64</v>
      </c>
      <c r="G1447">
        <v>0.51619999999999999</v>
      </c>
      <c r="H1447">
        <v>0.33040000000000003</v>
      </c>
      <c r="I1447">
        <v>0</v>
      </c>
      <c r="J1447" t="s">
        <v>735</v>
      </c>
    </row>
    <row r="1448" spans="1:10" x14ac:dyDescent="0.2">
      <c r="A1448">
        <v>8339</v>
      </c>
      <c r="B1448">
        <v>2.2727272727272729</v>
      </c>
      <c r="C1448">
        <v>6</v>
      </c>
      <c r="E1448">
        <v>110</v>
      </c>
      <c r="F1448">
        <v>4.3639999999999999</v>
      </c>
      <c r="G1448">
        <v>0.76980000000000004</v>
      </c>
      <c r="H1448">
        <v>3.3593999999999999</v>
      </c>
      <c r="I1448">
        <v>0</v>
      </c>
      <c r="J1448" t="s">
        <v>1230</v>
      </c>
    </row>
    <row r="1449" spans="1:10" x14ac:dyDescent="0.2">
      <c r="A1449">
        <v>8340</v>
      </c>
      <c r="B1449">
        <v>0.18518518518518517</v>
      </c>
      <c r="C1449">
        <v>5</v>
      </c>
      <c r="E1449">
        <v>1350</v>
      </c>
      <c r="F1449">
        <v>0.35599999999999998</v>
      </c>
      <c r="G1449">
        <v>0.65980000000000005</v>
      </c>
      <c r="H1449">
        <v>0.2349</v>
      </c>
      <c r="I1449">
        <v>0</v>
      </c>
      <c r="J1449" t="s">
        <v>2744</v>
      </c>
    </row>
    <row r="1450" spans="1:10" x14ac:dyDescent="0.2">
      <c r="A1450">
        <v>8341</v>
      </c>
      <c r="B1450">
        <v>0.80645161290322576</v>
      </c>
      <c r="C1450">
        <v>5</v>
      </c>
      <c r="E1450">
        <v>310</v>
      </c>
      <c r="F1450">
        <v>1.548</v>
      </c>
      <c r="G1450">
        <v>0.65980000000000005</v>
      </c>
      <c r="H1450">
        <v>1.0214000000000001</v>
      </c>
      <c r="I1450">
        <v>0</v>
      </c>
      <c r="J1450" t="s">
        <v>2860</v>
      </c>
    </row>
    <row r="1451" spans="1:10" x14ac:dyDescent="0.2">
      <c r="A1451">
        <v>8342</v>
      </c>
      <c r="B1451">
        <v>0.52083333333333337</v>
      </c>
      <c r="C1451">
        <v>3</v>
      </c>
      <c r="E1451">
        <v>480</v>
      </c>
      <c r="F1451">
        <v>1</v>
      </c>
      <c r="G1451">
        <v>0.51619999999999999</v>
      </c>
      <c r="H1451">
        <v>0.51619999999999999</v>
      </c>
      <c r="I1451">
        <v>0</v>
      </c>
      <c r="J1451" t="s">
        <v>1040</v>
      </c>
    </row>
    <row r="1452" spans="1:10" x14ac:dyDescent="0.2">
      <c r="A1452">
        <v>8343</v>
      </c>
      <c r="B1452">
        <v>0.29411764705882354</v>
      </c>
      <c r="C1452">
        <v>3</v>
      </c>
      <c r="E1452">
        <v>850</v>
      </c>
      <c r="F1452">
        <v>0.56499999999999995</v>
      </c>
      <c r="G1452">
        <v>0.51619999999999999</v>
      </c>
      <c r="H1452">
        <v>0.29170000000000001</v>
      </c>
      <c r="I1452">
        <v>0</v>
      </c>
      <c r="J1452" t="s">
        <v>1877</v>
      </c>
    </row>
    <row r="1453" spans="1:10" x14ac:dyDescent="0.2">
      <c r="A1453">
        <v>8344</v>
      </c>
      <c r="B1453">
        <v>1.0869565217391304</v>
      </c>
      <c r="C1453">
        <v>3</v>
      </c>
      <c r="E1453">
        <v>230</v>
      </c>
      <c r="F1453">
        <v>2.0870000000000002</v>
      </c>
      <c r="G1453">
        <v>0.51619999999999999</v>
      </c>
      <c r="H1453">
        <v>1.0772999999999999</v>
      </c>
      <c r="I1453">
        <v>0</v>
      </c>
      <c r="J1453" t="s">
        <v>2872</v>
      </c>
    </row>
    <row r="1454" spans="1:10" x14ac:dyDescent="0.2">
      <c r="A1454">
        <v>8345</v>
      </c>
      <c r="B1454">
        <v>0.37878787878787878</v>
      </c>
      <c r="C1454">
        <v>3</v>
      </c>
      <c r="E1454">
        <v>660</v>
      </c>
      <c r="F1454">
        <v>0.72699999999999998</v>
      </c>
      <c r="G1454">
        <v>0.51619999999999999</v>
      </c>
      <c r="H1454">
        <v>0.37530000000000002</v>
      </c>
      <c r="I1454">
        <v>0</v>
      </c>
      <c r="J1454" t="s">
        <v>2873</v>
      </c>
    </row>
    <row r="1455" spans="1:10" x14ac:dyDescent="0.2">
      <c r="A1455">
        <v>8346</v>
      </c>
      <c r="B1455">
        <v>0.47169811320754718</v>
      </c>
      <c r="C1455">
        <v>4</v>
      </c>
      <c r="E1455">
        <v>530</v>
      </c>
      <c r="F1455">
        <v>0.90600000000000003</v>
      </c>
      <c r="G1455">
        <v>0.57530000000000003</v>
      </c>
      <c r="H1455">
        <v>0.5212</v>
      </c>
      <c r="I1455">
        <v>0</v>
      </c>
      <c r="J1455" t="s">
        <v>241</v>
      </c>
    </row>
    <row r="1456" spans="1:10" x14ac:dyDescent="0.2">
      <c r="A1456">
        <v>8347</v>
      </c>
      <c r="B1456">
        <v>8.3333333333333329E-2</v>
      </c>
      <c r="C1456">
        <v>3</v>
      </c>
      <c r="E1456">
        <v>3000</v>
      </c>
      <c r="F1456">
        <v>0.16</v>
      </c>
      <c r="G1456">
        <v>0.51619999999999999</v>
      </c>
      <c r="H1456">
        <v>8.2600000000000007E-2</v>
      </c>
      <c r="I1456">
        <v>0</v>
      </c>
      <c r="J1456" t="s">
        <v>2556</v>
      </c>
    </row>
    <row r="1457" spans="1:10" x14ac:dyDescent="0.2">
      <c r="A1457">
        <v>8348</v>
      </c>
      <c r="B1457">
        <v>0.1</v>
      </c>
      <c r="C1457">
        <v>4</v>
      </c>
      <c r="E1457">
        <v>2500</v>
      </c>
      <c r="F1457">
        <v>0.192</v>
      </c>
      <c r="G1457">
        <v>0.57530000000000003</v>
      </c>
      <c r="H1457">
        <v>0.1105</v>
      </c>
      <c r="I1457">
        <v>0</v>
      </c>
      <c r="J1457" t="s">
        <v>1559</v>
      </c>
    </row>
    <row r="1458" spans="1:10" x14ac:dyDescent="0.2">
      <c r="A1458">
        <v>8349</v>
      </c>
      <c r="B1458">
        <v>0.96153846153846156</v>
      </c>
      <c r="C1458">
        <v>3</v>
      </c>
      <c r="E1458">
        <v>260</v>
      </c>
      <c r="F1458">
        <v>1.8460000000000001</v>
      </c>
      <c r="G1458">
        <v>0.51619999999999999</v>
      </c>
      <c r="H1458">
        <v>0.95289999999999997</v>
      </c>
      <c r="I1458">
        <v>0</v>
      </c>
      <c r="J1458" t="s">
        <v>1108</v>
      </c>
    </row>
    <row r="1459" spans="1:10" x14ac:dyDescent="0.2">
      <c r="A1459">
        <v>8352</v>
      </c>
      <c r="B1459">
        <v>2.5</v>
      </c>
      <c r="C1459">
        <v>6</v>
      </c>
      <c r="E1459">
        <v>100</v>
      </c>
      <c r="F1459">
        <v>4.8</v>
      </c>
      <c r="G1459">
        <v>0.76980000000000004</v>
      </c>
      <c r="H1459">
        <v>3.6949999999999998</v>
      </c>
      <c r="I1459">
        <v>0</v>
      </c>
      <c r="J1459" t="s">
        <v>961</v>
      </c>
    </row>
    <row r="1460" spans="1:10" x14ac:dyDescent="0.2">
      <c r="A1460">
        <v>8353</v>
      </c>
      <c r="B1460">
        <v>0.67567567567567566</v>
      </c>
      <c r="C1460">
        <v>3</v>
      </c>
      <c r="E1460">
        <v>370</v>
      </c>
      <c r="F1460">
        <v>1.2969999999999999</v>
      </c>
      <c r="G1460">
        <v>0.51619999999999999</v>
      </c>
      <c r="H1460">
        <v>0.66949999999999998</v>
      </c>
      <c r="I1460">
        <v>0</v>
      </c>
      <c r="J1460" t="s">
        <v>1292</v>
      </c>
    </row>
    <row r="1461" spans="1:10" x14ac:dyDescent="0.2">
      <c r="A1461">
        <v>8354</v>
      </c>
      <c r="B1461">
        <v>0.75757575757575757</v>
      </c>
      <c r="C1461">
        <v>3</v>
      </c>
      <c r="E1461">
        <v>330</v>
      </c>
      <c r="F1461">
        <v>1.4550000000000001</v>
      </c>
      <c r="G1461">
        <v>0.51619999999999999</v>
      </c>
      <c r="H1461">
        <v>0.75109999999999999</v>
      </c>
      <c r="I1461">
        <v>0</v>
      </c>
      <c r="J1461" t="s">
        <v>1678</v>
      </c>
    </row>
    <row r="1462" spans="1:10" x14ac:dyDescent="0.2">
      <c r="A1462">
        <v>8355</v>
      </c>
      <c r="B1462">
        <v>0.56818181818181823</v>
      </c>
      <c r="C1462">
        <v>4</v>
      </c>
      <c r="E1462">
        <v>440</v>
      </c>
      <c r="F1462">
        <v>1.091</v>
      </c>
      <c r="G1462">
        <v>0.57530000000000003</v>
      </c>
      <c r="H1462">
        <v>0.62770000000000004</v>
      </c>
      <c r="I1462">
        <v>0</v>
      </c>
      <c r="J1462" t="s">
        <v>29</v>
      </c>
    </row>
    <row r="1463" spans="1:10" x14ac:dyDescent="0.2">
      <c r="A1463">
        <v>8356</v>
      </c>
      <c r="B1463">
        <v>1.0869565217391304</v>
      </c>
      <c r="C1463">
        <v>3</v>
      </c>
      <c r="E1463">
        <v>230</v>
      </c>
      <c r="F1463">
        <v>2.0870000000000002</v>
      </c>
      <c r="G1463">
        <v>0.51619999999999999</v>
      </c>
      <c r="H1463">
        <v>1.0772999999999999</v>
      </c>
      <c r="I1463">
        <v>0</v>
      </c>
      <c r="J1463" t="s">
        <v>2874</v>
      </c>
    </row>
    <row r="1464" spans="1:10" x14ac:dyDescent="0.2">
      <c r="A1464">
        <v>8357</v>
      </c>
      <c r="B1464">
        <v>1.0416666666666667</v>
      </c>
      <c r="C1464">
        <v>1</v>
      </c>
      <c r="E1464">
        <v>240</v>
      </c>
      <c r="F1464">
        <v>2</v>
      </c>
      <c r="G1464">
        <v>0.42299999999999999</v>
      </c>
      <c r="H1464">
        <v>0.84599999999999997</v>
      </c>
      <c r="I1464">
        <v>0</v>
      </c>
      <c r="J1464" t="s">
        <v>2875</v>
      </c>
    </row>
    <row r="1465" spans="1:10" x14ac:dyDescent="0.2">
      <c r="A1465">
        <v>8358</v>
      </c>
      <c r="B1465">
        <v>0.11737089201877934</v>
      </c>
      <c r="C1465">
        <v>4</v>
      </c>
      <c r="E1465">
        <v>2130</v>
      </c>
      <c r="F1465">
        <v>0.22500000000000001</v>
      </c>
      <c r="G1465">
        <v>0.57530000000000003</v>
      </c>
      <c r="H1465">
        <v>0.12939999999999999</v>
      </c>
      <c r="I1465">
        <v>0</v>
      </c>
      <c r="J1465" t="s">
        <v>2876</v>
      </c>
    </row>
    <row r="1466" spans="1:10" x14ac:dyDescent="0.2">
      <c r="A1466">
        <v>8359</v>
      </c>
      <c r="B1466">
        <v>0.83333333333333337</v>
      </c>
      <c r="C1466">
        <v>3</v>
      </c>
      <c r="E1466">
        <v>300</v>
      </c>
      <c r="F1466">
        <v>1.6</v>
      </c>
      <c r="G1466">
        <v>0.51619999999999999</v>
      </c>
      <c r="H1466">
        <v>0.82589999999999997</v>
      </c>
      <c r="I1466">
        <v>0</v>
      </c>
      <c r="J1466" t="s">
        <v>499</v>
      </c>
    </row>
    <row r="1467" spans="1:10" x14ac:dyDescent="0.2">
      <c r="A1467">
        <v>8360</v>
      </c>
      <c r="B1467">
        <v>7.1428571428571425E-2</v>
      </c>
      <c r="C1467">
        <v>4</v>
      </c>
      <c r="E1467">
        <v>3500</v>
      </c>
      <c r="F1467">
        <v>0.13700000000000001</v>
      </c>
      <c r="G1467">
        <v>0.57530000000000003</v>
      </c>
      <c r="H1467">
        <v>7.8799999999999995E-2</v>
      </c>
      <c r="I1467">
        <v>0</v>
      </c>
      <c r="J1467" t="s">
        <v>1468</v>
      </c>
    </row>
    <row r="1468" spans="1:10" x14ac:dyDescent="0.2">
      <c r="A1468">
        <v>8361</v>
      </c>
      <c r="B1468">
        <v>8.3333333333333329E-2</v>
      </c>
      <c r="C1468">
        <v>3</v>
      </c>
      <c r="E1468">
        <v>3000</v>
      </c>
      <c r="F1468">
        <v>0.16</v>
      </c>
      <c r="G1468">
        <v>0.51619999999999999</v>
      </c>
      <c r="H1468">
        <v>8.2600000000000007E-2</v>
      </c>
      <c r="I1468">
        <v>0</v>
      </c>
      <c r="J1468" t="s">
        <v>2556</v>
      </c>
    </row>
    <row r="1469" spans="1:10" x14ac:dyDescent="0.2">
      <c r="A1469">
        <v>8362</v>
      </c>
      <c r="B1469">
        <v>2.1739130434782608</v>
      </c>
      <c r="C1469">
        <v>6</v>
      </c>
      <c r="E1469">
        <v>115</v>
      </c>
      <c r="F1469">
        <v>4.1740000000000004</v>
      </c>
      <c r="G1469">
        <v>0.76980000000000004</v>
      </c>
      <c r="H1469">
        <v>3.2130999999999998</v>
      </c>
      <c r="I1469">
        <v>0</v>
      </c>
      <c r="J1469" t="s">
        <v>686</v>
      </c>
    </row>
    <row r="1470" spans="1:10" x14ac:dyDescent="0.2">
      <c r="A1470">
        <v>8363</v>
      </c>
      <c r="B1470">
        <v>0.52083333333333337</v>
      </c>
      <c r="C1470">
        <v>3</v>
      </c>
      <c r="E1470">
        <v>480</v>
      </c>
      <c r="F1470">
        <v>1</v>
      </c>
      <c r="G1470">
        <v>0.51619999999999999</v>
      </c>
      <c r="H1470">
        <v>0.51619999999999999</v>
      </c>
      <c r="I1470">
        <v>0</v>
      </c>
      <c r="J1470" t="s">
        <v>1040</v>
      </c>
    </row>
    <row r="1471" spans="1:10" x14ac:dyDescent="0.2">
      <c r="A1471">
        <v>8364</v>
      </c>
      <c r="B1471">
        <v>0.75757575757575757</v>
      </c>
      <c r="C1471">
        <v>3</v>
      </c>
      <c r="E1471">
        <v>330</v>
      </c>
      <c r="F1471">
        <v>1.4550000000000001</v>
      </c>
      <c r="G1471">
        <v>0.51619999999999999</v>
      </c>
      <c r="H1471">
        <v>0.75109999999999999</v>
      </c>
      <c r="I1471">
        <v>0</v>
      </c>
      <c r="J1471" t="s">
        <v>1470</v>
      </c>
    </row>
    <row r="1472" spans="1:10" x14ac:dyDescent="0.2">
      <c r="A1472">
        <v>8365</v>
      </c>
      <c r="B1472">
        <v>0.18518518518518517</v>
      </c>
      <c r="C1472">
        <v>5</v>
      </c>
      <c r="E1472">
        <v>1350</v>
      </c>
      <c r="F1472">
        <v>0.35599999999999998</v>
      </c>
      <c r="G1472">
        <v>0.65980000000000005</v>
      </c>
      <c r="H1472">
        <v>0.2349</v>
      </c>
      <c r="I1472">
        <v>0</v>
      </c>
      <c r="J1472" t="s">
        <v>2744</v>
      </c>
    </row>
    <row r="1473" spans="1:10" x14ac:dyDescent="0.2">
      <c r="A1473">
        <v>8366</v>
      </c>
      <c r="B1473">
        <v>0.16666666666666666</v>
      </c>
      <c r="C1473">
        <v>3</v>
      </c>
      <c r="E1473">
        <v>1500</v>
      </c>
      <c r="F1473">
        <v>0.32</v>
      </c>
      <c r="G1473">
        <v>0.51619999999999999</v>
      </c>
      <c r="H1473">
        <v>0.16520000000000001</v>
      </c>
      <c r="I1473">
        <v>0</v>
      </c>
      <c r="J1473" t="s">
        <v>2765</v>
      </c>
    </row>
    <row r="1474" spans="1:10" x14ac:dyDescent="0.2">
      <c r="A1474">
        <v>8367</v>
      </c>
      <c r="B1474">
        <v>0.20833333333333334</v>
      </c>
      <c r="C1474">
        <v>3</v>
      </c>
      <c r="E1474">
        <v>1200</v>
      </c>
      <c r="F1474">
        <v>0.4</v>
      </c>
      <c r="G1474">
        <v>0.51619999999999999</v>
      </c>
      <c r="H1474">
        <v>0.20649999999999999</v>
      </c>
      <c r="I1474">
        <v>0</v>
      </c>
      <c r="J1474" t="s">
        <v>1214</v>
      </c>
    </row>
    <row r="1475" spans="1:10" x14ac:dyDescent="0.2">
      <c r="A1475">
        <v>8368</v>
      </c>
      <c r="B1475">
        <v>0.40322580645161288</v>
      </c>
      <c r="C1475">
        <v>1</v>
      </c>
      <c r="E1475">
        <v>620</v>
      </c>
      <c r="F1475">
        <v>0.77400000000000002</v>
      </c>
      <c r="G1475">
        <v>0.42299999999999999</v>
      </c>
      <c r="H1475">
        <v>0.32740000000000002</v>
      </c>
      <c r="I1475">
        <v>0</v>
      </c>
      <c r="J1475" t="s">
        <v>1736</v>
      </c>
    </row>
    <row r="1476" spans="1:10" x14ac:dyDescent="0.2">
      <c r="A1476">
        <v>8369</v>
      </c>
      <c r="B1476">
        <v>0.1</v>
      </c>
      <c r="C1476">
        <v>4</v>
      </c>
      <c r="E1476">
        <v>2500</v>
      </c>
      <c r="F1476">
        <v>0.192</v>
      </c>
      <c r="G1476">
        <v>0.57530000000000003</v>
      </c>
      <c r="H1476">
        <v>0.1105</v>
      </c>
      <c r="I1476">
        <v>0</v>
      </c>
      <c r="J1476" t="s">
        <v>1559</v>
      </c>
    </row>
    <row r="1477" spans="1:10" x14ac:dyDescent="0.2">
      <c r="A1477">
        <v>8370</v>
      </c>
      <c r="B1477">
        <v>0.96153846153846156</v>
      </c>
      <c r="C1477">
        <v>3</v>
      </c>
      <c r="E1477">
        <v>260</v>
      </c>
      <c r="F1477">
        <v>1.8460000000000001</v>
      </c>
      <c r="G1477">
        <v>0.51619999999999999</v>
      </c>
      <c r="H1477">
        <v>0.95289999999999997</v>
      </c>
      <c r="I1477">
        <v>0</v>
      </c>
      <c r="J1477" t="s">
        <v>672</v>
      </c>
    </row>
    <row r="1478" spans="1:10" x14ac:dyDescent="0.2">
      <c r="A1478">
        <v>8371</v>
      </c>
      <c r="B1478">
        <v>0.52083333333333337</v>
      </c>
      <c r="C1478">
        <v>4</v>
      </c>
      <c r="E1478">
        <v>480</v>
      </c>
      <c r="F1478">
        <v>1</v>
      </c>
      <c r="G1478">
        <v>0.57530000000000003</v>
      </c>
      <c r="H1478">
        <v>0.57530000000000003</v>
      </c>
      <c r="I1478">
        <v>0</v>
      </c>
      <c r="J1478" t="s">
        <v>702</v>
      </c>
    </row>
    <row r="1479" spans="1:10" x14ac:dyDescent="0.2">
      <c r="A1479">
        <v>8372</v>
      </c>
      <c r="B1479">
        <v>1.0869565217391304</v>
      </c>
      <c r="C1479">
        <v>3</v>
      </c>
      <c r="E1479">
        <v>230</v>
      </c>
      <c r="F1479">
        <v>2.0870000000000002</v>
      </c>
      <c r="G1479">
        <v>0.51619999999999999</v>
      </c>
      <c r="H1479">
        <v>1.0772999999999999</v>
      </c>
      <c r="I1479">
        <v>0</v>
      </c>
      <c r="J1479" t="s">
        <v>2877</v>
      </c>
    </row>
    <row r="1480" spans="1:10" x14ac:dyDescent="0.2">
      <c r="A1480">
        <v>8373</v>
      </c>
      <c r="B1480">
        <v>0.18518518518518517</v>
      </c>
      <c r="C1480">
        <v>5</v>
      </c>
      <c r="E1480">
        <v>1350</v>
      </c>
      <c r="F1480">
        <v>0.35599999999999998</v>
      </c>
      <c r="G1480">
        <v>0.65980000000000005</v>
      </c>
      <c r="H1480">
        <v>0.2349</v>
      </c>
      <c r="I1480">
        <v>0</v>
      </c>
      <c r="J1480" t="s">
        <v>2744</v>
      </c>
    </row>
    <row r="1481" spans="1:10" x14ac:dyDescent="0.2">
      <c r="A1481">
        <v>8374</v>
      </c>
      <c r="B1481">
        <v>0.15625</v>
      </c>
      <c r="C1481">
        <v>3</v>
      </c>
      <c r="E1481">
        <v>1600</v>
      </c>
      <c r="F1481">
        <v>0.3</v>
      </c>
      <c r="G1481">
        <v>0.51619999999999999</v>
      </c>
      <c r="H1481">
        <v>0.15490000000000001</v>
      </c>
      <c r="I1481">
        <v>0</v>
      </c>
      <c r="J1481" t="s">
        <v>2765</v>
      </c>
    </row>
    <row r="1482" spans="1:10" x14ac:dyDescent="0.2">
      <c r="A1482">
        <v>8375</v>
      </c>
      <c r="B1482">
        <v>0.20833333333333334</v>
      </c>
      <c r="C1482">
        <v>3</v>
      </c>
      <c r="E1482">
        <v>1200</v>
      </c>
      <c r="F1482">
        <v>0.4</v>
      </c>
      <c r="G1482">
        <v>0.51619999999999999</v>
      </c>
      <c r="H1482">
        <v>0.20649999999999999</v>
      </c>
      <c r="I1482">
        <v>0</v>
      </c>
      <c r="J1482" t="s">
        <v>1214</v>
      </c>
    </row>
    <row r="1483" spans="1:10" x14ac:dyDescent="0.2">
      <c r="A1483">
        <v>8376</v>
      </c>
      <c r="B1483">
        <v>1.0869565217391304</v>
      </c>
      <c r="C1483">
        <v>1</v>
      </c>
      <c r="E1483">
        <v>230</v>
      </c>
      <c r="F1483">
        <v>2.0870000000000002</v>
      </c>
      <c r="G1483">
        <v>0.42299999999999999</v>
      </c>
      <c r="H1483">
        <v>0.88280000000000003</v>
      </c>
      <c r="I1483">
        <v>0</v>
      </c>
      <c r="J1483" t="s">
        <v>2878</v>
      </c>
    </row>
    <row r="1484" spans="1:10" x14ac:dyDescent="0.2">
      <c r="A1484">
        <v>8377</v>
      </c>
      <c r="B1484">
        <v>0.37037037037037035</v>
      </c>
      <c r="C1484">
        <v>5</v>
      </c>
      <c r="E1484">
        <v>675</v>
      </c>
      <c r="F1484">
        <v>0.71099999999999997</v>
      </c>
      <c r="G1484">
        <v>0.65980000000000005</v>
      </c>
      <c r="H1484">
        <v>0.46910000000000002</v>
      </c>
      <c r="I1484">
        <v>0</v>
      </c>
      <c r="J1484" t="s">
        <v>2879</v>
      </c>
    </row>
    <row r="1485" spans="1:10" x14ac:dyDescent="0.2">
      <c r="A1485">
        <v>8378</v>
      </c>
      <c r="B1485">
        <v>0.3125</v>
      </c>
      <c r="C1485">
        <v>3</v>
      </c>
      <c r="E1485">
        <v>800</v>
      </c>
      <c r="F1485">
        <v>0.6</v>
      </c>
      <c r="G1485">
        <v>0.51619999999999999</v>
      </c>
      <c r="H1485">
        <v>0.30969999999999998</v>
      </c>
      <c r="I1485">
        <v>0</v>
      </c>
      <c r="J1485" t="s">
        <v>2880</v>
      </c>
    </row>
    <row r="1486" spans="1:10" x14ac:dyDescent="0.2">
      <c r="A1486">
        <v>8379</v>
      </c>
      <c r="B1486">
        <v>0.11363636363636363</v>
      </c>
      <c r="C1486">
        <v>3</v>
      </c>
      <c r="E1486">
        <v>2200</v>
      </c>
      <c r="F1486">
        <v>0.218</v>
      </c>
      <c r="G1486">
        <v>0.51619999999999999</v>
      </c>
      <c r="H1486">
        <v>0.1125</v>
      </c>
      <c r="I1486">
        <v>0</v>
      </c>
      <c r="J1486" t="s">
        <v>2881</v>
      </c>
    </row>
    <row r="1487" spans="1:10" x14ac:dyDescent="0.2">
      <c r="A1487">
        <v>8380</v>
      </c>
      <c r="B1487">
        <v>4.2735042735042736E-2</v>
      </c>
      <c r="C1487">
        <v>4</v>
      </c>
      <c r="E1487">
        <v>5850</v>
      </c>
      <c r="F1487">
        <v>8.2000000000000003E-2</v>
      </c>
      <c r="G1487">
        <v>0.57530000000000003</v>
      </c>
      <c r="H1487">
        <v>4.7199999999999999E-2</v>
      </c>
      <c r="I1487">
        <v>0</v>
      </c>
      <c r="J1487" t="s">
        <v>468</v>
      </c>
    </row>
    <row r="1488" spans="1:10" x14ac:dyDescent="0.2">
      <c r="A1488">
        <v>8381</v>
      </c>
      <c r="B1488">
        <v>0.52083333333333337</v>
      </c>
      <c r="C1488">
        <v>4</v>
      </c>
      <c r="E1488">
        <v>480</v>
      </c>
      <c r="F1488">
        <v>1</v>
      </c>
      <c r="G1488">
        <v>0.57530000000000003</v>
      </c>
      <c r="H1488">
        <v>0.57530000000000003</v>
      </c>
      <c r="I1488">
        <v>0</v>
      </c>
      <c r="J1488" t="s">
        <v>702</v>
      </c>
    </row>
    <row r="1489" spans="1:10" x14ac:dyDescent="0.2">
      <c r="A1489">
        <v>8382</v>
      </c>
      <c r="B1489">
        <v>0.54347826086956519</v>
      </c>
      <c r="C1489">
        <v>3</v>
      </c>
      <c r="E1489">
        <v>460</v>
      </c>
      <c r="F1489">
        <v>1.0429999999999999</v>
      </c>
      <c r="G1489">
        <v>0.51619999999999999</v>
      </c>
      <c r="H1489">
        <v>0.53839999999999999</v>
      </c>
      <c r="I1489">
        <v>0</v>
      </c>
      <c r="J1489" t="s">
        <v>2882</v>
      </c>
    </row>
    <row r="1490" spans="1:10" x14ac:dyDescent="0.2">
      <c r="A1490">
        <v>8401</v>
      </c>
      <c r="B1490">
        <v>2.7777777777777777</v>
      </c>
      <c r="C1490">
        <v>6</v>
      </c>
      <c r="E1490">
        <v>90</v>
      </c>
      <c r="F1490">
        <v>5.3330000000000002</v>
      </c>
      <c r="H1490">
        <v>0</v>
      </c>
      <c r="I1490">
        <v>0</v>
      </c>
      <c r="J1490" t="s">
        <v>2883</v>
      </c>
    </row>
    <row r="1491" spans="1:10" x14ac:dyDescent="0.2">
      <c r="A1491">
        <v>8402</v>
      </c>
      <c r="B1491">
        <v>0.67567567567567566</v>
      </c>
      <c r="C1491">
        <v>5</v>
      </c>
      <c r="E1491">
        <v>370</v>
      </c>
      <c r="F1491">
        <v>1.2969999999999999</v>
      </c>
      <c r="G1491">
        <v>0.65980000000000005</v>
      </c>
      <c r="H1491">
        <v>0.85580000000000001</v>
      </c>
      <c r="I1491">
        <v>0</v>
      </c>
      <c r="J1491" t="s">
        <v>2884</v>
      </c>
    </row>
    <row r="1492" spans="1:10" x14ac:dyDescent="0.2">
      <c r="A1492">
        <v>8403</v>
      </c>
      <c r="B1492">
        <v>0.59523809523809523</v>
      </c>
      <c r="C1492">
        <v>3</v>
      </c>
      <c r="E1492">
        <v>420</v>
      </c>
      <c r="F1492">
        <v>1.143</v>
      </c>
      <c r="G1492">
        <v>0.51619999999999999</v>
      </c>
      <c r="H1492">
        <v>0.59</v>
      </c>
      <c r="I1492">
        <v>0</v>
      </c>
      <c r="J1492" t="s">
        <v>263</v>
      </c>
    </row>
    <row r="1493" spans="1:10" x14ac:dyDescent="0.2">
      <c r="A1493">
        <v>8404</v>
      </c>
      <c r="B1493">
        <v>0.32051282051282054</v>
      </c>
      <c r="C1493">
        <v>3</v>
      </c>
      <c r="E1493">
        <v>780</v>
      </c>
      <c r="F1493">
        <v>0.61499999999999999</v>
      </c>
      <c r="G1493">
        <v>0.51619999999999999</v>
      </c>
      <c r="H1493">
        <v>0.3175</v>
      </c>
      <c r="I1493">
        <v>0</v>
      </c>
      <c r="J1493" t="s">
        <v>1679</v>
      </c>
    </row>
    <row r="1494" spans="1:10" x14ac:dyDescent="0.2">
      <c r="A1494">
        <v>8405</v>
      </c>
      <c r="B1494">
        <v>1.0869565217391304</v>
      </c>
      <c r="C1494">
        <v>3</v>
      </c>
      <c r="E1494">
        <v>230</v>
      </c>
      <c r="F1494">
        <v>2.0870000000000002</v>
      </c>
      <c r="G1494">
        <v>0.51619999999999999</v>
      </c>
      <c r="H1494">
        <v>1.0772999999999999</v>
      </c>
      <c r="I1494">
        <v>0</v>
      </c>
      <c r="J1494" t="s">
        <v>1680</v>
      </c>
    </row>
    <row r="1495" spans="1:10" x14ac:dyDescent="0.2">
      <c r="A1495">
        <v>8406</v>
      </c>
      <c r="B1495">
        <v>0.25</v>
      </c>
      <c r="C1495">
        <v>3</v>
      </c>
      <c r="E1495">
        <v>1000</v>
      </c>
      <c r="F1495">
        <v>0.48</v>
      </c>
      <c r="G1495">
        <v>0.51619999999999999</v>
      </c>
      <c r="H1495">
        <v>0.24779999999999999</v>
      </c>
      <c r="I1495">
        <v>0</v>
      </c>
      <c r="J1495" t="s">
        <v>1681</v>
      </c>
    </row>
    <row r="1496" spans="1:10" x14ac:dyDescent="0.2">
      <c r="A1496">
        <v>8407</v>
      </c>
      <c r="B1496">
        <v>0.16666666666666666</v>
      </c>
      <c r="C1496">
        <v>4</v>
      </c>
      <c r="E1496">
        <v>1500</v>
      </c>
      <c r="F1496">
        <v>0.32</v>
      </c>
      <c r="G1496">
        <v>0.57530000000000003</v>
      </c>
      <c r="H1496">
        <v>0.18410000000000001</v>
      </c>
      <c r="I1496">
        <v>0</v>
      </c>
      <c r="J1496" t="s">
        <v>2876</v>
      </c>
    </row>
    <row r="1497" spans="1:10" x14ac:dyDescent="0.2">
      <c r="A1497">
        <v>8408</v>
      </c>
      <c r="B1497">
        <v>0.8928571428571429</v>
      </c>
      <c r="C1497">
        <v>3</v>
      </c>
      <c r="E1497">
        <v>280</v>
      </c>
      <c r="F1497">
        <v>1.714</v>
      </c>
      <c r="G1497">
        <v>0.51619999999999999</v>
      </c>
      <c r="H1497">
        <v>0.88480000000000003</v>
      </c>
      <c r="I1497">
        <v>0</v>
      </c>
      <c r="J1497" t="s">
        <v>446</v>
      </c>
    </row>
    <row r="1498" spans="1:10" x14ac:dyDescent="0.2">
      <c r="A1498">
        <v>8409</v>
      </c>
      <c r="B1498">
        <v>0.73529411764705888</v>
      </c>
      <c r="C1498">
        <v>4</v>
      </c>
      <c r="E1498">
        <v>340</v>
      </c>
      <c r="F1498">
        <v>1.4119999999999999</v>
      </c>
      <c r="G1498">
        <v>0.57530000000000003</v>
      </c>
      <c r="H1498">
        <v>0.81230000000000002</v>
      </c>
      <c r="I1498">
        <v>0</v>
      </c>
      <c r="J1498" t="s">
        <v>702</v>
      </c>
    </row>
    <row r="1499" spans="1:10" x14ac:dyDescent="0.2">
      <c r="A1499">
        <v>8410</v>
      </c>
      <c r="B1499">
        <v>0.8928571428571429</v>
      </c>
      <c r="C1499">
        <v>3</v>
      </c>
      <c r="E1499">
        <v>280</v>
      </c>
      <c r="F1499">
        <v>1.714</v>
      </c>
      <c r="G1499">
        <v>0.51619999999999999</v>
      </c>
      <c r="H1499">
        <v>0.88480000000000003</v>
      </c>
      <c r="I1499">
        <v>0</v>
      </c>
      <c r="J1499" t="s">
        <v>2885</v>
      </c>
    </row>
    <row r="1500" spans="1:10" x14ac:dyDescent="0.2">
      <c r="A1500">
        <v>8411</v>
      </c>
      <c r="B1500">
        <v>0.16666666666666666</v>
      </c>
      <c r="C1500">
        <v>4</v>
      </c>
      <c r="E1500">
        <v>1500</v>
      </c>
      <c r="F1500">
        <v>0.32</v>
      </c>
      <c r="G1500">
        <v>0.57530000000000003</v>
      </c>
      <c r="H1500">
        <v>0.18410000000000001</v>
      </c>
      <c r="I1500">
        <v>0</v>
      </c>
      <c r="J1500" t="s">
        <v>2886</v>
      </c>
    </row>
    <row r="1501" spans="1:10" x14ac:dyDescent="0.2">
      <c r="A1501">
        <v>8412</v>
      </c>
      <c r="B1501">
        <v>0.41666666666666669</v>
      </c>
      <c r="C1501">
        <v>1</v>
      </c>
      <c r="E1501">
        <v>600</v>
      </c>
      <c r="F1501">
        <v>0.8</v>
      </c>
      <c r="G1501">
        <v>0.42299999999999999</v>
      </c>
      <c r="H1501">
        <v>0.33839999999999998</v>
      </c>
      <c r="I1501">
        <v>0</v>
      </c>
      <c r="J1501" t="s">
        <v>2887</v>
      </c>
    </row>
    <row r="1502" spans="1:10" x14ac:dyDescent="0.2">
      <c r="A1502">
        <v>8413</v>
      </c>
      <c r="B1502">
        <v>0.17857142857142858</v>
      </c>
      <c r="C1502">
        <v>3</v>
      </c>
      <c r="E1502">
        <v>1400</v>
      </c>
      <c r="F1502">
        <v>0.34300000000000003</v>
      </c>
      <c r="G1502">
        <v>0.51619999999999999</v>
      </c>
      <c r="H1502">
        <v>0.17710000000000001</v>
      </c>
      <c r="I1502">
        <v>0</v>
      </c>
      <c r="J1502" t="s">
        <v>2888</v>
      </c>
    </row>
    <row r="1503" spans="1:10" x14ac:dyDescent="0.2">
      <c r="A1503">
        <v>8414</v>
      </c>
      <c r="B1503">
        <v>5.5555555555555552E-2</v>
      </c>
      <c r="C1503">
        <v>3</v>
      </c>
      <c r="E1503">
        <v>4500</v>
      </c>
      <c r="F1503">
        <v>0.107</v>
      </c>
      <c r="G1503">
        <v>0.51619999999999999</v>
      </c>
      <c r="H1503">
        <v>5.5199999999999999E-2</v>
      </c>
      <c r="I1503">
        <v>0</v>
      </c>
      <c r="J1503" t="s">
        <v>831</v>
      </c>
    </row>
    <row r="1504" spans="1:10" x14ac:dyDescent="0.2">
      <c r="A1504">
        <v>8415</v>
      </c>
      <c r="B1504">
        <v>0.11363636363636363</v>
      </c>
      <c r="C1504">
        <v>2</v>
      </c>
      <c r="E1504">
        <v>2200</v>
      </c>
      <c r="F1504">
        <v>0.218</v>
      </c>
      <c r="G1504">
        <v>0.46529999999999999</v>
      </c>
      <c r="H1504">
        <v>0.1014</v>
      </c>
      <c r="I1504">
        <v>0</v>
      </c>
      <c r="J1504" t="s">
        <v>1781</v>
      </c>
    </row>
    <row r="1505" spans="1:10" x14ac:dyDescent="0.2">
      <c r="A1505">
        <v>8416</v>
      </c>
      <c r="B1505">
        <v>1</v>
      </c>
      <c r="C1505">
        <v>1</v>
      </c>
      <c r="E1505">
        <v>250</v>
      </c>
      <c r="F1505">
        <v>1.92</v>
      </c>
      <c r="G1505">
        <v>0.42299999999999999</v>
      </c>
      <c r="H1505">
        <v>0.81220000000000003</v>
      </c>
      <c r="I1505">
        <v>0</v>
      </c>
      <c r="J1505" t="s">
        <v>2889</v>
      </c>
    </row>
    <row r="1506" spans="1:10" x14ac:dyDescent="0.2">
      <c r="A1506">
        <v>8417</v>
      </c>
      <c r="B1506">
        <v>2.7777777777777777</v>
      </c>
      <c r="C1506">
        <v>6</v>
      </c>
      <c r="E1506">
        <v>90</v>
      </c>
      <c r="F1506">
        <v>5.3330000000000002</v>
      </c>
      <c r="G1506">
        <v>0.76980000000000004</v>
      </c>
      <c r="H1506">
        <v>4.1052999999999997</v>
      </c>
      <c r="I1506">
        <v>0</v>
      </c>
      <c r="J1506" t="s">
        <v>2890</v>
      </c>
    </row>
    <row r="1507" spans="1:10" x14ac:dyDescent="0.2">
      <c r="A1507">
        <v>8418</v>
      </c>
      <c r="B1507">
        <v>0.55555555555555558</v>
      </c>
      <c r="C1507">
        <v>5</v>
      </c>
      <c r="E1507">
        <v>450</v>
      </c>
      <c r="F1507">
        <v>1.0669999999999999</v>
      </c>
      <c r="G1507">
        <v>0.65980000000000005</v>
      </c>
      <c r="H1507">
        <v>0.70399999999999996</v>
      </c>
      <c r="I1507">
        <v>0</v>
      </c>
      <c r="J1507" t="s">
        <v>2891</v>
      </c>
    </row>
    <row r="1508" spans="1:10" x14ac:dyDescent="0.2">
      <c r="A1508">
        <v>8419</v>
      </c>
      <c r="B1508">
        <v>0.18518518518518517</v>
      </c>
      <c r="C1508">
        <v>5</v>
      </c>
      <c r="E1508">
        <v>1350</v>
      </c>
      <c r="F1508">
        <v>0.35599999999999998</v>
      </c>
      <c r="G1508">
        <v>0.65980000000000005</v>
      </c>
      <c r="H1508">
        <v>0.2349</v>
      </c>
      <c r="I1508">
        <v>0</v>
      </c>
      <c r="J1508" t="s">
        <v>2766</v>
      </c>
    </row>
    <row r="1509" spans="1:10" x14ac:dyDescent="0.2">
      <c r="A1509">
        <v>8420</v>
      </c>
      <c r="B1509">
        <v>0.59523809523809523</v>
      </c>
      <c r="C1509">
        <v>3</v>
      </c>
      <c r="E1509">
        <v>420</v>
      </c>
      <c r="F1509">
        <v>1.143</v>
      </c>
      <c r="G1509">
        <v>0.51619999999999999</v>
      </c>
      <c r="H1509">
        <v>0.59</v>
      </c>
      <c r="I1509">
        <v>0</v>
      </c>
      <c r="J1509" t="s">
        <v>263</v>
      </c>
    </row>
    <row r="1510" spans="1:10" x14ac:dyDescent="0.2">
      <c r="A1510">
        <v>8421</v>
      </c>
      <c r="B1510">
        <v>0.20833333333333334</v>
      </c>
      <c r="C1510">
        <v>3</v>
      </c>
      <c r="E1510">
        <v>1200</v>
      </c>
      <c r="F1510">
        <v>0.4</v>
      </c>
      <c r="G1510">
        <v>0.51619999999999999</v>
      </c>
      <c r="H1510">
        <v>0.20649999999999999</v>
      </c>
      <c r="I1510">
        <v>0</v>
      </c>
      <c r="J1510" t="s">
        <v>288</v>
      </c>
    </row>
    <row r="1511" spans="1:10" x14ac:dyDescent="0.2">
      <c r="A1511">
        <v>8422</v>
      </c>
      <c r="B1511">
        <v>0.10416666666666667</v>
      </c>
      <c r="C1511">
        <v>3</v>
      </c>
      <c r="E1511">
        <v>2400</v>
      </c>
      <c r="F1511">
        <v>0.2</v>
      </c>
      <c r="G1511">
        <v>0.51619999999999999</v>
      </c>
      <c r="H1511">
        <v>0.1032</v>
      </c>
      <c r="I1511">
        <v>0</v>
      </c>
      <c r="J1511" t="s">
        <v>2892</v>
      </c>
    </row>
    <row r="1512" spans="1:10" x14ac:dyDescent="0.2">
      <c r="A1512">
        <v>8423</v>
      </c>
      <c r="B1512">
        <v>0.8928571428571429</v>
      </c>
      <c r="C1512">
        <v>3</v>
      </c>
      <c r="E1512">
        <v>280</v>
      </c>
      <c r="F1512">
        <v>1.714</v>
      </c>
      <c r="G1512">
        <v>0.51619999999999999</v>
      </c>
      <c r="H1512">
        <v>0.88480000000000003</v>
      </c>
      <c r="I1512">
        <v>0</v>
      </c>
      <c r="J1512" t="s">
        <v>647</v>
      </c>
    </row>
    <row r="1513" spans="1:10" x14ac:dyDescent="0.2">
      <c r="A1513">
        <v>8424</v>
      </c>
      <c r="B1513">
        <v>0.27777777777777779</v>
      </c>
      <c r="C1513">
        <v>3</v>
      </c>
      <c r="E1513">
        <v>900</v>
      </c>
      <c r="F1513">
        <v>0.53300000000000003</v>
      </c>
      <c r="G1513">
        <v>0.51619999999999999</v>
      </c>
      <c r="H1513">
        <v>0.27510000000000001</v>
      </c>
      <c r="I1513">
        <v>0</v>
      </c>
      <c r="J1513" t="s">
        <v>656</v>
      </c>
    </row>
    <row r="1514" spans="1:10" x14ac:dyDescent="0.2">
      <c r="A1514">
        <v>8425</v>
      </c>
      <c r="B1514">
        <v>0.18518518518518517</v>
      </c>
      <c r="C1514">
        <v>3</v>
      </c>
      <c r="E1514">
        <v>1350</v>
      </c>
      <c r="F1514">
        <v>0.35599999999999998</v>
      </c>
      <c r="G1514">
        <v>0.51619999999999999</v>
      </c>
      <c r="H1514">
        <v>0.18379999999999999</v>
      </c>
      <c r="I1514">
        <v>0</v>
      </c>
      <c r="J1514" t="s">
        <v>2893</v>
      </c>
    </row>
    <row r="1515" spans="1:10" x14ac:dyDescent="0.2">
      <c r="A1515">
        <v>8426</v>
      </c>
      <c r="B1515">
        <v>0.73529411764705888</v>
      </c>
      <c r="C1515">
        <v>4</v>
      </c>
      <c r="E1515">
        <v>340</v>
      </c>
      <c r="F1515">
        <v>1.4119999999999999</v>
      </c>
      <c r="G1515">
        <v>0.57530000000000003</v>
      </c>
      <c r="H1515">
        <v>0.81230000000000002</v>
      </c>
      <c r="I1515">
        <v>0</v>
      </c>
      <c r="J1515" t="s">
        <v>2894</v>
      </c>
    </row>
    <row r="1516" spans="1:10" x14ac:dyDescent="0.2">
      <c r="A1516">
        <v>8427</v>
      </c>
      <c r="B1516">
        <v>0.8928571428571429</v>
      </c>
      <c r="C1516">
        <v>3</v>
      </c>
      <c r="E1516">
        <v>280</v>
      </c>
      <c r="F1516">
        <v>1.714</v>
      </c>
      <c r="G1516">
        <v>0.51619999999999999</v>
      </c>
      <c r="H1516">
        <v>0.88480000000000003</v>
      </c>
      <c r="I1516">
        <v>0</v>
      </c>
      <c r="J1516" t="s">
        <v>2895</v>
      </c>
    </row>
    <row r="1517" spans="1:10" x14ac:dyDescent="0.2">
      <c r="A1517">
        <v>8428</v>
      </c>
      <c r="B1517">
        <v>2.7173913043478262</v>
      </c>
      <c r="C1517">
        <v>6</v>
      </c>
      <c r="E1517">
        <v>92</v>
      </c>
      <c r="F1517">
        <v>5.2169999999999996</v>
      </c>
      <c r="G1517">
        <v>0.76980000000000004</v>
      </c>
      <c r="H1517">
        <v>4.016</v>
      </c>
      <c r="I1517">
        <v>0</v>
      </c>
      <c r="J1517" t="s">
        <v>886</v>
      </c>
    </row>
    <row r="1518" spans="1:10" x14ac:dyDescent="0.2">
      <c r="A1518">
        <v>8429</v>
      </c>
      <c r="B1518">
        <v>0.18518518518518517</v>
      </c>
      <c r="C1518">
        <v>5</v>
      </c>
      <c r="E1518">
        <v>1350</v>
      </c>
      <c r="F1518">
        <v>0.35599999999999998</v>
      </c>
      <c r="G1518">
        <v>0.65980000000000005</v>
      </c>
      <c r="H1518">
        <v>0.2349</v>
      </c>
      <c r="I1518">
        <v>0</v>
      </c>
      <c r="J1518" t="s">
        <v>2744</v>
      </c>
    </row>
    <row r="1519" spans="1:10" x14ac:dyDescent="0.2">
      <c r="A1519">
        <v>8430</v>
      </c>
      <c r="B1519">
        <v>0.86206896551724133</v>
      </c>
      <c r="C1519">
        <v>5</v>
      </c>
      <c r="E1519">
        <v>290</v>
      </c>
      <c r="F1519">
        <v>1.655</v>
      </c>
      <c r="G1519">
        <v>0.65980000000000005</v>
      </c>
      <c r="H1519">
        <v>1.0920000000000001</v>
      </c>
      <c r="I1519">
        <v>0</v>
      </c>
      <c r="J1519" t="s">
        <v>2896</v>
      </c>
    </row>
    <row r="1520" spans="1:10" x14ac:dyDescent="0.2">
      <c r="A1520">
        <v>8431</v>
      </c>
      <c r="B1520">
        <v>0.69444444444444442</v>
      </c>
      <c r="C1520">
        <v>3</v>
      </c>
      <c r="E1520">
        <v>360</v>
      </c>
      <c r="F1520">
        <v>1.333</v>
      </c>
      <c r="G1520">
        <v>0.51619999999999999</v>
      </c>
      <c r="H1520">
        <v>0.68810000000000004</v>
      </c>
      <c r="I1520">
        <v>0</v>
      </c>
      <c r="J1520" t="s">
        <v>263</v>
      </c>
    </row>
    <row r="1521" spans="1:10" x14ac:dyDescent="0.2">
      <c r="A1521">
        <v>8432</v>
      </c>
      <c r="B1521">
        <v>0.37313432835820898</v>
      </c>
      <c r="C1521">
        <v>3</v>
      </c>
      <c r="E1521">
        <v>670</v>
      </c>
      <c r="F1521">
        <v>0.71599999999999997</v>
      </c>
      <c r="G1521">
        <v>0.51619999999999999</v>
      </c>
      <c r="H1521">
        <v>0.36959999999999998</v>
      </c>
      <c r="I1521">
        <v>0</v>
      </c>
      <c r="J1521" t="s">
        <v>915</v>
      </c>
    </row>
    <row r="1522" spans="1:10" x14ac:dyDescent="0.2">
      <c r="A1522">
        <v>8433</v>
      </c>
      <c r="B1522">
        <v>1.3157894736842106</v>
      </c>
      <c r="C1522">
        <v>3</v>
      </c>
      <c r="E1522">
        <v>190</v>
      </c>
      <c r="F1522">
        <v>2.5259999999999998</v>
      </c>
      <c r="G1522">
        <v>0.51619999999999999</v>
      </c>
      <c r="H1522">
        <v>1.3039000000000001</v>
      </c>
      <c r="I1522">
        <v>0</v>
      </c>
      <c r="J1522" t="s">
        <v>887</v>
      </c>
    </row>
    <row r="1523" spans="1:10" x14ac:dyDescent="0.2">
      <c r="A1523">
        <v>8434</v>
      </c>
      <c r="B1523">
        <v>0.43103448275862066</v>
      </c>
      <c r="C1523">
        <v>3</v>
      </c>
      <c r="E1523">
        <v>580</v>
      </c>
      <c r="F1523">
        <v>0.82799999999999996</v>
      </c>
      <c r="G1523">
        <v>0.51619999999999999</v>
      </c>
      <c r="H1523">
        <v>0.4274</v>
      </c>
      <c r="I1523">
        <v>0</v>
      </c>
      <c r="J1523" t="s">
        <v>932</v>
      </c>
    </row>
    <row r="1524" spans="1:10" x14ac:dyDescent="0.2">
      <c r="A1524">
        <v>8435</v>
      </c>
      <c r="B1524">
        <v>0.15151515151515152</v>
      </c>
      <c r="C1524">
        <v>4</v>
      </c>
      <c r="E1524">
        <v>1650</v>
      </c>
      <c r="F1524">
        <v>0.29099999999999998</v>
      </c>
      <c r="G1524">
        <v>0.57530000000000003</v>
      </c>
      <c r="H1524">
        <v>0.16739999999999999</v>
      </c>
      <c r="I1524">
        <v>0</v>
      </c>
      <c r="J1524" t="s">
        <v>2749</v>
      </c>
    </row>
    <row r="1525" spans="1:10" x14ac:dyDescent="0.2">
      <c r="A1525">
        <v>8436</v>
      </c>
      <c r="B1525">
        <v>0.83333333333333337</v>
      </c>
      <c r="C1525">
        <v>3</v>
      </c>
      <c r="E1525">
        <v>300</v>
      </c>
      <c r="F1525">
        <v>1.6</v>
      </c>
      <c r="G1525">
        <v>0.51619999999999999</v>
      </c>
      <c r="H1525">
        <v>0.82589999999999997</v>
      </c>
      <c r="I1525">
        <v>0</v>
      </c>
      <c r="J1525" t="s">
        <v>1171</v>
      </c>
    </row>
    <row r="1526" spans="1:10" x14ac:dyDescent="0.2">
      <c r="A1526">
        <v>8437</v>
      </c>
      <c r="B1526">
        <v>0.54347826086956519</v>
      </c>
      <c r="C1526">
        <v>4</v>
      </c>
      <c r="E1526">
        <v>460</v>
      </c>
      <c r="F1526">
        <v>1.0429999999999999</v>
      </c>
      <c r="G1526">
        <v>0.57530000000000003</v>
      </c>
      <c r="H1526">
        <v>0.6</v>
      </c>
      <c r="I1526">
        <v>0</v>
      </c>
      <c r="J1526" t="s">
        <v>816</v>
      </c>
    </row>
    <row r="1527" spans="1:10" x14ac:dyDescent="0.2">
      <c r="A1527">
        <v>8438</v>
      </c>
      <c r="B1527">
        <v>1.0416666666666667</v>
      </c>
      <c r="C1527">
        <v>3</v>
      </c>
      <c r="E1527">
        <v>240</v>
      </c>
      <c r="F1527">
        <v>2</v>
      </c>
      <c r="G1527">
        <v>0.51619999999999999</v>
      </c>
      <c r="H1527">
        <v>1.0324</v>
      </c>
      <c r="I1527">
        <v>0</v>
      </c>
      <c r="J1527" t="s">
        <v>912</v>
      </c>
    </row>
    <row r="1528" spans="1:10" x14ac:dyDescent="0.2">
      <c r="A1528">
        <v>8439</v>
      </c>
      <c r="B1528">
        <v>0.16666666666666666</v>
      </c>
      <c r="C1528">
        <v>4</v>
      </c>
      <c r="E1528">
        <v>1500</v>
      </c>
      <c r="F1528">
        <v>0.32</v>
      </c>
      <c r="G1528">
        <v>0.57530000000000003</v>
      </c>
      <c r="H1528">
        <v>0.18410000000000001</v>
      </c>
      <c r="I1528">
        <v>0</v>
      </c>
      <c r="J1528" t="s">
        <v>2553</v>
      </c>
    </row>
    <row r="1529" spans="1:10" x14ac:dyDescent="0.2">
      <c r="A1529">
        <v>8440</v>
      </c>
      <c r="B1529">
        <v>0.33333333333333331</v>
      </c>
      <c r="C1529">
        <v>3</v>
      </c>
      <c r="E1529">
        <v>750</v>
      </c>
      <c r="F1529">
        <v>0.64</v>
      </c>
      <c r="G1529">
        <v>0.51619999999999999</v>
      </c>
      <c r="H1529">
        <v>0.33040000000000003</v>
      </c>
      <c r="I1529">
        <v>0</v>
      </c>
      <c r="J1529" t="s">
        <v>2897</v>
      </c>
    </row>
    <row r="1530" spans="1:10" x14ac:dyDescent="0.2">
      <c r="A1530">
        <v>8441</v>
      </c>
      <c r="B1530">
        <v>2.2727272727272729</v>
      </c>
      <c r="C1530">
        <v>6</v>
      </c>
      <c r="E1530">
        <v>110</v>
      </c>
      <c r="F1530">
        <v>4.3639999999999999</v>
      </c>
      <c r="G1530">
        <v>0.76980000000000004</v>
      </c>
      <c r="H1530">
        <v>3.3593999999999999</v>
      </c>
      <c r="I1530">
        <v>0</v>
      </c>
      <c r="J1530" t="s">
        <v>1303</v>
      </c>
    </row>
    <row r="1531" spans="1:10" x14ac:dyDescent="0.2">
      <c r="A1531">
        <v>8442</v>
      </c>
      <c r="B1531">
        <v>0.18518518518518517</v>
      </c>
      <c r="C1531">
        <v>5</v>
      </c>
      <c r="E1531">
        <v>1350</v>
      </c>
      <c r="F1531">
        <v>0.35599999999999998</v>
      </c>
      <c r="G1531">
        <v>0.65980000000000005</v>
      </c>
      <c r="H1531">
        <v>0.2349</v>
      </c>
      <c r="I1531">
        <v>0</v>
      </c>
      <c r="J1531" t="s">
        <v>2744</v>
      </c>
    </row>
    <row r="1532" spans="1:10" x14ac:dyDescent="0.2">
      <c r="A1532">
        <v>8443</v>
      </c>
      <c r="B1532">
        <v>0.67567567567567566</v>
      </c>
      <c r="C1532">
        <v>5</v>
      </c>
      <c r="E1532">
        <v>370</v>
      </c>
      <c r="F1532">
        <v>1.2969999999999999</v>
      </c>
      <c r="G1532">
        <v>0.65980000000000005</v>
      </c>
      <c r="H1532">
        <v>0.85580000000000001</v>
      </c>
      <c r="I1532">
        <v>0</v>
      </c>
      <c r="J1532" t="s">
        <v>2884</v>
      </c>
    </row>
    <row r="1533" spans="1:10" x14ac:dyDescent="0.2">
      <c r="A1533">
        <v>8444</v>
      </c>
      <c r="B1533">
        <v>0.625</v>
      </c>
      <c r="C1533">
        <v>3</v>
      </c>
      <c r="E1533">
        <v>400</v>
      </c>
      <c r="F1533">
        <v>1.2</v>
      </c>
      <c r="G1533">
        <v>0.51619999999999999</v>
      </c>
      <c r="H1533">
        <v>0.61939999999999995</v>
      </c>
      <c r="I1533">
        <v>0</v>
      </c>
      <c r="J1533" t="s">
        <v>263</v>
      </c>
    </row>
    <row r="1534" spans="1:10" x14ac:dyDescent="0.2">
      <c r="A1534">
        <v>8445</v>
      </c>
      <c r="B1534">
        <v>0.32894736842105265</v>
      </c>
      <c r="C1534">
        <v>3</v>
      </c>
      <c r="E1534">
        <v>760</v>
      </c>
      <c r="F1534">
        <v>0.63200000000000001</v>
      </c>
      <c r="G1534">
        <v>0.51619999999999999</v>
      </c>
      <c r="H1534">
        <v>0.32619999999999999</v>
      </c>
      <c r="I1534">
        <v>0</v>
      </c>
      <c r="J1534" t="s">
        <v>1304</v>
      </c>
    </row>
    <row r="1535" spans="1:10" x14ac:dyDescent="0.2">
      <c r="A1535">
        <v>8446</v>
      </c>
      <c r="B1535">
        <v>1.25</v>
      </c>
      <c r="C1535">
        <v>3</v>
      </c>
      <c r="E1535">
        <v>200</v>
      </c>
      <c r="F1535">
        <v>2.4</v>
      </c>
      <c r="G1535">
        <v>0.51619999999999999</v>
      </c>
      <c r="H1535">
        <v>1.2388999999999999</v>
      </c>
      <c r="I1535">
        <v>0</v>
      </c>
      <c r="J1535" t="s">
        <v>887</v>
      </c>
    </row>
    <row r="1536" spans="1:10" x14ac:dyDescent="0.2">
      <c r="A1536">
        <v>8447</v>
      </c>
      <c r="B1536">
        <v>0.41666666666666669</v>
      </c>
      <c r="C1536">
        <v>3</v>
      </c>
      <c r="E1536">
        <v>600</v>
      </c>
      <c r="F1536">
        <v>0.8</v>
      </c>
      <c r="G1536">
        <v>0.51619999999999999</v>
      </c>
      <c r="H1536">
        <v>0.41299999999999998</v>
      </c>
      <c r="I1536">
        <v>0</v>
      </c>
      <c r="J1536" t="s">
        <v>1072</v>
      </c>
    </row>
    <row r="1537" spans="1:10" x14ac:dyDescent="0.2">
      <c r="A1537">
        <v>8448</v>
      </c>
      <c r="B1537">
        <v>0.15151515151515152</v>
      </c>
      <c r="C1537">
        <v>4</v>
      </c>
      <c r="E1537">
        <v>1650</v>
      </c>
      <c r="F1537">
        <v>0.29099999999999998</v>
      </c>
      <c r="G1537">
        <v>0.57530000000000003</v>
      </c>
      <c r="H1537">
        <v>0.16739999999999999</v>
      </c>
      <c r="I1537">
        <v>0</v>
      </c>
      <c r="J1537" t="s">
        <v>2749</v>
      </c>
    </row>
    <row r="1538" spans="1:10" x14ac:dyDescent="0.2">
      <c r="A1538">
        <v>8449</v>
      </c>
      <c r="B1538">
        <v>0.83333333333333337</v>
      </c>
      <c r="C1538">
        <v>3</v>
      </c>
      <c r="E1538">
        <v>300</v>
      </c>
      <c r="F1538">
        <v>1.6</v>
      </c>
      <c r="G1538">
        <v>0.51619999999999999</v>
      </c>
      <c r="H1538">
        <v>0.82589999999999997</v>
      </c>
      <c r="I1538">
        <v>0</v>
      </c>
      <c r="J1538" t="s">
        <v>1171</v>
      </c>
    </row>
    <row r="1539" spans="1:10" x14ac:dyDescent="0.2">
      <c r="A1539">
        <v>8450</v>
      </c>
      <c r="B1539">
        <v>0.54347826086956519</v>
      </c>
      <c r="C1539">
        <v>4</v>
      </c>
      <c r="E1539">
        <v>460</v>
      </c>
      <c r="F1539">
        <v>1.0429999999999999</v>
      </c>
      <c r="G1539">
        <v>0.57530000000000003</v>
      </c>
      <c r="H1539">
        <v>0.6</v>
      </c>
      <c r="I1539">
        <v>0</v>
      </c>
      <c r="J1539" t="s">
        <v>408</v>
      </c>
    </row>
    <row r="1540" spans="1:10" x14ac:dyDescent="0.2">
      <c r="A1540">
        <v>8451</v>
      </c>
      <c r="B1540">
        <v>1.0416666666666667</v>
      </c>
      <c r="C1540">
        <v>3</v>
      </c>
      <c r="E1540">
        <v>240</v>
      </c>
      <c r="F1540">
        <v>2</v>
      </c>
      <c r="G1540">
        <v>0.51619999999999999</v>
      </c>
      <c r="H1540">
        <v>1.0324</v>
      </c>
      <c r="I1540">
        <v>0</v>
      </c>
      <c r="J1540" t="s">
        <v>912</v>
      </c>
    </row>
    <row r="1541" spans="1:10" x14ac:dyDescent="0.2">
      <c r="A1541">
        <v>8452</v>
      </c>
      <c r="B1541">
        <v>0.33333333333333331</v>
      </c>
      <c r="C1541">
        <v>3</v>
      </c>
      <c r="E1541">
        <v>750</v>
      </c>
      <c r="F1541">
        <v>0.64</v>
      </c>
      <c r="G1541">
        <v>0.51619999999999999</v>
      </c>
      <c r="H1541">
        <v>0.33040000000000003</v>
      </c>
      <c r="I1541">
        <v>0</v>
      </c>
      <c r="J1541" t="s">
        <v>2897</v>
      </c>
    </row>
    <row r="1542" spans="1:10" x14ac:dyDescent="0.2">
      <c r="A1542">
        <v>8453</v>
      </c>
      <c r="B1542">
        <v>0.25</v>
      </c>
      <c r="C1542">
        <v>4</v>
      </c>
      <c r="E1542">
        <v>1000</v>
      </c>
      <c r="F1542">
        <v>0.48</v>
      </c>
      <c r="G1542">
        <v>0.57530000000000003</v>
      </c>
      <c r="H1542">
        <v>0.27610000000000001</v>
      </c>
      <c r="I1542">
        <v>0</v>
      </c>
      <c r="J1542" t="s">
        <v>2898</v>
      </c>
    </row>
    <row r="1543" spans="1:10" x14ac:dyDescent="0.2">
      <c r="A1543">
        <v>8454</v>
      </c>
      <c r="B1543">
        <v>0.56818181818181823</v>
      </c>
      <c r="C1543">
        <v>1</v>
      </c>
      <c r="E1543">
        <v>440</v>
      </c>
      <c r="F1543">
        <v>1.091</v>
      </c>
      <c r="G1543">
        <v>0.42299999999999999</v>
      </c>
      <c r="H1543">
        <v>0.46150000000000002</v>
      </c>
      <c r="I1543">
        <v>0</v>
      </c>
      <c r="J1543" t="s">
        <v>2899</v>
      </c>
    </row>
    <row r="1544" spans="1:10" x14ac:dyDescent="0.2">
      <c r="A1544">
        <v>8455</v>
      </c>
      <c r="B1544">
        <v>1</v>
      </c>
      <c r="C1544">
        <v>1</v>
      </c>
      <c r="E1544">
        <v>250</v>
      </c>
      <c r="F1544">
        <v>1.92</v>
      </c>
      <c r="G1544">
        <v>0.42299999999999999</v>
      </c>
      <c r="H1544">
        <v>0.81220000000000003</v>
      </c>
      <c r="I1544">
        <v>0</v>
      </c>
      <c r="J1544" t="s">
        <v>2900</v>
      </c>
    </row>
    <row r="1545" spans="1:10" x14ac:dyDescent="0.2">
      <c r="A1545">
        <v>8456</v>
      </c>
      <c r="B1545">
        <v>0.83333333333333337</v>
      </c>
      <c r="C1545">
        <v>1</v>
      </c>
      <c r="E1545">
        <v>300</v>
      </c>
      <c r="F1545">
        <v>1.6</v>
      </c>
      <c r="G1545">
        <v>0.42299999999999999</v>
      </c>
      <c r="H1545">
        <v>0.67679999999999996</v>
      </c>
      <c r="I1545">
        <v>0</v>
      </c>
      <c r="J1545" t="s">
        <v>2901</v>
      </c>
    </row>
    <row r="1546" spans="1:10" x14ac:dyDescent="0.2">
      <c r="A1546">
        <v>8457</v>
      </c>
      <c r="B1546">
        <v>2.6315789473684212</v>
      </c>
      <c r="C1546">
        <v>6</v>
      </c>
      <c r="E1546">
        <v>95</v>
      </c>
      <c r="F1546">
        <v>5.0529999999999999</v>
      </c>
      <c r="G1546">
        <v>0.76980000000000004</v>
      </c>
      <c r="H1546">
        <v>3.8898000000000001</v>
      </c>
      <c r="I1546">
        <v>0</v>
      </c>
      <c r="J1546" t="s">
        <v>2902</v>
      </c>
    </row>
    <row r="1547" spans="1:10" x14ac:dyDescent="0.2">
      <c r="A1547">
        <v>8458</v>
      </c>
      <c r="B1547">
        <v>2.7777777777777777</v>
      </c>
      <c r="C1547">
        <v>6</v>
      </c>
      <c r="E1547">
        <v>90</v>
      </c>
      <c r="F1547">
        <v>5.3330000000000002</v>
      </c>
      <c r="G1547">
        <v>0.76980000000000004</v>
      </c>
      <c r="H1547">
        <v>4.1052999999999997</v>
      </c>
      <c r="I1547">
        <v>0</v>
      </c>
      <c r="J1547" t="s">
        <v>2903</v>
      </c>
    </row>
    <row r="1548" spans="1:10" x14ac:dyDescent="0.2">
      <c r="A1548">
        <v>8459</v>
      </c>
      <c r="B1548">
        <v>0.18518518518518517</v>
      </c>
      <c r="C1548">
        <v>5</v>
      </c>
      <c r="E1548">
        <v>1350</v>
      </c>
      <c r="F1548">
        <v>0.35599999999999998</v>
      </c>
      <c r="G1548">
        <v>0.65980000000000005</v>
      </c>
      <c r="H1548">
        <v>0.2349</v>
      </c>
      <c r="I1548">
        <v>0</v>
      </c>
      <c r="J1548" t="s">
        <v>2904</v>
      </c>
    </row>
    <row r="1549" spans="1:10" x14ac:dyDescent="0.2">
      <c r="A1549">
        <v>8460</v>
      </c>
      <c r="B1549">
        <v>0.55555555555555558</v>
      </c>
      <c r="C1549">
        <v>5</v>
      </c>
      <c r="E1549">
        <v>450</v>
      </c>
      <c r="F1549">
        <v>1.0669999999999999</v>
      </c>
      <c r="G1549">
        <v>0.65980000000000005</v>
      </c>
      <c r="H1549">
        <v>0.70399999999999996</v>
      </c>
      <c r="I1549">
        <v>0</v>
      </c>
      <c r="J1549" t="s">
        <v>2905</v>
      </c>
    </row>
    <row r="1550" spans="1:10" x14ac:dyDescent="0.2">
      <c r="A1550">
        <v>8461</v>
      </c>
      <c r="B1550">
        <v>0.59523809523809523</v>
      </c>
      <c r="C1550">
        <v>3</v>
      </c>
      <c r="E1550">
        <v>420</v>
      </c>
      <c r="F1550">
        <v>1.143</v>
      </c>
      <c r="G1550">
        <v>0.51619999999999999</v>
      </c>
      <c r="H1550">
        <v>0.59</v>
      </c>
      <c r="I1550">
        <v>0</v>
      </c>
      <c r="J1550" t="s">
        <v>263</v>
      </c>
    </row>
    <row r="1551" spans="1:10" x14ac:dyDescent="0.2">
      <c r="A1551">
        <v>8462</v>
      </c>
      <c r="B1551">
        <v>0.32051282051282054</v>
      </c>
      <c r="C1551">
        <v>3</v>
      </c>
      <c r="E1551">
        <v>780</v>
      </c>
      <c r="F1551">
        <v>0.61499999999999999</v>
      </c>
      <c r="G1551">
        <v>0.51619999999999999</v>
      </c>
      <c r="H1551">
        <v>0.3175</v>
      </c>
      <c r="I1551">
        <v>0</v>
      </c>
      <c r="J1551" t="s">
        <v>1679</v>
      </c>
    </row>
    <row r="1552" spans="1:10" x14ac:dyDescent="0.2">
      <c r="A1552">
        <v>8463</v>
      </c>
      <c r="B1552">
        <v>0.8928571428571429</v>
      </c>
      <c r="C1552">
        <v>3</v>
      </c>
      <c r="E1552">
        <v>280</v>
      </c>
      <c r="F1552">
        <v>1.714</v>
      </c>
      <c r="G1552">
        <v>0.51619999999999999</v>
      </c>
      <c r="H1552">
        <v>0.88480000000000003</v>
      </c>
      <c r="I1552">
        <v>0</v>
      </c>
      <c r="J1552" t="s">
        <v>1741</v>
      </c>
    </row>
    <row r="1553" spans="1:10" x14ac:dyDescent="0.2">
      <c r="A1553">
        <v>8464</v>
      </c>
      <c r="B1553">
        <v>0.41666666666666669</v>
      </c>
      <c r="C1553">
        <v>3</v>
      </c>
      <c r="E1553">
        <v>600</v>
      </c>
      <c r="F1553">
        <v>0.8</v>
      </c>
      <c r="G1553">
        <v>0.51619999999999999</v>
      </c>
      <c r="H1553">
        <v>0.41299999999999998</v>
      </c>
      <c r="I1553">
        <v>0</v>
      </c>
      <c r="J1553" t="s">
        <v>1742</v>
      </c>
    </row>
    <row r="1554" spans="1:10" x14ac:dyDescent="0.2">
      <c r="A1554">
        <v>8465</v>
      </c>
      <c r="B1554">
        <v>0.15151515151515152</v>
      </c>
      <c r="C1554">
        <v>4</v>
      </c>
      <c r="E1554">
        <v>1650</v>
      </c>
      <c r="F1554">
        <v>0.29099999999999998</v>
      </c>
      <c r="G1554">
        <v>0.57530000000000003</v>
      </c>
      <c r="H1554">
        <v>0.16739999999999999</v>
      </c>
      <c r="I1554">
        <v>0</v>
      </c>
      <c r="J1554" t="s">
        <v>2749</v>
      </c>
    </row>
    <row r="1555" spans="1:10" x14ac:dyDescent="0.2">
      <c r="A1555">
        <v>8466</v>
      </c>
      <c r="B1555">
        <v>0.83333333333333337</v>
      </c>
      <c r="C1555">
        <v>3</v>
      </c>
      <c r="E1555">
        <v>300</v>
      </c>
      <c r="F1555">
        <v>1.6</v>
      </c>
      <c r="G1555">
        <v>0.51619999999999999</v>
      </c>
      <c r="H1555">
        <v>0.82589999999999997</v>
      </c>
      <c r="I1555">
        <v>0</v>
      </c>
      <c r="J1555" t="s">
        <v>1171</v>
      </c>
    </row>
    <row r="1556" spans="1:10" x14ac:dyDescent="0.2">
      <c r="A1556">
        <v>8467</v>
      </c>
      <c r="B1556">
        <v>0.73529411764705888</v>
      </c>
      <c r="C1556">
        <v>4</v>
      </c>
      <c r="E1556">
        <v>340</v>
      </c>
      <c r="F1556">
        <v>1.4119999999999999</v>
      </c>
      <c r="G1556">
        <v>0.57530000000000003</v>
      </c>
      <c r="H1556">
        <v>0.81230000000000002</v>
      </c>
      <c r="I1556">
        <v>0</v>
      </c>
      <c r="J1556" t="s">
        <v>702</v>
      </c>
    </row>
    <row r="1557" spans="1:10" x14ac:dyDescent="0.2">
      <c r="A1557">
        <v>8468</v>
      </c>
      <c r="B1557">
        <v>0.8928571428571429</v>
      </c>
      <c r="C1557">
        <v>3</v>
      </c>
      <c r="E1557">
        <v>280</v>
      </c>
      <c r="F1557">
        <v>1.714</v>
      </c>
      <c r="G1557">
        <v>0.51619999999999999</v>
      </c>
      <c r="H1557">
        <v>0.88480000000000003</v>
      </c>
      <c r="I1557">
        <v>0</v>
      </c>
      <c r="J1557" t="s">
        <v>912</v>
      </c>
    </row>
    <row r="1558" spans="1:10" x14ac:dyDescent="0.2">
      <c r="A1558">
        <v>8469</v>
      </c>
      <c r="B1558">
        <v>8.3333333333333329E-2</v>
      </c>
      <c r="C1558">
        <v>3</v>
      </c>
      <c r="E1558">
        <v>3000</v>
      </c>
      <c r="F1558">
        <v>0.16</v>
      </c>
      <c r="G1558">
        <v>0.51619999999999999</v>
      </c>
      <c r="H1558">
        <v>8.2600000000000007E-2</v>
      </c>
      <c r="I1558">
        <v>0</v>
      </c>
      <c r="J1558" t="s">
        <v>2906</v>
      </c>
    </row>
    <row r="1559" spans="1:10" x14ac:dyDescent="0.2">
      <c r="A1559">
        <v>8470</v>
      </c>
      <c r="B1559">
        <v>0.16666666666666666</v>
      </c>
      <c r="C1559">
        <v>4</v>
      </c>
      <c r="E1559">
        <v>1500</v>
      </c>
      <c r="F1559">
        <v>0.32</v>
      </c>
      <c r="G1559">
        <v>0.57530000000000003</v>
      </c>
      <c r="H1559">
        <v>0.18410000000000001</v>
      </c>
      <c r="I1559">
        <v>0</v>
      </c>
      <c r="J1559" t="s">
        <v>2886</v>
      </c>
    </row>
    <row r="1560" spans="1:10" x14ac:dyDescent="0.2">
      <c r="A1560">
        <v>8471</v>
      </c>
      <c r="B1560">
        <v>0.41666666666666669</v>
      </c>
      <c r="C1560">
        <v>1</v>
      </c>
      <c r="E1560">
        <v>600</v>
      </c>
      <c r="F1560">
        <v>0.8</v>
      </c>
      <c r="G1560">
        <v>0.42299999999999999</v>
      </c>
      <c r="H1560">
        <v>0.33839999999999998</v>
      </c>
      <c r="I1560">
        <v>0</v>
      </c>
      <c r="J1560" t="s">
        <v>2907</v>
      </c>
    </row>
    <row r="1561" spans="1:10" x14ac:dyDescent="0.2">
      <c r="A1561">
        <v>8472</v>
      </c>
      <c r="B1561">
        <v>0.92592592592592593</v>
      </c>
      <c r="C1561">
        <v>1</v>
      </c>
      <c r="E1561">
        <v>270</v>
      </c>
      <c r="F1561">
        <v>1.778</v>
      </c>
      <c r="G1561">
        <v>0.42299999999999999</v>
      </c>
      <c r="H1561">
        <v>0.75209999999999999</v>
      </c>
      <c r="I1561">
        <v>0</v>
      </c>
      <c r="J1561" t="s">
        <v>2908</v>
      </c>
    </row>
    <row r="1562" spans="1:10" x14ac:dyDescent="0.2">
      <c r="A1562">
        <v>8473</v>
      </c>
      <c r="B1562">
        <v>0.21739130434782608</v>
      </c>
      <c r="C1562">
        <v>6</v>
      </c>
      <c r="E1562">
        <v>4600</v>
      </c>
      <c r="F1562">
        <v>0.41799999999999998</v>
      </c>
      <c r="G1562">
        <v>1.0324</v>
      </c>
      <c r="H1562">
        <v>0.21579999999999999</v>
      </c>
      <c r="I1562">
        <v>0</v>
      </c>
      <c r="J1562" t="s">
        <v>2909</v>
      </c>
    </row>
    <row r="1563" spans="1:10" x14ac:dyDescent="0.2">
      <c r="A1563">
        <v>8474</v>
      </c>
      <c r="B1563">
        <v>0.625</v>
      </c>
      <c r="C1563">
        <v>2</v>
      </c>
      <c r="E1563">
        <v>1600</v>
      </c>
      <c r="F1563">
        <v>1.2</v>
      </c>
      <c r="G1563">
        <v>0.84599999999999997</v>
      </c>
      <c r="H1563">
        <v>0.50760000000000005</v>
      </c>
      <c r="I1563">
        <v>0</v>
      </c>
      <c r="J1563" t="s">
        <v>2910</v>
      </c>
    </row>
    <row r="1564" spans="1:10" x14ac:dyDescent="0.2">
      <c r="A1564">
        <v>8475</v>
      </c>
      <c r="B1564">
        <v>1.7241379310344827</v>
      </c>
      <c r="C1564">
        <v>6</v>
      </c>
      <c r="E1564">
        <v>145</v>
      </c>
      <c r="F1564">
        <v>3.31</v>
      </c>
      <c r="G1564">
        <v>0.76980000000000004</v>
      </c>
      <c r="H1564">
        <v>2.548</v>
      </c>
      <c r="I1564">
        <v>0</v>
      </c>
      <c r="J1564" t="s">
        <v>2911</v>
      </c>
    </row>
    <row r="1565" spans="1:10" x14ac:dyDescent="0.2">
      <c r="A1565">
        <v>8476</v>
      </c>
      <c r="B1565">
        <v>0.59523809523809523</v>
      </c>
      <c r="C1565">
        <v>3</v>
      </c>
      <c r="E1565">
        <v>420</v>
      </c>
      <c r="F1565">
        <v>1.143</v>
      </c>
      <c r="G1565">
        <v>0.51619999999999999</v>
      </c>
      <c r="H1565">
        <v>0.59</v>
      </c>
      <c r="I1565">
        <v>0</v>
      </c>
      <c r="J1565" t="s">
        <v>2912</v>
      </c>
    </row>
    <row r="1566" spans="1:10" x14ac:dyDescent="0.2">
      <c r="A1566">
        <v>8477</v>
      </c>
      <c r="B1566">
        <v>0.79365079365079361</v>
      </c>
      <c r="C1566">
        <v>3</v>
      </c>
      <c r="E1566">
        <v>315</v>
      </c>
      <c r="F1566">
        <v>1.524</v>
      </c>
      <c r="G1566">
        <v>0.51619999999999999</v>
      </c>
      <c r="H1566">
        <v>0.78669999999999995</v>
      </c>
      <c r="I1566">
        <v>0</v>
      </c>
      <c r="J1566" t="s">
        <v>2913</v>
      </c>
    </row>
    <row r="1567" spans="1:10" x14ac:dyDescent="0.2">
      <c r="A1567">
        <v>8478</v>
      </c>
      <c r="B1567">
        <v>0.96153846153846156</v>
      </c>
      <c r="C1567">
        <v>1</v>
      </c>
      <c r="E1567">
        <v>260</v>
      </c>
      <c r="F1567">
        <v>1.8460000000000001</v>
      </c>
      <c r="G1567">
        <v>0.42299999999999999</v>
      </c>
      <c r="H1567">
        <v>0.78090000000000004</v>
      </c>
      <c r="I1567">
        <v>0</v>
      </c>
      <c r="J1567" t="s">
        <v>2914</v>
      </c>
    </row>
    <row r="1568" spans="1:10" x14ac:dyDescent="0.2">
      <c r="A1568">
        <v>8479</v>
      </c>
      <c r="B1568">
        <v>0.18518518518518517</v>
      </c>
      <c r="C1568">
        <v>5</v>
      </c>
      <c r="E1568">
        <v>1350</v>
      </c>
      <c r="F1568">
        <v>0.35599999999999998</v>
      </c>
      <c r="G1568">
        <v>0.65980000000000005</v>
      </c>
      <c r="H1568">
        <v>0.2349</v>
      </c>
      <c r="I1568">
        <v>0</v>
      </c>
      <c r="J1568" t="s">
        <v>2915</v>
      </c>
    </row>
    <row r="1569" spans="1:10" x14ac:dyDescent="0.2">
      <c r="A1569">
        <v>8480</v>
      </c>
      <c r="B1569">
        <v>0.10416666666666667</v>
      </c>
      <c r="C1569">
        <v>3</v>
      </c>
      <c r="E1569">
        <v>2400</v>
      </c>
      <c r="F1569">
        <v>0.2</v>
      </c>
      <c r="G1569">
        <v>0.51619999999999999</v>
      </c>
      <c r="H1569">
        <v>0.1032</v>
      </c>
      <c r="I1569">
        <v>0</v>
      </c>
      <c r="J1569" t="s">
        <v>2916</v>
      </c>
    </row>
    <row r="1570" spans="1:10" x14ac:dyDescent="0.2">
      <c r="A1570">
        <v>8481</v>
      </c>
      <c r="B1570">
        <v>0.18518518518518517</v>
      </c>
      <c r="C1570">
        <v>3</v>
      </c>
      <c r="E1570">
        <v>1350</v>
      </c>
      <c r="F1570">
        <v>0.35599999999999998</v>
      </c>
      <c r="G1570">
        <v>0.51619999999999999</v>
      </c>
      <c r="H1570">
        <v>0.18379999999999999</v>
      </c>
      <c r="I1570">
        <v>0</v>
      </c>
      <c r="J1570" t="s">
        <v>2893</v>
      </c>
    </row>
    <row r="1571" spans="1:10" x14ac:dyDescent="0.2">
      <c r="A1571">
        <v>8482</v>
      </c>
      <c r="B1571">
        <v>0.64102564102564108</v>
      </c>
      <c r="C1571">
        <v>4</v>
      </c>
      <c r="E1571">
        <v>390</v>
      </c>
      <c r="F1571">
        <v>1.2310000000000001</v>
      </c>
      <c r="G1571">
        <v>0.57530000000000003</v>
      </c>
      <c r="H1571">
        <v>0.70820000000000005</v>
      </c>
      <c r="I1571">
        <v>0</v>
      </c>
      <c r="J1571" t="s">
        <v>702</v>
      </c>
    </row>
    <row r="1572" spans="1:10" x14ac:dyDescent="0.2">
      <c r="A1572">
        <v>8483</v>
      </c>
      <c r="B1572">
        <v>0.83333333333333337</v>
      </c>
      <c r="C1572">
        <v>3</v>
      </c>
      <c r="E1572">
        <v>300</v>
      </c>
      <c r="F1572">
        <v>1.6</v>
      </c>
      <c r="G1572">
        <v>0.51619999999999999</v>
      </c>
      <c r="H1572">
        <v>0.82589999999999997</v>
      </c>
      <c r="I1572">
        <v>0</v>
      </c>
      <c r="J1572" t="s">
        <v>2917</v>
      </c>
    </row>
    <row r="1573" spans="1:10" x14ac:dyDescent="0.2">
      <c r="A1573">
        <v>8484</v>
      </c>
      <c r="B1573">
        <v>0.15151515151515152</v>
      </c>
      <c r="C1573">
        <v>4</v>
      </c>
      <c r="E1573">
        <v>1650</v>
      </c>
      <c r="F1573">
        <v>0.29099999999999998</v>
      </c>
      <c r="G1573">
        <v>0.57530000000000003</v>
      </c>
      <c r="H1573">
        <v>0.16739999999999999</v>
      </c>
      <c r="I1573">
        <v>0</v>
      </c>
      <c r="J1573" t="s">
        <v>2749</v>
      </c>
    </row>
    <row r="1574" spans="1:10" x14ac:dyDescent="0.2">
      <c r="A1574">
        <v>8485</v>
      </c>
      <c r="B1574">
        <v>0.83333333333333337</v>
      </c>
      <c r="C1574">
        <v>3</v>
      </c>
      <c r="E1574">
        <v>300</v>
      </c>
      <c r="F1574">
        <v>1.6</v>
      </c>
      <c r="G1574">
        <v>0.51619999999999999</v>
      </c>
      <c r="H1574">
        <v>0.82589999999999997</v>
      </c>
      <c r="I1574">
        <v>0</v>
      </c>
      <c r="J1574" t="s">
        <v>499</v>
      </c>
    </row>
    <row r="1575" spans="1:10" x14ac:dyDescent="0.2">
      <c r="A1575">
        <v>8486</v>
      </c>
      <c r="B1575">
        <v>8.3333333333333329E-2</v>
      </c>
      <c r="C1575">
        <v>3</v>
      </c>
      <c r="E1575">
        <v>3000</v>
      </c>
      <c r="F1575">
        <v>0.16</v>
      </c>
      <c r="G1575">
        <v>0.51619999999999999</v>
      </c>
      <c r="H1575">
        <v>8.2600000000000007E-2</v>
      </c>
      <c r="I1575">
        <v>0</v>
      </c>
      <c r="J1575" t="s">
        <v>2918</v>
      </c>
    </row>
    <row r="1576" spans="1:10" x14ac:dyDescent="0.2">
      <c r="A1576">
        <v>8487</v>
      </c>
      <c r="B1576">
        <v>7.1428571428571425E-2</v>
      </c>
      <c r="C1576">
        <v>4</v>
      </c>
      <c r="E1576">
        <v>3500</v>
      </c>
      <c r="F1576">
        <v>0.13700000000000001</v>
      </c>
      <c r="G1576">
        <v>0.57530000000000003</v>
      </c>
      <c r="H1576">
        <v>7.8799999999999995E-2</v>
      </c>
      <c r="I1576">
        <v>0</v>
      </c>
      <c r="J1576" t="s">
        <v>2826</v>
      </c>
    </row>
    <row r="1577" spans="1:10" x14ac:dyDescent="0.2">
      <c r="A1577">
        <v>8488</v>
      </c>
      <c r="B1577">
        <v>5.5555555555555552E-2</v>
      </c>
      <c r="C1577">
        <v>3</v>
      </c>
      <c r="E1577">
        <v>4500</v>
      </c>
      <c r="F1577">
        <v>0.107</v>
      </c>
      <c r="G1577">
        <v>0.51619999999999999</v>
      </c>
      <c r="H1577">
        <v>5.5199999999999999E-2</v>
      </c>
      <c r="I1577">
        <v>0</v>
      </c>
      <c r="J1577" t="s">
        <v>831</v>
      </c>
    </row>
    <row r="1578" spans="1:10" x14ac:dyDescent="0.2">
      <c r="A1578">
        <v>8489</v>
      </c>
      <c r="B1578">
        <v>0.11363636363636363</v>
      </c>
      <c r="C1578">
        <v>2</v>
      </c>
      <c r="E1578">
        <v>2200</v>
      </c>
      <c r="F1578">
        <v>0.218</v>
      </c>
      <c r="G1578">
        <v>0.46529999999999999</v>
      </c>
      <c r="H1578">
        <v>0.1014</v>
      </c>
      <c r="I1578">
        <v>0</v>
      </c>
      <c r="J1578" t="s">
        <v>1781</v>
      </c>
    </row>
    <row r="1579" spans="1:10" x14ac:dyDescent="0.2">
      <c r="A1579">
        <v>8490</v>
      </c>
      <c r="B1579">
        <v>8.3333333333333329E-2</v>
      </c>
      <c r="C1579">
        <v>3</v>
      </c>
      <c r="E1579">
        <v>3000</v>
      </c>
      <c r="F1579">
        <v>0.16</v>
      </c>
      <c r="G1579">
        <v>0.51619999999999999</v>
      </c>
      <c r="H1579">
        <v>8.2600000000000007E-2</v>
      </c>
      <c r="I1579">
        <v>0</v>
      </c>
      <c r="J1579" t="s">
        <v>2906</v>
      </c>
    </row>
    <row r="1580" spans="1:10" x14ac:dyDescent="0.2">
      <c r="A1580">
        <v>8491</v>
      </c>
      <c r="B1580">
        <v>0.15151515151515152</v>
      </c>
      <c r="C1580">
        <v>4</v>
      </c>
      <c r="E1580">
        <v>1650</v>
      </c>
      <c r="F1580">
        <v>0.29099999999999998</v>
      </c>
      <c r="G1580">
        <v>0.57530000000000003</v>
      </c>
      <c r="H1580">
        <v>0.16739999999999999</v>
      </c>
      <c r="I1580">
        <v>0</v>
      </c>
      <c r="J1580" t="s">
        <v>2749</v>
      </c>
    </row>
    <row r="1581" spans="1:10" x14ac:dyDescent="0.2">
      <c r="A1581">
        <v>8492</v>
      </c>
      <c r="B1581">
        <v>6.25E-2</v>
      </c>
      <c r="C1581">
        <v>4</v>
      </c>
      <c r="E1581">
        <v>4000</v>
      </c>
      <c r="F1581">
        <v>0.12</v>
      </c>
      <c r="G1581">
        <v>0.57530000000000003</v>
      </c>
      <c r="H1581">
        <v>6.9000000000000006E-2</v>
      </c>
      <c r="I1581">
        <v>0</v>
      </c>
      <c r="J1581" t="s">
        <v>2750</v>
      </c>
    </row>
    <row r="1582" spans="1:10" x14ac:dyDescent="0.2">
      <c r="A1582">
        <v>8493</v>
      </c>
      <c r="B1582">
        <v>0.83333333333333337</v>
      </c>
      <c r="C1582">
        <v>3</v>
      </c>
      <c r="E1582">
        <v>300</v>
      </c>
      <c r="F1582">
        <v>1.6</v>
      </c>
      <c r="G1582">
        <v>0.51619999999999999</v>
      </c>
      <c r="H1582">
        <v>0.82589999999999997</v>
      </c>
      <c r="I1582">
        <v>0</v>
      </c>
      <c r="J1582" t="s">
        <v>1154</v>
      </c>
    </row>
    <row r="1583" spans="1:10" x14ac:dyDescent="0.2">
      <c r="A1583">
        <v>8494</v>
      </c>
      <c r="B1583">
        <v>2.5</v>
      </c>
      <c r="C1583">
        <v>6</v>
      </c>
      <c r="E1583">
        <v>100</v>
      </c>
      <c r="F1583">
        <v>4.8</v>
      </c>
      <c r="G1583">
        <v>0.76980000000000004</v>
      </c>
      <c r="H1583">
        <v>3.6949999999999998</v>
      </c>
      <c r="I1583">
        <v>0</v>
      </c>
      <c r="J1583" t="s">
        <v>2919</v>
      </c>
    </row>
    <row r="1584" spans="1:10" x14ac:dyDescent="0.2">
      <c r="A1584">
        <v>8495</v>
      </c>
      <c r="B1584">
        <v>0.78125</v>
      </c>
      <c r="C1584">
        <v>3</v>
      </c>
      <c r="E1584">
        <v>320</v>
      </c>
      <c r="F1584">
        <v>1.5</v>
      </c>
      <c r="G1584">
        <v>0.51619999999999999</v>
      </c>
      <c r="H1584">
        <v>0.77429999999999999</v>
      </c>
      <c r="I1584">
        <v>0</v>
      </c>
      <c r="J1584" t="s">
        <v>2920</v>
      </c>
    </row>
    <row r="1585" spans="1:10" x14ac:dyDescent="0.2">
      <c r="A1585">
        <v>8496</v>
      </c>
      <c r="B1585">
        <v>0.96153846153846156</v>
      </c>
      <c r="C1585">
        <v>3</v>
      </c>
      <c r="E1585">
        <v>260</v>
      </c>
      <c r="F1585">
        <v>1.8460000000000001</v>
      </c>
      <c r="G1585">
        <v>0.51619999999999999</v>
      </c>
      <c r="H1585">
        <v>0.95289999999999997</v>
      </c>
      <c r="I1585">
        <v>0</v>
      </c>
      <c r="J1585" t="s">
        <v>2921</v>
      </c>
    </row>
    <row r="1586" spans="1:10" x14ac:dyDescent="0.2">
      <c r="A1586">
        <v>8501</v>
      </c>
      <c r="B1586">
        <v>1.6129032258064515</v>
      </c>
      <c r="C1586">
        <v>6</v>
      </c>
      <c r="E1586">
        <v>155</v>
      </c>
      <c r="F1586">
        <v>3.097</v>
      </c>
      <c r="H1586">
        <v>0</v>
      </c>
      <c r="I1586">
        <v>0</v>
      </c>
      <c r="J1586" t="s">
        <v>1119</v>
      </c>
    </row>
    <row r="1587" spans="1:10" x14ac:dyDescent="0.2">
      <c r="A1587">
        <v>8502</v>
      </c>
      <c r="B1587">
        <v>0.625</v>
      </c>
      <c r="C1587">
        <v>5</v>
      </c>
      <c r="E1587">
        <v>400</v>
      </c>
      <c r="F1587">
        <v>1.2</v>
      </c>
      <c r="G1587">
        <v>0.65980000000000005</v>
      </c>
      <c r="H1587">
        <v>0.79179999999999995</v>
      </c>
      <c r="I1587">
        <v>0</v>
      </c>
      <c r="J1587" t="s">
        <v>766</v>
      </c>
    </row>
    <row r="1588" spans="1:10" x14ac:dyDescent="0.2">
      <c r="A1588">
        <v>8503</v>
      </c>
      <c r="B1588">
        <v>0.58823529411764708</v>
      </c>
      <c r="C1588">
        <v>3</v>
      </c>
      <c r="E1588">
        <v>425</v>
      </c>
      <c r="F1588">
        <v>1.129</v>
      </c>
      <c r="G1588">
        <v>0.51619999999999999</v>
      </c>
      <c r="H1588">
        <v>0.58279999999999998</v>
      </c>
      <c r="I1588">
        <v>0</v>
      </c>
      <c r="J1588" t="s">
        <v>1040</v>
      </c>
    </row>
    <row r="1589" spans="1:10" x14ac:dyDescent="0.2">
      <c r="A1589">
        <v>8504</v>
      </c>
      <c r="B1589">
        <v>0.20833333333333334</v>
      </c>
      <c r="C1589">
        <v>3</v>
      </c>
      <c r="E1589">
        <v>1200</v>
      </c>
      <c r="F1589">
        <v>0.4</v>
      </c>
      <c r="G1589">
        <v>0.51619999999999999</v>
      </c>
      <c r="H1589">
        <v>0.20649999999999999</v>
      </c>
      <c r="I1589">
        <v>0</v>
      </c>
      <c r="J1589" t="s">
        <v>1877</v>
      </c>
    </row>
    <row r="1590" spans="1:10" x14ac:dyDescent="0.2">
      <c r="A1590">
        <v>8505</v>
      </c>
      <c r="B1590">
        <v>0.92592592592592593</v>
      </c>
      <c r="C1590">
        <v>3</v>
      </c>
      <c r="E1590">
        <v>270</v>
      </c>
      <c r="F1590">
        <v>1.778</v>
      </c>
      <c r="G1590">
        <v>0.51619999999999999</v>
      </c>
      <c r="H1590">
        <v>0.91779999999999995</v>
      </c>
      <c r="I1590">
        <v>0</v>
      </c>
      <c r="J1590" t="s">
        <v>292</v>
      </c>
    </row>
    <row r="1591" spans="1:10" x14ac:dyDescent="0.2">
      <c r="A1591">
        <v>8506</v>
      </c>
      <c r="B1591">
        <v>0.41666666666666669</v>
      </c>
      <c r="C1591">
        <v>3</v>
      </c>
      <c r="E1591">
        <v>600</v>
      </c>
      <c r="F1591">
        <v>0.8</v>
      </c>
      <c r="G1591">
        <v>0.51619999999999999</v>
      </c>
      <c r="H1591">
        <v>0.41299999999999998</v>
      </c>
      <c r="I1591">
        <v>0</v>
      </c>
      <c r="J1591" t="s">
        <v>2922</v>
      </c>
    </row>
    <row r="1592" spans="1:10" x14ac:dyDescent="0.2">
      <c r="A1592">
        <v>8507</v>
      </c>
      <c r="B1592">
        <v>0.35714285714285715</v>
      </c>
      <c r="C1592">
        <v>4</v>
      </c>
      <c r="E1592">
        <v>700</v>
      </c>
      <c r="F1592">
        <v>0.68600000000000005</v>
      </c>
      <c r="G1592">
        <v>0.57530000000000003</v>
      </c>
      <c r="H1592">
        <v>0.3947</v>
      </c>
      <c r="I1592">
        <v>0</v>
      </c>
      <c r="J1592" t="s">
        <v>108</v>
      </c>
    </row>
    <row r="1593" spans="1:10" x14ac:dyDescent="0.2">
      <c r="A1593">
        <v>8508</v>
      </c>
      <c r="B1593">
        <v>2</v>
      </c>
      <c r="C1593">
        <v>6</v>
      </c>
      <c r="E1593">
        <v>125</v>
      </c>
      <c r="F1593">
        <v>3.84</v>
      </c>
      <c r="G1593">
        <v>0.76980000000000004</v>
      </c>
      <c r="H1593">
        <v>2.956</v>
      </c>
      <c r="I1593">
        <v>0</v>
      </c>
      <c r="J1593" t="s">
        <v>1120</v>
      </c>
    </row>
    <row r="1594" spans="1:10" x14ac:dyDescent="0.2">
      <c r="A1594">
        <v>8509</v>
      </c>
      <c r="B1594">
        <v>1.1904761904761905</v>
      </c>
      <c r="C1594">
        <v>5</v>
      </c>
      <c r="E1594">
        <v>210</v>
      </c>
      <c r="F1594">
        <v>2.286</v>
      </c>
      <c r="G1594">
        <v>0.65980000000000005</v>
      </c>
      <c r="H1594">
        <v>1.5083</v>
      </c>
      <c r="I1594">
        <v>0</v>
      </c>
      <c r="J1594" t="s">
        <v>2836</v>
      </c>
    </row>
    <row r="1595" spans="1:10" x14ac:dyDescent="0.2">
      <c r="A1595">
        <v>8510</v>
      </c>
      <c r="B1595">
        <v>0.59523809523809523</v>
      </c>
      <c r="C1595">
        <v>3</v>
      </c>
      <c r="E1595">
        <v>420</v>
      </c>
      <c r="F1595">
        <v>1.143</v>
      </c>
      <c r="G1595">
        <v>0.51619999999999999</v>
      </c>
      <c r="H1595">
        <v>0.59</v>
      </c>
      <c r="I1595">
        <v>0</v>
      </c>
      <c r="J1595" t="s">
        <v>1040</v>
      </c>
    </row>
    <row r="1596" spans="1:10" x14ac:dyDescent="0.2">
      <c r="A1596">
        <v>8511</v>
      </c>
      <c r="B1596">
        <v>0.38461538461538464</v>
      </c>
      <c r="C1596">
        <v>3</v>
      </c>
      <c r="E1596">
        <v>650</v>
      </c>
      <c r="F1596">
        <v>0.73799999999999999</v>
      </c>
      <c r="G1596">
        <v>0.51619999999999999</v>
      </c>
      <c r="H1596">
        <v>0.38100000000000001</v>
      </c>
      <c r="I1596">
        <v>0</v>
      </c>
      <c r="J1596" t="s">
        <v>1877</v>
      </c>
    </row>
    <row r="1597" spans="1:10" x14ac:dyDescent="0.2">
      <c r="A1597">
        <v>8512</v>
      </c>
      <c r="B1597">
        <v>0.90909090909090906</v>
      </c>
      <c r="C1597">
        <v>3</v>
      </c>
      <c r="E1597">
        <v>275</v>
      </c>
      <c r="F1597">
        <v>1.7450000000000001</v>
      </c>
      <c r="G1597">
        <v>0.51619999999999999</v>
      </c>
      <c r="H1597">
        <v>0.90080000000000005</v>
      </c>
      <c r="I1597">
        <v>0</v>
      </c>
      <c r="J1597" t="s">
        <v>147</v>
      </c>
    </row>
    <row r="1598" spans="1:10" x14ac:dyDescent="0.2">
      <c r="A1598">
        <v>8513</v>
      </c>
      <c r="B1598">
        <v>0.78125</v>
      </c>
      <c r="C1598">
        <v>3</v>
      </c>
      <c r="E1598">
        <v>320</v>
      </c>
      <c r="F1598">
        <v>1.5</v>
      </c>
      <c r="G1598">
        <v>0.51619999999999999</v>
      </c>
      <c r="H1598">
        <v>0.77429999999999999</v>
      </c>
      <c r="I1598">
        <v>0</v>
      </c>
      <c r="J1598" t="s">
        <v>2923</v>
      </c>
    </row>
    <row r="1599" spans="1:10" x14ac:dyDescent="0.2">
      <c r="A1599">
        <v>8514</v>
      </c>
      <c r="B1599">
        <v>0.1</v>
      </c>
      <c r="C1599">
        <v>4</v>
      </c>
      <c r="E1599">
        <v>2500</v>
      </c>
      <c r="F1599">
        <v>0.192</v>
      </c>
      <c r="G1599">
        <v>0.57530000000000003</v>
      </c>
      <c r="H1599">
        <v>0.1105</v>
      </c>
      <c r="I1599">
        <v>0</v>
      </c>
      <c r="J1599" t="s">
        <v>1559</v>
      </c>
    </row>
    <row r="1600" spans="1:10" x14ac:dyDescent="0.2">
      <c r="A1600">
        <v>8515</v>
      </c>
      <c r="B1600">
        <v>0.96153846153846156</v>
      </c>
      <c r="C1600">
        <v>3</v>
      </c>
      <c r="E1600">
        <v>260</v>
      </c>
      <c r="F1600">
        <v>1.8460000000000001</v>
      </c>
      <c r="G1600">
        <v>0.51619999999999999</v>
      </c>
      <c r="H1600">
        <v>0.95289999999999997</v>
      </c>
      <c r="I1600">
        <v>0</v>
      </c>
      <c r="J1600" t="s">
        <v>1108</v>
      </c>
    </row>
    <row r="1601" spans="1:10" x14ac:dyDescent="0.2">
      <c r="A1601">
        <v>8516</v>
      </c>
      <c r="B1601">
        <v>0.16666666666666666</v>
      </c>
      <c r="C1601">
        <v>4</v>
      </c>
      <c r="E1601">
        <v>1500</v>
      </c>
      <c r="F1601">
        <v>0.32</v>
      </c>
      <c r="G1601">
        <v>0.57530000000000003</v>
      </c>
      <c r="H1601">
        <v>0.18410000000000001</v>
      </c>
      <c r="I1601">
        <v>0</v>
      </c>
      <c r="J1601" t="s">
        <v>2553</v>
      </c>
    </row>
    <row r="1602" spans="1:10" x14ac:dyDescent="0.2">
      <c r="A1602">
        <v>8517</v>
      </c>
      <c r="B1602">
        <v>0.33333333333333331</v>
      </c>
      <c r="C1602">
        <v>3</v>
      </c>
      <c r="E1602">
        <v>750</v>
      </c>
      <c r="F1602">
        <v>0.64</v>
      </c>
      <c r="G1602">
        <v>0.51619999999999999</v>
      </c>
      <c r="H1602">
        <v>0.33040000000000003</v>
      </c>
      <c r="I1602">
        <v>0</v>
      </c>
      <c r="J1602" t="s">
        <v>2924</v>
      </c>
    </row>
    <row r="1603" spans="1:10" x14ac:dyDescent="0.2">
      <c r="A1603">
        <v>8518</v>
      </c>
      <c r="B1603">
        <v>9.2592592592592587E-2</v>
      </c>
      <c r="C1603">
        <v>3</v>
      </c>
      <c r="E1603">
        <v>2700</v>
      </c>
      <c r="F1603">
        <v>0.17799999999999999</v>
      </c>
      <c r="G1603">
        <v>0.51619999999999999</v>
      </c>
      <c r="H1603">
        <v>9.1899999999999996E-2</v>
      </c>
      <c r="I1603">
        <v>0</v>
      </c>
      <c r="J1603" t="s">
        <v>2925</v>
      </c>
    </row>
    <row r="1604" spans="1:10" x14ac:dyDescent="0.2">
      <c r="A1604">
        <v>8519</v>
      </c>
      <c r="B1604">
        <v>5.5555555555555552E-2</v>
      </c>
      <c r="C1604">
        <v>3</v>
      </c>
      <c r="E1604">
        <v>4500</v>
      </c>
      <c r="F1604">
        <v>0.107</v>
      </c>
      <c r="G1604">
        <v>0.51619999999999999</v>
      </c>
      <c r="H1604">
        <v>5.5199999999999999E-2</v>
      </c>
      <c r="I1604">
        <v>0</v>
      </c>
      <c r="J1604" t="s">
        <v>1548</v>
      </c>
    </row>
    <row r="1605" spans="1:10" x14ac:dyDescent="0.2">
      <c r="A1605">
        <v>8520</v>
      </c>
      <c r="B1605">
        <v>0.25</v>
      </c>
      <c r="C1605">
        <v>1</v>
      </c>
      <c r="E1605">
        <v>1000</v>
      </c>
      <c r="F1605">
        <v>0.48</v>
      </c>
      <c r="G1605">
        <v>0.42299999999999999</v>
      </c>
      <c r="H1605">
        <v>0.20300000000000001</v>
      </c>
      <c r="I1605">
        <v>0</v>
      </c>
      <c r="J1605" t="s">
        <v>1051</v>
      </c>
    </row>
    <row r="1606" spans="1:10" x14ac:dyDescent="0.2">
      <c r="A1606">
        <v>8521</v>
      </c>
      <c r="B1606">
        <v>0.11363636363636363</v>
      </c>
      <c r="C1606">
        <v>2</v>
      </c>
      <c r="E1606">
        <v>2200</v>
      </c>
      <c r="F1606">
        <v>0.218</v>
      </c>
      <c r="G1606">
        <v>0.46529999999999999</v>
      </c>
      <c r="H1606">
        <v>0.1014</v>
      </c>
      <c r="I1606">
        <v>0</v>
      </c>
      <c r="J1606" t="s">
        <v>1781</v>
      </c>
    </row>
    <row r="1607" spans="1:10" x14ac:dyDescent="0.2">
      <c r="A1607">
        <v>8522</v>
      </c>
      <c r="B1607">
        <v>2.5</v>
      </c>
      <c r="C1607">
        <v>6</v>
      </c>
      <c r="E1607">
        <v>100</v>
      </c>
      <c r="F1607">
        <v>4.8</v>
      </c>
      <c r="G1607">
        <v>0.76980000000000004</v>
      </c>
      <c r="H1607">
        <v>3.6949999999999998</v>
      </c>
      <c r="I1607">
        <v>0</v>
      </c>
      <c r="J1607" t="s">
        <v>2926</v>
      </c>
    </row>
    <row r="1608" spans="1:10" x14ac:dyDescent="0.2">
      <c r="A1608">
        <v>8523</v>
      </c>
      <c r="B1608">
        <v>1.7241379310344827</v>
      </c>
      <c r="C1608">
        <v>6</v>
      </c>
      <c r="E1608">
        <v>145</v>
      </c>
      <c r="F1608">
        <v>3.31</v>
      </c>
      <c r="G1608">
        <v>0.76980000000000004</v>
      </c>
      <c r="H1608">
        <v>2.548</v>
      </c>
      <c r="I1608">
        <v>0</v>
      </c>
      <c r="J1608" t="s">
        <v>2927</v>
      </c>
    </row>
    <row r="1609" spans="1:10" x14ac:dyDescent="0.2">
      <c r="A1609">
        <v>8524</v>
      </c>
      <c r="B1609">
        <v>0.59523809523809523</v>
      </c>
      <c r="C1609">
        <v>5</v>
      </c>
      <c r="E1609">
        <v>420</v>
      </c>
      <c r="F1609">
        <v>1.143</v>
      </c>
      <c r="G1609">
        <v>0.65980000000000005</v>
      </c>
      <c r="H1609">
        <v>0.75419999999999998</v>
      </c>
      <c r="I1609">
        <v>0</v>
      </c>
      <c r="J1609" t="s">
        <v>2840</v>
      </c>
    </row>
    <row r="1610" spans="1:10" x14ac:dyDescent="0.2">
      <c r="A1610">
        <v>8525</v>
      </c>
      <c r="B1610">
        <v>0.55555555555555558</v>
      </c>
      <c r="C1610">
        <v>3</v>
      </c>
      <c r="E1610">
        <v>450</v>
      </c>
      <c r="F1610">
        <v>1.0669999999999999</v>
      </c>
      <c r="G1610">
        <v>0.51619999999999999</v>
      </c>
      <c r="H1610">
        <v>0.55079999999999996</v>
      </c>
      <c r="I1610">
        <v>0</v>
      </c>
      <c r="J1610" t="s">
        <v>1128</v>
      </c>
    </row>
    <row r="1611" spans="1:10" x14ac:dyDescent="0.2">
      <c r="A1611">
        <v>8526</v>
      </c>
      <c r="B1611">
        <v>0.3125</v>
      </c>
      <c r="C1611">
        <v>3</v>
      </c>
      <c r="E1611">
        <v>800</v>
      </c>
      <c r="F1611">
        <v>0.6</v>
      </c>
      <c r="G1611">
        <v>0.51619999999999999</v>
      </c>
      <c r="H1611">
        <v>0.30969999999999998</v>
      </c>
      <c r="I1611">
        <v>0</v>
      </c>
      <c r="J1611" t="s">
        <v>1877</v>
      </c>
    </row>
    <row r="1612" spans="1:10" x14ac:dyDescent="0.2">
      <c r="A1612">
        <v>8527</v>
      </c>
      <c r="B1612">
        <v>0.78125</v>
      </c>
      <c r="C1612">
        <v>3</v>
      </c>
      <c r="E1612">
        <v>320</v>
      </c>
      <c r="F1612">
        <v>1.5</v>
      </c>
      <c r="G1612">
        <v>0.51619999999999999</v>
      </c>
      <c r="H1612">
        <v>0.77429999999999999</v>
      </c>
      <c r="I1612">
        <v>0</v>
      </c>
      <c r="J1612" t="s">
        <v>205</v>
      </c>
    </row>
    <row r="1613" spans="1:10" x14ac:dyDescent="0.2">
      <c r="A1613">
        <v>8528</v>
      </c>
      <c r="B1613">
        <v>0.34722222222222221</v>
      </c>
      <c r="C1613">
        <v>3</v>
      </c>
      <c r="E1613">
        <v>720</v>
      </c>
      <c r="F1613">
        <v>0.66700000000000004</v>
      </c>
      <c r="G1613">
        <v>0.51619999999999999</v>
      </c>
      <c r="H1613">
        <v>0.34429999999999999</v>
      </c>
      <c r="I1613">
        <v>0</v>
      </c>
      <c r="J1613" t="s">
        <v>206</v>
      </c>
    </row>
    <row r="1614" spans="1:10" x14ac:dyDescent="0.2">
      <c r="A1614">
        <v>8529</v>
      </c>
      <c r="B1614">
        <v>0.56818181818181823</v>
      </c>
      <c r="C1614">
        <v>4</v>
      </c>
      <c r="E1614">
        <v>440</v>
      </c>
      <c r="F1614">
        <v>1.091</v>
      </c>
      <c r="G1614">
        <v>0.57530000000000003</v>
      </c>
      <c r="H1614">
        <v>0.62770000000000004</v>
      </c>
      <c r="I1614">
        <v>0</v>
      </c>
      <c r="J1614" t="s">
        <v>702</v>
      </c>
    </row>
    <row r="1615" spans="1:10" x14ac:dyDescent="0.2">
      <c r="A1615">
        <v>8530</v>
      </c>
      <c r="B1615">
        <v>0.69444444444444442</v>
      </c>
      <c r="C1615">
        <v>3</v>
      </c>
      <c r="E1615">
        <v>360</v>
      </c>
      <c r="F1615">
        <v>1.333</v>
      </c>
      <c r="G1615">
        <v>0.51619999999999999</v>
      </c>
      <c r="H1615">
        <v>0.68810000000000004</v>
      </c>
      <c r="I1615">
        <v>0</v>
      </c>
      <c r="J1615" t="s">
        <v>1656</v>
      </c>
    </row>
    <row r="1616" spans="1:10" x14ac:dyDescent="0.2">
      <c r="A1616">
        <v>8531</v>
      </c>
      <c r="B1616">
        <v>0.125</v>
      </c>
      <c r="C1616">
        <v>4</v>
      </c>
      <c r="E1616">
        <v>2000</v>
      </c>
      <c r="F1616">
        <v>0.24</v>
      </c>
      <c r="G1616">
        <v>0.57530000000000003</v>
      </c>
      <c r="H1616">
        <v>0.1381</v>
      </c>
      <c r="I1616">
        <v>0</v>
      </c>
      <c r="J1616" t="s">
        <v>1560</v>
      </c>
    </row>
    <row r="1617" spans="1:10" x14ac:dyDescent="0.2">
      <c r="A1617">
        <v>8532</v>
      </c>
      <c r="B1617">
        <v>0.83333333333333337</v>
      </c>
      <c r="C1617">
        <v>3</v>
      </c>
      <c r="E1617">
        <v>300</v>
      </c>
      <c r="F1617">
        <v>1.6</v>
      </c>
      <c r="G1617">
        <v>0.51619999999999999</v>
      </c>
      <c r="H1617">
        <v>0.82589999999999997</v>
      </c>
      <c r="I1617">
        <v>0</v>
      </c>
      <c r="J1617" t="s">
        <v>471</v>
      </c>
    </row>
    <row r="1618" spans="1:10" x14ac:dyDescent="0.2">
      <c r="A1618">
        <v>8533</v>
      </c>
      <c r="B1618">
        <v>0.17857142857142858</v>
      </c>
      <c r="C1618">
        <v>3</v>
      </c>
      <c r="E1618">
        <v>1400</v>
      </c>
      <c r="F1618">
        <v>0.34300000000000003</v>
      </c>
      <c r="G1618">
        <v>0.51619999999999999</v>
      </c>
      <c r="H1618">
        <v>0.17710000000000001</v>
      </c>
      <c r="I1618">
        <v>0</v>
      </c>
      <c r="J1618" t="s">
        <v>2928</v>
      </c>
    </row>
    <row r="1619" spans="1:10" x14ac:dyDescent="0.2">
      <c r="A1619">
        <v>8534</v>
      </c>
      <c r="B1619">
        <v>7.1428571428571425E-2</v>
      </c>
      <c r="C1619">
        <v>4</v>
      </c>
      <c r="E1619">
        <v>3500</v>
      </c>
      <c r="F1619">
        <v>0.13700000000000001</v>
      </c>
      <c r="G1619">
        <v>0.57530000000000003</v>
      </c>
      <c r="H1619">
        <v>7.8799999999999995E-2</v>
      </c>
      <c r="I1619">
        <v>0</v>
      </c>
      <c r="J1619" t="s">
        <v>2929</v>
      </c>
    </row>
    <row r="1620" spans="1:10" x14ac:dyDescent="0.2">
      <c r="A1620">
        <v>8535</v>
      </c>
      <c r="B1620">
        <v>0.33783783783783783</v>
      </c>
      <c r="C1620">
        <v>1</v>
      </c>
      <c r="E1620">
        <v>740</v>
      </c>
      <c r="F1620">
        <v>0.64900000000000002</v>
      </c>
      <c r="G1620">
        <v>0.42299999999999999</v>
      </c>
      <c r="H1620">
        <v>0.27450000000000002</v>
      </c>
      <c r="I1620">
        <v>0</v>
      </c>
      <c r="J1620" t="s">
        <v>2930</v>
      </c>
    </row>
    <row r="1621" spans="1:10" x14ac:dyDescent="0.2">
      <c r="A1621">
        <v>8536</v>
      </c>
      <c r="B1621">
        <v>0.45454545454545453</v>
      </c>
      <c r="C1621">
        <v>1</v>
      </c>
      <c r="E1621">
        <v>550</v>
      </c>
      <c r="F1621">
        <v>0.873</v>
      </c>
      <c r="G1621">
        <v>0.42299999999999999</v>
      </c>
      <c r="H1621">
        <v>0.36930000000000002</v>
      </c>
      <c r="I1621">
        <v>0</v>
      </c>
      <c r="J1621" t="s">
        <v>383</v>
      </c>
    </row>
    <row r="1622" spans="1:10" x14ac:dyDescent="0.2">
      <c r="A1622">
        <v>8537</v>
      </c>
      <c r="B1622">
        <v>1.6666666666666667</v>
      </c>
      <c r="C1622">
        <v>6</v>
      </c>
      <c r="E1622">
        <v>150</v>
      </c>
      <c r="F1622">
        <v>3.2</v>
      </c>
      <c r="G1622">
        <v>0.76980000000000004</v>
      </c>
      <c r="H1622">
        <v>2.4634</v>
      </c>
      <c r="I1622">
        <v>0</v>
      </c>
      <c r="J1622" t="s">
        <v>2931</v>
      </c>
    </row>
    <row r="1623" spans="1:10" x14ac:dyDescent="0.2">
      <c r="A1623">
        <v>8538</v>
      </c>
      <c r="B1623">
        <v>0.18518518518518517</v>
      </c>
      <c r="C1623">
        <v>5</v>
      </c>
      <c r="E1623">
        <v>1350</v>
      </c>
      <c r="F1623">
        <v>0.35599999999999998</v>
      </c>
      <c r="G1623">
        <v>0.65980000000000005</v>
      </c>
      <c r="H1623">
        <v>0.2349</v>
      </c>
      <c r="I1623">
        <v>0</v>
      </c>
      <c r="J1623" t="s">
        <v>2744</v>
      </c>
    </row>
    <row r="1624" spans="1:10" x14ac:dyDescent="0.2">
      <c r="A1624">
        <v>8539</v>
      </c>
      <c r="B1624">
        <v>2.1739130434782608</v>
      </c>
      <c r="C1624">
        <v>6</v>
      </c>
      <c r="E1624">
        <v>115</v>
      </c>
      <c r="F1624">
        <v>4.1740000000000004</v>
      </c>
      <c r="G1624">
        <v>0.76980000000000004</v>
      </c>
      <c r="H1624">
        <v>3.2130999999999998</v>
      </c>
      <c r="I1624">
        <v>0</v>
      </c>
      <c r="J1624" t="s">
        <v>2932</v>
      </c>
    </row>
    <row r="1625" spans="1:10" x14ac:dyDescent="0.2">
      <c r="A1625">
        <v>8540</v>
      </c>
      <c r="B1625">
        <v>0.43859649122807015</v>
      </c>
      <c r="C1625">
        <v>5</v>
      </c>
      <c r="E1625">
        <v>570</v>
      </c>
      <c r="F1625">
        <v>0.84199999999999997</v>
      </c>
      <c r="G1625">
        <v>0.65980000000000005</v>
      </c>
      <c r="H1625">
        <v>0.55559999999999998</v>
      </c>
      <c r="I1625">
        <v>0</v>
      </c>
      <c r="J1625" t="s">
        <v>2933</v>
      </c>
    </row>
    <row r="1626" spans="1:10" x14ac:dyDescent="0.2">
      <c r="A1626">
        <v>8541</v>
      </c>
      <c r="B1626">
        <v>0.51020408163265307</v>
      </c>
      <c r="C1626">
        <v>3</v>
      </c>
      <c r="E1626">
        <v>490</v>
      </c>
      <c r="F1626">
        <v>0.98</v>
      </c>
      <c r="G1626">
        <v>0.51619999999999999</v>
      </c>
      <c r="H1626">
        <v>0.50590000000000002</v>
      </c>
      <c r="I1626">
        <v>0</v>
      </c>
      <c r="J1626" t="s">
        <v>2934</v>
      </c>
    </row>
    <row r="1627" spans="1:10" x14ac:dyDescent="0.2">
      <c r="A1627">
        <v>8542</v>
      </c>
      <c r="B1627">
        <v>0.14705882352941177</v>
      </c>
      <c r="C1627">
        <v>3</v>
      </c>
      <c r="E1627">
        <v>1700</v>
      </c>
      <c r="F1627">
        <v>0.28199999999999997</v>
      </c>
      <c r="G1627">
        <v>0.51619999999999999</v>
      </c>
      <c r="H1627">
        <v>0.14560000000000001</v>
      </c>
      <c r="I1627">
        <v>0</v>
      </c>
      <c r="J1627" t="s">
        <v>121</v>
      </c>
    </row>
    <row r="1628" spans="1:10" x14ac:dyDescent="0.2">
      <c r="A1628">
        <v>8543</v>
      </c>
      <c r="B1628">
        <v>1.0869565217391304</v>
      </c>
      <c r="C1628">
        <v>3</v>
      </c>
      <c r="E1628">
        <v>230</v>
      </c>
      <c r="F1628">
        <v>2.0870000000000002</v>
      </c>
      <c r="G1628">
        <v>0.51619999999999999</v>
      </c>
      <c r="H1628">
        <v>1.0772999999999999</v>
      </c>
      <c r="I1628">
        <v>0</v>
      </c>
      <c r="J1628" t="s">
        <v>2935</v>
      </c>
    </row>
    <row r="1629" spans="1:10" x14ac:dyDescent="0.2">
      <c r="A1629">
        <v>8544</v>
      </c>
      <c r="B1629">
        <v>0.11904761904761904</v>
      </c>
      <c r="C1629">
        <v>3</v>
      </c>
      <c r="E1629">
        <v>2100</v>
      </c>
      <c r="F1629">
        <v>0.22900000000000001</v>
      </c>
      <c r="G1629">
        <v>0.51619999999999999</v>
      </c>
      <c r="H1629">
        <v>0.1182</v>
      </c>
      <c r="I1629">
        <v>0</v>
      </c>
      <c r="J1629" t="s">
        <v>1433</v>
      </c>
    </row>
    <row r="1630" spans="1:10" x14ac:dyDescent="0.2">
      <c r="A1630">
        <v>8545</v>
      </c>
      <c r="B1630">
        <v>0.37313432835820898</v>
      </c>
      <c r="C1630">
        <v>4</v>
      </c>
      <c r="E1630">
        <v>670</v>
      </c>
      <c r="F1630">
        <v>0.71599999999999997</v>
      </c>
      <c r="G1630">
        <v>0.57530000000000003</v>
      </c>
      <c r="H1630">
        <v>0.41189999999999999</v>
      </c>
      <c r="I1630">
        <v>0</v>
      </c>
      <c r="J1630" t="s">
        <v>2936</v>
      </c>
    </row>
    <row r="1631" spans="1:10" x14ac:dyDescent="0.2">
      <c r="A1631">
        <v>8546</v>
      </c>
      <c r="B1631">
        <v>0.41666666666666669</v>
      </c>
      <c r="C1631">
        <v>4</v>
      </c>
      <c r="E1631">
        <v>600</v>
      </c>
      <c r="F1631">
        <v>0.8</v>
      </c>
      <c r="G1631">
        <v>0.57530000000000003</v>
      </c>
      <c r="H1631">
        <v>0.4602</v>
      </c>
      <c r="I1631">
        <v>0</v>
      </c>
      <c r="J1631" t="s">
        <v>2937</v>
      </c>
    </row>
    <row r="1632" spans="1:10" x14ac:dyDescent="0.2">
      <c r="A1632">
        <v>8547</v>
      </c>
      <c r="B1632">
        <v>0.46296296296296297</v>
      </c>
      <c r="C1632">
        <v>3</v>
      </c>
      <c r="E1632">
        <v>540</v>
      </c>
      <c r="F1632">
        <v>0.88900000000000001</v>
      </c>
      <c r="G1632">
        <v>0.51619999999999999</v>
      </c>
      <c r="H1632">
        <v>0.45889999999999997</v>
      </c>
      <c r="I1632">
        <v>0</v>
      </c>
      <c r="J1632" t="s">
        <v>2938</v>
      </c>
    </row>
    <row r="1633" spans="1:10" x14ac:dyDescent="0.2">
      <c r="A1633">
        <v>8548</v>
      </c>
      <c r="B1633">
        <v>7.575757575757576E-2</v>
      </c>
      <c r="C1633">
        <v>4</v>
      </c>
      <c r="E1633">
        <v>3300</v>
      </c>
      <c r="F1633">
        <v>0.14499999999999999</v>
      </c>
      <c r="G1633">
        <v>0.57530000000000003</v>
      </c>
      <c r="H1633">
        <v>8.3400000000000002E-2</v>
      </c>
      <c r="I1633">
        <v>0</v>
      </c>
      <c r="J1633" t="s">
        <v>1561</v>
      </c>
    </row>
    <row r="1634" spans="1:10" x14ac:dyDescent="0.2">
      <c r="A1634">
        <v>8549</v>
      </c>
      <c r="B1634">
        <v>0.7142857142857143</v>
      </c>
      <c r="C1634">
        <v>3</v>
      </c>
      <c r="E1634">
        <v>350</v>
      </c>
      <c r="F1634">
        <v>1.371</v>
      </c>
      <c r="G1634">
        <v>0.51619999999999999</v>
      </c>
      <c r="H1634">
        <v>0.7077</v>
      </c>
      <c r="I1634">
        <v>0</v>
      </c>
      <c r="J1634" t="s">
        <v>1110</v>
      </c>
    </row>
    <row r="1635" spans="1:10" x14ac:dyDescent="0.2">
      <c r="A1635">
        <v>8550</v>
      </c>
      <c r="B1635">
        <v>0.52083333333333337</v>
      </c>
      <c r="C1635">
        <v>1</v>
      </c>
      <c r="E1635">
        <v>480</v>
      </c>
      <c r="F1635">
        <v>1</v>
      </c>
      <c r="G1635">
        <v>0.42299999999999999</v>
      </c>
      <c r="H1635">
        <v>0.42299999999999999</v>
      </c>
      <c r="I1635">
        <v>0</v>
      </c>
      <c r="J1635" t="s">
        <v>1879</v>
      </c>
    </row>
    <row r="1636" spans="1:10" x14ac:dyDescent="0.2">
      <c r="A1636">
        <v>8551</v>
      </c>
      <c r="B1636">
        <v>2.0833333333333335</v>
      </c>
      <c r="C1636">
        <v>6</v>
      </c>
      <c r="E1636">
        <v>120</v>
      </c>
      <c r="F1636">
        <v>4</v>
      </c>
      <c r="G1636">
        <v>0.76980000000000004</v>
      </c>
      <c r="H1636">
        <v>3.0792000000000002</v>
      </c>
      <c r="I1636">
        <v>0</v>
      </c>
      <c r="J1636" t="s">
        <v>2939</v>
      </c>
    </row>
    <row r="1637" spans="1:10" x14ac:dyDescent="0.2">
      <c r="A1637">
        <v>8552</v>
      </c>
      <c r="B1637">
        <v>0.47169811320754718</v>
      </c>
      <c r="C1637">
        <v>3</v>
      </c>
      <c r="E1637">
        <v>530</v>
      </c>
      <c r="F1637">
        <v>0.90600000000000003</v>
      </c>
      <c r="G1637">
        <v>0.51619999999999999</v>
      </c>
      <c r="H1637">
        <v>0.4677</v>
      </c>
      <c r="I1637">
        <v>0</v>
      </c>
      <c r="J1637" t="s">
        <v>2940</v>
      </c>
    </row>
    <row r="1638" spans="1:10" x14ac:dyDescent="0.2">
      <c r="A1638">
        <v>8553</v>
      </c>
      <c r="B1638">
        <v>1.0204081632653061</v>
      </c>
      <c r="C1638">
        <v>3</v>
      </c>
      <c r="E1638">
        <v>245</v>
      </c>
      <c r="F1638">
        <v>1.9590000000000001</v>
      </c>
      <c r="G1638">
        <v>0.51619999999999999</v>
      </c>
      <c r="H1638">
        <v>1.0112000000000001</v>
      </c>
      <c r="I1638">
        <v>0</v>
      </c>
      <c r="J1638" t="s">
        <v>2941</v>
      </c>
    </row>
    <row r="1639" spans="1:10" x14ac:dyDescent="0.2">
      <c r="A1639">
        <v>8554</v>
      </c>
      <c r="B1639">
        <v>3.2051282051282048E-2</v>
      </c>
      <c r="C1639">
        <v>4</v>
      </c>
      <c r="E1639">
        <v>7800</v>
      </c>
      <c r="F1639">
        <v>6.2E-2</v>
      </c>
      <c r="G1639">
        <v>0.57530000000000003</v>
      </c>
      <c r="H1639">
        <v>3.5700000000000003E-2</v>
      </c>
      <c r="I1639">
        <v>0</v>
      </c>
      <c r="J1639" t="s">
        <v>1408</v>
      </c>
    </row>
    <row r="1640" spans="1:10" x14ac:dyDescent="0.2">
      <c r="A1640">
        <v>8555</v>
      </c>
      <c r="B1640">
        <v>0.23809523809523808</v>
      </c>
      <c r="C1640">
        <v>3</v>
      </c>
      <c r="E1640">
        <v>1050</v>
      </c>
      <c r="F1640">
        <v>0.45700000000000002</v>
      </c>
      <c r="G1640">
        <v>0.51619999999999999</v>
      </c>
      <c r="H1640">
        <v>0.2359</v>
      </c>
      <c r="I1640">
        <v>0</v>
      </c>
      <c r="J1640" t="s">
        <v>2942</v>
      </c>
    </row>
    <row r="1641" spans="1:10" x14ac:dyDescent="0.2">
      <c r="A1641">
        <v>8601</v>
      </c>
      <c r="B1641">
        <v>1.5</v>
      </c>
      <c r="C1641">
        <v>6</v>
      </c>
      <c r="E1641">
        <v>200</v>
      </c>
      <c r="F1641">
        <v>2.4</v>
      </c>
      <c r="G1641">
        <v>0.76980000000000004</v>
      </c>
      <c r="H1641">
        <v>1.8474999999999999</v>
      </c>
      <c r="I1641">
        <v>0</v>
      </c>
      <c r="J1641" t="s">
        <v>764</v>
      </c>
    </row>
    <row r="1642" spans="1:10" x14ac:dyDescent="0.2">
      <c r="A1642">
        <v>8602</v>
      </c>
      <c r="B1642">
        <v>2</v>
      </c>
      <c r="C1642">
        <v>6</v>
      </c>
      <c r="E1642">
        <v>150</v>
      </c>
      <c r="F1642">
        <v>3.2</v>
      </c>
      <c r="G1642">
        <v>0.76980000000000004</v>
      </c>
      <c r="H1642">
        <v>2.4634</v>
      </c>
      <c r="I1642">
        <v>0</v>
      </c>
      <c r="J1642" t="s">
        <v>765</v>
      </c>
    </row>
    <row r="1643" spans="1:10" x14ac:dyDescent="0.2">
      <c r="A1643">
        <v>8603</v>
      </c>
      <c r="B1643">
        <v>1.0714285714285714</v>
      </c>
      <c r="C1643">
        <v>5</v>
      </c>
      <c r="E1643">
        <v>280</v>
      </c>
      <c r="F1643">
        <v>1.714</v>
      </c>
      <c r="G1643">
        <v>0.65980000000000005</v>
      </c>
      <c r="H1643">
        <v>1.1309</v>
      </c>
      <c r="I1643">
        <v>0</v>
      </c>
      <c r="J1643" t="s">
        <v>766</v>
      </c>
    </row>
    <row r="1644" spans="1:10" x14ac:dyDescent="0.2">
      <c r="A1644">
        <v>8604</v>
      </c>
      <c r="B1644">
        <v>0.5</v>
      </c>
      <c r="C1644">
        <v>3</v>
      </c>
      <c r="E1644">
        <v>600</v>
      </c>
      <c r="F1644">
        <v>0.8</v>
      </c>
      <c r="G1644">
        <v>0.51619999999999999</v>
      </c>
      <c r="H1644">
        <v>0.41299999999999998</v>
      </c>
      <c r="I1644">
        <v>0</v>
      </c>
      <c r="J1644" t="s">
        <v>767</v>
      </c>
    </row>
    <row r="1645" spans="1:10" x14ac:dyDescent="0.2">
      <c r="A1645">
        <v>8605</v>
      </c>
      <c r="B1645">
        <v>0.6</v>
      </c>
      <c r="C1645">
        <v>3</v>
      </c>
      <c r="E1645">
        <v>500</v>
      </c>
      <c r="F1645">
        <v>0.96</v>
      </c>
      <c r="G1645">
        <v>0.51619999999999999</v>
      </c>
      <c r="H1645">
        <v>0.49559999999999998</v>
      </c>
      <c r="I1645">
        <v>0</v>
      </c>
      <c r="J1645" t="s">
        <v>768</v>
      </c>
    </row>
    <row r="1646" spans="1:10" x14ac:dyDescent="0.2">
      <c r="A1646">
        <v>8606</v>
      </c>
      <c r="B1646">
        <v>0.42857142857142855</v>
      </c>
      <c r="C1646">
        <v>3</v>
      </c>
      <c r="E1646">
        <v>700</v>
      </c>
      <c r="F1646">
        <v>0.68600000000000005</v>
      </c>
      <c r="G1646">
        <v>0.51619999999999999</v>
      </c>
      <c r="H1646">
        <v>0.35410000000000003</v>
      </c>
      <c r="I1646">
        <v>0</v>
      </c>
      <c r="J1646" t="s">
        <v>1877</v>
      </c>
    </row>
    <row r="1647" spans="1:10" x14ac:dyDescent="0.2">
      <c r="A1647">
        <v>8607</v>
      </c>
      <c r="B1647">
        <v>0.54545454545454541</v>
      </c>
      <c r="C1647">
        <v>3</v>
      </c>
      <c r="E1647">
        <v>550</v>
      </c>
      <c r="F1647">
        <v>0.873</v>
      </c>
      <c r="G1647">
        <v>0.51619999999999999</v>
      </c>
      <c r="H1647">
        <v>0.4506</v>
      </c>
      <c r="I1647">
        <v>0</v>
      </c>
      <c r="J1647" t="s">
        <v>1048</v>
      </c>
    </row>
    <row r="1648" spans="1:10" x14ac:dyDescent="0.2">
      <c r="A1648">
        <v>8608</v>
      </c>
      <c r="B1648">
        <v>0.625</v>
      </c>
      <c r="C1648">
        <v>3</v>
      </c>
      <c r="E1648">
        <v>480</v>
      </c>
      <c r="F1648">
        <v>1</v>
      </c>
      <c r="G1648">
        <v>0.51619999999999999</v>
      </c>
      <c r="H1648">
        <v>0.51619999999999999</v>
      </c>
      <c r="I1648">
        <v>0</v>
      </c>
      <c r="J1648" t="s">
        <v>1049</v>
      </c>
    </row>
    <row r="1649" spans="1:10" x14ac:dyDescent="0.2">
      <c r="A1649">
        <v>8609</v>
      </c>
      <c r="B1649">
        <v>0.27272727272727271</v>
      </c>
      <c r="C1649">
        <v>3</v>
      </c>
      <c r="E1649">
        <v>1100</v>
      </c>
      <c r="F1649">
        <v>0.436</v>
      </c>
      <c r="G1649">
        <v>0.51619999999999999</v>
      </c>
      <c r="H1649">
        <v>0.22509999999999999</v>
      </c>
      <c r="I1649">
        <v>0</v>
      </c>
      <c r="J1649" t="s">
        <v>2943</v>
      </c>
    </row>
    <row r="1650" spans="1:10" x14ac:dyDescent="0.2">
      <c r="A1650">
        <v>8610</v>
      </c>
      <c r="B1650">
        <v>0.68181818181818177</v>
      </c>
      <c r="C1650">
        <v>1</v>
      </c>
      <c r="E1650">
        <v>440</v>
      </c>
      <c r="F1650">
        <v>1.091</v>
      </c>
      <c r="G1650">
        <v>0.42299999999999999</v>
      </c>
      <c r="H1650">
        <v>0.46150000000000002</v>
      </c>
      <c r="I1650">
        <v>0</v>
      </c>
      <c r="J1650" t="s">
        <v>769</v>
      </c>
    </row>
    <row r="1651" spans="1:10" x14ac:dyDescent="0.2">
      <c r="A1651">
        <v>8611</v>
      </c>
      <c r="B1651">
        <v>0.81081081081081086</v>
      </c>
      <c r="C1651">
        <v>1</v>
      </c>
      <c r="E1651">
        <v>370</v>
      </c>
      <c r="F1651">
        <v>1.2969999999999999</v>
      </c>
      <c r="G1651">
        <v>0.42299999999999999</v>
      </c>
      <c r="H1651">
        <v>0.54859999999999998</v>
      </c>
      <c r="I1651">
        <v>0</v>
      </c>
      <c r="J1651" t="s">
        <v>770</v>
      </c>
    </row>
    <row r="1652" spans="1:10" x14ac:dyDescent="0.2">
      <c r="A1652">
        <v>8612</v>
      </c>
      <c r="B1652">
        <v>0.1</v>
      </c>
      <c r="C1652">
        <v>3</v>
      </c>
      <c r="E1652">
        <v>3000</v>
      </c>
      <c r="F1652">
        <v>0.16</v>
      </c>
      <c r="G1652">
        <v>0.51619999999999999</v>
      </c>
      <c r="H1652">
        <v>8.2600000000000007E-2</v>
      </c>
      <c r="I1652">
        <v>0</v>
      </c>
      <c r="J1652" t="s">
        <v>2556</v>
      </c>
    </row>
    <row r="1653" spans="1:10" x14ac:dyDescent="0.2">
      <c r="A1653">
        <v>8613</v>
      </c>
      <c r="B1653">
        <v>0.04</v>
      </c>
      <c r="C1653">
        <v>3</v>
      </c>
      <c r="E1653">
        <v>7500</v>
      </c>
      <c r="F1653">
        <v>6.4000000000000001E-2</v>
      </c>
      <c r="G1653">
        <v>0.51619999999999999</v>
      </c>
      <c r="H1653">
        <v>3.3000000000000002E-2</v>
      </c>
      <c r="I1653">
        <v>0</v>
      </c>
      <c r="J1653" t="s">
        <v>2389</v>
      </c>
    </row>
    <row r="1654" spans="1:10" x14ac:dyDescent="0.2">
      <c r="A1654">
        <v>8614</v>
      </c>
      <c r="B1654">
        <v>6.6666666666666666E-2</v>
      </c>
      <c r="C1654">
        <v>3</v>
      </c>
      <c r="E1654">
        <v>4500</v>
      </c>
      <c r="F1654">
        <v>0.107</v>
      </c>
      <c r="G1654">
        <v>0.51619999999999999</v>
      </c>
      <c r="H1654">
        <v>5.5199999999999999E-2</v>
      </c>
      <c r="I1654">
        <v>0</v>
      </c>
      <c r="J1654" t="s">
        <v>2944</v>
      </c>
    </row>
    <row r="1655" spans="1:10" x14ac:dyDescent="0.2">
      <c r="A1655">
        <v>8615</v>
      </c>
      <c r="B1655">
        <v>0.13636363636363635</v>
      </c>
      <c r="C1655">
        <v>2</v>
      </c>
      <c r="E1655">
        <v>2200</v>
      </c>
      <c r="F1655">
        <v>0.218</v>
      </c>
      <c r="G1655">
        <v>0.46529999999999999</v>
      </c>
      <c r="H1655">
        <v>0.1014</v>
      </c>
      <c r="I1655">
        <v>0</v>
      </c>
      <c r="J1655" t="s">
        <v>1781</v>
      </c>
    </row>
    <row r="1656" spans="1:10" x14ac:dyDescent="0.2">
      <c r="A1656">
        <v>8616</v>
      </c>
      <c r="B1656">
        <v>1.875</v>
      </c>
      <c r="C1656">
        <v>6</v>
      </c>
      <c r="E1656">
        <v>160</v>
      </c>
      <c r="F1656">
        <v>3</v>
      </c>
      <c r="G1656">
        <v>0.76980000000000004</v>
      </c>
      <c r="H1656">
        <v>2.3094000000000001</v>
      </c>
      <c r="I1656">
        <v>0</v>
      </c>
      <c r="J1656" t="s">
        <v>2945</v>
      </c>
    </row>
    <row r="1657" spans="1:10" x14ac:dyDescent="0.2">
      <c r="A1657">
        <v>8617</v>
      </c>
      <c r="B1657">
        <v>2.1428571428571428</v>
      </c>
      <c r="C1657">
        <v>6</v>
      </c>
      <c r="E1657">
        <v>140</v>
      </c>
      <c r="F1657">
        <v>3.4289999999999998</v>
      </c>
      <c r="G1657">
        <v>0.76980000000000004</v>
      </c>
      <c r="H1657">
        <v>2.6396000000000002</v>
      </c>
      <c r="I1657">
        <v>0</v>
      </c>
      <c r="J1657" t="s">
        <v>2946</v>
      </c>
    </row>
    <row r="1658" spans="1:10" x14ac:dyDescent="0.2">
      <c r="A1658">
        <v>8618</v>
      </c>
      <c r="B1658">
        <v>1.0714285714285714</v>
      </c>
      <c r="C1658">
        <v>5</v>
      </c>
      <c r="E1658">
        <v>280</v>
      </c>
      <c r="F1658">
        <v>1.714</v>
      </c>
      <c r="G1658">
        <v>0.65980000000000005</v>
      </c>
      <c r="H1658">
        <v>1.1309</v>
      </c>
      <c r="I1658">
        <v>0</v>
      </c>
      <c r="J1658" t="s">
        <v>2947</v>
      </c>
    </row>
    <row r="1659" spans="1:10" x14ac:dyDescent="0.2">
      <c r="A1659">
        <v>8619</v>
      </c>
      <c r="B1659">
        <v>0.6</v>
      </c>
      <c r="C1659">
        <v>3</v>
      </c>
      <c r="E1659">
        <v>500</v>
      </c>
      <c r="F1659">
        <v>0.96</v>
      </c>
      <c r="G1659">
        <v>0.51619999999999999</v>
      </c>
      <c r="H1659">
        <v>0.49559999999999998</v>
      </c>
      <c r="I1659">
        <v>0</v>
      </c>
      <c r="J1659" t="s">
        <v>2948</v>
      </c>
    </row>
    <row r="1660" spans="1:10" x14ac:dyDescent="0.2">
      <c r="A1660">
        <v>8620</v>
      </c>
      <c r="B1660">
        <v>0.625</v>
      </c>
      <c r="C1660">
        <v>3</v>
      </c>
      <c r="E1660">
        <v>480</v>
      </c>
      <c r="F1660">
        <v>1</v>
      </c>
      <c r="G1660">
        <v>0.51619999999999999</v>
      </c>
      <c r="H1660">
        <v>0.51619999999999999</v>
      </c>
      <c r="I1660">
        <v>0</v>
      </c>
      <c r="J1660" t="s">
        <v>2949</v>
      </c>
    </row>
    <row r="1661" spans="1:10" x14ac:dyDescent="0.2">
      <c r="A1661">
        <v>8621</v>
      </c>
      <c r="B1661">
        <v>0.42857142857142855</v>
      </c>
      <c r="C1661">
        <v>3</v>
      </c>
      <c r="E1661">
        <v>700</v>
      </c>
      <c r="F1661">
        <v>0.68600000000000005</v>
      </c>
      <c r="G1661">
        <v>0.51619999999999999</v>
      </c>
      <c r="H1661">
        <v>0.35410000000000003</v>
      </c>
      <c r="I1661">
        <v>0</v>
      </c>
      <c r="J1661" t="s">
        <v>2950</v>
      </c>
    </row>
    <row r="1662" spans="1:10" x14ac:dyDescent="0.2">
      <c r="A1662">
        <v>8622</v>
      </c>
      <c r="B1662">
        <v>0.56603773584905659</v>
      </c>
      <c r="C1662">
        <v>3</v>
      </c>
      <c r="E1662">
        <v>530</v>
      </c>
      <c r="F1662">
        <v>0.90600000000000003</v>
      </c>
      <c r="G1662">
        <v>0.51619999999999999</v>
      </c>
      <c r="H1662">
        <v>0.4677</v>
      </c>
      <c r="I1662">
        <v>0</v>
      </c>
      <c r="J1662" t="s">
        <v>2951</v>
      </c>
    </row>
    <row r="1663" spans="1:10" x14ac:dyDescent="0.2">
      <c r="A1663">
        <v>8623</v>
      </c>
      <c r="B1663">
        <v>0.7142857142857143</v>
      </c>
      <c r="C1663">
        <v>3</v>
      </c>
      <c r="E1663">
        <v>420</v>
      </c>
      <c r="F1663">
        <v>1.143</v>
      </c>
      <c r="G1663">
        <v>0.51619999999999999</v>
      </c>
      <c r="H1663">
        <v>0.59</v>
      </c>
      <c r="I1663">
        <v>0</v>
      </c>
      <c r="J1663" t="s">
        <v>2952</v>
      </c>
    </row>
    <row r="1664" spans="1:10" x14ac:dyDescent="0.2">
      <c r="A1664">
        <v>8624</v>
      </c>
      <c r="B1664">
        <v>0.625</v>
      </c>
      <c r="C1664">
        <v>3</v>
      </c>
      <c r="E1664">
        <v>480</v>
      </c>
      <c r="F1664">
        <v>1</v>
      </c>
      <c r="G1664">
        <v>0.51619999999999999</v>
      </c>
      <c r="H1664">
        <v>0.51619999999999999</v>
      </c>
      <c r="I1664">
        <v>0</v>
      </c>
      <c r="J1664" t="s">
        <v>1136</v>
      </c>
    </row>
    <row r="1665" spans="1:10" x14ac:dyDescent="0.2">
      <c r="A1665">
        <v>8625</v>
      </c>
      <c r="B1665">
        <v>0.27272727272727271</v>
      </c>
      <c r="C1665">
        <v>3</v>
      </c>
      <c r="E1665">
        <v>1100</v>
      </c>
      <c r="F1665">
        <v>0.436</v>
      </c>
      <c r="G1665">
        <v>0.51619999999999999</v>
      </c>
      <c r="H1665">
        <v>0.22509999999999999</v>
      </c>
      <c r="I1665">
        <v>0</v>
      </c>
      <c r="J1665" t="s">
        <v>2953</v>
      </c>
    </row>
    <row r="1666" spans="1:10" x14ac:dyDescent="0.2">
      <c r="A1666">
        <v>8626</v>
      </c>
      <c r="B1666">
        <v>0.68181818181818177</v>
      </c>
      <c r="C1666">
        <v>1</v>
      </c>
      <c r="E1666">
        <v>440</v>
      </c>
      <c r="F1666">
        <v>1.091</v>
      </c>
      <c r="G1666">
        <v>0.42299999999999999</v>
      </c>
      <c r="H1666">
        <v>0.46150000000000002</v>
      </c>
      <c r="I1666">
        <v>0</v>
      </c>
      <c r="J1666" t="s">
        <v>302</v>
      </c>
    </row>
    <row r="1667" spans="1:10" x14ac:dyDescent="0.2">
      <c r="A1667">
        <v>8627</v>
      </c>
      <c r="J1667" t="s">
        <v>578</v>
      </c>
    </row>
    <row r="1668" spans="1:10" x14ac:dyDescent="0.2">
      <c r="A1668">
        <v>8628</v>
      </c>
      <c r="G1668" t="e">
        <v>#N/A</v>
      </c>
      <c r="J1668" t="s">
        <v>578</v>
      </c>
    </row>
    <row r="1669" spans="1:10" x14ac:dyDescent="0.2">
      <c r="A1669">
        <v>8647</v>
      </c>
      <c r="B1669">
        <v>2</v>
      </c>
      <c r="C1669">
        <v>6</v>
      </c>
      <c r="E1669">
        <v>150</v>
      </c>
      <c r="F1669">
        <v>3.2</v>
      </c>
      <c r="G1669">
        <v>0.76980000000000004</v>
      </c>
      <c r="H1669">
        <v>2.4634</v>
      </c>
      <c r="I1669">
        <v>0</v>
      </c>
      <c r="J1669" t="s">
        <v>191</v>
      </c>
    </row>
    <row r="1670" spans="1:10" x14ac:dyDescent="0.2">
      <c r="A1670">
        <v>8648</v>
      </c>
      <c r="B1670">
        <v>1.25</v>
      </c>
      <c r="C1670">
        <v>5</v>
      </c>
      <c r="E1670">
        <v>240</v>
      </c>
      <c r="F1670">
        <v>2</v>
      </c>
      <c r="G1670">
        <v>0.65980000000000005</v>
      </c>
      <c r="H1670">
        <v>1.3196000000000001</v>
      </c>
      <c r="I1670">
        <v>0</v>
      </c>
      <c r="J1670" t="s">
        <v>2954</v>
      </c>
    </row>
    <row r="1671" spans="1:10" x14ac:dyDescent="0.2">
      <c r="A1671">
        <v>8649</v>
      </c>
      <c r="B1671">
        <v>0.6</v>
      </c>
      <c r="C1671">
        <v>3</v>
      </c>
      <c r="E1671">
        <v>500</v>
      </c>
      <c r="F1671">
        <v>0.96</v>
      </c>
      <c r="G1671">
        <v>0.51619999999999999</v>
      </c>
      <c r="H1671">
        <v>0.49559999999999998</v>
      </c>
      <c r="I1671">
        <v>0</v>
      </c>
      <c r="J1671" t="s">
        <v>1024</v>
      </c>
    </row>
    <row r="1672" spans="1:10" x14ac:dyDescent="0.2">
      <c r="A1672">
        <v>8650</v>
      </c>
      <c r="B1672">
        <v>0.45454545454545453</v>
      </c>
      <c r="C1672">
        <v>3</v>
      </c>
      <c r="E1672">
        <v>660</v>
      </c>
      <c r="F1672">
        <v>0.72699999999999998</v>
      </c>
      <c r="G1672">
        <v>0.51619999999999999</v>
      </c>
      <c r="H1672">
        <v>0.37530000000000002</v>
      </c>
      <c r="I1672">
        <v>0</v>
      </c>
      <c r="J1672" t="s">
        <v>1877</v>
      </c>
    </row>
    <row r="1673" spans="1:10" x14ac:dyDescent="0.2">
      <c r="A1673">
        <v>8651</v>
      </c>
      <c r="B1673">
        <v>0.75</v>
      </c>
      <c r="C1673">
        <v>3</v>
      </c>
      <c r="E1673">
        <v>400</v>
      </c>
      <c r="F1673">
        <v>1.2</v>
      </c>
      <c r="G1673">
        <v>0.51619999999999999</v>
      </c>
      <c r="H1673">
        <v>0.61939999999999995</v>
      </c>
      <c r="I1673">
        <v>0</v>
      </c>
      <c r="J1673" t="s">
        <v>1177</v>
      </c>
    </row>
    <row r="1674" spans="1:10" x14ac:dyDescent="0.2">
      <c r="A1674">
        <v>8652</v>
      </c>
      <c r="B1674">
        <v>0.69767441860465118</v>
      </c>
      <c r="C1674">
        <v>3</v>
      </c>
      <c r="E1674">
        <v>430</v>
      </c>
      <c r="F1674">
        <v>1.1160000000000001</v>
      </c>
      <c r="G1674">
        <v>0.51619999999999999</v>
      </c>
      <c r="H1674">
        <v>0.57609999999999995</v>
      </c>
      <c r="I1674">
        <v>0</v>
      </c>
      <c r="J1674" t="s">
        <v>303</v>
      </c>
    </row>
    <row r="1675" spans="1:10" x14ac:dyDescent="0.2">
      <c r="A1675">
        <v>8653</v>
      </c>
      <c r="B1675">
        <v>0.05</v>
      </c>
      <c r="C1675">
        <v>4</v>
      </c>
      <c r="E1675">
        <v>6000</v>
      </c>
      <c r="F1675">
        <v>0.08</v>
      </c>
      <c r="G1675">
        <v>0.57530000000000003</v>
      </c>
      <c r="H1675">
        <v>4.5999999999999999E-2</v>
      </c>
      <c r="I1675">
        <v>0</v>
      </c>
      <c r="J1675" t="s">
        <v>2955</v>
      </c>
    </row>
    <row r="1676" spans="1:10" x14ac:dyDescent="0.2">
      <c r="A1676">
        <v>8654</v>
      </c>
      <c r="B1676">
        <v>0.23076923076923078</v>
      </c>
      <c r="C1676">
        <v>1</v>
      </c>
      <c r="E1676">
        <v>1300</v>
      </c>
      <c r="F1676">
        <v>0.36899999999999999</v>
      </c>
      <c r="G1676">
        <v>0.42299999999999999</v>
      </c>
      <c r="H1676">
        <v>0.15609999999999999</v>
      </c>
      <c r="I1676">
        <v>0</v>
      </c>
      <c r="J1676" t="s">
        <v>2956</v>
      </c>
    </row>
    <row r="1677" spans="1:10" x14ac:dyDescent="0.2">
      <c r="A1677">
        <v>8655</v>
      </c>
      <c r="B1677">
        <v>8.8235294117647065E-2</v>
      </c>
      <c r="C1677">
        <v>3</v>
      </c>
      <c r="E1677">
        <v>3400</v>
      </c>
      <c r="F1677">
        <v>0.14099999999999999</v>
      </c>
      <c r="G1677">
        <v>0.51619999999999999</v>
      </c>
      <c r="H1677">
        <v>7.2800000000000004E-2</v>
      </c>
      <c r="I1677">
        <v>0</v>
      </c>
      <c r="J1677" t="s">
        <v>2552</v>
      </c>
    </row>
    <row r="1678" spans="1:10" x14ac:dyDescent="0.2">
      <c r="A1678">
        <v>8656</v>
      </c>
      <c r="B1678">
        <v>2.1428571428571428</v>
      </c>
      <c r="C1678">
        <v>6</v>
      </c>
      <c r="E1678">
        <v>140</v>
      </c>
      <c r="F1678">
        <v>3.4289999999999998</v>
      </c>
      <c r="G1678">
        <v>0.76980000000000004</v>
      </c>
      <c r="H1678">
        <v>2.6396000000000002</v>
      </c>
      <c r="I1678">
        <v>0</v>
      </c>
      <c r="J1678" t="s">
        <v>191</v>
      </c>
    </row>
    <row r="1679" spans="1:10" x14ac:dyDescent="0.2">
      <c r="A1679">
        <v>8657</v>
      </c>
      <c r="B1679">
        <v>0.967741935483871</v>
      </c>
      <c r="C1679">
        <v>5</v>
      </c>
      <c r="E1679">
        <v>310</v>
      </c>
      <c r="F1679">
        <v>1.548</v>
      </c>
      <c r="G1679">
        <v>0.65980000000000005</v>
      </c>
      <c r="H1679">
        <v>1.0214000000000001</v>
      </c>
      <c r="I1679">
        <v>0</v>
      </c>
      <c r="J1679" t="s">
        <v>2840</v>
      </c>
    </row>
    <row r="1680" spans="1:10" x14ac:dyDescent="0.2">
      <c r="A1680">
        <v>8658</v>
      </c>
      <c r="B1680">
        <v>0.6</v>
      </c>
      <c r="C1680">
        <v>3</v>
      </c>
      <c r="E1680">
        <v>500</v>
      </c>
      <c r="F1680">
        <v>0.96</v>
      </c>
      <c r="G1680">
        <v>0.51619999999999999</v>
      </c>
      <c r="H1680">
        <v>0.49559999999999998</v>
      </c>
      <c r="I1680">
        <v>0</v>
      </c>
      <c r="J1680" t="s">
        <v>1040</v>
      </c>
    </row>
    <row r="1681" spans="1:10" x14ac:dyDescent="0.2">
      <c r="A1681">
        <v>8659</v>
      </c>
      <c r="B1681">
        <v>0.4</v>
      </c>
      <c r="C1681">
        <v>3</v>
      </c>
      <c r="E1681">
        <v>750</v>
      </c>
      <c r="F1681">
        <v>0.64</v>
      </c>
      <c r="G1681">
        <v>0.51619999999999999</v>
      </c>
      <c r="H1681">
        <v>0.33040000000000003</v>
      </c>
      <c r="I1681">
        <v>0</v>
      </c>
      <c r="J1681" t="s">
        <v>1877</v>
      </c>
    </row>
    <row r="1682" spans="1:10" x14ac:dyDescent="0.2">
      <c r="A1682">
        <v>8660</v>
      </c>
      <c r="B1682">
        <v>0.73170731707317072</v>
      </c>
      <c r="C1682">
        <v>3</v>
      </c>
      <c r="E1682">
        <v>410</v>
      </c>
      <c r="F1682">
        <v>1.171</v>
      </c>
      <c r="G1682">
        <v>0.51619999999999999</v>
      </c>
      <c r="H1682">
        <v>0.60450000000000004</v>
      </c>
      <c r="I1682">
        <v>0</v>
      </c>
      <c r="J1682" t="s">
        <v>1373</v>
      </c>
    </row>
    <row r="1683" spans="1:10" x14ac:dyDescent="0.2">
      <c r="A1683">
        <v>8661</v>
      </c>
      <c r="B1683">
        <v>0.69767441860465118</v>
      </c>
      <c r="C1683">
        <v>3</v>
      </c>
      <c r="E1683">
        <v>430</v>
      </c>
      <c r="F1683">
        <v>1.1160000000000001</v>
      </c>
      <c r="G1683">
        <v>0.51619999999999999</v>
      </c>
      <c r="H1683">
        <v>0.57609999999999995</v>
      </c>
      <c r="I1683">
        <v>0</v>
      </c>
      <c r="J1683" t="s">
        <v>1567</v>
      </c>
    </row>
    <row r="1684" spans="1:10" x14ac:dyDescent="0.2">
      <c r="A1684">
        <v>8662</v>
      </c>
      <c r="B1684">
        <v>8.8235294117647065E-2</v>
      </c>
      <c r="C1684">
        <v>3</v>
      </c>
      <c r="E1684">
        <v>3400</v>
      </c>
      <c r="F1684">
        <v>0.14099999999999999</v>
      </c>
      <c r="G1684">
        <v>0.51619999999999999</v>
      </c>
      <c r="H1684">
        <v>7.2800000000000004E-2</v>
      </c>
      <c r="I1684">
        <v>0</v>
      </c>
      <c r="J1684" t="s">
        <v>2552</v>
      </c>
    </row>
    <row r="1685" spans="1:10" x14ac:dyDescent="0.2">
      <c r="A1685">
        <v>8663</v>
      </c>
      <c r="B1685">
        <v>2.3076923076923075</v>
      </c>
      <c r="C1685">
        <v>6</v>
      </c>
      <c r="E1685">
        <v>130</v>
      </c>
      <c r="F1685">
        <v>3.6920000000000002</v>
      </c>
      <c r="G1685">
        <v>0.76980000000000004</v>
      </c>
      <c r="H1685">
        <v>2.8420999999999998</v>
      </c>
      <c r="I1685">
        <v>0</v>
      </c>
      <c r="J1685" t="s">
        <v>1482</v>
      </c>
    </row>
    <row r="1686" spans="1:10" x14ac:dyDescent="0.2">
      <c r="A1686">
        <v>8664</v>
      </c>
      <c r="B1686">
        <v>0.7142857142857143</v>
      </c>
      <c r="C1686">
        <v>3</v>
      </c>
      <c r="E1686">
        <v>420</v>
      </c>
      <c r="F1686">
        <v>1.143</v>
      </c>
      <c r="G1686">
        <v>0.51619999999999999</v>
      </c>
      <c r="H1686">
        <v>0.59</v>
      </c>
      <c r="I1686">
        <v>0</v>
      </c>
      <c r="J1686" t="s">
        <v>1040</v>
      </c>
    </row>
    <row r="1687" spans="1:10" x14ac:dyDescent="0.2">
      <c r="A1687">
        <v>8665</v>
      </c>
      <c r="B1687">
        <v>0.63829787234042556</v>
      </c>
      <c r="C1687">
        <v>3</v>
      </c>
      <c r="E1687">
        <v>470</v>
      </c>
      <c r="F1687">
        <v>1.0209999999999999</v>
      </c>
      <c r="G1687">
        <v>0.51619999999999999</v>
      </c>
      <c r="H1687">
        <v>0.52700000000000002</v>
      </c>
      <c r="I1687">
        <v>0</v>
      </c>
      <c r="J1687" t="s">
        <v>1483</v>
      </c>
    </row>
    <row r="1688" spans="1:10" x14ac:dyDescent="0.2">
      <c r="A1688">
        <v>8666</v>
      </c>
      <c r="B1688">
        <v>1.0714285714285714</v>
      </c>
      <c r="C1688">
        <v>5</v>
      </c>
      <c r="E1688">
        <v>280</v>
      </c>
      <c r="F1688">
        <v>1.714</v>
      </c>
      <c r="G1688">
        <v>0.65980000000000005</v>
      </c>
      <c r="H1688">
        <v>1.1309</v>
      </c>
      <c r="I1688">
        <v>0</v>
      </c>
      <c r="J1688" t="s">
        <v>1766</v>
      </c>
    </row>
    <row r="1689" spans="1:10" x14ac:dyDescent="0.2">
      <c r="A1689">
        <v>8667</v>
      </c>
      <c r="B1689">
        <v>0.42857142857142855</v>
      </c>
      <c r="C1689">
        <v>3</v>
      </c>
      <c r="E1689">
        <v>700</v>
      </c>
      <c r="F1689">
        <v>0.68600000000000005</v>
      </c>
      <c r="G1689">
        <v>0.51619999999999999</v>
      </c>
      <c r="H1689">
        <v>0.35410000000000003</v>
      </c>
      <c r="I1689">
        <v>0</v>
      </c>
      <c r="J1689" t="s">
        <v>170</v>
      </c>
    </row>
    <row r="1690" spans="1:10" x14ac:dyDescent="0.2">
      <c r="A1690">
        <v>8668</v>
      </c>
      <c r="B1690">
        <v>0.625</v>
      </c>
      <c r="C1690">
        <v>3</v>
      </c>
      <c r="E1690">
        <v>480</v>
      </c>
      <c r="F1690">
        <v>1</v>
      </c>
      <c r="G1690">
        <v>0.51619999999999999</v>
      </c>
      <c r="H1690">
        <v>0.51619999999999999</v>
      </c>
      <c r="I1690">
        <v>0</v>
      </c>
      <c r="J1690" t="s">
        <v>1136</v>
      </c>
    </row>
    <row r="1691" spans="1:10" x14ac:dyDescent="0.2">
      <c r="A1691">
        <v>8669</v>
      </c>
      <c r="B1691">
        <v>0.27272727272727271</v>
      </c>
      <c r="C1691">
        <v>3</v>
      </c>
      <c r="E1691">
        <v>1100</v>
      </c>
      <c r="F1691">
        <v>0.436</v>
      </c>
      <c r="G1691">
        <v>0.51619999999999999</v>
      </c>
      <c r="H1691">
        <v>0.22509999999999999</v>
      </c>
      <c r="I1691">
        <v>0</v>
      </c>
      <c r="J1691" t="s">
        <v>2953</v>
      </c>
    </row>
    <row r="1692" spans="1:10" x14ac:dyDescent="0.2">
      <c r="A1692">
        <v>8670</v>
      </c>
      <c r="B1692">
        <v>2.3076923076923075</v>
      </c>
      <c r="C1692">
        <v>6</v>
      </c>
      <c r="E1692">
        <v>130</v>
      </c>
      <c r="F1692">
        <v>3.6920000000000002</v>
      </c>
      <c r="G1692">
        <v>0.76980000000000004</v>
      </c>
      <c r="H1692">
        <v>2.8420999999999998</v>
      </c>
      <c r="I1692">
        <v>0</v>
      </c>
      <c r="J1692" t="s">
        <v>814</v>
      </c>
    </row>
    <row r="1693" spans="1:10" x14ac:dyDescent="0.2">
      <c r="A1693">
        <v>8671</v>
      </c>
      <c r="B1693">
        <v>1.0714285714285714</v>
      </c>
      <c r="C1693">
        <v>5</v>
      </c>
      <c r="E1693">
        <v>280</v>
      </c>
      <c r="F1693">
        <v>1.714</v>
      </c>
      <c r="G1693">
        <v>0.65980000000000005</v>
      </c>
      <c r="H1693">
        <v>1.1309</v>
      </c>
      <c r="I1693">
        <v>0</v>
      </c>
      <c r="J1693" t="s">
        <v>1766</v>
      </c>
    </row>
    <row r="1694" spans="1:10" x14ac:dyDescent="0.2">
      <c r="A1694">
        <v>8672</v>
      </c>
      <c r="B1694">
        <v>0.63829787234042556</v>
      </c>
      <c r="C1694">
        <v>3</v>
      </c>
      <c r="E1694">
        <v>470</v>
      </c>
      <c r="F1694">
        <v>1.0209999999999999</v>
      </c>
      <c r="G1694">
        <v>0.51619999999999999</v>
      </c>
      <c r="H1694">
        <v>0.52700000000000002</v>
      </c>
      <c r="I1694">
        <v>0</v>
      </c>
      <c r="J1694" t="s">
        <v>1149</v>
      </c>
    </row>
    <row r="1695" spans="1:10" x14ac:dyDescent="0.2">
      <c r="A1695">
        <v>8673</v>
      </c>
      <c r="B1695">
        <v>0.42857142857142855</v>
      </c>
      <c r="C1695">
        <v>3</v>
      </c>
      <c r="E1695">
        <v>700</v>
      </c>
      <c r="F1695">
        <v>0.68600000000000005</v>
      </c>
      <c r="G1695">
        <v>0.51619999999999999</v>
      </c>
      <c r="H1695">
        <v>0.35410000000000003</v>
      </c>
      <c r="I1695">
        <v>0</v>
      </c>
      <c r="J1695" t="s">
        <v>2957</v>
      </c>
    </row>
    <row r="1696" spans="1:10" x14ac:dyDescent="0.2">
      <c r="A1696">
        <v>8674</v>
      </c>
      <c r="B1696">
        <v>0.75</v>
      </c>
      <c r="C1696">
        <v>3</v>
      </c>
      <c r="E1696">
        <v>400</v>
      </c>
      <c r="F1696">
        <v>1.2</v>
      </c>
      <c r="G1696">
        <v>0.51619999999999999</v>
      </c>
      <c r="H1696">
        <v>0.61939999999999995</v>
      </c>
      <c r="I1696">
        <v>0</v>
      </c>
      <c r="J1696" t="s">
        <v>971</v>
      </c>
    </row>
    <row r="1697" spans="1:10" x14ac:dyDescent="0.2">
      <c r="A1697">
        <v>8675</v>
      </c>
      <c r="B1697">
        <v>0.7142857142857143</v>
      </c>
      <c r="C1697">
        <v>3</v>
      </c>
      <c r="E1697">
        <v>420</v>
      </c>
      <c r="F1697">
        <v>1.143</v>
      </c>
      <c r="G1697">
        <v>0.51619999999999999</v>
      </c>
      <c r="H1697">
        <v>0.59</v>
      </c>
      <c r="I1697">
        <v>0</v>
      </c>
      <c r="J1697" t="s">
        <v>972</v>
      </c>
    </row>
    <row r="1698" spans="1:10" x14ac:dyDescent="0.2">
      <c r="A1698">
        <v>8676</v>
      </c>
      <c r="B1698">
        <v>0.379746835443038</v>
      </c>
      <c r="C1698">
        <v>1</v>
      </c>
      <c r="E1698">
        <v>790</v>
      </c>
      <c r="F1698">
        <v>0.60799999999999998</v>
      </c>
      <c r="G1698">
        <v>0.42299999999999999</v>
      </c>
      <c r="H1698">
        <v>0.25719999999999998</v>
      </c>
      <c r="I1698">
        <v>0</v>
      </c>
      <c r="J1698" t="s">
        <v>973</v>
      </c>
    </row>
    <row r="1699" spans="1:10" x14ac:dyDescent="0.2">
      <c r="A1699">
        <v>8677</v>
      </c>
      <c r="B1699">
        <v>1.875</v>
      </c>
      <c r="C1699">
        <v>6</v>
      </c>
      <c r="E1699">
        <v>160</v>
      </c>
      <c r="F1699">
        <v>3</v>
      </c>
      <c r="G1699">
        <v>0.76980000000000004</v>
      </c>
      <c r="H1699">
        <v>2.3094000000000001</v>
      </c>
      <c r="I1699">
        <v>0</v>
      </c>
      <c r="J1699" t="s">
        <v>651</v>
      </c>
    </row>
    <row r="1700" spans="1:10" x14ac:dyDescent="0.2">
      <c r="A1700">
        <v>8678</v>
      </c>
      <c r="B1700">
        <v>0.52631578947368418</v>
      </c>
      <c r="C1700">
        <v>3</v>
      </c>
      <c r="E1700">
        <v>570</v>
      </c>
      <c r="F1700">
        <v>0.84199999999999997</v>
      </c>
      <c r="G1700">
        <v>0.51619999999999999</v>
      </c>
      <c r="H1700">
        <v>0.43459999999999999</v>
      </c>
      <c r="I1700">
        <v>0</v>
      </c>
      <c r="J1700" t="s">
        <v>671</v>
      </c>
    </row>
    <row r="1701" spans="1:10" x14ac:dyDescent="0.2">
      <c r="A1701">
        <v>8679</v>
      </c>
      <c r="B1701">
        <v>1.0714285714285714</v>
      </c>
      <c r="C1701">
        <v>5</v>
      </c>
      <c r="E1701">
        <v>280</v>
      </c>
      <c r="F1701">
        <v>1.714</v>
      </c>
      <c r="G1701">
        <v>0.65980000000000005</v>
      </c>
      <c r="H1701">
        <v>1.1309</v>
      </c>
      <c r="I1701">
        <v>0</v>
      </c>
      <c r="J1701" t="s">
        <v>2958</v>
      </c>
    </row>
    <row r="1702" spans="1:10" x14ac:dyDescent="0.2">
      <c r="A1702">
        <v>8680</v>
      </c>
      <c r="B1702">
        <v>0.4</v>
      </c>
      <c r="C1702">
        <v>3</v>
      </c>
      <c r="E1702">
        <v>750</v>
      </c>
      <c r="F1702">
        <v>0.64</v>
      </c>
      <c r="G1702">
        <v>0.51619999999999999</v>
      </c>
      <c r="H1702">
        <v>0.33040000000000003</v>
      </c>
      <c r="I1702">
        <v>0</v>
      </c>
      <c r="J1702" t="s">
        <v>2957</v>
      </c>
    </row>
    <row r="1703" spans="1:10" x14ac:dyDescent="0.2">
      <c r="A1703">
        <v>8681</v>
      </c>
      <c r="B1703">
        <v>0.51724137931034486</v>
      </c>
      <c r="C1703">
        <v>3</v>
      </c>
      <c r="E1703">
        <v>580</v>
      </c>
      <c r="F1703">
        <v>0.82799999999999996</v>
      </c>
      <c r="G1703">
        <v>0.51619999999999999</v>
      </c>
      <c r="H1703">
        <v>0.4274</v>
      </c>
      <c r="I1703">
        <v>0</v>
      </c>
      <c r="J1703" t="s">
        <v>1274</v>
      </c>
    </row>
    <row r="1704" spans="1:10" x14ac:dyDescent="0.2">
      <c r="A1704">
        <v>8682</v>
      </c>
      <c r="B1704">
        <v>0.68181818181818177</v>
      </c>
      <c r="C1704">
        <v>3</v>
      </c>
      <c r="E1704">
        <v>440</v>
      </c>
      <c r="F1704">
        <v>1.091</v>
      </c>
      <c r="G1704">
        <v>0.51619999999999999</v>
      </c>
      <c r="H1704">
        <v>0.56320000000000003</v>
      </c>
      <c r="I1704">
        <v>0</v>
      </c>
      <c r="J1704" t="s">
        <v>1065</v>
      </c>
    </row>
    <row r="1705" spans="1:10" x14ac:dyDescent="0.2">
      <c r="A1705">
        <v>8683</v>
      </c>
      <c r="B1705">
        <v>0.27272727272727271</v>
      </c>
      <c r="C1705">
        <v>3</v>
      </c>
      <c r="E1705">
        <v>1100</v>
      </c>
      <c r="F1705">
        <v>0.436</v>
      </c>
      <c r="G1705">
        <v>0.51619999999999999</v>
      </c>
      <c r="H1705">
        <v>0.22509999999999999</v>
      </c>
      <c r="I1705">
        <v>0</v>
      </c>
      <c r="J1705" t="s">
        <v>2943</v>
      </c>
    </row>
    <row r="1706" spans="1:10" x14ac:dyDescent="0.2">
      <c r="A1706">
        <v>8701</v>
      </c>
      <c r="B1706">
        <v>3.1578947368421053</v>
      </c>
      <c r="C1706">
        <v>6</v>
      </c>
      <c r="E1706">
        <v>95</v>
      </c>
      <c r="F1706">
        <v>5.0529999999999999</v>
      </c>
      <c r="H1706">
        <v>0</v>
      </c>
      <c r="I1706">
        <v>0</v>
      </c>
      <c r="J1706" t="s">
        <v>2959</v>
      </c>
    </row>
    <row r="1707" spans="1:10" x14ac:dyDescent="0.2">
      <c r="A1707">
        <v>8702</v>
      </c>
      <c r="B1707">
        <v>1.6666666666666667</v>
      </c>
      <c r="C1707">
        <v>6</v>
      </c>
      <c r="E1707">
        <v>180</v>
      </c>
      <c r="F1707">
        <v>2.6669999999999998</v>
      </c>
      <c r="G1707">
        <v>0.76980000000000004</v>
      </c>
      <c r="H1707">
        <v>2.0531000000000001</v>
      </c>
      <c r="I1707">
        <v>0</v>
      </c>
      <c r="J1707" t="s">
        <v>2960</v>
      </c>
    </row>
    <row r="1708" spans="1:10" x14ac:dyDescent="0.2">
      <c r="A1708">
        <v>8703</v>
      </c>
      <c r="B1708">
        <v>1.6216216216216217</v>
      </c>
      <c r="C1708">
        <v>5</v>
      </c>
      <c r="E1708">
        <v>185</v>
      </c>
      <c r="F1708">
        <v>2.5950000000000002</v>
      </c>
      <c r="G1708">
        <v>0.65980000000000005</v>
      </c>
      <c r="H1708">
        <v>1.7121999999999999</v>
      </c>
      <c r="I1708">
        <v>0</v>
      </c>
      <c r="J1708" t="s">
        <v>89</v>
      </c>
    </row>
    <row r="1709" spans="1:10" x14ac:dyDescent="0.2">
      <c r="A1709">
        <v>8704</v>
      </c>
      <c r="B1709">
        <v>0.78947368421052633</v>
      </c>
      <c r="C1709">
        <v>3</v>
      </c>
      <c r="E1709">
        <v>380</v>
      </c>
      <c r="F1709">
        <v>1.2629999999999999</v>
      </c>
      <c r="G1709">
        <v>0.51619999999999999</v>
      </c>
      <c r="H1709">
        <v>0.65200000000000002</v>
      </c>
      <c r="I1709">
        <v>0</v>
      </c>
      <c r="J1709" t="s">
        <v>2961</v>
      </c>
    </row>
    <row r="1710" spans="1:10" x14ac:dyDescent="0.2">
      <c r="A1710">
        <v>8705</v>
      </c>
      <c r="B1710">
        <v>0.55555555555555558</v>
      </c>
      <c r="C1710">
        <v>3</v>
      </c>
      <c r="E1710">
        <v>540</v>
      </c>
      <c r="F1710">
        <v>0.88900000000000001</v>
      </c>
      <c r="G1710">
        <v>0.51619999999999999</v>
      </c>
      <c r="H1710">
        <v>0.45889999999999997</v>
      </c>
      <c r="I1710">
        <v>0</v>
      </c>
      <c r="J1710" t="s">
        <v>2962</v>
      </c>
    </row>
    <row r="1711" spans="1:10" x14ac:dyDescent="0.2">
      <c r="A1711">
        <v>8706</v>
      </c>
      <c r="B1711">
        <v>0.58252427184466016</v>
      </c>
      <c r="C1711">
        <v>3</v>
      </c>
      <c r="E1711">
        <v>515</v>
      </c>
      <c r="F1711">
        <v>0.93200000000000005</v>
      </c>
      <c r="G1711">
        <v>0.51619999999999999</v>
      </c>
      <c r="H1711">
        <v>0.48110000000000003</v>
      </c>
      <c r="I1711">
        <v>0</v>
      </c>
      <c r="J1711" t="s">
        <v>1562</v>
      </c>
    </row>
    <row r="1712" spans="1:10" x14ac:dyDescent="0.2">
      <c r="A1712">
        <v>8707</v>
      </c>
      <c r="B1712">
        <v>0.375</v>
      </c>
      <c r="C1712">
        <v>3</v>
      </c>
      <c r="E1712">
        <v>800</v>
      </c>
      <c r="F1712">
        <v>0.6</v>
      </c>
      <c r="G1712">
        <v>0.51619999999999999</v>
      </c>
      <c r="H1712">
        <v>0.30969999999999998</v>
      </c>
      <c r="I1712">
        <v>0</v>
      </c>
      <c r="J1712" t="s">
        <v>933</v>
      </c>
    </row>
    <row r="1713" spans="1:10" x14ac:dyDescent="0.2">
      <c r="A1713">
        <v>8708</v>
      </c>
      <c r="B1713">
        <v>0.7142857142857143</v>
      </c>
      <c r="C1713">
        <v>3</v>
      </c>
      <c r="E1713">
        <v>420</v>
      </c>
      <c r="F1713">
        <v>1.143</v>
      </c>
      <c r="G1713">
        <v>0.51619999999999999</v>
      </c>
      <c r="H1713">
        <v>0.59</v>
      </c>
      <c r="I1713">
        <v>0</v>
      </c>
      <c r="J1713" t="s">
        <v>934</v>
      </c>
    </row>
    <row r="1714" spans="1:10" x14ac:dyDescent="0.2">
      <c r="A1714">
        <v>8709</v>
      </c>
      <c r="B1714">
        <v>6.6666666666666666E-2</v>
      </c>
      <c r="C1714">
        <v>4</v>
      </c>
      <c r="E1714">
        <v>4500</v>
      </c>
      <c r="F1714">
        <v>0.107</v>
      </c>
      <c r="G1714">
        <v>0.57530000000000003</v>
      </c>
      <c r="H1714">
        <v>6.1600000000000002E-2</v>
      </c>
      <c r="I1714">
        <v>0</v>
      </c>
      <c r="J1714" t="s">
        <v>2963</v>
      </c>
    </row>
    <row r="1715" spans="1:10" x14ac:dyDescent="0.2">
      <c r="A1715">
        <v>8710</v>
      </c>
      <c r="B1715">
        <v>0.3</v>
      </c>
      <c r="C1715">
        <v>1</v>
      </c>
      <c r="E1715">
        <v>1000</v>
      </c>
      <c r="F1715">
        <v>0.48</v>
      </c>
      <c r="G1715">
        <v>0.42299999999999999</v>
      </c>
      <c r="H1715">
        <v>0.20300000000000001</v>
      </c>
      <c r="I1715">
        <v>0</v>
      </c>
      <c r="J1715" t="s">
        <v>1668</v>
      </c>
    </row>
    <row r="1716" spans="1:10" x14ac:dyDescent="0.2">
      <c r="A1716">
        <v>8711</v>
      </c>
      <c r="B1716">
        <v>0.04</v>
      </c>
      <c r="C1716">
        <v>3</v>
      </c>
      <c r="E1716">
        <v>7500</v>
      </c>
      <c r="F1716">
        <v>6.4000000000000001E-2</v>
      </c>
      <c r="G1716">
        <v>0.51619999999999999</v>
      </c>
      <c r="H1716">
        <v>3.3000000000000002E-2</v>
      </c>
      <c r="I1716">
        <v>0</v>
      </c>
      <c r="J1716" t="s">
        <v>2389</v>
      </c>
    </row>
    <row r="1717" spans="1:10" x14ac:dyDescent="0.2">
      <c r="A1717">
        <v>8712</v>
      </c>
      <c r="B1717">
        <v>0.1111111111111111</v>
      </c>
      <c r="C1717">
        <v>3</v>
      </c>
      <c r="E1717">
        <v>2700</v>
      </c>
      <c r="F1717">
        <v>0.17799999999999999</v>
      </c>
      <c r="G1717">
        <v>0.51619999999999999</v>
      </c>
      <c r="H1717">
        <v>9.1899999999999996E-2</v>
      </c>
      <c r="I1717">
        <v>0</v>
      </c>
      <c r="J1717" t="s">
        <v>2842</v>
      </c>
    </row>
    <row r="1718" spans="1:10" x14ac:dyDescent="0.2">
      <c r="A1718">
        <v>8713</v>
      </c>
      <c r="B1718">
        <v>0.10714285714285714</v>
      </c>
      <c r="C1718">
        <v>3</v>
      </c>
      <c r="E1718">
        <v>2800</v>
      </c>
      <c r="F1718">
        <v>0.17100000000000001</v>
      </c>
      <c r="G1718">
        <v>0.51619999999999999</v>
      </c>
      <c r="H1718">
        <v>8.8300000000000003E-2</v>
      </c>
      <c r="I1718">
        <v>0</v>
      </c>
      <c r="J1718" t="s">
        <v>45</v>
      </c>
    </row>
    <row r="1719" spans="1:10" x14ac:dyDescent="0.2">
      <c r="A1719">
        <v>8714</v>
      </c>
      <c r="B1719">
        <v>0.13043478260869565</v>
      </c>
      <c r="C1719">
        <v>2</v>
      </c>
      <c r="E1719">
        <v>2300</v>
      </c>
      <c r="F1719">
        <v>0.20899999999999999</v>
      </c>
      <c r="G1719">
        <v>0.46529999999999999</v>
      </c>
      <c r="H1719">
        <v>9.7199999999999995E-2</v>
      </c>
      <c r="I1719">
        <v>0</v>
      </c>
      <c r="J1719" t="s">
        <v>1781</v>
      </c>
    </row>
    <row r="1720" spans="1:10" x14ac:dyDescent="0.2">
      <c r="A1720">
        <v>8715</v>
      </c>
      <c r="B1720">
        <v>0.6741573033707865</v>
      </c>
      <c r="C1720">
        <v>1</v>
      </c>
      <c r="D1720">
        <v>0.04</v>
      </c>
      <c r="E1720">
        <v>445</v>
      </c>
      <c r="F1720">
        <v>1.079</v>
      </c>
      <c r="G1720">
        <v>0.42299999999999999</v>
      </c>
      <c r="H1720">
        <v>0.45639999999999997</v>
      </c>
      <c r="I1720">
        <v>1.8255999999999998E-2</v>
      </c>
      <c r="J1720" t="s">
        <v>949</v>
      </c>
    </row>
    <row r="1721" spans="1:10" x14ac:dyDescent="0.2">
      <c r="A1721">
        <v>8716</v>
      </c>
      <c r="B1721">
        <v>1.5789473684210527</v>
      </c>
      <c r="C1721">
        <v>6</v>
      </c>
      <c r="E1721">
        <v>190</v>
      </c>
      <c r="F1721">
        <v>2.5259999999999998</v>
      </c>
      <c r="G1721">
        <v>0.76980000000000004</v>
      </c>
      <c r="H1721">
        <v>1.9444999999999999</v>
      </c>
      <c r="I1721">
        <v>0</v>
      </c>
      <c r="J1721" t="s">
        <v>1079</v>
      </c>
    </row>
    <row r="1722" spans="1:10" x14ac:dyDescent="0.2">
      <c r="A1722">
        <v>8717</v>
      </c>
      <c r="B1722">
        <v>0.54545454545454541</v>
      </c>
      <c r="C1722">
        <v>5</v>
      </c>
      <c r="E1722">
        <v>550</v>
      </c>
      <c r="F1722">
        <v>0.873</v>
      </c>
      <c r="G1722">
        <v>0.65980000000000005</v>
      </c>
      <c r="H1722">
        <v>0.57599999999999996</v>
      </c>
      <c r="I1722">
        <v>0</v>
      </c>
      <c r="J1722" t="s">
        <v>730</v>
      </c>
    </row>
    <row r="1723" spans="1:10" x14ac:dyDescent="0.2">
      <c r="A1723">
        <v>8718</v>
      </c>
      <c r="B1723">
        <v>0.54545454545454541</v>
      </c>
      <c r="C1723">
        <v>3</v>
      </c>
      <c r="E1723">
        <v>550</v>
      </c>
      <c r="F1723">
        <v>0.873</v>
      </c>
      <c r="G1723">
        <v>0.51619999999999999</v>
      </c>
      <c r="H1723">
        <v>0.4506</v>
      </c>
      <c r="I1723">
        <v>0</v>
      </c>
      <c r="J1723" t="s">
        <v>1040</v>
      </c>
    </row>
    <row r="1724" spans="1:10" x14ac:dyDescent="0.2">
      <c r="A1724">
        <v>8719</v>
      </c>
      <c r="B1724">
        <v>0.3</v>
      </c>
      <c r="C1724">
        <v>3</v>
      </c>
      <c r="E1724">
        <v>1000</v>
      </c>
      <c r="F1724">
        <v>0.48</v>
      </c>
      <c r="G1724">
        <v>0.51619999999999999</v>
      </c>
      <c r="H1724">
        <v>0.24779999999999999</v>
      </c>
      <c r="I1724">
        <v>0</v>
      </c>
      <c r="J1724" t="s">
        <v>1562</v>
      </c>
    </row>
    <row r="1725" spans="1:10" x14ac:dyDescent="0.2">
      <c r="A1725">
        <v>8720</v>
      </c>
      <c r="B1725">
        <v>0.57692307692307687</v>
      </c>
      <c r="C1725">
        <v>3</v>
      </c>
      <c r="E1725">
        <v>520</v>
      </c>
      <c r="F1725">
        <v>0.92300000000000004</v>
      </c>
      <c r="G1725">
        <v>0.51619999999999999</v>
      </c>
      <c r="H1725">
        <v>0.47649999999999998</v>
      </c>
      <c r="I1725">
        <v>0</v>
      </c>
      <c r="J1725" t="s">
        <v>1077</v>
      </c>
    </row>
    <row r="1726" spans="1:10" x14ac:dyDescent="0.2">
      <c r="A1726">
        <v>8721</v>
      </c>
      <c r="B1726">
        <v>0.2857142857142857</v>
      </c>
      <c r="C1726">
        <v>3</v>
      </c>
      <c r="E1726">
        <v>1050</v>
      </c>
      <c r="F1726">
        <v>0.45700000000000002</v>
      </c>
      <c r="G1726">
        <v>0.51619999999999999</v>
      </c>
      <c r="H1726">
        <v>0.2359</v>
      </c>
      <c r="I1726">
        <v>0</v>
      </c>
      <c r="J1726" t="s">
        <v>1078</v>
      </c>
    </row>
    <row r="1727" spans="1:10" x14ac:dyDescent="0.2">
      <c r="A1727">
        <v>8722</v>
      </c>
      <c r="B1727">
        <v>0.27272727272727271</v>
      </c>
      <c r="C1727">
        <v>3</v>
      </c>
      <c r="E1727">
        <v>1100</v>
      </c>
      <c r="F1727">
        <v>0.436</v>
      </c>
      <c r="G1727">
        <v>0.51619999999999999</v>
      </c>
      <c r="H1727">
        <v>0.22509999999999999</v>
      </c>
      <c r="I1727">
        <v>0</v>
      </c>
      <c r="J1727" t="s">
        <v>2553</v>
      </c>
    </row>
    <row r="1728" spans="1:10" x14ac:dyDescent="0.2">
      <c r="A1728">
        <v>8723</v>
      </c>
      <c r="B1728">
        <v>8.5714285714285715E-2</v>
      </c>
      <c r="C1728">
        <v>4</v>
      </c>
      <c r="E1728">
        <v>3500</v>
      </c>
      <c r="F1728">
        <v>0.13700000000000001</v>
      </c>
      <c r="G1728">
        <v>0.57530000000000003</v>
      </c>
      <c r="H1728">
        <v>7.8799999999999995E-2</v>
      </c>
      <c r="I1728">
        <v>0</v>
      </c>
      <c r="J1728" t="s">
        <v>2964</v>
      </c>
    </row>
    <row r="1729" spans="1:10" x14ac:dyDescent="0.2">
      <c r="A1729">
        <v>8724</v>
      </c>
      <c r="B1729">
        <v>0.40540540540540543</v>
      </c>
      <c r="C1729">
        <v>1</v>
      </c>
      <c r="E1729">
        <v>740</v>
      </c>
      <c r="F1729">
        <v>0.64900000000000002</v>
      </c>
      <c r="G1729">
        <v>0.42299999999999999</v>
      </c>
      <c r="H1729">
        <v>0.27450000000000002</v>
      </c>
      <c r="I1729">
        <v>0</v>
      </c>
      <c r="J1729" t="s">
        <v>2965</v>
      </c>
    </row>
    <row r="1730" spans="1:10" x14ac:dyDescent="0.2">
      <c r="A1730">
        <v>8725</v>
      </c>
      <c r="B1730">
        <v>1.5</v>
      </c>
      <c r="C1730">
        <v>6</v>
      </c>
      <c r="E1730">
        <v>200</v>
      </c>
      <c r="F1730">
        <v>2.4</v>
      </c>
      <c r="G1730">
        <v>0.76980000000000004</v>
      </c>
      <c r="H1730">
        <v>1.8474999999999999</v>
      </c>
      <c r="I1730">
        <v>0</v>
      </c>
      <c r="J1730" t="s">
        <v>1079</v>
      </c>
    </row>
    <row r="1731" spans="1:10" x14ac:dyDescent="0.2">
      <c r="A1731">
        <v>8726</v>
      </c>
      <c r="B1731">
        <v>0.81081081081081086</v>
      </c>
      <c r="C1731">
        <v>5</v>
      </c>
      <c r="E1731">
        <v>370</v>
      </c>
      <c r="F1731">
        <v>1.2969999999999999</v>
      </c>
      <c r="G1731">
        <v>0.65980000000000005</v>
      </c>
      <c r="H1731">
        <v>0.85580000000000001</v>
      </c>
      <c r="I1731">
        <v>0</v>
      </c>
      <c r="J1731" t="s">
        <v>307</v>
      </c>
    </row>
    <row r="1732" spans="1:10" x14ac:dyDescent="0.2">
      <c r="A1732">
        <v>8727</v>
      </c>
      <c r="B1732">
        <v>0.54545454545454541</v>
      </c>
      <c r="C1732">
        <v>3</v>
      </c>
      <c r="E1732">
        <v>550</v>
      </c>
      <c r="F1732">
        <v>0.873</v>
      </c>
      <c r="G1732">
        <v>0.51619999999999999</v>
      </c>
      <c r="H1732">
        <v>0.4506</v>
      </c>
      <c r="I1732">
        <v>0</v>
      </c>
      <c r="J1732" t="s">
        <v>1040</v>
      </c>
    </row>
    <row r="1733" spans="1:10" x14ac:dyDescent="0.2">
      <c r="A1733">
        <v>8728</v>
      </c>
      <c r="B1733">
        <v>0.4</v>
      </c>
      <c r="C1733">
        <v>3</v>
      </c>
      <c r="E1733">
        <v>750</v>
      </c>
      <c r="F1733">
        <v>0.64</v>
      </c>
      <c r="G1733">
        <v>0.51619999999999999</v>
      </c>
      <c r="H1733">
        <v>0.33040000000000003</v>
      </c>
      <c r="I1733">
        <v>0</v>
      </c>
      <c r="J1733" t="s">
        <v>1562</v>
      </c>
    </row>
    <row r="1734" spans="1:10" x14ac:dyDescent="0.2">
      <c r="A1734">
        <v>8729</v>
      </c>
      <c r="B1734">
        <v>0.5357142857142857</v>
      </c>
      <c r="C1734">
        <v>3</v>
      </c>
      <c r="E1734">
        <v>560</v>
      </c>
      <c r="F1734">
        <v>0.85699999999999998</v>
      </c>
      <c r="G1734">
        <v>0.51619999999999999</v>
      </c>
      <c r="H1734">
        <v>0.44240000000000002</v>
      </c>
      <c r="I1734">
        <v>0</v>
      </c>
      <c r="J1734" t="s">
        <v>232</v>
      </c>
    </row>
    <row r="1735" spans="1:10" x14ac:dyDescent="0.2">
      <c r="A1735">
        <v>8730</v>
      </c>
      <c r="B1735">
        <v>0.68181818181818177</v>
      </c>
      <c r="C1735">
        <v>3</v>
      </c>
      <c r="E1735">
        <v>440</v>
      </c>
      <c r="F1735">
        <v>1.091</v>
      </c>
      <c r="G1735">
        <v>0.51619999999999999</v>
      </c>
      <c r="H1735">
        <v>0.56320000000000003</v>
      </c>
      <c r="I1735">
        <v>0</v>
      </c>
      <c r="J1735" t="s">
        <v>934</v>
      </c>
    </row>
    <row r="1736" spans="1:10" x14ac:dyDescent="0.2">
      <c r="A1736">
        <v>8731</v>
      </c>
      <c r="B1736">
        <v>0.13953488372093023</v>
      </c>
      <c r="C1736">
        <v>3</v>
      </c>
      <c r="E1736">
        <v>2150</v>
      </c>
      <c r="F1736">
        <v>0.223</v>
      </c>
      <c r="G1736">
        <v>0.51619999999999999</v>
      </c>
      <c r="H1736">
        <v>0.11509999999999999</v>
      </c>
      <c r="I1736">
        <v>0</v>
      </c>
      <c r="J1736" t="s">
        <v>2552</v>
      </c>
    </row>
    <row r="1737" spans="1:10" x14ac:dyDescent="0.2">
      <c r="A1737">
        <v>8732</v>
      </c>
      <c r="B1737">
        <v>8.5714285714285715E-2</v>
      </c>
      <c r="C1737">
        <v>4</v>
      </c>
      <c r="E1737">
        <v>3500</v>
      </c>
      <c r="F1737">
        <v>0.13700000000000001</v>
      </c>
      <c r="G1737">
        <v>0.57530000000000003</v>
      </c>
      <c r="H1737">
        <v>7.8799999999999995E-2</v>
      </c>
      <c r="I1737">
        <v>0</v>
      </c>
      <c r="J1737" t="s">
        <v>2964</v>
      </c>
    </row>
    <row r="1738" spans="1:10" x14ac:dyDescent="0.2">
      <c r="A1738">
        <v>8733</v>
      </c>
      <c r="B1738">
        <v>0.40540540540540543</v>
      </c>
      <c r="C1738">
        <v>1</v>
      </c>
      <c r="E1738">
        <v>740</v>
      </c>
      <c r="F1738">
        <v>0.64900000000000002</v>
      </c>
      <c r="G1738">
        <v>0.42299999999999999</v>
      </c>
      <c r="H1738">
        <v>0.27450000000000002</v>
      </c>
      <c r="I1738">
        <v>0</v>
      </c>
      <c r="J1738" t="s">
        <v>2965</v>
      </c>
    </row>
    <row r="1739" spans="1:10" x14ac:dyDescent="0.2">
      <c r="A1739">
        <v>8801</v>
      </c>
      <c r="B1739">
        <v>1.2857142857142858</v>
      </c>
      <c r="C1739">
        <v>6</v>
      </c>
      <c r="E1739">
        <v>210</v>
      </c>
      <c r="F1739">
        <v>2.286</v>
      </c>
      <c r="G1739">
        <v>0.76980000000000004</v>
      </c>
      <c r="H1739">
        <v>1.7598</v>
      </c>
      <c r="I1739">
        <v>0</v>
      </c>
      <c r="J1739" t="s">
        <v>2966</v>
      </c>
    </row>
    <row r="1740" spans="1:10" x14ac:dyDescent="0.2">
      <c r="A1740">
        <v>8802</v>
      </c>
      <c r="B1740">
        <v>1.35</v>
      </c>
      <c r="C1740">
        <v>6</v>
      </c>
      <c r="E1740">
        <v>200</v>
      </c>
      <c r="F1740">
        <v>2.4</v>
      </c>
      <c r="G1740">
        <v>0.76980000000000004</v>
      </c>
      <c r="H1740">
        <v>1.8474999999999999</v>
      </c>
      <c r="I1740">
        <v>0</v>
      </c>
      <c r="J1740" t="s">
        <v>2967</v>
      </c>
    </row>
    <row r="1741" spans="1:10" x14ac:dyDescent="0.2">
      <c r="A1741">
        <v>8803</v>
      </c>
      <c r="B1741">
        <v>0.98181818181818181</v>
      </c>
      <c r="C1741">
        <v>5</v>
      </c>
      <c r="E1741">
        <v>275</v>
      </c>
      <c r="F1741">
        <v>1.7450000000000001</v>
      </c>
      <c r="G1741">
        <v>0.65980000000000005</v>
      </c>
      <c r="H1741">
        <v>1.1514</v>
      </c>
      <c r="I1741">
        <v>0</v>
      </c>
      <c r="J1741" t="s">
        <v>2968</v>
      </c>
    </row>
    <row r="1742" spans="1:10" x14ac:dyDescent="0.2">
      <c r="A1742">
        <v>8804</v>
      </c>
      <c r="B1742">
        <v>1.35</v>
      </c>
      <c r="C1742">
        <v>6</v>
      </c>
      <c r="E1742">
        <v>200</v>
      </c>
      <c r="F1742">
        <v>2.4</v>
      </c>
      <c r="G1742">
        <v>0.76980000000000004</v>
      </c>
      <c r="H1742">
        <v>1.8474999999999999</v>
      </c>
      <c r="I1742">
        <v>0</v>
      </c>
      <c r="J1742" t="s">
        <v>2969</v>
      </c>
    </row>
    <row r="1743" spans="1:10" x14ac:dyDescent="0.2">
      <c r="A1743">
        <v>8805</v>
      </c>
      <c r="B1743">
        <v>1.4210526315789473</v>
      </c>
      <c r="C1743">
        <v>6</v>
      </c>
      <c r="E1743">
        <v>190</v>
      </c>
      <c r="F1743">
        <v>2.5259999999999998</v>
      </c>
      <c r="G1743">
        <v>0.76980000000000004</v>
      </c>
      <c r="H1743">
        <v>1.9444999999999999</v>
      </c>
      <c r="I1743">
        <v>0</v>
      </c>
      <c r="J1743" t="s">
        <v>2970</v>
      </c>
    </row>
    <row r="1744" spans="1:10" x14ac:dyDescent="0.2">
      <c r="A1744">
        <v>8806</v>
      </c>
      <c r="B1744">
        <v>1.0384615384615385</v>
      </c>
      <c r="C1744">
        <v>5</v>
      </c>
      <c r="E1744">
        <v>260</v>
      </c>
      <c r="F1744">
        <v>1.8460000000000001</v>
      </c>
      <c r="G1744">
        <v>0.65980000000000005</v>
      </c>
      <c r="H1744">
        <v>1.218</v>
      </c>
      <c r="I1744">
        <v>0</v>
      </c>
      <c r="J1744" t="s">
        <v>2971</v>
      </c>
    </row>
    <row r="1745" spans="1:10" x14ac:dyDescent="0.2">
      <c r="A1745">
        <v>8807</v>
      </c>
      <c r="B1745">
        <v>0.42857142857142855</v>
      </c>
      <c r="C1745">
        <v>3</v>
      </c>
      <c r="E1745">
        <v>630</v>
      </c>
      <c r="F1745">
        <v>0.76200000000000001</v>
      </c>
      <c r="G1745">
        <v>0.51619999999999999</v>
      </c>
      <c r="H1745">
        <v>0.39329999999999998</v>
      </c>
      <c r="I1745">
        <v>0</v>
      </c>
      <c r="J1745" t="s">
        <v>1040</v>
      </c>
    </row>
    <row r="1746" spans="1:10" x14ac:dyDescent="0.2">
      <c r="A1746">
        <v>8808</v>
      </c>
      <c r="B1746">
        <v>0.36</v>
      </c>
      <c r="C1746">
        <v>3</v>
      </c>
      <c r="E1746">
        <v>750</v>
      </c>
      <c r="F1746">
        <v>0.64</v>
      </c>
      <c r="G1746">
        <v>0.51619999999999999</v>
      </c>
      <c r="H1746">
        <v>0.33040000000000003</v>
      </c>
      <c r="I1746">
        <v>0</v>
      </c>
      <c r="J1746" t="s">
        <v>1877</v>
      </c>
    </row>
    <row r="1747" spans="1:10" x14ac:dyDescent="0.2">
      <c r="A1747">
        <v>8809</v>
      </c>
      <c r="B1747">
        <v>0.69230769230769229</v>
      </c>
      <c r="C1747">
        <v>3</v>
      </c>
      <c r="E1747">
        <v>390</v>
      </c>
      <c r="F1747">
        <v>1.2310000000000001</v>
      </c>
      <c r="G1747">
        <v>0.51619999999999999</v>
      </c>
      <c r="H1747">
        <v>0.63539999999999996</v>
      </c>
      <c r="I1747">
        <v>0</v>
      </c>
      <c r="J1747" t="s">
        <v>1456</v>
      </c>
    </row>
    <row r="1748" spans="1:10" x14ac:dyDescent="0.2">
      <c r="A1748">
        <v>8810</v>
      </c>
      <c r="B1748">
        <v>0.40909090909090912</v>
      </c>
      <c r="C1748">
        <v>3</v>
      </c>
      <c r="E1748">
        <v>660</v>
      </c>
      <c r="F1748">
        <v>0.72699999999999998</v>
      </c>
      <c r="G1748">
        <v>0.51619999999999999</v>
      </c>
      <c r="H1748">
        <v>0.37530000000000002</v>
      </c>
      <c r="I1748">
        <v>0</v>
      </c>
      <c r="J1748" t="s">
        <v>939</v>
      </c>
    </row>
    <row r="1749" spans="1:10" x14ac:dyDescent="0.2">
      <c r="A1749">
        <v>8811</v>
      </c>
      <c r="B1749">
        <v>0.28421052631578947</v>
      </c>
      <c r="C1749">
        <v>4</v>
      </c>
      <c r="E1749">
        <v>950</v>
      </c>
      <c r="F1749">
        <v>0.505</v>
      </c>
      <c r="G1749">
        <v>0.57530000000000003</v>
      </c>
      <c r="H1749">
        <v>0.29049999999999998</v>
      </c>
      <c r="I1749">
        <v>0</v>
      </c>
      <c r="J1749" t="s">
        <v>977</v>
      </c>
    </row>
    <row r="1750" spans="1:10" x14ac:dyDescent="0.2">
      <c r="A1750">
        <v>8812</v>
      </c>
      <c r="B1750">
        <v>1.08</v>
      </c>
      <c r="C1750">
        <v>3</v>
      </c>
      <c r="E1750">
        <v>250</v>
      </c>
      <c r="F1750">
        <v>1.92</v>
      </c>
      <c r="G1750">
        <v>0.51619999999999999</v>
      </c>
      <c r="H1750">
        <v>0.99109999999999998</v>
      </c>
      <c r="I1750">
        <v>0</v>
      </c>
      <c r="J1750" t="s">
        <v>675</v>
      </c>
    </row>
    <row r="1751" spans="1:10" x14ac:dyDescent="0.2">
      <c r="A1751">
        <v>8813</v>
      </c>
      <c r="B1751">
        <v>0.15</v>
      </c>
      <c r="C1751">
        <v>3</v>
      </c>
      <c r="E1751">
        <v>1800</v>
      </c>
      <c r="F1751">
        <v>0.26700000000000002</v>
      </c>
      <c r="G1751">
        <v>0.51619999999999999</v>
      </c>
      <c r="H1751">
        <v>0.13780000000000001</v>
      </c>
      <c r="I1751">
        <v>0</v>
      </c>
      <c r="J1751" t="s">
        <v>2972</v>
      </c>
    </row>
    <row r="1752" spans="1:10" x14ac:dyDescent="0.2">
      <c r="A1752">
        <v>8814</v>
      </c>
      <c r="B1752">
        <v>0.67500000000000004</v>
      </c>
      <c r="C1752">
        <v>1</v>
      </c>
      <c r="E1752">
        <v>400</v>
      </c>
      <c r="F1752">
        <v>1.2</v>
      </c>
      <c r="G1752">
        <v>0.42299999999999999</v>
      </c>
      <c r="H1752">
        <v>0.50760000000000005</v>
      </c>
      <c r="I1752">
        <v>0</v>
      </c>
      <c r="J1752" t="s">
        <v>1030</v>
      </c>
    </row>
    <row r="1753" spans="1:10" x14ac:dyDescent="0.2">
      <c r="A1753">
        <v>8815</v>
      </c>
      <c r="B1753">
        <v>6.2790697674418611E-2</v>
      </c>
      <c r="C1753">
        <v>4</v>
      </c>
      <c r="E1753">
        <v>4300</v>
      </c>
      <c r="F1753">
        <v>0.112</v>
      </c>
      <c r="G1753">
        <v>0.57530000000000003</v>
      </c>
      <c r="H1753">
        <v>6.4399999999999999E-2</v>
      </c>
      <c r="I1753">
        <v>0</v>
      </c>
      <c r="J1753" t="s">
        <v>1033</v>
      </c>
    </row>
    <row r="1754" spans="1:10" x14ac:dyDescent="0.2">
      <c r="A1754">
        <v>8816</v>
      </c>
      <c r="B1754">
        <v>3.5999999999999997E-2</v>
      </c>
      <c r="C1754">
        <v>3</v>
      </c>
      <c r="E1754">
        <v>7500</v>
      </c>
      <c r="F1754">
        <v>6.4000000000000001E-2</v>
      </c>
      <c r="G1754">
        <v>0.51619999999999999</v>
      </c>
      <c r="H1754">
        <v>3.3000000000000002E-2</v>
      </c>
      <c r="I1754">
        <v>0</v>
      </c>
      <c r="J1754" t="s">
        <v>2389</v>
      </c>
    </row>
    <row r="1755" spans="1:10" x14ac:dyDescent="0.2">
      <c r="A1755">
        <v>8817</v>
      </c>
      <c r="B1755">
        <v>0.09</v>
      </c>
      <c r="C1755">
        <v>3</v>
      </c>
      <c r="E1755">
        <v>3000</v>
      </c>
      <c r="F1755">
        <v>0.16</v>
      </c>
      <c r="G1755">
        <v>0.51619999999999999</v>
      </c>
      <c r="H1755">
        <v>8.2600000000000007E-2</v>
      </c>
      <c r="I1755">
        <v>0</v>
      </c>
      <c r="J1755" t="s">
        <v>2918</v>
      </c>
    </row>
    <row r="1756" spans="1:10" x14ac:dyDescent="0.2">
      <c r="A1756">
        <v>8818</v>
      </c>
      <c r="B1756">
        <v>8.8524590163934422E-2</v>
      </c>
      <c r="C1756">
        <v>3</v>
      </c>
      <c r="E1756">
        <v>3050</v>
      </c>
      <c r="F1756">
        <v>0.157</v>
      </c>
      <c r="G1756">
        <v>0.51619999999999999</v>
      </c>
      <c r="H1756">
        <v>8.1000000000000003E-2</v>
      </c>
      <c r="I1756">
        <v>0</v>
      </c>
      <c r="J1756" t="s">
        <v>45</v>
      </c>
    </row>
    <row r="1757" spans="1:10" x14ac:dyDescent="0.2">
      <c r="A1757">
        <v>8819</v>
      </c>
      <c r="B1757">
        <v>0.12272727272727273</v>
      </c>
      <c r="C1757">
        <v>2</v>
      </c>
      <c r="E1757">
        <v>2200</v>
      </c>
      <c r="F1757">
        <v>0.218</v>
      </c>
      <c r="G1757">
        <v>0.46529999999999999</v>
      </c>
      <c r="H1757">
        <v>0.1014</v>
      </c>
      <c r="I1757">
        <v>0</v>
      </c>
      <c r="J1757" t="s">
        <v>1781</v>
      </c>
    </row>
    <row r="1758" spans="1:10" x14ac:dyDescent="0.2">
      <c r="A1758">
        <v>8820</v>
      </c>
      <c r="B1758">
        <v>0.19285714285714287</v>
      </c>
      <c r="C1758">
        <v>3</v>
      </c>
      <c r="E1758">
        <v>1400</v>
      </c>
      <c r="F1758">
        <v>0.34300000000000003</v>
      </c>
      <c r="G1758">
        <v>0.51619999999999999</v>
      </c>
      <c r="H1758">
        <v>0.17710000000000001</v>
      </c>
      <c r="I1758">
        <v>0</v>
      </c>
      <c r="J1758" t="s">
        <v>1782</v>
      </c>
    </row>
    <row r="1759" spans="1:10" x14ac:dyDescent="0.2">
      <c r="A1759">
        <v>8821</v>
      </c>
      <c r="B1759">
        <v>1.6363636363636365</v>
      </c>
      <c r="C1759">
        <v>6</v>
      </c>
      <c r="E1759">
        <v>165</v>
      </c>
      <c r="F1759">
        <v>2.9089999999999998</v>
      </c>
      <c r="G1759">
        <v>0.76980000000000004</v>
      </c>
      <c r="H1759">
        <v>2.2393000000000001</v>
      </c>
      <c r="I1759">
        <v>0</v>
      </c>
      <c r="J1759" t="s">
        <v>2973</v>
      </c>
    </row>
    <row r="1760" spans="1:10" x14ac:dyDescent="0.2">
      <c r="A1760">
        <v>8822</v>
      </c>
      <c r="B1760">
        <v>1.7419354838709677</v>
      </c>
      <c r="C1760">
        <v>6</v>
      </c>
      <c r="E1760">
        <v>155</v>
      </c>
      <c r="F1760">
        <v>3.097</v>
      </c>
      <c r="G1760">
        <v>0.76980000000000004</v>
      </c>
      <c r="H1760">
        <v>2.3841000000000001</v>
      </c>
      <c r="I1760">
        <v>0</v>
      </c>
      <c r="J1760" t="s">
        <v>2974</v>
      </c>
    </row>
    <row r="1761" spans="1:10" x14ac:dyDescent="0.2">
      <c r="A1761">
        <v>8823</v>
      </c>
      <c r="B1761">
        <v>1.2272727272727273</v>
      </c>
      <c r="C1761">
        <v>5</v>
      </c>
      <c r="E1761">
        <v>220</v>
      </c>
      <c r="F1761">
        <v>2.1819999999999999</v>
      </c>
      <c r="G1761">
        <v>0.65980000000000005</v>
      </c>
      <c r="H1761">
        <v>1.4397</v>
      </c>
      <c r="I1761">
        <v>0</v>
      </c>
      <c r="J1761" t="s">
        <v>2975</v>
      </c>
    </row>
    <row r="1762" spans="1:10" x14ac:dyDescent="0.2">
      <c r="A1762">
        <v>8824</v>
      </c>
      <c r="B1762">
        <v>0.45</v>
      </c>
      <c r="C1762">
        <v>1</v>
      </c>
      <c r="E1762">
        <v>600</v>
      </c>
      <c r="F1762">
        <v>0.8</v>
      </c>
      <c r="G1762">
        <v>0.42299999999999999</v>
      </c>
      <c r="H1762">
        <v>0.33839999999999998</v>
      </c>
      <c r="I1762">
        <v>0</v>
      </c>
      <c r="J1762" t="s">
        <v>474</v>
      </c>
    </row>
    <row r="1763" spans="1:10" x14ac:dyDescent="0.2">
      <c r="A1763">
        <v>8825</v>
      </c>
      <c r="B1763">
        <v>1.4210526315789473</v>
      </c>
      <c r="C1763">
        <v>6</v>
      </c>
      <c r="E1763">
        <v>190</v>
      </c>
      <c r="F1763">
        <v>2.5259999999999998</v>
      </c>
      <c r="G1763">
        <v>0.76980000000000004</v>
      </c>
      <c r="H1763">
        <v>1.9444999999999999</v>
      </c>
      <c r="I1763">
        <v>0</v>
      </c>
      <c r="J1763" t="s">
        <v>2976</v>
      </c>
    </row>
    <row r="1764" spans="1:10" x14ac:dyDescent="0.2">
      <c r="A1764">
        <v>8826</v>
      </c>
      <c r="B1764">
        <v>1.5</v>
      </c>
      <c r="C1764">
        <v>6</v>
      </c>
      <c r="E1764">
        <v>180</v>
      </c>
      <c r="F1764">
        <v>2.6669999999999998</v>
      </c>
      <c r="G1764">
        <v>0.76980000000000004</v>
      </c>
      <c r="H1764">
        <v>2.0531000000000001</v>
      </c>
      <c r="I1764">
        <v>0</v>
      </c>
      <c r="J1764" t="s">
        <v>2977</v>
      </c>
    </row>
    <row r="1765" spans="1:10" x14ac:dyDescent="0.2">
      <c r="A1765">
        <v>8827</v>
      </c>
      <c r="B1765">
        <v>1.173913043478261</v>
      </c>
      <c r="C1765">
        <v>5</v>
      </c>
      <c r="E1765">
        <v>230</v>
      </c>
      <c r="F1765">
        <v>2.0870000000000002</v>
      </c>
      <c r="G1765">
        <v>0.65980000000000005</v>
      </c>
      <c r="H1765">
        <v>1.377</v>
      </c>
      <c r="I1765">
        <v>0</v>
      </c>
      <c r="J1765" t="s">
        <v>2978</v>
      </c>
    </row>
    <row r="1766" spans="1:10" x14ac:dyDescent="0.2">
      <c r="A1766">
        <v>8828</v>
      </c>
      <c r="B1766">
        <v>0.50943396226415094</v>
      </c>
      <c r="C1766">
        <v>3</v>
      </c>
      <c r="E1766">
        <v>530</v>
      </c>
      <c r="F1766">
        <v>0.90600000000000003</v>
      </c>
      <c r="G1766">
        <v>0.51619999999999999</v>
      </c>
      <c r="H1766">
        <v>0.4677</v>
      </c>
      <c r="I1766">
        <v>0</v>
      </c>
      <c r="J1766" t="s">
        <v>1040</v>
      </c>
    </row>
    <row r="1767" spans="1:10" x14ac:dyDescent="0.2">
      <c r="A1767">
        <v>8829</v>
      </c>
      <c r="B1767">
        <v>0.43548387096774194</v>
      </c>
      <c r="C1767">
        <v>3</v>
      </c>
      <c r="E1767">
        <v>620</v>
      </c>
      <c r="F1767">
        <v>0.77400000000000002</v>
      </c>
      <c r="G1767">
        <v>0.51619999999999999</v>
      </c>
      <c r="H1767">
        <v>0.39950000000000002</v>
      </c>
      <c r="I1767">
        <v>0</v>
      </c>
      <c r="J1767" t="s">
        <v>1877</v>
      </c>
    </row>
    <row r="1768" spans="1:10" x14ac:dyDescent="0.2">
      <c r="A1768">
        <v>8830</v>
      </c>
      <c r="B1768">
        <v>0.9</v>
      </c>
      <c r="C1768">
        <v>3</v>
      </c>
      <c r="E1768">
        <v>300</v>
      </c>
      <c r="F1768">
        <v>1.6</v>
      </c>
      <c r="G1768">
        <v>0.51619999999999999</v>
      </c>
      <c r="H1768">
        <v>0.82589999999999997</v>
      </c>
      <c r="I1768">
        <v>0</v>
      </c>
      <c r="J1768" t="s">
        <v>896</v>
      </c>
    </row>
    <row r="1769" spans="1:10" x14ac:dyDescent="0.2">
      <c r="A1769">
        <v>8831</v>
      </c>
      <c r="B1769">
        <v>0.54</v>
      </c>
      <c r="C1769">
        <v>3</v>
      </c>
      <c r="E1769">
        <v>500</v>
      </c>
      <c r="F1769">
        <v>0.96</v>
      </c>
      <c r="G1769">
        <v>0.51619999999999999</v>
      </c>
      <c r="H1769">
        <v>0.49559999999999998</v>
      </c>
      <c r="I1769">
        <v>0</v>
      </c>
      <c r="J1769" t="s">
        <v>897</v>
      </c>
    </row>
    <row r="1770" spans="1:10" x14ac:dyDescent="0.2">
      <c r="A1770">
        <v>8832</v>
      </c>
      <c r="B1770">
        <v>0.24545454545454545</v>
      </c>
      <c r="C1770">
        <v>4</v>
      </c>
      <c r="E1770">
        <v>1100</v>
      </c>
      <c r="F1770">
        <v>0.436</v>
      </c>
      <c r="G1770">
        <v>0.57530000000000003</v>
      </c>
      <c r="H1770">
        <v>0.25080000000000002</v>
      </c>
      <c r="I1770">
        <v>0</v>
      </c>
      <c r="J1770" t="s">
        <v>1116</v>
      </c>
    </row>
    <row r="1771" spans="1:10" x14ac:dyDescent="0.2">
      <c r="A1771">
        <v>8833</v>
      </c>
      <c r="B1771">
        <v>0.9642857142857143</v>
      </c>
      <c r="C1771">
        <v>3</v>
      </c>
      <c r="E1771">
        <v>280</v>
      </c>
      <c r="F1771">
        <v>1.714</v>
      </c>
      <c r="G1771">
        <v>0.51619999999999999</v>
      </c>
      <c r="H1771">
        <v>0.88480000000000003</v>
      </c>
      <c r="I1771">
        <v>0</v>
      </c>
      <c r="J1771" t="s">
        <v>675</v>
      </c>
    </row>
    <row r="1772" spans="1:10" x14ac:dyDescent="0.2">
      <c r="A1772">
        <v>8834</v>
      </c>
      <c r="B1772">
        <v>7.7142857142857138E-2</v>
      </c>
      <c r="C1772">
        <v>4</v>
      </c>
      <c r="E1772">
        <v>3500</v>
      </c>
      <c r="F1772">
        <v>0.13700000000000001</v>
      </c>
      <c r="G1772">
        <v>0.57530000000000003</v>
      </c>
      <c r="H1772">
        <v>7.8799999999999995E-2</v>
      </c>
      <c r="I1772">
        <v>0</v>
      </c>
      <c r="J1772" t="s">
        <v>2826</v>
      </c>
    </row>
    <row r="1773" spans="1:10" x14ac:dyDescent="0.2">
      <c r="A1773">
        <v>8835</v>
      </c>
      <c r="B1773">
        <v>0.36486486486486486</v>
      </c>
      <c r="C1773">
        <v>1</v>
      </c>
      <c r="E1773">
        <v>740</v>
      </c>
      <c r="F1773">
        <v>0.64900000000000002</v>
      </c>
      <c r="G1773">
        <v>0.42299999999999999</v>
      </c>
      <c r="H1773">
        <v>0.27450000000000002</v>
      </c>
      <c r="I1773">
        <v>0</v>
      </c>
      <c r="J1773" t="s">
        <v>2827</v>
      </c>
    </row>
    <row r="1774" spans="1:10" x14ac:dyDescent="0.2">
      <c r="A1774">
        <v>8836</v>
      </c>
      <c r="B1774">
        <v>7.9411764705882348E-2</v>
      </c>
      <c r="C1774">
        <v>3</v>
      </c>
      <c r="E1774">
        <v>3400</v>
      </c>
      <c r="F1774">
        <v>0.14099999999999999</v>
      </c>
      <c r="G1774">
        <v>0.51619999999999999</v>
      </c>
      <c r="H1774">
        <v>7.2800000000000004E-2</v>
      </c>
      <c r="I1774">
        <v>0</v>
      </c>
      <c r="J1774" t="s">
        <v>2552</v>
      </c>
    </row>
    <row r="1775" spans="1:10" x14ac:dyDescent="0.2">
      <c r="A1775">
        <v>8837</v>
      </c>
      <c r="B1775">
        <v>0.33750000000000002</v>
      </c>
      <c r="C1775">
        <v>1</v>
      </c>
      <c r="E1775">
        <v>800</v>
      </c>
      <c r="F1775">
        <v>0.6</v>
      </c>
      <c r="G1775">
        <v>0.42299999999999999</v>
      </c>
      <c r="H1775">
        <v>0.25380000000000003</v>
      </c>
      <c r="I1775">
        <v>0</v>
      </c>
      <c r="J1775" t="s">
        <v>1641</v>
      </c>
    </row>
    <row r="1776" spans="1:10" x14ac:dyDescent="0.2">
      <c r="A1776">
        <v>8838</v>
      </c>
      <c r="B1776">
        <v>1.588235294117647</v>
      </c>
      <c r="C1776">
        <v>6</v>
      </c>
      <c r="E1776">
        <v>170</v>
      </c>
      <c r="F1776">
        <v>2.8239999999999998</v>
      </c>
      <c r="G1776">
        <v>0.76980000000000004</v>
      </c>
      <c r="H1776">
        <v>2.1739000000000002</v>
      </c>
      <c r="I1776">
        <v>0</v>
      </c>
      <c r="J1776" t="s">
        <v>2979</v>
      </c>
    </row>
    <row r="1777" spans="1:10" x14ac:dyDescent="0.2">
      <c r="A1777">
        <v>8839</v>
      </c>
      <c r="B1777">
        <v>0.51923076923076927</v>
      </c>
      <c r="C1777">
        <v>3</v>
      </c>
      <c r="E1777">
        <v>520</v>
      </c>
      <c r="F1777">
        <v>0.92300000000000004</v>
      </c>
      <c r="G1777">
        <v>0.51619999999999999</v>
      </c>
      <c r="H1777">
        <v>0.47649999999999998</v>
      </c>
      <c r="I1777">
        <v>0</v>
      </c>
      <c r="J1777" t="s">
        <v>2980</v>
      </c>
    </row>
    <row r="1778" spans="1:10" x14ac:dyDescent="0.2">
      <c r="A1778">
        <v>8840</v>
      </c>
      <c r="B1778">
        <v>0.81818181818181823</v>
      </c>
      <c r="C1778">
        <v>3</v>
      </c>
      <c r="E1778">
        <v>330</v>
      </c>
      <c r="F1778">
        <v>1.4550000000000001</v>
      </c>
      <c r="G1778">
        <v>0.51619999999999999</v>
      </c>
      <c r="H1778">
        <v>0.75109999999999999</v>
      </c>
      <c r="I1778">
        <v>0</v>
      </c>
      <c r="J1778" t="s">
        <v>2981</v>
      </c>
    </row>
    <row r="1779" spans="1:10" x14ac:dyDescent="0.2">
      <c r="A1779">
        <v>8841</v>
      </c>
      <c r="B1779">
        <v>0.54</v>
      </c>
      <c r="C1779">
        <v>3</v>
      </c>
      <c r="E1779">
        <v>500</v>
      </c>
      <c r="F1779">
        <v>0.96</v>
      </c>
      <c r="G1779">
        <v>0.51619999999999999</v>
      </c>
      <c r="H1779">
        <v>0.49559999999999998</v>
      </c>
      <c r="I1779">
        <v>0</v>
      </c>
      <c r="J1779" t="s">
        <v>2982</v>
      </c>
    </row>
    <row r="1780" spans="1:10" x14ac:dyDescent="0.2">
      <c r="A1780">
        <v>8842</v>
      </c>
      <c r="B1780">
        <v>0.45</v>
      </c>
      <c r="C1780">
        <v>1</v>
      </c>
      <c r="E1780">
        <v>600</v>
      </c>
      <c r="F1780">
        <v>0.8</v>
      </c>
      <c r="G1780">
        <v>0.42299999999999999</v>
      </c>
      <c r="H1780">
        <v>0.33839999999999998</v>
      </c>
      <c r="I1780">
        <v>0</v>
      </c>
      <c r="J1780" t="s">
        <v>2983</v>
      </c>
    </row>
    <row r="1781" spans="1:10" x14ac:dyDescent="0.2">
      <c r="A1781">
        <v>8843</v>
      </c>
      <c r="B1781">
        <v>1.6363636363636365</v>
      </c>
      <c r="C1781">
        <v>6</v>
      </c>
      <c r="E1781">
        <v>165</v>
      </c>
      <c r="F1781">
        <v>2.9089999999999998</v>
      </c>
      <c r="G1781">
        <v>0.76980000000000004</v>
      </c>
      <c r="H1781">
        <v>2.2393000000000001</v>
      </c>
      <c r="I1781">
        <v>0</v>
      </c>
      <c r="J1781" t="s">
        <v>2984</v>
      </c>
    </row>
    <row r="1782" spans="1:10" x14ac:dyDescent="0.2">
      <c r="A1782">
        <v>8844</v>
      </c>
      <c r="B1782">
        <v>1.7419354838709677</v>
      </c>
      <c r="C1782">
        <v>6</v>
      </c>
      <c r="E1782">
        <v>155</v>
      </c>
      <c r="F1782">
        <v>3.097</v>
      </c>
      <c r="G1782">
        <v>0.76980000000000004</v>
      </c>
      <c r="H1782">
        <v>2.3841000000000001</v>
      </c>
      <c r="I1782">
        <v>0</v>
      </c>
      <c r="J1782" t="s">
        <v>2985</v>
      </c>
    </row>
    <row r="1783" spans="1:10" x14ac:dyDescent="0.2">
      <c r="A1783">
        <v>8845</v>
      </c>
      <c r="B1783">
        <v>0.52941176470588236</v>
      </c>
      <c r="C1783">
        <v>3</v>
      </c>
      <c r="E1783">
        <v>510</v>
      </c>
      <c r="F1783">
        <v>0.94099999999999995</v>
      </c>
      <c r="G1783">
        <v>0.51619999999999999</v>
      </c>
      <c r="H1783">
        <v>0.48570000000000002</v>
      </c>
      <c r="I1783">
        <v>0</v>
      </c>
      <c r="J1783" t="s">
        <v>2986</v>
      </c>
    </row>
    <row r="1784" spans="1:10" x14ac:dyDescent="0.2">
      <c r="A1784">
        <v>8846</v>
      </c>
      <c r="B1784">
        <v>0.69230769230769229</v>
      </c>
      <c r="C1784">
        <v>3</v>
      </c>
      <c r="E1784">
        <v>390</v>
      </c>
      <c r="F1784">
        <v>1.2310000000000001</v>
      </c>
      <c r="G1784">
        <v>0.51619999999999999</v>
      </c>
      <c r="H1784">
        <v>0.63539999999999996</v>
      </c>
      <c r="I1784">
        <v>0</v>
      </c>
      <c r="J1784" t="s">
        <v>2987</v>
      </c>
    </row>
    <row r="1785" spans="1:10" x14ac:dyDescent="0.2">
      <c r="A1785">
        <v>8847</v>
      </c>
      <c r="B1785">
        <v>1.0384615384615385</v>
      </c>
      <c r="C1785">
        <v>5</v>
      </c>
      <c r="E1785">
        <v>260</v>
      </c>
      <c r="F1785">
        <v>1.8460000000000001</v>
      </c>
      <c r="G1785">
        <v>0.65980000000000005</v>
      </c>
      <c r="H1785">
        <v>1.218</v>
      </c>
      <c r="I1785">
        <v>0</v>
      </c>
      <c r="J1785" t="s">
        <v>2988</v>
      </c>
    </row>
    <row r="1786" spans="1:10" x14ac:dyDescent="0.2">
      <c r="A1786">
        <v>8848</v>
      </c>
      <c r="B1786">
        <v>1.08</v>
      </c>
      <c r="C1786">
        <v>5</v>
      </c>
      <c r="E1786">
        <v>250</v>
      </c>
      <c r="F1786">
        <v>1.92</v>
      </c>
      <c r="G1786">
        <v>0.65980000000000005</v>
      </c>
      <c r="H1786">
        <v>1.2667999999999999</v>
      </c>
      <c r="I1786">
        <v>0</v>
      </c>
      <c r="J1786" t="s">
        <v>2989</v>
      </c>
    </row>
    <row r="1787" spans="1:10" x14ac:dyDescent="0.2">
      <c r="A1787">
        <v>8849</v>
      </c>
      <c r="B1787">
        <v>0.45</v>
      </c>
      <c r="C1787">
        <v>3</v>
      </c>
      <c r="E1787">
        <v>600</v>
      </c>
      <c r="F1787">
        <v>0.8</v>
      </c>
      <c r="G1787">
        <v>0.51619999999999999</v>
      </c>
      <c r="H1787">
        <v>0.41299999999999998</v>
      </c>
      <c r="I1787">
        <v>0</v>
      </c>
      <c r="J1787" t="s">
        <v>1551</v>
      </c>
    </row>
    <row r="1788" spans="1:10" x14ac:dyDescent="0.2">
      <c r="A1788">
        <v>8850</v>
      </c>
      <c r="B1788">
        <v>0.32926829268292684</v>
      </c>
      <c r="C1788">
        <v>3</v>
      </c>
      <c r="E1788">
        <v>820</v>
      </c>
      <c r="F1788">
        <v>0.58499999999999996</v>
      </c>
      <c r="G1788">
        <v>0.51619999999999999</v>
      </c>
      <c r="H1788">
        <v>0.30199999999999999</v>
      </c>
      <c r="I1788">
        <v>0</v>
      </c>
      <c r="J1788" t="s">
        <v>2990</v>
      </c>
    </row>
    <row r="1789" spans="1:10" x14ac:dyDescent="0.2">
      <c r="A1789">
        <v>8851</v>
      </c>
      <c r="B1789">
        <v>0.45</v>
      </c>
      <c r="C1789">
        <v>1</v>
      </c>
      <c r="E1789">
        <v>600</v>
      </c>
      <c r="F1789">
        <v>0.8</v>
      </c>
      <c r="G1789">
        <v>0.42299999999999999</v>
      </c>
      <c r="H1789">
        <v>0.33839999999999998</v>
      </c>
      <c r="I1789">
        <v>0</v>
      </c>
      <c r="J1789" t="s">
        <v>1095</v>
      </c>
    </row>
    <row r="1790" spans="1:10" x14ac:dyDescent="0.2">
      <c r="A1790">
        <v>8852</v>
      </c>
      <c r="B1790">
        <v>0.31764705882352939</v>
      </c>
      <c r="C1790">
        <v>4</v>
      </c>
      <c r="E1790">
        <v>850</v>
      </c>
      <c r="F1790">
        <v>0.56499999999999995</v>
      </c>
      <c r="G1790">
        <v>0.57530000000000003</v>
      </c>
      <c r="H1790">
        <v>0.32500000000000001</v>
      </c>
      <c r="I1790">
        <v>0</v>
      </c>
      <c r="J1790" t="s">
        <v>1170</v>
      </c>
    </row>
    <row r="1791" spans="1:10" x14ac:dyDescent="0.2">
      <c r="A1791">
        <v>8853</v>
      </c>
      <c r="B1791">
        <v>1.2272727272727273</v>
      </c>
      <c r="C1791">
        <v>3</v>
      </c>
      <c r="E1791">
        <v>220</v>
      </c>
      <c r="F1791">
        <v>2.1819999999999999</v>
      </c>
      <c r="G1791">
        <v>0.51619999999999999</v>
      </c>
      <c r="H1791">
        <v>1.1263000000000001</v>
      </c>
      <c r="I1791">
        <v>0</v>
      </c>
      <c r="J1791" t="s">
        <v>44</v>
      </c>
    </row>
    <row r="1792" spans="1:10" x14ac:dyDescent="0.2">
      <c r="A1792">
        <v>8854</v>
      </c>
      <c r="B1792">
        <v>1.6363636363636365</v>
      </c>
      <c r="C1792">
        <v>6</v>
      </c>
      <c r="E1792">
        <v>165</v>
      </c>
      <c r="F1792">
        <v>2.9089999999999998</v>
      </c>
      <c r="G1792">
        <v>0.76980000000000004</v>
      </c>
      <c r="H1792">
        <v>2.2393000000000001</v>
      </c>
      <c r="I1792">
        <v>0</v>
      </c>
      <c r="J1792" t="s">
        <v>2991</v>
      </c>
    </row>
    <row r="1793" spans="1:10" x14ac:dyDescent="0.2">
      <c r="A1793">
        <v>8855</v>
      </c>
      <c r="B1793">
        <v>0.55102040816326525</v>
      </c>
      <c r="C1793">
        <v>3</v>
      </c>
      <c r="E1793">
        <v>490</v>
      </c>
      <c r="F1793">
        <v>0.98</v>
      </c>
      <c r="G1793">
        <v>0.51619999999999999</v>
      </c>
      <c r="H1793">
        <v>0.50590000000000002</v>
      </c>
      <c r="I1793">
        <v>0</v>
      </c>
      <c r="J1793" t="s">
        <v>2992</v>
      </c>
    </row>
    <row r="1794" spans="1:10" x14ac:dyDescent="0.2">
      <c r="A1794">
        <v>8856</v>
      </c>
      <c r="B1794">
        <v>0.75</v>
      </c>
      <c r="C1794">
        <v>3</v>
      </c>
      <c r="E1794">
        <v>360</v>
      </c>
      <c r="F1794">
        <v>1.333</v>
      </c>
      <c r="G1794">
        <v>0.51619999999999999</v>
      </c>
      <c r="H1794">
        <v>0.68810000000000004</v>
      </c>
      <c r="I1794">
        <v>0</v>
      </c>
      <c r="J1794" t="s">
        <v>2993</v>
      </c>
    </row>
    <row r="1795" spans="1:10" x14ac:dyDescent="0.2">
      <c r="A1795">
        <v>8857</v>
      </c>
      <c r="B1795">
        <v>1.2857142857142858</v>
      </c>
      <c r="C1795">
        <v>5</v>
      </c>
      <c r="E1795">
        <v>210</v>
      </c>
      <c r="F1795">
        <v>2.286</v>
      </c>
      <c r="G1795">
        <v>0.65980000000000005</v>
      </c>
      <c r="H1795">
        <v>1.5083</v>
      </c>
      <c r="I1795">
        <v>0</v>
      </c>
      <c r="J1795" t="s">
        <v>2994</v>
      </c>
    </row>
    <row r="1796" spans="1:10" x14ac:dyDescent="0.2">
      <c r="A1796">
        <v>8858</v>
      </c>
      <c r="B1796">
        <v>0.46551724137931033</v>
      </c>
      <c r="C1796">
        <v>3</v>
      </c>
      <c r="E1796">
        <v>580</v>
      </c>
      <c r="F1796">
        <v>0.82799999999999996</v>
      </c>
      <c r="G1796">
        <v>0.51619999999999999</v>
      </c>
      <c r="H1796">
        <v>0.4274</v>
      </c>
      <c r="I1796">
        <v>0</v>
      </c>
      <c r="J1796" t="s">
        <v>2995</v>
      </c>
    </row>
    <row r="1797" spans="1:10" x14ac:dyDescent="0.2">
      <c r="A1797">
        <v>8859</v>
      </c>
      <c r="B1797">
        <v>0.43548387096774194</v>
      </c>
      <c r="C1797">
        <v>3</v>
      </c>
      <c r="E1797">
        <v>620</v>
      </c>
      <c r="F1797">
        <v>0.77400000000000002</v>
      </c>
      <c r="G1797">
        <v>0.51619999999999999</v>
      </c>
      <c r="H1797">
        <v>0.39950000000000002</v>
      </c>
      <c r="I1797">
        <v>0</v>
      </c>
      <c r="J1797" t="s">
        <v>2996</v>
      </c>
    </row>
    <row r="1798" spans="1:10" x14ac:dyDescent="0.2">
      <c r="A1798">
        <v>8860</v>
      </c>
      <c r="B1798">
        <v>1.6875</v>
      </c>
      <c r="C1798">
        <v>6</v>
      </c>
      <c r="E1798">
        <v>160</v>
      </c>
      <c r="F1798">
        <v>3</v>
      </c>
      <c r="G1798">
        <v>0.76980000000000004</v>
      </c>
      <c r="H1798">
        <v>2.3094000000000001</v>
      </c>
      <c r="I1798">
        <v>0</v>
      </c>
      <c r="J1798" t="s">
        <v>2997</v>
      </c>
    </row>
    <row r="1799" spans="1:10" x14ac:dyDescent="0.2">
      <c r="A1799">
        <v>8861</v>
      </c>
      <c r="B1799">
        <v>1.08</v>
      </c>
      <c r="C1799">
        <v>5</v>
      </c>
      <c r="E1799">
        <v>250</v>
      </c>
      <c r="F1799">
        <v>1.92</v>
      </c>
      <c r="G1799">
        <v>0.65980000000000005</v>
      </c>
      <c r="H1799">
        <v>1.2667999999999999</v>
      </c>
      <c r="I1799">
        <v>0</v>
      </c>
      <c r="J1799" t="s">
        <v>2998</v>
      </c>
    </row>
    <row r="1800" spans="1:10" x14ac:dyDescent="0.2">
      <c r="A1800">
        <v>8862</v>
      </c>
      <c r="B1800">
        <v>0.51923076923076927</v>
      </c>
      <c r="C1800">
        <v>3</v>
      </c>
      <c r="E1800">
        <v>520</v>
      </c>
      <c r="F1800">
        <v>0.92300000000000004</v>
      </c>
      <c r="G1800">
        <v>0.51619999999999999</v>
      </c>
      <c r="H1800">
        <v>0.47649999999999998</v>
      </c>
      <c r="I1800">
        <v>0</v>
      </c>
      <c r="J1800" t="s">
        <v>2999</v>
      </c>
    </row>
    <row r="1801" spans="1:10" x14ac:dyDescent="0.2">
      <c r="A1801">
        <v>8863</v>
      </c>
      <c r="B1801">
        <v>0.35526315789473684</v>
      </c>
      <c r="C1801">
        <v>3</v>
      </c>
      <c r="E1801">
        <v>760</v>
      </c>
      <c r="F1801">
        <v>0.63200000000000001</v>
      </c>
      <c r="G1801">
        <v>0.51619999999999999</v>
      </c>
      <c r="H1801">
        <v>0.32619999999999999</v>
      </c>
      <c r="I1801">
        <v>0</v>
      </c>
      <c r="J1801" t="s">
        <v>3000</v>
      </c>
    </row>
    <row r="1802" spans="1:10" x14ac:dyDescent="0.2">
      <c r="A1802">
        <v>8864</v>
      </c>
      <c r="B1802">
        <v>0.6428571428571429</v>
      </c>
      <c r="C1802">
        <v>3</v>
      </c>
      <c r="E1802">
        <v>420</v>
      </c>
      <c r="F1802">
        <v>1.143</v>
      </c>
      <c r="G1802">
        <v>0.51619999999999999</v>
      </c>
      <c r="H1802">
        <v>0.59</v>
      </c>
      <c r="I1802">
        <v>0</v>
      </c>
      <c r="J1802" t="s">
        <v>3001</v>
      </c>
    </row>
    <row r="1803" spans="1:10" x14ac:dyDescent="0.2">
      <c r="A1803">
        <v>8865</v>
      </c>
      <c r="B1803">
        <v>0.3253012048192771</v>
      </c>
      <c r="C1803">
        <v>3</v>
      </c>
      <c r="E1803">
        <v>830</v>
      </c>
      <c r="F1803">
        <v>0.57799999999999996</v>
      </c>
      <c r="G1803">
        <v>0.51619999999999999</v>
      </c>
      <c r="H1803">
        <v>0.2984</v>
      </c>
      <c r="I1803">
        <v>0</v>
      </c>
      <c r="J1803" t="s">
        <v>3002</v>
      </c>
    </row>
    <row r="1804" spans="1:10" x14ac:dyDescent="0.2">
      <c r="A1804">
        <v>8866</v>
      </c>
      <c r="B1804">
        <v>0.13846153846153847</v>
      </c>
      <c r="C1804">
        <v>3</v>
      </c>
      <c r="E1804">
        <v>1950</v>
      </c>
      <c r="F1804">
        <v>0.246</v>
      </c>
      <c r="G1804">
        <v>0.51619999999999999</v>
      </c>
      <c r="H1804">
        <v>0.127</v>
      </c>
      <c r="I1804">
        <v>0</v>
      </c>
      <c r="J1804" t="s">
        <v>3003</v>
      </c>
    </row>
    <row r="1805" spans="1:10" x14ac:dyDescent="0.2">
      <c r="A1805">
        <v>8867</v>
      </c>
      <c r="B1805">
        <v>2.903225806451613E-2</v>
      </c>
      <c r="C1805">
        <v>4</v>
      </c>
      <c r="E1805">
        <v>9300</v>
      </c>
      <c r="F1805">
        <v>5.1999999999999998E-2</v>
      </c>
      <c r="G1805">
        <v>0.57530000000000003</v>
      </c>
      <c r="H1805">
        <v>2.9899999999999999E-2</v>
      </c>
      <c r="I1805">
        <v>0</v>
      </c>
      <c r="J1805" t="s">
        <v>2666</v>
      </c>
    </row>
    <row r="1806" spans="1:10" x14ac:dyDescent="0.2">
      <c r="A1806">
        <v>8868</v>
      </c>
      <c r="B1806">
        <v>6.2790697674418611E-2</v>
      </c>
      <c r="C1806">
        <v>4</v>
      </c>
      <c r="E1806">
        <v>4300</v>
      </c>
      <c r="F1806">
        <v>0.112</v>
      </c>
      <c r="G1806">
        <v>0.57530000000000003</v>
      </c>
      <c r="H1806">
        <v>6.4399999999999999E-2</v>
      </c>
      <c r="I1806">
        <v>0</v>
      </c>
      <c r="J1806" t="s">
        <v>2667</v>
      </c>
    </row>
    <row r="1807" spans="1:10" x14ac:dyDescent="0.2">
      <c r="A1807">
        <v>8869</v>
      </c>
      <c r="B1807">
        <v>0.06</v>
      </c>
      <c r="C1807">
        <v>3</v>
      </c>
      <c r="E1807">
        <v>4500</v>
      </c>
      <c r="F1807">
        <v>0.107</v>
      </c>
      <c r="G1807">
        <v>0.51619999999999999</v>
      </c>
      <c r="H1807">
        <v>5.5199999999999999E-2</v>
      </c>
      <c r="I1807">
        <v>0</v>
      </c>
      <c r="J1807" t="s">
        <v>812</v>
      </c>
    </row>
    <row r="1808" spans="1:10" x14ac:dyDescent="0.2">
      <c r="A1808">
        <v>8870</v>
      </c>
      <c r="B1808">
        <v>0.29347826086956524</v>
      </c>
      <c r="C1808">
        <v>3</v>
      </c>
      <c r="E1808">
        <v>920</v>
      </c>
      <c r="F1808">
        <v>0.52200000000000002</v>
      </c>
      <c r="G1808">
        <v>0.51619999999999999</v>
      </c>
      <c r="H1808">
        <v>0.26950000000000002</v>
      </c>
      <c r="I1808">
        <v>0</v>
      </c>
      <c r="J1808" t="s">
        <v>3004</v>
      </c>
    </row>
    <row r="1809" spans="1:10" x14ac:dyDescent="0.2">
      <c r="A1809">
        <v>8901</v>
      </c>
      <c r="B1809">
        <v>5</v>
      </c>
      <c r="C1809">
        <v>6</v>
      </c>
      <c r="E1809">
        <v>50</v>
      </c>
      <c r="F1809">
        <v>9.6</v>
      </c>
      <c r="H1809">
        <v>0</v>
      </c>
      <c r="I1809">
        <v>0</v>
      </c>
      <c r="J1809" t="s">
        <v>3005</v>
      </c>
    </row>
    <row r="1810" spans="1:10" x14ac:dyDescent="0.2">
      <c r="A1810">
        <v>8902</v>
      </c>
      <c r="B1810">
        <v>0.18518518518518517</v>
      </c>
      <c r="C1810">
        <v>5</v>
      </c>
      <c r="E1810">
        <v>1350</v>
      </c>
      <c r="F1810">
        <v>0.35599999999999998</v>
      </c>
      <c r="G1810">
        <v>0.65980000000000005</v>
      </c>
      <c r="H1810">
        <v>0.2349</v>
      </c>
      <c r="I1810">
        <v>0</v>
      </c>
      <c r="J1810" t="s">
        <v>2904</v>
      </c>
    </row>
    <row r="1811" spans="1:10" x14ac:dyDescent="0.2">
      <c r="A1811">
        <v>8903</v>
      </c>
      <c r="B1811">
        <v>1</v>
      </c>
      <c r="C1811">
        <v>3</v>
      </c>
      <c r="E1811">
        <v>250</v>
      </c>
      <c r="F1811">
        <v>1.92</v>
      </c>
      <c r="G1811">
        <v>0.51619999999999999</v>
      </c>
      <c r="H1811">
        <v>0.99109999999999998</v>
      </c>
      <c r="I1811">
        <v>0</v>
      </c>
      <c r="J1811" t="s">
        <v>263</v>
      </c>
    </row>
    <row r="1812" spans="1:10" x14ac:dyDescent="0.2">
      <c r="A1812">
        <v>8904</v>
      </c>
      <c r="B1812">
        <v>0.17857142857142858</v>
      </c>
      <c r="C1812">
        <v>3</v>
      </c>
      <c r="E1812">
        <v>1400</v>
      </c>
      <c r="F1812">
        <v>0.34300000000000003</v>
      </c>
      <c r="G1812">
        <v>0.51619999999999999</v>
      </c>
      <c r="H1812">
        <v>0.17710000000000001</v>
      </c>
      <c r="I1812">
        <v>0</v>
      </c>
      <c r="J1812" t="s">
        <v>1562</v>
      </c>
    </row>
    <row r="1813" spans="1:10" x14ac:dyDescent="0.2">
      <c r="A1813">
        <v>8905</v>
      </c>
      <c r="B1813">
        <v>3.125</v>
      </c>
      <c r="C1813">
        <v>3</v>
      </c>
      <c r="E1813">
        <v>80</v>
      </c>
      <c r="F1813">
        <v>6</v>
      </c>
      <c r="G1813">
        <v>0.51619999999999999</v>
      </c>
      <c r="H1813">
        <v>3.0972</v>
      </c>
      <c r="I1813">
        <v>0</v>
      </c>
      <c r="J1813" t="s">
        <v>1196</v>
      </c>
    </row>
    <row r="1814" spans="1:10" x14ac:dyDescent="0.2">
      <c r="A1814">
        <v>8906</v>
      </c>
      <c r="B1814">
        <v>0.20833333333333334</v>
      </c>
      <c r="C1814">
        <v>3</v>
      </c>
      <c r="E1814">
        <v>1200</v>
      </c>
      <c r="F1814">
        <v>0.4</v>
      </c>
      <c r="G1814">
        <v>0.51619999999999999</v>
      </c>
      <c r="H1814">
        <v>0.20649999999999999</v>
      </c>
      <c r="I1814">
        <v>0</v>
      </c>
      <c r="J1814" t="s">
        <v>809</v>
      </c>
    </row>
    <row r="1815" spans="1:10" x14ac:dyDescent="0.2">
      <c r="A1815">
        <v>8907</v>
      </c>
      <c r="B1815">
        <v>0.36764705882352944</v>
      </c>
      <c r="C1815">
        <v>4</v>
      </c>
      <c r="E1815">
        <v>680</v>
      </c>
      <c r="F1815">
        <v>0.70599999999999996</v>
      </c>
      <c r="G1815">
        <v>0.57530000000000003</v>
      </c>
      <c r="H1815">
        <v>0.40620000000000001</v>
      </c>
      <c r="I1815">
        <v>0</v>
      </c>
      <c r="J1815" t="s">
        <v>810</v>
      </c>
    </row>
    <row r="1816" spans="1:10" x14ac:dyDescent="0.2">
      <c r="A1816">
        <v>8908</v>
      </c>
      <c r="B1816">
        <v>0.25510204081632654</v>
      </c>
      <c r="C1816">
        <v>4</v>
      </c>
      <c r="E1816">
        <v>980</v>
      </c>
      <c r="F1816">
        <v>0.49</v>
      </c>
      <c r="G1816">
        <v>0.57530000000000003</v>
      </c>
      <c r="H1816">
        <v>0.28189999999999998</v>
      </c>
      <c r="I1816">
        <v>0</v>
      </c>
      <c r="J1816" t="s">
        <v>811</v>
      </c>
    </row>
    <row r="1817" spans="1:10" x14ac:dyDescent="0.2">
      <c r="A1817">
        <v>8909</v>
      </c>
      <c r="B1817">
        <v>3.125</v>
      </c>
      <c r="C1817">
        <v>3</v>
      </c>
      <c r="E1817">
        <v>80</v>
      </c>
      <c r="F1817">
        <v>6</v>
      </c>
      <c r="G1817">
        <v>0.51619999999999999</v>
      </c>
      <c r="H1817">
        <v>3.0972</v>
      </c>
      <c r="I1817">
        <v>0</v>
      </c>
      <c r="J1817" t="s">
        <v>672</v>
      </c>
    </row>
    <row r="1818" spans="1:10" x14ac:dyDescent="0.2">
      <c r="A1818">
        <v>8910</v>
      </c>
      <c r="B1818">
        <v>5.5555555555555552E-2</v>
      </c>
      <c r="C1818">
        <v>3</v>
      </c>
      <c r="E1818">
        <v>4500</v>
      </c>
      <c r="F1818">
        <v>0.107</v>
      </c>
      <c r="G1818">
        <v>0.51619999999999999</v>
      </c>
      <c r="H1818">
        <v>5.5199999999999999E-2</v>
      </c>
      <c r="I1818">
        <v>0</v>
      </c>
      <c r="J1818" t="s">
        <v>812</v>
      </c>
    </row>
    <row r="1819" spans="1:10" x14ac:dyDescent="0.2">
      <c r="A1819">
        <v>8911</v>
      </c>
      <c r="B1819">
        <v>0.11363636363636363</v>
      </c>
      <c r="C1819">
        <v>2</v>
      </c>
      <c r="E1819">
        <v>2200</v>
      </c>
      <c r="F1819">
        <v>0.218</v>
      </c>
      <c r="G1819">
        <v>0.46529999999999999</v>
      </c>
      <c r="H1819">
        <v>0.1014</v>
      </c>
      <c r="I1819">
        <v>0</v>
      </c>
      <c r="J1819" t="s">
        <v>1781</v>
      </c>
    </row>
    <row r="1820" spans="1:10" x14ac:dyDescent="0.2">
      <c r="A1820">
        <v>8912</v>
      </c>
      <c r="B1820">
        <v>3.8461538461538463</v>
      </c>
      <c r="C1820">
        <v>6</v>
      </c>
      <c r="E1820">
        <v>65</v>
      </c>
      <c r="F1820">
        <v>7.3849999999999998</v>
      </c>
      <c r="G1820">
        <v>0.76980000000000004</v>
      </c>
      <c r="H1820">
        <v>5.6849999999999996</v>
      </c>
      <c r="I1820">
        <v>0</v>
      </c>
      <c r="J1820" t="s">
        <v>3006</v>
      </c>
    </row>
    <row r="1821" spans="1:10" x14ac:dyDescent="0.2">
      <c r="A1821">
        <v>8913</v>
      </c>
      <c r="B1821">
        <v>0.18518518518518517</v>
      </c>
      <c r="C1821">
        <v>5</v>
      </c>
      <c r="E1821">
        <v>1350</v>
      </c>
      <c r="F1821">
        <v>0.35599999999999998</v>
      </c>
      <c r="G1821">
        <v>0.65980000000000005</v>
      </c>
      <c r="H1821">
        <v>0.2349</v>
      </c>
      <c r="I1821">
        <v>0</v>
      </c>
      <c r="J1821" t="s">
        <v>2904</v>
      </c>
    </row>
    <row r="1822" spans="1:10" x14ac:dyDescent="0.2">
      <c r="A1822">
        <v>8914</v>
      </c>
      <c r="B1822">
        <v>0.78125</v>
      </c>
      <c r="C1822">
        <v>3</v>
      </c>
      <c r="E1822">
        <v>320</v>
      </c>
      <c r="F1822">
        <v>1.5</v>
      </c>
      <c r="G1822">
        <v>0.51619999999999999</v>
      </c>
      <c r="H1822">
        <v>0.77429999999999999</v>
      </c>
      <c r="I1822">
        <v>0</v>
      </c>
      <c r="J1822" t="s">
        <v>263</v>
      </c>
    </row>
    <row r="1823" spans="1:10" x14ac:dyDescent="0.2">
      <c r="A1823">
        <v>8915</v>
      </c>
      <c r="B1823">
        <v>0.17857142857142858</v>
      </c>
      <c r="C1823">
        <v>3</v>
      </c>
      <c r="E1823">
        <v>1400</v>
      </c>
      <c r="F1823">
        <v>0.34300000000000003</v>
      </c>
      <c r="G1823">
        <v>0.51619999999999999</v>
      </c>
      <c r="H1823">
        <v>0.17710000000000001</v>
      </c>
      <c r="I1823">
        <v>0</v>
      </c>
      <c r="J1823" t="s">
        <v>1562</v>
      </c>
    </row>
    <row r="1824" spans="1:10" x14ac:dyDescent="0.2">
      <c r="A1824">
        <v>8916</v>
      </c>
      <c r="B1824">
        <v>3.125</v>
      </c>
      <c r="C1824">
        <v>3</v>
      </c>
      <c r="E1824">
        <v>80</v>
      </c>
      <c r="F1824">
        <v>6</v>
      </c>
      <c r="G1824">
        <v>0.51619999999999999</v>
      </c>
      <c r="H1824">
        <v>3.0972</v>
      </c>
      <c r="I1824">
        <v>0</v>
      </c>
      <c r="J1824" t="s">
        <v>14</v>
      </c>
    </row>
    <row r="1825" spans="1:10" x14ac:dyDescent="0.2">
      <c r="A1825">
        <v>8917</v>
      </c>
      <c r="B1825">
        <v>0.20833333333333334</v>
      </c>
      <c r="C1825">
        <v>3</v>
      </c>
      <c r="E1825">
        <v>1200</v>
      </c>
      <c r="F1825">
        <v>0.4</v>
      </c>
      <c r="G1825">
        <v>0.51619999999999999</v>
      </c>
      <c r="H1825">
        <v>0.20649999999999999</v>
      </c>
      <c r="I1825">
        <v>0</v>
      </c>
      <c r="J1825" t="s">
        <v>15</v>
      </c>
    </row>
    <row r="1826" spans="1:10" x14ac:dyDescent="0.2">
      <c r="A1826">
        <v>8918</v>
      </c>
      <c r="B1826">
        <v>0.78125</v>
      </c>
      <c r="C1826">
        <v>4</v>
      </c>
      <c r="E1826">
        <v>320</v>
      </c>
      <c r="F1826">
        <v>1.5</v>
      </c>
      <c r="G1826">
        <v>0.57530000000000003</v>
      </c>
      <c r="H1826">
        <v>0.86299999999999999</v>
      </c>
      <c r="I1826">
        <v>0</v>
      </c>
      <c r="J1826" t="s">
        <v>816</v>
      </c>
    </row>
    <row r="1827" spans="1:10" x14ac:dyDescent="0.2">
      <c r="A1827">
        <v>8919</v>
      </c>
      <c r="B1827">
        <v>1.6666666666666667</v>
      </c>
      <c r="C1827">
        <v>3</v>
      </c>
      <c r="E1827">
        <v>150</v>
      </c>
      <c r="F1827">
        <v>3.2</v>
      </c>
      <c r="G1827">
        <v>0.51619999999999999</v>
      </c>
      <c r="H1827">
        <v>1.6517999999999999</v>
      </c>
      <c r="I1827">
        <v>0</v>
      </c>
      <c r="J1827" t="s">
        <v>16</v>
      </c>
    </row>
    <row r="1828" spans="1:10" x14ac:dyDescent="0.2">
      <c r="A1828">
        <v>8920</v>
      </c>
      <c r="B1828">
        <v>0.26315789473684209</v>
      </c>
      <c r="C1828">
        <v>4</v>
      </c>
      <c r="E1828">
        <v>950</v>
      </c>
      <c r="F1828">
        <v>0.505</v>
      </c>
      <c r="G1828">
        <v>0.57530000000000003</v>
      </c>
      <c r="H1828">
        <v>0.29049999999999998</v>
      </c>
      <c r="I1828">
        <v>0</v>
      </c>
      <c r="J1828" t="s">
        <v>3007</v>
      </c>
    </row>
    <row r="1829" spans="1:10" x14ac:dyDescent="0.2">
      <c r="A1829">
        <v>8921</v>
      </c>
      <c r="B1829">
        <v>0.83333333333333337</v>
      </c>
      <c r="C1829">
        <v>3</v>
      </c>
      <c r="E1829">
        <v>300</v>
      </c>
      <c r="F1829">
        <v>1.6</v>
      </c>
      <c r="G1829">
        <v>0.51619999999999999</v>
      </c>
      <c r="H1829">
        <v>0.82589999999999997</v>
      </c>
      <c r="I1829">
        <v>0</v>
      </c>
      <c r="J1829" t="s">
        <v>629</v>
      </c>
    </row>
    <row r="1830" spans="1:10" x14ac:dyDescent="0.2">
      <c r="A1830">
        <v>8922</v>
      </c>
      <c r="B1830">
        <v>5.5555555555555552E-2</v>
      </c>
      <c r="C1830">
        <v>3</v>
      </c>
      <c r="E1830">
        <v>4500</v>
      </c>
      <c r="F1830">
        <v>0.107</v>
      </c>
      <c r="G1830">
        <v>0.51619999999999999</v>
      </c>
      <c r="H1830">
        <v>5.5199999999999999E-2</v>
      </c>
      <c r="I1830">
        <v>0</v>
      </c>
      <c r="J1830" t="s">
        <v>812</v>
      </c>
    </row>
    <row r="1831" spans="1:10" x14ac:dyDescent="0.2">
      <c r="A1831">
        <v>8923</v>
      </c>
      <c r="B1831">
        <v>0.7142857142857143</v>
      </c>
      <c r="C1831">
        <v>1</v>
      </c>
      <c r="E1831">
        <v>350</v>
      </c>
      <c r="F1831">
        <v>1.371</v>
      </c>
      <c r="G1831">
        <v>0.42299999999999999</v>
      </c>
      <c r="H1831">
        <v>0.57989999999999997</v>
      </c>
      <c r="I1831">
        <v>0</v>
      </c>
      <c r="J1831" t="s">
        <v>2794</v>
      </c>
    </row>
    <row r="1832" spans="1:10" x14ac:dyDescent="0.2">
      <c r="A1832">
        <v>8924</v>
      </c>
      <c r="B1832">
        <v>3.3333333333333335</v>
      </c>
      <c r="C1832">
        <v>6</v>
      </c>
      <c r="E1832">
        <v>75</v>
      </c>
      <c r="F1832">
        <v>6.4</v>
      </c>
      <c r="G1832">
        <v>0.76980000000000004</v>
      </c>
      <c r="H1832">
        <v>4.9267000000000003</v>
      </c>
      <c r="I1832">
        <v>0</v>
      </c>
      <c r="J1832" t="s">
        <v>631</v>
      </c>
    </row>
    <row r="1833" spans="1:10" x14ac:dyDescent="0.2">
      <c r="A1833">
        <v>8925</v>
      </c>
      <c r="B1833">
        <v>0.18518518518518517</v>
      </c>
      <c r="C1833">
        <v>5</v>
      </c>
      <c r="E1833">
        <v>1350</v>
      </c>
      <c r="F1833">
        <v>0.35599999999999998</v>
      </c>
      <c r="G1833">
        <v>0.65980000000000005</v>
      </c>
      <c r="H1833">
        <v>0.2349</v>
      </c>
      <c r="I1833">
        <v>0</v>
      </c>
      <c r="J1833" t="s">
        <v>2904</v>
      </c>
    </row>
    <row r="1834" spans="1:10" x14ac:dyDescent="0.2">
      <c r="A1834">
        <v>8926</v>
      </c>
      <c r="B1834">
        <v>0.20833333333333334</v>
      </c>
      <c r="C1834">
        <v>5</v>
      </c>
      <c r="E1834">
        <v>1200</v>
      </c>
      <c r="F1834">
        <v>0.4</v>
      </c>
      <c r="G1834">
        <v>0.65980000000000005</v>
      </c>
      <c r="H1834">
        <v>0.26390000000000002</v>
      </c>
      <c r="I1834">
        <v>0</v>
      </c>
      <c r="J1834" t="s">
        <v>3008</v>
      </c>
    </row>
    <row r="1835" spans="1:10" x14ac:dyDescent="0.2">
      <c r="A1835">
        <v>8927</v>
      </c>
      <c r="B1835">
        <v>0.83333333333333337</v>
      </c>
      <c r="C1835">
        <v>3</v>
      </c>
      <c r="E1835">
        <v>300</v>
      </c>
      <c r="F1835">
        <v>1.6</v>
      </c>
      <c r="G1835">
        <v>0.51619999999999999</v>
      </c>
      <c r="H1835">
        <v>0.82589999999999997</v>
      </c>
      <c r="I1835">
        <v>0</v>
      </c>
      <c r="J1835" t="s">
        <v>263</v>
      </c>
    </row>
    <row r="1836" spans="1:10" x14ac:dyDescent="0.2">
      <c r="A1836">
        <v>8928</v>
      </c>
      <c r="B1836">
        <v>0.18939393939393939</v>
      </c>
      <c r="C1836">
        <v>3</v>
      </c>
      <c r="E1836">
        <v>1320</v>
      </c>
      <c r="F1836">
        <v>0.36399999999999999</v>
      </c>
      <c r="G1836">
        <v>0.51619999999999999</v>
      </c>
      <c r="H1836">
        <v>0.18790000000000001</v>
      </c>
      <c r="I1836">
        <v>0</v>
      </c>
      <c r="J1836" t="s">
        <v>1562</v>
      </c>
    </row>
    <row r="1837" spans="1:10" x14ac:dyDescent="0.2">
      <c r="A1837">
        <v>8929</v>
      </c>
      <c r="B1837">
        <v>3.125</v>
      </c>
      <c r="C1837">
        <v>3</v>
      </c>
      <c r="E1837">
        <v>80</v>
      </c>
      <c r="F1837">
        <v>6</v>
      </c>
      <c r="G1837">
        <v>0.51619999999999999</v>
      </c>
      <c r="H1837">
        <v>3.0972</v>
      </c>
      <c r="I1837">
        <v>0</v>
      </c>
      <c r="J1837" t="s">
        <v>632</v>
      </c>
    </row>
    <row r="1838" spans="1:10" x14ac:dyDescent="0.2">
      <c r="A1838">
        <v>8930</v>
      </c>
      <c r="B1838">
        <v>0.20833333333333334</v>
      </c>
      <c r="C1838">
        <v>3</v>
      </c>
      <c r="E1838">
        <v>1200</v>
      </c>
      <c r="F1838">
        <v>0.4</v>
      </c>
      <c r="G1838">
        <v>0.51619999999999999</v>
      </c>
      <c r="H1838">
        <v>0.20649999999999999</v>
      </c>
      <c r="I1838">
        <v>0</v>
      </c>
      <c r="J1838" t="s">
        <v>15</v>
      </c>
    </row>
    <row r="1839" spans="1:10" x14ac:dyDescent="0.2">
      <c r="A1839">
        <v>8931</v>
      </c>
      <c r="B1839">
        <v>0.78125</v>
      </c>
      <c r="C1839">
        <v>4</v>
      </c>
      <c r="E1839">
        <v>320</v>
      </c>
      <c r="F1839">
        <v>1.5</v>
      </c>
      <c r="G1839">
        <v>0.57530000000000003</v>
      </c>
      <c r="H1839">
        <v>0.86299999999999999</v>
      </c>
      <c r="I1839">
        <v>0</v>
      </c>
      <c r="J1839" t="s">
        <v>816</v>
      </c>
    </row>
    <row r="1840" spans="1:10" x14ac:dyDescent="0.2">
      <c r="A1840">
        <v>8932</v>
      </c>
      <c r="B1840">
        <v>1.6666666666666667</v>
      </c>
      <c r="C1840">
        <v>3</v>
      </c>
      <c r="E1840">
        <v>150</v>
      </c>
      <c r="F1840">
        <v>3.2</v>
      </c>
      <c r="G1840">
        <v>0.51619999999999999</v>
      </c>
      <c r="H1840">
        <v>1.6517999999999999</v>
      </c>
      <c r="I1840">
        <v>0</v>
      </c>
      <c r="J1840" t="s">
        <v>16</v>
      </c>
    </row>
    <row r="1841" spans="1:10" x14ac:dyDescent="0.2">
      <c r="A1841">
        <v>8933</v>
      </c>
      <c r="B1841">
        <v>0.37878787878787878</v>
      </c>
      <c r="C1841">
        <v>4</v>
      </c>
      <c r="E1841">
        <v>660</v>
      </c>
      <c r="F1841">
        <v>0.72699999999999998</v>
      </c>
      <c r="G1841">
        <v>0.57530000000000003</v>
      </c>
      <c r="H1841">
        <v>0.41820000000000002</v>
      </c>
      <c r="I1841">
        <v>0</v>
      </c>
      <c r="J1841" t="s">
        <v>3009</v>
      </c>
    </row>
    <row r="1842" spans="1:10" x14ac:dyDescent="0.2">
      <c r="A1842">
        <v>8934</v>
      </c>
      <c r="B1842">
        <v>2.2727272727272729</v>
      </c>
      <c r="C1842">
        <v>3</v>
      </c>
      <c r="E1842">
        <v>110</v>
      </c>
      <c r="F1842">
        <v>4.3639999999999999</v>
      </c>
      <c r="G1842">
        <v>0.51619999999999999</v>
      </c>
      <c r="H1842">
        <v>2.2526999999999999</v>
      </c>
      <c r="I1842">
        <v>0</v>
      </c>
      <c r="J1842" t="s">
        <v>1864</v>
      </c>
    </row>
    <row r="1843" spans="1:10" x14ac:dyDescent="0.2">
      <c r="A1843">
        <v>8935</v>
      </c>
      <c r="B1843">
        <v>5.5555555555555552E-2</v>
      </c>
      <c r="C1843">
        <v>3</v>
      </c>
      <c r="E1843">
        <v>4500</v>
      </c>
      <c r="F1843">
        <v>0.107</v>
      </c>
      <c r="G1843">
        <v>0.51619999999999999</v>
      </c>
      <c r="H1843">
        <v>5.5199999999999999E-2</v>
      </c>
      <c r="I1843">
        <v>0</v>
      </c>
      <c r="J1843" t="s">
        <v>812</v>
      </c>
    </row>
    <row r="1844" spans="1:10" x14ac:dyDescent="0.2">
      <c r="A1844">
        <v>8936</v>
      </c>
      <c r="B1844">
        <v>0.8928571428571429</v>
      </c>
      <c r="C1844">
        <v>1</v>
      </c>
      <c r="E1844">
        <v>280</v>
      </c>
      <c r="F1844">
        <v>1.714</v>
      </c>
      <c r="G1844">
        <v>0.42299999999999999</v>
      </c>
      <c r="H1844">
        <v>0.72499999999999998</v>
      </c>
      <c r="I1844">
        <v>0</v>
      </c>
      <c r="J1844" t="s">
        <v>3010</v>
      </c>
    </row>
    <row r="1845" spans="1:10" x14ac:dyDescent="0.2">
      <c r="A1845">
        <v>8937</v>
      </c>
      <c r="B1845">
        <v>5.1020408163265305</v>
      </c>
      <c r="C1845">
        <v>6</v>
      </c>
      <c r="E1845">
        <v>49</v>
      </c>
      <c r="F1845">
        <v>9.7959999999999994</v>
      </c>
      <c r="G1845">
        <v>0.76980000000000004</v>
      </c>
      <c r="H1845">
        <v>7.5410000000000004</v>
      </c>
      <c r="I1845">
        <v>0</v>
      </c>
      <c r="J1845" t="s">
        <v>3006</v>
      </c>
    </row>
    <row r="1846" spans="1:10" x14ac:dyDescent="0.2">
      <c r="A1846">
        <v>8938</v>
      </c>
      <c r="B1846">
        <v>0.18518518518518517</v>
      </c>
      <c r="C1846">
        <v>5</v>
      </c>
      <c r="E1846">
        <v>1350</v>
      </c>
      <c r="F1846">
        <v>0.35599999999999998</v>
      </c>
      <c r="G1846">
        <v>0.65980000000000005</v>
      </c>
      <c r="H1846">
        <v>0.2349</v>
      </c>
      <c r="I1846">
        <v>0</v>
      </c>
      <c r="J1846" t="s">
        <v>2904</v>
      </c>
    </row>
    <row r="1847" spans="1:10" x14ac:dyDescent="0.2">
      <c r="A1847">
        <v>8939</v>
      </c>
      <c r="B1847">
        <v>1</v>
      </c>
      <c r="C1847">
        <v>3</v>
      </c>
      <c r="E1847">
        <v>250</v>
      </c>
      <c r="F1847">
        <v>1.92</v>
      </c>
      <c r="G1847">
        <v>0.51619999999999999</v>
      </c>
      <c r="H1847">
        <v>0.99109999999999998</v>
      </c>
      <c r="I1847">
        <v>0</v>
      </c>
      <c r="J1847" t="s">
        <v>263</v>
      </c>
    </row>
    <row r="1848" spans="1:10" x14ac:dyDescent="0.2">
      <c r="A1848">
        <v>8940</v>
      </c>
      <c r="B1848">
        <v>0.17857142857142858</v>
      </c>
      <c r="C1848">
        <v>3</v>
      </c>
      <c r="E1848">
        <v>1400</v>
      </c>
      <c r="F1848">
        <v>0.34300000000000003</v>
      </c>
      <c r="G1848">
        <v>0.51619999999999999</v>
      </c>
      <c r="H1848">
        <v>0.17710000000000001</v>
      </c>
      <c r="I1848">
        <v>0</v>
      </c>
      <c r="J1848" t="s">
        <v>1562</v>
      </c>
    </row>
    <row r="1849" spans="1:10" x14ac:dyDescent="0.2">
      <c r="A1849">
        <v>8941</v>
      </c>
      <c r="B1849">
        <v>3.1645569620253164</v>
      </c>
      <c r="C1849">
        <v>3</v>
      </c>
      <c r="E1849">
        <v>79</v>
      </c>
      <c r="F1849">
        <v>6.0759999999999996</v>
      </c>
      <c r="G1849">
        <v>0.51619999999999999</v>
      </c>
      <c r="H1849">
        <v>3.1364000000000001</v>
      </c>
      <c r="I1849">
        <v>0</v>
      </c>
      <c r="J1849" t="s">
        <v>1196</v>
      </c>
    </row>
    <row r="1850" spans="1:10" x14ac:dyDescent="0.2">
      <c r="A1850">
        <v>8942</v>
      </c>
      <c r="B1850">
        <v>0.20833333333333334</v>
      </c>
      <c r="C1850">
        <v>3</v>
      </c>
      <c r="E1850">
        <v>1200</v>
      </c>
      <c r="F1850">
        <v>0.4</v>
      </c>
      <c r="G1850">
        <v>0.51619999999999999</v>
      </c>
      <c r="H1850">
        <v>0.20649999999999999</v>
      </c>
      <c r="I1850">
        <v>0</v>
      </c>
      <c r="J1850" t="s">
        <v>809</v>
      </c>
    </row>
    <row r="1851" spans="1:10" x14ac:dyDescent="0.2">
      <c r="A1851">
        <v>8943</v>
      </c>
      <c r="B1851">
        <v>0.36764705882352944</v>
      </c>
      <c r="C1851">
        <v>4</v>
      </c>
      <c r="E1851">
        <v>680</v>
      </c>
      <c r="F1851">
        <v>0.70599999999999996</v>
      </c>
      <c r="G1851">
        <v>0.57530000000000003</v>
      </c>
      <c r="H1851">
        <v>0.40620000000000001</v>
      </c>
      <c r="I1851">
        <v>0</v>
      </c>
      <c r="J1851" t="s">
        <v>810</v>
      </c>
    </row>
    <row r="1852" spans="1:10" x14ac:dyDescent="0.2">
      <c r="A1852">
        <v>8944</v>
      </c>
      <c r="B1852">
        <v>0.3968253968253968</v>
      </c>
      <c r="C1852">
        <v>4</v>
      </c>
      <c r="E1852">
        <v>630</v>
      </c>
      <c r="F1852">
        <v>0.76200000000000001</v>
      </c>
      <c r="G1852">
        <v>0.57530000000000003</v>
      </c>
      <c r="H1852">
        <v>0.43840000000000001</v>
      </c>
      <c r="I1852">
        <v>0</v>
      </c>
      <c r="J1852" t="s">
        <v>811</v>
      </c>
    </row>
    <row r="1853" spans="1:10" x14ac:dyDescent="0.2">
      <c r="A1853">
        <v>8945</v>
      </c>
      <c r="B1853">
        <v>3.125</v>
      </c>
      <c r="C1853">
        <v>3</v>
      </c>
      <c r="E1853">
        <v>80</v>
      </c>
      <c r="F1853">
        <v>6</v>
      </c>
      <c r="G1853">
        <v>0.51619999999999999</v>
      </c>
      <c r="H1853">
        <v>3.0972</v>
      </c>
      <c r="I1853">
        <v>0</v>
      </c>
      <c r="J1853" t="s">
        <v>672</v>
      </c>
    </row>
    <row r="1854" spans="1:10" x14ac:dyDescent="0.2">
      <c r="A1854">
        <v>8946</v>
      </c>
      <c r="B1854">
        <v>7.3529411764705885E-2</v>
      </c>
      <c r="C1854">
        <v>3</v>
      </c>
      <c r="E1854">
        <v>3400</v>
      </c>
      <c r="F1854">
        <v>0.14099999999999999</v>
      </c>
      <c r="G1854">
        <v>0.51619999999999999</v>
      </c>
      <c r="H1854">
        <v>7.2800000000000004E-2</v>
      </c>
      <c r="I1854">
        <v>0</v>
      </c>
      <c r="J1854" t="s">
        <v>2653</v>
      </c>
    </row>
    <row r="1855" spans="1:10" x14ac:dyDescent="0.2">
      <c r="A1855">
        <v>8947</v>
      </c>
      <c r="B1855">
        <v>0.7142857142857143</v>
      </c>
      <c r="C1855">
        <v>1</v>
      </c>
      <c r="E1855">
        <v>350</v>
      </c>
      <c r="F1855">
        <v>1.371</v>
      </c>
      <c r="G1855">
        <v>0.42299999999999999</v>
      </c>
      <c r="H1855">
        <v>0.57989999999999997</v>
      </c>
      <c r="I1855">
        <v>0</v>
      </c>
      <c r="J1855" t="s">
        <v>474</v>
      </c>
    </row>
    <row r="1856" spans="1:10" x14ac:dyDescent="0.2">
      <c r="A1856">
        <v>8948</v>
      </c>
      <c r="B1856">
        <v>3.0487804878048781</v>
      </c>
      <c r="C1856">
        <v>6</v>
      </c>
      <c r="E1856">
        <v>82</v>
      </c>
      <c r="F1856">
        <v>5.8540000000000001</v>
      </c>
      <c r="G1856">
        <v>0.76980000000000004</v>
      </c>
      <c r="H1856">
        <v>4.5064000000000002</v>
      </c>
      <c r="I1856">
        <v>0</v>
      </c>
      <c r="J1856" t="s">
        <v>1636</v>
      </c>
    </row>
    <row r="1857" spans="1:10" x14ac:dyDescent="0.2">
      <c r="A1857">
        <v>8949</v>
      </c>
      <c r="B1857">
        <v>0.18518518518518517</v>
      </c>
      <c r="C1857">
        <v>5</v>
      </c>
      <c r="E1857">
        <v>1350</v>
      </c>
      <c r="F1857">
        <v>0.35599999999999998</v>
      </c>
      <c r="G1857">
        <v>0.65980000000000005</v>
      </c>
      <c r="H1857">
        <v>0.2349</v>
      </c>
      <c r="I1857">
        <v>0</v>
      </c>
      <c r="J1857" t="s">
        <v>2904</v>
      </c>
    </row>
    <row r="1858" spans="1:10" x14ac:dyDescent="0.2">
      <c r="A1858">
        <v>8950</v>
      </c>
      <c r="B1858">
        <v>0.20833333333333334</v>
      </c>
      <c r="C1858">
        <v>5</v>
      </c>
      <c r="E1858">
        <v>1200</v>
      </c>
      <c r="F1858">
        <v>0.4</v>
      </c>
      <c r="G1858">
        <v>0.65980000000000005</v>
      </c>
      <c r="H1858">
        <v>0.26390000000000002</v>
      </c>
      <c r="I1858">
        <v>0</v>
      </c>
      <c r="J1858" t="s">
        <v>3008</v>
      </c>
    </row>
    <row r="1859" spans="1:10" x14ac:dyDescent="0.2">
      <c r="A1859">
        <v>8951</v>
      </c>
      <c r="B1859">
        <v>0.86206896551724133</v>
      </c>
      <c r="C1859">
        <v>3</v>
      </c>
      <c r="E1859">
        <v>290</v>
      </c>
      <c r="F1859">
        <v>1.655</v>
      </c>
      <c r="G1859">
        <v>0.51619999999999999</v>
      </c>
      <c r="H1859">
        <v>0.85429999999999995</v>
      </c>
      <c r="I1859">
        <v>0</v>
      </c>
      <c r="J1859" t="s">
        <v>958</v>
      </c>
    </row>
    <row r="1860" spans="1:10" x14ac:dyDescent="0.2">
      <c r="A1860">
        <v>8952</v>
      </c>
      <c r="B1860">
        <v>0.18939393939393939</v>
      </c>
      <c r="C1860">
        <v>3</v>
      </c>
      <c r="E1860">
        <v>1320</v>
      </c>
      <c r="F1860">
        <v>0.36399999999999999</v>
      </c>
      <c r="G1860">
        <v>0.51619999999999999</v>
      </c>
      <c r="H1860">
        <v>0.18790000000000001</v>
      </c>
      <c r="I1860">
        <v>0</v>
      </c>
      <c r="J1860" t="s">
        <v>1630</v>
      </c>
    </row>
    <row r="1861" spans="1:10" x14ac:dyDescent="0.2">
      <c r="A1861">
        <v>8953</v>
      </c>
      <c r="B1861">
        <v>1.4705882352941178</v>
      </c>
      <c r="C1861">
        <v>3</v>
      </c>
      <c r="E1861">
        <v>170</v>
      </c>
      <c r="F1861">
        <v>2.8239999999999998</v>
      </c>
      <c r="G1861">
        <v>0.51619999999999999</v>
      </c>
      <c r="H1861">
        <v>1.4577</v>
      </c>
      <c r="I1861">
        <v>0</v>
      </c>
      <c r="J1861" t="s">
        <v>1091</v>
      </c>
    </row>
    <row r="1862" spans="1:10" x14ac:dyDescent="0.2">
      <c r="A1862">
        <v>8954</v>
      </c>
      <c r="B1862">
        <v>0.20833333333333334</v>
      </c>
      <c r="C1862">
        <v>3</v>
      </c>
      <c r="E1862">
        <v>1200</v>
      </c>
      <c r="F1862">
        <v>0.4</v>
      </c>
      <c r="G1862">
        <v>0.51619999999999999</v>
      </c>
      <c r="H1862">
        <v>0.20649999999999999</v>
      </c>
      <c r="I1862">
        <v>0</v>
      </c>
      <c r="J1862" t="s">
        <v>514</v>
      </c>
    </row>
    <row r="1863" spans="1:10" x14ac:dyDescent="0.2">
      <c r="A1863">
        <v>8955</v>
      </c>
      <c r="B1863">
        <v>0.27777777777777779</v>
      </c>
      <c r="C1863">
        <v>4</v>
      </c>
      <c r="E1863">
        <v>900</v>
      </c>
      <c r="F1863">
        <v>0.53300000000000003</v>
      </c>
      <c r="G1863">
        <v>0.57530000000000003</v>
      </c>
      <c r="H1863">
        <v>0.30659999999999998</v>
      </c>
      <c r="I1863">
        <v>0</v>
      </c>
      <c r="J1863" t="s">
        <v>515</v>
      </c>
    </row>
    <row r="1864" spans="1:10" x14ac:dyDescent="0.2">
      <c r="A1864">
        <v>8956</v>
      </c>
      <c r="B1864">
        <v>6.25E-2</v>
      </c>
      <c r="C1864">
        <v>4</v>
      </c>
      <c r="E1864">
        <v>4000</v>
      </c>
      <c r="F1864">
        <v>0.12</v>
      </c>
      <c r="G1864">
        <v>0.57530000000000003</v>
      </c>
      <c r="H1864">
        <v>6.9000000000000006E-2</v>
      </c>
      <c r="I1864">
        <v>0</v>
      </c>
      <c r="J1864" t="s">
        <v>516</v>
      </c>
    </row>
    <row r="1865" spans="1:10" x14ac:dyDescent="0.2">
      <c r="A1865">
        <v>8957</v>
      </c>
      <c r="B1865">
        <v>0.27777777777777779</v>
      </c>
      <c r="C1865">
        <v>4</v>
      </c>
      <c r="E1865">
        <v>900</v>
      </c>
      <c r="F1865">
        <v>0.53300000000000003</v>
      </c>
      <c r="G1865">
        <v>0.57530000000000003</v>
      </c>
      <c r="H1865">
        <v>0.30659999999999998</v>
      </c>
      <c r="I1865">
        <v>0</v>
      </c>
      <c r="J1865" t="s">
        <v>3011</v>
      </c>
    </row>
    <row r="1866" spans="1:10" x14ac:dyDescent="0.2">
      <c r="A1866">
        <v>8958</v>
      </c>
      <c r="B1866">
        <v>1.1363636363636365</v>
      </c>
      <c r="C1866">
        <v>1</v>
      </c>
      <c r="E1866">
        <v>220</v>
      </c>
      <c r="F1866">
        <v>2.1819999999999999</v>
      </c>
      <c r="G1866">
        <v>0.42299999999999999</v>
      </c>
      <c r="H1866">
        <v>0.92300000000000004</v>
      </c>
      <c r="I1866">
        <v>0</v>
      </c>
      <c r="J1866" t="s">
        <v>459</v>
      </c>
    </row>
    <row r="1867" spans="1:10" x14ac:dyDescent="0.2">
      <c r="A1867">
        <v>8959</v>
      </c>
      <c r="B1867">
        <v>2.5</v>
      </c>
      <c r="C1867">
        <v>6</v>
      </c>
      <c r="E1867">
        <v>100</v>
      </c>
      <c r="F1867">
        <v>4.8</v>
      </c>
      <c r="G1867">
        <v>0.76980000000000004</v>
      </c>
      <c r="H1867">
        <v>3.6949999999999998</v>
      </c>
      <c r="I1867">
        <v>0</v>
      </c>
      <c r="J1867" t="s">
        <v>1167</v>
      </c>
    </row>
    <row r="1868" spans="1:10" x14ac:dyDescent="0.2">
      <c r="A1868">
        <v>8960</v>
      </c>
      <c r="B1868">
        <v>0.18518518518518517</v>
      </c>
      <c r="C1868">
        <v>5</v>
      </c>
      <c r="E1868">
        <v>1350</v>
      </c>
      <c r="F1868">
        <v>0.35599999999999998</v>
      </c>
      <c r="G1868">
        <v>0.65980000000000005</v>
      </c>
      <c r="H1868">
        <v>0.2349</v>
      </c>
      <c r="I1868">
        <v>0</v>
      </c>
      <c r="J1868" t="s">
        <v>2747</v>
      </c>
    </row>
    <row r="1869" spans="1:10" x14ac:dyDescent="0.2">
      <c r="A1869">
        <v>8961</v>
      </c>
      <c r="B1869">
        <v>0.56818181818181823</v>
      </c>
      <c r="C1869">
        <v>4</v>
      </c>
      <c r="E1869">
        <v>440</v>
      </c>
      <c r="F1869">
        <v>1.091</v>
      </c>
      <c r="G1869">
        <v>0.57530000000000003</v>
      </c>
      <c r="H1869">
        <v>0.62770000000000004</v>
      </c>
      <c r="I1869">
        <v>0</v>
      </c>
      <c r="J1869" t="s">
        <v>525</v>
      </c>
    </row>
    <row r="1870" spans="1:10" x14ac:dyDescent="0.2">
      <c r="A1870">
        <v>8962</v>
      </c>
      <c r="B1870">
        <v>0.78125</v>
      </c>
      <c r="C1870">
        <v>3</v>
      </c>
      <c r="E1870">
        <v>320</v>
      </c>
      <c r="F1870">
        <v>1.5</v>
      </c>
      <c r="G1870">
        <v>0.51619999999999999</v>
      </c>
      <c r="H1870">
        <v>0.77429999999999999</v>
      </c>
      <c r="I1870">
        <v>0</v>
      </c>
      <c r="J1870" t="s">
        <v>367</v>
      </c>
    </row>
    <row r="1871" spans="1:10" x14ac:dyDescent="0.2">
      <c r="A1871">
        <v>8963</v>
      </c>
      <c r="B1871">
        <v>0.16666666666666666</v>
      </c>
      <c r="C1871">
        <v>3</v>
      </c>
      <c r="E1871">
        <v>1500</v>
      </c>
      <c r="F1871">
        <v>0.32</v>
      </c>
      <c r="G1871">
        <v>0.51619999999999999</v>
      </c>
      <c r="H1871">
        <v>0.16520000000000001</v>
      </c>
      <c r="I1871">
        <v>0</v>
      </c>
      <c r="J1871" t="s">
        <v>2748</v>
      </c>
    </row>
    <row r="1872" spans="1:10" x14ac:dyDescent="0.2">
      <c r="A1872">
        <v>8964</v>
      </c>
      <c r="B1872">
        <v>1</v>
      </c>
      <c r="C1872">
        <v>3</v>
      </c>
      <c r="E1872">
        <v>250</v>
      </c>
      <c r="F1872">
        <v>1.92</v>
      </c>
      <c r="G1872">
        <v>0.51619999999999999</v>
      </c>
      <c r="H1872">
        <v>0.99109999999999998</v>
      </c>
      <c r="I1872">
        <v>0</v>
      </c>
      <c r="J1872" t="s">
        <v>520</v>
      </c>
    </row>
    <row r="1873" spans="1:10" x14ac:dyDescent="0.2">
      <c r="A1873">
        <v>8965</v>
      </c>
      <c r="B1873">
        <v>0.20833333333333334</v>
      </c>
      <c r="C1873">
        <v>3</v>
      </c>
      <c r="E1873">
        <v>1200</v>
      </c>
      <c r="F1873">
        <v>0.4</v>
      </c>
      <c r="G1873">
        <v>0.51619999999999999</v>
      </c>
      <c r="H1873">
        <v>0.20649999999999999</v>
      </c>
      <c r="I1873">
        <v>0</v>
      </c>
      <c r="J1873" t="s">
        <v>2746</v>
      </c>
    </row>
    <row r="1874" spans="1:10" x14ac:dyDescent="0.2">
      <c r="A1874">
        <v>8966</v>
      </c>
      <c r="B1874">
        <v>0.78125</v>
      </c>
      <c r="C1874">
        <v>3</v>
      </c>
      <c r="E1874">
        <v>320</v>
      </c>
      <c r="F1874">
        <v>1.5</v>
      </c>
      <c r="G1874">
        <v>0.51619999999999999</v>
      </c>
      <c r="H1874">
        <v>0.77429999999999999</v>
      </c>
      <c r="I1874">
        <v>0</v>
      </c>
      <c r="J1874" t="s">
        <v>523</v>
      </c>
    </row>
    <row r="1875" spans="1:10" x14ac:dyDescent="0.2">
      <c r="A1875">
        <v>8967</v>
      </c>
      <c r="B1875">
        <v>0.16129032258064516</v>
      </c>
      <c r="C1875">
        <v>4</v>
      </c>
      <c r="E1875">
        <v>1550</v>
      </c>
      <c r="F1875">
        <v>0.31</v>
      </c>
      <c r="G1875">
        <v>0.57530000000000003</v>
      </c>
      <c r="H1875">
        <v>0.17829999999999999</v>
      </c>
      <c r="I1875">
        <v>0</v>
      </c>
      <c r="J1875" t="s">
        <v>3012</v>
      </c>
    </row>
    <row r="1876" spans="1:10" x14ac:dyDescent="0.2">
      <c r="A1876">
        <v>8968</v>
      </c>
      <c r="B1876">
        <v>6.6666666666666666E-2</v>
      </c>
      <c r="C1876">
        <v>4</v>
      </c>
      <c r="E1876">
        <v>3750</v>
      </c>
      <c r="F1876">
        <v>0.128</v>
      </c>
      <c r="G1876">
        <v>0.57530000000000003</v>
      </c>
      <c r="H1876">
        <v>7.3599999999999999E-2</v>
      </c>
      <c r="I1876">
        <v>0</v>
      </c>
      <c r="J1876" t="s">
        <v>3013</v>
      </c>
    </row>
    <row r="1877" spans="1:10" x14ac:dyDescent="0.2">
      <c r="A1877">
        <v>8969</v>
      </c>
      <c r="B1877">
        <v>1.3888888888888888</v>
      </c>
      <c r="C1877">
        <v>3</v>
      </c>
      <c r="E1877">
        <v>180</v>
      </c>
      <c r="F1877">
        <v>2.6669999999999998</v>
      </c>
      <c r="G1877">
        <v>0.51619999999999999</v>
      </c>
      <c r="H1877">
        <v>1.3767</v>
      </c>
      <c r="I1877">
        <v>0</v>
      </c>
      <c r="J1877" t="s">
        <v>522</v>
      </c>
    </row>
    <row r="1878" spans="1:10" x14ac:dyDescent="0.2">
      <c r="A1878">
        <v>8970</v>
      </c>
      <c r="B1878">
        <v>0.83333333333333337</v>
      </c>
      <c r="C1878">
        <v>1</v>
      </c>
      <c r="E1878">
        <v>300</v>
      </c>
      <c r="F1878">
        <v>1.6</v>
      </c>
      <c r="G1878">
        <v>0.42299999999999999</v>
      </c>
      <c r="H1878">
        <v>0.67679999999999996</v>
      </c>
      <c r="I1878">
        <v>0</v>
      </c>
      <c r="J1878" t="s">
        <v>521</v>
      </c>
    </row>
    <row r="1879" spans="1:10" x14ac:dyDescent="0.2">
      <c r="A1879">
        <v>9001</v>
      </c>
      <c r="B1879">
        <v>1.8181818181818181</v>
      </c>
      <c r="C1879">
        <v>6</v>
      </c>
      <c r="E1879">
        <v>165</v>
      </c>
      <c r="F1879">
        <v>2.9089999999999998</v>
      </c>
      <c r="H1879">
        <v>0</v>
      </c>
      <c r="I1879">
        <v>0</v>
      </c>
      <c r="J1879" t="s">
        <v>1788</v>
      </c>
    </row>
    <row r="1880" spans="1:10" x14ac:dyDescent="0.2">
      <c r="A1880">
        <v>9002</v>
      </c>
      <c r="B1880">
        <v>1.0344827586206897</v>
      </c>
      <c r="C1880">
        <v>5</v>
      </c>
      <c r="E1880">
        <v>290</v>
      </c>
      <c r="F1880">
        <v>1.655</v>
      </c>
      <c r="G1880">
        <v>0.65980000000000005</v>
      </c>
      <c r="H1880">
        <v>1.0920000000000001</v>
      </c>
      <c r="I1880">
        <v>0</v>
      </c>
      <c r="J1880" t="s">
        <v>497</v>
      </c>
    </row>
    <row r="1881" spans="1:10" x14ac:dyDescent="0.2">
      <c r="A1881">
        <v>9003</v>
      </c>
      <c r="B1881">
        <v>0.54545454545454541</v>
      </c>
      <c r="C1881">
        <v>3</v>
      </c>
      <c r="E1881">
        <v>550</v>
      </c>
      <c r="F1881">
        <v>0.873</v>
      </c>
      <c r="G1881">
        <v>0.51619999999999999</v>
      </c>
      <c r="H1881">
        <v>0.4506</v>
      </c>
      <c r="I1881">
        <v>0</v>
      </c>
      <c r="J1881" t="s">
        <v>1040</v>
      </c>
    </row>
    <row r="1882" spans="1:10" x14ac:dyDescent="0.2">
      <c r="A1882">
        <v>9004</v>
      </c>
      <c r="B1882">
        <v>0.42857142857142855</v>
      </c>
      <c r="C1882">
        <v>3</v>
      </c>
      <c r="E1882">
        <v>700</v>
      </c>
      <c r="F1882">
        <v>0.68600000000000005</v>
      </c>
      <c r="G1882">
        <v>0.51619999999999999</v>
      </c>
      <c r="H1882">
        <v>0.35410000000000003</v>
      </c>
      <c r="I1882">
        <v>0</v>
      </c>
      <c r="J1882" t="s">
        <v>1562</v>
      </c>
    </row>
    <row r="1883" spans="1:10" x14ac:dyDescent="0.2">
      <c r="A1883">
        <v>9005</v>
      </c>
      <c r="B1883">
        <v>0.42857142857142855</v>
      </c>
      <c r="C1883">
        <v>3</v>
      </c>
      <c r="E1883">
        <v>700</v>
      </c>
      <c r="F1883">
        <v>0.68600000000000005</v>
      </c>
      <c r="G1883">
        <v>0.51619999999999999</v>
      </c>
      <c r="H1883">
        <v>0.35410000000000003</v>
      </c>
      <c r="I1883">
        <v>0</v>
      </c>
      <c r="J1883" t="s">
        <v>1293</v>
      </c>
    </row>
    <row r="1884" spans="1:10" x14ac:dyDescent="0.2">
      <c r="A1884">
        <v>9006</v>
      </c>
      <c r="B1884">
        <v>0.68181818181818177</v>
      </c>
      <c r="C1884">
        <v>3</v>
      </c>
      <c r="E1884">
        <v>440</v>
      </c>
      <c r="F1884">
        <v>1.091</v>
      </c>
      <c r="G1884">
        <v>0.51619999999999999</v>
      </c>
      <c r="H1884">
        <v>0.56320000000000003</v>
      </c>
      <c r="I1884">
        <v>0</v>
      </c>
      <c r="J1884" t="s">
        <v>1294</v>
      </c>
    </row>
    <row r="1885" spans="1:10" x14ac:dyDescent="0.2">
      <c r="A1885">
        <v>9007</v>
      </c>
      <c r="B1885">
        <v>0.2</v>
      </c>
      <c r="C1885">
        <v>3</v>
      </c>
      <c r="E1885">
        <v>1500</v>
      </c>
      <c r="F1885">
        <v>0.32</v>
      </c>
      <c r="G1885">
        <v>0.51619999999999999</v>
      </c>
      <c r="H1885">
        <v>0.16520000000000001</v>
      </c>
      <c r="I1885">
        <v>0</v>
      </c>
      <c r="J1885" t="s">
        <v>2553</v>
      </c>
    </row>
    <row r="1886" spans="1:10" x14ac:dyDescent="0.2">
      <c r="A1886">
        <v>9008</v>
      </c>
      <c r="B1886">
        <v>8.5714285714285715E-2</v>
      </c>
      <c r="C1886">
        <v>4</v>
      </c>
      <c r="E1886">
        <v>3500</v>
      </c>
      <c r="F1886">
        <v>0.13700000000000001</v>
      </c>
      <c r="G1886">
        <v>0.57530000000000003</v>
      </c>
      <c r="H1886">
        <v>7.8799999999999995E-2</v>
      </c>
      <c r="I1886">
        <v>0</v>
      </c>
      <c r="J1886" t="s">
        <v>2812</v>
      </c>
    </row>
    <row r="1887" spans="1:10" x14ac:dyDescent="0.2">
      <c r="A1887">
        <v>9009</v>
      </c>
      <c r="B1887">
        <v>0.40540540540540543</v>
      </c>
      <c r="C1887">
        <v>1</v>
      </c>
      <c r="E1887">
        <v>740</v>
      </c>
      <c r="F1887">
        <v>0.64900000000000002</v>
      </c>
      <c r="G1887">
        <v>0.42299999999999999</v>
      </c>
      <c r="H1887">
        <v>0.27450000000000002</v>
      </c>
      <c r="I1887">
        <v>0</v>
      </c>
      <c r="J1887" t="s">
        <v>2813</v>
      </c>
    </row>
    <row r="1888" spans="1:10" x14ac:dyDescent="0.2">
      <c r="A1888">
        <v>9010</v>
      </c>
      <c r="B1888">
        <v>0.1111111111111111</v>
      </c>
      <c r="C1888">
        <v>3</v>
      </c>
      <c r="E1888">
        <v>2700</v>
      </c>
      <c r="F1888">
        <v>0.17799999999999999</v>
      </c>
      <c r="G1888">
        <v>0.51619999999999999</v>
      </c>
      <c r="H1888">
        <v>9.1899999999999996E-2</v>
      </c>
      <c r="I1888">
        <v>0</v>
      </c>
      <c r="J1888" t="s">
        <v>2842</v>
      </c>
    </row>
    <row r="1889" spans="1:10" x14ac:dyDescent="0.2">
      <c r="A1889">
        <v>9011</v>
      </c>
      <c r="B1889">
        <v>0.04</v>
      </c>
      <c r="C1889">
        <v>3</v>
      </c>
      <c r="E1889">
        <v>7500</v>
      </c>
      <c r="F1889">
        <v>6.4000000000000001E-2</v>
      </c>
      <c r="G1889">
        <v>0.51619999999999999</v>
      </c>
      <c r="H1889">
        <v>3.3000000000000002E-2</v>
      </c>
      <c r="I1889">
        <v>0</v>
      </c>
      <c r="J1889" t="s">
        <v>2389</v>
      </c>
    </row>
    <row r="1890" spans="1:10" x14ac:dyDescent="0.2">
      <c r="A1890">
        <v>9012</v>
      </c>
      <c r="B1890">
        <v>6.6666666666666666E-2</v>
      </c>
      <c r="C1890">
        <v>3</v>
      </c>
      <c r="E1890">
        <v>4500</v>
      </c>
      <c r="F1890">
        <v>0.107</v>
      </c>
      <c r="G1890">
        <v>0.51619999999999999</v>
      </c>
      <c r="H1890">
        <v>5.5199999999999999E-2</v>
      </c>
      <c r="I1890">
        <v>0</v>
      </c>
      <c r="J1890" t="s">
        <v>3014</v>
      </c>
    </row>
    <row r="1891" spans="1:10" x14ac:dyDescent="0.2">
      <c r="A1891">
        <v>9013</v>
      </c>
      <c r="B1891">
        <v>0.13043478260869565</v>
      </c>
      <c r="C1891">
        <v>2</v>
      </c>
      <c r="E1891">
        <v>2300</v>
      </c>
      <c r="F1891">
        <v>0.20899999999999999</v>
      </c>
      <c r="G1891">
        <v>0.46529999999999999</v>
      </c>
      <c r="H1891">
        <v>9.7199999999999995E-2</v>
      </c>
      <c r="I1891">
        <v>0</v>
      </c>
      <c r="J1891" t="s">
        <v>1781</v>
      </c>
    </row>
    <row r="1892" spans="1:10" x14ac:dyDescent="0.2">
      <c r="A1892">
        <v>9014</v>
      </c>
      <c r="B1892">
        <v>0.78947368421052633</v>
      </c>
      <c r="C1892">
        <v>1</v>
      </c>
      <c r="E1892">
        <v>380</v>
      </c>
      <c r="F1892">
        <v>1.2629999999999999</v>
      </c>
      <c r="G1892">
        <v>0.42299999999999999</v>
      </c>
      <c r="H1892">
        <v>0.53420000000000001</v>
      </c>
      <c r="I1892">
        <v>0</v>
      </c>
      <c r="J1892" t="s">
        <v>3015</v>
      </c>
    </row>
    <row r="1893" spans="1:10" x14ac:dyDescent="0.2">
      <c r="A1893">
        <v>9015</v>
      </c>
      <c r="B1893">
        <v>2.4</v>
      </c>
      <c r="C1893">
        <v>6</v>
      </c>
      <c r="E1893">
        <v>125</v>
      </c>
      <c r="F1893">
        <v>3.84</v>
      </c>
      <c r="G1893">
        <v>0.76980000000000004</v>
      </c>
      <c r="H1893">
        <v>2.956</v>
      </c>
      <c r="I1893">
        <v>0</v>
      </c>
      <c r="J1893" t="s">
        <v>1296</v>
      </c>
    </row>
    <row r="1894" spans="1:10" x14ac:dyDescent="0.2">
      <c r="A1894">
        <v>9016</v>
      </c>
      <c r="B1894">
        <v>1.3043478260869565</v>
      </c>
      <c r="C1894">
        <v>5</v>
      </c>
      <c r="E1894">
        <v>230</v>
      </c>
      <c r="F1894">
        <v>2.0870000000000002</v>
      </c>
      <c r="G1894">
        <v>0.65980000000000005</v>
      </c>
      <c r="H1894">
        <v>1.377</v>
      </c>
      <c r="I1894">
        <v>0</v>
      </c>
      <c r="J1894" t="s">
        <v>1297</v>
      </c>
    </row>
    <row r="1895" spans="1:10" x14ac:dyDescent="0.2">
      <c r="A1895">
        <v>9017</v>
      </c>
      <c r="B1895">
        <v>0.66666666666666663</v>
      </c>
      <c r="C1895">
        <v>3</v>
      </c>
      <c r="E1895">
        <v>450</v>
      </c>
      <c r="F1895">
        <v>1.0669999999999999</v>
      </c>
      <c r="G1895">
        <v>0.51619999999999999</v>
      </c>
      <c r="H1895">
        <v>0.55079999999999996</v>
      </c>
      <c r="I1895">
        <v>0</v>
      </c>
      <c r="J1895" t="s">
        <v>1040</v>
      </c>
    </row>
    <row r="1896" spans="1:10" x14ac:dyDescent="0.2">
      <c r="A1896">
        <v>9018</v>
      </c>
      <c r="B1896">
        <v>0.46153846153846156</v>
      </c>
      <c r="C1896">
        <v>3</v>
      </c>
      <c r="E1896">
        <v>650</v>
      </c>
      <c r="F1896">
        <v>0.73799999999999999</v>
      </c>
      <c r="G1896">
        <v>0.51619999999999999</v>
      </c>
      <c r="H1896">
        <v>0.38100000000000001</v>
      </c>
      <c r="I1896">
        <v>0</v>
      </c>
      <c r="J1896" t="s">
        <v>1562</v>
      </c>
    </row>
    <row r="1897" spans="1:10" x14ac:dyDescent="0.2">
      <c r="A1897">
        <v>9019</v>
      </c>
      <c r="B1897">
        <v>0.42857142857142855</v>
      </c>
      <c r="C1897">
        <v>3</v>
      </c>
      <c r="E1897">
        <v>700</v>
      </c>
      <c r="F1897">
        <v>0.68600000000000005</v>
      </c>
      <c r="G1897">
        <v>0.51619999999999999</v>
      </c>
      <c r="H1897">
        <v>0.35410000000000003</v>
      </c>
      <c r="I1897">
        <v>0</v>
      </c>
      <c r="J1897" t="s">
        <v>1293</v>
      </c>
    </row>
    <row r="1898" spans="1:10" x14ac:dyDescent="0.2">
      <c r="A1898">
        <v>9020</v>
      </c>
      <c r="B1898">
        <v>0.75</v>
      </c>
      <c r="C1898">
        <v>3</v>
      </c>
      <c r="E1898">
        <v>400</v>
      </c>
      <c r="F1898">
        <v>1.2</v>
      </c>
      <c r="G1898">
        <v>0.51619999999999999</v>
      </c>
      <c r="H1898">
        <v>0.61939999999999995</v>
      </c>
      <c r="I1898">
        <v>0</v>
      </c>
      <c r="J1898" t="s">
        <v>1298</v>
      </c>
    </row>
    <row r="1899" spans="1:10" x14ac:dyDescent="0.2">
      <c r="A1899">
        <v>9021</v>
      </c>
      <c r="B1899">
        <v>1.935483870967742</v>
      </c>
      <c r="C1899">
        <v>6</v>
      </c>
      <c r="E1899">
        <v>155</v>
      </c>
      <c r="F1899">
        <v>3.097</v>
      </c>
      <c r="G1899">
        <v>0.76980000000000004</v>
      </c>
      <c r="H1899">
        <v>2.3841000000000001</v>
      </c>
      <c r="I1899">
        <v>0</v>
      </c>
      <c r="J1899" t="s">
        <v>3016</v>
      </c>
    </row>
    <row r="1900" spans="1:10" x14ac:dyDescent="0.2">
      <c r="A1900">
        <v>9022</v>
      </c>
      <c r="B1900">
        <v>1.5384615384615385</v>
      </c>
      <c r="C1900">
        <v>5</v>
      </c>
      <c r="E1900">
        <v>195</v>
      </c>
      <c r="F1900">
        <v>2.4620000000000002</v>
      </c>
      <c r="G1900">
        <v>0.65980000000000005</v>
      </c>
      <c r="H1900">
        <v>1.6244000000000001</v>
      </c>
      <c r="I1900">
        <v>0</v>
      </c>
      <c r="J1900" t="s">
        <v>808</v>
      </c>
    </row>
    <row r="1901" spans="1:10" x14ac:dyDescent="0.2">
      <c r="A1901">
        <v>9023</v>
      </c>
      <c r="B1901">
        <v>0.54545454545454541</v>
      </c>
      <c r="C1901">
        <v>3</v>
      </c>
      <c r="E1901">
        <v>550</v>
      </c>
      <c r="F1901">
        <v>0.873</v>
      </c>
      <c r="G1901">
        <v>0.51619999999999999</v>
      </c>
      <c r="H1901">
        <v>0.4506</v>
      </c>
      <c r="I1901">
        <v>0</v>
      </c>
      <c r="J1901" t="s">
        <v>1040</v>
      </c>
    </row>
    <row r="1902" spans="1:10" x14ac:dyDescent="0.2">
      <c r="A1902">
        <v>9024</v>
      </c>
      <c r="B1902">
        <v>0.57692307692307687</v>
      </c>
      <c r="C1902">
        <v>3</v>
      </c>
      <c r="E1902">
        <v>520</v>
      </c>
      <c r="F1902">
        <v>0.92300000000000004</v>
      </c>
      <c r="G1902">
        <v>0.51619999999999999</v>
      </c>
      <c r="H1902">
        <v>0.47649999999999998</v>
      </c>
      <c r="I1902">
        <v>0</v>
      </c>
      <c r="J1902" t="s">
        <v>1562</v>
      </c>
    </row>
    <row r="1903" spans="1:10" x14ac:dyDescent="0.2">
      <c r="A1903">
        <v>9025</v>
      </c>
      <c r="B1903">
        <v>0.6</v>
      </c>
      <c r="C1903">
        <v>3</v>
      </c>
      <c r="E1903">
        <v>500</v>
      </c>
      <c r="F1903">
        <v>0.96</v>
      </c>
      <c r="G1903">
        <v>0.51619999999999999</v>
      </c>
      <c r="H1903">
        <v>0.49559999999999998</v>
      </c>
      <c r="I1903">
        <v>0</v>
      </c>
      <c r="J1903" t="s">
        <v>188</v>
      </c>
    </row>
    <row r="1904" spans="1:10" x14ac:dyDescent="0.2">
      <c r="A1904">
        <v>9026</v>
      </c>
      <c r="B1904">
        <v>0.75</v>
      </c>
      <c r="C1904">
        <v>3</v>
      </c>
      <c r="E1904">
        <v>400</v>
      </c>
      <c r="F1904">
        <v>1.2</v>
      </c>
      <c r="G1904">
        <v>0.51619999999999999</v>
      </c>
      <c r="H1904">
        <v>0.61939999999999995</v>
      </c>
      <c r="I1904">
        <v>0</v>
      </c>
      <c r="J1904" t="s">
        <v>116</v>
      </c>
    </row>
    <row r="1905" spans="1:10" x14ac:dyDescent="0.2">
      <c r="A1905">
        <v>9027</v>
      </c>
      <c r="B1905">
        <v>0.15789473684210525</v>
      </c>
      <c r="C1905">
        <v>4</v>
      </c>
      <c r="E1905">
        <v>1900</v>
      </c>
      <c r="F1905">
        <v>0.253</v>
      </c>
      <c r="G1905">
        <v>0.57530000000000003</v>
      </c>
      <c r="H1905">
        <v>0.14560000000000001</v>
      </c>
      <c r="I1905">
        <v>0</v>
      </c>
      <c r="J1905" t="s">
        <v>3017</v>
      </c>
    </row>
    <row r="1906" spans="1:10" x14ac:dyDescent="0.2">
      <c r="A1906">
        <v>9028</v>
      </c>
      <c r="B1906">
        <v>0.78947368421052633</v>
      </c>
      <c r="C1906">
        <v>1</v>
      </c>
      <c r="E1906">
        <v>380</v>
      </c>
      <c r="F1906">
        <v>1.2629999999999999</v>
      </c>
      <c r="G1906">
        <v>0.42299999999999999</v>
      </c>
      <c r="H1906">
        <v>0.53420000000000001</v>
      </c>
      <c r="I1906">
        <v>0</v>
      </c>
      <c r="J1906" t="s">
        <v>3018</v>
      </c>
    </row>
    <row r="1907" spans="1:10" x14ac:dyDescent="0.2">
      <c r="A1907">
        <v>9029</v>
      </c>
      <c r="B1907">
        <v>1.7647058823529411</v>
      </c>
      <c r="C1907">
        <v>6</v>
      </c>
      <c r="E1907">
        <v>170</v>
      </c>
      <c r="F1907">
        <v>2.8239999999999998</v>
      </c>
      <c r="G1907">
        <v>0.76980000000000004</v>
      </c>
      <c r="H1907">
        <v>2.1739000000000002</v>
      </c>
      <c r="I1907">
        <v>0</v>
      </c>
      <c r="J1907" t="s">
        <v>1079</v>
      </c>
    </row>
    <row r="1908" spans="1:10" x14ac:dyDescent="0.2">
      <c r="A1908">
        <v>9030</v>
      </c>
      <c r="B1908">
        <v>0.90909090909090906</v>
      </c>
      <c r="C1908">
        <v>5</v>
      </c>
      <c r="E1908">
        <v>330</v>
      </c>
      <c r="F1908">
        <v>1.4550000000000001</v>
      </c>
      <c r="G1908">
        <v>0.65980000000000005</v>
      </c>
      <c r="H1908">
        <v>0.96</v>
      </c>
      <c r="I1908">
        <v>0</v>
      </c>
      <c r="J1908" t="s">
        <v>930</v>
      </c>
    </row>
    <row r="1909" spans="1:10" x14ac:dyDescent="0.2">
      <c r="A1909">
        <v>9031</v>
      </c>
      <c r="B1909">
        <v>0.51724137931034486</v>
      </c>
      <c r="C1909">
        <v>3</v>
      </c>
      <c r="E1909">
        <v>580</v>
      </c>
      <c r="F1909">
        <v>0.82799999999999996</v>
      </c>
      <c r="G1909">
        <v>0.51619999999999999</v>
      </c>
      <c r="H1909">
        <v>0.4274</v>
      </c>
      <c r="I1909">
        <v>0</v>
      </c>
      <c r="J1909" t="s">
        <v>1040</v>
      </c>
    </row>
    <row r="1910" spans="1:10" x14ac:dyDescent="0.2">
      <c r="A1910">
        <v>9032</v>
      </c>
      <c r="B1910">
        <v>0.3</v>
      </c>
      <c r="C1910">
        <v>3</v>
      </c>
      <c r="E1910">
        <v>1000</v>
      </c>
      <c r="F1910">
        <v>0.48</v>
      </c>
      <c r="G1910">
        <v>0.51619999999999999</v>
      </c>
      <c r="H1910">
        <v>0.24779999999999999</v>
      </c>
      <c r="I1910">
        <v>0</v>
      </c>
      <c r="J1910" t="s">
        <v>1562</v>
      </c>
    </row>
    <row r="1911" spans="1:10" x14ac:dyDescent="0.2">
      <c r="A1911">
        <v>9033</v>
      </c>
      <c r="B1911">
        <v>0.625</v>
      </c>
      <c r="C1911">
        <v>3</v>
      </c>
      <c r="E1911">
        <v>480</v>
      </c>
      <c r="F1911">
        <v>1</v>
      </c>
      <c r="G1911">
        <v>0.51619999999999999</v>
      </c>
      <c r="H1911">
        <v>0.51619999999999999</v>
      </c>
      <c r="I1911">
        <v>0</v>
      </c>
      <c r="J1911" t="s">
        <v>931</v>
      </c>
    </row>
    <row r="1912" spans="1:10" x14ac:dyDescent="0.2">
      <c r="A1912">
        <v>9034</v>
      </c>
      <c r="B1912">
        <v>0.68181818181818177</v>
      </c>
      <c r="C1912">
        <v>3</v>
      </c>
      <c r="E1912">
        <v>440</v>
      </c>
      <c r="F1912">
        <v>1.091</v>
      </c>
      <c r="G1912">
        <v>0.51619999999999999</v>
      </c>
      <c r="H1912">
        <v>0.56320000000000003</v>
      </c>
      <c r="I1912">
        <v>0</v>
      </c>
      <c r="J1912" t="s">
        <v>1206</v>
      </c>
    </row>
    <row r="1913" spans="1:10" x14ac:dyDescent="0.2">
      <c r="A1913">
        <v>9035</v>
      </c>
      <c r="B1913">
        <v>0.42857142857142855</v>
      </c>
      <c r="C1913">
        <v>1</v>
      </c>
      <c r="E1913">
        <v>700</v>
      </c>
      <c r="F1913">
        <v>0.68600000000000005</v>
      </c>
      <c r="G1913">
        <v>0.42299999999999999</v>
      </c>
      <c r="H1913">
        <v>0.29020000000000001</v>
      </c>
      <c r="I1913">
        <v>0</v>
      </c>
      <c r="J1913" t="s">
        <v>3019</v>
      </c>
    </row>
    <row r="1914" spans="1:10" x14ac:dyDescent="0.2">
      <c r="A1914">
        <v>9036</v>
      </c>
      <c r="B1914">
        <v>1.4285714285714286</v>
      </c>
      <c r="C1914">
        <v>6</v>
      </c>
      <c r="E1914">
        <v>210</v>
      </c>
      <c r="F1914">
        <v>2.286</v>
      </c>
      <c r="G1914">
        <v>0.76980000000000004</v>
      </c>
      <c r="H1914">
        <v>1.7598</v>
      </c>
      <c r="I1914">
        <v>0</v>
      </c>
      <c r="J1914" t="s">
        <v>1079</v>
      </c>
    </row>
    <row r="1915" spans="1:10" x14ac:dyDescent="0.2">
      <c r="A1915">
        <v>9037</v>
      </c>
      <c r="B1915">
        <v>1.3043478260869565</v>
      </c>
      <c r="C1915">
        <v>5</v>
      </c>
      <c r="E1915">
        <v>230</v>
      </c>
      <c r="F1915">
        <v>2.0870000000000002</v>
      </c>
      <c r="G1915">
        <v>0.65980000000000005</v>
      </c>
      <c r="H1915">
        <v>1.377</v>
      </c>
      <c r="I1915">
        <v>0</v>
      </c>
      <c r="J1915" t="s">
        <v>1595</v>
      </c>
    </row>
    <row r="1916" spans="1:10" x14ac:dyDescent="0.2">
      <c r="A1916">
        <v>9038</v>
      </c>
      <c r="B1916">
        <v>0.52631578947368418</v>
      </c>
      <c r="C1916">
        <v>3</v>
      </c>
      <c r="E1916">
        <v>570</v>
      </c>
      <c r="F1916">
        <v>0.84199999999999997</v>
      </c>
      <c r="G1916">
        <v>0.51619999999999999</v>
      </c>
      <c r="H1916">
        <v>0.43459999999999999</v>
      </c>
      <c r="I1916">
        <v>0</v>
      </c>
      <c r="J1916" t="s">
        <v>1040</v>
      </c>
    </row>
    <row r="1917" spans="1:10" x14ac:dyDescent="0.2">
      <c r="A1917">
        <v>9039</v>
      </c>
      <c r="B1917">
        <v>0.41666666666666669</v>
      </c>
      <c r="C1917">
        <v>3</v>
      </c>
      <c r="E1917">
        <v>720</v>
      </c>
      <c r="F1917">
        <v>0.66700000000000004</v>
      </c>
      <c r="G1917">
        <v>0.51619999999999999</v>
      </c>
      <c r="H1917">
        <v>0.34429999999999999</v>
      </c>
      <c r="I1917">
        <v>0</v>
      </c>
      <c r="J1917" t="s">
        <v>1562</v>
      </c>
    </row>
    <row r="1918" spans="1:10" x14ac:dyDescent="0.2">
      <c r="A1918">
        <v>9040</v>
      </c>
      <c r="B1918">
        <v>0.42857142857142855</v>
      </c>
      <c r="C1918">
        <v>3</v>
      </c>
      <c r="E1918">
        <v>700</v>
      </c>
      <c r="F1918">
        <v>0.68600000000000005</v>
      </c>
      <c r="G1918">
        <v>0.51619999999999999</v>
      </c>
      <c r="H1918">
        <v>0.35410000000000003</v>
      </c>
      <c r="I1918">
        <v>0</v>
      </c>
      <c r="J1918" t="s">
        <v>933</v>
      </c>
    </row>
    <row r="1919" spans="1:10" x14ac:dyDescent="0.2">
      <c r="A1919">
        <v>9041</v>
      </c>
      <c r="B1919">
        <v>0.75</v>
      </c>
      <c r="C1919">
        <v>3</v>
      </c>
      <c r="E1919">
        <v>400</v>
      </c>
      <c r="F1919">
        <v>1.2</v>
      </c>
      <c r="G1919">
        <v>0.51619999999999999</v>
      </c>
      <c r="H1919">
        <v>0.61939999999999995</v>
      </c>
      <c r="I1919">
        <v>0</v>
      </c>
      <c r="J1919" t="s">
        <v>1792</v>
      </c>
    </row>
    <row r="1920" spans="1:10" x14ac:dyDescent="0.2">
      <c r="A1920">
        <v>9042</v>
      </c>
      <c r="B1920">
        <v>0.13636363636363635</v>
      </c>
      <c r="C1920">
        <v>4</v>
      </c>
      <c r="E1920">
        <v>2200</v>
      </c>
      <c r="F1920">
        <v>0.218</v>
      </c>
      <c r="G1920">
        <v>0.57530000000000003</v>
      </c>
      <c r="H1920">
        <v>0.12540000000000001</v>
      </c>
      <c r="I1920">
        <v>0</v>
      </c>
      <c r="J1920" t="s">
        <v>3020</v>
      </c>
    </row>
    <row r="1921" spans="1:10" x14ac:dyDescent="0.2">
      <c r="A1921">
        <v>9043</v>
      </c>
      <c r="B1921">
        <v>0.66666666666666663</v>
      </c>
      <c r="C1921">
        <v>1</v>
      </c>
      <c r="E1921">
        <v>450</v>
      </c>
      <c r="F1921">
        <v>1.0669999999999999</v>
      </c>
      <c r="G1921">
        <v>0.42299999999999999</v>
      </c>
      <c r="H1921">
        <v>0.45129999999999998</v>
      </c>
      <c r="I1921">
        <v>0</v>
      </c>
      <c r="J1921" t="s">
        <v>3021</v>
      </c>
    </row>
    <row r="1922" spans="1:10" x14ac:dyDescent="0.2">
      <c r="A1922">
        <v>9044</v>
      </c>
      <c r="B1922">
        <v>0.2</v>
      </c>
      <c r="C1922">
        <v>3</v>
      </c>
      <c r="E1922">
        <v>1500</v>
      </c>
      <c r="F1922">
        <v>0.32</v>
      </c>
      <c r="G1922">
        <v>0.51619999999999999</v>
      </c>
      <c r="H1922">
        <v>0.16520000000000001</v>
      </c>
      <c r="I1922">
        <v>0</v>
      </c>
      <c r="J1922" t="s">
        <v>2553</v>
      </c>
    </row>
    <row r="1923" spans="1:10" x14ac:dyDescent="0.2">
      <c r="A1923">
        <v>9045</v>
      </c>
      <c r="B1923">
        <v>0.75</v>
      </c>
      <c r="C1923">
        <v>1</v>
      </c>
      <c r="E1923">
        <v>400</v>
      </c>
      <c r="F1923">
        <v>1.2</v>
      </c>
      <c r="G1923">
        <v>0.42299999999999999</v>
      </c>
      <c r="H1923">
        <v>0.50760000000000005</v>
      </c>
      <c r="I1923">
        <v>0</v>
      </c>
      <c r="J1923" t="s">
        <v>3022</v>
      </c>
    </row>
    <row r="1924" spans="1:10" x14ac:dyDescent="0.2">
      <c r="A1924">
        <v>9046</v>
      </c>
      <c r="B1924">
        <v>1.875</v>
      </c>
      <c r="C1924">
        <v>6</v>
      </c>
      <c r="E1924">
        <v>160</v>
      </c>
      <c r="F1924">
        <v>3</v>
      </c>
      <c r="G1924">
        <v>0.76980000000000004</v>
      </c>
      <c r="H1924">
        <v>2.3094000000000001</v>
      </c>
      <c r="I1924">
        <v>0</v>
      </c>
      <c r="J1924" t="s">
        <v>1788</v>
      </c>
    </row>
    <row r="1925" spans="1:10" x14ac:dyDescent="0.2">
      <c r="A1925">
        <v>9047</v>
      </c>
      <c r="B1925">
        <v>1.0344827586206897</v>
      </c>
      <c r="C1925">
        <v>5</v>
      </c>
      <c r="E1925">
        <v>290</v>
      </c>
      <c r="F1925">
        <v>1.655</v>
      </c>
      <c r="G1925">
        <v>0.65980000000000005</v>
      </c>
      <c r="H1925">
        <v>1.0920000000000001</v>
      </c>
      <c r="I1925">
        <v>0</v>
      </c>
      <c r="J1925" t="s">
        <v>497</v>
      </c>
    </row>
    <row r="1926" spans="1:10" x14ac:dyDescent="0.2">
      <c r="A1926">
        <v>9048</v>
      </c>
      <c r="B1926">
        <v>0.59055118110236215</v>
      </c>
      <c r="C1926">
        <v>3</v>
      </c>
      <c r="E1926">
        <v>508</v>
      </c>
      <c r="F1926">
        <v>0.94499999999999995</v>
      </c>
      <c r="G1926">
        <v>0.51619999999999999</v>
      </c>
      <c r="H1926">
        <v>0.48780000000000001</v>
      </c>
      <c r="I1926">
        <v>0</v>
      </c>
      <c r="J1926" t="s">
        <v>1040</v>
      </c>
    </row>
    <row r="1927" spans="1:10" x14ac:dyDescent="0.2">
      <c r="A1927">
        <v>9049</v>
      </c>
      <c r="B1927">
        <v>0.379746835443038</v>
      </c>
      <c r="C1927">
        <v>3</v>
      </c>
      <c r="E1927">
        <v>790</v>
      </c>
      <c r="F1927">
        <v>0.60799999999999998</v>
      </c>
      <c r="G1927">
        <v>0.51619999999999999</v>
      </c>
      <c r="H1927">
        <v>0.31380000000000002</v>
      </c>
      <c r="I1927">
        <v>0</v>
      </c>
      <c r="J1927" t="s">
        <v>1562</v>
      </c>
    </row>
    <row r="1928" spans="1:10" x14ac:dyDescent="0.2">
      <c r="A1928">
        <v>9050</v>
      </c>
      <c r="B1928">
        <v>0.85227272727272729</v>
      </c>
      <c r="C1928">
        <v>3</v>
      </c>
      <c r="E1928">
        <v>352</v>
      </c>
      <c r="F1928">
        <v>1.3640000000000001</v>
      </c>
      <c r="G1928">
        <v>0.51619999999999999</v>
      </c>
      <c r="H1928">
        <v>0.70409999999999995</v>
      </c>
      <c r="I1928">
        <v>0</v>
      </c>
      <c r="J1928" t="s">
        <v>1489</v>
      </c>
    </row>
    <row r="1929" spans="1:10" x14ac:dyDescent="0.2">
      <c r="A1929">
        <v>9051</v>
      </c>
      <c r="B1929">
        <v>0.55555555555555558</v>
      </c>
      <c r="C1929">
        <v>3</v>
      </c>
      <c r="E1929">
        <v>540</v>
      </c>
      <c r="F1929">
        <v>0.88900000000000001</v>
      </c>
      <c r="G1929">
        <v>0.51619999999999999</v>
      </c>
      <c r="H1929">
        <v>0.45889999999999997</v>
      </c>
      <c r="I1929">
        <v>0</v>
      </c>
      <c r="J1929" t="s">
        <v>1159</v>
      </c>
    </row>
    <row r="1930" spans="1:10" x14ac:dyDescent="0.2">
      <c r="A1930">
        <v>9052</v>
      </c>
      <c r="B1930">
        <v>0.52631578947368418</v>
      </c>
      <c r="C1930">
        <v>1</v>
      </c>
      <c r="E1930">
        <v>570</v>
      </c>
      <c r="F1930">
        <v>0.84199999999999997</v>
      </c>
      <c r="G1930">
        <v>0.42299999999999999</v>
      </c>
      <c r="H1930">
        <v>0.35620000000000002</v>
      </c>
      <c r="I1930">
        <v>0</v>
      </c>
      <c r="J1930" t="s">
        <v>3023</v>
      </c>
    </row>
    <row r="1931" spans="1:10" x14ac:dyDescent="0.2">
      <c r="A1931">
        <v>9053</v>
      </c>
      <c r="B1931">
        <v>0.2</v>
      </c>
      <c r="C1931">
        <v>3</v>
      </c>
      <c r="E1931">
        <v>1500</v>
      </c>
      <c r="F1931">
        <v>0.32</v>
      </c>
      <c r="G1931">
        <v>0.51619999999999999</v>
      </c>
      <c r="H1931">
        <v>0.16520000000000001</v>
      </c>
      <c r="I1931">
        <v>0</v>
      </c>
      <c r="J1931" t="s">
        <v>2553</v>
      </c>
    </row>
    <row r="1932" spans="1:10" x14ac:dyDescent="0.2">
      <c r="A1932">
        <v>9054</v>
      </c>
      <c r="B1932">
        <v>8.8235294117647065E-2</v>
      </c>
      <c r="C1932">
        <v>3</v>
      </c>
      <c r="E1932">
        <v>3400</v>
      </c>
      <c r="F1932">
        <v>0.14099999999999999</v>
      </c>
      <c r="G1932">
        <v>0.51619999999999999</v>
      </c>
      <c r="H1932">
        <v>7.2800000000000004E-2</v>
      </c>
      <c r="I1932">
        <v>0</v>
      </c>
      <c r="J1932" t="s">
        <v>3024</v>
      </c>
    </row>
    <row r="1933" spans="1:10" x14ac:dyDescent="0.2">
      <c r="A1933">
        <v>9055</v>
      </c>
      <c r="B1933">
        <v>1.4285714285714286</v>
      </c>
      <c r="C1933">
        <v>6</v>
      </c>
      <c r="E1933">
        <v>210</v>
      </c>
      <c r="F1933">
        <v>2.286</v>
      </c>
      <c r="G1933">
        <v>0.76980000000000004</v>
      </c>
      <c r="H1933">
        <v>1.7598</v>
      </c>
      <c r="I1933">
        <v>0</v>
      </c>
      <c r="J1933" t="s">
        <v>1079</v>
      </c>
    </row>
    <row r="1934" spans="1:10" x14ac:dyDescent="0.2">
      <c r="A1934">
        <v>9056</v>
      </c>
      <c r="B1934">
        <v>1.3043478260869565</v>
      </c>
      <c r="C1934">
        <v>5</v>
      </c>
      <c r="E1934">
        <v>230</v>
      </c>
      <c r="F1934">
        <v>2.0870000000000002</v>
      </c>
      <c r="G1934">
        <v>0.65980000000000005</v>
      </c>
      <c r="H1934">
        <v>1.377</v>
      </c>
      <c r="I1934">
        <v>0</v>
      </c>
      <c r="J1934" t="s">
        <v>1595</v>
      </c>
    </row>
    <row r="1935" spans="1:10" x14ac:dyDescent="0.2">
      <c r="A1935">
        <v>9057</v>
      </c>
      <c r="B1935">
        <v>0.58823529411764708</v>
      </c>
      <c r="C1935">
        <v>3</v>
      </c>
      <c r="E1935">
        <v>510</v>
      </c>
      <c r="F1935">
        <v>0.94099999999999995</v>
      </c>
      <c r="G1935">
        <v>0.51619999999999999</v>
      </c>
      <c r="H1935">
        <v>0.48570000000000002</v>
      </c>
      <c r="I1935">
        <v>0</v>
      </c>
      <c r="J1935" t="s">
        <v>1040</v>
      </c>
    </row>
    <row r="1936" spans="1:10" x14ac:dyDescent="0.2">
      <c r="A1936">
        <v>9058</v>
      </c>
      <c r="B1936">
        <v>0.57692307692307687</v>
      </c>
      <c r="C1936">
        <v>3</v>
      </c>
      <c r="E1936">
        <v>520</v>
      </c>
      <c r="F1936">
        <v>0.92300000000000004</v>
      </c>
      <c r="G1936">
        <v>0.51619999999999999</v>
      </c>
      <c r="H1936">
        <v>0.47649999999999998</v>
      </c>
      <c r="I1936">
        <v>0</v>
      </c>
      <c r="J1936" t="s">
        <v>1562</v>
      </c>
    </row>
    <row r="1937" spans="1:10" x14ac:dyDescent="0.2">
      <c r="A1937">
        <v>9059</v>
      </c>
      <c r="B1937">
        <v>0.21428571428571427</v>
      </c>
      <c r="C1937">
        <v>3</v>
      </c>
      <c r="E1937">
        <v>1400</v>
      </c>
      <c r="F1937">
        <v>0.34300000000000003</v>
      </c>
      <c r="G1937">
        <v>0.51619999999999999</v>
      </c>
      <c r="H1937">
        <v>0.17710000000000001</v>
      </c>
      <c r="I1937">
        <v>0</v>
      </c>
      <c r="J1937" t="s">
        <v>421</v>
      </c>
    </row>
    <row r="1938" spans="1:10" x14ac:dyDescent="0.2">
      <c r="A1938">
        <v>9060</v>
      </c>
      <c r="B1938">
        <v>0.75</v>
      </c>
      <c r="C1938">
        <v>3</v>
      </c>
      <c r="E1938">
        <v>400</v>
      </c>
      <c r="F1938">
        <v>1.2</v>
      </c>
      <c r="G1938">
        <v>0.51619999999999999</v>
      </c>
      <c r="H1938">
        <v>0.61939999999999995</v>
      </c>
      <c r="I1938">
        <v>0</v>
      </c>
      <c r="J1938" t="s">
        <v>1419</v>
      </c>
    </row>
    <row r="1939" spans="1:10" x14ac:dyDescent="0.2">
      <c r="A1939">
        <v>9061</v>
      </c>
      <c r="B1939">
        <v>1.935483870967742</v>
      </c>
      <c r="C1939">
        <v>6</v>
      </c>
      <c r="E1939">
        <v>155</v>
      </c>
      <c r="F1939">
        <v>3.097</v>
      </c>
      <c r="G1939">
        <v>0.76980000000000004</v>
      </c>
      <c r="H1939">
        <v>2.3841000000000001</v>
      </c>
      <c r="I1939">
        <v>0</v>
      </c>
      <c r="J1939" t="s">
        <v>97</v>
      </c>
    </row>
    <row r="1940" spans="1:10" x14ac:dyDescent="0.2">
      <c r="A1940">
        <v>9062</v>
      </c>
      <c r="B1940">
        <v>1.5</v>
      </c>
      <c r="C1940">
        <v>5</v>
      </c>
      <c r="E1940">
        <v>200</v>
      </c>
      <c r="F1940">
        <v>2.4</v>
      </c>
      <c r="G1940">
        <v>0.65980000000000005</v>
      </c>
      <c r="H1940">
        <v>1.5834999999999999</v>
      </c>
      <c r="I1940">
        <v>0</v>
      </c>
      <c r="J1940" t="s">
        <v>708</v>
      </c>
    </row>
    <row r="1941" spans="1:10" x14ac:dyDescent="0.2">
      <c r="A1941">
        <v>9063</v>
      </c>
      <c r="B1941">
        <v>0.58823529411764708</v>
      </c>
      <c r="C1941">
        <v>3</v>
      </c>
      <c r="E1941">
        <v>510</v>
      </c>
      <c r="F1941">
        <v>0.94099999999999995</v>
      </c>
      <c r="G1941">
        <v>0.51619999999999999</v>
      </c>
      <c r="H1941">
        <v>0.48570000000000002</v>
      </c>
      <c r="I1941">
        <v>0</v>
      </c>
      <c r="J1941" t="s">
        <v>709</v>
      </c>
    </row>
    <row r="1942" spans="1:10" x14ac:dyDescent="0.2">
      <c r="A1942">
        <v>9064</v>
      </c>
      <c r="B1942">
        <v>0.51724137931034486</v>
      </c>
      <c r="C1942">
        <v>3</v>
      </c>
      <c r="E1942">
        <v>580</v>
      </c>
      <c r="F1942">
        <v>0.82799999999999996</v>
      </c>
      <c r="G1942">
        <v>0.51619999999999999</v>
      </c>
      <c r="H1942">
        <v>0.4274</v>
      </c>
      <c r="I1942">
        <v>0</v>
      </c>
      <c r="J1942" t="s">
        <v>1716</v>
      </c>
    </row>
    <row r="1943" spans="1:10" x14ac:dyDescent="0.2">
      <c r="A1943">
        <v>9065</v>
      </c>
      <c r="B1943">
        <v>0.41666666666666669</v>
      </c>
      <c r="C1943">
        <v>3</v>
      </c>
      <c r="E1943">
        <v>720</v>
      </c>
      <c r="F1943">
        <v>0.66700000000000004</v>
      </c>
      <c r="G1943">
        <v>0.51619999999999999</v>
      </c>
      <c r="H1943">
        <v>0.34429999999999999</v>
      </c>
      <c r="I1943">
        <v>0</v>
      </c>
      <c r="J1943" t="s">
        <v>1099</v>
      </c>
    </row>
    <row r="1944" spans="1:10" x14ac:dyDescent="0.2">
      <c r="A1944">
        <v>9066</v>
      </c>
      <c r="B1944">
        <v>0.8571428571428571</v>
      </c>
      <c r="C1944">
        <v>3</v>
      </c>
      <c r="E1944">
        <v>350</v>
      </c>
      <c r="F1944">
        <v>1.371</v>
      </c>
      <c r="G1944">
        <v>0.51619999999999999</v>
      </c>
      <c r="H1944">
        <v>0.7077</v>
      </c>
      <c r="I1944">
        <v>0</v>
      </c>
      <c r="J1944" t="s">
        <v>401</v>
      </c>
    </row>
    <row r="1945" spans="1:10" x14ac:dyDescent="0.2">
      <c r="A1945">
        <v>9067</v>
      </c>
      <c r="B1945">
        <v>1.5789473684210527</v>
      </c>
      <c r="C1945">
        <v>6</v>
      </c>
      <c r="E1945">
        <v>190</v>
      </c>
      <c r="F1945">
        <v>2.5259999999999998</v>
      </c>
      <c r="G1945">
        <v>0.76980000000000004</v>
      </c>
      <c r="H1945">
        <v>1.9444999999999999</v>
      </c>
      <c r="I1945">
        <v>0</v>
      </c>
      <c r="J1945" t="s">
        <v>1079</v>
      </c>
    </row>
    <row r="1946" spans="1:10" x14ac:dyDescent="0.2">
      <c r="A1946">
        <v>9068</v>
      </c>
      <c r="B1946">
        <v>0.90909090909090906</v>
      </c>
      <c r="C1946">
        <v>5</v>
      </c>
      <c r="E1946">
        <v>330</v>
      </c>
      <c r="F1946">
        <v>1.4550000000000001</v>
      </c>
      <c r="G1946">
        <v>0.65980000000000005</v>
      </c>
      <c r="H1946">
        <v>0.96</v>
      </c>
      <c r="I1946">
        <v>0</v>
      </c>
      <c r="J1946" t="s">
        <v>497</v>
      </c>
    </row>
    <row r="1947" spans="1:10" x14ac:dyDescent="0.2">
      <c r="A1947">
        <v>9069</v>
      </c>
      <c r="B1947">
        <v>0.58823529411764708</v>
      </c>
      <c r="C1947">
        <v>3</v>
      </c>
      <c r="E1947">
        <v>510</v>
      </c>
      <c r="F1947">
        <v>0.94099999999999995</v>
      </c>
      <c r="G1947">
        <v>0.51619999999999999</v>
      </c>
      <c r="H1947">
        <v>0.48570000000000002</v>
      </c>
      <c r="I1947">
        <v>0</v>
      </c>
      <c r="J1947" t="s">
        <v>210</v>
      </c>
    </row>
    <row r="1948" spans="1:10" x14ac:dyDescent="0.2">
      <c r="A1948">
        <v>9070</v>
      </c>
      <c r="B1948">
        <v>0.30927835051546393</v>
      </c>
      <c r="C1948">
        <v>3</v>
      </c>
      <c r="E1948">
        <v>970</v>
      </c>
      <c r="F1948">
        <v>0.495</v>
      </c>
      <c r="G1948">
        <v>0.51619999999999999</v>
      </c>
      <c r="H1948">
        <v>0.2555</v>
      </c>
      <c r="I1948">
        <v>0</v>
      </c>
      <c r="J1948" t="s">
        <v>211</v>
      </c>
    </row>
    <row r="1949" spans="1:10" x14ac:dyDescent="0.2">
      <c r="A1949">
        <v>9071</v>
      </c>
      <c r="B1949">
        <v>0.75</v>
      </c>
      <c r="C1949">
        <v>3</v>
      </c>
      <c r="E1949">
        <v>400</v>
      </c>
      <c r="F1949">
        <v>1.2</v>
      </c>
      <c r="G1949">
        <v>0.51619999999999999</v>
      </c>
      <c r="H1949">
        <v>0.61939999999999995</v>
      </c>
      <c r="I1949">
        <v>0</v>
      </c>
      <c r="J1949" t="s">
        <v>1485</v>
      </c>
    </row>
    <row r="1950" spans="1:10" x14ac:dyDescent="0.2">
      <c r="A1950">
        <v>9072</v>
      </c>
      <c r="B1950">
        <v>0.55555555555555558</v>
      </c>
      <c r="C1950">
        <v>3</v>
      </c>
      <c r="E1950">
        <v>540</v>
      </c>
      <c r="F1950">
        <v>0.88900000000000001</v>
      </c>
      <c r="G1950">
        <v>0.51619999999999999</v>
      </c>
      <c r="H1950">
        <v>0.45889999999999997</v>
      </c>
      <c r="I1950">
        <v>0</v>
      </c>
      <c r="J1950" t="s">
        <v>1705</v>
      </c>
    </row>
    <row r="1951" spans="1:10" x14ac:dyDescent="0.2">
      <c r="A1951">
        <v>9073</v>
      </c>
      <c r="B1951">
        <v>1.5789473684210527</v>
      </c>
      <c r="C1951">
        <v>6</v>
      </c>
      <c r="E1951">
        <v>190</v>
      </c>
      <c r="F1951">
        <v>2.5259999999999998</v>
      </c>
      <c r="G1951">
        <v>0.76980000000000004</v>
      </c>
      <c r="H1951">
        <v>1.9444999999999999</v>
      </c>
      <c r="I1951">
        <v>0</v>
      </c>
      <c r="J1951" t="s">
        <v>1079</v>
      </c>
    </row>
    <row r="1952" spans="1:10" x14ac:dyDescent="0.2">
      <c r="A1952">
        <v>9074</v>
      </c>
      <c r="B1952">
        <v>1.3043478260869565</v>
      </c>
      <c r="C1952">
        <v>5</v>
      </c>
      <c r="E1952">
        <v>230</v>
      </c>
      <c r="F1952">
        <v>2.0870000000000002</v>
      </c>
      <c r="G1952">
        <v>0.65980000000000005</v>
      </c>
      <c r="H1952">
        <v>1.377</v>
      </c>
      <c r="I1952">
        <v>0</v>
      </c>
      <c r="J1952" t="s">
        <v>1297</v>
      </c>
    </row>
    <row r="1953" spans="1:10" x14ac:dyDescent="0.2">
      <c r="A1953">
        <v>9075</v>
      </c>
      <c r="B1953">
        <v>0.58823529411764708</v>
      </c>
      <c r="C1953">
        <v>3</v>
      </c>
      <c r="E1953">
        <v>510</v>
      </c>
      <c r="F1953">
        <v>0.94099999999999995</v>
      </c>
      <c r="G1953">
        <v>0.51619999999999999</v>
      </c>
      <c r="H1953">
        <v>0.48570000000000002</v>
      </c>
      <c r="I1953">
        <v>0</v>
      </c>
      <c r="J1953" t="s">
        <v>210</v>
      </c>
    </row>
    <row r="1954" spans="1:10" x14ac:dyDescent="0.2">
      <c r="A1954">
        <v>9076</v>
      </c>
      <c r="B1954">
        <v>0.46153846153846156</v>
      </c>
      <c r="C1954">
        <v>3</v>
      </c>
      <c r="E1954">
        <v>650</v>
      </c>
      <c r="F1954">
        <v>0.73799999999999999</v>
      </c>
      <c r="G1954">
        <v>0.51619999999999999</v>
      </c>
      <c r="H1954">
        <v>0.38100000000000001</v>
      </c>
      <c r="I1954">
        <v>0</v>
      </c>
      <c r="J1954" t="s">
        <v>1046</v>
      </c>
    </row>
    <row r="1955" spans="1:10" x14ac:dyDescent="0.2">
      <c r="A1955">
        <v>9077</v>
      </c>
      <c r="B1955">
        <v>0.7142857142857143</v>
      </c>
      <c r="C1955">
        <v>3</v>
      </c>
      <c r="E1955">
        <v>420</v>
      </c>
      <c r="F1955">
        <v>1.143</v>
      </c>
      <c r="G1955">
        <v>0.51619999999999999</v>
      </c>
      <c r="H1955">
        <v>0.59</v>
      </c>
      <c r="I1955">
        <v>0</v>
      </c>
      <c r="J1955" t="s">
        <v>1010</v>
      </c>
    </row>
    <row r="1956" spans="1:10" x14ac:dyDescent="0.2">
      <c r="A1956">
        <v>9078</v>
      </c>
      <c r="B1956">
        <v>0.75</v>
      </c>
      <c r="C1956">
        <v>3</v>
      </c>
      <c r="E1956">
        <v>400</v>
      </c>
      <c r="F1956">
        <v>1.2</v>
      </c>
      <c r="G1956">
        <v>0.51619999999999999</v>
      </c>
      <c r="H1956">
        <v>0.61939999999999995</v>
      </c>
      <c r="I1956">
        <v>0</v>
      </c>
      <c r="J1956" t="s">
        <v>207</v>
      </c>
    </row>
    <row r="1957" spans="1:10" x14ac:dyDescent="0.2">
      <c r="A1957">
        <v>9079</v>
      </c>
      <c r="B1957">
        <v>2</v>
      </c>
      <c r="C1957">
        <v>6</v>
      </c>
      <c r="E1957">
        <v>150</v>
      </c>
      <c r="F1957">
        <v>3.2</v>
      </c>
      <c r="G1957">
        <v>0.76980000000000004</v>
      </c>
      <c r="H1957">
        <v>2.4634</v>
      </c>
      <c r="I1957">
        <v>0</v>
      </c>
      <c r="J1957" t="s">
        <v>904</v>
      </c>
    </row>
    <row r="1958" spans="1:10" x14ac:dyDescent="0.2">
      <c r="A1958">
        <v>9080</v>
      </c>
      <c r="B1958">
        <v>0.66666666666666663</v>
      </c>
      <c r="C1958">
        <v>3</v>
      </c>
      <c r="E1958">
        <v>450</v>
      </c>
      <c r="F1958">
        <v>1.0669999999999999</v>
      </c>
      <c r="G1958">
        <v>0.51619999999999999</v>
      </c>
      <c r="H1958">
        <v>0.55079999999999996</v>
      </c>
      <c r="I1958">
        <v>0</v>
      </c>
      <c r="J1958" t="s">
        <v>905</v>
      </c>
    </row>
    <row r="1959" spans="1:10" x14ac:dyDescent="0.2">
      <c r="A1959">
        <v>9081</v>
      </c>
      <c r="B1959">
        <v>1.8181818181818181</v>
      </c>
      <c r="C1959">
        <v>6</v>
      </c>
      <c r="E1959">
        <v>165</v>
      </c>
      <c r="F1959">
        <v>2.9089999999999998</v>
      </c>
      <c r="G1959">
        <v>0.76980000000000004</v>
      </c>
      <c r="H1959">
        <v>2.2393000000000001</v>
      </c>
      <c r="I1959">
        <v>0</v>
      </c>
      <c r="J1959" t="s">
        <v>1788</v>
      </c>
    </row>
    <row r="1960" spans="1:10" x14ac:dyDescent="0.2">
      <c r="A1960">
        <v>9082</v>
      </c>
      <c r="B1960">
        <v>1.3043478260869565</v>
      </c>
      <c r="C1960">
        <v>5</v>
      </c>
      <c r="E1960">
        <v>230</v>
      </c>
      <c r="F1960">
        <v>2.0870000000000002</v>
      </c>
      <c r="G1960">
        <v>0.65980000000000005</v>
      </c>
      <c r="H1960">
        <v>1.377</v>
      </c>
      <c r="I1960">
        <v>0</v>
      </c>
      <c r="J1960" t="s">
        <v>1297</v>
      </c>
    </row>
    <row r="1961" spans="1:10" x14ac:dyDescent="0.2">
      <c r="A1961">
        <v>9083</v>
      </c>
      <c r="B1961">
        <v>0.52631578947368418</v>
      </c>
      <c r="C1961">
        <v>3</v>
      </c>
      <c r="E1961">
        <v>570</v>
      </c>
      <c r="F1961">
        <v>0.84199999999999997</v>
      </c>
      <c r="G1961">
        <v>0.51619999999999999</v>
      </c>
      <c r="H1961">
        <v>0.43459999999999999</v>
      </c>
      <c r="I1961">
        <v>0</v>
      </c>
      <c r="J1961" t="s">
        <v>1040</v>
      </c>
    </row>
    <row r="1962" spans="1:10" x14ac:dyDescent="0.2">
      <c r="A1962">
        <v>9084</v>
      </c>
      <c r="B1962">
        <v>0.38961038961038963</v>
      </c>
      <c r="C1962">
        <v>3</v>
      </c>
      <c r="E1962">
        <v>770</v>
      </c>
      <c r="F1962">
        <v>0.623</v>
      </c>
      <c r="G1962">
        <v>0.51619999999999999</v>
      </c>
      <c r="H1962">
        <v>0.3216</v>
      </c>
      <c r="I1962">
        <v>0</v>
      </c>
      <c r="J1962" t="s">
        <v>1562</v>
      </c>
    </row>
    <row r="1963" spans="1:10" x14ac:dyDescent="0.2">
      <c r="A1963">
        <v>9085</v>
      </c>
      <c r="B1963">
        <v>0.5</v>
      </c>
      <c r="C1963">
        <v>3</v>
      </c>
      <c r="E1963">
        <v>600</v>
      </c>
      <c r="F1963">
        <v>0.8</v>
      </c>
      <c r="G1963">
        <v>0.51619999999999999</v>
      </c>
      <c r="H1963">
        <v>0.41299999999999998</v>
      </c>
      <c r="I1963">
        <v>0</v>
      </c>
      <c r="J1963" t="s">
        <v>1278</v>
      </c>
    </row>
    <row r="1964" spans="1:10" x14ac:dyDescent="0.2">
      <c r="A1964">
        <v>9086</v>
      </c>
      <c r="B1964">
        <v>0.46153846153846156</v>
      </c>
      <c r="C1964">
        <v>3</v>
      </c>
      <c r="E1964">
        <v>650</v>
      </c>
      <c r="F1964">
        <v>0.73799999999999999</v>
      </c>
      <c r="G1964">
        <v>0.51619999999999999</v>
      </c>
      <c r="H1964">
        <v>0.38100000000000001</v>
      </c>
      <c r="I1964">
        <v>0</v>
      </c>
      <c r="J1964" t="s">
        <v>1279</v>
      </c>
    </row>
    <row r="1965" spans="1:10" x14ac:dyDescent="0.2">
      <c r="A1965">
        <v>9087</v>
      </c>
      <c r="B1965">
        <v>0.33333333333333331</v>
      </c>
      <c r="C1965">
        <v>3</v>
      </c>
      <c r="E1965">
        <v>900</v>
      </c>
      <c r="F1965">
        <v>0.53300000000000003</v>
      </c>
      <c r="G1965">
        <v>0.51619999999999999</v>
      </c>
      <c r="H1965">
        <v>0.27510000000000001</v>
      </c>
      <c r="I1965">
        <v>0</v>
      </c>
      <c r="J1965" t="s">
        <v>2559</v>
      </c>
    </row>
    <row r="1966" spans="1:10" x14ac:dyDescent="0.2">
      <c r="A1966">
        <v>9088</v>
      </c>
      <c r="B1966">
        <v>2</v>
      </c>
      <c r="C1966">
        <v>6</v>
      </c>
      <c r="E1966">
        <v>150</v>
      </c>
      <c r="F1966">
        <v>3.2</v>
      </c>
      <c r="G1966">
        <v>0.76980000000000004</v>
      </c>
      <c r="H1966">
        <v>2.4634</v>
      </c>
      <c r="I1966">
        <v>0</v>
      </c>
      <c r="J1966" t="s">
        <v>3025</v>
      </c>
    </row>
    <row r="1967" spans="1:10" x14ac:dyDescent="0.2">
      <c r="A1967">
        <v>9089</v>
      </c>
      <c r="B1967">
        <v>1.8181818181818181</v>
      </c>
      <c r="C1967">
        <v>6</v>
      </c>
      <c r="E1967">
        <v>165</v>
      </c>
      <c r="F1967">
        <v>2.9089999999999998</v>
      </c>
      <c r="G1967">
        <v>0.76980000000000004</v>
      </c>
      <c r="H1967">
        <v>2.2393000000000001</v>
      </c>
      <c r="I1967">
        <v>0</v>
      </c>
      <c r="J1967" t="s">
        <v>3026</v>
      </c>
    </row>
    <row r="1968" spans="1:10" x14ac:dyDescent="0.2">
      <c r="A1968">
        <v>9090</v>
      </c>
      <c r="B1968">
        <v>1.0909090909090908</v>
      </c>
      <c r="C1968">
        <v>5</v>
      </c>
      <c r="E1968">
        <v>275</v>
      </c>
      <c r="F1968">
        <v>1.7450000000000001</v>
      </c>
      <c r="G1968">
        <v>0.65980000000000005</v>
      </c>
      <c r="H1968">
        <v>1.1514</v>
      </c>
      <c r="I1968">
        <v>0</v>
      </c>
      <c r="J1968" t="s">
        <v>1503</v>
      </c>
    </row>
    <row r="1969" spans="1:10" x14ac:dyDescent="0.2">
      <c r="A1969">
        <v>9091</v>
      </c>
      <c r="B1969">
        <v>0.57692307692307687</v>
      </c>
      <c r="C1969">
        <v>3</v>
      </c>
      <c r="E1969">
        <v>520</v>
      </c>
      <c r="F1969">
        <v>0.92300000000000004</v>
      </c>
      <c r="G1969">
        <v>0.51619999999999999</v>
      </c>
      <c r="H1969">
        <v>0.47649999999999998</v>
      </c>
      <c r="I1969">
        <v>0</v>
      </c>
      <c r="J1969" t="s">
        <v>3027</v>
      </c>
    </row>
    <row r="1970" spans="1:10" x14ac:dyDescent="0.2">
      <c r="A1970">
        <v>9092</v>
      </c>
      <c r="B1970">
        <v>0.52631578947368418</v>
      </c>
      <c r="C1970">
        <v>3</v>
      </c>
      <c r="E1970">
        <v>570</v>
      </c>
      <c r="F1970">
        <v>0.84199999999999997</v>
      </c>
      <c r="G1970">
        <v>0.51619999999999999</v>
      </c>
      <c r="H1970">
        <v>0.43459999999999999</v>
      </c>
      <c r="I1970">
        <v>0</v>
      </c>
      <c r="J1970" t="s">
        <v>3028</v>
      </c>
    </row>
    <row r="1971" spans="1:10" x14ac:dyDescent="0.2">
      <c r="A1971">
        <v>9093</v>
      </c>
      <c r="B1971">
        <v>0.38461538461538464</v>
      </c>
      <c r="C1971">
        <v>3</v>
      </c>
      <c r="E1971">
        <v>780</v>
      </c>
      <c r="F1971">
        <v>0.61499999999999999</v>
      </c>
      <c r="G1971">
        <v>0.51619999999999999</v>
      </c>
      <c r="H1971">
        <v>0.3175</v>
      </c>
      <c r="I1971">
        <v>0</v>
      </c>
      <c r="J1971" t="s">
        <v>1698</v>
      </c>
    </row>
    <row r="1972" spans="1:10" x14ac:dyDescent="0.2">
      <c r="A1972">
        <v>9094</v>
      </c>
      <c r="B1972">
        <v>1</v>
      </c>
      <c r="C1972">
        <v>3</v>
      </c>
      <c r="E1972">
        <v>300</v>
      </c>
      <c r="F1972">
        <v>1.6</v>
      </c>
      <c r="G1972">
        <v>0.51619999999999999</v>
      </c>
      <c r="H1972">
        <v>0.82589999999999997</v>
      </c>
      <c r="I1972">
        <v>0</v>
      </c>
      <c r="J1972" t="s">
        <v>1699</v>
      </c>
    </row>
    <row r="1973" spans="1:10" x14ac:dyDescent="0.2">
      <c r="A1973">
        <v>9095</v>
      </c>
      <c r="B1973">
        <v>0.41095890410958902</v>
      </c>
      <c r="C1973">
        <v>3</v>
      </c>
      <c r="E1973">
        <v>730</v>
      </c>
      <c r="F1973">
        <v>0.65800000000000003</v>
      </c>
      <c r="G1973">
        <v>0.51619999999999999</v>
      </c>
      <c r="H1973">
        <v>0.3397</v>
      </c>
      <c r="I1973">
        <v>0</v>
      </c>
      <c r="J1973" t="s">
        <v>380</v>
      </c>
    </row>
    <row r="1974" spans="1:10" x14ac:dyDescent="0.2">
      <c r="A1974">
        <v>9096</v>
      </c>
      <c r="B1974">
        <v>8.5714285714285715E-2</v>
      </c>
      <c r="C1974">
        <v>4</v>
      </c>
      <c r="E1974">
        <v>3500</v>
      </c>
      <c r="F1974">
        <v>0.13700000000000001</v>
      </c>
      <c r="G1974">
        <v>0.57530000000000003</v>
      </c>
      <c r="H1974">
        <v>7.8799999999999995E-2</v>
      </c>
      <c r="I1974">
        <v>0</v>
      </c>
      <c r="J1974" t="s">
        <v>1700</v>
      </c>
    </row>
    <row r="1975" spans="1:10" x14ac:dyDescent="0.2">
      <c r="A1975">
        <v>9097</v>
      </c>
      <c r="B1975">
        <v>0.40540540540540543</v>
      </c>
      <c r="C1975">
        <v>1</v>
      </c>
      <c r="E1975">
        <v>740</v>
      </c>
      <c r="F1975">
        <v>0.64900000000000002</v>
      </c>
      <c r="G1975">
        <v>0.42299999999999999</v>
      </c>
      <c r="H1975">
        <v>0.27450000000000002</v>
      </c>
      <c r="I1975">
        <v>0</v>
      </c>
      <c r="J1975" t="s">
        <v>3029</v>
      </c>
    </row>
    <row r="1976" spans="1:10" x14ac:dyDescent="0.2">
      <c r="A1976">
        <v>9098</v>
      </c>
      <c r="B1976">
        <v>0.21428571428571427</v>
      </c>
      <c r="C1976">
        <v>3</v>
      </c>
      <c r="E1976">
        <v>1400</v>
      </c>
      <c r="F1976">
        <v>0.34300000000000003</v>
      </c>
      <c r="G1976">
        <v>0.51619999999999999</v>
      </c>
      <c r="H1976">
        <v>0.17710000000000001</v>
      </c>
      <c r="I1976">
        <v>0</v>
      </c>
      <c r="J1976" t="s">
        <v>1782</v>
      </c>
    </row>
    <row r="1977" spans="1:10" x14ac:dyDescent="0.2">
      <c r="A1977">
        <v>9401</v>
      </c>
      <c r="B1977">
        <v>0.46511627906976744</v>
      </c>
      <c r="C1977">
        <v>6</v>
      </c>
      <c r="E1977">
        <v>430</v>
      </c>
      <c r="F1977">
        <v>1.1160000000000001</v>
      </c>
      <c r="H1977">
        <v>0</v>
      </c>
      <c r="I1977">
        <v>0</v>
      </c>
      <c r="J1977" t="s">
        <v>916</v>
      </c>
    </row>
    <row r="1978" spans="1:10" x14ac:dyDescent="0.2">
      <c r="A1978">
        <v>9402</v>
      </c>
      <c r="B1978">
        <v>0.15384615384615385</v>
      </c>
      <c r="C1978">
        <v>3</v>
      </c>
      <c r="E1978">
        <v>1300</v>
      </c>
      <c r="F1978">
        <v>0.36899999999999999</v>
      </c>
      <c r="G1978">
        <v>0.51619999999999999</v>
      </c>
      <c r="H1978">
        <v>0.1905</v>
      </c>
      <c r="I1978">
        <v>0</v>
      </c>
      <c r="J1978" t="s">
        <v>1040</v>
      </c>
    </row>
    <row r="1979" spans="1:10" x14ac:dyDescent="0.2">
      <c r="A1979">
        <v>9403</v>
      </c>
      <c r="B1979">
        <v>0.28985507246376813</v>
      </c>
      <c r="C1979">
        <v>3</v>
      </c>
      <c r="E1979">
        <v>690</v>
      </c>
      <c r="F1979">
        <v>0.69599999999999995</v>
      </c>
      <c r="G1979">
        <v>0.51619999999999999</v>
      </c>
      <c r="H1979">
        <v>0.35930000000000001</v>
      </c>
      <c r="I1979">
        <v>0</v>
      </c>
      <c r="J1979" t="s">
        <v>91</v>
      </c>
    </row>
    <row r="1980" spans="1:10" x14ac:dyDescent="0.2">
      <c r="A1980">
        <v>9404</v>
      </c>
      <c r="B1980">
        <v>2.0408163265306121E-2</v>
      </c>
      <c r="C1980">
        <v>4</v>
      </c>
      <c r="E1980">
        <v>9800</v>
      </c>
      <c r="F1980">
        <v>4.9000000000000002E-2</v>
      </c>
      <c r="G1980">
        <v>0.57530000000000003</v>
      </c>
      <c r="H1980">
        <v>2.8199999999999999E-2</v>
      </c>
      <c r="I1980">
        <v>0</v>
      </c>
      <c r="J1980" t="s">
        <v>3030</v>
      </c>
    </row>
    <row r="1981" spans="1:10" x14ac:dyDescent="0.2">
      <c r="A1981">
        <v>9405</v>
      </c>
      <c r="B1981">
        <v>0.21276595744680851</v>
      </c>
      <c r="C1981">
        <v>3</v>
      </c>
      <c r="E1981">
        <v>940</v>
      </c>
      <c r="F1981">
        <v>0.51100000000000001</v>
      </c>
      <c r="G1981">
        <v>0.51619999999999999</v>
      </c>
      <c r="H1981">
        <v>0.26379999999999998</v>
      </c>
      <c r="I1981">
        <v>0</v>
      </c>
      <c r="J1981" t="s">
        <v>672</v>
      </c>
    </row>
    <row r="1982" spans="1:10" x14ac:dyDescent="0.2">
      <c r="A1982">
        <v>9406</v>
      </c>
      <c r="B1982">
        <v>9.0909090909090912E-2</v>
      </c>
      <c r="C1982">
        <v>4</v>
      </c>
      <c r="E1982">
        <v>2200</v>
      </c>
      <c r="F1982">
        <v>0.218</v>
      </c>
      <c r="G1982">
        <v>0.57530000000000003</v>
      </c>
      <c r="H1982">
        <v>0.12540000000000001</v>
      </c>
      <c r="I1982">
        <v>0</v>
      </c>
      <c r="J1982" t="s">
        <v>3031</v>
      </c>
    </row>
    <row r="1983" spans="1:10" x14ac:dyDescent="0.2">
      <c r="A1983">
        <v>9407</v>
      </c>
      <c r="B1983">
        <v>4.3478260869565216E-2</v>
      </c>
      <c r="C1983">
        <v>4</v>
      </c>
      <c r="E1983">
        <v>4600</v>
      </c>
      <c r="F1983">
        <v>0.104</v>
      </c>
      <c r="G1983">
        <v>0.57530000000000003</v>
      </c>
      <c r="H1983">
        <v>5.9799999999999999E-2</v>
      </c>
      <c r="I1983">
        <v>0</v>
      </c>
      <c r="J1983" t="s">
        <v>3032</v>
      </c>
    </row>
    <row r="1984" spans="1:10" x14ac:dyDescent="0.2">
      <c r="A1984">
        <v>9408</v>
      </c>
      <c r="B1984">
        <v>0.2857142857142857</v>
      </c>
      <c r="C1984">
        <v>4</v>
      </c>
      <c r="E1984">
        <v>700</v>
      </c>
      <c r="F1984">
        <v>0.68600000000000005</v>
      </c>
      <c r="G1984">
        <v>0.57530000000000003</v>
      </c>
      <c r="H1984">
        <v>0.3947</v>
      </c>
      <c r="I1984">
        <v>0</v>
      </c>
      <c r="J1984" t="s">
        <v>3033</v>
      </c>
    </row>
    <row r="1985" spans="1:10" x14ac:dyDescent="0.2">
      <c r="A1985">
        <v>9409</v>
      </c>
      <c r="B1985">
        <v>0.43478260869565216</v>
      </c>
      <c r="C1985">
        <v>3</v>
      </c>
      <c r="E1985">
        <v>460</v>
      </c>
      <c r="F1985">
        <v>1.0429999999999999</v>
      </c>
      <c r="G1985">
        <v>0.51619999999999999</v>
      </c>
      <c r="H1985">
        <v>0.53839999999999999</v>
      </c>
      <c r="I1985">
        <v>0</v>
      </c>
      <c r="J1985" t="s">
        <v>3034</v>
      </c>
    </row>
    <row r="1986" spans="1:10" x14ac:dyDescent="0.2">
      <c r="A1986">
        <v>9410</v>
      </c>
      <c r="B1986">
        <v>0.4</v>
      </c>
      <c r="C1986">
        <v>4</v>
      </c>
      <c r="E1986">
        <v>500</v>
      </c>
      <c r="F1986">
        <v>0.96</v>
      </c>
      <c r="G1986">
        <v>0.57530000000000003</v>
      </c>
      <c r="H1986">
        <v>0.55230000000000001</v>
      </c>
      <c r="I1986">
        <v>0</v>
      </c>
      <c r="J1986" t="s">
        <v>2758</v>
      </c>
    </row>
    <row r="1987" spans="1:10" x14ac:dyDescent="0.2">
      <c r="A1987">
        <v>9411</v>
      </c>
      <c r="B1987">
        <v>0.30769230769230771</v>
      </c>
      <c r="C1987">
        <v>3</v>
      </c>
      <c r="E1987">
        <v>650</v>
      </c>
      <c r="F1987">
        <v>0.73799999999999999</v>
      </c>
      <c r="G1987">
        <v>0.51619999999999999</v>
      </c>
      <c r="H1987">
        <v>0.38100000000000001</v>
      </c>
      <c r="I1987">
        <v>0</v>
      </c>
      <c r="J1987" t="s">
        <v>1665</v>
      </c>
    </row>
    <row r="1988" spans="1:10" x14ac:dyDescent="0.2">
      <c r="A1988">
        <v>9412</v>
      </c>
      <c r="B1988">
        <v>8.6956521739130432E-2</v>
      </c>
      <c r="C1988">
        <v>4</v>
      </c>
      <c r="E1988">
        <v>2300</v>
      </c>
      <c r="F1988">
        <v>0.20899999999999999</v>
      </c>
      <c r="G1988">
        <v>0.57530000000000003</v>
      </c>
      <c r="H1988">
        <v>0.1202</v>
      </c>
      <c r="I1988">
        <v>0</v>
      </c>
      <c r="J1988" t="s">
        <v>3035</v>
      </c>
    </row>
    <row r="1989" spans="1:10" x14ac:dyDescent="0.2">
      <c r="A1989">
        <v>9413</v>
      </c>
      <c r="B1989">
        <v>0.60606060606060608</v>
      </c>
      <c r="C1989">
        <v>6</v>
      </c>
      <c r="E1989">
        <v>330</v>
      </c>
      <c r="F1989">
        <v>1.4550000000000001</v>
      </c>
      <c r="G1989">
        <v>0.76980000000000004</v>
      </c>
      <c r="H1989">
        <v>1.1201000000000001</v>
      </c>
      <c r="I1989">
        <v>0</v>
      </c>
      <c r="J1989" t="s">
        <v>800</v>
      </c>
    </row>
    <row r="1990" spans="1:10" x14ac:dyDescent="0.2">
      <c r="A1990">
        <v>9414</v>
      </c>
      <c r="B1990">
        <v>0.2</v>
      </c>
      <c r="C1990">
        <v>3</v>
      </c>
      <c r="E1990">
        <v>1000</v>
      </c>
      <c r="F1990">
        <v>0.48</v>
      </c>
      <c r="G1990">
        <v>0.51619999999999999</v>
      </c>
      <c r="H1990">
        <v>0.24779999999999999</v>
      </c>
      <c r="I1990">
        <v>0</v>
      </c>
      <c r="J1990" t="s">
        <v>1040</v>
      </c>
    </row>
    <row r="1991" spans="1:10" x14ac:dyDescent="0.2">
      <c r="A1991">
        <v>9415</v>
      </c>
      <c r="B1991">
        <v>0.34482758620689657</v>
      </c>
      <c r="C1991">
        <v>3</v>
      </c>
      <c r="E1991">
        <v>580</v>
      </c>
      <c r="F1991">
        <v>0.82799999999999996</v>
      </c>
      <c r="G1991">
        <v>0.51619999999999999</v>
      </c>
      <c r="H1991">
        <v>0.4274</v>
      </c>
      <c r="I1991">
        <v>0</v>
      </c>
      <c r="J1991" t="s">
        <v>3036</v>
      </c>
    </row>
    <row r="1992" spans="1:10" x14ac:dyDescent="0.2">
      <c r="A1992">
        <v>9416</v>
      </c>
      <c r="B1992">
        <v>2.0408163265306121E-2</v>
      </c>
      <c r="C1992">
        <v>4</v>
      </c>
      <c r="E1992">
        <v>9800</v>
      </c>
      <c r="F1992">
        <v>4.9000000000000002E-2</v>
      </c>
      <c r="G1992">
        <v>0.57530000000000003</v>
      </c>
      <c r="H1992">
        <v>2.8199999999999999E-2</v>
      </c>
      <c r="I1992">
        <v>0</v>
      </c>
      <c r="J1992" t="s">
        <v>3030</v>
      </c>
    </row>
    <row r="1993" spans="1:10" x14ac:dyDescent="0.2">
      <c r="A1993">
        <v>9417</v>
      </c>
      <c r="B1993">
        <v>0.21276595744680851</v>
      </c>
      <c r="C1993">
        <v>3</v>
      </c>
      <c r="E1993">
        <v>940</v>
      </c>
      <c r="F1993">
        <v>0.51100000000000001</v>
      </c>
      <c r="G1993">
        <v>0.51619999999999999</v>
      </c>
      <c r="H1993">
        <v>0.26379999999999998</v>
      </c>
      <c r="I1993">
        <v>0</v>
      </c>
      <c r="J1993" t="s">
        <v>672</v>
      </c>
    </row>
    <row r="1994" spans="1:10" x14ac:dyDescent="0.2">
      <c r="A1994">
        <v>9418</v>
      </c>
      <c r="B1994">
        <v>0.10526315789473684</v>
      </c>
      <c r="C1994">
        <v>4</v>
      </c>
      <c r="E1994">
        <v>1900</v>
      </c>
      <c r="F1994">
        <v>0.253</v>
      </c>
      <c r="G1994">
        <v>0.57530000000000003</v>
      </c>
      <c r="H1994">
        <v>0.14560000000000001</v>
      </c>
      <c r="I1994">
        <v>0</v>
      </c>
      <c r="J1994" t="s">
        <v>3037</v>
      </c>
    </row>
    <row r="1995" spans="1:10" x14ac:dyDescent="0.2">
      <c r="A1995">
        <v>9419</v>
      </c>
      <c r="B1995">
        <v>4.3478260869565216E-2</v>
      </c>
      <c r="C1995">
        <v>4</v>
      </c>
      <c r="E1995">
        <v>4600</v>
      </c>
      <c r="F1995">
        <v>0.104</v>
      </c>
      <c r="G1995">
        <v>0.57530000000000003</v>
      </c>
      <c r="H1995">
        <v>5.9799999999999999E-2</v>
      </c>
      <c r="I1995">
        <v>0</v>
      </c>
      <c r="J1995" t="s">
        <v>3032</v>
      </c>
    </row>
    <row r="1996" spans="1:10" x14ac:dyDescent="0.2">
      <c r="A1996">
        <v>9420</v>
      </c>
      <c r="B1996">
        <v>0.2857142857142857</v>
      </c>
      <c r="C1996">
        <v>4</v>
      </c>
      <c r="E1996">
        <v>700</v>
      </c>
      <c r="F1996">
        <v>0.68600000000000005</v>
      </c>
      <c r="G1996">
        <v>0.57530000000000003</v>
      </c>
      <c r="H1996">
        <v>0.3947</v>
      </c>
      <c r="I1996">
        <v>0</v>
      </c>
      <c r="J1996" t="s">
        <v>3033</v>
      </c>
    </row>
    <row r="1997" spans="1:10" x14ac:dyDescent="0.2">
      <c r="A1997">
        <v>9421</v>
      </c>
      <c r="B1997">
        <v>0.625</v>
      </c>
      <c r="C1997">
        <v>3</v>
      </c>
      <c r="E1997">
        <v>320</v>
      </c>
      <c r="F1997">
        <v>1.5</v>
      </c>
      <c r="G1997">
        <v>0.51619999999999999</v>
      </c>
      <c r="H1997">
        <v>0.77429999999999999</v>
      </c>
      <c r="I1997">
        <v>0</v>
      </c>
      <c r="J1997" t="s">
        <v>3038</v>
      </c>
    </row>
    <row r="1998" spans="1:10" x14ac:dyDescent="0.2">
      <c r="A1998">
        <v>9422</v>
      </c>
      <c r="B1998">
        <v>0.4</v>
      </c>
      <c r="C1998">
        <v>4</v>
      </c>
      <c r="E1998">
        <v>500</v>
      </c>
      <c r="F1998">
        <v>0.96</v>
      </c>
      <c r="G1998">
        <v>0.57530000000000003</v>
      </c>
      <c r="H1998">
        <v>0.55230000000000001</v>
      </c>
      <c r="I1998">
        <v>0</v>
      </c>
      <c r="J1998" t="s">
        <v>2758</v>
      </c>
    </row>
    <row r="1999" spans="1:10" x14ac:dyDescent="0.2">
      <c r="A1999">
        <v>9423</v>
      </c>
      <c r="B1999">
        <v>6.4516129032258063E-2</v>
      </c>
      <c r="C1999">
        <v>3</v>
      </c>
      <c r="E1999">
        <v>3100</v>
      </c>
      <c r="F1999">
        <v>0.155</v>
      </c>
      <c r="G1999">
        <v>0.51619999999999999</v>
      </c>
      <c r="H1999">
        <v>0.08</v>
      </c>
      <c r="I1999">
        <v>0</v>
      </c>
      <c r="J1999" t="s">
        <v>3039</v>
      </c>
    </row>
    <row r="2000" spans="1:10" x14ac:dyDescent="0.2">
      <c r="A2000">
        <v>9424</v>
      </c>
      <c r="B2000">
        <v>2.6666666666666668E-2</v>
      </c>
      <c r="C2000">
        <v>3</v>
      </c>
      <c r="E2000">
        <v>7500</v>
      </c>
      <c r="F2000">
        <v>6.4000000000000001E-2</v>
      </c>
      <c r="G2000">
        <v>0.51619999999999999</v>
      </c>
      <c r="H2000">
        <v>3.3000000000000002E-2</v>
      </c>
      <c r="I2000">
        <v>0</v>
      </c>
      <c r="J2000" t="s">
        <v>2389</v>
      </c>
    </row>
    <row r="2001" spans="1:10" x14ac:dyDescent="0.2">
      <c r="A2001">
        <v>9425</v>
      </c>
      <c r="B2001">
        <v>1.5384615384615385</v>
      </c>
      <c r="C2001">
        <v>6</v>
      </c>
      <c r="E2001">
        <v>130</v>
      </c>
      <c r="F2001">
        <v>3.6920000000000002</v>
      </c>
      <c r="G2001">
        <v>0.76980000000000004</v>
      </c>
      <c r="H2001">
        <v>2.8420999999999998</v>
      </c>
      <c r="I2001">
        <v>0</v>
      </c>
      <c r="J2001" t="s">
        <v>1357</v>
      </c>
    </row>
    <row r="2002" spans="1:10" x14ac:dyDescent="0.2">
      <c r="A2002">
        <v>9426</v>
      </c>
      <c r="B2002">
        <v>0.55555555555555558</v>
      </c>
      <c r="C2002">
        <v>5</v>
      </c>
      <c r="E2002">
        <v>360</v>
      </c>
      <c r="F2002">
        <v>1.333</v>
      </c>
      <c r="G2002">
        <v>0.65980000000000005</v>
      </c>
      <c r="H2002">
        <v>0.87949999999999995</v>
      </c>
      <c r="I2002">
        <v>0</v>
      </c>
      <c r="J2002" t="s">
        <v>2840</v>
      </c>
    </row>
    <row r="2003" spans="1:10" x14ac:dyDescent="0.2">
      <c r="A2003">
        <v>9427</v>
      </c>
      <c r="B2003">
        <v>0.33333333333333331</v>
      </c>
      <c r="C2003">
        <v>3</v>
      </c>
      <c r="E2003">
        <v>600</v>
      </c>
      <c r="F2003">
        <v>0.8</v>
      </c>
      <c r="G2003">
        <v>0.51619999999999999</v>
      </c>
      <c r="H2003">
        <v>0.41299999999999998</v>
      </c>
      <c r="I2003">
        <v>0</v>
      </c>
      <c r="J2003" t="s">
        <v>1550</v>
      </c>
    </row>
    <row r="2004" spans="1:10" x14ac:dyDescent="0.2">
      <c r="A2004">
        <v>9428</v>
      </c>
      <c r="B2004">
        <v>0.16666666666666666</v>
      </c>
      <c r="C2004">
        <v>3</v>
      </c>
      <c r="E2004">
        <v>1200</v>
      </c>
      <c r="F2004">
        <v>0.4</v>
      </c>
      <c r="G2004">
        <v>0.51619999999999999</v>
      </c>
      <c r="H2004">
        <v>0.20649999999999999</v>
      </c>
      <c r="I2004">
        <v>0</v>
      </c>
      <c r="J2004" t="s">
        <v>1551</v>
      </c>
    </row>
    <row r="2005" spans="1:10" x14ac:dyDescent="0.2">
      <c r="A2005">
        <v>9429</v>
      </c>
      <c r="B2005">
        <v>0.7407407407407407</v>
      </c>
      <c r="C2005">
        <v>3</v>
      </c>
      <c r="E2005">
        <v>270</v>
      </c>
      <c r="F2005">
        <v>1.778</v>
      </c>
      <c r="G2005">
        <v>0.51619999999999999</v>
      </c>
      <c r="H2005">
        <v>0.91779999999999995</v>
      </c>
      <c r="I2005">
        <v>0</v>
      </c>
      <c r="J2005" t="s">
        <v>1504</v>
      </c>
    </row>
    <row r="2006" spans="1:10" x14ac:dyDescent="0.2">
      <c r="A2006">
        <v>9430</v>
      </c>
      <c r="B2006">
        <v>0.25</v>
      </c>
      <c r="C2006">
        <v>3</v>
      </c>
      <c r="E2006">
        <v>800</v>
      </c>
      <c r="F2006">
        <v>0.6</v>
      </c>
      <c r="G2006">
        <v>0.51619999999999999</v>
      </c>
      <c r="H2006">
        <v>0.30969999999999998</v>
      </c>
      <c r="I2006">
        <v>0</v>
      </c>
      <c r="J2006" t="s">
        <v>701</v>
      </c>
    </row>
    <row r="2007" spans="1:10" x14ac:dyDescent="0.2">
      <c r="A2007">
        <v>9431</v>
      </c>
      <c r="B2007">
        <v>0.45454545454545453</v>
      </c>
      <c r="C2007">
        <v>4</v>
      </c>
      <c r="E2007">
        <v>440</v>
      </c>
      <c r="F2007">
        <v>1.091</v>
      </c>
      <c r="G2007">
        <v>0.57530000000000003</v>
      </c>
      <c r="H2007">
        <v>0.62770000000000004</v>
      </c>
      <c r="I2007">
        <v>0</v>
      </c>
      <c r="J2007" t="s">
        <v>702</v>
      </c>
    </row>
    <row r="2008" spans="1:10" x14ac:dyDescent="0.2">
      <c r="A2008">
        <v>9432</v>
      </c>
      <c r="B2008">
        <v>0.625</v>
      </c>
      <c r="C2008">
        <v>3</v>
      </c>
      <c r="E2008">
        <v>320</v>
      </c>
      <c r="F2008">
        <v>1.5</v>
      </c>
      <c r="G2008">
        <v>0.51619999999999999</v>
      </c>
      <c r="H2008">
        <v>0.77429999999999999</v>
      </c>
      <c r="I2008">
        <v>0</v>
      </c>
      <c r="J2008" t="s">
        <v>703</v>
      </c>
    </row>
    <row r="2009" spans="1:10" x14ac:dyDescent="0.2">
      <c r="A2009">
        <v>9433</v>
      </c>
      <c r="B2009">
        <v>4.6511627906976744E-2</v>
      </c>
      <c r="C2009">
        <v>4</v>
      </c>
      <c r="E2009">
        <v>4300</v>
      </c>
      <c r="F2009">
        <v>0.112</v>
      </c>
      <c r="G2009">
        <v>0.57530000000000003</v>
      </c>
      <c r="H2009">
        <v>6.4399999999999999E-2</v>
      </c>
      <c r="I2009">
        <v>0</v>
      </c>
      <c r="J2009" t="s">
        <v>998</v>
      </c>
    </row>
    <row r="2010" spans="1:10" x14ac:dyDescent="0.2">
      <c r="A2010">
        <v>9434</v>
      </c>
      <c r="B2010">
        <v>0.2</v>
      </c>
      <c r="C2010">
        <v>3</v>
      </c>
      <c r="E2010">
        <v>1000</v>
      </c>
      <c r="F2010">
        <v>0.48</v>
      </c>
      <c r="G2010">
        <v>0.51619999999999999</v>
      </c>
      <c r="H2010">
        <v>0.24779999999999999</v>
      </c>
      <c r="I2010">
        <v>0</v>
      </c>
      <c r="J2010" t="s">
        <v>1098</v>
      </c>
    </row>
    <row r="2011" spans="1:10" x14ac:dyDescent="0.2">
      <c r="A2011">
        <v>9435</v>
      </c>
      <c r="B2011">
        <v>0.14285714285714285</v>
      </c>
      <c r="C2011">
        <v>3</v>
      </c>
      <c r="E2011">
        <v>1400</v>
      </c>
      <c r="F2011">
        <v>0.34300000000000003</v>
      </c>
      <c r="G2011">
        <v>0.51619999999999999</v>
      </c>
      <c r="H2011">
        <v>0.17710000000000001</v>
      </c>
      <c r="I2011">
        <v>0</v>
      </c>
      <c r="J2011" t="s">
        <v>2928</v>
      </c>
    </row>
    <row r="2012" spans="1:10" x14ac:dyDescent="0.2">
      <c r="A2012">
        <v>9436</v>
      </c>
      <c r="B2012">
        <v>0.13333333333333333</v>
      </c>
      <c r="C2012">
        <v>4</v>
      </c>
      <c r="E2012">
        <v>1500</v>
      </c>
      <c r="F2012">
        <v>0.32</v>
      </c>
      <c r="G2012">
        <v>0.57530000000000003</v>
      </c>
      <c r="H2012">
        <v>0.18410000000000001</v>
      </c>
      <c r="I2012">
        <v>0</v>
      </c>
      <c r="J2012" t="s">
        <v>2553</v>
      </c>
    </row>
    <row r="2013" spans="1:10" x14ac:dyDescent="0.2">
      <c r="A2013">
        <v>9437</v>
      </c>
      <c r="B2013">
        <v>2.6666666666666668E-2</v>
      </c>
      <c r="C2013">
        <v>3</v>
      </c>
      <c r="E2013">
        <v>7500</v>
      </c>
      <c r="F2013">
        <v>6.4000000000000001E-2</v>
      </c>
      <c r="G2013">
        <v>0.51619999999999999</v>
      </c>
      <c r="H2013">
        <v>3.3000000000000002E-2</v>
      </c>
      <c r="I2013">
        <v>0</v>
      </c>
      <c r="J2013" t="s">
        <v>2389</v>
      </c>
    </row>
    <row r="2014" spans="1:10" x14ac:dyDescent="0.2">
      <c r="A2014">
        <v>9438</v>
      </c>
      <c r="B2014">
        <v>0.13793103448275862</v>
      </c>
      <c r="C2014">
        <v>1</v>
      </c>
      <c r="E2014">
        <v>1450</v>
      </c>
      <c r="F2014">
        <v>0.33100000000000002</v>
      </c>
      <c r="G2014">
        <v>0.42299999999999999</v>
      </c>
      <c r="H2014">
        <v>0.14000000000000001</v>
      </c>
      <c r="I2014">
        <v>0</v>
      </c>
      <c r="J2014" t="s">
        <v>3040</v>
      </c>
    </row>
    <row r="2015" spans="1:10" x14ac:dyDescent="0.2">
      <c r="A2015">
        <v>9439</v>
      </c>
      <c r="B2015">
        <v>9.0909090909090912E-2</v>
      </c>
      <c r="C2015">
        <v>2</v>
      </c>
      <c r="E2015">
        <v>2200</v>
      </c>
      <c r="F2015">
        <v>0.218</v>
      </c>
      <c r="G2015">
        <v>0.46529999999999999</v>
      </c>
      <c r="H2015">
        <v>0.1014</v>
      </c>
      <c r="I2015">
        <v>0</v>
      </c>
      <c r="J2015" t="s">
        <v>1781</v>
      </c>
    </row>
    <row r="2016" spans="1:10" x14ac:dyDescent="0.2">
      <c r="A2016">
        <v>9440</v>
      </c>
      <c r="B2016">
        <v>0.45454545454545453</v>
      </c>
      <c r="C2016">
        <v>1</v>
      </c>
      <c r="E2016">
        <v>440</v>
      </c>
      <c r="F2016">
        <v>1.091</v>
      </c>
      <c r="G2016">
        <v>0.42299999999999999</v>
      </c>
      <c r="H2016">
        <v>0.46150000000000002</v>
      </c>
      <c r="I2016">
        <v>0</v>
      </c>
      <c r="J2016" t="s">
        <v>799</v>
      </c>
    </row>
    <row r="2017" spans="1:10" x14ac:dyDescent="0.2">
      <c r="A2017">
        <v>9441</v>
      </c>
      <c r="B2017">
        <v>0.90909090909090906</v>
      </c>
      <c r="C2017">
        <v>6</v>
      </c>
      <c r="E2017">
        <v>220</v>
      </c>
      <c r="F2017">
        <v>2.1819999999999999</v>
      </c>
      <c r="G2017">
        <v>0.76980000000000004</v>
      </c>
      <c r="H2017">
        <v>1.6797</v>
      </c>
      <c r="I2017">
        <v>0</v>
      </c>
      <c r="J2017" t="s">
        <v>1580</v>
      </c>
    </row>
    <row r="2018" spans="1:10" x14ac:dyDescent="0.2">
      <c r="A2018">
        <v>9442</v>
      </c>
      <c r="B2018">
        <v>0.5714285714285714</v>
      </c>
      <c r="C2018">
        <v>6</v>
      </c>
      <c r="E2018">
        <v>350</v>
      </c>
      <c r="F2018">
        <v>1.371</v>
      </c>
      <c r="G2018">
        <v>0.76980000000000004</v>
      </c>
      <c r="H2018">
        <v>1.0553999999999999</v>
      </c>
      <c r="I2018">
        <v>0</v>
      </c>
      <c r="J2018" t="s">
        <v>978</v>
      </c>
    </row>
    <row r="2019" spans="1:10" x14ac:dyDescent="0.2">
      <c r="A2019">
        <v>9443</v>
      </c>
      <c r="B2019">
        <v>0.29411764705882354</v>
      </c>
      <c r="C2019">
        <v>3</v>
      </c>
      <c r="E2019">
        <v>680</v>
      </c>
      <c r="F2019">
        <v>0.70599999999999996</v>
      </c>
      <c r="G2019">
        <v>0.51619999999999999</v>
      </c>
      <c r="H2019">
        <v>0.3644</v>
      </c>
      <c r="I2019">
        <v>0</v>
      </c>
      <c r="J2019" t="s">
        <v>979</v>
      </c>
    </row>
    <row r="2020" spans="1:10" x14ac:dyDescent="0.2">
      <c r="A2020">
        <v>9444</v>
      </c>
      <c r="B2020">
        <v>0.19047619047619047</v>
      </c>
      <c r="C2020">
        <v>3</v>
      </c>
      <c r="E2020">
        <v>1050</v>
      </c>
      <c r="F2020">
        <v>0.45700000000000002</v>
      </c>
      <c r="G2020">
        <v>0.51619999999999999</v>
      </c>
      <c r="H2020">
        <v>0.2359</v>
      </c>
      <c r="I2020">
        <v>0</v>
      </c>
      <c r="J2020" t="s">
        <v>980</v>
      </c>
    </row>
    <row r="2021" spans="1:10" x14ac:dyDescent="0.2">
      <c r="A2021">
        <v>9445</v>
      </c>
      <c r="B2021">
        <v>0.37735849056603776</v>
      </c>
      <c r="C2021">
        <v>3</v>
      </c>
      <c r="E2021">
        <v>530</v>
      </c>
      <c r="F2021">
        <v>0.90600000000000003</v>
      </c>
      <c r="G2021">
        <v>0.51619999999999999</v>
      </c>
      <c r="H2021">
        <v>0.4677</v>
      </c>
      <c r="I2021">
        <v>0</v>
      </c>
      <c r="J2021" t="s">
        <v>3041</v>
      </c>
    </row>
    <row r="2022" spans="1:10" x14ac:dyDescent="0.2">
      <c r="A2022">
        <v>9446</v>
      </c>
      <c r="B2022">
        <v>0.34482758620689657</v>
      </c>
      <c r="C2022">
        <v>3</v>
      </c>
      <c r="E2022">
        <v>580</v>
      </c>
      <c r="F2022">
        <v>0.82799999999999996</v>
      </c>
      <c r="G2022">
        <v>0.51619999999999999</v>
      </c>
      <c r="H2022">
        <v>0.4274</v>
      </c>
      <c r="I2022">
        <v>0</v>
      </c>
      <c r="J2022" t="s">
        <v>3042</v>
      </c>
    </row>
    <row r="2023" spans="1:10" x14ac:dyDescent="0.2">
      <c r="A2023">
        <v>9447</v>
      </c>
      <c r="B2023">
        <v>0.18181818181818182</v>
      </c>
      <c r="C2023">
        <v>4</v>
      </c>
      <c r="E2023">
        <v>1100</v>
      </c>
      <c r="F2023">
        <v>0.436</v>
      </c>
      <c r="G2023">
        <v>0.57530000000000003</v>
      </c>
      <c r="H2023">
        <v>0.25080000000000002</v>
      </c>
      <c r="I2023">
        <v>0</v>
      </c>
      <c r="J2023" t="s">
        <v>3043</v>
      </c>
    </row>
    <row r="2024" spans="1:10" x14ac:dyDescent="0.2">
      <c r="A2024">
        <v>9448</v>
      </c>
      <c r="B2024">
        <v>0.2857142857142857</v>
      </c>
      <c r="C2024">
        <v>4</v>
      </c>
      <c r="E2024">
        <v>700</v>
      </c>
      <c r="F2024">
        <v>0.68600000000000005</v>
      </c>
      <c r="G2024">
        <v>0.57530000000000003</v>
      </c>
      <c r="H2024">
        <v>0.3947</v>
      </c>
      <c r="I2024">
        <v>0</v>
      </c>
      <c r="J2024" t="s">
        <v>3033</v>
      </c>
    </row>
    <row r="2025" spans="1:10" x14ac:dyDescent="0.2">
      <c r="A2025">
        <v>9449</v>
      </c>
      <c r="B2025">
        <v>0.4</v>
      </c>
      <c r="C2025">
        <v>3</v>
      </c>
      <c r="E2025">
        <v>500</v>
      </c>
      <c r="F2025">
        <v>0.96</v>
      </c>
      <c r="G2025">
        <v>0.51619999999999999</v>
      </c>
      <c r="H2025">
        <v>0.49559999999999998</v>
      </c>
      <c r="I2025">
        <v>0</v>
      </c>
      <c r="J2025" t="s">
        <v>3044</v>
      </c>
    </row>
    <row r="2026" spans="1:10" x14ac:dyDescent="0.2">
      <c r="A2026">
        <v>9450</v>
      </c>
      <c r="B2026">
        <v>0.35087719298245612</v>
      </c>
      <c r="C2026">
        <v>1</v>
      </c>
      <c r="E2026">
        <v>570</v>
      </c>
      <c r="F2026">
        <v>0.84199999999999997</v>
      </c>
      <c r="G2026">
        <v>0.42299999999999999</v>
      </c>
      <c r="H2026">
        <v>0.35620000000000002</v>
      </c>
      <c r="I2026">
        <v>0</v>
      </c>
      <c r="J2026" t="s">
        <v>265</v>
      </c>
    </row>
    <row r="2027" spans="1:10" x14ac:dyDescent="0.2">
      <c r="A2027">
        <v>9451</v>
      </c>
      <c r="B2027">
        <v>0.13333333333333333</v>
      </c>
      <c r="C2027">
        <v>4</v>
      </c>
      <c r="E2027">
        <v>1500</v>
      </c>
      <c r="F2027">
        <v>0.32</v>
      </c>
      <c r="G2027">
        <v>0.57530000000000003</v>
      </c>
      <c r="H2027">
        <v>0.18410000000000001</v>
      </c>
      <c r="I2027">
        <v>0</v>
      </c>
      <c r="J2027" t="s">
        <v>2553</v>
      </c>
    </row>
    <row r="2028" spans="1:10" x14ac:dyDescent="0.2">
      <c r="A2028">
        <v>9452</v>
      </c>
      <c r="B2028">
        <v>8.3333333333333329E-2</v>
      </c>
      <c r="C2028">
        <v>3</v>
      </c>
      <c r="E2028">
        <v>3000</v>
      </c>
      <c r="F2028">
        <v>0.16</v>
      </c>
      <c r="G2028">
        <v>0.51619999999999999</v>
      </c>
      <c r="H2028">
        <v>8.2600000000000007E-2</v>
      </c>
      <c r="I2028">
        <v>0</v>
      </c>
      <c r="J2028" t="s">
        <v>2556</v>
      </c>
    </row>
    <row r="2029" spans="1:10" x14ac:dyDescent="0.2">
      <c r="A2029">
        <v>9453</v>
      </c>
      <c r="B2029">
        <v>0.15384615384615385</v>
      </c>
      <c r="C2029">
        <v>3</v>
      </c>
      <c r="E2029">
        <v>1300</v>
      </c>
      <c r="F2029">
        <v>0.36899999999999999</v>
      </c>
      <c r="G2029">
        <v>0.51619999999999999</v>
      </c>
      <c r="H2029">
        <v>0.1905</v>
      </c>
      <c r="I2029">
        <v>0</v>
      </c>
      <c r="J2029" t="s">
        <v>3045</v>
      </c>
    </row>
    <row r="2030" spans="1:10" x14ac:dyDescent="0.2">
      <c r="A2030">
        <v>9454</v>
      </c>
      <c r="B2030">
        <v>0.46511627906976744</v>
      </c>
      <c r="C2030">
        <v>6</v>
      </c>
      <c r="E2030">
        <v>430</v>
      </c>
      <c r="F2030">
        <v>1.1160000000000001</v>
      </c>
      <c r="G2030">
        <v>0.76980000000000004</v>
      </c>
      <c r="H2030">
        <v>0.85909999999999997</v>
      </c>
      <c r="I2030">
        <v>0</v>
      </c>
      <c r="J2030" t="s">
        <v>1071</v>
      </c>
    </row>
    <row r="2031" spans="1:10" x14ac:dyDescent="0.2">
      <c r="A2031">
        <v>9455</v>
      </c>
      <c r="B2031">
        <v>0.15384615384615385</v>
      </c>
      <c r="C2031">
        <v>3</v>
      </c>
      <c r="E2031">
        <v>1300</v>
      </c>
      <c r="F2031">
        <v>0.36899999999999999</v>
      </c>
      <c r="G2031">
        <v>0.51619999999999999</v>
      </c>
      <c r="H2031">
        <v>0.1905</v>
      </c>
      <c r="I2031">
        <v>0</v>
      </c>
      <c r="J2031" t="s">
        <v>481</v>
      </c>
    </row>
    <row r="2032" spans="1:10" x14ac:dyDescent="0.2">
      <c r="A2032">
        <v>9456</v>
      </c>
      <c r="B2032">
        <v>0.28985507246376813</v>
      </c>
      <c r="C2032">
        <v>3</v>
      </c>
      <c r="E2032">
        <v>690</v>
      </c>
      <c r="F2032">
        <v>0.69599999999999995</v>
      </c>
      <c r="G2032">
        <v>0.51619999999999999</v>
      </c>
      <c r="H2032">
        <v>0.35930000000000001</v>
      </c>
      <c r="I2032">
        <v>0</v>
      </c>
      <c r="J2032" t="s">
        <v>91</v>
      </c>
    </row>
    <row r="2033" spans="1:10" x14ac:dyDescent="0.2">
      <c r="A2033">
        <v>9457</v>
      </c>
      <c r="B2033">
        <v>2.0408163265306121E-2</v>
      </c>
      <c r="C2033">
        <v>4</v>
      </c>
      <c r="E2033">
        <v>9800</v>
      </c>
      <c r="F2033">
        <v>4.9000000000000002E-2</v>
      </c>
      <c r="G2033">
        <v>0.57530000000000003</v>
      </c>
      <c r="H2033">
        <v>2.8199999999999999E-2</v>
      </c>
      <c r="I2033">
        <v>0</v>
      </c>
      <c r="J2033" t="s">
        <v>3030</v>
      </c>
    </row>
    <row r="2034" spans="1:10" x14ac:dyDescent="0.2">
      <c r="A2034">
        <v>9458</v>
      </c>
      <c r="B2034">
        <v>0.21276595744680851</v>
      </c>
      <c r="C2034">
        <v>3</v>
      </c>
      <c r="E2034">
        <v>940</v>
      </c>
      <c r="F2034">
        <v>0.51100000000000001</v>
      </c>
      <c r="G2034">
        <v>0.51619999999999999</v>
      </c>
      <c r="H2034">
        <v>0.26379999999999998</v>
      </c>
      <c r="I2034">
        <v>0</v>
      </c>
      <c r="J2034" t="s">
        <v>672</v>
      </c>
    </row>
    <row r="2035" spans="1:10" x14ac:dyDescent="0.2">
      <c r="A2035">
        <v>9459</v>
      </c>
      <c r="B2035">
        <v>0.16260162601626016</v>
      </c>
      <c r="C2035">
        <v>4</v>
      </c>
      <c r="E2035">
        <v>1230</v>
      </c>
      <c r="F2035">
        <v>0.39</v>
      </c>
      <c r="G2035">
        <v>0.57530000000000003</v>
      </c>
      <c r="H2035">
        <v>0.22439999999999999</v>
      </c>
      <c r="I2035">
        <v>0</v>
      </c>
      <c r="J2035" t="s">
        <v>3046</v>
      </c>
    </row>
    <row r="2036" spans="1:10" x14ac:dyDescent="0.2">
      <c r="A2036">
        <v>9460</v>
      </c>
      <c r="B2036">
        <v>0.44444444444444442</v>
      </c>
      <c r="C2036">
        <v>4</v>
      </c>
      <c r="E2036">
        <v>450</v>
      </c>
      <c r="F2036">
        <v>1.0669999999999999</v>
      </c>
      <c r="G2036">
        <v>0.57530000000000003</v>
      </c>
      <c r="H2036">
        <v>0.61380000000000001</v>
      </c>
      <c r="I2036">
        <v>0</v>
      </c>
      <c r="J2036" t="s">
        <v>816</v>
      </c>
    </row>
    <row r="2037" spans="1:10" x14ac:dyDescent="0.2">
      <c r="A2037">
        <v>9461</v>
      </c>
      <c r="B2037">
        <v>5.8823529411764705E-2</v>
      </c>
      <c r="C2037">
        <v>3</v>
      </c>
      <c r="E2037">
        <v>3400</v>
      </c>
      <c r="F2037">
        <v>0.14099999999999999</v>
      </c>
      <c r="G2037">
        <v>0.51619999999999999</v>
      </c>
      <c r="H2037">
        <v>7.2800000000000004E-2</v>
      </c>
      <c r="I2037">
        <v>0</v>
      </c>
      <c r="J2037" t="s">
        <v>2653</v>
      </c>
    </row>
    <row r="2038" spans="1:10" x14ac:dyDescent="0.2">
      <c r="A2038">
        <v>9462</v>
      </c>
      <c r="B2038">
        <v>4.3478260869565216E-2</v>
      </c>
      <c r="C2038">
        <v>4</v>
      </c>
      <c r="E2038">
        <v>4600</v>
      </c>
      <c r="F2038">
        <v>0.104</v>
      </c>
      <c r="G2038">
        <v>0.57530000000000003</v>
      </c>
      <c r="H2038">
        <v>5.9799999999999999E-2</v>
      </c>
      <c r="I2038">
        <v>0</v>
      </c>
      <c r="J2038" t="s">
        <v>3032</v>
      </c>
    </row>
    <row r="2039" spans="1:10" x14ac:dyDescent="0.2">
      <c r="A2039">
        <v>9463</v>
      </c>
      <c r="B2039">
        <v>0.66666666666666663</v>
      </c>
      <c r="C2039">
        <v>3</v>
      </c>
      <c r="E2039">
        <v>300</v>
      </c>
      <c r="F2039">
        <v>1.6</v>
      </c>
      <c r="G2039">
        <v>0.51619999999999999</v>
      </c>
      <c r="H2039">
        <v>0.82589999999999997</v>
      </c>
      <c r="I2039">
        <v>0</v>
      </c>
      <c r="J2039" t="s">
        <v>3047</v>
      </c>
    </row>
    <row r="2040" spans="1:10" x14ac:dyDescent="0.2">
      <c r="A2040">
        <v>9501</v>
      </c>
      <c r="B2040">
        <v>2.4509803921568629</v>
      </c>
      <c r="C2040">
        <v>6</v>
      </c>
      <c r="E2040">
        <v>102</v>
      </c>
      <c r="F2040">
        <v>4.7060000000000004</v>
      </c>
      <c r="H2040">
        <v>0</v>
      </c>
      <c r="I2040">
        <v>0</v>
      </c>
      <c r="J2040" t="s">
        <v>3048</v>
      </c>
    </row>
    <row r="2041" spans="1:10" x14ac:dyDescent="0.2">
      <c r="A2041">
        <v>9502</v>
      </c>
      <c r="B2041">
        <v>0.18518518518518517</v>
      </c>
      <c r="C2041">
        <v>5</v>
      </c>
      <c r="E2041">
        <v>1350</v>
      </c>
      <c r="F2041">
        <v>0.35599999999999998</v>
      </c>
      <c r="G2041">
        <v>0.65980000000000005</v>
      </c>
      <c r="H2041">
        <v>0.2349</v>
      </c>
      <c r="I2041">
        <v>0</v>
      </c>
      <c r="J2041" t="s">
        <v>2744</v>
      </c>
    </row>
    <row r="2042" spans="1:10" x14ac:dyDescent="0.2">
      <c r="A2042">
        <v>9503</v>
      </c>
      <c r="B2042">
        <v>0.67567567567567566</v>
      </c>
      <c r="C2042">
        <v>5</v>
      </c>
      <c r="E2042">
        <v>370</v>
      </c>
      <c r="F2042">
        <v>1.2969999999999999</v>
      </c>
      <c r="G2042">
        <v>0.65980000000000005</v>
      </c>
      <c r="H2042">
        <v>0.85580000000000001</v>
      </c>
      <c r="I2042">
        <v>0</v>
      </c>
      <c r="J2042" t="s">
        <v>2884</v>
      </c>
    </row>
    <row r="2043" spans="1:10" x14ac:dyDescent="0.2">
      <c r="A2043">
        <v>9504</v>
      </c>
      <c r="B2043">
        <v>0.625</v>
      </c>
      <c r="C2043">
        <v>3</v>
      </c>
      <c r="E2043">
        <v>400</v>
      </c>
      <c r="F2043">
        <v>1.2</v>
      </c>
      <c r="G2043">
        <v>0.51619999999999999</v>
      </c>
      <c r="H2043">
        <v>0.61939999999999995</v>
      </c>
      <c r="I2043">
        <v>0</v>
      </c>
      <c r="J2043" t="s">
        <v>263</v>
      </c>
    </row>
    <row r="2044" spans="1:10" x14ac:dyDescent="0.2">
      <c r="A2044">
        <v>9505</v>
      </c>
      <c r="B2044">
        <v>0.32894736842105265</v>
      </c>
      <c r="C2044">
        <v>3</v>
      </c>
      <c r="E2044">
        <v>760</v>
      </c>
      <c r="F2044">
        <v>0.63200000000000001</v>
      </c>
      <c r="G2044">
        <v>0.51619999999999999</v>
      </c>
      <c r="H2044">
        <v>0.32619999999999999</v>
      </c>
      <c r="I2044">
        <v>0</v>
      </c>
      <c r="J2044" t="s">
        <v>1304</v>
      </c>
    </row>
    <row r="2045" spans="1:10" x14ac:dyDescent="0.2">
      <c r="A2045">
        <v>9506</v>
      </c>
      <c r="B2045">
        <v>1.0869565217391304</v>
      </c>
      <c r="C2045">
        <v>3</v>
      </c>
      <c r="E2045">
        <v>230</v>
      </c>
      <c r="F2045">
        <v>2.0870000000000002</v>
      </c>
      <c r="G2045">
        <v>0.51619999999999999</v>
      </c>
      <c r="H2045">
        <v>1.0772999999999999</v>
      </c>
      <c r="I2045">
        <v>0</v>
      </c>
      <c r="J2045" t="s">
        <v>251</v>
      </c>
    </row>
    <row r="2046" spans="1:10" x14ac:dyDescent="0.2">
      <c r="A2046">
        <v>9507</v>
      </c>
      <c r="B2046">
        <v>0.41666666666666669</v>
      </c>
      <c r="C2046">
        <v>3</v>
      </c>
      <c r="E2046">
        <v>600</v>
      </c>
      <c r="F2046">
        <v>0.8</v>
      </c>
      <c r="G2046">
        <v>0.51619999999999999</v>
      </c>
      <c r="H2046">
        <v>0.41299999999999998</v>
      </c>
      <c r="I2046">
        <v>0</v>
      </c>
      <c r="J2046" t="s">
        <v>1440</v>
      </c>
    </row>
    <row r="2047" spans="1:10" x14ac:dyDescent="0.2">
      <c r="A2047">
        <v>9508</v>
      </c>
      <c r="B2047">
        <v>0.23809523809523808</v>
      </c>
      <c r="C2047">
        <v>4</v>
      </c>
      <c r="E2047">
        <v>1050</v>
      </c>
      <c r="F2047">
        <v>0.45700000000000002</v>
      </c>
      <c r="G2047">
        <v>0.57530000000000003</v>
      </c>
      <c r="H2047">
        <v>0.26290000000000002</v>
      </c>
      <c r="I2047">
        <v>0</v>
      </c>
      <c r="J2047" t="s">
        <v>1399</v>
      </c>
    </row>
    <row r="2048" spans="1:10" x14ac:dyDescent="0.2">
      <c r="A2048">
        <v>9509</v>
      </c>
      <c r="B2048">
        <v>0.8928571428571429</v>
      </c>
      <c r="C2048">
        <v>3</v>
      </c>
      <c r="E2048">
        <v>280</v>
      </c>
      <c r="F2048">
        <v>1.714</v>
      </c>
      <c r="G2048">
        <v>0.51619999999999999</v>
      </c>
      <c r="H2048">
        <v>0.88480000000000003</v>
      </c>
      <c r="I2048">
        <v>0</v>
      </c>
      <c r="J2048" t="s">
        <v>1694</v>
      </c>
    </row>
    <row r="2049" spans="1:10" x14ac:dyDescent="0.2">
      <c r="A2049">
        <v>9510</v>
      </c>
      <c r="B2049">
        <v>0.25</v>
      </c>
      <c r="C2049">
        <v>4</v>
      </c>
      <c r="E2049">
        <v>1000</v>
      </c>
      <c r="F2049">
        <v>0.48</v>
      </c>
      <c r="G2049">
        <v>0.57530000000000003</v>
      </c>
      <c r="H2049">
        <v>0.27610000000000001</v>
      </c>
      <c r="I2049">
        <v>0</v>
      </c>
      <c r="J2049" t="s">
        <v>2797</v>
      </c>
    </row>
    <row r="2050" spans="1:10" x14ac:dyDescent="0.2">
      <c r="A2050">
        <v>9511</v>
      </c>
      <c r="B2050">
        <v>0.52083333333333337</v>
      </c>
      <c r="C2050">
        <v>4</v>
      </c>
      <c r="E2050">
        <v>480</v>
      </c>
      <c r="F2050">
        <v>1</v>
      </c>
      <c r="G2050">
        <v>0.57530000000000003</v>
      </c>
      <c r="H2050">
        <v>0.57530000000000003</v>
      </c>
      <c r="I2050">
        <v>0</v>
      </c>
      <c r="J2050" t="s">
        <v>408</v>
      </c>
    </row>
    <row r="2051" spans="1:10" x14ac:dyDescent="0.2">
      <c r="A2051">
        <v>9512</v>
      </c>
      <c r="B2051">
        <v>0.96153846153846156</v>
      </c>
      <c r="C2051">
        <v>3</v>
      </c>
      <c r="E2051">
        <v>260</v>
      </c>
      <c r="F2051">
        <v>1.8460000000000001</v>
      </c>
      <c r="G2051">
        <v>0.51619999999999999</v>
      </c>
      <c r="H2051">
        <v>0.95289999999999997</v>
      </c>
      <c r="I2051">
        <v>0</v>
      </c>
      <c r="J2051" t="s">
        <v>3049</v>
      </c>
    </row>
    <row r="2052" spans="1:10" x14ac:dyDescent="0.2">
      <c r="A2052">
        <v>9513</v>
      </c>
      <c r="B2052">
        <v>0.17857142857142858</v>
      </c>
      <c r="C2052">
        <v>3</v>
      </c>
      <c r="E2052">
        <v>1400</v>
      </c>
      <c r="F2052">
        <v>0.34300000000000003</v>
      </c>
      <c r="G2052">
        <v>0.51619999999999999</v>
      </c>
      <c r="H2052">
        <v>0.17710000000000001</v>
      </c>
      <c r="I2052">
        <v>0</v>
      </c>
      <c r="J2052" t="s">
        <v>2888</v>
      </c>
    </row>
    <row r="2053" spans="1:10" x14ac:dyDescent="0.2">
      <c r="A2053">
        <v>9514</v>
      </c>
      <c r="B2053">
        <v>7.1428571428571425E-2</v>
      </c>
      <c r="C2053">
        <v>4</v>
      </c>
      <c r="E2053">
        <v>3500</v>
      </c>
      <c r="F2053">
        <v>0.13700000000000001</v>
      </c>
      <c r="G2053">
        <v>0.57530000000000003</v>
      </c>
      <c r="H2053">
        <v>7.8799999999999995E-2</v>
      </c>
      <c r="I2053">
        <v>0</v>
      </c>
      <c r="J2053" t="s">
        <v>2826</v>
      </c>
    </row>
    <row r="2054" spans="1:10" x14ac:dyDescent="0.2">
      <c r="A2054">
        <v>9515</v>
      </c>
      <c r="B2054">
        <v>0.33783783783783783</v>
      </c>
      <c r="C2054">
        <v>1</v>
      </c>
      <c r="E2054">
        <v>740</v>
      </c>
      <c r="F2054">
        <v>0.64900000000000002</v>
      </c>
      <c r="G2054">
        <v>0.42299999999999999</v>
      </c>
      <c r="H2054">
        <v>0.27450000000000002</v>
      </c>
      <c r="I2054">
        <v>0</v>
      </c>
      <c r="J2054" t="s">
        <v>2827</v>
      </c>
    </row>
    <row r="2055" spans="1:10" x14ac:dyDescent="0.2">
      <c r="A2055">
        <v>9516</v>
      </c>
      <c r="B2055">
        <v>5.5555555555555552E-2</v>
      </c>
      <c r="C2055">
        <v>3</v>
      </c>
      <c r="E2055">
        <v>4500</v>
      </c>
      <c r="F2055">
        <v>0.107</v>
      </c>
      <c r="G2055">
        <v>0.51619999999999999</v>
      </c>
      <c r="H2055">
        <v>5.5199999999999999E-2</v>
      </c>
      <c r="I2055">
        <v>0</v>
      </c>
      <c r="J2055" t="s">
        <v>831</v>
      </c>
    </row>
    <row r="2056" spans="1:10" x14ac:dyDescent="0.2">
      <c r="A2056">
        <v>9517</v>
      </c>
      <c r="B2056">
        <v>0.11363636363636363</v>
      </c>
      <c r="C2056">
        <v>2</v>
      </c>
      <c r="E2056">
        <v>2200</v>
      </c>
      <c r="F2056">
        <v>0.218</v>
      </c>
      <c r="G2056">
        <v>0.46529999999999999</v>
      </c>
      <c r="H2056">
        <v>0.1014</v>
      </c>
      <c r="I2056">
        <v>0</v>
      </c>
      <c r="J2056" t="s">
        <v>1781</v>
      </c>
    </row>
    <row r="2057" spans="1:10" x14ac:dyDescent="0.2">
      <c r="A2057">
        <v>9518</v>
      </c>
      <c r="B2057">
        <v>1.0416666666666667</v>
      </c>
      <c r="C2057">
        <v>1</v>
      </c>
      <c r="E2057">
        <v>240</v>
      </c>
      <c r="F2057">
        <v>2</v>
      </c>
      <c r="G2057">
        <v>0.42299999999999999</v>
      </c>
      <c r="H2057">
        <v>0.84599999999999997</v>
      </c>
      <c r="I2057">
        <v>0</v>
      </c>
      <c r="J2057" t="s">
        <v>3050</v>
      </c>
    </row>
    <row r="2058" spans="1:10" x14ac:dyDescent="0.2">
      <c r="A2058">
        <v>9519</v>
      </c>
      <c r="B2058">
        <v>3.3333333333333335</v>
      </c>
      <c r="C2058">
        <v>6</v>
      </c>
      <c r="E2058">
        <v>75</v>
      </c>
      <c r="F2058">
        <v>6.4</v>
      </c>
      <c r="G2058">
        <v>0.76980000000000004</v>
      </c>
      <c r="H2058">
        <v>4.9267000000000003</v>
      </c>
      <c r="I2058">
        <v>0</v>
      </c>
      <c r="J2058" t="s">
        <v>3051</v>
      </c>
    </row>
    <row r="2059" spans="1:10" x14ac:dyDescent="0.2">
      <c r="A2059">
        <v>9520</v>
      </c>
      <c r="B2059">
        <v>3.8461538461538463</v>
      </c>
      <c r="C2059">
        <v>6</v>
      </c>
      <c r="E2059">
        <v>65</v>
      </c>
      <c r="F2059">
        <v>7.3849999999999998</v>
      </c>
      <c r="G2059">
        <v>0.76980000000000004</v>
      </c>
      <c r="H2059">
        <v>5.6849999999999996</v>
      </c>
      <c r="I2059">
        <v>0</v>
      </c>
      <c r="J2059" t="s">
        <v>3052</v>
      </c>
    </row>
    <row r="2060" spans="1:10" x14ac:dyDescent="0.2">
      <c r="A2060">
        <v>9521</v>
      </c>
      <c r="B2060">
        <v>0.18518518518518517</v>
      </c>
      <c r="C2060">
        <v>5</v>
      </c>
      <c r="E2060">
        <v>1350</v>
      </c>
      <c r="F2060">
        <v>0.35599999999999998</v>
      </c>
      <c r="G2060">
        <v>0.65980000000000005</v>
      </c>
      <c r="H2060">
        <v>0.2349</v>
      </c>
      <c r="I2060">
        <v>0</v>
      </c>
      <c r="J2060" t="s">
        <v>3053</v>
      </c>
    </row>
    <row r="2061" spans="1:10" x14ac:dyDescent="0.2">
      <c r="A2061">
        <v>9522</v>
      </c>
      <c r="B2061">
        <v>0.86206896551724133</v>
      </c>
      <c r="C2061">
        <v>3</v>
      </c>
      <c r="E2061">
        <v>290</v>
      </c>
      <c r="F2061">
        <v>1.655</v>
      </c>
      <c r="G2061">
        <v>0.51619999999999999</v>
      </c>
      <c r="H2061">
        <v>0.85429999999999995</v>
      </c>
      <c r="I2061">
        <v>0</v>
      </c>
      <c r="J2061" t="s">
        <v>263</v>
      </c>
    </row>
    <row r="2062" spans="1:10" x14ac:dyDescent="0.2">
      <c r="A2062">
        <v>9523</v>
      </c>
      <c r="B2062">
        <v>0.11363636363636363</v>
      </c>
      <c r="C2062">
        <v>3</v>
      </c>
      <c r="E2062">
        <v>2200</v>
      </c>
      <c r="F2062">
        <v>0.218</v>
      </c>
      <c r="G2062">
        <v>0.51619999999999999</v>
      </c>
      <c r="H2062">
        <v>0.1125</v>
      </c>
      <c r="I2062">
        <v>0</v>
      </c>
      <c r="J2062" t="s">
        <v>3054</v>
      </c>
    </row>
    <row r="2063" spans="1:10" x14ac:dyDescent="0.2">
      <c r="A2063">
        <v>9524</v>
      </c>
      <c r="B2063">
        <v>2.2727272727272729</v>
      </c>
      <c r="C2063">
        <v>3</v>
      </c>
      <c r="E2063">
        <v>110</v>
      </c>
      <c r="F2063">
        <v>4.3639999999999999</v>
      </c>
      <c r="G2063">
        <v>0.51619999999999999</v>
      </c>
      <c r="H2063">
        <v>2.2526999999999999</v>
      </c>
      <c r="I2063">
        <v>0</v>
      </c>
      <c r="J2063" t="s">
        <v>290</v>
      </c>
    </row>
    <row r="2064" spans="1:10" x14ac:dyDescent="0.2">
      <c r="A2064">
        <v>9525</v>
      </c>
      <c r="B2064">
        <v>0.20833333333333334</v>
      </c>
      <c r="C2064">
        <v>3</v>
      </c>
      <c r="E2064">
        <v>1200</v>
      </c>
      <c r="F2064">
        <v>0.4</v>
      </c>
      <c r="G2064">
        <v>0.51619999999999999</v>
      </c>
      <c r="H2064">
        <v>0.20649999999999999</v>
      </c>
      <c r="I2064">
        <v>0</v>
      </c>
      <c r="J2064" t="s">
        <v>926</v>
      </c>
    </row>
    <row r="2065" spans="1:10" x14ac:dyDescent="0.2">
      <c r="A2065">
        <v>9526</v>
      </c>
      <c r="B2065">
        <v>0.50505050505050508</v>
      </c>
      <c r="C2065">
        <v>4</v>
      </c>
      <c r="E2065">
        <v>495</v>
      </c>
      <c r="F2065">
        <v>0.97</v>
      </c>
      <c r="G2065">
        <v>0.57530000000000003</v>
      </c>
      <c r="H2065">
        <v>0.55800000000000005</v>
      </c>
      <c r="I2065">
        <v>0</v>
      </c>
      <c r="J2065" t="s">
        <v>2808</v>
      </c>
    </row>
    <row r="2066" spans="1:10" x14ac:dyDescent="0.2">
      <c r="A2066">
        <v>9527</v>
      </c>
      <c r="B2066">
        <v>3.125</v>
      </c>
      <c r="C2066">
        <v>3</v>
      </c>
      <c r="E2066">
        <v>80</v>
      </c>
      <c r="F2066">
        <v>6</v>
      </c>
      <c r="G2066">
        <v>0.51619999999999999</v>
      </c>
      <c r="H2066">
        <v>3.0972</v>
      </c>
      <c r="I2066">
        <v>0</v>
      </c>
      <c r="J2066" t="s">
        <v>3055</v>
      </c>
    </row>
    <row r="2067" spans="1:10" x14ac:dyDescent="0.2">
      <c r="A2067">
        <v>9528</v>
      </c>
      <c r="B2067">
        <v>0.25</v>
      </c>
      <c r="C2067">
        <v>4</v>
      </c>
      <c r="E2067">
        <v>1000</v>
      </c>
      <c r="F2067">
        <v>0.48</v>
      </c>
      <c r="G2067">
        <v>0.57530000000000003</v>
      </c>
      <c r="H2067">
        <v>0.27610000000000001</v>
      </c>
      <c r="I2067">
        <v>0</v>
      </c>
      <c r="J2067" t="s">
        <v>2797</v>
      </c>
    </row>
    <row r="2068" spans="1:10" x14ac:dyDescent="0.2">
      <c r="A2068">
        <v>9529</v>
      </c>
      <c r="B2068">
        <v>1.0416666666666667</v>
      </c>
      <c r="C2068">
        <v>1</v>
      </c>
      <c r="E2068">
        <v>240</v>
      </c>
      <c r="F2068">
        <v>2</v>
      </c>
      <c r="G2068">
        <v>0.42299999999999999</v>
      </c>
      <c r="H2068">
        <v>0.84599999999999997</v>
      </c>
      <c r="I2068">
        <v>0</v>
      </c>
      <c r="J2068" t="s">
        <v>3050</v>
      </c>
    </row>
    <row r="2069" spans="1:10" x14ac:dyDescent="0.2">
      <c r="A2069">
        <v>9530</v>
      </c>
      <c r="B2069">
        <v>3.90625</v>
      </c>
      <c r="C2069">
        <v>6</v>
      </c>
      <c r="E2069">
        <v>64</v>
      </c>
      <c r="F2069">
        <v>7.5</v>
      </c>
      <c r="G2069">
        <v>0.76980000000000004</v>
      </c>
      <c r="H2069">
        <v>5.7735000000000003</v>
      </c>
      <c r="I2069">
        <v>0</v>
      </c>
      <c r="J2069" t="s">
        <v>3056</v>
      </c>
    </row>
    <row r="2070" spans="1:10" x14ac:dyDescent="0.2">
      <c r="A2070">
        <v>9531</v>
      </c>
      <c r="B2070">
        <v>4.6296296296296298</v>
      </c>
      <c r="C2070">
        <v>6</v>
      </c>
      <c r="E2070">
        <v>54</v>
      </c>
      <c r="F2070">
        <v>8.8889999999999993</v>
      </c>
      <c r="G2070">
        <v>0.76980000000000004</v>
      </c>
      <c r="H2070">
        <v>6.8428000000000004</v>
      </c>
      <c r="I2070">
        <v>0</v>
      </c>
      <c r="J2070" t="s">
        <v>3057</v>
      </c>
    </row>
    <row r="2071" spans="1:10" x14ac:dyDescent="0.2">
      <c r="A2071">
        <v>9532</v>
      </c>
      <c r="B2071">
        <v>0.18518518518518517</v>
      </c>
      <c r="C2071">
        <v>5</v>
      </c>
      <c r="E2071">
        <v>1350</v>
      </c>
      <c r="F2071">
        <v>0.35599999999999998</v>
      </c>
      <c r="G2071">
        <v>0.65980000000000005</v>
      </c>
      <c r="H2071">
        <v>0.2349</v>
      </c>
      <c r="I2071">
        <v>0</v>
      </c>
      <c r="J2071" t="s">
        <v>2791</v>
      </c>
    </row>
    <row r="2072" spans="1:10" x14ac:dyDescent="0.2">
      <c r="A2072">
        <v>9533</v>
      </c>
      <c r="B2072">
        <v>0.33333333333333331</v>
      </c>
      <c r="C2072">
        <v>5</v>
      </c>
      <c r="E2072">
        <v>750</v>
      </c>
      <c r="F2072">
        <v>0.64</v>
      </c>
      <c r="G2072">
        <v>0.65980000000000005</v>
      </c>
      <c r="H2072">
        <v>0.42230000000000001</v>
      </c>
      <c r="I2072">
        <v>0</v>
      </c>
      <c r="J2072" t="s">
        <v>3058</v>
      </c>
    </row>
    <row r="2073" spans="1:10" x14ac:dyDescent="0.2">
      <c r="A2073">
        <v>9534</v>
      </c>
      <c r="B2073">
        <v>1</v>
      </c>
      <c r="C2073">
        <v>3</v>
      </c>
      <c r="E2073">
        <v>250</v>
      </c>
      <c r="F2073">
        <v>1.92</v>
      </c>
      <c r="G2073">
        <v>0.51619999999999999</v>
      </c>
      <c r="H2073">
        <v>0.99109999999999998</v>
      </c>
      <c r="I2073">
        <v>0</v>
      </c>
      <c r="J2073" t="s">
        <v>263</v>
      </c>
    </row>
    <row r="2074" spans="1:10" x14ac:dyDescent="0.2">
      <c r="A2074">
        <v>9535</v>
      </c>
      <c r="B2074">
        <v>0.18939393939393939</v>
      </c>
      <c r="C2074">
        <v>3</v>
      </c>
      <c r="E2074">
        <v>1320</v>
      </c>
      <c r="F2074">
        <v>0.36399999999999999</v>
      </c>
      <c r="G2074">
        <v>0.51619999999999999</v>
      </c>
      <c r="H2074">
        <v>0.18790000000000001</v>
      </c>
      <c r="I2074">
        <v>0</v>
      </c>
      <c r="J2074" t="s">
        <v>3059</v>
      </c>
    </row>
    <row r="2075" spans="1:10" x14ac:dyDescent="0.2">
      <c r="A2075">
        <v>9536</v>
      </c>
      <c r="B2075">
        <v>2.6315789473684212</v>
      </c>
      <c r="C2075">
        <v>3</v>
      </c>
      <c r="E2075">
        <v>95</v>
      </c>
      <c r="F2075">
        <v>5.0529999999999999</v>
      </c>
      <c r="G2075">
        <v>0.51619999999999999</v>
      </c>
      <c r="H2075">
        <v>2.6084000000000001</v>
      </c>
      <c r="I2075">
        <v>0</v>
      </c>
      <c r="J2075" t="s">
        <v>637</v>
      </c>
    </row>
    <row r="2076" spans="1:10" x14ac:dyDescent="0.2">
      <c r="A2076">
        <v>9537</v>
      </c>
      <c r="B2076">
        <v>0.20833333333333334</v>
      </c>
      <c r="C2076">
        <v>3</v>
      </c>
      <c r="E2076">
        <v>1200</v>
      </c>
      <c r="F2076">
        <v>0.4</v>
      </c>
      <c r="G2076">
        <v>0.51619999999999999</v>
      </c>
      <c r="H2076">
        <v>0.20649999999999999</v>
      </c>
      <c r="I2076">
        <v>0</v>
      </c>
      <c r="J2076" t="s">
        <v>926</v>
      </c>
    </row>
    <row r="2077" spans="1:10" x14ac:dyDescent="0.2">
      <c r="A2077">
        <v>9538</v>
      </c>
      <c r="B2077">
        <v>0.78125</v>
      </c>
      <c r="C2077">
        <v>4</v>
      </c>
      <c r="E2077">
        <v>320</v>
      </c>
      <c r="F2077">
        <v>1.5</v>
      </c>
      <c r="G2077">
        <v>0.57530000000000003</v>
      </c>
      <c r="H2077">
        <v>0.86299999999999999</v>
      </c>
      <c r="I2077">
        <v>0</v>
      </c>
      <c r="J2077" t="s">
        <v>816</v>
      </c>
    </row>
    <row r="2078" spans="1:10" x14ac:dyDescent="0.2">
      <c r="A2078">
        <v>9539</v>
      </c>
      <c r="B2078">
        <v>1.6666666666666667</v>
      </c>
      <c r="C2078">
        <v>3</v>
      </c>
      <c r="E2078">
        <v>150</v>
      </c>
      <c r="F2078">
        <v>3.2</v>
      </c>
      <c r="G2078">
        <v>0.51619999999999999</v>
      </c>
      <c r="H2078">
        <v>1.6517999999999999</v>
      </c>
      <c r="I2078">
        <v>0</v>
      </c>
      <c r="J2078" t="s">
        <v>203</v>
      </c>
    </row>
    <row r="2079" spans="1:10" x14ac:dyDescent="0.2">
      <c r="A2079">
        <v>9540</v>
      </c>
      <c r="B2079">
        <v>0.50505050505050508</v>
      </c>
      <c r="C2079">
        <v>4</v>
      </c>
      <c r="E2079">
        <v>495</v>
      </c>
      <c r="F2079">
        <v>0.97</v>
      </c>
      <c r="G2079">
        <v>0.57530000000000003</v>
      </c>
      <c r="H2079">
        <v>0.55800000000000005</v>
      </c>
      <c r="I2079">
        <v>0</v>
      </c>
      <c r="J2079" t="s">
        <v>2808</v>
      </c>
    </row>
    <row r="2080" spans="1:10" x14ac:dyDescent="0.2">
      <c r="A2080">
        <v>9541</v>
      </c>
      <c r="B2080">
        <v>3.125</v>
      </c>
      <c r="C2080">
        <v>3</v>
      </c>
      <c r="E2080">
        <v>80</v>
      </c>
      <c r="F2080">
        <v>6</v>
      </c>
      <c r="G2080">
        <v>0.51619999999999999</v>
      </c>
      <c r="H2080">
        <v>3.0972</v>
      </c>
      <c r="I2080">
        <v>0</v>
      </c>
      <c r="J2080" t="s">
        <v>3060</v>
      </c>
    </row>
    <row r="2081" spans="1:10" x14ac:dyDescent="0.2">
      <c r="A2081">
        <v>9542</v>
      </c>
      <c r="B2081">
        <v>1.1904761904761905</v>
      </c>
      <c r="C2081">
        <v>1</v>
      </c>
      <c r="E2081">
        <v>210</v>
      </c>
      <c r="F2081">
        <v>2.286</v>
      </c>
      <c r="G2081">
        <v>0.42299999999999999</v>
      </c>
      <c r="H2081">
        <v>0.96699999999999997</v>
      </c>
      <c r="I2081">
        <v>0</v>
      </c>
      <c r="J2081" t="s">
        <v>3061</v>
      </c>
    </row>
    <row r="2082" spans="1:10" x14ac:dyDescent="0.2">
      <c r="A2082">
        <v>9543</v>
      </c>
      <c r="B2082">
        <v>0.48076923076923078</v>
      </c>
      <c r="C2082">
        <v>4</v>
      </c>
      <c r="E2082">
        <v>520</v>
      </c>
      <c r="F2082">
        <v>0.92300000000000004</v>
      </c>
      <c r="G2082">
        <v>0.57530000000000003</v>
      </c>
      <c r="H2082">
        <v>0.53100000000000003</v>
      </c>
      <c r="I2082">
        <v>0</v>
      </c>
      <c r="J2082" t="s">
        <v>3062</v>
      </c>
    </row>
    <row r="2083" spans="1:10" x14ac:dyDescent="0.2">
      <c r="A2083">
        <v>9544</v>
      </c>
      <c r="B2083">
        <v>2.3809523809523809</v>
      </c>
      <c r="C2083">
        <v>6</v>
      </c>
      <c r="E2083">
        <v>105</v>
      </c>
      <c r="F2083">
        <v>4.5709999999999997</v>
      </c>
      <c r="G2083">
        <v>0.76980000000000004</v>
      </c>
      <c r="H2083">
        <v>3.5188000000000001</v>
      </c>
      <c r="I2083">
        <v>0</v>
      </c>
      <c r="J2083" t="s">
        <v>3063</v>
      </c>
    </row>
    <row r="2084" spans="1:10" x14ac:dyDescent="0.2">
      <c r="A2084">
        <v>9545</v>
      </c>
      <c r="B2084">
        <v>0.18518518518518517</v>
      </c>
      <c r="C2084">
        <v>5</v>
      </c>
      <c r="E2084">
        <v>1350</v>
      </c>
      <c r="F2084">
        <v>0.35599999999999998</v>
      </c>
      <c r="G2084">
        <v>0.65980000000000005</v>
      </c>
      <c r="H2084">
        <v>0.2349</v>
      </c>
      <c r="I2084">
        <v>0</v>
      </c>
      <c r="J2084" t="s">
        <v>2744</v>
      </c>
    </row>
    <row r="2085" spans="1:10" x14ac:dyDescent="0.2">
      <c r="A2085">
        <v>9546</v>
      </c>
      <c r="B2085">
        <v>0.70422535211267601</v>
      </c>
      <c r="C2085">
        <v>5</v>
      </c>
      <c r="E2085">
        <v>355</v>
      </c>
      <c r="F2085">
        <v>1.3520000000000001</v>
      </c>
      <c r="G2085">
        <v>0.65980000000000005</v>
      </c>
      <c r="H2085">
        <v>0.89200000000000002</v>
      </c>
      <c r="I2085">
        <v>0</v>
      </c>
      <c r="J2085" t="s">
        <v>2860</v>
      </c>
    </row>
    <row r="2086" spans="1:10" x14ac:dyDescent="0.2">
      <c r="A2086">
        <v>9547</v>
      </c>
      <c r="B2086">
        <v>0.59523809523809523</v>
      </c>
      <c r="C2086">
        <v>3</v>
      </c>
      <c r="E2086">
        <v>420</v>
      </c>
      <c r="F2086">
        <v>1.143</v>
      </c>
      <c r="G2086">
        <v>0.51619999999999999</v>
      </c>
      <c r="H2086">
        <v>0.59</v>
      </c>
      <c r="I2086">
        <v>0</v>
      </c>
      <c r="J2086" t="s">
        <v>367</v>
      </c>
    </row>
    <row r="2087" spans="1:10" x14ac:dyDescent="0.2">
      <c r="A2087">
        <v>9548</v>
      </c>
      <c r="B2087">
        <v>0.32894736842105265</v>
      </c>
      <c r="C2087">
        <v>3</v>
      </c>
      <c r="E2087">
        <v>760</v>
      </c>
      <c r="F2087">
        <v>0.63200000000000001</v>
      </c>
      <c r="G2087">
        <v>0.51619999999999999</v>
      </c>
      <c r="H2087">
        <v>0.32619999999999999</v>
      </c>
      <c r="I2087">
        <v>0</v>
      </c>
      <c r="J2087" t="s">
        <v>368</v>
      </c>
    </row>
    <row r="2088" spans="1:10" x14ac:dyDescent="0.2">
      <c r="A2088">
        <v>9549</v>
      </c>
      <c r="B2088">
        <v>1.0416666666666667</v>
      </c>
      <c r="C2088">
        <v>3</v>
      </c>
      <c r="E2088">
        <v>240</v>
      </c>
      <c r="F2088">
        <v>2</v>
      </c>
      <c r="G2088">
        <v>0.51619999999999999</v>
      </c>
      <c r="H2088">
        <v>1.0324</v>
      </c>
      <c r="I2088">
        <v>0</v>
      </c>
      <c r="J2088" t="s">
        <v>583</v>
      </c>
    </row>
    <row r="2089" spans="1:10" x14ac:dyDescent="0.2">
      <c r="A2089">
        <v>9550</v>
      </c>
      <c r="B2089">
        <v>0.20833333333333334</v>
      </c>
      <c r="C2089">
        <v>3</v>
      </c>
      <c r="E2089">
        <v>1200</v>
      </c>
      <c r="F2089">
        <v>0.4</v>
      </c>
      <c r="G2089">
        <v>0.51619999999999999</v>
      </c>
      <c r="H2089">
        <v>0.20649999999999999</v>
      </c>
      <c r="I2089">
        <v>0</v>
      </c>
      <c r="J2089" t="s">
        <v>926</v>
      </c>
    </row>
    <row r="2090" spans="1:10" x14ac:dyDescent="0.2">
      <c r="A2090">
        <v>9551</v>
      </c>
      <c r="B2090">
        <v>0.22727272727272727</v>
      </c>
      <c r="C2090">
        <v>3</v>
      </c>
      <c r="E2090">
        <v>1100</v>
      </c>
      <c r="F2090">
        <v>0.436</v>
      </c>
      <c r="G2090">
        <v>0.51619999999999999</v>
      </c>
      <c r="H2090">
        <v>0.22509999999999999</v>
      </c>
      <c r="I2090">
        <v>0</v>
      </c>
      <c r="J2090" t="s">
        <v>584</v>
      </c>
    </row>
    <row r="2091" spans="1:10" x14ac:dyDescent="0.2">
      <c r="A2091">
        <v>9552</v>
      </c>
      <c r="B2091">
        <v>0.23809523809523808</v>
      </c>
      <c r="C2091">
        <v>4</v>
      </c>
      <c r="E2091">
        <v>1050</v>
      </c>
      <c r="F2091">
        <v>0.45700000000000002</v>
      </c>
      <c r="G2091">
        <v>0.57530000000000003</v>
      </c>
      <c r="H2091">
        <v>0.26290000000000002</v>
      </c>
      <c r="I2091">
        <v>0</v>
      </c>
      <c r="J2091" t="s">
        <v>3064</v>
      </c>
    </row>
    <row r="2092" spans="1:10" x14ac:dyDescent="0.2">
      <c r="A2092">
        <v>9553</v>
      </c>
      <c r="B2092">
        <v>0.20833333333333334</v>
      </c>
      <c r="C2092">
        <v>4</v>
      </c>
      <c r="E2092">
        <v>1200</v>
      </c>
      <c r="F2092">
        <v>0.4</v>
      </c>
      <c r="G2092">
        <v>0.57530000000000003</v>
      </c>
      <c r="H2092">
        <v>0.2301</v>
      </c>
      <c r="I2092">
        <v>0</v>
      </c>
      <c r="J2092" t="s">
        <v>1291</v>
      </c>
    </row>
    <row r="2093" spans="1:10" x14ac:dyDescent="0.2">
      <c r="A2093">
        <v>9554</v>
      </c>
      <c r="B2093">
        <v>0.86206896551724133</v>
      </c>
      <c r="C2093">
        <v>3</v>
      </c>
      <c r="E2093">
        <v>290</v>
      </c>
      <c r="F2093">
        <v>1.655</v>
      </c>
      <c r="G2093">
        <v>0.51619999999999999</v>
      </c>
      <c r="H2093">
        <v>0.85429999999999995</v>
      </c>
      <c r="I2093">
        <v>0</v>
      </c>
      <c r="J2093" t="s">
        <v>1669</v>
      </c>
    </row>
    <row r="2094" spans="1:10" x14ac:dyDescent="0.2">
      <c r="A2094">
        <v>9555</v>
      </c>
      <c r="B2094">
        <v>1.0869565217391304</v>
      </c>
      <c r="C2094">
        <v>1</v>
      </c>
      <c r="E2094">
        <v>230</v>
      </c>
      <c r="F2094">
        <v>2.0870000000000002</v>
      </c>
      <c r="G2094">
        <v>0.42299999999999999</v>
      </c>
      <c r="H2094">
        <v>0.88280000000000003</v>
      </c>
      <c r="I2094">
        <v>0</v>
      </c>
      <c r="J2094" t="s">
        <v>3065</v>
      </c>
    </row>
    <row r="2095" spans="1:10" x14ac:dyDescent="0.2">
      <c r="A2095">
        <v>9556</v>
      </c>
      <c r="B2095">
        <v>3.3333333333333335</v>
      </c>
      <c r="C2095">
        <v>6</v>
      </c>
      <c r="E2095">
        <v>75</v>
      </c>
      <c r="F2095">
        <v>6.4</v>
      </c>
      <c r="G2095">
        <v>0.76980000000000004</v>
      </c>
      <c r="H2095">
        <v>4.9267000000000003</v>
      </c>
      <c r="I2095">
        <v>0</v>
      </c>
      <c r="J2095" t="s">
        <v>3066</v>
      </c>
    </row>
    <row r="2096" spans="1:10" x14ac:dyDescent="0.2">
      <c r="A2096">
        <v>9557</v>
      </c>
      <c r="B2096">
        <v>0.18518518518518517</v>
      </c>
      <c r="C2096">
        <v>5</v>
      </c>
      <c r="E2096">
        <v>1350</v>
      </c>
      <c r="F2096">
        <v>0.35599999999999998</v>
      </c>
      <c r="G2096">
        <v>0.65980000000000005</v>
      </c>
      <c r="H2096">
        <v>0.2349</v>
      </c>
      <c r="I2096">
        <v>0</v>
      </c>
      <c r="J2096" t="s">
        <v>2904</v>
      </c>
    </row>
    <row r="2097" spans="1:10" x14ac:dyDescent="0.2">
      <c r="A2097">
        <v>9558</v>
      </c>
      <c r="B2097">
        <v>0.17857142857142858</v>
      </c>
      <c r="C2097">
        <v>3</v>
      </c>
      <c r="E2097">
        <v>1400</v>
      </c>
      <c r="F2097">
        <v>0.34300000000000003</v>
      </c>
      <c r="G2097">
        <v>0.51619999999999999</v>
      </c>
      <c r="H2097">
        <v>0.17710000000000001</v>
      </c>
      <c r="I2097">
        <v>0</v>
      </c>
      <c r="J2097" t="s">
        <v>532</v>
      </c>
    </row>
    <row r="2098" spans="1:10" x14ac:dyDescent="0.2">
      <c r="A2098">
        <v>9559</v>
      </c>
      <c r="B2098">
        <v>1.7241379310344827</v>
      </c>
      <c r="C2098">
        <v>3</v>
      </c>
      <c r="E2098">
        <v>145</v>
      </c>
      <c r="F2098">
        <v>3.31</v>
      </c>
      <c r="G2098">
        <v>0.51619999999999999</v>
      </c>
      <c r="H2098">
        <v>1.7085999999999999</v>
      </c>
      <c r="I2098">
        <v>0</v>
      </c>
      <c r="J2098" t="s">
        <v>560</v>
      </c>
    </row>
    <row r="2099" spans="1:10" x14ac:dyDescent="0.2">
      <c r="A2099">
        <v>9560</v>
      </c>
      <c r="B2099">
        <v>0.20833333333333334</v>
      </c>
      <c r="C2099">
        <v>3</v>
      </c>
      <c r="E2099">
        <v>1200</v>
      </c>
      <c r="F2099">
        <v>0.4</v>
      </c>
      <c r="G2099">
        <v>0.51619999999999999</v>
      </c>
      <c r="H2099">
        <v>0.20649999999999999</v>
      </c>
      <c r="I2099">
        <v>0</v>
      </c>
      <c r="J2099" t="s">
        <v>15</v>
      </c>
    </row>
    <row r="2100" spans="1:10" x14ac:dyDescent="0.2">
      <c r="A2100">
        <v>9561</v>
      </c>
      <c r="B2100">
        <v>0.78125</v>
      </c>
      <c r="C2100">
        <v>4</v>
      </c>
      <c r="E2100">
        <v>320</v>
      </c>
      <c r="F2100">
        <v>1.5</v>
      </c>
      <c r="G2100">
        <v>0.57530000000000003</v>
      </c>
      <c r="H2100">
        <v>0.86299999999999999</v>
      </c>
      <c r="I2100">
        <v>0</v>
      </c>
      <c r="J2100" t="s">
        <v>816</v>
      </c>
    </row>
    <row r="2101" spans="1:10" x14ac:dyDescent="0.2">
      <c r="A2101">
        <v>9562</v>
      </c>
      <c r="B2101">
        <v>1.6666666666666667</v>
      </c>
      <c r="C2101">
        <v>3</v>
      </c>
      <c r="E2101">
        <v>150</v>
      </c>
      <c r="F2101">
        <v>3.2</v>
      </c>
      <c r="G2101">
        <v>0.51619999999999999</v>
      </c>
      <c r="H2101">
        <v>1.6517999999999999</v>
      </c>
      <c r="I2101">
        <v>0</v>
      </c>
      <c r="J2101" t="s">
        <v>16</v>
      </c>
    </row>
    <row r="2102" spans="1:10" x14ac:dyDescent="0.2">
      <c r="A2102">
        <v>9563</v>
      </c>
      <c r="B2102">
        <v>0.26315789473684209</v>
      </c>
      <c r="C2102">
        <v>4</v>
      </c>
      <c r="E2102">
        <v>950</v>
      </c>
      <c r="F2102">
        <v>0.505</v>
      </c>
      <c r="G2102">
        <v>0.57530000000000003</v>
      </c>
      <c r="H2102">
        <v>0.29049999999999998</v>
      </c>
      <c r="I2102">
        <v>0</v>
      </c>
      <c r="J2102" t="s">
        <v>3067</v>
      </c>
    </row>
    <row r="2103" spans="1:10" x14ac:dyDescent="0.2">
      <c r="A2103">
        <v>9564</v>
      </c>
      <c r="B2103">
        <v>6.25E-2</v>
      </c>
      <c r="C2103">
        <v>4</v>
      </c>
      <c r="E2103">
        <v>4000</v>
      </c>
      <c r="F2103">
        <v>0.12</v>
      </c>
      <c r="G2103">
        <v>0.57530000000000003</v>
      </c>
      <c r="H2103">
        <v>6.9000000000000006E-2</v>
      </c>
      <c r="I2103">
        <v>0</v>
      </c>
      <c r="J2103" t="s">
        <v>3068</v>
      </c>
    </row>
    <row r="2104" spans="1:10" x14ac:dyDescent="0.2">
      <c r="A2104">
        <v>9565</v>
      </c>
      <c r="B2104">
        <v>1.5625</v>
      </c>
      <c r="C2104">
        <v>3</v>
      </c>
      <c r="E2104">
        <v>160</v>
      </c>
      <c r="F2104">
        <v>3</v>
      </c>
      <c r="G2104">
        <v>0.51619999999999999</v>
      </c>
      <c r="H2104">
        <v>1.5486</v>
      </c>
      <c r="I2104">
        <v>0</v>
      </c>
      <c r="J2104" t="s">
        <v>1633</v>
      </c>
    </row>
    <row r="2105" spans="1:10" x14ac:dyDescent="0.2">
      <c r="A2105">
        <v>9566</v>
      </c>
      <c r="B2105">
        <v>0.43103448275862066</v>
      </c>
      <c r="C2105">
        <v>3</v>
      </c>
      <c r="E2105">
        <v>580</v>
      </c>
      <c r="F2105">
        <v>0.82799999999999996</v>
      </c>
      <c r="G2105">
        <v>0.51619999999999999</v>
      </c>
      <c r="H2105">
        <v>0.4274</v>
      </c>
      <c r="I2105">
        <v>0</v>
      </c>
      <c r="J2105" t="s">
        <v>3069</v>
      </c>
    </row>
    <row r="2106" spans="1:10" x14ac:dyDescent="0.2">
      <c r="A2106">
        <v>9567</v>
      </c>
      <c r="B2106">
        <v>1.1363636363636365</v>
      </c>
      <c r="C2106">
        <v>1</v>
      </c>
      <c r="E2106">
        <v>220</v>
      </c>
      <c r="F2106">
        <v>2.1819999999999999</v>
      </c>
      <c r="G2106">
        <v>0.42299999999999999</v>
      </c>
      <c r="H2106">
        <v>0.92300000000000004</v>
      </c>
      <c r="I2106">
        <v>0</v>
      </c>
      <c r="J2106" t="s">
        <v>3050</v>
      </c>
    </row>
    <row r="2107" spans="1:10" x14ac:dyDescent="0.2">
      <c r="A2107">
        <v>9568</v>
      </c>
      <c r="B2107">
        <v>0.86206896551724133</v>
      </c>
      <c r="C2107">
        <v>3</v>
      </c>
      <c r="E2107">
        <v>290</v>
      </c>
      <c r="F2107">
        <v>1.655</v>
      </c>
      <c r="G2107">
        <v>0.51619999999999999</v>
      </c>
      <c r="H2107">
        <v>0.85429999999999995</v>
      </c>
      <c r="I2107">
        <v>0</v>
      </c>
      <c r="J2107" t="s">
        <v>1068</v>
      </c>
    </row>
    <row r="2108" spans="1:10" x14ac:dyDescent="0.2">
      <c r="A2108">
        <v>9569</v>
      </c>
      <c r="B2108">
        <v>4.166666666666667</v>
      </c>
      <c r="C2108">
        <v>6</v>
      </c>
      <c r="E2108">
        <v>60</v>
      </c>
      <c r="F2108">
        <v>8</v>
      </c>
      <c r="G2108">
        <v>0.76980000000000004</v>
      </c>
      <c r="H2108">
        <v>6.1584000000000003</v>
      </c>
      <c r="I2108">
        <v>0</v>
      </c>
      <c r="J2108" t="s">
        <v>3070</v>
      </c>
    </row>
    <row r="2109" spans="1:10" x14ac:dyDescent="0.2">
      <c r="A2109">
        <v>9570</v>
      </c>
      <c r="B2109">
        <v>1.0204081632653061</v>
      </c>
      <c r="C2109">
        <v>3</v>
      </c>
      <c r="E2109">
        <v>245</v>
      </c>
      <c r="F2109">
        <v>1.9590000000000001</v>
      </c>
      <c r="G2109">
        <v>0.51619999999999999</v>
      </c>
      <c r="H2109">
        <v>1.0112000000000001</v>
      </c>
      <c r="I2109">
        <v>0</v>
      </c>
      <c r="J2109" t="s">
        <v>263</v>
      </c>
    </row>
    <row r="2110" spans="1:10" x14ac:dyDescent="0.2">
      <c r="A2110">
        <v>9571</v>
      </c>
      <c r="B2110">
        <v>1.9230769230769231</v>
      </c>
      <c r="C2110">
        <v>3</v>
      </c>
      <c r="E2110">
        <v>130</v>
      </c>
      <c r="F2110">
        <v>3.6920000000000002</v>
      </c>
      <c r="G2110">
        <v>0.51619999999999999</v>
      </c>
      <c r="H2110">
        <v>1.9057999999999999</v>
      </c>
      <c r="I2110">
        <v>0</v>
      </c>
      <c r="J2110" t="s">
        <v>1532</v>
      </c>
    </row>
    <row r="2111" spans="1:10" x14ac:dyDescent="0.2">
      <c r="A2111">
        <v>9572</v>
      </c>
      <c r="B2111">
        <v>0.20833333333333334</v>
      </c>
      <c r="C2111">
        <v>3</v>
      </c>
      <c r="E2111">
        <v>1200</v>
      </c>
      <c r="F2111">
        <v>0.4</v>
      </c>
      <c r="G2111">
        <v>0.51619999999999999</v>
      </c>
      <c r="H2111">
        <v>0.20649999999999999</v>
      </c>
      <c r="I2111">
        <v>0</v>
      </c>
      <c r="J2111" t="s">
        <v>3071</v>
      </c>
    </row>
    <row r="2112" spans="1:10" x14ac:dyDescent="0.2">
      <c r="A2112">
        <v>9573</v>
      </c>
      <c r="B2112">
        <v>0.36764705882352944</v>
      </c>
      <c r="C2112">
        <v>4</v>
      </c>
      <c r="E2112">
        <v>680</v>
      </c>
      <c r="F2112">
        <v>0.70599999999999996</v>
      </c>
      <c r="G2112">
        <v>0.57530000000000003</v>
      </c>
      <c r="H2112">
        <v>0.40620000000000001</v>
      </c>
      <c r="I2112">
        <v>0</v>
      </c>
      <c r="J2112" t="s">
        <v>810</v>
      </c>
    </row>
    <row r="2113" spans="1:10" x14ac:dyDescent="0.2">
      <c r="A2113">
        <v>9574</v>
      </c>
      <c r="B2113">
        <v>0.50505050505050508</v>
      </c>
      <c r="C2113">
        <v>4</v>
      </c>
      <c r="E2113">
        <v>495</v>
      </c>
      <c r="F2113">
        <v>0.97</v>
      </c>
      <c r="G2113">
        <v>0.57530000000000003</v>
      </c>
      <c r="H2113">
        <v>0.55800000000000005</v>
      </c>
      <c r="I2113">
        <v>0</v>
      </c>
      <c r="J2113" t="s">
        <v>2808</v>
      </c>
    </row>
    <row r="2114" spans="1:10" x14ac:dyDescent="0.2">
      <c r="A2114">
        <v>9575</v>
      </c>
      <c r="B2114">
        <v>3.125</v>
      </c>
      <c r="C2114">
        <v>3</v>
      </c>
      <c r="E2114">
        <v>80</v>
      </c>
      <c r="F2114">
        <v>6</v>
      </c>
      <c r="G2114">
        <v>0.51619999999999999</v>
      </c>
      <c r="H2114">
        <v>3.0972</v>
      </c>
      <c r="I2114">
        <v>0</v>
      </c>
      <c r="J2114" t="s">
        <v>3055</v>
      </c>
    </row>
    <row r="2115" spans="1:10" x14ac:dyDescent="0.2">
      <c r="A2115">
        <v>9576</v>
      </c>
      <c r="B2115">
        <v>0.86206896551724133</v>
      </c>
      <c r="C2115">
        <v>1</v>
      </c>
      <c r="E2115">
        <v>290</v>
      </c>
      <c r="F2115">
        <v>1.655</v>
      </c>
      <c r="G2115">
        <v>0.42299999999999999</v>
      </c>
      <c r="H2115">
        <v>0.70009999999999994</v>
      </c>
      <c r="I2115">
        <v>0</v>
      </c>
      <c r="J2115" t="s">
        <v>3072</v>
      </c>
    </row>
    <row r="2116" spans="1:10" x14ac:dyDescent="0.2">
      <c r="A2116">
        <v>9577</v>
      </c>
      <c r="B2116">
        <v>5.5555555555555552E-2</v>
      </c>
      <c r="C2116">
        <v>3</v>
      </c>
      <c r="E2116">
        <v>4500</v>
      </c>
      <c r="F2116">
        <v>0.107</v>
      </c>
      <c r="G2116">
        <v>0.51619999999999999</v>
      </c>
      <c r="H2116">
        <v>5.5199999999999999E-2</v>
      </c>
      <c r="I2116">
        <v>0</v>
      </c>
      <c r="J2116" t="s">
        <v>812</v>
      </c>
    </row>
    <row r="2117" spans="1:10" x14ac:dyDescent="0.2">
      <c r="A2117">
        <v>9578</v>
      </c>
      <c r="B2117">
        <v>0.11363636363636363</v>
      </c>
      <c r="C2117">
        <v>2</v>
      </c>
      <c r="E2117">
        <v>2200</v>
      </c>
      <c r="F2117">
        <v>0.218</v>
      </c>
      <c r="G2117">
        <v>0.46529999999999999</v>
      </c>
      <c r="H2117">
        <v>0.1014</v>
      </c>
      <c r="I2117">
        <v>0</v>
      </c>
      <c r="J2117" t="s">
        <v>1781</v>
      </c>
    </row>
    <row r="2118" spans="1:10" x14ac:dyDescent="0.2">
      <c r="A2118">
        <v>9579</v>
      </c>
      <c r="B2118">
        <v>3.7878787878787881</v>
      </c>
      <c r="C2118">
        <v>6</v>
      </c>
      <c r="E2118">
        <v>66</v>
      </c>
      <c r="F2118">
        <v>7.2729999999999997</v>
      </c>
      <c r="G2118">
        <v>0.76980000000000004</v>
      </c>
      <c r="H2118">
        <v>5.5987999999999998</v>
      </c>
      <c r="I2118">
        <v>0</v>
      </c>
      <c r="J2118" t="s">
        <v>3073</v>
      </c>
    </row>
    <row r="2119" spans="1:10" x14ac:dyDescent="0.2">
      <c r="A2119">
        <v>9580</v>
      </c>
      <c r="B2119">
        <v>0.18518518518518517</v>
      </c>
      <c r="C2119">
        <v>5</v>
      </c>
      <c r="E2119">
        <v>1350</v>
      </c>
      <c r="F2119">
        <v>0.35599999999999998</v>
      </c>
      <c r="G2119">
        <v>0.65980000000000005</v>
      </c>
      <c r="H2119">
        <v>0.2349</v>
      </c>
      <c r="I2119">
        <v>0</v>
      </c>
      <c r="J2119" t="s">
        <v>2791</v>
      </c>
    </row>
    <row r="2120" spans="1:10" x14ac:dyDescent="0.2">
      <c r="A2120">
        <v>9581</v>
      </c>
      <c r="B2120">
        <v>0.92592592592592593</v>
      </c>
      <c r="C2120">
        <v>3</v>
      </c>
      <c r="E2120">
        <v>270</v>
      </c>
      <c r="F2120">
        <v>1.778</v>
      </c>
      <c r="G2120">
        <v>0.51619999999999999</v>
      </c>
      <c r="H2120">
        <v>0.91779999999999995</v>
      </c>
      <c r="I2120">
        <v>0</v>
      </c>
      <c r="J2120" t="s">
        <v>263</v>
      </c>
    </row>
    <row r="2121" spans="1:10" x14ac:dyDescent="0.2">
      <c r="A2121">
        <v>9582</v>
      </c>
      <c r="B2121">
        <v>0.11363636363636363</v>
      </c>
      <c r="C2121">
        <v>3</v>
      </c>
      <c r="E2121">
        <v>2200</v>
      </c>
      <c r="F2121">
        <v>0.218</v>
      </c>
      <c r="G2121">
        <v>0.51619999999999999</v>
      </c>
      <c r="H2121">
        <v>0.1125</v>
      </c>
      <c r="I2121">
        <v>0</v>
      </c>
      <c r="J2121" t="s">
        <v>3054</v>
      </c>
    </row>
    <row r="2122" spans="1:10" x14ac:dyDescent="0.2">
      <c r="A2122">
        <v>9583</v>
      </c>
      <c r="B2122">
        <v>2.0833333333333335</v>
      </c>
      <c r="C2122">
        <v>3</v>
      </c>
      <c r="E2122">
        <v>120</v>
      </c>
      <c r="F2122">
        <v>4</v>
      </c>
      <c r="G2122">
        <v>0.51619999999999999</v>
      </c>
      <c r="H2122">
        <v>2.0648</v>
      </c>
      <c r="I2122">
        <v>0</v>
      </c>
      <c r="J2122" t="s">
        <v>406</v>
      </c>
    </row>
    <row r="2123" spans="1:10" x14ac:dyDescent="0.2">
      <c r="A2123">
        <v>9584</v>
      </c>
      <c r="B2123">
        <v>0.20833333333333334</v>
      </c>
      <c r="C2123">
        <v>3</v>
      </c>
      <c r="E2123">
        <v>1200</v>
      </c>
      <c r="F2123">
        <v>0.4</v>
      </c>
      <c r="G2123">
        <v>0.51619999999999999</v>
      </c>
      <c r="H2123">
        <v>0.20649999999999999</v>
      </c>
      <c r="I2123">
        <v>0</v>
      </c>
      <c r="J2123" t="s">
        <v>926</v>
      </c>
    </row>
    <row r="2124" spans="1:10" x14ac:dyDescent="0.2">
      <c r="A2124">
        <v>9585</v>
      </c>
      <c r="B2124">
        <v>0.78125</v>
      </c>
      <c r="C2124">
        <v>4</v>
      </c>
      <c r="E2124">
        <v>320</v>
      </c>
      <c r="F2124">
        <v>1.5</v>
      </c>
      <c r="G2124">
        <v>0.57530000000000003</v>
      </c>
      <c r="H2124">
        <v>0.86299999999999999</v>
      </c>
      <c r="I2124">
        <v>0</v>
      </c>
      <c r="J2124" t="s">
        <v>816</v>
      </c>
    </row>
    <row r="2125" spans="1:10" x14ac:dyDescent="0.2">
      <c r="A2125">
        <v>9586</v>
      </c>
      <c r="B2125">
        <v>1.6666666666666667</v>
      </c>
      <c r="C2125">
        <v>3</v>
      </c>
      <c r="E2125">
        <v>150</v>
      </c>
      <c r="F2125">
        <v>3.2</v>
      </c>
      <c r="G2125">
        <v>0.51619999999999999</v>
      </c>
      <c r="H2125">
        <v>1.6517999999999999</v>
      </c>
      <c r="I2125">
        <v>0</v>
      </c>
      <c r="J2125" t="s">
        <v>203</v>
      </c>
    </row>
    <row r="2126" spans="1:10" x14ac:dyDescent="0.2">
      <c r="A2126">
        <v>9587</v>
      </c>
      <c r="B2126">
        <v>0.390625</v>
      </c>
      <c r="C2126">
        <v>4</v>
      </c>
      <c r="E2126">
        <v>640</v>
      </c>
      <c r="F2126">
        <v>0.75</v>
      </c>
      <c r="G2126">
        <v>0.57530000000000003</v>
      </c>
      <c r="H2126">
        <v>0.43149999999999999</v>
      </c>
      <c r="I2126">
        <v>0</v>
      </c>
      <c r="J2126" t="s">
        <v>485</v>
      </c>
    </row>
    <row r="2127" spans="1:10" x14ac:dyDescent="0.2">
      <c r="A2127">
        <v>9588</v>
      </c>
      <c r="B2127">
        <v>2.7777777777777777</v>
      </c>
      <c r="C2127">
        <v>3</v>
      </c>
      <c r="E2127">
        <v>90</v>
      </c>
      <c r="F2127">
        <v>5.3330000000000002</v>
      </c>
      <c r="G2127">
        <v>0.51619999999999999</v>
      </c>
      <c r="H2127">
        <v>2.7528999999999999</v>
      </c>
      <c r="I2127">
        <v>0</v>
      </c>
      <c r="J2127" t="s">
        <v>3074</v>
      </c>
    </row>
    <row r="2128" spans="1:10" x14ac:dyDescent="0.2">
      <c r="A2128">
        <v>9589</v>
      </c>
      <c r="B2128">
        <v>0.8928571428571429</v>
      </c>
      <c r="C2128">
        <v>1</v>
      </c>
      <c r="E2128">
        <v>280</v>
      </c>
      <c r="F2128">
        <v>1.714</v>
      </c>
      <c r="G2128">
        <v>0.42299999999999999</v>
      </c>
      <c r="H2128">
        <v>0.72499999999999998</v>
      </c>
      <c r="I2128">
        <v>0</v>
      </c>
      <c r="J2128" t="s">
        <v>1662</v>
      </c>
    </row>
    <row r="2129" spans="1:10" x14ac:dyDescent="0.2">
      <c r="A2129">
        <v>9590</v>
      </c>
      <c r="B2129">
        <v>5.5555555555555552E-2</v>
      </c>
      <c r="C2129">
        <v>3</v>
      </c>
      <c r="E2129">
        <v>4500</v>
      </c>
      <c r="F2129">
        <v>0.107</v>
      </c>
      <c r="G2129">
        <v>0.51619999999999999</v>
      </c>
      <c r="H2129">
        <v>5.5199999999999999E-2</v>
      </c>
      <c r="I2129">
        <v>0</v>
      </c>
      <c r="J2129" t="s">
        <v>812</v>
      </c>
    </row>
    <row r="2130" spans="1:10" x14ac:dyDescent="0.2">
      <c r="A2130">
        <v>9591</v>
      </c>
      <c r="B2130">
        <v>0.11363636363636363</v>
      </c>
      <c r="C2130">
        <v>2</v>
      </c>
      <c r="E2130">
        <v>2200</v>
      </c>
      <c r="F2130">
        <v>0.218</v>
      </c>
      <c r="G2130">
        <v>0.46529999999999999</v>
      </c>
      <c r="H2130">
        <v>0.1014</v>
      </c>
      <c r="I2130">
        <v>0</v>
      </c>
      <c r="J2130" t="s">
        <v>1781</v>
      </c>
    </row>
    <row r="2131" spans="1:10" x14ac:dyDescent="0.2">
      <c r="A2131">
        <v>9592</v>
      </c>
      <c r="B2131">
        <v>0.55555555555555558</v>
      </c>
      <c r="C2131">
        <v>5</v>
      </c>
      <c r="E2131">
        <v>450</v>
      </c>
      <c r="F2131">
        <v>1.0669999999999999</v>
      </c>
      <c r="G2131">
        <v>0.65980000000000005</v>
      </c>
      <c r="H2131">
        <v>0.70399999999999996</v>
      </c>
      <c r="I2131">
        <v>0</v>
      </c>
      <c r="J2131" t="s">
        <v>3075</v>
      </c>
    </row>
    <row r="2132" spans="1:10" x14ac:dyDescent="0.2">
      <c r="A2132">
        <v>9593</v>
      </c>
      <c r="B2132">
        <v>0.1388888888888889</v>
      </c>
      <c r="C2132">
        <v>3</v>
      </c>
      <c r="E2132">
        <v>1800</v>
      </c>
      <c r="F2132">
        <v>0.26700000000000002</v>
      </c>
      <c r="G2132">
        <v>0.51619999999999999</v>
      </c>
      <c r="H2132">
        <v>0.13780000000000001</v>
      </c>
      <c r="I2132">
        <v>0</v>
      </c>
      <c r="J2132" t="s">
        <v>3076</v>
      </c>
    </row>
    <row r="2133" spans="1:10" x14ac:dyDescent="0.2">
      <c r="A2133">
        <v>9594</v>
      </c>
      <c r="B2133">
        <v>2.2727272727272729</v>
      </c>
      <c r="C2133">
        <v>6</v>
      </c>
      <c r="E2133">
        <v>110</v>
      </c>
      <c r="F2133">
        <v>4.3639999999999999</v>
      </c>
      <c r="G2133">
        <v>0.76980000000000004</v>
      </c>
      <c r="H2133">
        <v>3.3593999999999999</v>
      </c>
      <c r="I2133">
        <v>0</v>
      </c>
      <c r="J2133" t="s">
        <v>3077</v>
      </c>
    </row>
    <row r="2134" spans="1:10" x14ac:dyDescent="0.2">
      <c r="A2134">
        <v>9595</v>
      </c>
      <c r="B2134">
        <v>0.86206896551724133</v>
      </c>
      <c r="C2134">
        <v>5</v>
      </c>
      <c r="E2134">
        <v>290</v>
      </c>
      <c r="F2134">
        <v>1.655</v>
      </c>
      <c r="G2134">
        <v>0.65980000000000005</v>
      </c>
      <c r="H2134">
        <v>1.0920000000000001</v>
      </c>
      <c r="I2134">
        <v>0</v>
      </c>
      <c r="J2134" t="s">
        <v>2896</v>
      </c>
    </row>
    <row r="2135" spans="1:10" x14ac:dyDescent="0.2">
      <c r="A2135">
        <v>9596</v>
      </c>
      <c r="B2135">
        <v>0.65789473684210531</v>
      </c>
      <c r="C2135">
        <v>3</v>
      </c>
      <c r="E2135">
        <v>380</v>
      </c>
      <c r="F2135">
        <v>1.2629999999999999</v>
      </c>
      <c r="G2135">
        <v>0.51619999999999999</v>
      </c>
      <c r="H2135">
        <v>0.65200000000000002</v>
      </c>
      <c r="I2135">
        <v>0</v>
      </c>
      <c r="J2135" t="s">
        <v>1068</v>
      </c>
    </row>
    <row r="2136" spans="1:10" x14ac:dyDescent="0.2">
      <c r="A2136">
        <v>9597</v>
      </c>
      <c r="B2136">
        <v>0.352112676056338</v>
      </c>
      <c r="C2136">
        <v>3</v>
      </c>
      <c r="E2136">
        <v>710</v>
      </c>
      <c r="F2136">
        <v>0.67600000000000005</v>
      </c>
      <c r="G2136">
        <v>0.51619999999999999</v>
      </c>
      <c r="H2136">
        <v>0.34899999999999998</v>
      </c>
      <c r="I2136">
        <v>0</v>
      </c>
      <c r="J2136" t="s">
        <v>3078</v>
      </c>
    </row>
    <row r="2137" spans="1:10" x14ac:dyDescent="0.2">
      <c r="A2137">
        <v>9598</v>
      </c>
      <c r="B2137">
        <v>0.8928571428571429</v>
      </c>
      <c r="C2137">
        <v>3</v>
      </c>
      <c r="E2137">
        <v>280</v>
      </c>
      <c r="F2137">
        <v>1.714</v>
      </c>
      <c r="G2137">
        <v>0.51619999999999999</v>
      </c>
      <c r="H2137">
        <v>0.88480000000000003</v>
      </c>
      <c r="I2137">
        <v>0</v>
      </c>
      <c r="J2137" t="s">
        <v>1536</v>
      </c>
    </row>
    <row r="2138" spans="1:10" x14ac:dyDescent="0.2">
      <c r="A2138">
        <v>9599</v>
      </c>
      <c r="B2138">
        <v>0.22727272727272727</v>
      </c>
      <c r="C2138">
        <v>3</v>
      </c>
      <c r="E2138">
        <v>1100</v>
      </c>
      <c r="F2138">
        <v>0.436</v>
      </c>
      <c r="G2138">
        <v>0.51619999999999999</v>
      </c>
      <c r="H2138">
        <v>0.22509999999999999</v>
      </c>
      <c r="I2138">
        <v>0</v>
      </c>
      <c r="J2138" t="s">
        <v>472</v>
      </c>
    </row>
    <row r="2139" spans="1:10" x14ac:dyDescent="0.2">
      <c r="A2139">
        <v>9601</v>
      </c>
      <c r="B2139">
        <v>0.93103448275862066</v>
      </c>
      <c r="C2139">
        <v>6</v>
      </c>
      <c r="E2139">
        <v>290</v>
      </c>
      <c r="F2139">
        <v>1.655</v>
      </c>
      <c r="H2139">
        <v>0</v>
      </c>
      <c r="I2139">
        <v>0</v>
      </c>
      <c r="J2139" t="s">
        <v>3079</v>
      </c>
    </row>
    <row r="2140" spans="1:10" x14ac:dyDescent="0.2">
      <c r="A2140">
        <v>9602</v>
      </c>
      <c r="B2140">
        <v>0.28421052631578947</v>
      </c>
      <c r="C2140">
        <v>3</v>
      </c>
      <c r="E2140">
        <v>950</v>
      </c>
      <c r="F2140">
        <v>0.505</v>
      </c>
      <c r="G2140">
        <v>0.51619999999999999</v>
      </c>
      <c r="H2140">
        <v>0.26069999999999999</v>
      </c>
      <c r="I2140">
        <v>0</v>
      </c>
      <c r="J2140" t="s">
        <v>3080</v>
      </c>
    </row>
    <row r="2141" spans="1:10" x14ac:dyDescent="0.2">
      <c r="A2141">
        <v>9603</v>
      </c>
      <c r="B2141">
        <v>0.75</v>
      </c>
      <c r="C2141">
        <v>3</v>
      </c>
      <c r="E2141">
        <v>360</v>
      </c>
      <c r="F2141">
        <v>1.333</v>
      </c>
      <c r="G2141">
        <v>0.51619999999999999</v>
      </c>
      <c r="H2141">
        <v>0.68810000000000004</v>
      </c>
      <c r="I2141">
        <v>0</v>
      </c>
      <c r="J2141" t="s">
        <v>1145</v>
      </c>
    </row>
    <row r="2142" spans="1:10" x14ac:dyDescent="0.2">
      <c r="A2142">
        <v>9604</v>
      </c>
      <c r="B2142">
        <v>0.9642857142857143</v>
      </c>
      <c r="C2142">
        <v>5</v>
      </c>
      <c r="E2142">
        <v>280</v>
      </c>
      <c r="F2142">
        <v>1.714</v>
      </c>
      <c r="G2142">
        <v>0.65980000000000005</v>
      </c>
      <c r="H2142">
        <v>1.1309</v>
      </c>
      <c r="I2142">
        <v>0</v>
      </c>
      <c r="J2142" t="s">
        <v>1146</v>
      </c>
    </row>
    <row r="2143" spans="1:10" x14ac:dyDescent="0.2">
      <c r="A2143">
        <v>9605</v>
      </c>
      <c r="B2143">
        <v>0.36986301369863012</v>
      </c>
      <c r="C2143">
        <v>3</v>
      </c>
      <c r="E2143">
        <v>730</v>
      </c>
      <c r="F2143">
        <v>0.65800000000000003</v>
      </c>
      <c r="G2143">
        <v>0.51619999999999999</v>
      </c>
      <c r="H2143">
        <v>0.3397</v>
      </c>
      <c r="I2143">
        <v>0</v>
      </c>
      <c r="J2143" t="s">
        <v>1877</v>
      </c>
    </row>
    <row r="2144" spans="1:10" x14ac:dyDescent="0.2">
      <c r="A2144">
        <v>9606</v>
      </c>
      <c r="B2144">
        <v>0.33750000000000002</v>
      </c>
      <c r="C2144">
        <v>3</v>
      </c>
      <c r="E2144">
        <v>800</v>
      </c>
      <c r="F2144">
        <v>0.6</v>
      </c>
      <c r="G2144">
        <v>0.51619999999999999</v>
      </c>
      <c r="H2144">
        <v>0.30969999999999998</v>
      </c>
      <c r="I2144">
        <v>0</v>
      </c>
      <c r="J2144" t="s">
        <v>1147</v>
      </c>
    </row>
    <row r="2145" spans="1:10" x14ac:dyDescent="0.2">
      <c r="A2145">
        <v>9607</v>
      </c>
      <c r="B2145">
        <v>0.11688311688311688</v>
      </c>
      <c r="C2145">
        <v>4</v>
      </c>
      <c r="E2145">
        <v>2310</v>
      </c>
      <c r="F2145">
        <v>0.20799999999999999</v>
      </c>
      <c r="G2145">
        <v>0.57530000000000003</v>
      </c>
      <c r="H2145">
        <v>0.1197</v>
      </c>
      <c r="I2145">
        <v>0</v>
      </c>
      <c r="J2145" t="s">
        <v>3081</v>
      </c>
    </row>
    <row r="2146" spans="1:10" x14ac:dyDescent="0.2">
      <c r="A2146">
        <v>9608</v>
      </c>
      <c r="B2146">
        <v>0.6</v>
      </c>
      <c r="C2146">
        <v>3</v>
      </c>
      <c r="E2146">
        <v>450</v>
      </c>
      <c r="F2146">
        <v>1.0669999999999999</v>
      </c>
      <c r="G2146">
        <v>0.51619999999999999</v>
      </c>
      <c r="H2146">
        <v>0.55079999999999996</v>
      </c>
      <c r="I2146">
        <v>0</v>
      </c>
      <c r="J2146" t="s">
        <v>675</v>
      </c>
    </row>
    <row r="2147" spans="1:10" x14ac:dyDescent="0.2">
      <c r="A2147">
        <v>9609</v>
      </c>
      <c r="B2147">
        <v>6.2790697674418611E-2</v>
      </c>
      <c r="C2147">
        <v>4</v>
      </c>
      <c r="E2147">
        <v>4300</v>
      </c>
      <c r="F2147">
        <v>0.112</v>
      </c>
      <c r="G2147">
        <v>0.57530000000000003</v>
      </c>
      <c r="H2147">
        <v>6.4399999999999999E-2</v>
      </c>
      <c r="I2147">
        <v>0</v>
      </c>
      <c r="J2147" t="s">
        <v>2650</v>
      </c>
    </row>
    <row r="2148" spans="1:10" x14ac:dyDescent="0.2">
      <c r="A2148">
        <v>9610</v>
      </c>
      <c r="B2148">
        <v>3.5999999999999997E-2</v>
      </c>
      <c r="C2148">
        <v>3</v>
      </c>
      <c r="E2148">
        <v>7500</v>
      </c>
      <c r="F2148">
        <v>6.4000000000000001E-2</v>
      </c>
      <c r="G2148">
        <v>0.51619999999999999</v>
      </c>
      <c r="H2148">
        <v>3.3000000000000002E-2</v>
      </c>
      <c r="I2148">
        <v>0</v>
      </c>
      <c r="J2148" t="s">
        <v>2389</v>
      </c>
    </row>
    <row r="2149" spans="1:10" x14ac:dyDescent="0.2">
      <c r="A2149">
        <v>9611</v>
      </c>
      <c r="B2149">
        <v>0.06</v>
      </c>
      <c r="C2149">
        <v>3</v>
      </c>
      <c r="E2149">
        <v>4500</v>
      </c>
      <c r="F2149">
        <v>0.107</v>
      </c>
      <c r="G2149">
        <v>0.51619999999999999</v>
      </c>
      <c r="H2149">
        <v>5.5199999999999999E-2</v>
      </c>
      <c r="I2149">
        <v>0</v>
      </c>
      <c r="J2149" t="s">
        <v>812</v>
      </c>
    </row>
    <row r="2150" spans="1:10" x14ac:dyDescent="0.2">
      <c r="A2150">
        <v>9612</v>
      </c>
      <c r="B2150">
        <v>0.12272727272727273</v>
      </c>
      <c r="C2150">
        <v>2</v>
      </c>
      <c r="E2150">
        <v>2200</v>
      </c>
      <c r="F2150">
        <v>0.218</v>
      </c>
      <c r="G2150">
        <v>0.46529999999999999</v>
      </c>
      <c r="H2150">
        <v>0.1014</v>
      </c>
      <c r="I2150">
        <v>0</v>
      </c>
      <c r="J2150" t="s">
        <v>1781</v>
      </c>
    </row>
    <row r="2151" spans="1:10" x14ac:dyDescent="0.2">
      <c r="A2151">
        <v>9613</v>
      </c>
      <c r="B2151">
        <v>0.19285714285714287</v>
      </c>
      <c r="C2151">
        <v>3</v>
      </c>
      <c r="E2151">
        <v>1400</v>
      </c>
      <c r="F2151">
        <v>0.34300000000000003</v>
      </c>
      <c r="G2151">
        <v>0.51619999999999999</v>
      </c>
      <c r="H2151">
        <v>0.17710000000000001</v>
      </c>
      <c r="I2151">
        <v>0</v>
      </c>
      <c r="J2151" t="s">
        <v>1782</v>
      </c>
    </row>
    <row r="2152" spans="1:10" x14ac:dyDescent="0.2">
      <c r="A2152">
        <v>9614</v>
      </c>
      <c r="B2152">
        <v>1.6363636363636365</v>
      </c>
      <c r="C2152">
        <v>6</v>
      </c>
      <c r="E2152">
        <v>165</v>
      </c>
      <c r="F2152">
        <v>2.9089999999999998</v>
      </c>
      <c r="G2152">
        <v>0.76980000000000004</v>
      </c>
      <c r="H2152">
        <v>2.2393000000000001</v>
      </c>
      <c r="I2152">
        <v>0</v>
      </c>
      <c r="J2152" t="s">
        <v>3082</v>
      </c>
    </row>
    <row r="2153" spans="1:10" x14ac:dyDescent="0.2">
      <c r="A2153">
        <v>9615</v>
      </c>
      <c r="B2153">
        <v>0.41538461538461541</v>
      </c>
      <c r="C2153">
        <v>3</v>
      </c>
      <c r="E2153">
        <v>650</v>
      </c>
      <c r="F2153">
        <v>0.73799999999999999</v>
      </c>
      <c r="G2153">
        <v>0.51619999999999999</v>
      </c>
      <c r="H2153">
        <v>0.38100000000000001</v>
      </c>
      <c r="I2153">
        <v>0</v>
      </c>
      <c r="J2153" t="s">
        <v>1040</v>
      </c>
    </row>
    <row r="2154" spans="1:10" x14ac:dyDescent="0.2">
      <c r="A2154">
        <v>9616</v>
      </c>
      <c r="B2154">
        <v>0.93103448275862066</v>
      </c>
      <c r="C2154">
        <v>3</v>
      </c>
      <c r="E2154">
        <v>290</v>
      </c>
      <c r="F2154">
        <v>1.655</v>
      </c>
      <c r="G2154">
        <v>0.51619999999999999</v>
      </c>
      <c r="H2154">
        <v>0.85429999999999995</v>
      </c>
      <c r="I2154">
        <v>0</v>
      </c>
      <c r="J2154" t="s">
        <v>1181</v>
      </c>
    </row>
    <row r="2155" spans="1:10" x14ac:dyDescent="0.2">
      <c r="A2155">
        <v>9617</v>
      </c>
      <c r="B2155">
        <v>0.3</v>
      </c>
      <c r="C2155">
        <v>1</v>
      </c>
      <c r="E2155">
        <v>900</v>
      </c>
      <c r="F2155">
        <v>0.53300000000000003</v>
      </c>
      <c r="G2155">
        <v>0.42299999999999999</v>
      </c>
      <c r="H2155">
        <v>0.22550000000000001</v>
      </c>
      <c r="I2155">
        <v>0</v>
      </c>
      <c r="J2155" t="s">
        <v>1754</v>
      </c>
    </row>
    <row r="2156" spans="1:10" x14ac:dyDescent="0.2">
      <c r="A2156">
        <v>9618</v>
      </c>
      <c r="B2156">
        <v>1.2857142857142858</v>
      </c>
      <c r="C2156">
        <v>6</v>
      </c>
      <c r="E2156">
        <v>210</v>
      </c>
      <c r="F2156">
        <v>2.286</v>
      </c>
      <c r="G2156">
        <v>0.76980000000000004</v>
      </c>
      <c r="H2156">
        <v>1.7598</v>
      </c>
      <c r="I2156">
        <v>0</v>
      </c>
      <c r="J2156" t="s">
        <v>3083</v>
      </c>
    </row>
    <row r="2157" spans="1:10" x14ac:dyDescent="0.2">
      <c r="A2157">
        <v>9619</v>
      </c>
      <c r="B2157">
        <v>0.28421052631578947</v>
      </c>
      <c r="C2157">
        <v>3</v>
      </c>
      <c r="E2157">
        <v>950</v>
      </c>
      <c r="F2157">
        <v>0.505</v>
      </c>
      <c r="G2157">
        <v>0.51619999999999999</v>
      </c>
      <c r="H2157">
        <v>0.26069999999999999</v>
      </c>
      <c r="I2157">
        <v>0</v>
      </c>
      <c r="J2157" t="s">
        <v>3080</v>
      </c>
    </row>
    <row r="2158" spans="1:10" x14ac:dyDescent="0.2">
      <c r="A2158">
        <v>9620</v>
      </c>
      <c r="B2158">
        <v>0.79411764705882348</v>
      </c>
      <c r="C2158">
        <v>3</v>
      </c>
      <c r="E2158">
        <v>340</v>
      </c>
      <c r="F2158">
        <v>1.4119999999999999</v>
      </c>
      <c r="G2158">
        <v>0.51619999999999999</v>
      </c>
      <c r="H2158">
        <v>0.72889999999999999</v>
      </c>
      <c r="I2158">
        <v>0</v>
      </c>
      <c r="J2158" t="s">
        <v>1869</v>
      </c>
    </row>
    <row r="2159" spans="1:10" x14ac:dyDescent="0.2">
      <c r="A2159">
        <v>9621</v>
      </c>
      <c r="B2159">
        <v>0.41538461538461541</v>
      </c>
      <c r="C2159">
        <v>3</v>
      </c>
      <c r="E2159">
        <v>650</v>
      </c>
      <c r="F2159">
        <v>0.73799999999999999</v>
      </c>
      <c r="G2159">
        <v>0.51619999999999999</v>
      </c>
      <c r="H2159">
        <v>0.38100000000000001</v>
      </c>
      <c r="I2159">
        <v>0</v>
      </c>
      <c r="J2159" t="s">
        <v>967</v>
      </c>
    </row>
    <row r="2160" spans="1:10" x14ac:dyDescent="0.2">
      <c r="A2160">
        <v>9622</v>
      </c>
      <c r="B2160">
        <v>0.93103448275862066</v>
      </c>
      <c r="C2160">
        <v>6</v>
      </c>
      <c r="E2160">
        <v>290</v>
      </c>
      <c r="F2160">
        <v>1.655</v>
      </c>
      <c r="G2160">
        <v>0.76980000000000004</v>
      </c>
      <c r="H2160">
        <v>1.274</v>
      </c>
      <c r="I2160">
        <v>0</v>
      </c>
      <c r="J2160" t="s">
        <v>3079</v>
      </c>
    </row>
    <row r="2161" spans="1:10" x14ac:dyDescent="0.2">
      <c r="A2161">
        <v>9623</v>
      </c>
      <c r="B2161">
        <v>0.28421052631578947</v>
      </c>
      <c r="C2161">
        <v>3</v>
      </c>
      <c r="E2161">
        <v>950</v>
      </c>
      <c r="F2161">
        <v>0.505</v>
      </c>
      <c r="G2161">
        <v>0.51619999999999999</v>
      </c>
      <c r="H2161">
        <v>0.26069999999999999</v>
      </c>
      <c r="I2161">
        <v>0</v>
      </c>
      <c r="J2161" t="s">
        <v>3080</v>
      </c>
    </row>
    <row r="2162" spans="1:10" x14ac:dyDescent="0.2">
      <c r="A2162">
        <v>9624</v>
      </c>
      <c r="B2162">
        <v>0.67500000000000004</v>
      </c>
      <c r="C2162">
        <v>3</v>
      </c>
      <c r="E2162">
        <v>400</v>
      </c>
      <c r="F2162">
        <v>1.2</v>
      </c>
      <c r="G2162">
        <v>0.51619999999999999</v>
      </c>
      <c r="H2162">
        <v>0.61939999999999995</v>
      </c>
      <c r="I2162">
        <v>0</v>
      </c>
      <c r="J2162" t="s">
        <v>969</v>
      </c>
    </row>
    <row r="2163" spans="1:10" x14ac:dyDescent="0.2">
      <c r="A2163">
        <v>9625</v>
      </c>
      <c r="B2163">
        <v>0.41538461538461541</v>
      </c>
      <c r="C2163">
        <v>3</v>
      </c>
      <c r="E2163">
        <v>650</v>
      </c>
      <c r="F2163">
        <v>0.73799999999999999</v>
      </c>
      <c r="G2163">
        <v>0.51619999999999999</v>
      </c>
      <c r="H2163">
        <v>0.38100000000000001</v>
      </c>
      <c r="I2163">
        <v>0</v>
      </c>
      <c r="J2163" t="s">
        <v>967</v>
      </c>
    </row>
    <row r="2164" spans="1:10" x14ac:dyDescent="0.2">
      <c r="A2164">
        <v>9626</v>
      </c>
      <c r="B2164">
        <v>1.3846153846153846</v>
      </c>
      <c r="C2164">
        <v>6</v>
      </c>
      <c r="E2164">
        <v>195</v>
      </c>
      <c r="F2164">
        <v>2.4620000000000002</v>
      </c>
      <c r="G2164">
        <v>0.76980000000000004</v>
      </c>
      <c r="H2164">
        <v>1.8952</v>
      </c>
      <c r="I2164">
        <v>0</v>
      </c>
      <c r="J2164" t="s">
        <v>3084</v>
      </c>
    </row>
    <row r="2165" spans="1:10" x14ac:dyDescent="0.2">
      <c r="A2165">
        <v>9627</v>
      </c>
      <c r="B2165">
        <v>1.125</v>
      </c>
      <c r="C2165">
        <v>5</v>
      </c>
      <c r="E2165">
        <v>240</v>
      </c>
      <c r="F2165">
        <v>2</v>
      </c>
      <c r="G2165">
        <v>0.65980000000000005</v>
      </c>
      <c r="H2165">
        <v>1.3196000000000001</v>
      </c>
      <c r="I2165">
        <v>0</v>
      </c>
      <c r="J2165" t="s">
        <v>1337</v>
      </c>
    </row>
    <row r="2166" spans="1:10" x14ac:dyDescent="0.2">
      <c r="A2166">
        <v>9628</v>
      </c>
      <c r="B2166">
        <v>0.421875</v>
      </c>
      <c r="C2166">
        <v>3</v>
      </c>
      <c r="E2166">
        <v>640</v>
      </c>
      <c r="F2166">
        <v>0.75</v>
      </c>
      <c r="G2166">
        <v>0.51619999999999999</v>
      </c>
      <c r="H2166">
        <v>0.38719999999999999</v>
      </c>
      <c r="I2166">
        <v>0</v>
      </c>
      <c r="J2166" t="s">
        <v>3085</v>
      </c>
    </row>
    <row r="2167" spans="1:10" x14ac:dyDescent="0.2">
      <c r="A2167">
        <v>9629</v>
      </c>
      <c r="B2167">
        <v>0.38571428571428573</v>
      </c>
      <c r="C2167">
        <v>3</v>
      </c>
      <c r="E2167">
        <v>700</v>
      </c>
      <c r="F2167">
        <v>0.68600000000000005</v>
      </c>
      <c r="G2167">
        <v>0.51619999999999999</v>
      </c>
      <c r="H2167">
        <v>0.35410000000000003</v>
      </c>
      <c r="I2167">
        <v>0</v>
      </c>
      <c r="J2167" t="s">
        <v>1877</v>
      </c>
    </row>
    <row r="2168" spans="1:10" x14ac:dyDescent="0.2">
      <c r="A2168">
        <v>9630</v>
      </c>
      <c r="B2168">
        <v>0.6428571428571429</v>
      </c>
      <c r="C2168">
        <v>3</v>
      </c>
      <c r="E2168">
        <v>420</v>
      </c>
      <c r="F2168">
        <v>1.143</v>
      </c>
      <c r="G2168">
        <v>0.51619999999999999</v>
      </c>
      <c r="H2168">
        <v>0.59</v>
      </c>
      <c r="I2168">
        <v>0</v>
      </c>
      <c r="J2168" t="s">
        <v>1738</v>
      </c>
    </row>
    <row r="2169" spans="1:10" x14ac:dyDescent="0.2">
      <c r="A2169">
        <v>9631</v>
      </c>
      <c r="B2169">
        <v>0.62790697674418605</v>
      </c>
      <c r="C2169">
        <v>3</v>
      </c>
      <c r="E2169">
        <v>430</v>
      </c>
      <c r="F2169">
        <v>1.1160000000000001</v>
      </c>
      <c r="G2169">
        <v>0.51619999999999999</v>
      </c>
      <c r="H2169">
        <v>0.57609999999999995</v>
      </c>
      <c r="I2169">
        <v>0</v>
      </c>
      <c r="J2169" t="s">
        <v>1739</v>
      </c>
    </row>
    <row r="2170" spans="1:10" x14ac:dyDescent="0.2">
      <c r="A2170">
        <v>9632</v>
      </c>
      <c r="B2170">
        <v>0.16875000000000001</v>
      </c>
      <c r="C2170">
        <v>4</v>
      </c>
      <c r="E2170">
        <v>1600</v>
      </c>
      <c r="F2170">
        <v>0.3</v>
      </c>
      <c r="G2170">
        <v>0.57530000000000003</v>
      </c>
      <c r="H2170">
        <v>0.1726</v>
      </c>
      <c r="I2170">
        <v>0</v>
      </c>
      <c r="J2170" t="s">
        <v>3086</v>
      </c>
    </row>
    <row r="2171" spans="1:10" x14ac:dyDescent="0.2">
      <c r="A2171">
        <v>9633</v>
      </c>
      <c r="B2171">
        <v>0.79411764705882348</v>
      </c>
      <c r="C2171">
        <v>3</v>
      </c>
      <c r="E2171">
        <v>340</v>
      </c>
      <c r="F2171">
        <v>1.4119999999999999</v>
      </c>
      <c r="G2171">
        <v>0.51619999999999999</v>
      </c>
      <c r="H2171">
        <v>0.72889999999999999</v>
      </c>
      <c r="I2171">
        <v>0</v>
      </c>
      <c r="J2171" t="s">
        <v>1735</v>
      </c>
    </row>
    <row r="2172" spans="1:10" x14ac:dyDescent="0.2">
      <c r="A2172">
        <v>9634</v>
      </c>
      <c r="B2172">
        <v>0.51923076923076927</v>
      </c>
      <c r="C2172">
        <v>1</v>
      </c>
      <c r="E2172">
        <v>520</v>
      </c>
      <c r="F2172">
        <v>0.92300000000000004</v>
      </c>
      <c r="G2172">
        <v>0.42299999999999999</v>
      </c>
      <c r="H2172">
        <v>0.39040000000000002</v>
      </c>
      <c r="I2172">
        <v>0</v>
      </c>
      <c r="J2172" t="s">
        <v>1736</v>
      </c>
    </row>
    <row r="2173" spans="1:10" x14ac:dyDescent="0.2">
      <c r="A2173">
        <v>9635</v>
      </c>
      <c r="B2173">
        <v>1.7419354838709677</v>
      </c>
      <c r="C2173">
        <v>6</v>
      </c>
      <c r="E2173">
        <v>155</v>
      </c>
      <c r="F2173">
        <v>3.097</v>
      </c>
      <c r="G2173">
        <v>0.76980000000000004</v>
      </c>
      <c r="H2173">
        <v>2.3841000000000001</v>
      </c>
      <c r="I2173">
        <v>0</v>
      </c>
      <c r="J2173" t="s">
        <v>3087</v>
      </c>
    </row>
    <row r="2174" spans="1:10" x14ac:dyDescent="0.2">
      <c r="A2174">
        <v>9636</v>
      </c>
      <c r="B2174">
        <v>0.9642857142857143</v>
      </c>
      <c r="C2174">
        <v>5</v>
      </c>
      <c r="E2174">
        <v>280</v>
      </c>
      <c r="F2174">
        <v>1.714</v>
      </c>
      <c r="G2174">
        <v>0.65980000000000005</v>
      </c>
      <c r="H2174">
        <v>1.1309</v>
      </c>
      <c r="I2174">
        <v>0</v>
      </c>
      <c r="J2174" t="s">
        <v>1146</v>
      </c>
    </row>
    <row r="2175" spans="1:10" x14ac:dyDescent="0.2">
      <c r="A2175">
        <v>9637</v>
      </c>
      <c r="B2175">
        <v>0.51923076923076927</v>
      </c>
      <c r="C2175">
        <v>3</v>
      </c>
      <c r="E2175">
        <v>520</v>
      </c>
      <c r="F2175">
        <v>0.92300000000000004</v>
      </c>
      <c r="G2175">
        <v>0.51619999999999999</v>
      </c>
      <c r="H2175">
        <v>0.47649999999999998</v>
      </c>
      <c r="I2175">
        <v>0</v>
      </c>
      <c r="J2175" t="s">
        <v>3088</v>
      </c>
    </row>
    <row r="2176" spans="1:10" x14ac:dyDescent="0.2">
      <c r="A2176">
        <v>9638</v>
      </c>
      <c r="B2176">
        <v>0.38028169014084506</v>
      </c>
      <c r="C2176">
        <v>3</v>
      </c>
      <c r="E2176">
        <v>710</v>
      </c>
      <c r="F2176">
        <v>0.67600000000000005</v>
      </c>
      <c r="G2176">
        <v>0.51619999999999999</v>
      </c>
      <c r="H2176">
        <v>0.34899999999999998</v>
      </c>
      <c r="I2176">
        <v>0</v>
      </c>
      <c r="J2176" t="s">
        <v>3089</v>
      </c>
    </row>
    <row r="2177" spans="1:10" x14ac:dyDescent="0.2">
      <c r="A2177">
        <v>9639</v>
      </c>
      <c r="B2177">
        <v>0.6428571428571429</v>
      </c>
      <c r="C2177">
        <v>3</v>
      </c>
      <c r="E2177">
        <v>420</v>
      </c>
      <c r="F2177">
        <v>1.143</v>
      </c>
      <c r="G2177">
        <v>0.51619999999999999</v>
      </c>
      <c r="H2177">
        <v>0.59</v>
      </c>
      <c r="I2177">
        <v>0</v>
      </c>
      <c r="J2177" t="s">
        <v>1335</v>
      </c>
    </row>
    <row r="2178" spans="1:10" x14ac:dyDescent="0.2">
      <c r="A2178">
        <v>9640</v>
      </c>
      <c r="B2178">
        <v>0.41538461538461541</v>
      </c>
      <c r="C2178">
        <v>3</v>
      </c>
      <c r="E2178">
        <v>650</v>
      </c>
      <c r="F2178">
        <v>0.73799999999999999</v>
      </c>
      <c r="G2178">
        <v>0.51619999999999999</v>
      </c>
      <c r="H2178">
        <v>0.38100000000000001</v>
      </c>
      <c r="I2178">
        <v>0</v>
      </c>
      <c r="J2178" t="s">
        <v>1895</v>
      </c>
    </row>
    <row r="2179" spans="1:10" x14ac:dyDescent="0.2">
      <c r="A2179">
        <v>9641</v>
      </c>
      <c r="B2179">
        <v>0.13500000000000001</v>
      </c>
      <c r="C2179">
        <v>4</v>
      </c>
      <c r="E2179">
        <v>2000</v>
      </c>
      <c r="F2179">
        <v>0.24</v>
      </c>
      <c r="G2179">
        <v>0.57530000000000003</v>
      </c>
      <c r="H2179">
        <v>0.1381</v>
      </c>
      <c r="I2179">
        <v>0</v>
      </c>
      <c r="J2179" t="s">
        <v>3090</v>
      </c>
    </row>
    <row r="2180" spans="1:10" x14ac:dyDescent="0.2">
      <c r="A2180">
        <v>9642</v>
      </c>
      <c r="B2180">
        <v>0.61363636363636365</v>
      </c>
      <c r="C2180">
        <v>3</v>
      </c>
      <c r="E2180">
        <v>440</v>
      </c>
      <c r="F2180">
        <v>1.091</v>
      </c>
      <c r="G2180">
        <v>0.51619999999999999</v>
      </c>
      <c r="H2180">
        <v>0.56320000000000003</v>
      </c>
      <c r="I2180">
        <v>0</v>
      </c>
      <c r="J2180" t="s">
        <v>329</v>
      </c>
    </row>
    <row r="2181" spans="1:10" x14ac:dyDescent="0.2">
      <c r="A2181">
        <v>9643</v>
      </c>
      <c r="B2181">
        <v>6.2790697674418611E-2</v>
      </c>
      <c r="C2181">
        <v>4</v>
      </c>
      <c r="E2181">
        <v>4300</v>
      </c>
      <c r="F2181">
        <v>0.112</v>
      </c>
      <c r="G2181">
        <v>0.57530000000000003</v>
      </c>
      <c r="H2181">
        <v>6.4399999999999999E-2</v>
      </c>
      <c r="I2181">
        <v>0</v>
      </c>
      <c r="J2181" t="s">
        <v>2650</v>
      </c>
    </row>
    <row r="2182" spans="1:10" x14ac:dyDescent="0.2">
      <c r="A2182">
        <v>9644</v>
      </c>
      <c r="B2182">
        <v>3.5999999999999997E-2</v>
      </c>
      <c r="C2182">
        <v>3</v>
      </c>
      <c r="E2182">
        <v>7500</v>
      </c>
      <c r="F2182">
        <v>6.4000000000000001E-2</v>
      </c>
      <c r="G2182">
        <v>0.51619999999999999</v>
      </c>
      <c r="H2182">
        <v>3.3000000000000002E-2</v>
      </c>
      <c r="I2182">
        <v>0</v>
      </c>
      <c r="J2182" t="s">
        <v>2389</v>
      </c>
    </row>
    <row r="2183" spans="1:10" x14ac:dyDescent="0.2">
      <c r="A2183">
        <v>9645</v>
      </c>
      <c r="B2183">
        <v>0.77142857142857146</v>
      </c>
      <c r="C2183">
        <v>1</v>
      </c>
      <c r="E2183">
        <v>350</v>
      </c>
      <c r="F2183">
        <v>1.371</v>
      </c>
      <c r="G2183">
        <v>0.42299999999999999</v>
      </c>
      <c r="H2183">
        <v>0.57989999999999997</v>
      </c>
      <c r="I2183">
        <v>0</v>
      </c>
      <c r="J2183" t="s">
        <v>330</v>
      </c>
    </row>
    <row r="2184" spans="1:10" x14ac:dyDescent="0.2">
      <c r="A2184">
        <v>9646</v>
      </c>
      <c r="B2184">
        <v>0.93103448275862066</v>
      </c>
      <c r="C2184">
        <v>6</v>
      </c>
      <c r="E2184">
        <v>290</v>
      </c>
      <c r="F2184">
        <v>1.655</v>
      </c>
      <c r="G2184">
        <v>0.76980000000000004</v>
      </c>
      <c r="H2184">
        <v>1.274</v>
      </c>
      <c r="I2184">
        <v>0</v>
      </c>
      <c r="J2184" t="s">
        <v>3091</v>
      </c>
    </row>
    <row r="2185" spans="1:10" x14ac:dyDescent="0.2">
      <c r="A2185">
        <v>9647</v>
      </c>
      <c r="B2185">
        <v>1.125</v>
      </c>
      <c r="C2185">
        <v>5</v>
      </c>
      <c r="E2185">
        <v>240</v>
      </c>
      <c r="F2185">
        <v>2</v>
      </c>
      <c r="G2185">
        <v>0.65980000000000005</v>
      </c>
      <c r="H2185">
        <v>1.3196000000000001</v>
      </c>
      <c r="I2185">
        <v>0</v>
      </c>
      <c r="J2185" t="s">
        <v>3092</v>
      </c>
    </row>
    <row r="2186" spans="1:10" x14ac:dyDescent="0.2">
      <c r="A2186">
        <v>9648</v>
      </c>
      <c r="B2186">
        <v>0.28421052631578947</v>
      </c>
      <c r="C2186">
        <v>3</v>
      </c>
      <c r="E2186">
        <v>950</v>
      </c>
      <c r="F2186">
        <v>0.505</v>
      </c>
      <c r="G2186">
        <v>0.51619999999999999</v>
      </c>
      <c r="H2186">
        <v>0.26069999999999999</v>
      </c>
      <c r="I2186">
        <v>0</v>
      </c>
      <c r="J2186" t="s">
        <v>3093</v>
      </c>
    </row>
    <row r="2187" spans="1:10" x14ac:dyDescent="0.2">
      <c r="A2187">
        <v>9649</v>
      </c>
      <c r="B2187">
        <v>0.44262295081967212</v>
      </c>
      <c r="C2187">
        <v>3</v>
      </c>
      <c r="E2187">
        <v>610</v>
      </c>
      <c r="F2187">
        <v>0.78700000000000003</v>
      </c>
      <c r="G2187">
        <v>0.51619999999999999</v>
      </c>
      <c r="H2187">
        <v>0.40620000000000001</v>
      </c>
      <c r="I2187">
        <v>0</v>
      </c>
      <c r="J2187" t="s">
        <v>1464</v>
      </c>
    </row>
    <row r="2188" spans="1:10" x14ac:dyDescent="0.2">
      <c r="A2188">
        <v>9650</v>
      </c>
      <c r="B2188">
        <v>0.35526315789473684</v>
      </c>
      <c r="C2188">
        <v>3</v>
      </c>
      <c r="E2188">
        <v>760</v>
      </c>
      <c r="F2188">
        <v>0.63200000000000001</v>
      </c>
      <c r="G2188">
        <v>0.51619999999999999</v>
      </c>
      <c r="H2188">
        <v>0.32619999999999999</v>
      </c>
      <c r="I2188">
        <v>0</v>
      </c>
      <c r="J2188" t="s">
        <v>693</v>
      </c>
    </row>
    <row r="2189" spans="1:10" x14ac:dyDescent="0.2">
      <c r="A2189">
        <v>9651</v>
      </c>
      <c r="B2189">
        <v>0.25471698113207547</v>
      </c>
      <c r="C2189">
        <v>3</v>
      </c>
      <c r="E2189">
        <v>1060</v>
      </c>
      <c r="F2189">
        <v>0.45300000000000001</v>
      </c>
      <c r="G2189">
        <v>0.51619999999999999</v>
      </c>
      <c r="H2189">
        <v>0.23380000000000001</v>
      </c>
      <c r="I2189">
        <v>0</v>
      </c>
      <c r="J2189" t="s">
        <v>1465</v>
      </c>
    </row>
    <row r="2190" spans="1:10" x14ac:dyDescent="0.2">
      <c r="A2190">
        <v>9652</v>
      </c>
      <c r="B2190">
        <v>0.15428571428571428</v>
      </c>
      <c r="C2190">
        <v>3</v>
      </c>
      <c r="E2190">
        <v>1750</v>
      </c>
      <c r="F2190">
        <v>0.27400000000000002</v>
      </c>
      <c r="G2190">
        <v>0.51619999999999999</v>
      </c>
      <c r="H2190">
        <v>0.1414</v>
      </c>
      <c r="I2190">
        <v>0</v>
      </c>
      <c r="J2190" t="s">
        <v>77</v>
      </c>
    </row>
    <row r="2191" spans="1:10" x14ac:dyDescent="0.2">
      <c r="A2191">
        <v>9653</v>
      </c>
      <c r="B2191">
        <v>8.1818181818181818E-2</v>
      </c>
      <c r="C2191">
        <v>4</v>
      </c>
      <c r="E2191">
        <v>3300</v>
      </c>
      <c r="F2191">
        <v>0.14499999999999999</v>
      </c>
      <c r="G2191">
        <v>0.57530000000000003</v>
      </c>
      <c r="H2191">
        <v>8.3400000000000002E-2</v>
      </c>
      <c r="I2191">
        <v>0</v>
      </c>
      <c r="J2191" t="s">
        <v>3094</v>
      </c>
    </row>
    <row r="2192" spans="1:10" x14ac:dyDescent="0.2">
      <c r="A2192">
        <v>9654</v>
      </c>
      <c r="B2192">
        <v>3.4615384615384617E-2</v>
      </c>
      <c r="C2192">
        <v>4</v>
      </c>
      <c r="E2192">
        <v>7800</v>
      </c>
      <c r="F2192">
        <v>6.2E-2</v>
      </c>
      <c r="G2192">
        <v>0.57530000000000003</v>
      </c>
      <c r="H2192">
        <v>3.5700000000000003E-2</v>
      </c>
      <c r="I2192">
        <v>0</v>
      </c>
      <c r="J2192" t="s">
        <v>3095</v>
      </c>
    </row>
    <row r="2193" spans="1:10" x14ac:dyDescent="0.2">
      <c r="A2193">
        <v>9655</v>
      </c>
      <c r="B2193">
        <v>0.79411764705882348</v>
      </c>
      <c r="C2193">
        <v>3</v>
      </c>
      <c r="E2193">
        <v>340</v>
      </c>
      <c r="F2193">
        <v>1.4119999999999999</v>
      </c>
      <c r="G2193">
        <v>0.51619999999999999</v>
      </c>
      <c r="H2193">
        <v>0.72889999999999999</v>
      </c>
      <c r="I2193">
        <v>0</v>
      </c>
      <c r="J2193" t="s">
        <v>1735</v>
      </c>
    </row>
    <row r="2194" spans="1:10" x14ac:dyDescent="0.2">
      <c r="A2194">
        <v>9656</v>
      </c>
      <c r="B2194">
        <v>2.903225806451613E-2</v>
      </c>
      <c r="C2194">
        <v>4</v>
      </c>
      <c r="E2194">
        <v>9300</v>
      </c>
      <c r="F2194">
        <v>5.1999999999999998E-2</v>
      </c>
      <c r="G2194">
        <v>0.57530000000000003</v>
      </c>
      <c r="H2194">
        <v>2.9899999999999999E-2</v>
      </c>
      <c r="I2194">
        <v>0</v>
      </c>
      <c r="J2194" t="s">
        <v>2666</v>
      </c>
    </row>
    <row r="2195" spans="1:10" x14ac:dyDescent="0.2">
      <c r="A2195">
        <v>9657</v>
      </c>
      <c r="B2195">
        <v>6.2790697674418611E-2</v>
      </c>
      <c r="C2195">
        <v>4</v>
      </c>
      <c r="E2195">
        <v>4300</v>
      </c>
      <c r="F2195">
        <v>0.112</v>
      </c>
      <c r="G2195">
        <v>0.57530000000000003</v>
      </c>
      <c r="H2195">
        <v>6.4399999999999999E-2</v>
      </c>
      <c r="I2195">
        <v>0</v>
      </c>
      <c r="J2195" t="s">
        <v>2650</v>
      </c>
    </row>
    <row r="2196" spans="1:10" x14ac:dyDescent="0.2">
      <c r="A2196">
        <v>9658</v>
      </c>
      <c r="B2196">
        <v>0.3</v>
      </c>
      <c r="C2196">
        <v>3</v>
      </c>
      <c r="E2196">
        <v>900</v>
      </c>
      <c r="F2196">
        <v>0.53300000000000003</v>
      </c>
      <c r="G2196">
        <v>0.51619999999999999</v>
      </c>
      <c r="H2196">
        <v>0.27510000000000001</v>
      </c>
      <c r="I2196">
        <v>0</v>
      </c>
      <c r="J2196" t="s">
        <v>3096</v>
      </c>
    </row>
    <row r="2197" spans="1:10" x14ac:dyDescent="0.2">
      <c r="A2197">
        <v>9659</v>
      </c>
      <c r="B2197">
        <v>0.18</v>
      </c>
      <c r="C2197">
        <v>3</v>
      </c>
      <c r="E2197">
        <v>1500</v>
      </c>
      <c r="F2197">
        <v>0.32</v>
      </c>
      <c r="G2197">
        <v>0.51619999999999999</v>
      </c>
      <c r="H2197">
        <v>0.16520000000000001</v>
      </c>
      <c r="I2197">
        <v>0</v>
      </c>
      <c r="J2197" t="s">
        <v>3097</v>
      </c>
    </row>
    <row r="2198" spans="1:10" x14ac:dyDescent="0.2">
      <c r="A2198">
        <v>9701</v>
      </c>
      <c r="B2198">
        <v>1.4594594594594594</v>
      </c>
      <c r="C2198">
        <v>6</v>
      </c>
      <c r="E2198">
        <v>185</v>
      </c>
      <c r="F2198">
        <v>2.5950000000000002</v>
      </c>
      <c r="H2198">
        <v>0</v>
      </c>
      <c r="I2198">
        <v>0</v>
      </c>
      <c r="J2198" t="s">
        <v>3082</v>
      </c>
    </row>
    <row r="2199" spans="1:10" x14ac:dyDescent="0.2">
      <c r="A2199">
        <v>9702</v>
      </c>
      <c r="B2199">
        <v>0.93103448275862066</v>
      </c>
      <c r="C2199">
        <v>5</v>
      </c>
      <c r="E2199">
        <v>290</v>
      </c>
      <c r="F2199">
        <v>1.655</v>
      </c>
      <c r="G2199">
        <v>0.65980000000000005</v>
      </c>
      <c r="H2199">
        <v>1.0920000000000001</v>
      </c>
      <c r="I2199">
        <v>0</v>
      </c>
      <c r="J2199" t="s">
        <v>428</v>
      </c>
    </row>
    <row r="2200" spans="1:10" x14ac:dyDescent="0.2">
      <c r="A2200">
        <v>9703</v>
      </c>
      <c r="B2200">
        <v>0.40298507462686567</v>
      </c>
      <c r="C2200">
        <v>3</v>
      </c>
      <c r="E2200">
        <v>670</v>
      </c>
      <c r="F2200">
        <v>0.71599999999999997</v>
      </c>
      <c r="G2200">
        <v>0.51619999999999999</v>
      </c>
      <c r="H2200">
        <v>0.36959999999999998</v>
      </c>
      <c r="I2200">
        <v>0</v>
      </c>
      <c r="J2200" t="s">
        <v>1866</v>
      </c>
    </row>
    <row r="2201" spans="1:10" x14ac:dyDescent="0.2">
      <c r="A2201">
        <v>9704</v>
      </c>
      <c r="B2201">
        <v>0.36986301369863012</v>
      </c>
      <c r="C2201">
        <v>3</v>
      </c>
      <c r="E2201">
        <v>730</v>
      </c>
      <c r="F2201">
        <v>0.65800000000000003</v>
      </c>
      <c r="G2201">
        <v>0.51619999999999999</v>
      </c>
      <c r="H2201">
        <v>0.3397</v>
      </c>
      <c r="I2201">
        <v>0</v>
      </c>
      <c r="J2201" t="s">
        <v>1877</v>
      </c>
    </row>
    <row r="2202" spans="1:10" x14ac:dyDescent="0.2">
      <c r="A2202">
        <v>9705</v>
      </c>
      <c r="B2202">
        <v>0.72972972972972971</v>
      </c>
      <c r="C2202">
        <v>3</v>
      </c>
      <c r="E2202">
        <v>370</v>
      </c>
      <c r="F2202">
        <v>1.2969999999999999</v>
      </c>
      <c r="G2202">
        <v>0.51619999999999999</v>
      </c>
      <c r="H2202">
        <v>0.66949999999999998</v>
      </c>
      <c r="I2202">
        <v>0</v>
      </c>
      <c r="J2202" t="s">
        <v>148</v>
      </c>
    </row>
    <row r="2203" spans="1:10" x14ac:dyDescent="0.2">
      <c r="A2203">
        <v>9706</v>
      </c>
      <c r="B2203">
        <v>0.71052631578947367</v>
      </c>
      <c r="C2203">
        <v>3</v>
      </c>
      <c r="E2203">
        <v>380</v>
      </c>
      <c r="F2203">
        <v>1.2629999999999999</v>
      </c>
      <c r="G2203">
        <v>0.51619999999999999</v>
      </c>
      <c r="H2203">
        <v>0.65200000000000002</v>
      </c>
      <c r="I2203">
        <v>0</v>
      </c>
      <c r="J2203" t="s">
        <v>674</v>
      </c>
    </row>
    <row r="2204" spans="1:10" x14ac:dyDescent="0.2">
      <c r="A2204">
        <v>9707</v>
      </c>
      <c r="B2204">
        <v>3.5999999999999997E-2</v>
      </c>
      <c r="C2204">
        <v>3</v>
      </c>
      <c r="E2204">
        <v>7500</v>
      </c>
      <c r="F2204">
        <v>6.4000000000000001E-2</v>
      </c>
      <c r="G2204">
        <v>0.51619999999999999</v>
      </c>
      <c r="H2204">
        <v>3.3000000000000002E-2</v>
      </c>
      <c r="I2204">
        <v>0</v>
      </c>
      <c r="J2204" t="s">
        <v>2389</v>
      </c>
    </row>
    <row r="2205" spans="1:10" x14ac:dyDescent="0.2">
      <c r="A2205">
        <v>9708</v>
      </c>
      <c r="B2205">
        <v>0.16875000000000001</v>
      </c>
      <c r="C2205">
        <v>4</v>
      </c>
      <c r="E2205">
        <v>1600</v>
      </c>
      <c r="F2205">
        <v>0.3</v>
      </c>
      <c r="G2205">
        <v>0.57530000000000003</v>
      </c>
      <c r="H2205">
        <v>0.1726</v>
      </c>
      <c r="I2205">
        <v>0</v>
      </c>
      <c r="J2205" t="s">
        <v>3098</v>
      </c>
    </row>
    <row r="2206" spans="1:10" x14ac:dyDescent="0.2">
      <c r="A2206">
        <v>9709</v>
      </c>
      <c r="B2206">
        <v>0.58695652173913049</v>
      </c>
      <c r="C2206">
        <v>3</v>
      </c>
      <c r="E2206">
        <v>460</v>
      </c>
      <c r="F2206">
        <v>1.0429999999999999</v>
      </c>
      <c r="G2206">
        <v>0.51619999999999999</v>
      </c>
      <c r="H2206">
        <v>0.53839999999999999</v>
      </c>
      <c r="I2206">
        <v>0</v>
      </c>
      <c r="J2206" t="s">
        <v>329</v>
      </c>
    </row>
    <row r="2207" spans="1:10" x14ac:dyDescent="0.2">
      <c r="A2207">
        <v>9710</v>
      </c>
      <c r="B2207">
        <v>6.2790697674418611E-2</v>
      </c>
      <c r="C2207">
        <v>4</v>
      </c>
      <c r="E2207">
        <v>4300</v>
      </c>
      <c r="F2207">
        <v>0.112</v>
      </c>
      <c r="G2207">
        <v>0.57530000000000003</v>
      </c>
      <c r="H2207">
        <v>6.4399999999999999E-2</v>
      </c>
      <c r="I2207">
        <v>0</v>
      </c>
      <c r="J2207" t="s">
        <v>550</v>
      </c>
    </row>
    <row r="2208" spans="1:10" x14ac:dyDescent="0.2">
      <c r="A2208">
        <v>9711</v>
      </c>
      <c r="B2208">
        <v>0.45</v>
      </c>
      <c r="C2208">
        <v>1</v>
      </c>
      <c r="E2208">
        <v>600</v>
      </c>
      <c r="F2208">
        <v>0.8</v>
      </c>
      <c r="G2208">
        <v>0.42299999999999999</v>
      </c>
      <c r="H2208">
        <v>0.33839999999999998</v>
      </c>
      <c r="I2208">
        <v>0</v>
      </c>
      <c r="J2208" t="s">
        <v>32</v>
      </c>
    </row>
    <row r="2209" spans="1:10" x14ac:dyDescent="0.2">
      <c r="A2209">
        <v>9712</v>
      </c>
      <c r="B2209">
        <v>0.09</v>
      </c>
      <c r="C2209">
        <v>1</v>
      </c>
      <c r="E2209">
        <v>3000</v>
      </c>
      <c r="F2209">
        <v>0.16</v>
      </c>
      <c r="G2209">
        <v>0.42299999999999999</v>
      </c>
      <c r="H2209">
        <v>6.7699999999999996E-2</v>
      </c>
      <c r="I2209">
        <v>0</v>
      </c>
      <c r="J2209" t="s">
        <v>950</v>
      </c>
    </row>
    <row r="2210" spans="1:10" x14ac:dyDescent="0.2">
      <c r="A2210">
        <v>9713</v>
      </c>
      <c r="B2210">
        <v>0.06</v>
      </c>
      <c r="C2210">
        <v>3</v>
      </c>
      <c r="E2210">
        <v>4500</v>
      </c>
      <c r="F2210">
        <v>0.107</v>
      </c>
      <c r="G2210">
        <v>0.51619999999999999</v>
      </c>
      <c r="H2210">
        <v>5.5199999999999999E-2</v>
      </c>
      <c r="I2210">
        <v>0</v>
      </c>
      <c r="J2210" t="s">
        <v>812</v>
      </c>
    </row>
    <row r="2211" spans="1:10" x14ac:dyDescent="0.2">
      <c r="A2211">
        <v>9714</v>
      </c>
      <c r="B2211">
        <v>0.12272727272727273</v>
      </c>
      <c r="C2211">
        <v>2</v>
      </c>
      <c r="E2211">
        <v>2200</v>
      </c>
      <c r="F2211">
        <v>0.218</v>
      </c>
      <c r="G2211">
        <v>0.46529999999999999</v>
      </c>
      <c r="H2211">
        <v>0.1014</v>
      </c>
      <c r="I2211">
        <v>0</v>
      </c>
      <c r="J2211" t="s">
        <v>1781</v>
      </c>
    </row>
    <row r="2212" spans="1:10" x14ac:dyDescent="0.2">
      <c r="A2212">
        <v>9715</v>
      </c>
      <c r="B2212">
        <v>0.19285714285714287</v>
      </c>
      <c r="C2212">
        <v>3</v>
      </c>
      <c r="E2212">
        <v>1400</v>
      </c>
      <c r="F2212">
        <v>0.34300000000000003</v>
      </c>
      <c r="G2212">
        <v>0.51619999999999999</v>
      </c>
      <c r="H2212">
        <v>0.17710000000000001</v>
      </c>
      <c r="I2212">
        <v>0</v>
      </c>
      <c r="J2212" t="s">
        <v>1782</v>
      </c>
    </row>
    <row r="2213" spans="1:10" x14ac:dyDescent="0.2">
      <c r="A2213">
        <v>9716</v>
      </c>
      <c r="B2213">
        <v>1.4210526315789473</v>
      </c>
      <c r="C2213">
        <v>6</v>
      </c>
      <c r="E2213">
        <v>190</v>
      </c>
      <c r="F2213">
        <v>2.5259999999999998</v>
      </c>
      <c r="G2213">
        <v>0.76980000000000004</v>
      </c>
      <c r="H2213">
        <v>1.9444999999999999</v>
      </c>
      <c r="I2213">
        <v>0</v>
      </c>
      <c r="J2213" t="s">
        <v>1580</v>
      </c>
    </row>
    <row r="2214" spans="1:10" x14ac:dyDescent="0.2">
      <c r="A2214">
        <v>9717</v>
      </c>
      <c r="B2214">
        <v>1.2558139534883721</v>
      </c>
      <c r="C2214">
        <v>5</v>
      </c>
      <c r="E2214">
        <v>215</v>
      </c>
      <c r="F2214">
        <v>2.2330000000000001</v>
      </c>
      <c r="G2214">
        <v>0.65980000000000005</v>
      </c>
      <c r="H2214">
        <v>1.4733000000000001</v>
      </c>
      <c r="I2214">
        <v>0</v>
      </c>
      <c r="J2214" t="s">
        <v>1868</v>
      </c>
    </row>
    <row r="2215" spans="1:10" x14ac:dyDescent="0.2">
      <c r="A2215">
        <v>9718</v>
      </c>
      <c r="B2215">
        <v>0.4576271186440678</v>
      </c>
      <c r="C2215">
        <v>3</v>
      </c>
      <c r="E2215">
        <v>590</v>
      </c>
      <c r="F2215">
        <v>0.81399999999999995</v>
      </c>
      <c r="G2215">
        <v>0.51619999999999999</v>
      </c>
      <c r="H2215">
        <v>0.42020000000000002</v>
      </c>
      <c r="I2215">
        <v>0</v>
      </c>
      <c r="J2215" t="s">
        <v>1103</v>
      </c>
    </row>
    <row r="2216" spans="1:10" x14ac:dyDescent="0.2">
      <c r="A2216">
        <v>9719</v>
      </c>
      <c r="B2216">
        <v>0.47368421052631576</v>
      </c>
      <c r="C2216">
        <v>3</v>
      </c>
      <c r="E2216">
        <v>570</v>
      </c>
      <c r="F2216">
        <v>0.84199999999999997</v>
      </c>
      <c r="G2216">
        <v>0.51619999999999999</v>
      </c>
      <c r="H2216">
        <v>0.43459999999999999</v>
      </c>
      <c r="I2216">
        <v>0</v>
      </c>
      <c r="J2216" t="s">
        <v>137</v>
      </c>
    </row>
    <row r="2217" spans="1:10" x14ac:dyDescent="0.2">
      <c r="A2217">
        <v>9720</v>
      </c>
      <c r="B2217">
        <v>0.81818181818181823</v>
      </c>
      <c r="C2217">
        <v>3</v>
      </c>
      <c r="E2217">
        <v>330</v>
      </c>
      <c r="F2217">
        <v>1.4550000000000001</v>
      </c>
      <c r="G2217">
        <v>0.51619999999999999</v>
      </c>
      <c r="H2217">
        <v>0.75109999999999999</v>
      </c>
      <c r="I2217">
        <v>0</v>
      </c>
      <c r="J2217" t="s">
        <v>234</v>
      </c>
    </row>
    <row r="2218" spans="1:10" x14ac:dyDescent="0.2">
      <c r="A2218">
        <v>9721</v>
      </c>
      <c r="B2218">
        <v>0.79411764705882348</v>
      </c>
      <c r="C2218">
        <v>3</v>
      </c>
      <c r="E2218">
        <v>340</v>
      </c>
      <c r="F2218">
        <v>1.4119999999999999</v>
      </c>
      <c r="G2218">
        <v>0.51619999999999999</v>
      </c>
      <c r="H2218">
        <v>0.72889999999999999</v>
      </c>
      <c r="I2218">
        <v>0</v>
      </c>
      <c r="J2218" t="s">
        <v>235</v>
      </c>
    </row>
    <row r="2219" spans="1:10" x14ac:dyDescent="0.2">
      <c r="A2219">
        <v>9722</v>
      </c>
      <c r="B2219">
        <v>0.09</v>
      </c>
      <c r="C2219">
        <v>4</v>
      </c>
      <c r="E2219">
        <v>3000</v>
      </c>
      <c r="F2219">
        <v>0.16</v>
      </c>
      <c r="G2219">
        <v>0.57530000000000003</v>
      </c>
      <c r="H2219">
        <v>9.1999999999999998E-2</v>
      </c>
      <c r="I2219">
        <v>0</v>
      </c>
      <c r="J2219" t="s">
        <v>3099</v>
      </c>
    </row>
    <row r="2220" spans="1:10" x14ac:dyDescent="0.2">
      <c r="A2220">
        <v>9723</v>
      </c>
      <c r="B2220">
        <v>0.54</v>
      </c>
      <c r="C2220">
        <v>3</v>
      </c>
      <c r="E2220">
        <v>500</v>
      </c>
      <c r="F2220">
        <v>0.96</v>
      </c>
      <c r="G2220">
        <v>0.51619999999999999</v>
      </c>
      <c r="H2220">
        <v>0.49559999999999998</v>
      </c>
      <c r="I2220">
        <v>0</v>
      </c>
      <c r="J2220" t="s">
        <v>3100</v>
      </c>
    </row>
    <row r="2221" spans="1:10" x14ac:dyDescent="0.2">
      <c r="A2221">
        <v>9724</v>
      </c>
      <c r="B2221">
        <v>3.5999999999999997E-2</v>
      </c>
      <c r="C2221">
        <v>3</v>
      </c>
      <c r="E2221">
        <v>7500</v>
      </c>
      <c r="F2221">
        <v>6.4000000000000001E-2</v>
      </c>
      <c r="G2221">
        <v>0.51619999999999999</v>
      </c>
      <c r="H2221">
        <v>3.3000000000000002E-2</v>
      </c>
      <c r="I2221">
        <v>0</v>
      </c>
      <c r="J2221" t="s">
        <v>2389</v>
      </c>
    </row>
    <row r="2222" spans="1:10" x14ac:dyDescent="0.2">
      <c r="A2222">
        <v>9725</v>
      </c>
      <c r="B2222">
        <v>7.7142857142857138E-2</v>
      </c>
      <c r="C2222">
        <v>4</v>
      </c>
      <c r="E2222">
        <v>3500</v>
      </c>
      <c r="F2222">
        <v>0.13700000000000001</v>
      </c>
      <c r="G2222">
        <v>0.57530000000000003</v>
      </c>
      <c r="H2222">
        <v>7.8799999999999995E-2</v>
      </c>
      <c r="I2222">
        <v>0</v>
      </c>
      <c r="J2222" t="s">
        <v>2812</v>
      </c>
    </row>
    <row r="2223" spans="1:10" x14ac:dyDescent="0.2">
      <c r="A2223">
        <v>9726</v>
      </c>
      <c r="B2223">
        <v>0.36486486486486486</v>
      </c>
      <c r="C2223">
        <v>1</v>
      </c>
      <c r="E2223">
        <v>740</v>
      </c>
      <c r="F2223">
        <v>0.64900000000000002</v>
      </c>
      <c r="G2223">
        <v>0.42299999999999999</v>
      </c>
      <c r="H2223">
        <v>0.27450000000000002</v>
      </c>
      <c r="I2223">
        <v>0</v>
      </c>
      <c r="J2223" t="s">
        <v>2813</v>
      </c>
    </row>
    <row r="2224" spans="1:10" x14ac:dyDescent="0.2">
      <c r="A2224">
        <v>9727</v>
      </c>
      <c r="B2224">
        <v>0.39705882352941174</v>
      </c>
      <c r="C2224">
        <v>1</v>
      </c>
      <c r="E2224">
        <v>680</v>
      </c>
      <c r="F2224">
        <v>0.70599999999999996</v>
      </c>
      <c r="G2224">
        <v>0.42299999999999999</v>
      </c>
      <c r="H2224">
        <v>0.29859999999999998</v>
      </c>
      <c r="I2224">
        <v>0</v>
      </c>
      <c r="J2224" t="s">
        <v>1779</v>
      </c>
    </row>
    <row r="2225" spans="1:10" x14ac:dyDescent="0.2">
      <c r="A2225">
        <v>10001</v>
      </c>
      <c r="B2225">
        <v>0.4</v>
      </c>
      <c r="C2225">
        <v>3</v>
      </c>
      <c r="E2225">
        <v>500</v>
      </c>
      <c r="F2225">
        <v>0.96</v>
      </c>
      <c r="G2225">
        <v>0.51619999999999999</v>
      </c>
      <c r="H2225">
        <v>0.49559999999999998</v>
      </c>
      <c r="I2225">
        <v>0</v>
      </c>
      <c r="J2225" t="s">
        <v>246</v>
      </c>
    </row>
    <row r="2226" spans="1:10" x14ac:dyDescent="0.2">
      <c r="A2226">
        <v>10002</v>
      </c>
      <c r="B2226">
        <v>0.25</v>
      </c>
      <c r="C2226">
        <v>3</v>
      </c>
      <c r="E2226">
        <v>800</v>
      </c>
      <c r="F2226">
        <v>0.6</v>
      </c>
      <c r="G2226">
        <v>0.51619999999999999</v>
      </c>
      <c r="H2226">
        <v>0.30969999999999998</v>
      </c>
      <c r="I2226">
        <v>0</v>
      </c>
      <c r="J2226" t="s">
        <v>680</v>
      </c>
    </row>
    <row r="2227" spans="1:10" x14ac:dyDescent="0.2">
      <c r="A2227">
        <v>10003</v>
      </c>
      <c r="B2227">
        <v>4.7619047619047616E-2</v>
      </c>
      <c r="C2227">
        <v>3</v>
      </c>
      <c r="E2227">
        <v>4200</v>
      </c>
      <c r="F2227">
        <v>0.114</v>
      </c>
      <c r="G2227">
        <v>0.51619999999999999</v>
      </c>
      <c r="H2227">
        <v>5.8799999999999998E-2</v>
      </c>
      <c r="I2227">
        <v>0</v>
      </c>
      <c r="J2227" t="s">
        <v>681</v>
      </c>
    </row>
    <row r="2228" spans="1:10" x14ac:dyDescent="0.2">
      <c r="A2228">
        <v>10004</v>
      </c>
      <c r="B2228">
        <v>0.44444444444444442</v>
      </c>
      <c r="C2228">
        <v>1</v>
      </c>
      <c r="E2228">
        <v>450</v>
      </c>
      <c r="F2228">
        <v>1.0669999999999999</v>
      </c>
      <c r="G2228">
        <v>0.42299999999999999</v>
      </c>
      <c r="H2228">
        <v>0.45129999999999998</v>
      </c>
      <c r="I2228">
        <v>0</v>
      </c>
      <c r="J2228" t="s">
        <v>375</v>
      </c>
    </row>
    <row r="2229" spans="1:10" x14ac:dyDescent="0.2">
      <c r="A2229">
        <v>10005</v>
      </c>
      <c r="B2229">
        <v>0.46511627906976744</v>
      </c>
      <c r="C2229">
        <v>2</v>
      </c>
      <c r="E2229">
        <v>430</v>
      </c>
      <c r="F2229">
        <v>1.1160000000000001</v>
      </c>
      <c r="G2229">
        <v>0.46529999999999999</v>
      </c>
      <c r="H2229">
        <v>0.51929999999999998</v>
      </c>
      <c r="I2229">
        <v>0</v>
      </c>
      <c r="J2229" t="s">
        <v>3101</v>
      </c>
    </row>
    <row r="2230" spans="1:10" x14ac:dyDescent="0.2">
      <c r="A2230">
        <v>10006</v>
      </c>
      <c r="B2230">
        <v>0.37735849056603776</v>
      </c>
      <c r="C2230">
        <v>2</v>
      </c>
      <c r="E2230">
        <v>530</v>
      </c>
      <c r="F2230">
        <v>0.90600000000000003</v>
      </c>
      <c r="G2230">
        <v>0.46529999999999999</v>
      </c>
      <c r="H2230">
        <v>0.42159999999999997</v>
      </c>
      <c r="I2230">
        <v>0</v>
      </c>
      <c r="J2230" t="s">
        <v>3102</v>
      </c>
    </row>
    <row r="2231" spans="1:10" x14ac:dyDescent="0.2">
      <c r="A2231">
        <v>10007</v>
      </c>
      <c r="B2231">
        <v>0.45977011494252873</v>
      </c>
      <c r="C2231">
        <v>2</v>
      </c>
      <c r="E2231">
        <v>435</v>
      </c>
      <c r="F2231">
        <v>1.103</v>
      </c>
      <c r="G2231">
        <v>0.46529999999999999</v>
      </c>
      <c r="H2231">
        <v>0.51319999999999999</v>
      </c>
      <c r="I2231">
        <v>0</v>
      </c>
      <c r="J2231" t="s">
        <v>3103</v>
      </c>
    </row>
    <row r="2232" spans="1:10" x14ac:dyDescent="0.2">
      <c r="A2232">
        <v>10008</v>
      </c>
      <c r="B2232">
        <v>0.5</v>
      </c>
      <c r="C2232">
        <v>3</v>
      </c>
      <c r="E2232">
        <v>400</v>
      </c>
      <c r="F2232">
        <v>1.2</v>
      </c>
      <c r="G2232">
        <v>0.51619999999999999</v>
      </c>
      <c r="H2232">
        <v>0.61939999999999995</v>
      </c>
      <c r="I2232">
        <v>0</v>
      </c>
      <c r="J2232" t="s">
        <v>1221</v>
      </c>
    </row>
    <row r="2233" spans="1:10" x14ac:dyDescent="0.2">
      <c r="A2233">
        <v>10009</v>
      </c>
      <c r="B2233">
        <v>0.66666666666666663</v>
      </c>
      <c r="C2233">
        <v>2</v>
      </c>
      <c r="E2233">
        <v>300</v>
      </c>
      <c r="F2233">
        <v>1.6</v>
      </c>
      <c r="G2233">
        <v>0.46529999999999999</v>
      </c>
      <c r="H2233">
        <v>0.74450000000000005</v>
      </c>
      <c r="I2233">
        <v>0</v>
      </c>
      <c r="J2233" t="s">
        <v>1001</v>
      </c>
    </row>
    <row r="2234" spans="1:10" x14ac:dyDescent="0.2">
      <c r="A2234">
        <v>10010</v>
      </c>
      <c r="B2234">
        <v>0.25</v>
      </c>
      <c r="C2234">
        <v>2</v>
      </c>
      <c r="E2234">
        <v>800</v>
      </c>
      <c r="F2234">
        <v>0.6</v>
      </c>
      <c r="G2234">
        <v>0.46529999999999999</v>
      </c>
      <c r="H2234">
        <v>0.2792</v>
      </c>
      <c r="I2234">
        <v>0</v>
      </c>
      <c r="J2234" t="s">
        <v>1358</v>
      </c>
    </row>
    <row r="2235" spans="1:10" x14ac:dyDescent="0.2">
      <c r="A2235">
        <v>10011</v>
      </c>
      <c r="B2235">
        <v>1</v>
      </c>
      <c r="C2235">
        <v>3</v>
      </c>
      <c r="D2235">
        <v>0.04</v>
      </c>
      <c r="E2235">
        <v>200</v>
      </c>
      <c r="F2235">
        <v>2.4</v>
      </c>
      <c r="G2235">
        <v>0.51619999999999999</v>
      </c>
      <c r="H2235">
        <v>1.2388999999999999</v>
      </c>
      <c r="I2235">
        <v>4.9555999999999996E-2</v>
      </c>
      <c r="J2235" t="s">
        <v>3104</v>
      </c>
    </row>
    <row r="2236" spans="1:10" x14ac:dyDescent="0.2">
      <c r="A2236">
        <v>10012</v>
      </c>
      <c r="B2236">
        <v>0.52631578947368418</v>
      </c>
      <c r="C2236">
        <v>3</v>
      </c>
      <c r="E2236">
        <v>380</v>
      </c>
      <c r="F2236">
        <v>1.2629999999999999</v>
      </c>
      <c r="G2236">
        <v>0.51619999999999999</v>
      </c>
      <c r="H2236">
        <v>0.65200000000000002</v>
      </c>
      <c r="I2236">
        <v>0</v>
      </c>
      <c r="J2236" t="s">
        <v>1359</v>
      </c>
    </row>
    <row r="2237" spans="1:10" x14ac:dyDescent="0.2">
      <c r="A2237">
        <v>10013</v>
      </c>
      <c r="B2237">
        <v>21.05263157894737</v>
      </c>
      <c r="C2237">
        <v>4</v>
      </c>
      <c r="E2237">
        <v>9.5</v>
      </c>
      <c r="F2237">
        <v>50.526000000000003</v>
      </c>
      <c r="G2237">
        <v>0.57530000000000003</v>
      </c>
      <c r="H2237">
        <v>29.067599999999999</v>
      </c>
      <c r="I2237">
        <v>0</v>
      </c>
      <c r="J2237" t="s">
        <v>1058</v>
      </c>
    </row>
    <row r="2238" spans="1:10" x14ac:dyDescent="0.2">
      <c r="A2238">
        <v>10014</v>
      </c>
      <c r="B2238">
        <v>1.1111111111111112</v>
      </c>
      <c r="C2238">
        <v>3</v>
      </c>
      <c r="D2238">
        <v>0.04</v>
      </c>
      <c r="E2238">
        <v>180</v>
      </c>
      <c r="F2238">
        <v>2.6669999999999998</v>
      </c>
      <c r="G2238">
        <v>0.51619999999999999</v>
      </c>
      <c r="H2238">
        <v>1.3767</v>
      </c>
      <c r="I2238">
        <v>5.5068000000000006E-2</v>
      </c>
      <c r="J2238" t="s">
        <v>1059</v>
      </c>
    </row>
    <row r="2239" spans="1:10" x14ac:dyDescent="0.2">
      <c r="A2239">
        <v>10015</v>
      </c>
      <c r="B2239">
        <v>0.4</v>
      </c>
      <c r="C2239">
        <v>3</v>
      </c>
      <c r="E2239">
        <v>500</v>
      </c>
      <c r="F2239">
        <v>0.96</v>
      </c>
      <c r="G2239">
        <v>0.51619999999999999</v>
      </c>
      <c r="H2239">
        <v>0.49559999999999998</v>
      </c>
      <c r="I2239">
        <v>0</v>
      </c>
      <c r="J2239" t="s">
        <v>1644</v>
      </c>
    </row>
    <row r="2240" spans="1:10" x14ac:dyDescent="0.2">
      <c r="A2240">
        <v>10016</v>
      </c>
      <c r="B2240">
        <v>0.33333333333333331</v>
      </c>
      <c r="C2240">
        <v>2</v>
      </c>
      <c r="E2240">
        <v>600</v>
      </c>
      <c r="F2240">
        <v>0.8</v>
      </c>
      <c r="G2240">
        <v>0.46529999999999999</v>
      </c>
      <c r="H2240">
        <v>0.37219999999999998</v>
      </c>
      <c r="I2240">
        <v>0</v>
      </c>
      <c r="J2240" t="s">
        <v>3105</v>
      </c>
    </row>
    <row r="2241" spans="1:10" x14ac:dyDescent="0.2">
      <c r="A2241">
        <v>10017</v>
      </c>
      <c r="B2241">
        <v>1.1111111111111112</v>
      </c>
      <c r="C2241">
        <v>3</v>
      </c>
      <c r="D2241">
        <v>0.04</v>
      </c>
      <c r="E2241">
        <v>180</v>
      </c>
      <c r="F2241">
        <v>2.6669999999999998</v>
      </c>
      <c r="G2241">
        <v>0.51619999999999999</v>
      </c>
      <c r="H2241">
        <v>1.3767</v>
      </c>
      <c r="I2241">
        <v>5.5068000000000006E-2</v>
      </c>
      <c r="J2241" t="s">
        <v>1667</v>
      </c>
    </row>
    <row r="2242" spans="1:10" x14ac:dyDescent="0.2">
      <c r="A2242">
        <v>10018</v>
      </c>
      <c r="B2242">
        <v>0.5</v>
      </c>
      <c r="C2242">
        <v>2</v>
      </c>
      <c r="D2242">
        <v>0.04</v>
      </c>
      <c r="E2242">
        <v>400</v>
      </c>
      <c r="F2242">
        <v>1.2</v>
      </c>
      <c r="G2242">
        <v>0.46529999999999999</v>
      </c>
      <c r="H2242">
        <v>0.55840000000000001</v>
      </c>
      <c r="I2242">
        <v>2.2336000000000002E-2</v>
      </c>
      <c r="J2242" t="s">
        <v>2676</v>
      </c>
    </row>
    <row r="2243" spans="1:10" x14ac:dyDescent="0.2">
      <c r="A2243">
        <v>10019</v>
      </c>
      <c r="B2243">
        <v>1.6666666666666667</v>
      </c>
      <c r="C2243">
        <v>4</v>
      </c>
      <c r="E2243">
        <v>120</v>
      </c>
      <c r="F2243">
        <v>4</v>
      </c>
      <c r="G2243">
        <v>0.57530000000000003</v>
      </c>
      <c r="H2243">
        <v>2.3012000000000001</v>
      </c>
      <c r="I2243">
        <v>0</v>
      </c>
      <c r="J2243" t="s">
        <v>2683</v>
      </c>
    </row>
    <row r="2244" spans="1:10" x14ac:dyDescent="0.2">
      <c r="A2244">
        <v>10020</v>
      </c>
      <c r="B2244">
        <v>0.14285714285714285</v>
      </c>
      <c r="C2244">
        <v>1</v>
      </c>
      <c r="E2244">
        <v>1400</v>
      </c>
      <c r="F2244">
        <v>0.34300000000000003</v>
      </c>
      <c r="G2244">
        <v>0.42299999999999999</v>
      </c>
      <c r="H2244">
        <v>0.14510000000000001</v>
      </c>
      <c r="I2244">
        <v>0</v>
      </c>
      <c r="J2244" t="s">
        <v>581</v>
      </c>
    </row>
    <row r="2245" spans="1:10" x14ac:dyDescent="0.2">
      <c r="A2245">
        <v>10021</v>
      </c>
      <c r="B2245">
        <v>0.10526315789473684</v>
      </c>
      <c r="C2245">
        <v>1</v>
      </c>
      <c r="E2245">
        <v>1900</v>
      </c>
      <c r="F2245">
        <v>0.253</v>
      </c>
      <c r="G2245">
        <v>0.42299999999999999</v>
      </c>
      <c r="H2245">
        <v>0.107</v>
      </c>
      <c r="I2245">
        <v>0</v>
      </c>
      <c r="J2245" t="s">
        <v>558</v>
      </c>
    </row>
    <row r="2246" spans="1:10" x14ac:dyDescent="0.2">
      <c r="A2246">
        <v>10022</v>
      </c>
      <c r="B2246">
        <v>0.4</v>
      </c>
      <c r="C2246">
        <v>4</v>
      </c>
      <c r="E2246">
        <v>500</v>
      </c>
      <c r="F2246">
        <v>0.96</v>
      </c>
      <c r="G2246">
        <v>0.57530000000000003</v>
      </c>
      <c r="H2246">
        <v>0.55230000000000001</v>
      </c>
      <c r="I2246">
        <v>0</v>
      </c>
      <c r="J2246" t="s">
        <v>559</v>
      </c>
    </row>
    <row r="2247" spans="1:10" x14ac:dyDescent="0.2">
      <c r="A2247">
        <v>10023</v>
      </c>
      <c r="B2247">
        <v>0.26666666666666666</v>
      </c>
      <c r="C2247">
        <v>3</v>
      </c>
      <c r="E2247">
        <v>750</v>
      </c>
      <c r="F2247">
        <v>0.64</v>
      </c>
      <c r="G2247">
        <v>0.51619999999999999</v>
      </c>
      <c r="H2247">
        <v>0.33040000000000003</v>
      </c>
      <c r="I2247">
        <v>0</v>
      </c>
      <c r="J2247" t="s">
        <v>87</v>
      </c>
    </row>
    <row r="2248" spans="1:10" x14ac:dyDescent="0.2">
      <c r="A2248">
        <v>10024</v>
      </c>
      <c r="B2248">
        <v>2</v>
      </c>
      <c r="C2248">
        <v>1</v>
      </c>
      <c r="E2248">
        <v>100</v>
      </c>
      <c r="F2248">
        <v>4.8</v>
      </c>
      <c r="G2248">
        <v>0.42299999999999999</v>
      </c>
      <c r="H2248">
        <v>2.0304000000000002</v>
      </c>
      <c r="I2248">
        <v>0</v>
      </c>
      <c r="J2248" t="s">
        <v>3106</v>
      </c>
    </row>
    <row r="2249" spans="1:10" x14ac:dyDescent="0.2">
      <c r="A2249">
        <v>10025</v>
      </c>
      <c r="B2249">
        <v>2.2222222222222223</v>
      </c>
      <c r="C2249">
        <v>2</v>
      </c>
      <c r="E2249">
        <v>90</v>
      </c>
      <c r="F2249">
        <v>5.3330000000000002</v>
      </c>
      <c r="G2249">
        <v>0.46529999999999999</v>
      </c>
      <c r="H2249">
        <v>2.4813999999999998</v>
      </c>
      <c r="I2249">
        <v>0</v>
      </c>
      <c r="J2249" t="s">
        <v>3107</v>
      </c>
    </row>
    <row r="2250" spans="1:10" x14ac:dyDescent="0.2">
      <c r="A2250">
        <v>10026</v>
      </c>
      <c r="B2250">
        <v>0.2</v>
      </c>
      <c r="C2250">
        <v>2</v>
      </c>
      <c r="E2250">
        <v>1000</v>
      </c>
      <c r="F2250">
        <v>0.48</v>
      </c>
      <c r="G2250">
        <v>0.46529999999999999</v>
      </c>
      <c r="H2250">
        <v>0.2233</v>
      </c>
      <c r="I2250">
        <v>0</v>
      </c>
      <c r="J2250" t="s">
        <v>1506</v>
      </c>
    </row>
    <row r="2251" spans="1:10" x14ac:dyDescent="0.2">
      <c r="A2251">
        <v>10027</v>
      </c>
      <c r="B2251">
        <v>0.27777777777777779</v>
      </c>
      <c r="C2251">
        <v>3</v>
      </c>
      <c r="D2251">
        <v>0.04</v>
      </c>
      <c r="E2251">
        <v>720</v>
      </c>
      <c r="F2251">
        <v>0.66700000000000004</v>
      </c>
      <c r="G2251">
        <v>0.51619999999999999</v>
      </c>
      <c r="H2251">
        <v>0.34429999999999999</v>
      </c>
      <c r="I2251">
        <v>1.3772E-2</v>
      </c>
      <c r="J2251" t="s">
        <v>1421</v>
      </c>
    </row>
    <row r="2252" spans="1:10" x14ac:dyDescent="0.2">
      <c r="A2252">
        <v>10028</v>
      </c>
      <c r="B2252">
        <v>0.36363636363636365</v>
      </c>
      <c r="C2252">
        <v>3</v>
      </c>
      <c r="E2252">
        <v>550</v>
      </c>
      <c r="F2252">
        <v>0.873</v>
      </c>
      <c r="G2252">
        <v>0.51619999999999999</v>
      </c>
      <c r="H2252">
        <v>0.4506</v>
      </c>
      <c r="I2252">
        <v>0</v>
      </c>
      <c r="J2252" t="s">
        <v>1634</v>
      </c>
    </row>
    <row r="2253" spans="1:10" x14ac:dyDescent="0.2">
      <c r="A2253">
        <v>10029</v>
      </c>
      <c r="B2253">
        <v>0.36363636363636365</v>
      </c>
      <c r="C2253">
        <v>2</v>
      </c>
      <c r="D2253">
        <v>0.04</v>
      </c>
      <c r="E2253">
        <v>550</v>
      </c>
      <c r="F2253">
        <v>0.873</v>
      </c>
      <c r="G2253">
        <v>0.46529999999999999</v>
      </c>
      <c r="H2253">
        <v>0.40620000000000001</v>
      </c>
      <c r="I2253">
        <v>1.6248000000000002E-2</v>
      </c>
      <c r="J2253" t="s">
        <v>1635</v>
      </c>
    </row>
    <row r="2254" spans="1:10" x14ac:dyDescent="0.2">
      <c r="A2254">
        <v>10030</v>
      </c>
      <c r="B2254">
        <v>1</v>
      </c>
      <c r="C2254">
        <v>3</v>
      </c>
      <c r="E2254">
        <v>200</v>
      </c>
      <c r="F2254">
        <v>2.4</v>
      </c>
      <c r="G2254">
        <v>0.51619999999999999</v>
      </c>
      <c r="H2254">
        <v>1.2388999999999999</v>
      </c>
      <c r="I2254">
        <v>0</v>
      </c>
      <c r="J2254" t="s">
        <v>373</v>
      </c>
    </row>
    <row r="2255" spans="1:10" x14ac:dyDescent="0.2">
      <c r="A2255">
        <v>10031</v>
      </c>
      <c r="B2255">
        <v>0.70175438596491224</v>
      </c>
      <c r="C2255">
        <v>3</v>
      </c>
      <c r="E2255">
        <v>285</v>
      </c>
      <c r="F2255">
        <v>1.6839999999999999</v>
      </c>
      <c r="G2255">
        <v>0.51619999999999999</v>
      </c>
      <c r="H2255">
        <v>0.86929999999999996</v>
      </c>
      <c r="I2255">
        <v>0</v>
      </c>
      <c r="J2255" t="s">
        <v>1555</v>
      </c>
    </row>
    <row r="2256" spans="1:10" x14ac:dyDescent="0.2">
      <c r="A2256">
        <v>10032</v>
      </c>
      <c r="B2256">
        <v>0.52631578947368418</v>
      </c>
      <c r="C2256">
        <v>3</v>
      </c>
      <c r="E2256">
        <v>380</v>
      </c>
      <c r="F2256">
        <v>1.2629999999999999</v>
      </c>
      <c r="G2256">
        <v>0.51619999999999999</v>
      </c>
      <c r="H2256">
        <v>0.65200000000000002</v>
      </c>
      <c r="I2256">
        <v>0</v>
      </c>
      <c r="J2256" t="s">
        <v>3108</v>
      </c>
    </row>
    <row r="2257" spans="1:10" x14ac:dyDescent="0.2">
      <c r="A2257">
        <v>10033</v>
      </c>
      <c r="B2257">
        <v>0.11976047904191617</v>
      </c>
      <c r="C2257">
        <v>1</v>
      </c>
      <c r="E2257">
        <v>1670</v>
      </c>
      <c r="F2257">
        <v>0.28699999999999998</v>
      </c>
      <c r="G2257">
        <v>0.42299999999999999</v>
      </c>
      <c r="H2257">
        <v>0.12139999999999999</v>
      </c>
      <c r="I2257">
        <v>0</v>
      </c>
      <c r="J2257" t="s">
        <v>3109</v>
      </c>
    </row>
    <row r="2258" spans="1:10" x14ac:dyDescent="0.2">
      <c r="A2258">
        <v>10034</v>
      </c>
      <c r="B2258">
        <v>0.12422360248447205</v>
      </c>
      <c r="C2258">
        <v>1</v>
      </c>
      <c r="E2258">
        <v>1610</v>
      </c>
      <c r="F2258">
        <v>0.29799999999999999</v>
      </c>
      <c r="G2258">
        <v>0.42299999999999999</v>
      </c>
      <c r="H2258">
        <v>0.12609999999999999</v>
      </c>
      <c r="I2258">
        <v>0</v>
      </c>
      <c r="J2258" t="s">
        <v>3110</v>
      </c>
    </row>
    <row r="2259" spans="1:10" x14ac:dyDescent="0.2">
      <c r="A2259">
        <v>10035</v>
      </c>
      <c r="B2259">
        <v>0.29411764705882354</v>
      </c>
      <c r="C2259">
        <v>2</v>
      </c>
      <c r="E2259">
        <v>680</v>
      </c>
      <c r="F2259">
        <v>0.70599999999999996</v>
      </c>
      <c r="G2259">
        <v>0.46529999999999999</v>
      </c>
      <c r="H2259">
        <v>0.32850000000000001</v>
      </c>
      <c r="I2259">
        <v>0</v>
      </c>
      <c r="J2259" t="s">
        <v>537</v>
      </c>
    </row>
    <row r="2260" spans="1:10" x14ac:dyDescent="0.2">
      <c r="A2260">
        <v>10036</v>
      </c>
      <c r="J2260" t="s">
        <v>578</v>
      </c>
    </row>
    <row r="2261" spans="1:10" x14ac:dyDescent="0.2">
      <c r="A2261">
        <v>10037</v>
      </c>
      <c r="B2261">
        <v>0.52631578947368418</v>
      </c>
      <c r="C2261">
        <v>3</v>
      </c>
      <c r="E2261">
        <v>380</v>
      </c>
      <c r="F2261">
        <v>1.2629999999999999</v>
      </c>
      <c r="G2261">
        <v>0.51619999999999999</v>
      </c>
      <c r="H2261">
        <v>0.65200000000000002</v>
      </c>
      <c r="I2261">
        <v>0</v>
      </c>
      <c r="J2261" t="s">
        <v>174</v>
      </c>
    </row>
    <row r="2262" spans="1:10" x14ac:dyDescent="0.2">
      <c r="A2262">
        <v>10038</v>
      </c>
      <c r="B2262">
        <v>0.31746031746031744</v>
      </c>
      <c r="C2262">
        <v>3</v>
      </c>
      <c r="D2262">
        <v>0.04</v>
      </c>
      <c r="E2262">
        <v>630</v>
      </c>
      <c r="F2262">
        <v>0.76200000000000001</v>
      </c>
      <c r="G2262">
        <v>0.51619999999999999</v>
      </c>
      <c r="H2262">
        <v>0.39329999999999998</v>
      </c>
      <c r="I2262">
        <v>1.5731999999999999E-2</v>
      </c>
      <c r="J2262" t="s">
        <v>175</v>
      </c>
    </row>
    <row r="2263" spans="1:10" x14ac:dyDescent="0.2">
      <c r="A2263">
        <v>10039</v>
      </c>
      <c r="B2263">
        <v>0.41666666666666669</v>
      </c>
      <c r="C2263">
        <v>3</v>
      </c>
      <c r="E2263">
        <v>480</v>
      </c>
      <c r="F2263">
        <v>1</v>
      </c>
      <c r="G2263">
        <v>0.51619999999999999</v>
      </c>
      <c r="H2263">
        <v>0.51619999999999999</v>
      </c>
      <c r="I2263">
        <v>0</v>
      </c>
      <c r="J2263" t="s">
        <v>3111</v>
      </c>
    </row>
    <row r="2264" spans="1:10" x14ac:dyDescent="0.2">
      <c r="A2264">
        <v>10040</v>
      </c>
      <c r="B2264">
        <v>0.60606060606060608</v>
      </c>
      <c r="C2264">
        <v>3</v>
      </c>
      <c r="E2264">
        <v>330</v>
      </c>
      <c r="F2264">
        <v>1.4550000000000001</v>
      </c>
      <c r="G2264">
        <v>0.51619999999999999</v>
      </c>
      <c r="H2264">
        <v>0.75109999999999999</v>
      </c>
      <c r="I2264">
        <v>0</v>
      </c>
      <c r="J2264" t="s">
        <v>3112</v>
      </c>
    </row>
    <row r="2265" spans="1:10" x14ac:dyDescent="0.2">
      <c r="A2265">
        <v>10041</v>
      </c>
      <c r="B2265">
        <v>0.21505376344086022</v>
      </c>
      <c r="C2265">
        <v>2</v>
      </c>
      <c r="E2265">
        <v>930</v>
      </c>
      <c r="F2265">
        <v>0.51600000000000001</v>
      </c>
      <c r="G2265">
        <v>0.46529999999999999</v>
      </c>
      <c r="H2265">
        <v>0.24010000000000001</v>
      </c>
      <c r="I2265">
        <v>0</v>
      </c>
      <c r="J2265" t="s">
        <v>1854</v>
      </c>
    </row>
    <row r="2266" spans="1:10" x14ac:dyDescent="0.2">
      <c r="A2266">
        <v>10042</v>
      </c>
      <c r="J2266" t="s">
        <v>578</v>
      </c>
    </row>
    <row r="2267" spans="1:10" x14ac:dyDescent="0.2">
      <c r="A2267">
        <v>10043</v>
      </c>
      <c r="J2267" t="s">
        <v>578</v>
      </c>
    </row>
    <row r="2268" spans="1:10" x14ac:dyDescent="0.2">
      <c r="A2268">
        <v>10401</v>
      </c>
      <c r="B2268">
        <v>0.38461538461538464</v>
      </c>
      <c r="C2268">
        <v>3</v>
      </c>
      <c r="E2268">
        <v>520</v>
      </c>
      <c r="F2268">
        <v>0.92300000000000004</v>
      </c>
      <c r="G2268">
        <v>0.51619999999999999</v>
      </c>
      <c r="H2268">
        <v>0.47649999999999998</v>
      </c>
      <c r="I2268">
        <v>0</v>
      </c>
      <c r="J2268" t="s">
        <v>246</v>
      </c>
    </row>
    <row r="2269" spans="1:10" x14ac:dyDescent="0.2">
      <c r="A2269">
        <v>10402</v>
      </c>
      <c r="B2269">
        <v>0.24390243902439024</v>
      </c>
      <c r="C2269">
        <v>3</v>
      </c>
      <c r="E2269">
        <v>820</v>
      </c>
      <c r="F2269">
        <v>0.58499999999999996</v>
      </c>
      <c r="G2269">
        <v>0.51619999999999999</v>
      </c>
      <c r="H2269">
        <v>0.30199999999999999</v>
      </c>
      <c r="I2269">
        <v>0</v>
      </c>
      <c r="J2269" t="s">
        <v>750</v>
      </c>
    </row>
    <row r="2270" spans="1:10" x14ac:dyDescent="0.2">
      <c r="A2270">
        <v>10403</v>
      </c>
      <c r="B2270">
        <v>0.95238095238095233</v>
      </c>
      <c r="C2270">
        <v>1</v>
      </c>
      <c r="E2270">
        <v>210</v>
      </c>
      <c r="F2270">
        <v>2.286</v>
      </c>
      <c r="G2270">
        <v>0.42299999999999999</v>
      </c>
      <c r="H2270">
        <v>0.96699999999999997</v>
      </c>
      <c r="I2270">
        <v>0</v>
      </c>
      <c r="J2270" t="s">
        <v>180</v>
      </c>
    </row>
    <row r="2271" spans="1:10" x14ac:dyDescent="0.2">
      <c r="A2271">
        <v>10404</v>
      </c>
      <c r="B2271">
        <v>0.43478260869565216</v>
      </c>
      <c r="C2271">
        <v>2</v>
      </c>
      <c r="E2271">
        <v>460</v>
      </c>
      <c r="F2271">
        <v>1.0429999999999999</v>
      </c>
      <c r="G2271">
        <v>0.46529999999999999</v>
      </c>
      <c r="H2271">
        <v>0.48530000000000001</v>
      </c>
      <c r="I2271">
        <v>0</v>
      </c>
      <c r="J2271" t="s">
        <v>181</v>
      </c>
    </row>
    <row r="2272" spans="1:10" x14ac:dyDescent="0.2">
      <c r="A2272">
        <v>10405</v>
      </c>
      <c r="B2272">
        <v>0.20833333333333334</v>
      </c>
      <c r="C2272">
        <v>2</v>
      </c>
      <c r="E2272">
        <v>1200</v>
      </c>
      <c r="F2272">
        <v>0.4</v>
      </c>
      <c r="G2272">
        <v>0.46529999999999999</v>
      </c>
      <c r="H2272">
        <v>0.18609999999999999</v>
      </c>
      <c r="I2272">
        <v>0</v>
      </c>
      <c r="J2272" t="s">
        <v>854</v>
      </c>
    </row>
    <row r="2273" spans="1:10" x14ac:dyDescent="0.2">
      <c r="A2273">
        <v>10406</v>
      </c>
      <c r="B2273">
        <v>0.43103448275862066</v>
      </c>
      <c r="C2273">
        <v>2</v>
      </c>
      <c r="D2273">
        <v>0.04</v>
      </c>
      <c r="E2273">
        <v>580</v>
      </c>
      <c r="F2273">
        <v>0.82799999999999996</v>
      </c>
      <c r="G2273">
        <v>0.46529999999999999</v>
      </c>
      <c r="H2273">
        <v>0.38529999999999998</v>
      </c>
      <c r="I2273">
        <v>1.5411999999999999E-2</v>
      </c>
      <c r="J2273" t="s">
        <v>1612</v>
      </c>
    </row>
    <row r="2274" spans="1:10" x14ac:dyDescent="0.2">
      <c r="A2274">
        <v>10407</v>
      </c>
      <c r="B2274">
        <v>0.38461538461538464</v>
      </c>
      <c r="C2274">
        <v>3</v>
      </c>
      <c r="E2274">
        <v>650</v>
      </c>
      <c r="F2274">
        <v>0.73799999999999999</v>
      </c>
      <c r="G2274">
        <v>0.51619999999999999</v>
      </c>
      <c r="H2274">
        <v>0.38100000000000001</v>
      </c>
      <c r="I2274">
        <v>0</v>
      </c>
      <c r="J2274" t="s">
        <v>1853</v>
      </c>
    </row>
    <row r="2275" spans="1:10" x14ac:dyDescent="0.2">
      <c r="A2275">
        <v>10408</v>
      </c>
      <c r="B2275">
        <v>0.29411764705882354</v>
      </c>
      <c r="C2275">
        <v>2</v>
      </c>
      <c r="D2275">
        <v>0.04</v>
      </c>
      <c r="E2275">
        <v>680</v>
      </c>
      <c r="F2275">
        <v>0.70599999999999996</v>
      </c>
      <c r="G2275">
        <v>0.46529999999999999</v>
      </c>
      <c r="H2275">
        <v>0.32850000000000001</v>
      </c>
      <c r="I2275">
        <v>1.3140000000000001E-2</v>
      </c>
      <c r="J2275" t="s">
        <v>2610</v>
      </c>
    </row>
    <row r="2276" spans="1:10" x14ac:dyDescent="0.2">
      <c r="A2276">
        <v>10409</v>
      </c>
      <c r="B2276">
        <v>0.25</v>
      </c>
      <c r="C2276">
        <v>3</v>
      </c>
      <c r="E2276">
        <v>800</v>
      </c>
      <c r="F2276">
        <v>0.6</v>
      </c>
      <c r="G2276">
        <v>0.51619999999999999</v>
      </c>
      <c r="H2276">
        <v>0.30969999999999998</v>
      </c>
      <c r="I2276">
        <v>0</v>
      </c>
      <c r="J2276" t="s">
        <v>3113</v>
      </c>
    </row>
    <row r="2277" spans="1:10" x14ac:dyDescent="0.2">
      <c r="A2277">
        <v>10410</v>
      </c>
      <c r="B2277">
        <v>0.25641025641025639</v>
      </c>
      <c r="C2277">
        <v>3</v>
      </c>
      <c r="E2277">
        <v>780</v>
      </c>
      <c r="F2277">
        <v>0.61499999999999999</v>
      </c>
      <c r="G2277">
        <v>0.51619999999999999</v>
      </c>
      <c r="H2277">
        <v>0.3175</v>
      </c>
      <c r="I2277">
        <v>0</v>
      </c>
      <c r="J2277" t="s">
        <v>3114</v>
      </c>
    </row>
    <row r="2278" spans="1:10" x14ac:dyDescent="0.2">
      <c r="A2278">
        <v>10411</v>
      </c>
      <c r="B2278">
        <v>0.625</v>
      </c>
      <c r="C2278">
        <v>2</v>
      </c>
      <c r="E2278">
        <v>320</v>
      </c>
      <c r="F2278">
        <v>1.5</v>
      </c>
      <c r="G2278">
        <v>0.46529999999999999</v>
      </c>
      <c r="H2278">
        <v>0.69799999999999995</v>
      </c>
      <c r="I2278">
        <v>0</v>
      </c>
      <c r="J2278" t="s">
        <v>3115</v>
      </c>
    </row>
    <row r="2279" spans="1:10" x14ac:dyDescent="0.2">
      <c r="A2279">
        <v>10412</v>
      </c>
      <c r="B2279">
        <v>0.66666666666666663</v>
      </c>
      <c r="C2279">
        <v>3</v>
      </c>
      <c r="D2279">
        <v>0.04</v>
      </c>
      <c r="E2279">
        <v>300</v>
      </c>
      <c r="F2279">
        <v>1.6</v>
      </c>
      <c r="G2279">
        <v>0.51619999999999999</v>
      </c>
      <c r="H2279">
        <v>0.82589999999999997</v>
      </c>
      <c r="I2279">
        <v>3.3035999999999996E-2</v>
      </c>
      <c r="J2279" t="s">
        <v>3116</v>
      </c>
    </row>
    <row r="2280" spans="1:10" x14ac:dyDescent="0.2">
      <c r="A2280">
        <v>10413</v>
      </c>
      <c r="B2280">
        <v>0.5714285714285714</v>
      </c>
      <c r="C2280">
        <v>3</v>
      </c>
      <c r="E2280">
        <v>350</v>
      </c>
      <c r="F2280">
        <v>1.371</v>
      </c>
      <c r="G2280">
        <v>0.51619999999999999</v>
      </c>
      <c r="H2280">
        <v>0.7077</v>
      </c>
      <c r="I2280">
        <v>0</v>
      </c>
      <c r="J2280" t="s">
        <v>3117</v>
      </c>
    </row>
    <row r="2281" spans="1:10" x14ac:dyDescent="0.2">
      <c r="A2281">
        <v>10414</v>
      </c>
      <c r="B2281">
        <v>0.2857142857142857</v>
      </c>
      <c r="C2281">
        <v>3</v>
      </c>
      <c r="E2281">
        <v>700</v>
      </c>
      <c r="F2281">
        <v>0.68600000000000005</v>
      </c>
      <c r="G2281">
        <v>0.51619999999999999</v>
      </c>
      <c r="H2281">
        <v>0.35410000000000003</v>
      </c>
      <c r="I2281">
        <v>0</v>
      </c>
      <c r="J2281" t="s">
        <v>316</v>
      </c>
    </row>
    <row r="2282" spans="1:10" x14ac:dyDescent="0.2">
      <c r="A2282">
        <v>10415</v>
      </c>
      <c r="B2282">
        <v>0.16666666666666666</v>
      </c>
      <c r="C2282">
        <v>2</v>
      </c>
      <c r="D2282">
        <v>0.04</v>
      </c>
      <c r="E2282">
        <v>1200</v>
      </c>
      <c r="F2282">
        <v>0.4</v>
      </c>
      <c r="G2282">
        <v>0.46529999999999999</v>
      </c>
      <c r="H2282">
        <v>0.18609999999999999</v>
      </c>
      <c r="I2282">
        <v>7.4439999999999992E-3</v>
      </c>
      <c r="J2282" t="s">
        <v>1031</v>
      </c>
    </row>
    <row r="2283" spans="1:10" x14ac:dyDescent="0.2">
      <c r="A2283">
        <v>10416</v>
      </c>
      <c r="B2283">
        <v>0.2</v>
      </c>
      <c r="C2283">
        <v>3</v>
      </c>
      <c r="E2283">
        <v>1000</v>
      </c>
      <c r="F2283">
        <v>0.48</v>
      </c>
      <c r="G2283">
        <v>0.51619999999999999</v>
      </c>
      <c r="H2283">
        <v>0.24779999999999999</v>
      </c>
      <c r="I2283">
        <v>0</v>
      </c>
      <c r="J2283" t="s">
        <v>1011</v>
      </c>
    </row>
    <row r="2284" spans="1:10" x14ac:dyDescent="0.2">
      <c r="A2284">
        <v>10417</v>
      </c>
      <c r="B2284">
        <v>0.5</v>
      </c>
      <c r="C2284">
        <v>3</v>
      </c>
      <c r="E2284">
        <v>400</v>
      </c>
      <c r="F2284">
        <v>1.2</v>
      </c>
      <c r="G2284">
        <v>0.51619999999999999</v>
      </c>
      <c r="H2284">
        <v>0.61939999999999995</v>
      </c>
      <c r="I2284">
        <v>0</v>
      </c>
      <c r="J2284" t="s">
        <v>1577</v>
      </c>
    </row>
    <row r="2285" spans="1:10" x14ac:dyDescent="0.2">
      <c r="A2285">
        <v>10418</v>
      </c>
      <c r="B2285">
        <v>0.54054054054054057</v>
      </c>
      <c r="C2285">
        <v>3</v>
      </c>
      <c r="E2285">
        <v>370</v>
      </c>
      <c r="F2285">
        <v>1.2969999999999999</v>
      </c>
      <c r="G2285">
        <v>0.51619999999999999</v>
      </c>
      <c r="H2285">
        <v>0.66949999999999998</v>
      </c>
      <c r="I2285">
        <v>0</v>
      </c>
      <c r="J2285" t="s">
        <v>3118</v>
      </c>
    </row>
    <row r="2286" spans="1:10" x14ac:dyDescent="0.2">
      <c r="A2286">
        <v>10419</v>
      </c>
      <c r="B2286">
        <v>0.47619047619047616</v>
      </c>
      <c r="C2286">
        <v>3</v>
      </c>
      <c r="E2286">
        <v>420</v>
      </c>
      <c r="F2286">
        <v>1.143</v>
      </c>
      <c r="G2286">
        <v>0.51619999999999999</v>
      </c>
      <c r="H2286">
        <v>0.59</v>
      </c>
      <c r="I2286">
        <v>0</v>
      </c>
      <c r="J2286" t="s">
        <v>1151</v>
      </c>
    </row>
    <row r="2287" spans="1:10" x14ac:dyDescent="0.2">
      <c r="A2287">
        <v>10420</v>
      </c>
      <c r="B2287">
        <v>2</v>
      </c>
      <c r="C2287">
        <v>3</v>
      </c>
      <c r="D2287">
        <v>0.04</v>
      </c>
      <c r="E2287">
        <v>100</v>
      </c>
      <c r="F2287">
        <v>4.8</v>
      </c>
      <c r="G2287">
        <v>0.51619999999999999</v>
      </c>
      <c r="H2287">
        <v>2.4777999999999998</v>
      </c>
      <c r="I2287">
        <v>9.9111999999999992E-2</v>
      </c>
      <c r="J2287" t="s">
        <v>3119</v>
      </c>
    </row>
    <row r="2288" spans="1:10" x14ac:dyDescent="0.2">
      <c r="A2288">
        <v>10421</v>
      </c>
      <c r="B2288">
        <v>0.22222222222222221</v>
      </c>
      <c r="C2288">
        <v>2</v>
      </c>
      <c r="D2288">
        <v>0.04</v>
      </c>
      <c r="E2288">
        <v>900</v>
      </c>
      <c r="F2288">
        <v>0.53300000000000003</v>
      </c>
      <c r="G2288">
        <v>0.46529999999999999</v>
      </c>
      <c r="H2288">
        <v>0.248</v>
      </c>
      <c r="I2288">
        <v>9.92E-3</v>
      </c>
      <c r="J2288" t="s">
        <v>759</v>
      </c>
    </row>
    <row r="2289" spans="1:10" x14ac:dyDescent="0.2">
      <c r="A2289">
        <v>10422</v>
      </c>
      <c r="B2289">
        <v>0.2</v>
      </c>
      <c r="C2289">
        <v>2</v>
      </c>
      <c r="E2289">
        <v>1000</v>
      </c>
      <c r="F2289">
        <v>0.48</v>
      </c>
      <c r="G2289">
        <v>0.46529999999999999</v>
      </c>
      <c r="H2289">
        <v>0.2233</v>
      </c>
      <c r="I2289">
        <v>0</v>
      </c>
      <c r="J2289" t="s">
        <v>1658</v>
      </c>
    </row>
    <row r="2290" spans="1:10" x14ac:dyDescent="0.2">
      <c r="A2290">
        <v>10423</v>
      </c>
      <c r="B2290">
        <v>0.5714285714285714</v>
      </c>
      <c r="C2290">
        <v>3</v>
      </c>
      <c r="E2290">
        <v>350</v>
      </c>
      <c r="F2290">
        <v>1.371</v>
      </c>
      <c r="G2290">
        <v>0.51619999999999999</v>
      </c>
      <c r="H2290">
        <v>0.7077</v>
      </c>
      <c r="I2290">
        <v>0</v>
      </c>
      <c r="J2290" t="s">
        <v>3120</v>
      </c>
    </row>
    <row r="2291" spans="1:10" x14ac:dyDescent="0.2">
      <c r="A2291">
        <v>10424</v>
      </c>
      <c r="B2291">
        <v>1</v>
      </c>
      <c r="C2291">
        <v>1</v>
      </c>
      <c r="E2291">
        <v>200</v>
      </c>
      <c r="F2291">
        <v>2.4</v>
      </c>
      <c r="G2291">
        <v>0.42299999999999999</v>
      </c>
      <c r="H2291">
        <v>1.0152000000000001</v>
      </c>
      <c r="I2291">
        <v>0</v>
      </c>
      <c r="J2291" t="s">
        <v>3121</v>
      </c>
    </row>
    <row r="2292" spans="1:10" x14ac:dyDescent="0.2">
      <c r="A2292">
        <v>10425</v>
      </c>
      <c r="B2292">
        <v>0.70175438596491224</v>
      </c>
      <c r="C2292">
        <v>3</v>
      </c>
      <c r="E2292">
        <v>285</v>
      </c>
      <c r="F2292">
        <v>1.6839999999999999</v>
      </c>
      <c r="G2292">
        <v>0.51619999999999999</v>
      </c>
      <c r="H2292">
        <v>0.86929999999999996</v>
      </c>
      <c r="I2292">
        <v>0</v>
      </c>
      <c r="J2292" t="s">
        <v>1855</v>
      </c>
    </row>
    <row r="2293" spans="1:10" x14ac:dyDescent="0.2">
      <c r="A2293">
        <v>10426</v>
      </c>
      <c r="B2293">
        <v>0.7142857142857143</v>
      </c>
      <c r="C2293">
        <v>1</v>
      </c>
      <c r="E2293">
        <v>280</v>
      </c>
      <c r="F2293">
        <v>1.714</v>
      </c>
      <c r="G2293">
        <v>0.42299999999999999</v>
      </c>
      <c r="H2293">
        <v>0.72499999999999998</v>
      </c>
      <c r="I2293">
        <v>0</v>
      </c>
      <c r="J2293" t="s">
        <v>1320</v>
      </c>
    </row>
    <row r="2294" spans="1:10" x14ac:dyDescent="0.2">
      <c r="A2294">
        <v>10427</v>
      </c>
      <c r="B2294">
        <v>18.181818181818183</v>
      </c>
      <c r="C2294">
        <v>4</v>
      </c>
      <c r="E2294">
        <v>11</v>
      </c>
      <c r="F2294">
        <v>43.636000000000003</v>
      </c>
      <c r="G2294">
        <v>0.57530000000000003</v>
      </c>
      <c r="H2294">
        <v>25.1038</v>
      </c>
      <c r="I2294">
        <v>0</v>
      </c>
      <c r="J2294" t="s">
        <v>589</v>
      </c>
    </row>
    <row r="2295" spans="1:10" x14ac:dyDescent="0.2">
      <c r="A2295">
        <v>10428</v>
      </c>
      <c r="B2295">
        <v>0.38461538461538464</v>
      </c>
      <c r="C2295">
        <v>1</v>
      </c>
      <c r="E2295">
        <v>520</v>
      </c>
      <c r="F2295">
        <v>0.92300000000000004</v>
      </c>
      <c r="G2295">
        <v>0.42299999999999999</v>
      </c>
      <c r="H2295">
        <v>0.39040000000000002</v>
      </c>
      <c r="I2295">
        <v>0</v>
      </c>
      <c r="J2295" t="s">
        <v>1664</v>
      </c>
    </row>
    <row r="2296" spans="1:10" x14ac:dyDescent="0.2">
      <c r="A2296">
        <v>10429</v>
      </c>
      <c r="B2296">
        <v>0.1</v>
      </c>
      <c r="C2296">
        <v>1</v>
      </c>
      <c r="E2296">
        <v>2000</v>
      </c>
      <c r="F2296">
        <v>0.24</v>
      </c>
      <c r="G2296">
        <v>0.42299999999999999</v>
      </c>
      <c r="H2296">
        <v>0.10150000000000001</v>
      </c>
      <c r="I2296">
        <v>0</v>
      </c>
      <c r="J2296" t="s">
        <v>1321</v>
      </c>
    </row>
    <row r="2297" spans="1:10" x14ac:dyDescent="0.2">
      <c r="A2297">
        <v>10430</v>
      </c>
      <c r="B2297">
        <v>0.14285714285714285</v>
      </c>
      <c r="C2297">
        <v>1</v>
      </c>
      <c r="E2297">
        <v>1400</v>
      </c>
      <c r="F2297">
        <v>0.34300000000000003</v>
      </c>
      <c r="G2297">
        <v>0.42299999999999999</v>
      </c>
      <c r="H2297">
        <v>0.14510000000000001</v>
      </c>
      <c r="I2297">
        <v>0</v>
      </c>
      <c r="J2297" t="s">
        <v>581</v>
      </c>
    </row>
    <row r="2298" spans="1:10" x14ac:dyDescent="0.2">
      <c r="A2298">
        <v>10431</v>
      </c>
      <c r="B2298">
        <v>0.10526315789473684</v>
      </c>
      <c r="C2298">
        <v>1</v>
      </c>
      <c r="E2298">
        <v>1900</v>
      </c>
      <c r="F2298">
        <v>0.253</v>
      </c>
      <c r="G2298">
        <v>0.42299999999999999</v>
      </c>
      <c r="H2298">
        <v>0.107</v>
      </c>
      <c r="I2298">
        <v>0</v>
      </c>
      <c r="J2298" t="s">
        <v>558</v>
      </c>
    </row>
    <row r="2299" spans="1:10" x14ac:dyDescent="0.2">
      <c r="A2299">
        <v>10432</v>
      </c>
      <c r="B2299">
        <v>0.36363636363636365</v>
      </c>
      <c r="C2299">
        <v>4</v>
      </c>
      <c r="E2299">
        <v>550</v>
      </c>
      <c r="F2299">
        <v>0.873</v>
      </c>
      <c r="G2299">
        <v>0.57530000000000003</v>
      </c>
      <c r="H2299">
        <v>0.50219999999999998</v>
      </c>
      <c r="I2299">
        <v>0</v>
      </c>
      <c r="J2299" t="s">
        <v>559</v>
      </c>
    </row>
    <row r="2300" spans="1:10" x14ac:dyDescent="0.2">
      <c r="A2300">
        <v>10433</v>
      </c>
      <c r="B2300">
        <v>0.26666666666666666</v>
      </c>
      <c r="C2300">
        <v>3</v>
      </c>
      <c r="E2300">
        <v>750</v>
      </c>
      <c r="F2300">
        <v>0.64</v>
      </c>
      <c r="G2300">
        <v>0.51619999999999999</v>
      </c>
      <c r="H2300">
        <v>0.33040000000000003</v>
      </c>
      <c r="I2300">
        <v>0</v>
      </c>
      <c r="J2300" t="s">
        <v>1191</v>
      </c>
    </row>
    <row r="2301" spans="1:10" x14ac:dyDescent="0.2">
      <c r="A2301">
        <v>10434</v>
      </c>
      <c r="B2301">
        <v>0.51948051948051943</v>
      </c>
      <c r="C2301">
        <v>2</v>
      </c>
      <c r="E2301">
        <v>385</v>
      </c>
      <c r="F2301">
        <v>1.2470000000000001</v>
      </c>
      <c r="G2301">
        <v>0.46529999999999999</v>
      </c>
      <c r="H2301">
        <v>0.58020000000000005</v>
      </c>
      <c r="I2301">
        <v>0</v>
      </c>
      <c r="J2301" t="s">
        <v>754</v>
      </c>
    </row>
    <row r="2302" spans="1:10" x14ac:dyDescent="0.2">
      <c r="A2302">
        <v>10435</v>
      </c>
      <c r="B2302">
        <v>9.0909090909090912E-2</v>
      </c>
      <c r="C2302">
        <v>2</v>
      </c>
      <c r="E2302">
        <v>2200</v>
      </c>
      <c r="F2302">
        <v>0.218</v>
      </c>
      <c r="G2302">
        <v>0.46529999999999999</v>
      </c>
      <c r="H2302">
        <v>0.1014</v>
      </c>
      <c r="I2302">
        <v>0</v>
      </c>
      <c r="J2302" t="s">
        <v>3122</v>
      </c>
    </row>
    <row r="2303" spans="1:10" x14ac:dyDescent="0.2">
      <c r="A2303">
        <v>10436</v>
      </c>
      <c r="B2303">
        <v>0.21739130434782608</v>
      </c>
      <c r="C2303">
        <v>2</v>
      </c>
      <c r="D2303">
        <v>0.04</v>
      </c>
      <c r="E2303">
        <v>920</v>
      </c>
      <c r="F2303">
        <v>0.52200000000000002</v>
      </c>
      <c r="G2303">
        <v>0.46529999999999999</v>
      </c>
      <c r="H2303">
        <v>0.2429</v>
      </c>
      <c r="I2303">
        <v>9.7160000000000007E-3</v>
      </c>
      <c r="J2303" t="s">
        <v>3123</v>
      </c>
    </row>
    <row r="2304" spans="1:10" x14ac:dyDescent="0.2">
      <c r="A2304">
        <v>10437</v>
      </c>
      <c r="B2304">
        <v>0.35714285714285715</v>
      </c>
      <c r="C2304">
        <v>3</v>
      </c>
      <c r="E2304">
        <v>560</v>
      </c>
      <c r="F2304">
        <v>0.85699999999999998</v>
      </c>
      <c r="G2304">
        <v>0.51619999999999999</v>
      </c>
      <c r="H2304">
        <v>0.44240000000000002</v>
      </c>
      <c r="I2304">
        <v>0</v>
      </c>
      <c r="J2304" t="s">
        <v>3124</v>
      </c>
    </row>
    <row r="2305" spans="1:10" x14ac:dyDescent="0.2">
      <c r="A2305">
        <v>10438</v>
      </c>
      <c r="B2305">
        <v>0.14285714285714285</v>
      </c>
      <c r="C2305">
        <v>2</v>
      </c>
      <c r="E2305">
        <v>1400</v>
      </c>
      <c r="F2305">
        <v>0.34300000000000003</v>
      </c>
      <c r="G2305">
        <v>0.46529999999999999</v>
      </c>
      <c r="H2305">
        <v>0.15959999999999999</v>
      </c>
      <c r="I2305">
        <v>0</v>
      </c>
      <c r="J2305" t="s">
        <v>3125</v>
      </c>
    </row>
    <row r="2306" spans="1:10" x14ac:dyDescent="0.2">
      <c r="A2306">
        <v>10439</v>
      </c>
      <c r="B2306">
        <v>2.816901408450704</v>
      </c>
      <c r="C2306">
        <v>3</v>
      </c>
      <c r="E2306">
        <v>71</v>
      </c>
      <c r="F2306">
        <v>6.7610000000000001</v>
      </c>
      <c r="G2306">
        <v>0.51619999999999999</v>
      </c>
      <c r="H2306">
        <v>3.49</v>
      </c>
      <c r="I2306">
        <v>0</v>
      </c>
      <c r="J2306" t="s">
        <v>3126</v>
      </c>
    </row>
    <row r="2307" spans="1:10" x14ac:dyDescent="0.2">
      <c r="A2307">
        <v>10440</v>
      </c>
      <c r="B2307">
        <v>0.15151515151515152</v>
      </c>
      <c r="C2307">
        <v>2</v>
      </c>
      <c r="E2307">
        <v>1320</v>
      </c>
      <c r="F2307">
        <v>0.36399999999999999</v>
      </c>
      <c r="G2307">
        <v>0.46529999999999999</v>
      </c>
      <c r="H2307">
        <v>0.1694</v>
      </c>
      <c r="I2307">
        <v>0</v>
      </c>
      <c r="J2307" t="s">
        <v>3127</v>
      </c>
    </row>
    <row r="2308" spans="1:10" x14ac:dyDescent="0.2">
      <c r="A2308">
        <v>10441</v>
      </c>
      <c r="B2308">
        <v>0.45454545454545453</v>
      </c>
      <c r="C2308">
        <v>2</v>
      </c>
      <c r="D2308">
        <v>0.04</v>
      </c>
      <c r="E2308">
        <v>440</v>
      </c>
      <c r="F2308">
        <v>1.091</v>
      </c>
      <c r="G2308">
        <v>0.46529999999999999</v>
      </c>
      <c r="H2308">
        <v>0.50760000000000005</v>
      </c>
      <c r="I2308">
        <v>2.0304000000000003E-2</v>
      </c>
      <c r="J2308" t="s">
        <v>3128</v>
      </c>
    </row>
    <row r="2309" spans="1:10" x14ac:dyDescent="0.2">
      <c r="A2309">
        <v>10442</v>
      </c>
      <c r="B2309">
        <v>0.37037037037037035</v>
      </c>
      <c r="C2309">
        <v>3</v>
      </c>
      <c r="E2309">
        <v>540</v>
      </c>
      <c r="F2309">
        <v>0.88900000000000001</v>
      </c>
      <c r="G2309">
        <v>0.51619999999999999</v>
      </c>
      <c r="H2309">
        <v>0.45889999999999997</v>
      </c>
      <c r="I2309">
        <v>0</v>
      </c>
      <c r="J2309" t="s">
        <v>3129</v>
      </c>
    </row>
    <row r="2310" spans="1:10" x14ac:dyDescent="0.2">
      <c r="A2310">
        <v>10501</v>
      </c>
      <c r="B2310">
        <v>0.47619047619047616</v>
      </c>
      <c r="C2310">
        <v>3</v>
      </c>
      <c r="E2310">
        <v>420</v>
      </c>
      <c r="F2310">
        <v>1.143</v>
      </c>
      <c r="G2310">
        <v>0.51619999999999999</v>
      </c>
      <c r="H2310">
        <v>0.59</v>
      </c>
      <c r="I2310">
        <v>0</v>
      </c>
      <c r="J2310" t="s">
        <v>246</v>
      </c>
    </row>
    <row r="2311" spans="1:10" x14ac:dyDescent="0.2">
      <c r="A2311">
        <v>10502</v>
      </c>
      <c r="B2311">
        <v>0.24390243902439024</v>
      </c>
      <c r="C2311">
        <v>3</v>
      </c>
      <c r="E2311">
        <v>820</v>
      </c>
      <c r="F2311">
        <v>0.58499999999999996</v>
      </c>
      <c r="G2311">
        <v>0.51619999999999999</v>
      </c>
      <c r="H2311">
        <v>0.30199999999999999</v>
      </c>
      <c r="I2311">
        <v>0</v>
      </c>
      <c r="J2311" t="s">
        <v>750</v>
      </c>
    </row>
    <row r="2312" spans="1:10" x14ac:dyDescent="0.2">
      <c r="A2312">
        <v>10503</v>
      </c>
      <c r="B2312">
        <v>0.8</v>
      </c>
      <c r="C2312">
        <v>1</v>
      </c>
      <c r="E2312">
        <v>250</v>
      </c>
      <c r="F2312">
        <v>1.92</v>
      </c>
      <c r="G2312">
        <v>0.42299999999999999</v>
      </c>
      <c r="H2312">
        <v>0.81220000000000003</v>
      </c>
      <c r="I2312">
        <v>0</v>
      </c>
      <c r="J2312" t="s">
        <v>899</v>
      </c>
    </row>
    <row r="2313" spans="1:10" x14ac:dyDescent="0.2">
      <c r="A2313">
        <v>10504</v>
      </c>
      <c r="B2313">
        <v>0.47619047619047616</v>
      </c>
      <c r="C2313">
        <v>2</v>
      </c>
      <c r="E2313">
        <v>420</v>
      </c>
      <c r="F2313">
        <v>1.143</v>
      </c>
      <c r="G2313">
        <v>0.46529999999999999</v>
      </c>
      <c r="H2313">
        <v>0.53180000000000005</v>
      </c>
      <c r="I2313">
        <v>0</v>
      </c>
      <c r="J2313" t="s">
        <v>900</v>
      </c>
    </row>
    <row r="2314" spans="1:10" x14ac:dyDescent="0.2">
      <c r="A2314">
        <v>10505</v>
      </c>
      <c r="B2314">
        <v>0.35714285714285715</v>
      </c>
      <c r="C2314">
        <v>2</v>
      </c>
      <c r="E2314">
        <v>700</v>
      </c>
      <c r="F2314">
        <v>0.68600000000000005</v>
      </c>
      <c r="G2314">
        <v>0.46529999999999999</v>
      </c>
      <c r="H2314">
        <v>0.31919999999999998</v>
      </c>
      <c r="I2314">
        <v>0</v>
      </c>
      <c r="J2314" t="s">
        <v>1401</v>
      </c>
    </row>
    <row r="2315" spans="1:10" x14ac:dyDescent="0.2">
      <c r="A2315">
        <v>10506</v>
      </c>
      <c r="B2315">
        <v>0.55555555555555558</v>
      </c>
      <c r="C2315">
        <v>2</v>
      </c>
      <c r="D2315">
        <v>0.04</v>
      </c>
      <c r="E2315">
        <v>450</v>
      </c>
      <c r="F2315">
        <v>1.0669999999999999</v>
      </c>
      <c r="G2315">
        <v>0.46529999999999999</v>
      </c>
      <c r="H2315">
        <v>0.4965</v>
      </c>
      <c r="I2315">
        <v>1.9859999999999999E-2</v>
      </c>
      <c r="J2315" t="s">
        <v>461</v>
      </c>
    </row>
    <row r="2316" spans="1:10" x14ac:dyDescent="0.2">
      <c r="A2316">
        <v>10507</v>
      </c>
      <c r="B2316">
        <v>1</v>
      </c>
      <c r="C2316">
        <v>3</v>
      </c>
      <c r="E2316">
        <v>250</v>
      </c>
      <c r="F2316">
        <v>1.92</v>
      </c>
      <c r="G2316">
        <v>0.51619999999999999</v>
      </c>
      <c r="H2316">
        <v>0.99109999999999998</v>
      </c>
      <c r="I2316">
        <v>0</v>
      </c>
      <c r="J2316" t="s">
        <v>712</v>
      </c>
    </row>
    <row r="2317" spans="1:10" x14ac:dyDescent="0.2">
      <c r="A2317">
        <v>10508</v>
      </c>
      <c r="B2317">
        <v>0.24390243902439024</v>
      </c>
      <c r="C2317">
        <v>2</v>
      </c>
      <c r="E2317">
        <v>820</v>
      </c>
      <c r="F2317">
        <v>0.58499999999999996</v>
      </c>
      <c r="G2317">
        <v>0.46529999999999999</v>
      </c>
      <c r="H2317">
        <v>0.2722</v>
      </c>
      <c r="I2317">
        <v>0</v>
      </c>
      <c r="J2317" t="s">
        <v>1554</v>
      </c>
    </row>
    <row r="2318" spans="1:10" x14ac:dyDescent="0.2">
      <c r="A2318">
        <v>10509</v>
      </c>
      <c r="B2318">
        <v>0.5</v>
      </c>
      <c r="C2318">
        <v>3</v>
      </c>
      <c r="D2318">
        <v>0.04</v>
      </c>
      <c r="E2318">
        <v>400</v>
      </c>
      <c r="F2318">
        <v>1.2</v>
      </c>
      <c r="G2318">
        <v>0.51619999999999999</v>
      </c>
      <c r="H2318">
        <v>0.61939999999999995</v>
      </c>
      <c r="I2318">
        <v>2.4775999999999999E-2</v>
      </c>
      <c r="J2318" t="s">
        <v>3130</v>
      </c>
    </row>
    <row r="2319" spans="1:10" x14ac:dyDescent="0.2">
      <c r="A2319">
        <v>10510</v>
      </c>
      <c r="B2319">
        <v>0.5</v>
      </c>
      <c r="C2319">
        <v>3</v>
      </c>
      <c r="E2319">
        <v>400</v>
      </c>
      <c r="F2319">
        <v>1.2</v>
      </c>
      <c r="G2319">
        <v>0.51619999999999999</v>
      </c>
      <c r="H2319">
        <v>0.61939999999999995</v>
      </c>
      <c r="I2319">
        <v>0</v>
      </c>
      <c r="J2319" t="s">
        <v>3131</v>
      </c>
    </row>
    <row r="2320" spans="1:10" x14ac:dyDescent="0.2">
      <c r="A2320">
        <v>10511</v>
      </c>
      <c r="B2320">
        <v>0.2857142857142857</v>
      </c>
      <c r="C2320">
        <v>3</v>
      </c>
      <c r="E2320">
        <v>700</v>
      </c>
      <c r="F2320">
        <v>0.68600000000000005</v>
      </c>
      <c r="G2320">
        <v>0.51619999999999999</v>
      </c>
      <c r="H2320">
        <v>0.35410000000000003</v>
      </c>
      <c r="I2320">
        <v>0</v>
      </c>
      <c r="J2320" t="s">
        <v>187</v>
      </c>
    </row>
    <row r="2321" spans="1:10" x14ac:dyDescent="0.2">
      <c r="A2321">
        <v>10512</v>
      </c>
      <c r="B2321">
        <v>0.86956521739130432</v>
      </c>
      <c r="C2321">
        <v>3</v>
      </c>
      <c r="D2321">
        <v>0.04</v>
      </c>
      <c r="E2321">
        <v>230</v>
      </c>
      <c r="F2321">
        <v>2.0870000000000002</v>
      </c>
      <c r="G2321">
        <v>0.51619999999999999</v>
      </c>
      <c r="H2321">
        <v>1.0772999999999999</v>
      </c>
      <c r="I2321">
        <v>4.3091999999999998E-2</v>
      </c>
      <c r="J2321" t="s">
        <v>1434</v>
      </c>
    </row>
    <row r="2322" spans="1:10" x14ac:dyDescent="0.2">
      <c r="A2322">
        <v>10513</v>
      </c>
      <c r="B2322">
        <v>0.35714285714285715</v>
      </c>
      <c r="C2322">
        <v>3</v>
      </c>
      <c r="E2322">
        <v>560</v>
      </c>
      <c r="F2322">
        <v>0.85699999999999998</v>
      </c>
      <c r="G2322">
        <v>0.51619999999999999</v>
      </c>
      <c r="H2322">
        <v>0.44240000000000002</v>
      </c>
      <c r="I2322">
        <v>0</v>
      </c>
      <c r="J2322" t="s">
        <v>844</v>
      </c>
    </row>
    <row r="2323" spans="1:10" x14ac:dyDescent="0.2">
      <c r="A2323">
        <v>10514</v>
      </c>
      <c r="B2323">
        <v>1</v>
      </c>
      <c r="C2323">
        <v>1</v>
      </c>
      <c r="E2323">
        <v>200</v>
      </c>
      <c r="F2323">
        <v>2.4</v>
      </c>
      <c r="G2323">
        <v>0.42299999999999999</v>
      </c>
      <c r="H2323">
        <v>1.0152000000000001</v>
      </c>
      <c r="I2323">
        <v>0</v>
      </c>
      <c r="J2323" t="s">
        <v>845</v>
      </c>
    </row>
    <row r="2324" spans="1:10" x14ac:dyDescent="0.2">
      <c r="A2324">
        <v>10515</v>
      </c>
      <c r="B2324">
        <v>0.43478260869565216</v>
      </c>
      <c r="C2324">
        <v>1</v>
      </c>
      <c r="D2324">
        <v>0.04</v>
      </c>
      <c r="E2324">
        <v>460</v>
      </c>
      <c r="F2324">
        <v>1.0429999999999999</v>
      </c>
      <c r="G2324">
        <v>0.42299999999999999</v>
      </c>
      <c r="H2324">
        <v>0.44119999999999998</v>
      </c>
      <c r="I2324">
        <v>1.7648E-2</v>
      </c>
      <c r="J2324" t="s">
        <v>547</v>
      </c>
    </row>
    <row r="2325" spans="1:10" x14ac:dyDescent="0.2">
      <c r="A2325">
        <v>10516</v>
      </c>
      <c r="B2325">
        <v>0.76923076923076927</v>
      </c>
      <c r="C2325">
        <v>3</v>
      </c>
      <c r="D2325">
        <v>0.04</v>
      </c>
      <c r="E2325">
        <v>260</v>
      </c>
      <c r="F2325">
        <v>1.8460000000000001</v>
      </c>
      <c r="G2325">
        <v>0.51619999999999999</v>
      </c>
      <c r="H2325">
        <v>0.95289999999999997</v>
      </c>
      <c r="I2325">
        <v>3.8115999999999997E-2</v>
      </c>
      <c r="J2325" t="s">
        <v>389</v>
      </c>
    </row>
    <row r="2326" spans="1:10" x14ac:dyDescent="0.2">
      <c r="A2326">
        <v>10517</v>
      </c>
      <c r="B2326">
        <v>0.83333333333333337</v>
      </c>
      <c r="C2326">
        <v>3</v>
      </c>
      <c r="E2326">
        <v>240</v>
      </c>
      <c r="F2326">
        <v>2</v>
      </c>
      <c r="G2326">
        <v>0.51619999999999999</v>
      </c>
      <c r="H2326">
        <v>1.0324</v>
      </c>
      <c r="I2326">
        <v>0</v>
      </c>
      <c r="J2326" t="s">
        <v>3132</v>
      </c>
    </row>
    <row r="2327" spans="1:10" x14ac:dyDescent="0.2">
      <c r="A2327">
        <v>10518</v>
      </c>
      <c r="B2327">
        <v>0.30769230769230771</v>
      </c>
      <c r="C2327">
        <v>3</v>
      </c>
      <c r="E2327">
        <v>650</v>
      </c>
      <c r="F2327">
        <v>0.73799999999999999</v>
      </c>
      <c r="G2327">
        <v>0.51619999999999999</v>
      </c>
      <c r="H2327">
        <v>0.38100000000000001</v>
      </c>
      <c r="I2327">
        <v>0</v>
      </c>
      <c r="J2327" t="s">
        <v>409</v>
      </c>
    </row>
    <row r="2328" spans="1:10" x14ac:dyDescent="0.2">
      <c r="A2328">
        <v>10519</v>
      </c>
      <c r="B2328">
        <v>0.45977011494252873</v>
      </c>
      <c r="C2328">
        <v>2</v>
      </c>
      <c r="E2328">
        <v>435</v>
      </c>
      <c r="F2328">
        <v>1.103</v>
      </c>
      <c r="G2328">
        <v>0.46529999999999999</v>
      </c>
      <c r="H2328">
        <v>0.51319999999999999</v>
      </c>
      <c r="I2328">
        <v>0</v>
      </c>
      <c r="J2328" t="s">
        <v>3103</v>
      </c>
    </row>
    <row r="2329" spans="1:10" x14ac:dyDescent="0.2">
      <c r="A2329">
        <v>10520</v>
      </c>
      <c r="B2329">
        <v>0.52631578947368418</v>
      </c>
      <c r="C2329">
        <v>2</v>
      </c>
      <c r="E2329">
        <v>380</v>
      </c>
      <c r="F2329">
        <v>1.2629999999999999</v>
      </c>
      <c r="G2329">
        <v>0.46529999999999999</v>
      </c>
      <c r="H2329">
        <v>0.5877</v>
      </c>
      <c r="I2329">
        <v>0</v>
      </c>
      <c r="J2329" t="s">
        <v>3133</v>
      </c>
    </row>
    <row r="2330" spans="1:10" x14ac:dyDescent="0.2">
      <c r="A2330">
        <v>10521</v>
      </c>
      <c r="B2330">
        <v>0.68965517241379315</v>
      </c>
      <c r="C2330">
        <v>3</v>
      </c>
      <c r="D2330">
        <v>0.04</v>
      </c>
      <c r="E2330">
        <v>290</v>
      </c>
      <c r="F2330">
        <v>1.655</v>
      </c>
      <c r="G2330">
        <v>0.51619999999999999</v>
      </c>
      <c r="H2330">
        <v>0.85429999999999995</v>
      </c>
      <c r="I2330">
        <v>3.4172000000000001E-2</v>
      </c>
      <c r="J2330" t="s">
        <v>1900</v>
      </c>
    </row>
    <row r="2331" spans="1:10" x14ac:dyDescent="0.2">
      <c r="A2331">
        <v>10522</v>
      </c>
      <c r="B2331">
        <v>0.51282051282051277</v>
      </c>
      <c r="C2331">
        <v>3</v>
      </c>
      <c r="E2331">
        <v>390</v>
      </c>
      <c r="F2331">
        <v>1.2310000000000001</v>
      </c>
      <c r="G2331">
        <v>0.51619999999999999</v>
      </c>
      <c r="H2331">
        <v>0.63539999999999996</v>
      </c>
      <c r="I2331">
        <v>0</v>
      </c>
      <c r="J2331" t="s">
        <v>3134</v>
      </c>
    </row>
    <row r="2332" spans="1:10" x14ac:dyDescent="0.2">
      <c r="A2332">
        <v>10523</v>
      </c>
      <c r="B2332">
        <v>0.44444444444444442</v>
      </c>
      <c r="C2332">
        <v>3</v>
      </c>
      <c r="E2332">
        <v>450</v>
      </c>
      <c r="F2332">
        <v>1.0669999999999999</v>
      </c>
      <c r="G2332">
        <v>0.51619999999999999</v>
      </c>
      <c r="H2332">
        <v>0.55079999999999996</v>
      </c>
      <c r="I2332">
        <v>0</v>
      </c>
      <c r="J2332" t="s">
        <v>276</v>
      </c>
    </row>
    <row r="2333" spans="1:10" x14ac:dyDescent="0.2">
      <c r="A2333">
        <v>10524</v>
      </c>
      <c r="B2333">
        <v>1.9047619047619047</v>
      </c>
      <c r="C2333">
        <v>3</v>
      </c>
      <c r="D2333">
        <v>0.04</v>
      </c>
      <c r="E2333">
        <v>105</v>
      </c>
      <c r="F2333">
        <v>4.5709999999999997</v>
      </c>
      <c r="G2333">
        <v>0.51619999999999999</v>
      </c>
      <c r="H2333">
        <v>2.3595999999999999</v>
      </c>
      <c r="I2333">
        <v>9.4383999999999996E-2</v>
      </c>
      <c r="J2333" t="s">
        <v>277</v>
      </c>
    </row>
    <row r="2334" spans="1:10" x14ac:dyDescent="0.2">
      <c r="A2334">
        <v>10525</v>
      </c>
      <c r="B2334">
        <v>0.22222222222222221</v>
      </c>
      <c r="C2334">
        <v>2</v>
      </c>
      <c r="D2334">
        <v>0.04</v>
      </c>
      <c r="E2334">
        <v>900</v>
      </c>
      <c r="F2334">
        <v>0.53300000000000003</v>
      </c>
      <c r="G2334">
        <v>0.46529999999999999</v>
      </c>
      <c r="H2334">
        <v>0.248</v>
      </c>
      <c r="I2334">
        <v>9.92E-3</v>
      </c>
      <c r="J2334" t="s">
        <v>759</v>
      </c>
    </row>
    <row r="2335" spans="1:10" x14ac:dyDescent="0.2">
      <c r="A2335">
        <v>10526</v>
      </c>
      <c r="B2335">
        <v>0.2</v>
      </c>
      <c r="C2335">
        <v>2</v>
      </c>
      <c r="E2335">
        <v>1000</v>
      </c>
      <c r="F2335">
        <v>0.48</v>
      </c>
      <c r="G2335">
        <v>0.46529999999999999</v>
      </c>
      <c r="H2335">
        <v>0.2233</v>
      </c>
      <c r="I2335">
        <v>0</v>
      </c>
      <c r="J2335" t="s">
        <v>1658</v>
      </c>
    </row>
    <row r="2336" spans="1:10" x14ac:dyDescent="0.2">
      <c r="A2336">
        <v>10527</v>
      </c>
      <c r="B2336">
        <v>0.47619047619047616</v>
      </c>
      <c r="C2336">
        <v>3</v>
      </c>
      <c r="E2336">
        <v>420</v>
      </c>
      <c r="F2336">
        <v>1.143</v>
      </c>
      <c r="G2336">
        <v>0.51619999999999999</v>
      </c>
      <c r="H2336">
        <v>0.59</v>
      </c>
      <c r="I2336">
        <v>0</v>
      </c>
      <c r="J2336" t="s">
        <v>278</v>
      </c>
    </row>
    <row r="2337" spans="1:10" x14ac:dyDescent="0.2">
      <c r="A2337">
        <v>10528</v>
      </c>
      <c r="B2337">
        <v>0.5714285714285714</v>
      </c>
      <c r="C2337">
        <v>3</v>
      </c>
      <c r="E2337">
        <v>350</v>
      </c>
      <c r="F2337">
        <v>1.371</v>
      </c>
      <c r="G2337">
        <v>0.51619999999999999</v>
      </c>
      <c r="H2337">
        <v>0.7077</v>
      </c>
      <c r="I2337">
        <v>0</v>
      </c>
      <c r="J2337" t="s">
        <v>3135</v>
      </c>
    </row>
    <row r="2338" spans="1:10" x14ac:dyDescent="0.2">
      <c r="A2338">
        <v>10529</v>
      </c>
      <c r="B2338">
        <v>0.30769230769230771</v>
      </c>
      <c r="C2338">
        <v>1</v>
      </c>
      <c r="E2338">
        <v>650</v>
      </c>
      <c r="F2338">
        <v>0.73799999999999999</v>
      </c>
      <c r="G2338">
        <v>0.42299999999999999</v>
      </c>
      <c r="H2338">
        <v>0.31219999999999998</v>
      </c>
      <c r="I2338">
        <v>0</v>
      </c>
      <c r="J2338" t="s">
        <v>458</v>
      </c>
    </row>
    <row r="2339" spans="1:10" x14ac:dyDescent="0.2">
      <c r="A2339">
        <v>10530</v>
      </c>
      <c r="B2339">
        <v>0.2857142857142857</v>
      </c>
      <c r="C2339">
        <v>2</v>
      </c>
      <c r="E2339">
        <v>700</v>
      </c>
      <c r="F2339">
        <v>0.68600000000000005</v>
      </c>
      <c r="G2339">
        <v>0.46529999999999999</v>
      </c>
      <c r="H2339">
        <v>0.31919999999999998</v>
      </c>
      <c r="I2339">
        <v>0</v>
      </c>
      <c r="J2339" t="s">
        <v>326</v>
      </c>
    </row>
    <row r="2340" spans="1:10" x14ac:dyDescent="0.2">
      <c r="A2340">
        <v>10531</v>
      </c>
      <c r="B2340">
        <v>1.1111111111111112</v>
      </c>
      <c r="C2340">
        <v>3</v>
      </c>
      <c r="E2340">
        <v>180</v>
      </c>
      <c r="F2340">
        <v>2.6669999999999998</v>
      </c>
      <c r="G2340">
        <v>0.51619999999999999</v>
      </c>
      <c r="H2340">
        <v>1.3767</v>
      </c>
      <c r="I2340">
        <v>0</v>
      </c>
      <c r="J2340" t="s">
        <v>1165</v>
      </c>
    </row>
    <row r="2341" spans="1:10" x14ac:dyDescent="0.2">
      <c r="A2341">
        <v>10532</v>
      </c>
      <c r="B2341">
        <v>1.3793103448275863</v>
      </c>
      <c r="C2341">
        <v>4</v>
      </c>
      <c r="E2341">
        <v>145</v>
      </c>
      <c r="F2341">
        <v>3.31</v>
      </c>
      <c r="G2341">
        <v>0.57530000000000003</v>
      </c>
      <c r="H2341">
        <v>1.9041999999999999</v>
      </c>
      <c r="I2341">
        <v>0</v>
      </c>
      <c r="J2341" t="s">
        <v>1183</v>
      </c>
    </row>
    <row r="2342" spans="1:10" x14ac:dyDescent="0.2">
      <c r="A2342">
        <v>10533</v>
      </c>
      <c r="B2342">
        <v>0.2</v>
      </c>
      <c r="C2342">
        <v>1</v>
      </c>
      <c r="D2342">
        <v>0.04</v>
      </c>
      <c r="E2342">
        <v>1000</v>
      </c>
      <c r="F2342">
        <v>0.48</v>
      </c>
      <c r="G2342">
        <v>0.42299999999999999</v>
      </c>
      <c r="H2342">
        <v>0.20300000000000001</v>
      </c>
      <c r="I2342">
        <v>8.1200000000000005E-3</v>
      </c>
      <c r="J2342" t="s">
        <v>1184</v>
      </c>
    </row>
    <row r="2343" spans="1:10" x14ac:dyDescent="0.2">
      <c r="A2343">
        <v>10534</v>
      </c>
      <c r="B2343">
        <v>1</v>
      </c>
      <c r="C2343">
        <v>2</v>
      </c>
      <c r="E2343">
        <v>200</v>
      </c>
      <c r="F2343">
        <v>2.4</v>
      </c>
      <c r="G2343">
        <v>0.46529999999999999</v>
      </c>
      <c r="H2343">
        <v>1.1167</v>
      </c>
      <c r="I2343">
        <v>0</v>
      </c>
      <c r="J2343" t="s">
        <v>3136</v>
      </c>
    </row>
    <row r="2344" spans="1:10" x14ac:dyDescent="0.2">
      <c r="A2344">
        <v>10535</v>
      </c>
      <c r="B2344">
        <v>0.76923076923076927</v>
      </c>
      <c r="C2344">
        <v>2</v>
      </c>
      <c r="D2344">
        <v>0.04</v>
      </c>
      <c r="E2344">
        <v>260</v>
      </c>
      <c r="F2344">
        <v>1.8460000000000001</v>
      </c>
      <c r="G2344">
        <v>0.46529999999999999</v>
      </c>
      <c r="H2344">
        <v>0.8589</v>
      </c>
      <c r="I2344">
        <v>3.4355999999999998E-2</v>
      </c>
      <c r="J2344" t="s">
        <v>3137</v>
      </c>
    </row>
    <row r="2345" spans="1:10" x14ac:dyDescent="0.2">
      <c r="A2345">
        <v>10536</v>
      </c>
      <c r="B2345">
        <v>1.6666666666666667</v>
      </c>
      <c r="C2345">
        <v>4</v>
      </c>
      <c r="E2345">
        <v>120</v>
      </c>
      <c r="F2345">
        <v>4</v>
      </c>
      <c r="G2345">
        <v>0.57530000000000003</v>
      </c>
      <c r="H2345">
        <v>2.3012000000000001</v>
      </c>
      <c r="I2345">
        <v>0</v>
      </c>
      <c r="J2345" t="s">
        <v>2683</v>
      </c>
    </row>
    <row r="2346" spans="1:10" x14ac:dyDescent="0.2">
      <c r="A2346">
        <v>10537</v>
      </c>
      <c r="B2346">
        <v>0.36363636363636365</v>
      </c>
      <c r="C2346">
        <v>1</v>
      </c>
      <c r="E2346">
        <v>550</v>
      </c>
      <c r="F2346">
        <v>0.873</v>
      </c>
      <c r="G2346">
        <v>0.42299999999999999</v>
      </c>
      <c r="H2346">
        <v>0.36930000000000002</v>
      </c>
      <c r="I2346">
        <v>0</v>
      </c>
      <c r="J2346" t="s">
        <v>1664</v>
      </c>
    </row>
    <row r="2347" spans="1:10" x14ac:dyDescent="0.2">
      <c r="A2347">
        <v>10538</v>
      </c>
      <c r="B2347">
        <v>0.25</v>
      </c>
      <c r="C2347">
        <v>1</v>
      </c>
      <c r="E2347">
        <v>800</v>
      </c>
      <c r="F2347">
        <v>0.6</v>
      </c>
      <c r="G2347">
        <v>0.42299999999999999</v>
      </c>
      <c r="H2347">
        <v>0.25380000000000003</v>
      </c>
      <c r="I2347">
        <v>0</v>
      </c>
      <c r="J2347" t="s">
        <v>1314</v>
      </c>
    </row>
    <row r="2348" spans="1:10" x14ac:dyDescent="0.2">
      <c r="A2348">
        <v>10539</v>
      </c>
      <c r="B2348">
        <v>0.10526315789473684</v>
      </c>
      <c r="C2348">
        <v>1</v>
      </c>
      <c r="E2348">
        <v>1900</v>
      </c>
      <c r="F2348">
        <v>0.253</v>
      </c>
      <c r="G2348">
        <v>0.42299999999999999</v>
      </c>
      <c r="H2348">
        <v>0.107</v>
      </c>
      <c r="I2348">
        <v>0</v>
      </c>
      <c r="J2348" t="s">
        <v>558</v>
      </c>
    </row>
    <row r="2349" spans="1:10" x14ac:dyDescent="0.2">
      <c r="A2349">
        <v>10540</v>
      </c>
      <c r="B2349">
        <v>0.36363636363636365</v>
      </c>
      <c r="C2349">
        <v>4</v>
      </c>
      <c r="E2349">
        <v>550</v>
      </c>
      <c r="F2349">
        <v>0.873</v>
      </c>
      <c r="G2349">
        <v>0.57530000000000003</v>
      </c>
      <c r="H2349">
        <v>0.50219999999999998</v>
      </c>
      <c r="I2349">
        <v>0</v>
      </c>
      <c r="J2349" t="s">
        <v>559</v>
      </c>
    </row>
    <row r="2350" spans="1:10" x14ac:dyDescent="0.2">
      <c r="A2350">
        <v>10541</v>
      </c>
      <c r="B2350">
        <v>0.26666666666666666</v>
      </c>
      <c r="C2350">
        <v>3</v>
      </c>
      <c r="E2350">
        <v>750</v>
      </c>
      <c r="F2350">
        <v>0.64</v>
      </c>
      <c r="G2350">
        <v>0.51619999999999999</v>
      </c>
      <c r="H2350">
        <v>0.33040000000000003</v>
      </c>
      <c r="I2350">
        <v>0</v>
      </c>
      <c r="J2350" t="s">
        <v>3138</v>
      </c>
    </row>
    <row r="2351" spans="1:10" x14ac:dyDescent="0.2">
      <c r="A2351">
        <v>10601</v>
      </c>
      <c r="B2351">
        <v>0.47619047619047616</v>
      </c>
      <c r="C2351">
        <v>3</v>
      </c>
      <c r="E2351">
        <v>420</v>
      </c>
      <c r="F2351">
        <v>1.143</v>
      </c>
      <c r="G2351">
        <v>0.51619999999999999</v>
      </c>
      <c r="H2351">
        <v>0.59</v>
      </c>
      <c r="I2351">
        <v>0</v>
      </c>
      <c r="J2351" t="s">
        <v>246</v>
      </c>
    </row>
    <row r="2352" spans="1:10" x14ac:dyDescent="0.2">
      <c r="A2352">
        <v>10602</v>
      </c>
      <c r="B2352">
        <v>0.24390243902439024</v>
      </c>
      <c r="C2352">
        <v>3</v>
      </c>
      <c r="E2352">
        <v>820</v>
      </c>
      <c r="F2352">
        <v>0.58499999999999996</v>
      </c>
      <c r="G2352">
        <v>0.51619999999999999</v>
      </c>
      <c r="H2352">
        <v>0.30199999999999999</v>
      </c>
      <c r="I2352">
        <v>0</v>
      </c>
      <c r="J2352" t="s">
        <v>750</v>
      </c>
    </row>
    <row r="2353" spans="1:10" x14ac:dyDescent="0.2">
      <c r="A2353">
        <v>10603</v>
      </c>
      <c r="B2353">
        <v>0.83333333333333337</v>
      </c>
      <c r="C2353">
        <v>1</v>
      </c>
      <c r="E2353">
        <v>240</v>
      </c>
      <c r="F2353">
        <v>2</v>
      </c>
      <c r="G2353">
        <v>0.42299999999999999</v>
      </c>
      <c r="H2353">
        <v>0.84599999999999997</v>
      </c>
      <c r="I2353">
        <v>0</v>
      </c>
      <c r="J2353" t="s">
        <v>758</v>
      </c>
    </row>
    <row r="2354" spans="1:10" x14ac:dyDescent="0.2">
      <c r="A2354">
        <v>10604</v>
      </c>
      <c r="B2354">
        <v>0.54054054054054057</v>
      </c>
      <c r="C2354">
        <v>2</v>
      </c>
      <c r="E2354">
        <v>370</v>
      </c>
      <c r="F2354">
        <v>1.2969999999999999</v>
      </c>
      <c r="G2354">
        <v>0.46529999999999999</v>
      </c>
      <c r="H2354">
        <v>0.60350000000000004</v>
      </c>
      <c r="I2354">
        <v>0</v>
      </c>
      <c r="J2354" t="s">
        <v>793</v>
      </c>
    </row>
    <row r="2355" spans="1:10" x14ac:dyDescent="0.2">
      <c r="A2355">
        <v>10605</v>
      </c>
      <c r="B2355">
        <v>0.73529411764705888</v>
      </c>
      <c r="C2355">
        <v>2</v>
      </c>
      <c r="E2355">
        <v>340</v>
      </c>
      <c r="F2355">
        <v>1.4119999999999999</v>
      </c>
      <c r="G2355">
        <v>0.46529999999999999</v>
      </c>
      <c r="H2355">
        <v>0.65700000000000003</v>
      </c>
      <c r="I2355">
        <v>0</v>
      </c>
      <c r="J2355" t="s">
        <v>794</v>
      </c>
    </row>
    <row r="2356" spans="1:10" x14ac:dyDescent="0.2">
      <c r="A2356">
        <v>10606</v>
      </c>
      <c r="B2356">
        <v>0.55555555555555558</v>
      </c>
      <c r="C2356">
        <v>2</v>
      </c>
      <c r="D2356">
        <v>0.04</v>
      </c>
      <c r="E2356">
        <v>450</v>
      </c>
      <c r="F2356">
        <v>1.0669999999999999</v>
      </c>
      <c r="G2356">
        <v>0.46529999999999999</v>
      </c>
      <c r="H2356">
        <v>0.4965</v>
      </c>
      <c r="I2356">
        <v>1.9859999999999999E-2</v>
      </c>
      <c r="J2356" t="s">
        <v>461</v>
      </c>
    </row>
    <row r="2357" spans="1:10" x14ac:dyDescent="0.2">
      <c r="A2357">
        <v>10607</v>
      </c>
      <c r="B2357">
        <v>1</v>
      </c>
      <c r="C2357">
        <v>3</v>
      </c>
      <c r="E2357">
        <v>250</v>
      </c>
      <c r="F2357">
        <v>1.92</v>
      </c>
      <c r="G2357">
        <v>0.51619999999999999</v>
      </c>
      <c r="H2357">
        <v>0.99109999999999998</v>
      </c>
      <c r="I2357">
        <v>0</v>
      </c>
      <c r="J2357" t="s">
        <v>712</v>
      </c>
    </row>
    <row r="2358" spans="1:10" x14ac:dyDescent="0.2">
      <c r="A2358">
        <v>10608</v>
      </c>
      <c r="B2358">
        <v>0.54054054054054057</v>
      </c>
      <c r="C2358">
        <v>1</v>
      </c>
      <c r="E2358">
        <v>370</v>
      </c>
      <c r="F2358">
        <v>1.2969999999999999</v>
      </c>
      <c r="G2358">
        <v>0.42299999999999999</v>
      </c>
      <c r="H2358">
        <v>0.54859999999999998</v>
      </c>
      <c r="I2358">
        <v>0</v>
      </c>
      <c r="J2358" t="s">
        <v>35</v>
      </c>
    </row>
    <row r="2359" spans="1:10" x14ac:dyDescent="0.2">
      <c r="A2359">
        <v>10609</v>
      </c>
      <c r="B2359">
        <v>0.44444444444444442</v>
      </c>
      <c r="C2359">
        <v>1</v>
      </c>
      <c r="D2359">
        <v>0.04</v>
      </c>
      <c r="E2359">
        <v>450</v>
      </c>
      <c r="F2359">
        <v>1.0669999999999999</v>
      </c>
      <c r="G2359">
        <v>0.42299999999999999</v>
      </c>
      <c r="H2359">
        <v>0.45129999999999998</v>
      </c>
      <c r="I2359">
        <v>1.8051999999999999E-2</v>
      </c>
      <c r="J2359" t="s">
        <v>36</v>
      </c>
    </row>
    <row r="2360" spans="1:10" x14ac:dyDescent="0.2">
      <c r="A2360">
        <v>10610</v>
      </c>
      <c r="B2360">
        <v>0.83333333333333337</v>
      </c>
      <c r="C2360">
        <v>3</v>
      </c>
      <c r="E2360">
        <v>240</v>
      </c>
      <c r="F2360">
        <v>2</v>
      </c>
      <c r="G2360">
        <v>0.51619999999999999</v>
      </c>
      <c r="H2360">
        <v>1.0324</v>
      </c>
      <c r="I2360">
        <v>0</v>
      </c>
      <c r="J2360" t="s">
        <v>2786</v>
      </c>
    </row>
    <row r="2361" spans="1:10" x14ac:dyDescent="0.2">
      <c r="A2361">
        <v>10611</v>
      </c>
      <c r="B2361">
        <v>1.4285714285714286</v>
      </c>
      <c r="C2361">
        <v>2</v>
      </c>
      <c r="E2361">
        <v>140</v>
      </c>
      <c r="F2361">
        <v>3.4289999999999998</v>
      </c>
      <c r="G2361">
        <v>0.46529999999999999</v>
      </c>
      <c r="H2361">
        <v>1.5954999999999999</v>
      </c>
      <c r="I2361">
        <v>0</v>
      </c>
      <c r="J2361" t="s">
        <v>861</v>
      </c>
    </row>
    <row r="2362" spans="1:10" x14ac:dyDescent="0.2">
      <c r="A2362">
        <v>10612</v>
      </c>
      <c r="B2362">
        <v>0.449438202247191</v>
      </c>
      <c r="C2362">
        <v>2</v>
      </c>
      <c r="E2362">
        <v>445</v>
      </c>
      <c r="F2362">
        <v>1.079</v>
      </c>
      <c r="G2362">
        <v>0.46529999999999999</v>
      </c>
      <c r="H2362">
        <v>0.50209999999999999</v>
      </c>
      <c r="I2362">
        <v>0</v>
      </c>
      <c r="J2362" t="s">
        <v>346</v>
      </c>
    </row>
    <row r="2363" spans="1:10" x14ac:dyDescent="0.2">
      <c r="A2363">
        <v>10613</v>
      </c>
      <c r="B2363">
        <v>0.46511627906976744</v>
      </c>
      <c r="C2363">
        <v>2</v>
      </c>
      <c r="E2363">
        <v>430</v>
      </c>
      <c r="F2363">
        <v>1.1160000000000001</v>
      </c>
      <c r="G2363">
        <v>0.46529999999999999</v>
      </c>
      <c r="H2363">
        <v>0.51929999999999998</v>
      </c>
      <c r="I2363">
        <v>0</v>
      </c>
      <c r="J2363" t="s">
        <v>3101</v>
      </c>
    </row>
    <row r="2364" spans="1:10" x14ac:dyDescent="0.2">
      <c r="A2364">
        <v>10614</v>
      </c>
      <c r="B2364">
        <v>0.37037037037037035</v>
      </c>
      <c r="C2364">
        <v>3</v>
      </c>
      <c r="E2364">
        <v>540</v>
      </c>
      <c r="F2364">
        <v>0.88900000000000001</v>
      </c>
      <c r="G2364">
        <v>0.51619999999999999</v>
      </c>
      <c r="H2364">
        <v>0.45889999999999997</v>
      </c>
      <c r="I2364">
        <v>0</v>
      </c>
      <c r="J2364" t="s">
        <v>991</v>
      </c>
    </row>
    <row r="2365" spans="1:10" x14ac:dyDescent="0.2">
      <c r="A2365">
        <v>10615</v>
      </c>
      <c r="B2365">
        <v>0.5714285714285714</v>
      </c>
      <c r="C2365">
        <v>2</v>
      </c>
      <c r="E2365">
        <v>350</v>
      </c>
      <c r="F2365">
        <v>1.371</v>
      </c>
      <c r="G2365">
        <v>0.46529999999999999</v>
      </c>
      <c r="H2365">
        <v>0.63790000000000002</v>
      </c>
      <c r="I2365">
        <v>0</v>
      </c>
      <c r="J2365" t="s">
        <v>3139</v>
      </c>
    </row>
    <row r="2366" spans="1:10" x14ac:dyDescent="0.2">
      <c r="A2366">
        <v>10616</v>
      </c>
      <c r="B2366">
        <v>0.52631578947368418</v>
      </c>
      <c r="C2366">
        <v>3</v>
      </c>
      <c r="E2366">
        <v>380</v>
      </c>
      <c r="F2366">
        <v>1.2629999999999999</v>
      </c>
      <c r="G2366">
        <v>0.51619999999999999</v>
      </c>
      <c r="H2366">
        <v>0.65200000000000002</v>
      </c>
      <c r="I2366">
        <v>0</v>
      </c>
      <c r="J2366" t="s">
        <v>1329</v>
      </c>
    </row>
    <row r="2367" spans="1:10" x14ac:dyDescent="0.2">
      <c r="A2367">
        <v>10617</v>
      </c>
      <c r="B2367">
        <v>0.2857142857142857</v>
      </c>
      <c r="C2367">
        <v>3</v>
      </c>
      <c r="E2367">
        <v>700</v>
      </c>
      <c r="F2367">
        <v>0.68600000000000005</v>
      </c>
      <c r="G2367">
        <v>0.51619999999999999</v>
      </c>
      <c r="H2367">
        <v>0.35410000000000003</v>
      </c>
      <c r="I2367">
        <v>0</v>
      </c>
      <c r="J2367" t="s">
        <v>1238</v>
      </c>
    </row>
    <row r="2368" spans="1:10" x14ac:dyDescent="0.2">
      <c r="A2368">
        <v>10618</v>
      </c>
      <c r="B2368">
        <v>0.44444444444444442</v>
      </c>
      <c r="C2368">
        <v>3</v>
      </c>
      <c r="E2368">
        <v>450</v>
      </c>
      <c r="F2368">
        <v>1.0669999999999999</v>
      </c>
      <c r="G2368">
        <v>0.51619999999999999</v>
      </c>
      <c r="H2368">
        <v>0.55079999999999996</v>
      </c>
      <c r="I2368">
        <v>0</v>
      </c>
      <c r="J2368" t="s">
        <v>276</v>
      </c>
    </row>
    <row r="2369" spans="1:10" x14ac:dyDescent="0.2">
      <c r="A2369">
        <v>10619</v>
      </c>
      <c r="B2369">
        <v>0.34482758620689657</v>
      </c>
      <c r="C2369">
        <v>3</v>
      </c>
      <c r="D2369">
        <v>0.04</v>
      </c>
      <c r="E2369">
        <v>580</v>
      </c>
      <c r="F2369">
        <v>0.82799999999999996</v>
      </c>
      <c r="G2369">
        <v>0.51619999999999999</v>
      </c>
      <c r="H2369">
        <v>0.4274</v>
      </c>
      <c r="I2369">
        <v>1.7096E-2</v>
      </c>
      <c r="J2369" t="s">
        <v>1239</v>
      </c>
    </row>
    <row r="2370" spans="1:10" x14ac:dyDescent="0.2">
      <c r="A2370">
        <v>10620</v>
      </c>
      <c r="B2370">
        <v>0.58823529411764708</v>
      </c>
      <c r="C2370">
        <v>3</v>
      </c>
      <c r="E2370">
        <v>340</v>
      </c>
      <c r="F2370">
        <v>1.4119999999999999</v>
      </c>
      <c r="G2370">
        <v>0.51619999999999999</v>
      </c>
      <c r="H2370">
        <v>0.72889999999999999</v>
      </c>
      <c r="I2370">
        <v>0</v>
      </c>
      <c r="J2370" t="s">
        <v>1240</v>
      </c>
    </row>
    <row r="2371" spans="1:10" x14ac:dyDescent="0.2">
      <c r="A2371">
        <v>10621</v>
      </c>
      <c r="B2371">
        <v>1.0526315789473684</v>
      </c>
      <c r="C2371">
        <v>3</v>
      </c>
      <c r="D2371">
        <v>0.04</v>
      </c>
      <c r="E2371">
        <v>190</v>
      </c>
      <c r="F2371">
        <v>2.5259999999999998</v>
      </c>
      <c r="G2371">
        <v>0.51619999999999999</v>
      </c>
      <c r="H2371">
        <v>1.3039000000000001</v>
      </c>
      <c r="I2371">
        <v>5.2156000000000001E-2</v>
      </c>
      <c r="J2371" t="s">
        <v>1252</v>
      </c>
    </row>
    <row r="2372" spans="1:10" x14ac:dyDescent="0.2">
      <c r="A2372">
        <v>10622</v>
      </c>
      <c r="B2372">
        <v>0.27972027972027974</v>
      </c>
      <c r="C2372">
        <v>2</v>
      </c>
      <c r="D2372">
        <v>0.04</v>
      </c>
      <c r="E2372">
        <v>715</v>
      </c>
      <c r="F2372">
        <v>0.67100000000000004</v>
      </c>
      <c r="G2372">
        <v>0.46529999999999999</v>
      </c>
      <c r="H2372">
        <v>0.31219999999999998</v>
      </c>
      <c r="I2372">
        <v>1.2487999999999999E-2</v>
      </c>
      <c r="J2372" t="s">
        <v>1253</v>
      </c>
    </row>
    <row r="2373" spans="1:10" x14ac:dyDescent="0.2">
      <c r="A2373">
        <v>10623</v>
      </c>
      <c r="B2373">
        <v>0.21505376344086022</v>
      </c>
      <c r="C2373">
        <v>1</v>
      </c>
      <c r="E2373">
        <v>930</v>
      </c>
      <c r="F2373">
        <v>0.51600000000000001</v>
      </c>
      <c r="G2373">
        <v>0.42299999999999999</v>
      </c>
      <c r="H2373">
        <v>0.21829999999999999</v>
      </c>
      <c r="I2373">
        <v>0</v>
      </c>
      <c r="J2373" t="s">
        <v>1208</v>
      </c>
    </row>
    <row r="2374" spans="1:10" x14ac:dyDescent="0.2">
      <c r="A2374">
        <v>10624</v>
      </c>
      <c r="B2374">
        <v>1</v>
      </c>
      <c r="C2374">
        <v>3</v>
      </c>
      <c r="D2374">
        <v>0.04</v>
      </c>
      <c r="E2374">
        <v>200</v>
      </c>
      <c r="F2374">
        <v>2.4</v>
      </c>
      <c r="G2374">
        <v>0.51619999999999999</v>
      </c>
      <c r="H2374">
        <v>1.2388999999999999</v>
      </c>
      <c r="I2374">
        <v>4.9555999999999996E-2</v>
      </c>
      <c r="J2374" t="s">
        <v>3104</v>
      </c>
    </row>
    <row r="2375" spans="1:10" x14ac:dyDescent="0.2">
      <c r="A2375">
        <v>10625</v>
      </c>
      <c r="B2375">
        <v>1</v>
      </c>
      <c r="C2375">
        <v>3</v>
      </c>
      <c r="E2375">
        <v>200</v>
      </c>
      <c r="F2375">
        <v>2.4</v>
      </c>
      <c r="G2375">
        <v>0.51619999999999999</v>
      </c>
      <c r="H2375">
        <v>1.2388999999999999</v>
      </c>
      <c r="I2375">
        <v>0</v>
      </c>
      <c r="J2375" t="s">
        <v>1714</v>
      </c>
    </row>
    <row r="2376" spans="1:10" x14ac:dyDescent="0.2">
      <c r="A2376">
        <v>10626</v>
      </c>
      <c r="B2376">
        <v>1.1111111111111112</v>
      </c>
      <c r="C2376">
        <v>3</v>
      </c>
      <c r="D2376">
        <v>0.04</v>
      </c>
      <c r="E2376">
        <v>180</v>
      </c>
      <c r="F2376">
        <v>2.6669999999999998</v>
      </c>
      <c r="G2376">
        <v>0.51619999999999999</v>
      </c>
      <c r="H2376">
        <v>1.3767</v>
      </c>
      <c r="I2376">
        <v>5.5068000000000006E-2</v>
      </c>
      <c r="J2376" t="s">
        <v>279</v>
      </c>
    </row>
    <row r="2377" spans="1:10" x14ac:dyDescent="0.2">
      <c r="A2377">
        <v>10627</v>
      </c>
      <c r="B2377">
        <v>0.76923076923076927</v>
      </c>
      <c r="C2377">
        <v>2</v>
      </c>
      <c r="D2377">
        <v>0.04</v>
      </c>
      <c r="E2377">
        <v>260</v>
      </c>
      <c r="F2377">
        <v>1.8460000000000001</v>
      </c>
      <c r="G2377">
        <v>0.46529999999999999</v>
      </c>
      <c r="H2377">
        <v>0.8589</v>
      </c>
      <c r="I2377">
        <v>3.4355999999999998E-2</v>
      </c>
      <c r="J2377" t="s">
        <v>3137</v>
      </c>
    </row>
    <row r="2378" spans="1:10" x14ac:dyDescent="0.2">
      <c r="A2378">
        <v>10628</v>
      </c>
      <c r="B2378">
        <v>1.6666666666666667</v>
      </c>
      <c r="C2378">
        <v>4</v>
      </c>
      <c r="E2378">
        <v>120</v>
      </c>
      <c r="F2378">
        <v>4</v>
      </c>
      <c r="G2378">
        <v>0.57530000000000003</v>
      </c>
      <c r="H2378">
        <v>2.3012000000000001</v>
      </c>
      <c r="I2378">
        <v>0</v>
      </c>
      <c r="J2378" t="s">
        <v>2683</v>
      </c>
    </row>
    <row r="2379" spans="1:10" x14ac:dyDescent="0.2">
      <c r="A2379">
        <v>10629</v>
      </c>
      <c r="B2379">
        <v>0.36363636363636365</v>
      </c>
      <c r="C2379">
        <v>1</v>
      </c>
      <c r="E2379">
        <v>550</v>
      </c>
      <c r="F2379">
        <v>0.873</v>
      </c>
      <c r="G2379">
        <v>0.42299999999999999</v>
      </c>
      <c r="H2379">
        <v>0.36930000000000002</v>
      </c>
      <c r="I2379">
        <v>0</v>
      </c>
      <c r="J2379" t="s">
        <v>1664</v>
      </c>
    </row>
    <row r="2380" spans="1:10" x14ac:dyDescent="0.2">
      <c r="A2380">
        <v>10630</v>
      </c>
      <c r="B2380">
        <v>0.25</v>
      </c>
      <c r="C2380">
        <v>1</v>
      </c>
      <c r="E2380">
        <v>800</v>
      </c>
      <c r="F2380">
        <v>0.6</v>
      </c>
      <c r="G2380">
        <v>0.42299999999999999</v>
      </c>
      <c r="H2380">
        <v>0.25380000000000003</v>
      </c>
      <c r="I2380">
        <v>0</v>
      </c>
      <c r="J2380" t="s">
        <v>1314</v>
      </c>
    </row>
    <row r="2381" spans="1:10" x14ac:dyDescent="0.2">
      <c r="A2381">
        <v>10631</v>
      </c>
      <c r="B2381">
        <v>0.10526315789473684</v>
      </c>
      <c r="C2381">
        <v>1</v>
      </c>
      <c r="E2381">
        <v>1900</v>
      </c>
      <c r="F2381">
        <v>0.253</v>
      </c>
      <c r="G2381">
        <v>0.42299999999999999</v>
      </c>
      <c r="H2381">
        <v>0.107</v>
      </c>
      <c r="I2381">
        <v>0</v>
      </c>
      <c r="J2381" t="s">
        <v>558</v>
      </c>
    </row>
    <row r="2382" spans="1:10" x14ac:dyDescent="0.2">
      <c r="A2382">
        <v>10632</v>
      </c>
      <c r="B2382">
        <v>0.36363636363636365</v>
      </c>
      <c r="C2382">
        <v>4</v>
      </c>
      <c r="E2382">
        <v>550</v>
      </c>
      <c r="F2382">
        <v>0.873</v>
      </c>
      <c r="G2382">
        <v>0.57530000000000003</v>
      </c>
      <c r="H2382">
        <v>0.50219999999999998</v>
      </c>
      <c r="I2382">
        <v>0</v>
      </c>
      <c r="J2382" t="s">
        <v>559</v>
      </c>
    </row>
    <row r="2383" spans="1:10" x14ac:dyDescent="0.2">
      <c r="A2383">
        <v>10633</v>
      </c>
      <c r="B2383">
        <v>0.26666666666666666</v>
      </c>
      <c r="C2383">
        <v>3</v>
      </c>
      <c r="E2383">
        <v>750</v>
      </c>
      <c r="F2383">
        <v>0.64</v>
      </c>
      <c r="G2383">
        <v>0.51619999999999999</v>
      </c>
      <c r="H2383">
        <v>0.33040000000000003</v>
      </c>
      <c r="I2383">
        <v>0</v>
      </c>
      <c r="J2383" t="s">
        <v>3138</v>
      </c>
    </row>
    <row r="2384" spans="1:10" x14ac:dyDescent="0.2">
      <c r="A2384">
        <v>10701</v>
      </c>
      <c r="B2384">
        <v>0.38461538461538464</v>
      </c>
      <c r="C2384">
        <v>3</v>
      </c>
      <c r="E2384">
        <v>520</v>
      </c>
      <c r="F2384">
        <v>0.92300000000000004</v>
      </c>
      <c r="G2384">
        <v>0.51619999999999999</v>
      </c>
      <c r="H2384">
        <v>0.47649999999999998</v>
      </c>
      <c r="I2384">
        <v>0</v>
      </c>
      <c r="J2384" t="s">
        <v>1192</v>
      </c>
    </row>
    <row r="2385" spans="1:10" x14ac:dyDescent="0.2">
      <c r="A2385">
        <v>10702</v>
      </c>
      <c r="B2385">
        <v>0.32258064516129031</v>
      </c>
      <c r="C2385">
        <v>3</v>
      </c>
      <c r="E2385">
        <v>620</v>
      </c>
      <c r="F2385">
        <v>0.77400000000000002</v>
      </c>
      <c r="G2385">
        <v>0.51619999999999999</v>
      </c>
      <c r="H2385">
        <v>0.39950000000000002</v>
      </c>
      <c r="I2385">
        <v>0</v>
      </c>
      <c r="J2385" t="s">
        <v>201</v>
      </c>
    </row>
    <row r="2386" spans="1:10" x14ac:dyDescent="0.2">
      <c r="A2386">
        <v>10703</v>
      </c>
      <c r="B2386">
        <v>0.7407407407407407</v>
      </c>
      <c r="C2386">
        <v>1</v>
      </c>
      <c r="E2386">
        <v>270</v>
      </c>
      <c r="F2386">
        <v>1.778</v>
      </c>
      <c r="G2386">
        <v>0.42299999999999999</v>
      </c>
      <c r="H2386">
        <v>0.75209999999999999</v>
      </c>
      <c r="I2386">
        <v>0</v>
      </c>
      <c r="J2386" t="s">
        <v>375</v>
      </c>
    </row>
    <row r="2387" spans="1:10" x14ac:dyDescent="0.2">
      <c r="A2387">
        <v>10704</v>
      </c>
      <c r="B2387">
        <v>0.2857142857142857</v>
      </c>
      <c r="C2387">
        <v>3</v>
      </c>
      <c r="E2387">
        <v>700</v>
      </c>
      <c r="F2387">
        <v>0.68600000000000005</v>
      </c>
      <c r="G2387">
        <v>0.51619999999999999</v>
      </c>
      <c r="H2387">
        <v>0.35410000000000003</v>
      </c>
      <c r="I2387">
        <v>0</v>
      </c>
      <c r="J2387" t="s">
        <v>316</v>
      </c>
    </row>
    <row r="2388" spans="1:10" x14ac:dyDescent="0.2">
      <c r="A2388">
        <v>10705</v>
      </c>
      <c r="B2388">
        <v>0.2</v>
      </c>
      <c r="C2388">
        <v>2</v>
      </c>
      <c r="E2388">
        <v>1000</v>
      </c>
      <c r="F2388">
        <v>0.48</v>
      </c>
      <c r="G2388">
        <v>0.46529999999999999</v>
      </c>
      <c r="H2388">
        <v>0.2233</v>
      </c>
      <c r="I2388">
        <v>0</v>
      </c>
      <c r="J2388" t="s">
        <v>48</v>
      </c>
    </row>
    <row r="2389" spans="1:10" x14ac:dyDescent="0.2">
      <c r="A2389">
        <v>10706</v>
      </c>
      <c r="B2389">
        <v>0.625</v>
      </c>
      <c r="C2389">
        <v>3</v>
      </c>
      <c r="E2389">
        <v>320</v>
      </c>
      <c r="F2389">
        <v>1.5</v>
      </c>
      <c r="G2389">
        <v>0.51619999999999999</v>
      </c>
      <c r="H2389">
        <v>0.77429999999999999</v>
      </c>
      <c r="I2389">
        <v>0</v>
      </c>
      <c r="J2389" t="s">
        <v>2608</v>
      </c>
    </row>
    <row r="2390" spans="1:10" x14ac:dyDescent="0.2">
      <c r="A2390">
        <v>10707</v>
      </c>
      <c r="B2390">
        <v>0.25974025974025972</v>
      </c>
      <c r="C2390">
        <v>2</v>
      </c>
      <c r="D2390">
        <v>0.04</v>
      </c>
      <c r="E2390">
        <v>770</v>
      </c>
      <c r="F2390">
        <v>0.623</v>
      </c>
      <c r="G2390">
        <v>0.46529999999999999</v>
      </c>
      <c r="H2390">
        <v>0.28989999999999999</v>
      </c>
      <c r="I2390">
        <v>1.1596E-2</v>
      </c>
      <c r="J2390" t="s">
        <v>2610</v>
      </c>
    </row>
    <row r="2391" spans="1:10" x14ac:dyDescent="0.2">
      <c r="A2391">
        <v>10708</v>
      </c>
      <c r="B2391">
        <v>0.2857142857142857</v>
      </c>
      <c r="C2391">
        <v>2</v>
      </c>
      <c r="E2391">
        <v>700</v>
      </c>
      <c r="F2391">
        <v>0.68600000000000005</v>
      </c>
      <c r="G2391">
        <v>0.46529999999999999</v>
      </c>
      <c r="H2391">
        <v>0.31919999999999998</v>
      </c>
      <c r="I2391">
        <v>0</v>
      </c>
      <c r="J2391" t="s">
        <v>49</v>
      </c>
    </row>
    <row r="2392" spans="1:10" x14ac:dyDescent="0.2">
      <c r="A2392">
        <v>10709</v>
      </c>
      <c r="B2392">
        <v>0.27777777777777779</v>
      </c>
      <c r="C2392">
        <v>2</v>
      </c>
      <c r="D2392">
        <v>0.04</v>
      </c>
      <c r="E2392">
        <v>720</v>
      </c>
      <c r="F2392">
        <v>0.66700000000000004</v>
      </c>
      <c r="G2392">
        <v>0.46529999999999999</v>
      </c>
      <c r="H2392">
        <v>0.31040000000000001</v>
      </c>
      <c r="I2392">
        <v>1.2416E-2</v>
      </c>
      <c r="J2392" t="s">
        <v>3140</v>
      </c>
    </row>
    <row r="2393" spans="1:10" x14ac:dyDescent="0.2">
      <c r="A2393">
        <v>10710</v>
      </c>
      <c r="B2393">
        <v>0.47619047619047616</v>
      </c>
      <c r="C2393">
        <v>3</v>
      </c>
      <c r="E2393">
        <v>420</v>
      </c>
      <c r="F2393">
        <v>1.143</v>
      </c>
      <c r="G2393">
        <v>0.51619999999999999</v>
      </c>
      <c r="H2393">
        <v>0.59</v>
      </c>
      <c r="I2393">
        <v>0</v>
      </c>
      <c r="J2393" t="s">
        <v>1319</v>
      </c>
    </row>
    <row r="2394" spans="1:10" x14ac:dyDescent="0.2">
      <c r="A2394">
        <v>10711</v>
      </c>
      <c r="B2394">
        <v>0.70175438596491224</v>
      </c>
      <c r="C2394">
        <v>3</v>
      </c>
      <c r="E2394">
        <v>285</v>
      </c>
      <c r="F2394">
        <v>1.6839999999999999</v>
      </c>
      <c r="G2394">
        <v>0.51619999999999999</v>
      </c>
      <c r="H2394">
        <v>0.86929999999999996</v>
      </c>
      <c r="I2394">
        <v>0</v>
      </c>
      <c r="J2394" t="s">
        <v>1855</v>
      </c>
    </row>
    <row r="2395" spans="1:10" x14ac:dyDescent="0.2">
      <c r="A2395">
        <v>10712</v>
      </c>
      <c r="B2395">
        <v>0.43478260869565216</v>
      </c>
      <c r="C2395">
        <v>3</v>
      </c>
      <c r="E2395">
        <v>460</v>
      </c>
      <c r="F2395">
        <v>1.0429999999999999</v>
      </c>
      <c r="G2395">
        <v>0.51619999999999999</v>
      </c>
      <c r="H2395">
        <v>0.53839999999999999</v>
      </c>
      <c r="I2395">
        <v>0</v>
      </c>
      <c r="J2395" t="s">
        <v>304</v>
      </c>
    </row>
    <row r="2396" spans="1:10" x14ac:dyDescent="0.2">
      <c r="A2396">
        <v>10713</v>
      </c>
      <c r="B2396">
        <v>0.5</v>
      </c>
      <c r="C2396">
        <v>3</v>
      </c>
      <c r="E2396">
        <v>400</v>
      </c>
      <c r="F2396">
        <v>1.2</v>
      </c>
      <c r="G2396">
        <v>0.51619999999999999</v>
      </c>
      <c r="H2396">
        <v>0.61939999999999995</v>
      </c>
      <c r="I2396">
        <v>0</v>
      </c>
      <c r="J2396" t="s">
        <v>795</v>
      </c>
    </row>
    <row r="2397" spans="1:10" x14ac:dyDescent="0.2">
      <c r="A2397">
        <v>10714</v>
      </c>
      <c r="B2397">
        <v>0.47619047619047616</v>
      </c>
      <c r="C2397">
        <v>3</v>
      </c>
      <c r="E2397">
        <v>420</v>
      </c>
      <c r="F2397">
        <v>1.143</v>
      </c>
      <c r="G2397">
        <v>0.51619999999999999</v>
      </c>
      <c r="H2397">
        <v>0.59</v>
      </c>
      <c r="I2397">
        <v>0</v>
      </c>
      <c r="J2397" t="s">
        <v>1151</v>
      </c>
    </row>
    <row r="2398" spans="1:10" x14ac:dyDescent="0.2">
      <c r="A2398">
        <v>10715</v>
      </c>
      <c r="B2398">
        <v>2</v>
      </c>
      <c r="C2398">
        <v>3</v>
      </c>
      <c r="D2398">
        <v>0.04</v>
      </c>
      <c r="E2398">
        <v>100</v>
      </c>
      <c r="F2398">
        <v>4.8</v>
      </c>
      <c r="G2398">
        <v>0.51619999999999999</v>
      </c>
      <c r="H2398">
        <v>2.4777999999999998</v>
      </c>
      <c r="I2398">
        <v>9.9111999999999992E-2</v>
      </c>
      <c r="J2398" t="s">
        <v>3119</v>
      </c>
    </row>
    <row r="2399" spans="1:10" x14ac:dyDescent="0.2">
      <c r="A2399">
        <v>10716</v>
      </c>
      <c r="B2399">
        <v>0.22222222222222221</v>
      </c>
      <c r="C2399">
        <v>2</v>
      </c>
      <c r="D2399">
        <v>0.04</v>
      </c>
      <c r="E2399">
        <v>900</v>
      </c>
      <c r="F2399">
        <v>0.53300000000000003</v>
      </c>
      <c r="G2399">
        <v>0.46529999999999999</v>
      </c>
      <c r="H2399">
        <v>0.248</v>
      </c>
      <c r="I2399">
        <v>9.92E-3</v>
      </c>
      <c r="J2399" t="s">
        <v>759</v>
      </c>
    </row>
    <row r="2400" spans="1:10" x14ac:dyDescent="0.2">
      <c r="A2400">
        <v>10717</v>
      </c>
      <c r="B2400">
        <v>0.2</v>
      </c>
      <c r="C2400">
        <v>2</v>
      </c>
      <c r="E2400">
        <v>1000</v>
      </c>
      <c r="F2400">
        <v>0.48</v>
      </c>
      <c r="G2400">
        <v>0.46529999999999999</v>
      </c>
      <c r="H2400">
        <v>0.2233</v>
      </c>
      <c r="I2400">
        <v>0</v>
      </c>
      <c r="J2400" t="s">
        <v>1658</v>
      </c>
    </row>
    <row r="2401" spans="1:10" x14ac:dyDescent="0.2">
      <c r="A2401">
        <v>10718</v>
      </c>
      <c r="B2401">
        <v>0.36363636363636365</v>
      </c>
      <c r="C2401">
        <v>3</v>
      </c>
      <c r="E2401">
        <v>550</v>
      </c>
      <c r="F2401">
        <v>0.873</v>
      </c>
      <c r="G2401">
        <v>0.51619999999999999</v>
      </c>
      <c r="H2401">
        <v>0.4506</v>
      </c>
      <c r="I2401">
        <v>0</v>
      </c>
      <c r="J2401" t="s">
        <v>133</v>
      </c>
    </row>
    <row r="2402" spans="1:10" x14ac:dyDescent="0.2">
      <c r="A2402">
        <v>10719</v>
      </c>
      <c r="B2402">
        <v>0.68965517241379315</v>
      </c>
      <c r="C2402">
        <v>1</v>
      </c>
      <c r="E2402">
        <v>290</v>
      </c>
      <c r="F2402">
        <v>1.655</v>
      </c>
      <c r="G2402">
        <v>0.42299999999999999</v>
      </c>
      <c r="H2402">
        <v>0.70009999999999994</v>
      </c>
      <c r="I2402">
        <v>0</v>
      </c>
      <c r="J2402" t="s">
        <v>2617</v>
      </c>
    </row>
    <row r="2403" spans="1:10" x14ac:dyDescent="0.2">
      <c r="A2403">
        <v>10720</v>
      </c>
      <c r="B2403">
        <v>0.51948051948051943</v>
      </c>
      <c r="C2403">
        <v>2</v>
      </c>
      <c r="E2403">
        <v>385</v>
      </c>
      <c r="F2403">
        <v>1.2470000000000001</v>
      </c>
      <c r="G2403">
        <v>0.46529999999999999</v>
      </c>
      <c r="H2403">
        <v>0.58020000000000005</v>
      </c>
      <c r="I2403">
        <v>0</v>
      </c>
      <c r="J2403" t="s">
        <v>1016</v>
      </c>
    </row>
    <row r="2404" spans="1:10" x14ac:dyDescent="0.2">
      <c r="A2404">
        <v>10721</v>
      </c>
      <c r="B2404">
        <v>0.7142857142857143</v>
      </c>
      <c r="C2404">
        <v>1</v>
      </c>
      <c r="E2404">
        <v>280</v>
      </c>
      <c r="F2404">
        <v>1.714</v>
      </c>
      <c r="G2404">
        <v>0.42299999999999999</v>
      </c>
      <c r="H2404">
        <v>0.72499999999999998</v>
      </c>
      <c r="I2404">
        <v>0</v>
      </c>
      <c r="J2404" t="s">
        <v>1320</v>
      </c>
    </row>
    <row r="2405" spans="1:10" x14ac:dyDescent="0.2">
      <c r="A2405">
        <v>10722</v>
      </c>
      <c r="B2405">
        <v>18.181818181818183</v>
      </c>
      <c r="C2405">
        <v>4</v>
      </c>
      <c r="E2405">
        <v>11</v>
      </c>
      <c r="F2405">
        <v>43.636000000000003</v>
      </c>
      <c r="G2405">
        <v>0.57530000000000003</v>
      </c>
      <c r="H2405">
        <v>25.1038</v>
      </c>
      <c r="I2405">
        <v>0</v>
      </c>
      <c r="J2405" t="s">
        <v>589</v>
      </c>
    </row>
    <row r="2406" spans="1:10" x14ac:dyDescent="0.2">
      <c r="A2406">
        <v>10723</v>
      </c>
      <c r="B2406">
        <v>0.27027027027027029</v>
      </c>
      <c r="C2406">
        <v>3</v>
      </c>
      <c r="E2406">
        <v>740</v>
      </c>
      <c r="F2406">
        <v>0.64900000000000002</v>
      </c>
      <c r="G2406">
        <v>0.51619999999999999</v>
      </c>
      <c r="H2406">
        <v>0.33500000000000002</v>
      </c>
      <c r="I2406">
        <v>0</v>
      </c>
      <c r="J2406" t="s">
        <v>2616</v>
      </c>
    </row>
    <row r="2407" spans="1:10" x14ac:dyDescent="0.2">
      <c r="A2407">
        <v>10724</v>
      </c>
      <c r="B2407">
        <v>0.04</v>
      </c>
      <c r="C2407">
        <v>1</v>
      </c>
      <c r="E2407">
        <v>5000</v>
      </c>
      <c r="F2407">
        <v>9.6000000000000002E-2</v>
      </c>
      <c r="G2407">
        <v>0.42299999999999999</v>
      </c>
      <c r="H2407">
        <v>4.0599999999999997E-2</v>
      </c>
      <c r="I2407">
        <v>0</v>
      </c>
      <c r="J2407" t="s">
        <v>580</v>
      </c>
    </row>
    <row r="2408" spans="1:10" x14ac:dyDescent="0.2">
      <c r="A2408">
        <v>10725</v>
      </c>
      <c r="B2408">
        <v>0.36363636363636365</v>
      </c>
      <c r="C2408">
        <v>1</v>
      </c>
      <c r="E2408">
        <v>550</v>
      </c>
      <c r="F2408">
        <v>0.873</v>
      </c>
      <c r="G2408">
        <v>0.42299999999999999</v>
      </c>
      <c r="H2408">
        <v>0.36930000000000002</v>
      </c>
      <c r="I2408">
        <v>0</v>
      </c>
      <c r="J2408" t="s">
        <v>1664</v>
      </c>
    </row>
    <row r="2409" spans="1:10" x14ac:dyDescent="0.2">
      <c r="A2409">
        <v>10726</v>
      </c>
      <c r="B2409">
        <v>0.27777777777777779</v>
      </c>
      <c r="C2409">
        <v>4</v>
      </c>
      <c r="E2409">
        <v>720</v>
      </c>
      <c r="F2409">
        <v>0.66700000000000004</v>
      </c>
      <c r="G2409">
        <v>0.57530000000000003</v>
      </c>
      <c r="H2409">
        <v>0.38369999999999999</v>
      </c>
      <c r="I2409">
        <v>0</v>
      </c>
      <c r="J2409" t="s">
        <v>559</v>
      </c>
    </row>
    <row r="2410" spans="1:10" x14ac:dyDescent="0.2">
      <c r="A2410">
        <v>10727</v>
      </c>
      <c r="B2410">
        <v>0.10526315789473684</v>
      </c>
      <c r="C2410">
        <v>1</v>
      </c>
      <c r="E2410">
        <v>1900</v>
      </c>
      <c r="F2410">
        <v>0.253</v>
      </c>
      <c r="G2410">
        <v>0.42299999999999999</v>
      </c>
      <c r="H2410">
        <v>0.107</v>
      </c>
      <c r="I2410">
        <v>0</v>
      </c>
      <c r="J2410" t="s">
        <v>558</v>
      </c>
    </row>
    <row r="2411" spans="1:10" x14ac:dyDescent="0.2">
      <c r="A2411">
        <v>10728</v>
      </c>
      <c r="B2411">
        <v>0.2857142857142857</v>
      </c>
      <c r="C2411">
        <v>1</v>
      </c>
      <c r="E2411">
        <v>700</v>
      </c>
      <c r="F2411">
        <v>0.68600000000000005</v>
      </c>
      <c r="G2411">
        <v>0.42299999999999999</v>
      </c>
      <c r="H2411">
        <v>0.29020000000000001</v>
      </c>
      <c r="I2411">
        <v>0</v>
      </c>
      <c r="J2411" t="s">
        <v>581</v>
      </c>
    </row>
    <row r="2412" spans="1:10" x14ac:dyDescent="0.2">
      <c r="A2412">
        <v>10729</v>
      </c>
      <c r="B2412">
        <v>0.26666666666666666</v>
      </c>
      <c r="C2412">
        <v>3</v>
      </c>
      <c r="E2412">
        <v>750</v>
      </c>
      <c r="F2412">
        <v>0.64</v>
      </c>
      <c r="G2412">
        <v>0.51619999999999999</v>
      </c>
      <c r="H2412">
        <v>0.33040000000000003</v>
      </c>
      <c r="I2412">
        <v>0</v>
      </c>
      <c r="J2412" t="s">
        <v>1191</v>
      </c>
    </row>
    <row r="2413" spans="1:10" x14ac:dyDescent="0.2">
      <c r="A2413">
        <v>10801</v>
      </c>
      <c r="B2413">
        <v>0.40322580645161288</v>
      </c>
      <c r="C2413">
        <v>3</v>
      </c>
      <c r="E2413">
        <v>620</v>
      </c>
      <c r="F2413">
        <v>0.77400000000000002</v>
      </c>
      <c r="G2413">
        <v>0.51619999999999999</v>
      </c>
      <c r="H2413">
        <v>0.39950000000000002</v>
      </c>
      <c r="I2413">
        <v>0</v>
      </c>
      <c r="J2413" t="s">
        <v>1192</v>
      </c>
    </row>
    <row r="2414" spans="1:10" x14ac:dyDescent="0.2">
      <c r="A2414">
        <v>10802</v>
      </c>
      <c r="B2414">
        <v>0.59523809523809523</v>
      </c>
      <c r="C2414">
        <v>3</v>
      </c>
      <c r="E2414">
        <v>420</v>
      </c>
      <c r="F2414">
        <v>1.143</v>
      </c>
      <c r="G2414">
        <v>0.51619999999999999</v>
      </c>
      <c r="H2414">
        <v>0.59</v>
      </c>
      <c r="I2414">
        <v>0</v>
      </c>
      <c r="J2414" t="s">
        <v>201</v>
      </c>
    </row>
    <row r="2415" spans="1:10" x14ac:dyDescent="0.2">
      <c r="A2415">
        <v>10803</v>
      </c>
      <c r="B2415">
        <v>0.75757575757575757</v>
      </c>
      <c r="C2415">
        <v>1</v>
      </c>
      <c r="E2415">
        <v>330</v>
      </c>
      <c r="F2415">
        <v>1.4550000000000001</v>
      </c>
      <c r="G2415">
        <v>0.42299999999999999</v>
      </c>
      <c r="H2415">
        <v>0.61550000000000005</v>
      </c>
      <c r="I2415">
        <v>0</v>
      </c>
      <c r="J2415" t="s">
        <v>202</v>
      </c>
    </row>
    <row r="2416" spans="1:10" x14ac:dyDescent="0.2">
      <c r="A2416">
        <v>10804</v>
      </c>
      <c r="B2416">
        <v>1.3888888888888888</v>
      </c>
      <c r="C2416">
        <v>2</v>
      </c>
      <c r="E2416">
        <v>180</v>
      </c>
      <c r="F2416">
        <v>2.6669999999999998</v>
      </c>
      <c r="G2416">
        <v>0.46529999999999999</v>
      </c>
      <c r="H2416">
        <v>1.2410000000000001</v>
      </c>
      <c r="I2416">
        <v>0</v>
      </c>
      <c r="J2416" t="s">
        <v>176</v>
      </c>
    </row>
    <row r="2417" spans="1:10" x14ac:dyDescent="0.2">
      <c r="A2417">
        <v>10805</v>
      </c>
      <c r="B2417">
        <v>0.20833333333333334</v>
      </c>
      <c r="C2417">
        <v>3</v>
      </c>
      <c r="E2417">
        <v>1200</v>
      </c>
      <c r="F2417">
        <v>0.4</v>
      </c>
      <c r="G2417">
        <v>0.51619999999999999</v>
      </c>
      <c r="H2417">
        <v>0.20649999999999999</v>
      </c>
      <c r="I2417">
        <v>0</v>
      </c>
      <c r="J2417" t="s">
        <v>588</v>
      </c>
    </row>
    <row r="2418" spans="1:10" x14ac:dyDescent="0.2">
      <c r="A2418">
        <v>10806</v>
      </c>
      <c r="B2418">
        <v>0.35714285714285715</v>
      </c>
      <c r="C2418">
        <v>3</v>
      </c>
      <c r="E2418">
        <v>700</v>
      </c>
      <c r="F2418">
        <v>0.68600000000000005</v>
      </c>
      <c r="G2418">
        <v>0.51619999999999999</v>
      </c>
      <c r="H2418">
        <v>0.35410000000000003</v>
      </c>
      <c r="I2418">
        <v>0</v>
      </c>
      <c r="J2418" t="s">
        <v>913</v>
      </c>
    </row>
    <row r="2419" spans="1:10" x14ac:dyDescent="0.2">
      <c r="A2419">
        <v>10807</v>
      </c>
      <c r="B2419">
        <v>0.20833333333333334</v>
      </c>
      <c r="C2419">
        <v>3</v>
      </c>
      <c r="E2419">
        <v>1200</v>
      </c>
      <c r="F2419">
        <v>0.4</v>
      </c>
      <c r="G2419">
        <v>0.51619999999999999</v>
      </c>
      <c r="H2419">
        <v>0.20649999999999999</v>
      </c>
      <c r="I2419">
        <v>0</v>
      </c>
      <c r="J2419" t="s">
        <v>3141</v>
      </c>
    </row>
    <row r="2420" spans="1:10" x14ac:dyDescent="0.2">
      <c r="A2420">
        <v>10808</v>
      </c>
      <c r="B2420">
        <v>0.75757575757575757</v>
      </c>
      <c r="C2420">
        <v>2</v>
      </c>
      <c r="E2420">
        <v>330</v>
      </c>
      <c r="F2420">
        <v>1.4550000000000001</v>
      </c>
      <c r="G2420">
        <v>0.46529999999999999</v>
      </c>
      <c r="H2420">
        <v>0.67700000000000005</v>
      </c>
      <c r="I2420">
        <v>0</v>
      </c>
      <c r="J2420" t="s">
        <v>513</v>
      </c>
    </row>
    <row r="2421" spans="1:10" x14ac:dyDescent="0.2">
      <c r="A2421">
        <v>10809</v>
      </c>
      <c r="B2421">
        <v>0.55555555555555558</v>
      </c>
      <c r="C2421">
        <v>2</v>
      </c>
      <c r="D2421">
        <v>0.04</v>
      </c>
      <c r="E2421">
        <v>450</v>
      </c>
      <c r="F2421">
        <v>1.0669999999999999</v>
      </c>
      <c r="G2421">
        <v>0.46529999999999999</v>
      </c>
      <c r="H2421">
        <v>0.4965</v>
      </c>
      <c r="I2421">
        <v>1.9859999999999999E-2</v>
      </c>
      <c r="J2421" t="s">
        <v>673</v>
      </c>
    </row>
    <row r="2422" spans="1:10" x14ac:dyDescent="0.2">
      <c r="A2422">
        <v>10810</v>
      </c>
      <c r="B2422">
        <v>0.5</v>
      </c>
      <c r="C2422">
        <v>3</v>
      </c>
      <c r="E2422">
        <v>500</v>
      </c>
      <c r="F2422">
        <v>0.96</v>
      </c>
      <c r="G2422">
        <v>0.51619999999999999</v>
      </c>
      <c r="H2422">
        <v>0.49559999999999998</v>
      </c>
      <c r="I2422">
        <v>0</v>
      </c>
      <c r="J2422" t="s">
        <v>311</v>
      </c>
    </row>
    <row r="2423" spans="1:10" x14ac:dyDescent="0.2">
      <c r="A2423">
        <v>10811</v>
      </c>
      <c r="B2423">
        <v>1</v>
      </c>
      <c r="C2423">
        <v>3</v>
      </c>
      <c r="D2423">
        <v>0.04</v>
      </c>
      <c r="E2423">
        <v>250</v>
      </c>
      <c r="F2423">
        <v>1.92</v>
      </c>
      <c r="G2423">
        <v>0.51619999999999999</v>
      </c>
      <c r="H2423">
        <v>0.99109999999999998</v>
      </c>
      <c r="I2423">
        <v>3.9643999999999999E-2</v>
      </c>
      <c r="J2423" t="s">
        <v>437</v>
      </c>
    </row>
    <row r="2424" spans="1:10" x14ac:dyDescent="0.2">
      <c r="A2424">
        <v>10812</v>
      </c>
      <c r="B2424">
        <v>1.3888888888888888</v>
      </c>
      <c r="C2424">
        <v>3</v>
      </c>
      <c r="E2424">
        <v>180</v>
      </c>
      <c r="F2424">
        <v>2.6669999999999998</v>
      </c>
      <c r="G2424">
        <v>0.51619999999999999</v>
      </c>
      <c r="H2424">
        <v>1.3767</v>
      </c>
      <c r="I2424">
        <v>0</v>
      </c>
      <c r="J2424" t="s">
        <v>3142</v>
      </c>
    </row>
    <row r="2425" spans="1:10" x14ac:dyDescent="0.2">
      <c r="A2425">
        <v>10813</v>
      </c>
      <c r="B2425">
        <v>0.5</v>
      </c>
      <c r="C2425">
        <v>3</v>
      </c>
      <c r="E2425">
        <v>500</v>
      </c>
      <c r="F2425">
        <v>0.96</v>
      </c>
      <c r="G2425">
        <v>0.51619999999999999</v>
      </c>
      <c r="H2425">
        <v>0.49559999999999998</v>
      </c>
      <c r="I2425">
        <v>0</v>
      </c>
      <c r="J2425" t="s">
        <v>3</v>
      </c>
    </row>
    <row r="2426" spans="1:10" x14ac:dyDescent="0.2">
      <c r="A2426">
        <v>10814</v>
      </c>
      <c r="B2426">
        <v>1.3888888888888888</v>
      </c>
      <c r="C2426">
        <v>3</v>
      </c>
      <c r="E2426">
        <v>180</v>
      </c>
      <c r="F2426">
        <v>2.6669999999999998</v>
      </c>
      <c r="G2426">
        <v>0.51619999999999999</v>
      </c>
      <c r="H2426">
        <v>1.3767</v>
      </c>
      <c r="I2426">
        <v>0</v>
      </c>
      <c r="J2426" t="s">
        <v>3143</v>
      </c>
    </row>
    <row r="2427" spans="1:10" x14ac:dyDescent="0.2">
      <c r="A2427">
        <v>10815</v>
      </c>
      <c r="B2427">
        <v>0.41666666666666669</v>
      </c>
      <c r="C2427">
        <v>1</v>
      </c>
      <c r="E2427">
        <v>600</v>
      </c>
      <c r="F2427">
        <v>0.8</v>
      </c>
      <c r="G2427">
        <v>0.42299999999999999</v>
      </c>
      <c r="H2427">
        <v>0.33839999999999998</v>
      </c>
      <c r="I2427">
        <v>0</v>
      </c>
      <c r="J2427" t="s">
        <v>1751</v>
      </c>
    </row>
    <row r="2428" spans="1:10" x14ac:dyDescent="0.2">
      <c r="A2428">
        <v>10816</v>
      </c>
      <c r="B2428">
        <v>2.0833333333333335</v>
      </c>
      <c r="C2428">
        <v>3</v>
      </c>
      <c r="D2428">
        <v>0.04</v>
      </c>
      <c r="E2428">
        <v>120</v>
      </c>
      <c r="F2428">
        <v>4</v>
      </c>
      <c r="G2428">
        <v>0.51619999999999999</v>
      </c>
      <c r="H2428">
        <v>2.0648</v>
      </c>
      <c r="I2428">
        <v>8.2591999999999999E-2</v>
      </c>
      <c r="J2428" t="s">
        <v>259</v>
      </c>
    </row>
    <row r="2429" spans="1:10" x14ac:dyDescent="0.2">
      <c r="A2429">
        <v>10817</v>
      </c>
      <c r="B2429">
        <v>0.96153846153846156</v>
      </c>
      <c r="C2429">
        <v>3</v>
      </c>
      <c r="E2429">
        <v>260</v>
      </c>
      <c r="F2429">
        <v>1.8460000000000001</v>
      </c>
      <c r="G2429">
        <v>0.51619999999999999</v>
      </c>
      <c r="H2429">
        <v>0.95289999999999997</v>
      </c>
      <c r="I2429">
        <v>0</v>
      </c>
      <c r="J2429" t="s">
        <v>3144</v>
      </c>
    </row>
    <row r="2430" spans="1:10" x14ac:dyDescent="0.2">
      <c r="A2430">
        <v>10818</v>
      </c>
      <c r="B2430">
        <v>0.78125</v>
      </c>
      <c r="C2430">
        <v>3</v>
      </c>
      <c r="E2430">
        <v>320</v>
      </c>
      <c r="F2430">
        <v>1.5</v>
      </c>
      <c r="G2430">
        <v>0.51619999999999999</v>
      </c>
      <c r="H2430">
        <v>0.77429999999999999</v>
      </c>
      <c r="I2430">
        <v>0</v>
      </c>
      <c r="J2430" t="s">
        <v>1209</v>
      </c>
    </row>
    <row r="2431" spans="1:10" x14ac:dyDescent="0.2">
      <c r="A2431">
        <v>10819</v>
      </c>
      <c r="B2431">
        <v>0.55555555555555558</v>
      </c>
      <c r="C2431">
        <v>3</v>
      </c>
      <c r="E2431">
        <v>450</v>
      </c>
      <c r="F2431">
        <v>1.0669999999999999</v>
      </c>
      <c r="G2431">
        <v>0.51619999999999999</v>
      </c>
      <c r="H2431">
        <v>0.55079999999999996</v>
      </c>
      <c r="I2431">
        <v>0</v>
      </c>
      <c r="J2431" t="s">
        <v>3145</v>
      </c>
    </row>
    <row r="2432" spans="1:10" x14ac:dyDescent="0.2">
      <c r="A2432">
        <v>10820</v>
      </c>
      <c r="B2432">
        <v>0.49019607843137253</v>
      </c>
      <c r="C2432">
        <v>2</v>
      </c>
      <c r="E2432">
        <v>510</v>
      </c>
      <c r="F2432">
        <v>0.94099999999999995</v>
      </c>
      <c r="G2432">
        <v>0.46529999999999999</v>
      </c>
      <c r="H2432">
        <v>0.43780000000000002</v>
      </c>
      <c r="I2432">
        <v>0</v>
      </c>
      <c r="J2432" t="s">
        <v>1652</v>
      </c>
    </row>
    <row r="2433" spans="1:10" x14ac:dyDescent="0.2">
      <c r="A2433">
        <v>10821</v>
      </c>
      <c r="B2433">
        <v>0.6097560975609756</v>
      </c>
      <c r="C2433">
        <v>2</v>
      </c>
      <c r="E2433">
        <v>410</v>
      </c>
      <c r="F2433">
        <v>1.171</v>
      </c>
      <c r="G2433">
        <v>0.46529999999999999</v>
      </c>
      <c r="H2433">
        <v>0.54490000000000005</v>
      </c>
      <c r="I2433">
        <v>0</v>
      </c>
      <c r="J2433" t="s">
        <v>460</v>
      </c>
    </row>
    <row r="2434" spans="1:10" x14ac:dyDescent="0.2">
      <c r="A2434">
        <v>10822</v>
      </c>
      <c r="B2434">
        <v>0.65789473684210531</v>
      </c>
      <c r="C2434">
        <v>2</v>
      </c>
      <c r="E2434">
        <v>380</v>
      </c>
      <c r="F2434">
        <v>1.2629999999999999</v>
      </c>
      <c r="G2434">
        <v>0.46529999999999999</v>
      </c>
      <c r="H2434">
        <v>0.5877</v>
      </c>
      <c r="I2434">
        <v>0</v>
      </c>
      <c r="J2434" t="s">
        <v>3146</v>
      </c>
    </row>
    <row r="2435" spans="1:10" x14ac:dyDescent="0.2">
      <c r="A2435">
        <v>10823</v>
      </c>
      <c r="B2435">
        <v>0.54347826086956519</v>
      </c>
      <c r="C2435">
        <v>2</v>
      </c>
      <c r="E2435">
        <v>460</v>
      </c>
      <c r="F2435">
        <v>1.0429999999999999</v>
      </c>
      <c r="G2435">
        <v>0.46529999999999999</v>
      </c>
      <c r="H2435">
        <v>0.48530000000000001</v>
      </c>
      <c r="I2435">
        <v>0</v>
      </c>
      <c r="J2435" t="s">
        <v>1121</v>
      </c>
    </row>
    <row r="2436" spans="1:10" x14ac:dyDescent="0.2">
      <c r="A2436">
        <v>10824</v>
      </c>
      <c r="B2436">
        <v>0.48076923076923078</v>
      </c>
      <c r="C2436">
        <v>2</v>
      </c>
      <c r="E2436">
        <v>520</v>
      </c>
      <c r="F2436">
        <v>0.92300000000000004</v>
      </c>
      <c r="G2436">
        <v>0.46529999999999999</v>
      </c>
      <c r="H2436">
        <v>0.42949999999999999</v>
      </c>
      <c r="I2436">
        <v>0</v>
      </c>
      <c r="J2436" t="s">
        <v>1356</v>
      </c>
    </row>
    <row r="2437" spans="1:10" x14ac:dyDescent="0.2">
      <c r="A2437">
        <v>10825</v>
      </c>
      <c r="B2437">
        <v>3.8461538461538463</v>
      </c>
      <c r="C2437">
        <v>3</v>
      </c>
      <c r="D2437">
        <v>0.04</v>
      </c>
      <c r="E2437">
        <v>65</v>
      </c>
      <c r="F2437">
        <v>7.3849999999999998</v>
      </c>
      <c r="G2437">
        <v>0.51619999999999999</v>
      </c>
      <c r="H2437">
        <v>3.8121</v>
      </c>
      <c r="I2437">
        <v>0.15248400000000001</v>
      </c>
      <c r="J2437" t="s">
        <v>3147</v>
      </c>
    </row>
    <row r="2438" spans="1:10" x14ac:dyDescent="0.2">
      <c r="A2438">
        <v>10826</v>
      </c>
      <c r="B2438">
        <v>0.3125</v>
      </c>
      <c r="C2438">
        <v>2</v>
      </c>
      <c r="D2438">
        <v>0.04</v>
      </c>
      <c r="E2438">
        <v>800</v>
      </c>
      <c r="F2438">
        <v>0.6</v>
      </c>
      <c r="G2438">
        <v>0.46529999999999999</v>
      </c>
      <c r="H2438">
        <v>0.2792</v>
      </c>
      <c r="I2438">
        <v>1.1168000000000001E-2</v>
      </c>
      <c r="J2438" t="s">
        <v>759</v>
      </c>
    </row>
    <row r="2439" spans="1:10" x14ac:dyDescent="0.2">
      <c r="A2439">
        <v>10827</v>
      </c>
      <c r="B2439">
        <v>1.3888888888888888</v>
      </c>
      <c r="C2439">
        <v>3</v>
      </c>
      <c r="E2439">
        <v>180</v>
      </c>
      <c r="F2439">
        <v>2.6669999999999998</v>
      </c>
      <c r="G2439">
        <v>0.51619999999999999</v>
      </c>
      <c r="H2439">
        <v>1.3767</v>
      </c>
      <c r="I2439">
        <v>0</v>
      </c>
      <c r="J2439" t="s">
        <v>1420</v>
      </c>
    </row>
    <row r="2440" spans="1:10" x14ac:dyDescent="0.2">
      <c r="A2440">
        <v>10828</v>
      </c>
      <c r="B2440">
        <v>2.2727272727272729</v>
      </c>
      <c r="C2440">
        <v>2</v>
      </c>
      <c r="E2440">
        <v>110</v>
      </c>
      <c r="F2440">
        <v>4.3639999999999999</v>
      </c>
      <c r="G2440">
        <v>0.46529999999999999</v>
      </c>
      <c r="H2440">
        <v>2.0306000000000002</v>
      </c>
      <c r="I2440">
        <v>0</v>
      </c>
      <c r="J2440" t="s">
        <v>760</v>
      </c>
    </row>
    <row r="2441" spans="1:10" x14ac:dyDescent="0.2">
      <c r="A2441">
        <v>10829</v>
      </c>
      <c r="B2441">
        <v>0.8928571428571429</v>
      </c>
      <c r="C2441">
        <v>2</v>
      </c>
      <c r="D2441">
        <v>0.04</v>
      </c>
      <c r="E2441">
        <v>280</v>
      </c>
      <c r="F2441">
        <v>1.714</v>
      </c>
      <c r="G2441">
        <v>0.46529999999999999</v>
      </c>
      <c r="H2441">
        <v>0.79749999999999999</v>
      </c>
      <c r="I2441">
        <v>3.1899999999999998E-2</v>
      </c>
      <c r="J2441" t="s">
        <v>1654</v>
      </c>
    </row>
    <row r="2442" spans="1:10" x14ac:dyDescent="0.2">
      <c r="A2442">
        <v>10830</v>
      </c>
      <c r="B2442">
        <v>0.41666666666666669</v>
      </c>
      <c r="C2442">
        <v>2</v>
      </c>
      <c r="E2442">
        <v>600</v>
      </c>
      <c r="F2442">
        <v>0.8</v>
      </c>
      <c r="G2442">
        <v>0.46529999999999999</v>
      </c>
      <c r="H2442">
        <v>0.37219999999999998</v>
      </c>
      <c r="I2442">
        <v>0</v>
      </c>
      <c r="J2442" t="s">
        <v>1250</v>
      </c>
    </row>
    <row r="2443" spans="1:10" x14ac:dyDescent="0.2">
      <c r="A2443">
        <v>10831</v>
      </c>
      <c r="B2443">
        <v>0.5</v>
      </c>
      <c r="C2443">
        <v>3</v>
      </c>
      <c r="E2443">
        <v>500</v>
      </c>
      <c r="F2443">
        <v>0.96</v>
      </c>
      <c r="G2443">
        <v>0.51619999999999999</v>
      </c>
      <c r="H2443">
        <v>0.49559999999999998</v>
      </c>
      <c r="I2443">
        <v>0</v>
      </c>
      <c r="J2443" t="s">
        <v>1625</v>
      </c>
    </row>
    <row r="2444" spans="1:10" x14ac:dyDescent="0.2">
      <c r="A2444">
        <v>10832</v>
      </c>
      <c r="B2444">
        <v>0.29411764705882354</v>
      </c>
      <c r="C2444">
        <v>2</v>
      </c>
      <c r="E2444">
        <v>850</v>
      </c>
      <c r="F2444">
        <v>0.56499999999999995</v>
      </c>
      <c r="G2444">
        <v>0.46529999999999999</v>
      </c>
      <c r="H2444">
        <v>0.26290000000000002</v>
      </c>
      <c r="I2444">
        <v>0</v>
      </c>
      <c r="J2444" t="s">
        <v>1405</v>
      </c>
    </row>
    <row r="2445" spans="1:10" x14ac:dyDescent="0.2">
      <c r="A2445">
        <v>10833</v>
      </c>
      <c r="B2445">
        <v>0.38461538461538464</v>
      </c>
      <c r="C2445">
        <v>4</v>
      </c>
      <c r="E2445">
        <v>650</v>
      </c>
      <c r="F2445">
        <v>0.73799999999999999</v>
      </c>
      <c r="G2445">
        <v>0.57530000000000003</v>
      </c>
      <c r="H2445">
        <v>0.42459999999999998</v>
      </c>
      <c r="I2445">
        <v>0</v>
      </c>
      <c r="J2445" t="s">
        <v>559</v>
      </c>
    </row>
    <row r="2446" spans="1:10" x14ac:dyDescent="0.2">
      <c r="A2446">
        <v>10834</v>
      </c>
      <c r="B2446">
        <v>0.3125</v>
      </c>
      <c r="C2446">
        <v>1</v>
      </c>
      <c r="E2446">
        <v>800</v>
      </c>
      <c r="F2446">
        <v>0.6</v>
      </c>
      <c r="G2446">
        <v>0.42299999999999999</v>
      </c>
      <c r="H2446">
        <v>0.25380000000000003</v>
      </c>
      <c r="I2446">
        <v>0</v>
      </c>
      <c r="J2446" t="s">
        <v>581</v>
      </c>
    </row>
    <row r="2447" spans="1:10" x14ac:dyDescent="0.2">
      <c r="A2447">
        <v>10835</v>
      </c>
      <c r="B2447">
        <v>0.625</v>
      </c>
      <c r="C2447">
        <v>1</v>
      </c>
      <c r="E2447">
        <v>400</v>
      </c>
      <c r="F2447">
        <v>1.2</v>
      </c>
      <c r="G2447">
        <v>0.42299999999999999</v>
      </c>
      <c r="H2447">
        <v>0.50760000000000005</v>
      </c>
      <c r="I2447">
        <v>0</v>
      </c>
      <c r="J2447" t="s">
        <v>1406</v>
      </c>
    </row>
    <row r="2448" spans="1:10" x14ac:dyDescent="0.2">
      <c r="A2448">
        <v>10836</v>
      </c>
      <c r="B2448">
        <v>0.17857142857142858</v>
      </c>
      <c r="C2448">
        <v>1</v>
      </c>
      <c r="E2448">
        <v>1400</v>
      </c>
      <c r="F2448">
        <v>0.34300000000000003</v>
      </c>
      <c r="G2448">
        <v>0.42299999999999999</v>
      </c>
      <c r="H2448">
        <v>0.14510000000000001</v>
      </c>
      <c r="I2448">
        <v>0</v>
      </c>
      <c r="J2448" t="s">
        <v>558</v>
      </c>
    </row>
    <row r="2449" spans="1:10" x14ac:dyDescent="0.2">
      <c r="A2449">
        <v>10837</v>
      </c>
      <c r="B2449">
        <v>8.3333333333333329E-2</v>
      </c>
      <c r="C2449">
        <v>1</v>
      </c>
      <c r="E2449">
        <v>3000</v>
      </c>
      <c r="F2449">
        <v>0.16</v>
      </c>
      <c r="G2449">
        <v>0.42299999999999999</v>
      </c>
      <c r="H2449">
        <v>6.7699999999999996E-2</v>
      </c>
      <c r="I2449">
        <v>0</v>
      </c>
      <c r="J2449" t="s">
        <v>1407</v>
      </c>
    </row>
    <row r="2450" spans="1:10" x14ac:dyDescent="0.2">
      <c r="A2450">
        <v>10838</v>
      </c>
      <c r="B2450">
        <v>0.41666666666666669</v>
      </c>
      <c r="C2450">
        <v>3</v>
      </c>
      <c r="E2450">
        <v>600</v>
      </c>
      <c r="F2450">
        <v>0.8</v>
      </c>
      <c r="G2450">
        <v>0.51619999999999999</v>
      </c>
      <c r="H2450">
        <v>0.41299999999999998</v>
      </c>
      <c r="I2450">
        <v>0</v>
      </c>
      <c r="J2450" t="s">
        <v>164</v>
      </c>
    </row>
    <row r="2451" spans="1:10" x14ac:dyDescent="0.2">
      <c r="A2451">
        <v>10839</v>
      </c>
      <c r="B2451">
        <v>0.27777777777777779</v>
      </c>
      <c r="C2451">
        <v>1</v>
      </c>
      <c r="E2451">
        <v>900</v>
      </c>
      <c r="F2451">
        <v>0.53300000000000003</v>
      </c>
      <c r="G2451">
        <v>0.42299999999999999</v>
      </c>
      <c r="H2451">
        <v>0.22550000000000001</v>
      </c>
      <c r="I2451">
        <v>0</v>
      </c>
      <c r="J2451" t="s">
        <v>484</v>
      </c>
    </row>
    <row r="2452" spans="1:10" x14ac:dyDescent="0.2">
      <c r="A2452">
        <v>10840</v>
      </c>
      <c r="B2452">
        <v>0.54347826086956519</v>
      </c>
      <c r="C2452">
        <v>2</v>
      </c>
      <c r="E2452">
        <v>460</v>
      </c>
      <c r="F2452">
        <v>1.0429999999999999</v>
      </c>
      <c r="G2452">
        <v>0.46529999999999999</v>
      </c>
      <c r="H2452">
        <v>0.48530000000000001</v>
      </c>
      <c r="I2452">
        <v>0</v>
      </c>
      <c r="J2452" t="s">
        <v>3148</v>
      </c>
    </row>
    <row r="2453" spans="1:10" x14ac:dyDescent="0.2">
      <c r="A2453">
        <v>10841</v>
      </c>
      <c r="B2453">
        <v>0.29411764705882354</v>
      </c>
      <c r="C2453">
        <v>1</v>
      </c>
      <c r="D2453">
        <v>0.04</v>
      </c>
      <c r="E2453">
        <v>850</v>
      </c>
      <c r="F2453">
        <v>0.56499999999999995</v>
      </c>
      <c r="G2453">
        <v>0.42299999999999999</v>
      </c>
      <c r="H2453">
        <v>0.23899999999999999</v>
      </c>
      <c r="I2453">
        <v>9.5599999999999991E-3</v>
      </c>
      <c r="J2453" t="s">
        <v>3149</v>
      </c>
    </row>
    <row r="2454" spans="1:10" x14ac:dyDescent="0.2">
      <c r="A2454">
        <v>10842</v>
      </c>
      <c r="B2454">
        <v>0.35714285714285715</v>
      </c>
      <c r="C2454">
        <v>2</v>
      </c>
      <c r="D2454">
        <v>0.04</v>
      </c>
      <c r="E2454">
        <v>700</v>
      </c>
      <c r="F2454">
        <v>0.68600000000000005</v>
      </c>
      <c r="G2454">
        <v>0.46529999999999999</v>
      </c>
      <c r="H2454">
        <v>0.31919999999999998</v>
      </c>
      <c r="I2454">
        <v>1.2768E-2</v>
      </c>
      <c r="J2454" t="s">
        <v>3150</v>
      </c>
    </row>
    <row r="2455" spans="1:10" x14ac:dyDescent="0.2">
      <c r="A2455">
        <v>10843</v>
      </c>
      <c r="B2455">
        <v>0.69444444444444442</v>
      </c>
      <c r="C2455">
        <v>3</v>
      </c>
      <c r="E2455">
        <v>360</v>
      </c>
      <c r="F2455">
        <v>1.333</v>
      </c>
      <c r="G2455">
        <v>0.51619999999999999</v>
      </c>
      <c r="H2455">
        <v>0.68810000000000004</v>
      </c>
      <c r="I2455">
        <v>0</v>
      </c>
      <c r="J2455" t="s">
        <v>3151</v>
      </c>
    </row>
    <row r="2456" spans="1:10" x14ac:dyDescent="0.2">
      <c r="A2456">
        <v>10844</v>
      </c>
      <c r="B2456">
        <v>0.10416666666666667</v>
      </c>
      <c r="C2456">
        <v>1</v>
      </c>
      <c r="E2456">
        <v>2400</v>
      </c>
      <c r="F2456">
        <v>0.2</v>
      </c>
      <c r="G2456">
        <v>0.42299999999999999</v>
      </c>
      <c r="H2456">
        <v>8.4599999999999995E-2</v>
      </c>
      <c r="I2456">
        <v>0</v>
      </c>
      <c r="J2456" t="s">
        <v>390</v>
      </c>
    </row>
    <row r="2457" spans="1:10" x14ac:dyDescent="0.2">
      <c r="A2457">
        <v>10845</v>
      </c>
      <c r="B2457">
        <v>0.96153846153846156</v>
      </c>
      <c r="C2457">
        <v>3</v>
      </c>
      <c r="D2457">
        <v>0.04</v>
      </c>
      <c r="E2457">
        <v>260</v>
      </c>
      <c r="F2457">
        <v>1.8460000000000001</v>
      </c>
      <c r="G2457">
        <v>0.51619999999999999</v>
      </c>
      <c r="H2457">
        <v>0.95289999999999997</v>
      </c>
      <c r="I2457">
        <v>3.8115999999999997E-2</v>
      </c>
      <c r="J2457" t="s">
        <v>1203</v>
      </c>
    </row>
    <row r="2458" spans="1:10" x14ac:dyDescent="0.2">
      <c r="A2458">
        <v>10846</v>
      </c>
      <c r="B2458">
        <v>1.0869565217391304</v>
      </c>
      <c r="C2458">
        <v>3</v>
      </c>
      <c r="E2458">
        <v>230</v>
      </c>
      <c r="F2458">
        <v>2.0870000000000002</v>
      </c>
      <c r="G2458">
        <v>0.51619999999999999</v>
      </c>
      <c r="H2458">
        <v>1.0772999999999999</v>
      </c>
      <c r="I2458">
        <v>0</v>
      </c>
      <c r="J2458" t="s">
        <v>3152</v>
      </c>
    </row>
    <row r="2459" spans="1:10" x14ac:dyDescent="0.2">
      <c r="A2459">
        <v>10847</v>
      </c>
      <c r="B2459">
        <v>0.14705882352941177</v>
      </c>
      <c r="C2459">
        <v>1</v>
      </c>
      <c r="E2459">
        <v>1700</v>
      </c>
      <c r="F2459">
        <v>0.28199999999999997</v>
      </c>
      <c r="G2459">
        <v>0.42299999999999999</v>
      </c>
      <c r="H2459">
        <v>0.1193</v>
      </c>
      <c r="I2459">
        <v>0</v>
      </c>
      <c r="J2459" t="s">
        <v>1531</v>
      </c>
    </row>
    <row r="2460" spans="1:10" x14ac:dyDescent="0.2">
      <c r="A2460">
        <v>10848</v>
      </c>
      <c r="B2460">
        <v>1.4705882352941178</v>
      </c>
      <c r="C2460">
        <v>3</v>
      </c>
      <c r="E2460">
        <v>170</v>
      </c>
      <c r="F2460">
        <v>2.8239999999999998</v>
      </c>
      <c r="G2460">
        <v>0.51619999999999999</v>
      </c>
      <c r="H2460">
        <v>1.4577</v>
      </c>
      <c r="I2460">
        <v>0</v>
      </c>
      <c r="J2460" t="s">
        <v>3153</v>
      </c>
    </row>
    <row r="2461" spans="1:10" x14ac:dyDescent="0.2">
      <c r="A2461">
        <v>10901</v>
      </c>
      <c r="B2461">
        <v>0.59523809523809523</v>
      </c>
      <c r="C2461">
        <v>3</v>
      </c>
      <c r="E2461">
        <v>420</v>
      </c>
      <c r="F2461">
        <v>1.143</v>
      </c>
      <c r="G2461">
        <v>0.51619999999999999</v>
      </c>
      <c r="H2461">
        <v>0.59</v>
      </c>
      <c r="I2461">
        <v>0</v>
      </c>
      <c r="J2461" t="s">
        <v>246</v>
      </c>
    </row>
    <row r="2462" spans="1:10" x14ac:dyDescent="0.2">
      <c r="A2462">
        <v>10902</v>
      </c>
      <c r="B2462">
        <v>0.3048780487804878</v>
      </c>
      <c r="C2462">
        <v>3</v>
      </c>
      <c r="E2462">
        <v>820</v>
      </c>
      <c r="F2462">
        <v>0.58499999999999996</v>
      </c>
      <c r="G2462">
        <v>0.51619999999999999</v>
      </c>
      <c r="H2462">
        <v>0.30199999999999999</v>
      </c>
      <c r="I2462">
        <v>0</v>
      </c>
      <c r="J2462" t="s">
        <v>750</v>
      </c>
    </row>
    <row r="2463" spans="1:10" x14ac:dyDescent="0.2">
      <c r="A2463">
        <v>10903</v>
      </c>
      <c r="B2463">
        <v>0.86206896551724133</v>
      </c>
      <c r="C2463">
        <v>1</v>
      </c>
      <c r="E2463">
        <v>290</v>
      </c>
      <c r="F2463">
        <v>1.655</v>
      </c>
      <c r="G2463">
        <v>0.42299999999999999</v>
      </c>
      <c r="H2463">
        <v>0.70009999999999994</v>
      </c>
      <c r="I2463">
        <v>0</v>
      </c>
      <c r="J2463" t="s">
        <v>375</v>
      </c>
    </row>
    <row r="2464" spans="1:10" x14ac:dyDescent="0.2">
      <c r="A2464">
        <v>10904</v>
      </c>
      <c r="B2464">
        <v>0.92592592592592593</v>
      </c>
      <c r="C2464">
        <v>2</v>
      </c>
      <c r="E2464">
        <v>270</v>
      </c>
      <c r="F2464">
        <v>1.778</v>
      </c>
      <c r="G2464">
        <v>0.46529999999999999</v>
      </c>
      <c r="H2464">
        <v>0.82730000000000004</v>
      </c>
      <c r="I2464">
        <v>0</v>
      </c>
      <c r="J2464" t="s">
        <v>1052</v>
      </c>
    </row>
    <row r="2465" spans="1:10" x14ac:dyDescent="0.2">
      <c r="A2465">
        <v>10905</v>
      </c>
      <c r="B2465">
        <v>0.8928571428571429</v>
      </c>
      <c r="C2465">
        <v>3</v>
      </c>
      <c r="D2465">
        <v>0.04</v>
      </c>
      <c r="E2465">
        <v>280</v>
      </c>
      <c r="F2465">
        <v>1.714</v>
      </c>
      <c r="G2465">
        <v>0.51619999999999999</v>
      </c>
      <c r="H2465">
        <v>0.88480000000000003</v>
      </c>
      <c r="I2465">
        <v>3.5392E-2</v>
      </c>
      <c r="J2465" t="s">
        <v>3154</v>
      </c>
    </row>
    <row r="2466" spans="1:10" x14ac:dyDescent="0.2">
      <c r="A2466">
        <v>10906</v>
      </c>
      <c r="B2466">
        <v>0.55555555555555558</v>
      </c>
      <c r="C2466">
        <v>3</v>
      </c>
      <c r="D2466">
        <v>0.04</v>
      </c>
      <c r="E2466">
        <v>450</v>
      </c>
      <c r="F2466">
        <v>1.0669999999999999</v>
      </c>
      <c r="G2466">
        <v>0.51619999999999999</v>
      </c>
      <c r="H2466">
        <v>0.55079999999999996</v>
      </c>
      <c r="I2466">
        <v>2.2032E-2</v>
      </c>
      <c r="J2466" t="s">
        <v>1207</v>
      </c>
    </row>
    <row r="2467" spans="1:10" x14ac:dyDescent="0.2">
      <c r="A2467">
        <v>10907</v>
      </c>
      <c r="B2467">
        <v>2.2727272727272729</v>
      </c>
      <c r="C2467">
        <v>3</v>
      </c>
      <c r="E2467">
        <v>110</v>
      </c>
      <c r="F2467">
        <v>4.3639999999999999</v>
      </c>
      <c r="G2467">
        <v>0.51619999999999999</v>
      </c>
      <c r="H2467">
        <v>2.2526999999999999</v>
      </c>
      <c r="I2467">
        <v>0</v>
      </c>
      <c r="J2467" t="s">
        <v>2195</v>
      </c>
    </row>
    <row r="2468" spans="1:10" x14ac:dyDescent="0.2">
      <c r="A2468">
        <v>10908</v>
      </c>
      <c r="B2468">
        <v>0.625</v>
      </c>
      <c r="C2468">
        <v>2</v>
      </c>
      <c r="E2468">
        <v>400</v>
      </c>
      <c r="F2468">
        <v>1.2</v>
      </c>
      <c r="G2468">
        <v>0.46529999999999999</v>
      </c>
      <c r="H2468">
        <v>0.55840000000000001</v>
      </c>
      <c r="I2468">
        <v>0</v>
      </c>
      <c r="J2468" t="s">
        <v>3155</v>
      </c>
    </row>
    <row r="2469" spans="1:10" x14ac:dyDescent="0.2">
      <c r="A2469">
        <v>10909</v>
      </c>
      <c r="B2469">
        <v>0.35714285714285715</v>
      </c>
      <c r="C2469">
        <v>3</v>
      </c>
      <c r="E2469">
        <v>700</v>
      </c>
      <c r="F2469">
        <v>0.68600000000000005</v>
      </c>
      <c r="G2469">
        <v>0.51619999999999999</v>
      </c>
      <c r="H2469">
        <v>0.35410000000000003</v>
      </c>
      <c r="I2469">
        <v>0</v>
      </c>
      <c r="J2469" t="s">
        <v>1037</v>
      </c>
    </row>
    <row r="2470" spans="1:10" x14ac:dyDescent="0.2">
      <c r="A2470">
        <v>10910</v>
      </c>
      <c r="B2470">
        <v>0.25</v>
      </c>
      <c r="C2470">
        <v>2</v>
      </c>
      <c r="E2470">
        <v>1000</v>
      </c>
      <c r="F2470">
        <v>0.48</v>
      </c>
      <c r="G2470">
        <v>0.46529999999999999</v>
      </c>
      <c r="H2470">
        <v>0.2233</v>
      </c>
      <c r="I2470">
        <v>0</v>
      </c>
      <c r="J2470" t="s">
        <v>1576</v>
      </c>
    </row>
    <row r="2471" spans="1:10" x14ac:dyDescent="0.2">
      <c r="A2471">
        <v>10911</v>
      </c>
      <c r="B2471">
        <v>0.20833333333333334</v>
      </c>
      <c r="C2471">
        <v>1</v>
      </c>
      <c r="E2471">
        <v>1200</v>
      </c>
      <c r="F2471">
        <v>0.4</v>
      </c>
      <c r="G2471">
        <v>0.42299999999999999</v>
      </c>
      <c r="H2471">
        <v>0.16919999999999999</v>
      </c>
      <c r="I2471">
        <v>0</v>
      </c>
      <c r="J2471" t="s">
        <v>744</v>
      </c>
    </row>
    <row r="2472" spans="1:10" x14ac:dyDescent="0.2">
      <c r="A2472">
        <v>10912</v>
      </c>
      <c r="B2472">
        <v>0.56818181818181823</v>
      </c>
      <c r="C2472">
        <v>2</v>
      </c>
      <c r="E2472">
        <v>440</v>
      </c>
      <c r="F2472">
        <v>1.091</v>
      </c>
      <c r="G2472">
        <v>0.46529999999999999</v>
      </c>
      <c r="H2472">
        <v>0.50760000000000005</v>
      </c>
      <c r="I2472">
        <v>0</v>
      </c>
      <c r="J2472" t="s">
        <v>3156</v>
      </c>
    </row>
    <row r="2473" spans="1:10" x14ac:dyDescent="0.2">
      <c r="A2473">
        <v>10913</v>
      </c>
      <c r="B2473">
        <v>0.625</v>
      </c>
      <c r="C2473">
        <v>3</v>
      </c>
      <c r="D2473">
        <v>0.04</v>
      </c>
      <c r="E2473">
        <v>400</v>
      </c>
      <c r="F2473">
        <v>1.2</v>
      </c>
      <c r="G2473">
        <v>0.51619999999999999</v>
      </c>
      <c r="H2473">
        <v>0.61939999999999995</v>
      </c>
      <c r="I2473">
        <v>2.4775999999999999E-2</v>
      </c>
      <c r="J2473" t="s">
        <v>1053</v>
      </c>
    </row>
    <row r="2474" spans="1:10" x14ac:dyDescent="0.2">
      <c r="A2474">
        <v>10914</v>
      </c>
      <c r="B2474">
        <v>0.35714285714285715</v>
      </c>
      <c r="C2474">
        <v>3</v>
      </c>
      <c r="D2474">
        <v>0.04</v>
      </c>
      <c r="E2474">
        <v>700</v>
      </c>
      <c r="F2474">
        <v>0.68600000000000005</v>
      </c>
      <c r="G2474">
        <v>0.51619999999999999</v>
      </c>
      <c r="H2474">
        <v>0.35410000000000003</v>
      </c>
      <c r="I2474">
        <v>1.4164000000000001E-2</v>
      </c>
      <c r="J2474" t="s">
        <v>1054</v>
      </c>
    </row>
    <row r="2475" spans="1:10" x14ac:dyDescent="0.2">
      <c r="A2475">
        <v>10915</v>
      </c>
      <c r="B2475">
        <v>0.47169811320754718</v>
      </c>
      <c r="C2475">
        <v>3</v>
      </c>
      <c r="E2475">
        <v>530</v>
      </c>
      <c r="F2475">
        <v>0.90600000000000003</v>
      </c>
      <c r="G2475">
        <v>0.51619999999999999</v>
      </c>
      <c r="H2475">
        <v>0.4677</v>
      </c>
      <c r="I2475">
        <v>0</v>
      </c>
      <c r="J2475" t="s">
        <v>1055</v>
      </c>
    </row>
    <row r="2476" spans="1:10" x14ac:dyDescent="0.2">
      <c r="A2476">
        <v>10916</v>
      </c>
      <c r="B2476">
        <v>0.7142857142857143</v>
      </c>
      <c r="C2476">
        <v>3</v>
      </c>
      <c r="E2476">
        <v>350</v>
      </c>
      <c r="F2476">
        <v>1.371</v>
      </c>
      <c r="G2476">
        <v>0.51619999999999999</v>
      </c>
      <c r="H2476">
        <v>0.7077</v>
      </c>
      <c r="I2476">
        <v>0</v>
      </c>
      <c r="J2476" t="s">
        <v>356</v>
      </c>
    </row>
    <row r="2477" spans="1:10" x14ac:dyDescent="0.2">
      <c r="A2477">
        <v>10917</v>
      </c>
      <c r="B2477">
        <v>0.47169811320754718</v>
      </c>
      <c r="C2477">
        <v>3</v>
      </c>
      <c r="E2477">
        <v>530</v>
      </c>
      <c r="F2477">
        <v>0.90600000000000003</v>
      </c>
      <c r="G2477">
        <v>0.51619999999999999</v>
      </c>
      <c r="H2477">
        <v>0.4677</v>
      </c>
      <c r="I2477">
        <v>0</v>
      </c>
      <c r="J2477" t="s">
        <v>1056</v>
      </c>
    </row>
    <row r="2478" spans="1:10" x14ac:dyDescent="0.2">
      <c r="A2478">
        <v>10918</v>
      </c>
      <c r="B2478">
        <v>0.53191489361702127</v>
      </c>
      <c r="C2478">
        <v>3</v>
      </c>
      <c r="E2478">
        <v>470</v>
      </c>
      <c r="F2478">
        <v>1.0209999999999999</v>
      </c>
      <c r="G2478">
        <v>0.51619999999999999</v>
      </c>
      <c r="H2478">
        <v>0.52700000000000002</v>
      </c>
      <c r="I2478">
        <v>0</v>
      </c>
      <c r="J2478" t="s">
        <v>947</v>
      </c>
    </row>
    <row r="2479" spans="1:10" x14ac:dyDescent="0.2">
      <c r="A2479">
        <v>10919</v>
      </c>
      <c r="B2479">
        <v>0.86206896551724133</v>
      </c>
      <c r="C2479">
        <v>3</v>
      </c>
      <c r="D2479">
        <v>0.04</v>
      </c>
      <c r="E2479">
        <v>290</v>
      </c>
      <c r="F2479">
        <v>1.655</v>
      </c>
      <c r="G2479">
        <v>0.51619999999999999</v>
      </c>
      <c r="H2479">
        <v>0.85429999999999995</v>
      </c>
      <c r="I2479">
        <v>3.4172000000000001E-2</v>
      </c>
      <c r="J2479" t="s">
        <v>143</v>
      </c>
    </row>
    <row r="2480" spans="1:10" x14ac:dyDescent="0.2">
      <c r="A2480">
        <v>10920</v>
      </c>
      <c r="B2480">
        <v>0.8928571428571429</v>
      </c>
      <c r="C2480">
        <v>3</v>
      </c>
      <c r="E2480">
        <v>280</v>
      </c>
      <c r="F2480">
        <v>1.714</v>
      </c>
      <c r="G2480">
        <v>0.51619999999999999</v>
      </c>
      <c r="H2480">
        <v>0.88480000000000003</v>
      </c>
      <c r="I2480">
        <v>0</v>
      </c>
      <c r="J2480" t="s">
        <v>3157</v>
      </c>
    </row>
    <row r="2481" spans="1:10" x14ac:dyDescent="0.2">
      <c r="A2481">
        <v>10921</v>
      </c>
      <c r="B2481">
        <v>0.96153846153846156</v>
      </c>
      <c r="C2481">
        <v>3</v>
      </c>
      <c r="E2481">
        <v>260</v>
      </c>
      <c r="F2481">
        <v>1.8460000000000001</v>
      </c>
      <c r="G2481">
        <v>0.51619999999999999</v>
      </c>
      <c r="H2481">
        <v>0.95289999999999997</v>
      </c>
      <c r="I2481">
        <v>0</v>
      </c>
      <c r="J2481" t="s">
        <v>1937</v>
      </c>
    </row>
    <row r="2482" spans="1:10" x14ac:dyDescent="0.2">
      <c r="A2482">
        <v>10922</v>
      </c>
      <c r="B2482">
        <v>1.5625</v>
      </c>
      <c r="C2482">
        <v>2</v>
      </c>
      <c r="E2482">
        <v>160</v>
      </c>
      <c r="F2482">
        <v>3</v>
      </c>
      <c r="G2482">
        <v>0.46529999999999999</v>
      </c>
      <c r="H2482">
        <v>1.3958999999999999</v>
      </c>
      <c r="I2482">
        <v>0</v>
      </c>
      <c r="J2482" t="s">
        <v>805</v>
      </c>
    </row>
    <row r="2483" spans="1:10" x14ac:dyDescent="0.2">
      <c r="A2483">
        <v>10923</v>
      </c>
      <c r="B2483">
        <v>0.47169811320754718</v>
      </c>
      <c r="C2483">
        <v>2</v>
      </c>
      <c r="E2483">
        <v>530</v>
      </c>
      <c r="F2483">
        <v>0.90600000000000003</v>
      </c>
      <c r="G2483">
        <v>0.46529999999999999</v>
      </c>
      <c r="H2483">
        <v>0.42159999999999997</v>
      </c>
      <c r="I2483">
        <v>0</v>
      </c>
      <c r="J2483" t="s">
        <v>1547</v>
      </c>
    </row>
    <row r="2484" spans="1:10" x14ac:dyDescent="0.2">
      <c r="A2484">
        <v>10924</v>
      </c>
      <c r="B2484">
        <v>0.86206896551724133</v>
      </c>
      <c r="C2484">
        <v>2</v>
      </c>
      <c r="E2484">
        <v>290</v>
      </c>
      <c r="F2484">
        <v>1.655</v>
      </c>
      <c r="G2484">
        <v>0.46529999999999999</v>
      </c>
      <c r="H2484">
        <v>0.77010000000000001</v>
      </c>
      <c r="I2484">
        <v>0</v>
      </c>
      <c r="J2484" t="s">
        <v>3158</v>
      </c>
    </row>
    <row r="2485" spans="1:10" x14ac:dyDescent="0.2">
      <c r="A2485">
        <v>10925</v>
      </c>
      <c r="B2485">
        <v>0.35714285714285715</v>
      </c>
      <c r="C2485">
        <v>3</v>
      </c>
      <c r="E2485">
        <v>700</v>
      </c>
      <c r="F2485">
        <v>0.68600000000000005</v>
      </c>
      <c r="G2485">
        <v>0.51619999999999999</v>
      </c>
      <c r="H2485">
        <v>0.35410000000000003</v>
      </c>
      <c r="I2485">
        <v>0</v>
      </c>
      <c r="J2485" t="s">
        <v>1213</v>
      </c>
    </row>
    <row r="2486" spans="1:10" x14ac:dyDescent="0.2">
      <c r="A2486">
        <v>10926</v>
      </c>
      <c r="B2486">
        <v>0.46296296296296297</v>
      </c>
      <c r="C2486">
        <v>3</v>
      </c>
      <c r="E2486">
        <v>540</v>
      </c>
      <c r="F2486">
        <v>0.88900000000000001</v>
      </c>
      <c r="G2486">
        <v>0.51619999999999999</v>
      </c>
      <c r="H2486">
        <v>0.45889999999999997</v>
      </c>
      <c r="I2486">
        <v>0</v>
      </c>
      <c r="J2486" t="s">
        <v>1481</v>
      </c>
    </row>
    <row r="2487" spans="1:10" x14ac:dyDescent="0.2">
      <c r="A2487">
        <v>10927</v>
      </c>
      <c r="B2487">
        <v>2.3809523809523809</v>
      </c>
      <c r="C2487">
        <v>3</v>
      </c>
      <c r="D2487">
        <v>0.04</v>
      </c>
      <c r="E2487">
        <v>105</v>
      </c>
      <c r="F2487">
        <v>4.5709999999999997</v>
      </c>
      <c r="G2487">
        <v>0.51619999999999999</v>
      </c>
      <c r="H2487">
        <v>2.3595999999999999</v>
      </c>
      <c r="I2487">
        <v>9.4383999999999996E-2</v>
      </c>
      <c r="J2487" t="s">
        <v>348</v>
      </c>
    </row>
    <row r="2488" spans="1:10" x14ac:dyDescent="0.2">
      <c r="A2488">
        <v>10928</v>
      </c>
      <c r="B2488">
        <v>0.27777777777777779</v>
      </c>
      <c r="C2488">
        <v>2</v>
      </c>
      <c r="D2488">
        <v>0.04</v>
      </c>
      <c r="E2488">
        <v>900</v>
      </c>
      <c r="F2488">
        <v>0.53300000000000003</v>
      </c>
      <c r="G2488">
        <v>0.46529999999999999</v>
      </c>
      <c r="H2488">
        <v>0.248</v>
      </c>
      <c r="I2488">
        <v>9.92E-3</v>
      </c>
      <c r="J2488" t="s">
        <v>759</v>
      </c>
    </row>
    <row r="2489" spans="1:10" x14ac:dyDescent="0.2">
      <c r="A2489">
        <v>10929</v>
      </c>
      <c r="B2489">
        <v>1.0869565217391304</v>
      </c>
      <c r="C2489">
        <v>3</v>
      </c>
      <c r="D2489">
        <v>0.04</v>
      </c>
      <c r="E2489">
        <v>230</v>
      </c>
      <c r="F2489">
        <v>2.0870000000000002</v>
      </c>
      <c r="G2489">
        <v>0.51619999999999999</v>
      </c>
      <c r="H2489">
        <v>1.0772999999999999</v>
      </c>
      <c r="I2489">
        <v>4.3091999999999998E-2</v>
      </c>
      <c r="J2489" t="s">
        <v>1434</v>
      </c>
    </row>
    <row r="2490" spans="1:10" x14ac:dyDescent="0.2">
      <c r="A2490">
        <v>10930</v>
      </c>
      <c r="B2490">
        <v>0.44642857142857145</v>
      </c>
      <c r="C2490">
        <v>3</v>
      </c>
      <c r="E2490">
        <v>560</v>
      </c>
      <c r="F2490">
        <v>0.85699999999999998</v>
      </c>
      <c r="G2490">
        <v>0.51619999999999999</v>
      </c>
      <c r="H2490">
        <v>0.44240000000000002</v>
      </c>
      <c r="I2490">
        <v>0</v>
      </c>
      <c r="J2490" t="s">
        <v>844</v>
      </c>
    </row>
    <row r="2491" spans="1:10" x14ac:dyDescent="0.2">
      <c r="A2491">
        <v>10931</v>
      </c>
      <c r="B2491">
        <v>0.67567567567567566</v>
      </c>
      <c r="C2491">
        <v>3</v>
      </c>
      <c r="E2491">
        <v>370</v>
      </c>
      <c r="F2491">
        <v>1.2969999999999999</v>
      </c>
      <c r="G2491">
        <v>0.51619999999999999</v>
      </c>
      <c r="H2491">
        <v>0.66949999999999998</v>
      </c>
      <c r="I2491">
        <v>0</v>
      </c>
      <c r="J2491" t="s">
        <v>349</v>
      </c>
    </row>
    <row r="2492" spans="1:10" x14ac:dyDescent="0.2">
      <c r="A2492">
        <v>10932</v>
      </c>
      <c r="B2492">
        <v>0.38461538461538464</v>
      </c>
      <c r="C2492">
        <v>1</v>
      </c>
      <c r="E2492">
        <v>650</v>
      </c>
      <c r="F2492">
        <v>0.73799999999999999</v>
      </c>
      <c r="G2492">
        <v>0.42299999999999999</v>
      </c>
      <c r="H2492">
        <v>0.31219999999999998</v>
      </c>
      <c r="I2492">
        <v>0</v>
      </c>
      <c r="J2492" t="s">
        <v>458</v>
      </c>
    </row>
    <row r="2493" spans="1:10" x14ac:dyDescent="0.2">
      <c r="A2493">
        <v>10933</v>
      </c>
      <c r="B2493">
        <v>1.7241379310344827</v>
      </c>
      <c r="C2493">
        <v>4</v>
      </c>
      <c r="E2493">
        <v>145</v>
      </c>
      <c r="F2493">
        <v>3.31</v>
      </c>
      <c r="G2493">
        <v>0.57530000000000003</v>
      </c>
      <c r="H2493">
        <v>1.9041999999999999</v>
      </c>
      <c r="I2493">
        <v>0</v>
      </c>
      <c r="J2493" t="s">
        <v>1183</v>
      </c>
    </row>
    <row r="2494" spans="1:10" x14ac:dyDescent="0.2">
      <c r="A2494">
        <v>10934</v>
      </c>
      <c r="B2494">
        <v>0.25</v>
      </c>
      <c r="C2494">
        <v>1</v>
      </c>
      <c r="D2494">
        <v>0.04</v>
      </c>
      <c r="E2494">
        <v>1000</v>
      </c>
      <c r="F2494">
        <v>0.48</v>
      </c>
      <c r="G2494">
        <v>0.42299999999999999</v>
      </c>
      <c r="H2494">
        <v>0.20300000000000001</v>
      </c>
      <c r="I2494">
        <v>8.1200000000000005E-3</v>
      </c>
      <c r="J2494" t="s">
        <v>1184</v>
      </c>
    </row>
    <row r="2495" spans="1:10" x14ac:dyDescent="0.2">
      <c r="A2495">
        <v>10935</v>
      </c>
      <c r="B2495">
        <v>0.96153846153846156</v>
      </c>
      <c r="C2495">
        <v>2</v>
      </c>
      <c r="D2495">
        <v>0.04</v>
      </c>
      <c r="E2495">
        <v>260</v>
      </c>
      <c r="F2495">
        <v>1.8460000000000001</v>
      </c>
      <c r="G2495">
        <v>0.46529999999999999</v>
      </c>
      <c r="H2495">
        <v>0.8589</v>
      </c>
      <c r="I2495">
        <v>3.4355999999999998E-2</v>
      </c>
      <c r="J2495" t="s">
        <v>3137</v>
      </c>
    </row>
    <row r="2496" spans="1:10" x14ac:dyDescent="0.2">
      <c r="A2496">
        <v>10936</v>
      </c>
      <c r="B2496">
        <v>2.0833333333333335</v>
      </c>
      <c r="C2496">
        <v>4</v>
      </c>
      <c r="E2496">
        <v>120</v>
      </c>
      <c r="F2496">
        <v>4</v>
      </c>
      <c r="G2496">
        <v>0.57530000000000003</v>
      </c>
      <c r="H2496">
        <v>2.3012000000000001</v>
      </c>
      <c r="I2496">
        <v>0</v>
      </c>
      <c r="J2496" t="s">
        <v>2683</v>
      </c>
    </row>
    <row r="2497" spans="1:10" x14ac:dyDescent="0.2">
      <c r="A2497">
        <v>10937</v>
      </c>
      <c r="B2497">
        <v>0.45454545454545453</v>
      </c>
      <c r="C2497">
        <v>1</v>
      </c>
      <c r="E2497">
        <v>550</v>
      </c>
      <c r="F2497">
        <v>0.873</v>
      </c>
      <c r="G2497">
        <v>0.42299999999999999</v>
      </c>
      <c r="H2497">
        <v>0.36930000000000002</v>
      </c>
      <c r="I2497">
        <v>0</v>
      </c>
      <c r="J2497" t="s">
        <v>1664</v>
      </c>
    </row>
    <row r="2498" spans="1:10" x14ac:dyDescent="0.2">
      <c r="A2498">
        <v>10938</v>
      </c>
      <c r="B2498">
        <v>0.3125</v>
      </c>
      <c r="C2498">
        <v>1</v>
      </c>
      <c r="E2498">
        <v>800</v>
      </c>
      <c r="F2498">
        <v>0.6</v>
      </c>
      <c r="G2498">
        <v>0.42299999999999999</v>
      </c>
      <c r="H2498">
        <v>0.25380000000000003</v>
      </c>
      <c r="I2498">
        <v>0</v>
      </c>
      <c r="J2498" t="s">
        <v>1314</v>
      </c>
    </row>
    <row r="2499" spans="1:10" x14ac:dyDescent="0.2">
      <c r="A2499">
        <v>10939</v>
      </c>
      <c r="B2499">
        <v>0.13157894736842105</v>
      </c>
      <c r="C2499">
        <v>1</v>
      </c>
      <c r="E2499">
        <v>1900</v>
      </c>
      <c r="F2499">
        <v>0.253</v>
      </c>
      <c r="G2499">
        <v>0.42299999999999999</v>
      </c>
      <c r="H2499">
        <v>0.107</v>
      </c>
      <c r="I2499">
        <v>0</v>
      </c>
      <c r="J2499" t="s">
        <v>558</v>
      </c>
    </row>
    <row r="2500" spans="1:10" x14ac:dyDescent="0.2">
      <c r="A2500">
        <v>10940</v>
      </c>
      <c r="B2500">
        <v>0.45454545454545453</v>
      </c>
      <c r="C2500">
        <v>4</v>
      </c>
      <c r="E2500">
        <v>550</v>
      </c>
      <c r="F2500">
        <v>0.873</v>
      </c>
      <c r="G2500">
        <v>0.57530000000000003</v>
      </c>
      <c r="H2500">
        <v>0.50219999999999998</v>
      </c>
      <c r="I2500">
        <v>0</v>
      </c>
      <c r="J2500" t="s">
        <v>559</v>
      </c>
    </row>
    <row r="2501" spans="1:10" x14ac:dyDescent="0.2">
      <c r="A2501">
        <v>10941</v>
      </c>
      <c r="B2501">
        <v>0.33333333333333331</v>
      </c>
      <c r="C2501">
        <v>3</v>
      </c>
      <c r="E2501">
        <v>750</v>
      </c>
      <c r="F2501">
        <v>0.64</v>
      </c>
      <c r="G2501">
        <v>0.51619999999999999</v>
      </c>
      <c r="H2501">
        <v>0.33040000000000003</v>
      </c>
      <c r="I2501">
        <v>0</v>
      </c>
      <c r="J2501" t="s">
        <v>3138</v>
      </c>
    </row>
    <row r="2502" spans="1:10" x14ac:dyDescent="0.2">
      <c r="A2502">
        <v>10942</v>
      </c>
      <c r="B2502">
        <v>0.37313432835820898</v>
      </c>
      <c r="C2502">
        <v>1</v>
      </c>
      <c r="E2502">
        <v>670</v>
      </c>
      <c r="F2502">
        <v>0.71599999999999997</v>
      </c>
      <c r="G2502">
        <v>0.42299999999999999</v>
      </c>
      <c r="H2502">
        <v>0.3029</v>
      </c>
      <c r="I2502">
        <v>0</v>
      </c>
      <c r="J2502" t="s">
        <v>1865</v>
      </c>
    </row>
    <row r="2503" spans="1:10" x14ac:dyDescent="0.2">
      <c r="A2503">
        <v>10943</v>
      </c>
      <c r="B2503">
        <v>0.22727272727272727</v>
      </c>
      <c r="C2503">
        <v>1</v>
      </c>
      <c r="E2503">
        <v>1100</v>
      </c>
      <c r="F2503">
        <v>0.436</v>
      </c>
      <c r="G2503">
        <v>0.42299999999999999</v>
      </c>
      <c r="H2503">
        <v>0.18440000000000001</v>
      </c>
      <c r="I2503">
        <v>0</v>
      </c>
      <c r="J2503" t="s">
        <v>1115</v>
      </c>
    </row>
    <row r="2504" spans="1:10" x14ac:dyDescent="0.2">
      <c r="A2504">
        <v>11001</v>
      </c>
      <c r="B2504">
        <v>1.1363636363636365</v>
      </c>
      <c r="C2504">
        <v>3</v>
      </c>
      <c r="E2504">
        <v>220</v>
      </c>
      <c r="F2504">
        <v>2.1819999999999999</v>
      </c>
      <c r="G2504">
        <v>0.51619999999999999</v>
      </c>
      <c r="H2504">
        <v>1.1263000000000001</v>
      </c>
      <c r="I2504">
        <v>0</v>
      </c>
      <c r="J2504" t="s">
        <v>1192</v>
      </c>
    </row>
    <row r="2505" spans="1:10" x14ac:dyDescent="0.2">
      <c r="A2505">
        <v>11002</v>
      </c>
      <c r="B2505">
        <v>0.59523809523809523</v>
      </c>
      <c r="C2505">
        <v>3</v>
      </c>
      <c r="E2505">
        <v>420</v>
      </c>
      <c r="F2505">
        <v>1.143</v>
      </c>
      <c r="G2505">
        <v>0.51619999999999999</v>
      </c>
      <c r="H2505">
        <v>0.59</v>
      </c>
      <c r="I2505">
        <v>0</v>
      </c>
      <c r="J2505" t="s">
        <v>201</v>
      </c>
    </row>
    <row r="2506" spans="1:10" x14ac:dyDescent="0.2">
      <c r="A2506">
        <v>11003</v>
      </c>
      <c r="B2506">
        <v>0.7142857142857143</v>
      </c>
      <c r="C2506">
        <v>1</v>
      </c>
      <c r="E2506">
        <v>350</v>
      </c>
      <c r="F2506">
        <v>1.371</v>
      </c>
      <c r="G2506">
        <v>0.42299999999999999</v>
      </c>
      <c r="H2506">
        <v>0.57989999999999997</v>
      </c>
      <c r="I2506">
        <v>0</v>
      </c>
      <c r="J2506" t="s">
        <v>202</v>
      </c>
    </row>
    <row r="2507" spans="1:10" x14ac:dyDescent="0.2">
      <c r="A2507">
        <v>11004</v>
      </c>
      <c r="B2507">
        <v>0.625</v>
      </c>
      <c r="C2507">
        <v>2</v>
      </c>
      <c r="E2507">
        <v>400</v>
      </c>
      <c r="F2507">
        <v>1.2</v>
      </c>
      <c r="G2507">
        <v>0.46529999999999999</v>
      </c>
      <c r="H2507">
        <v>0.55840000000000001</v>
      </c>
      <c r="I2507">
        <v>0</v>
      </c>
      <c r="J2507" t="s">
        <v>3159</v>
      </c>
    </row>
    <row r="2508" spans="1:10" x14ac:dyDescent="0.2">
      <c r="A2508">
        <v>11005</v>
      </c>
      <c r="B2508">
        <v>0.5</v>
      </c>
      <c r="C2508">
        <v>2</v>
      </c>
      <c r="E2508">
        <v>500</v>
      </c>
      <c r="F2508">
        <v>0.96</v>
      </c>
      <c r="G2508">
        <v>0.46529999999999999</v>
      </c>
      <c r="H2508">
        <v>0.44669999999999999</v>
      </c>
      <c r="I2508">
        <v>0</v>
      </c>
      <c r="J2508" t="s">
        <v>3160</v>
      </c>
    </row>
    <row r="2509" spans="1:10" x14ac:dyDescent="0.2">
      <c r="A2509">
        <v>11006</v>
      </c>
      <c r="B2509">
        <v>0.64102564102564108</v>
      </c>
      <c r="C2509">
        <v>2</v>
      </c>
      <c r="E2509">
        <v>390</v>
      </c>
      <c r="F2509">
        <v>1.2310000000000001</v>
      </c>
      <c r="G2509">
        <v>0.46529999999999999</v>
      </c>
      <c r="H2509">
        <v>0.57279999999999998</v>
      </c>
      <c r="I2509">
        <v>0</v>
      </c>
      <c r="J2509" t="s">
        <v>3161</v>
      </c>
    </row>
    <row r="2510" spans="1:10" x14ac:dyDescent="0.2">
      <c r="A2510">
        <v>11007</v>
      </c>
      <c r="B2510">
        <v>0.48076923076923078</v>
      </c>
      <c r="C2510">
        <v>2</v>
      </c>
      <c r="E2510">
        <v>520</v>
      </c>
      <c r="F2510">
        <v>0.92300000000000004</v>
      </c>
      <c r="G2510">
        <v>0.46529999999999999</v>
      </c>
      <c r="H2510">
        <v>0.42949999999999999</v>
      </c>
      <c r="I2510">
        <v>0</v>
      </c>
      <c r="J2510" t="s">
        <v>3162</v>
      </c>
    </row>
    <row r="2511" spans="1:10" x14ac:dyDescent="0.2">
      <c r="A2511">
        <v>11008</v>
      </c>
      <c r="B2511">
        <v>0.58139534883720934</v>
      </c>
      <c r="C2511">
        <v>3</v>
      </c>
      <c r="D2511">
        <v>0.04</v>
      </c>
      <c r="E2511">
        <v>430</v>
      </c>
      <c r="F2511">
        <v>1.1160000000000001</v>
      </c>
      <c r="G2511">
        <v>0.51619999999999999</v>
      </c>
      <c r="H2511">
        <v>0.57609999999999995</v>
      </c>
      <c r="I2511">
        <v>2.3043999999999999E-2</v>
      </c>
      <c r="J2511" t="s">
        <v>3163</v>
      </c>
    </row>
    <row r="2512" spans="1:10" x14ac:dyDescent="0.2">
      <c r="A2512">
        <v>11009</v>
      </c>
      <c r="B2512">
        <v>0.44642857142857145</v>
      </c>
      <c r="C2512">
        <v>3</v>
      </c>
      <c r="E2512">
        <v>560</v>
      </c>
      <c r="F2512">
        <v>0.85699999999999998</v>
      </c>
      <c r="G2512">
        <v>0.51619999999999999</v>
      </c>
      <c r="H2512">
        <v>0.44240000000000002</v>
      </c>
      <c r="I2512">
        <v>0</v>
      </c>
      <c r="J2512" t="s">
        <v>1232</v>
      </c>
    </row>
    <row r="2513" spans="1:10" x14ac:dyDescent="0.2">
      <c r="A2513">
        <v>11010</v>
      </c>
      <c r="B2513">
        <v>0.625</v>
      </c>
      <c r="C2513">
        <v>3</v>
      </c>
      <c r="D2513">
        <v>0.04</v>
      </c>
      <c r="E2513">
        <v>400</v>
      </c>
      <c r="F2513">
        <v>1.2</v>
      </c>
      <c r="G2513">
        <v>0.51619999999999999</v>
      </c>
      <c r="H2513">
        <v>0.61939999999999995</v>
      </c>
      <c r="I2513">
        <v>2.4775999999999999E-2</v>
      </c>
      <c r="J2513" t="s">
        <v>3164</v>
      </c>
    </row>
    <row r="2514" spans="1:10" x14ac:dyDescent="0.2">
      <c r="A2514">
        <v>11011</v>
      </c>
      <c r="B2514">
        <v>0.52083333333333337</v>
      </c>
      <c r="C2514">
        <v>3</v>
      </c>
      <c r="E2514">
        <v>480</v>
      </c>
      <c r="F2514">
        <v>1</v>
      </c>
      <c r="G2514">
        <v>0.51619999999999999</v>
      </c>
      <c r="H2514">
        <v>0.51619999999999999</v>
      </c>
      <c r="I2514">
        <v>0</v>
      </c>
      <c r="J2514" t="s">
        <v>752</v>
      </c>
    </row>
    <row r="2515" spans="1:10" x14ac:dyDescent="0.2">
      <c r="A2515">
        <v>11012</v>
      </c>
      <c r="B2515">
        <v>0.73529411764705888</v>
      </c>
      <c r="C2515">
        <v>3</v>
      </c>
      <c r="D2515">
        <v>0.04</v>
      </c>
      <c r="E2515">
        <v>340</v>
      </c>
      <c r="F2515">
        <v>1.4119999999999999</v>
      </c>
      <c r="G2515">
        <v>0.51619999999999999</v>
      </c>
      <c r="H2515">
        <v>0.72889999999999999</v>
      </c>
      <c r="I2515">
        <v>2.9156000000000001E-2</v>
      </c>
      <c r="J2515" t="s">
        <v>3165</v>
      </c>
    </row>
    <row r="2516" spans="1:10" x14ac:dyDescent="0.2">
      <c r="A2516">
        <v>11013</v>
      </c>
      <c r="B2516">
        <v>0.8928571428571429</v>
      </c>
      <c r="C2516">
        <v>3</v>
      </c>
      <c r="E2516">
        <v>280</v>
      </c>
      <c r="F2516">
        <v>1.714</v>
      </c>
      <c r="G2516">
        <v>0.51619999999999999</v>
      </c>
      <c r="H2516">
        <v>0.88480000000000003</v>
      </c>
      <c r="I2516">
        <v>0</v>
      </c>
      <c r="J2516" t="s">
        <v>3166</v>
      </c>
    </row>
    <row r="2517" spans="1:10" x14ac:dyDescent="0.2">
      <c r="A2517">
        <v>11014</v>
      </c>
      <c r="B2517">
        <v>0.625</v>
      </c>
      <c r="C2517">
        <v>3</v>
      </c>
      <c r="E2517">
        <v>400</v>
      </c>
      <c r="F2517">
        <v>1.2</v>
      </c>
      <c r="G2517">
        <v>0.51619999999999999</v>
      </c>
      <c r="H2517">
        <v>0.61939999999999995</v>
      </c>
      <c r="I2517">
        <v>0</v>
      </c>
      <c r="J2517" t="s">
        <v>475</v>
      </c>
    </row>
    <row r="2518" spans="1:10" x14ac:dyDescent="0.2">
      <c r="A2518">
        <v>11015</v>
      </c>
      <c r="B2518">
        <v>0.33333333333333331</v>
      </c>
      <c r="C2518">
        <v>3</v>
      </c>
      <c r="E2518">
        <v>750</v>
      </c>
      <c r="F2518">
        <v>0.64</v>
      </c>
      <c r="G2518">
        <v>0.51619999999999999</v>
      </c>
      <c r="H2518">
        <v>0.33040000000000003</v>
      </c>
      <c r="I2518">
        <v>0</v>
      </c>
      <c r="J2518" t="s">
        <v>476</v>
      </c>
    </row>
    <row r="2519" spans="1:10" x14ac:dyDescent="0.2">
      <c r="A2519">
        <v>11016</v>
      </c>
      <c r="B2519">
        <v>0.59523809523809523</v>
      </c>
      <c r="C2519">
        <v>3</v>
      </c>
      <c r="D2519">
        <v>0.04</v>
      </c>
      <c r="E2519">
        <v>420</v>
      </c>
      <c r="F2519">
        <v>1.143</v>
      </c>
      <c r="G2519">
        <v>0.51619999999999999</v>
      </c>
      <c r="H2519">
        <v>0.59</v>
      </c>
      <c r="I2519">
        <v>2.3599999999999999E-2</v>
      </c>
      <c r="J2519" t="s">
        <v>3167</v>
      </c>
    </row>
    <row r="2520" spans="1:10" x14ac:dyDescent="0.2">
      <c r="A2520">
        <v>11017</v>
      </c>
      <c r="B2520">
        <v>0.73529411764705888</v>
      </c>
      <c r="C2520">
        <v>3</v>
      </c>
      <c r="E2520">
        <v>340</v>
      </c>
      <c r="F2520">
        <v>1.4119999999999999</v>
      </c>
      <c r="G2520">
        <v>0.51619999999999999</v>
      </c>
      <c r="H2520">
        <v>0.72889999999999999</v>
      </c>
      <c r="I2520">
        <v>0</v>
      </c>
      <c r="J2520" t="s">
        <v>3168</v>
      </c>
    </row>
    <row r="2521" spans="1:10" x14ac:dyDescent="0.2">
      <c r="A2521">
        <v>11018</v>
      </c>
      <c r="B2521">
        <v>0.41666666666666669</v>
      </c>
      <c r="C2521">
        <v>1</v>
      </c>
      <c r="E2521">
        <v>600</v>
      </c>
      <c r="F2521">
        <v>0.8</v>
      </c>
      <c r="G2521">
        <v>0.42299999999999999</v>
      </c>
      <c r="H2521">
        <v>0.33839999999999998</v>
      </c>
      <c r="I2521">
        <v>0</v>
      </c>
      <c r="J2521" t="s">
        <v>1751</v>
      </c>
    </row>
    <row r="2522" spans="1:10" x14ac:dyDescent="0.2">
      <c r="A2522">
        <v>11019</v>
      </c>
      <c r="B2522">
        <v>2.0833333333333335</v>
      </c>
      <c r="C2522">
        <v>3</v>
      </c>
      <c r="D2522">
        <v>0.04</v>
      </c>
      <c r="E2522">
        <v>120</v>
      </c>
      <c r="F2522">
        <v>4</v>
      </c>
      <c r="G2522">
        <v>0.51619999999999999</v>
      </c>
      <c r="H2522">
        <v>2.0648</v>
      </c>
      <c r="I2522">
        <v>8.2591999999999999E-2</v>
      </c>
      <c r="J2522" t="s">
        <v>259</v>
      </c>
    </row>
    <row r="2523" spans="1:10" x14ac:dyDescent="0.2">
      <c r="A2523">
        <v>11020</v>
      </c>
      <c r="B2523">
        <v>1.3888888888888888</v>
      </c>
      <c r="C2523">
        <v>3</v>
      </c>
      <c r="E2523">
        <v>180</v>
      </c>
      <c r="F2523">
        <v>2.6669999999999998</v>
      </c>
      <c r="G2523">
        <v>0.51619999999999999</v>
      </c>
      <c r="H2523">
        <v>1.3767</v>
      </c>
      <c r="I2523">
        <v>0</v>
      </c>
      <c r="J2523" t="s">
        <v>3144</v>
      </c>
    </row>
    <row r="2524" spans="1:10" x14ac:dyDescent="0.2">
      <c r="A2524">
        <v>11021</v>
      </c>
      <c r="B2524">
        <v>3.7313432835820897</v>
      </c>
      <c r="C2524">
        <v>3</v>
      </c>
      <c r="D2524">
        <v>0.04</v>
      </c>
      <c r="E2524">
        <v>67</v>
      </c>
      <c r="F2524">
        <v>7.1639999999999997</v>
      </c>
      <c r="G2524">
        <v>0.51619999999999999</v>
      </c>
      <c r="H2524">
        <v>3.6981000000000002</v>
      </c>
      <c r="I2524">
        <v>0.147924</v>
      </c>
      <c r="J2524" t="s">
        <v>1340</v>
      </c>
    </row>
    <row r="2525" spans="1:10" x14ac:dyDescent="0.2">
      <c r="A2525">
        <v>11022</v>
      </c>
      <c r="B2525">
        <v>0.3125</v>
      </c>
      <c r="C2525">
        <v>2</v>
      </c>
      <c r="D2525">
        <v>0.04</v>
      </c>
      <c r="E2525">
        <v>800</v>
      </c>
      <c r="F2525">
        <v>0.6</v>
      </c>
      <c r="G2525">
        <v>0.46529999999999999</v>
      </c>
      <c r="H2525">
        <v>0.2792</v>
      </c>
      <c r="I2525">
        <v>1.1168000000000001E-2</v>
      </c>
      <c r="J2525" t="s">
        <v>759</v>
      </c>
    </row>
    <row r="2526" spans="1:10" x14ac:dyDescent="0.2">
      <c r="A2526">
        <v>11023</v>
      </c>
      <c r="B2526">
        <v>1.4705882352941178</v>
      </c>
      <c r="C2526">
        <v>4</v>
      </c>
      <c r="E2526">
        <v>170</v>
      </c>
      <c r="F2526">
        <v>2.8239999999999998</v>
      </c>
      <c r="G2526">
        <v>0.57530000000000003</v>
      </c>
      <c r="H2526">
        <v>1.6246</v>
      </c>
      <c r="I2526">
        <v>0</v>
      </c>
      <c r="J2526" t="s">
        <v>1341</v>
      </c>
    </row>
    <row r="2527" spans="1:10" x14ac:dyDescent="0.2">
      <c r="A2527">
        <v>11024</v>
      </c>
      <c r="B2527">
        <v>2.2727272727272729</v>
      </c>
      <c r="C2527">
        <v>2</v>
      </c>
      <c r="E2527">
        <v>110</v>
      </c>
      <c r="F2527">
        <v>4.3639999999999999</v>
      </c>
      <c r="G2527">
        <v>0.46529999999999999</v>
      </c>
      <c r="H2527">
        <v>2.0306000000000002</v>
      </c>
      <c r="I2527">
        <v>0</v>
      </c>
      <c r="J2527" t="s">
        <v>1342</v>
      </c>
    </row>
    <row r="2528" spans="1:10" x14ac:dyDescent="0.2">
      <c r="A2528">
        <v>11025</v>
      </c>
      <c r="B2528">
        <v>0.73529411764705888</v>
      </c>
      <c r="C2528">
        <v>3</v>
      </c>
      <c r="E2528">
        <v>340</v>
      </c>
      <c r="F2528">
        <v>1.4119999999999999</v>
      </c>
      <c r="G2528">
        <v>0.51619999999999999</v>
      </c>
      <c r="H2528">
        <v>0.72889999999999999</v>
      </c>
      <c r="I2528">
        <v>0</v>
      </c>
      <c r="J2528" t="s">
        <v>3169</v>
      </c>
    </row>
    <row r="2529" spans="1:10" x14ac:dyDescent="0.2">
      <c r="A2529">
        <v>11026</v>
      </c>
      <c r="B2529">
        <v>0.83333333333333337</v>
      </c>
      <c r="C2529">
        <v>2</v>
      </c>
      <c r="E2529">
        <v>300</v>
      </c>
      <c r="F2529">
        <v>1.6</v>
      </c>
      <c r="G2529">
        <v>0.46529999999999999</v>
      </c>
      <c r="H2529">
        <v>0.74450000000000005</v>
      </c>
      <c r="I2529">
        <v>0</v>
      </c>
      <c r="J2529" t="s">
        <v>3170</v>
      </c>
    </row>
    <row r="2530" spans="1:10" x14ac:dyDescent="0.2">
      <c r="A2530">
        <v>11027</v>
      </c>
      <c r="B2530">
        <v>0.8928571428571429</v>
      </c>
      <c r="C2530">
        <v>2</v>
      </c>
      <c r="D2530">
        <v>0.04</v>
      </c>
      <c r="E2530">
        <v>280</v>
      </c>
      <c r="F2530">
        <v>1.714</v>
      </c>
      <c r="G2530">
        <v>0.46529999999999999</v>
      </c>
      <c r="H2530">
        <v>0.79749999999999999</v>
      </c>
      <c r="I2530">
        <v>3.1899999999999998E-2</v>
      </c>
      <c r="J2530" t="s">
        <v>1654</v>
      </c>
    </row>
    <row r="2531" spans="1:10" x14ac:dyDescent="0.2">
      <c r="A2531">
        <v>11028</v>
      </c>
      <c r="B2531">
        <v>0.41666666666666669</v>
      </c>
      <c r="C2531">
        <v>2</v>
      </c>
      <c r="E2531">
        <v>600</v>
      </c>
      <c r="F2531">
        <v>0.8</v>
      </c>
      <c r="G2531">
        <v>0.46529999999999999</v>
      </c>
      <c r="H2531">
        <v>0.37219999999999998</v>
      </c>
      <c r="I2531">
        <v>0</v>
      </c>
      <c r="J2531" t="s">
        <v>1250</v>
      </c>
    </row>
    <row r="2532" spans="1:10" x14ac:dyDescent="0.2">
      <c r="A2532">
        <v>11029</v>
      </c>
      <c r="B2532">
        <v>0.29411764705882354</v>
      </c>
      <c r="C2532">
        <v>2</v>
      </c>
      <c r="E2532">
        <v>850</v>
      </c>
      <c r="F2532">
        <v>0.56499999999999995</v>
      </c>
      <c r="G2532">
        <v>0.46529999999999999</v>
      </c>
      <c r="H2532">
        <v>0.26290000000000002</v>
      </c>
      <c r="I2532">
        <v>0</v>
      </c>
      <c r="J2532" t="s">
        <v>1405</v>
      </c>
    </row>
    <row r="2533" spans="1:10" x14ac:dyDescent="0.2">
      <c r="A2533">
        <v>11030</v>
      </c>
      <c r="B2533">
        <v>0.5</v>
      </c>
      <c r="C2533">
        <v>3</v>
      </c>
      <c r="E2533">
        <v>500</v>
      </c>
      <c r="F2533">
        <v>0.96</v>
      </c>
      <c r="G2533">
        <v>0.51619999999999999</v>
      </c>
      <c r="H2533">
        <v>0.49559999999999998</v>
      </c>
      <c r="I2533">
        <v>0</v>
      </c>
      <c r="J2533" t="s">
        <v>1625</v>
      </c>
    </row>
    <row r="2534" spans="1:10" x14ac:dyDescent="0.2">
      <c r="A2534">
        <v>11031</v>
      </c>
      <c r="B2534">
        <v>0.25</v>
      </c>
      <c r="C2534">
        <v>1</v>
      </c>
      <c r="D2534">
        <v>0.04</v>
      </c>
      <c r="E2534">
        <v>1000</v>
      </c>
      <c r="F2534">
        <v>0.48</v>
      </c>
      <c r="G2534">
        <v>0.42299999999999999</v>
      </c>
      <c r="H2534">
        <v>0.20300000000000001</v>
      </c>
      <c r="I2534">
        <v>8.1200000000000005E-3</v>
      </c>
      <c r="J2534" t="s">
        <v>1245</v>
      </c>
    </row>
    <row r="2535" spans="1:10" x14ac:dyDescent="0.2">
      <c r="A2535">
        <v>11032</v>
      </c>
      <c r="B2535">
        <v>0.38461538461538464</v>
      </c>
      <c r="C2535">
        <v>4</v>
      </c>
      <c r="E2535">
        <v>650</v>
      </c>
      <c r="F2535">
        <v>0.73799999999999999</v>
      </c>
      <c r="G2535">
        <v>0.57530000000000003</v>
      </c>
      <c r="H2535">
        <v>0.42459999999999998</v>
      </c>
      <c r="I2535">
        <v>0</v>
      </c>
      <c r="J2535" t="s">
        <v>559</v>
      </c>
    </row>
    <row r="2536" spans="1:10" x14ac:dyDescent="0.2">
      <c r="A2536">
        <v>11033</v>
      </c>
      <c r="B2536">
        <v>0.25</v>
      </c>
      <c r="C2536">
        <v>1</v>
      </c>
      <c r="E2536">
        <v>1000</v>
      </c>
      <c r="F2536">
        <v>0.48</v>
      </c>
      <c r="G2536">
        <v>0.42299999999999999</v>
      </c>
      <c r="H2536">
        <v>0.20300000000000001</v>
      </c>
      <c r="I2536">
        <v>0</v>
      </c>
      <c r="J2536" t="s">
        <v>581</v>
      </c>
    </row>
    <row r="2537" spans="1:10" x14ac:dyDescent="0.2">
      <c r="A2537">
        <v>11034</v>
      </c>
      <c r="B2537">
        <v>0.625</v>
      </c>
      <c r="C2537">
        <v>1</v>
      </c>
      <c r="E2537">
        <v>400</v>
      </c>
      <c r="F2537">
        <v>1.2</v>
      </c>
      <c r="G2537">
        <v>0.42299999999999999</v>
      </c>
      <c r="H2537">
        <v>0.50760000000000005</v>
      </c>
      <c r="I2537">
        <v>0</v>
      </c>
      <c r="J2537" t="s">
        <v>1406</v>
      </c>
    </row>
    <row r="2538" spans="1:10" x14ac:dyDescent="0.2">
      <c r="A2538">
        <v>11035</v>
      </c>
      <c r="B2538">
        <v>0.1388888888888889</v>
      </c>
      <c r="C2538">
        <v>1</v>
      </c>
      <c r="E2538">
        <v>1800</v>
      </c>
      <c r="F2538">
        <v>0.26700000000000002</v>
      </c>
      <c r="G2538">
        <v>0.42299999999999999</v>
      </c>
      <c r="H2538">
        <v>0.1129</v>
      </c>
      <c r="I2538">
        <v>0</v>
      </c>
      <c r="J2538" t="s">
        <v>558</v>
      </c>
    </row>
    <row r="2539" spans="1:10" x14ac:dyDescent="0.2">
      <c r="A2539">
        <v>11036</v>
      </c>
      <c r="B2539">
        <v>8.3333333333333329E-2</v>
      </c>
      <c r="C2539">
        <v>1</v>
      </c>
      <c r="E2539">
        <v>3000</v>
      </c>
      <c r="F2539">
        <v>0.16</v>
      </c>
      <c r="G2539">
        <v>0.42299999999999999</v>
      </c>
      <c r="H2539">
        <v>6.7699999999999996E-2</v>
      </c>
      <c r="I2539">
        <v>0</v>
      </c>
      <c r="J2539" t="s">
        <v>1407</v>
      </c>
    </row>
    <row r="2540" spans="1:10" x14ac:dyDescent="0.2">
      <c r="A2540">
        <v>11037</v>
      </c>
      <c r="B2540">
        <v>0.41666666666666669</v>
      </c>
      <c r="C2540">
        <v>3</v>
      </c>
      <c r="E2540">
        <v>600</v>
      </c>
      <c r="F2540">
        <v>0.8</v>
      </c>
      <c r="G2540">
        <v>0.51619999999999999</v>
      </c>
      <c r="H2540">
        <v>0.41299999999999998</v>
      </c>
      <c r="I2540">
        <v>0</v>
      </c>
      <c r="J2540" t="s">
        <v>1623</v>
      </c>
    </row>
    <row r="2541" spans="1:10" x14ac:dyDescent="0.2">
      <c r="A2541">
        <v>11038</v>
      </c>
      <c r="B2541">
        <v>0.22727272727272727</v>
      </c>
      <c r="C2541">
        <v>1</v>
      </c>
      <c r="E2541">
        <v>1100</v>
      </c>
      <c r="F2541">
        <v>0.436</v>
      </c>
      <c r="G2541">
        <v>0.42299999999999999</v>
      </c>
      <c r="H2541">
        <v>0.18440000000000001</v>
      </c>
      <c r="I2541">
        <v>0</v>
      </c>
      <c r="J2541" t="s">
        <v>1624</v>
      </c>
    </row>
    <row r="2542" spans="1:10" x14ac:dyDescent="0.2">
      <c r="A2542">
        <v>11039</v>
      </c>
      <c r="B2542">
        <v>0.8928571428571429</v>
      </c>
      <c r="C2542">
        <v>3</v>
      </c>
      <c r="E2542">
        <v>280</v>
      </c>
      <c r="F2542">
        <v>1.714</v>
      </c>
      <c r="G2542">
        <v>0.51619999999999999</v>
      </c>
      <c r="H2542">
        <v>0.88480000000000003</v>
      </c>
      <c r="I2542">
        <v>0</v>
      </c>
      <c r="J2542" t="s">
        <v>492</v>
      </c>
    </row>
    <row r="2543" spans="1:10" x14ac:dyDescent="0.2">
      <c r="A2543">
        <v>11040</v>
      </c>
      <c r="B2543">
        <v>4.3859649122807021</v>
      </c>
      <c r="C2543">
        <v>3</v>
      </c>
      <c r="D2543">
        <v>0.04</v>
      </c>
      <c r="E2543">
        <v>57</v>
      </c>
      <c r="F2543">
        <v>8.4209999999999994</v>
      </c>
      <c r="G2543">
        <v>0.51619999999999999</v>
      </c>
      <c r="H2543">
        <v>4.3468999999999998</v>
      </c>
      <c r="I2543">
        <v>0.173876</v>
      </c>
      <c r="J2543" t="s">
        <v>3171</v>
      </c>
    </row>
    <row r="2544" spans="1:10" x14ac:dyDescent="0.2">
      <c r="A2544">
        <v>11041</v>
      </c>
      <c r="B2544">
        <v>1.1904761904761905</v>
      </c>
      <c r="C2544">
        <v>3</v>
      </c>
      <c r="E2544">
        <v>210</v>
      </c>
      <c r="F2544">
        <v>2.286</v>
      </c>
      <c r="G2544">
        <v>0.51619999999999999</v>
      </c>
      <c r="H2544">
        <v>1.18</v>
      </c>
      <c r="I2544">
        <v>0</v>
      </c>
      <c r="J2544" t="s">
        <v>3172</v>
      </c>
    </row>
    <row r="2545" spans="1:10" x14ac:dyDescent="0.2">
      <c r="A2545">
        <v>11801</v>
      </c>
      <c r="B2545">
        <v>1.25</v>
      </c>
      <c r="C2545">
        <v>3</v>
      </c>
      <c r="E2545">
        <v>200</v>
      </c>
      <c r="F2545">
        <v>2.4</v>
      </c>
      <c r="G2545">
        <v>0.51619999999999999</v>
      </c>
      <c r="H2545">
        <v>1.2388999999999999</v>
      </c>
      <c r="I2545">
        <v>0</v>
      </c>
      <c r="J2545" t="s">
        <v>1192</v>
      </c>
    </row>
    <row r="2546" spans="1:10" x14ac:dyDescent="0.2">
      <c r="A2546">
        <v>11802</v>
      </c>
      <c r="B2546">
        <v>0.58139534883720934</v>
      </c>
      <c r="C2546">
        <v>3</v>
      </c>
      <c r="E2546">
        <v>430</v>
      </c>
      <c r="F2546">
        <v>1.1160000000000001</v>
      </c>
      <c r="G2546">
        <v>0.51619999999999999</v>
      </c>
      <c r="H2546">
        <v>0.57609999999999995</v>
      </c>
      <c r="I2546">
        <v>0</v>
      </c>
      <c r="J2546" t="s">
        <v>201</v>
      </c>
    </row>
    <row r="2547" spans="1:10" x14ac:dyDescent="0.2">
      <c r="A2547">
        <v>11803</v>
      </c>
      <c r="B2547">
        <v>0.8928571428571429</v>
      </c>
      <c r="C2547">
        <v>1</v>
      </c>
      <c r="E2547">
        <v>280</v>
      </c>
      <c r="F2547">
        <v>1.714</v>
      </c>
      <c r="G2547">
        <v>0.42299999999999999</v>
      </c>
      <c r="H2547">
        <v>0.72499999999999998</v>
      </c>
      <c r="I2547">
        <v>0</v>
      </c>
      <c r="J2547" t="s">
        <v>202</v>
      </c>
    </row>
    <row r="2548" spans="1:10" x14ac:dyDescent="0.2">
      <c r="A2548">
        <v>11804</v>
      </c>
      <c r="B2548">
        <v>3.125</v>
      </c>
      <c r="C2548">
        <v>2</v>
      </c>
      <c r="E2548">
        <v>80</v>
      </c>
      <c r="F2548">
        <v>6</v>
      </c>
      <c r="G2548">
        <v>0.46529999999999999</v>
      </c>
      <c r="H2548">
        <v>2.7917999999999998</v>
      </c>
      <c r="I2548">
        <v>0</v>
      </c>
      <c r="J2548" t="s">
        <v>3173</v>
      </c>
    </row>
    <row r="2549" spans="1:10" x14ac:dyDescent="0.2">
      <c r="A2549">
        <v>11805</v>
      </c>
      <c r="B2549">
        <v>0.7142857142857143</v>
      </c>
      <c r="C2549">
        <v>3</v>
      </c>
      <c r="D2549">
        <v>0.04</v>
      </c>
      <c r="E2549">
        <v>350</v>
      </c>
      <c r="F2549">
        <v>1.371</v>
      </c>
      <c r="G2549">
        <v>0.51619999999999999</v>
      </c>
      <c r="H2549">
        <v>0.7077</v>
      </c>
      <c r="I2549">
        <v>2.8308E-2</v>
      </c>
      <c r="J2549" t="s">
        <v>424</v>
      </c>
    </row>
    <row r="2550" spans="1:10" x14ac:dyDescent="0.2">
      <c r="A2550">
        <v>11806</v>
      </c>
      <c r="B2550">
        <v>0.625</v>
      </c>
      <c r="C2550">
        <v>3</v>
      </c>
      <c r="E2550">
        <v>400</v>
      </c>
      <c r="F2550">
        <v>1.2</v>
      </c>
      <c r="G2550">
        <v>0.51619999999999999</v>
      </c>
      <c r="H2550">
        <v>0.61939999999999995</v>
      </c>
      <c r="I2550">
        <v>0</v>
      </c>
      <c r="J2550" t="s">
        <v>3174</v>
      </c>
    </row>
    <row r="2551" spans="1:10" x14ac:dyDescent="0.2">
      <c r="A2551">
        <v>11807</v>
      </c>
      <c r="B2551">
        <v>1.6129032258064515</v>
      </c>
      <c r="C2551">
        <v>3</v>
      </c>
      <c r="E2551">
        <v>155</v>
      </c>
      <c r="F2551">
        <v>3.097</v>
      </c>
      <c r="G2551">
        <v>0.51619999999999999</v>
      </c>
      <c r="H2551">
        <v>1.5987</v>
      </c>
      <c r="I2551">
        <v>0</v>
      </c>
      <c r="J2551" t="s">
        <v>526</v>
      </c>
    </row>
    <row r="2552" spans="1:10" x14ac:dyDescent="0.2">
      <c r="A2552">
        <v>11808</v>
      </c>
      <c r="B2552">
        <v>1.25</v>
      </c>
      <c r="C2552">
        <v>3</v>
      </c>
      <c r="E2552">
        <v>200</v>
      </c>
      <c r="F2552">
        <v>2.4</v>
      </c>
      <c r="G2552">
        <v>0.51619999999999999</v>
      </c>
      <c r="H2552">
        <v>1.2388999999999999</v>
      </c>
      <c r="I2552">
        <v>0</v>
      </c>
      <c r="J2552" t="s">
        <v>3175</v>
      </c>
    </row>
    <row r="2553" spans="1:10" x14ac:dyDescent="0.2">
      <c r="A2553">
        <v>11809</v>
      </c>
      <c r="B2553">
        <v>1.0869565217391304</v>
      </c>
      <c r="C2553">
        <v>3</v>
      </c>
      <c r="D2553">
        <v>0.04</v>
      </c>
      <c r="E2553">
        <v>230</v>
      </c>
      <c r="F2553">
        <v>2.0870000000000002</v>
      </c>
      <c r="G2553">
        <v>0.51619999999999999</v>
      </c>
      <c r="H2553">
        <v>1.0772999999999999</v>
      </c>
      <c r="I2553">
        <v>4.3091999999999998E-2</v>
      </c>
      <c r="J2553" t="s">
        <v>3176</v>
      </c>
    </row>
    <row r="2554" spans="1:10" x14ac:dyDescent="0.2">
      <c r="A2554">
        <v>11810</v>
      </c>
      <c r="B2554">
        <v>0.65789473684210531</v>
      </c>
      <c r="C2554">
        <v>3</v>
      </c>
      <c r="E2554">
        <v>380</v>
      </c>
      <c r="F2554">
        <v>1.2629999999999999</v>
      </c>
      <c r="G2554">
        <v>0.51619999999999999</v>
      </c>
      <c r="H2554">
        <v>0.65200000000000002</v>
      </c>
      <c r="I2554">
        <v>0</v>
      </c>
      <c r="J2554" t="s">
        <v>3177</v>
      </c>
    </row>
    <row r="2555" spans="1:10" x14ac:dyDescent="0.2">
      <c r="A2555">
        <v>11811</v>
      </c>
      <c r="B2555">
        <v>0.625</v>
      </c>
      <c r="C2555">
        <v>3</v>
      </c>
      <c r="D2555">
        <v>0.04</v>
      </c>
      <c r="E2555">
        <v>400</v>
      </c>
      <c r="F2555">
        <v>1.2</v>
      </c>
      <c r="G2555">
        <v>0.51619999999999999</v>
      </c>
      <c r="H2555">
        <v>0.61939999999999995</v>
      </c>
      <c r="I2555">
        <v>2.4775999999999999E-2</v>
      </c>
      <c r="J2555" t="s">
        <v>3178</v>
      </c>
    </row>
    <row r="2556" spans="1:10" x14ac:dyDescent="0.2">
      <c r="A2556">
        <v>11812</v>
      </c>
      <c r="B2556">
        <v>0.47169811320754718</v>
      </c>
      <c r="C2556">
        <v>3</v>
      </c>
      <c r="E2556">
        <v>530</v>
      </c>
      <c r="F2556">
        <v>0.90600000000000003</v>
      </c>
      <c r="G2556">
        <v>0.51619999999999999</v>
      </c>
      <c r="H2556">
        <v>0.4677</v>
      </c>
      <c r="I2556">
        <v>0</v>
      </c>
      <c r="J2556" t="s">
        <v>3179</v>
      </c>
    </row>
    <row r="2557" spans="1:10" x14ac:dyDescent="0.2">
      <c r="A2557">
        <v>11813</v>
      </c>
      <c r="B2557">
        <v>2.1739130434782608</v>
      </c>
      <c r="C2557">
        <v>2</v>
      </c>
      <c r="E2557">
        <v>115</v>
      </c>
      <c r="F2557">
        <v>4.1740000000000004</v>
      </c>
      <c r="G2557">
        <v>0.46529999999999999</v>
      </c>
      <c r="H2557">
        <v>1.9421999999999999</v>
      </c>
      <c r="I2557">
        <v>0</v>
      </c>
      <c r="J2557" t="s">
        <v>3180</v>
      </c>
    </row>
    <row r="2558" spans="1:10" x14ac:dyDescent="0.2">
      <c r="A2558">
        <v>11814</v>
      </c>
      <c r="B2558">
        <v>0.78125</v>
      </c>
      <c r="C2558">
        <v>2</v>
      </c>
      <c r="E2558">
        <v>320</v>
      </c>
      <c r="F2558">
        <v>1.5</v>
      </c>
      <c r="G2558">
        <v>0.46529999999999999</v>
      </c>
      <c r="H2558">
        <v>0.69799999999999995</v>
      </c>
      <c r="I2558">
        <v>0</v>
      </c>
      <c r="J2558" t="s">
        <v>513</v>
      </c>
    </row>
    <row r="2559" spans="1:10" x14ac:dyDescent="0.2">
      <c r="A2559">
        <v>11815</v>
      </c>
      <c r="B2559">
        <v>0.65789473684210531</v>
      </c>
      <c r="C2559">
        <v>2</v>
      </c>
      <c r="D2559">
        <v>0.04</v>
      </c>
      <c r="E2559">
        <v>380</v>
      </c>
      <c r="F2559">
        <v>1.2629999999999999</v>
      </c>
      <c r="G2559">
        <v>0.46529999999999999</v>
      </c>
      <c r="H2559">
        <v>0.5877</v>
      </c>
      <c r="I2559">
        <v>2.3508000000000001E-2</v>
      </c>
      <c r="J2559" t="s">
        <v>3181</v>
      </c>
    </row>
    <row r="2560" spans="1:10" x14ac:dyDescent="0.2">
      <c r="A2560">
        <v>11816</v>
      </c>
      <c r="B2560">
        <v>0.625</v>
      </c>
      <c r="C2560">
        <v>3</v>
      </c>
      <c r="E2560">
        <v>400</v>
      </c>
      <c r="F2560">
        <v>1.2</v>
      </c>
      <c r="G2560">
        <v>0.51619999999999999</v>
      </c>
      <c r="H2560">
        <v>0.61939999999999995</v>
      </c>
      <c r="I2560">
        <v>0</v>
      </c>
      <c r="J2560" t="s">
        <v>3182</v>
      </c>
    </row>
    <row r="2561" spans="1:10" x14ac:dyDescent="0.2">
      <c r="A2561">
        <v>11817</v>
      </c>
      <c r="B2561">
        <v>0.25</v>
      </c>
      <c r="C2561">
        <v>3</v>
      </c>
      <c r="E2561">
        <v>1000</v>
      </c>
      <c r="F2561">
        <v>0.48</v>
      </c>
      <c r="G2561">
        <v>0.51619999999999999</v>
      </c>
      <c r="H2561">
        <v>0.24779999999999999</v>
      </c>
      <c r="I2561">
        <v>0</v>
      </c>
      <c r="J2561" t="s">
        <v>350</v>
      </c>
    </row>
    <row r="2562" spans="1:10" x14ac:dyDescent="0.2">
      <c r="A2562">
        <v>11818</v>
      </c>
      <c r="B2562">
        <v>0.33333333333333331</v>
      </c>
      <c r="C2562">
        <v>1</v>
      </c>
      <c r="E2562">
        <v>750</v>
      </c>
      <c r="F2562">
        <v>0.64</v>
      </c>
      <c r="G2562">
        <v>0.42299999999999999</v>
      </c>
      <c r="H2562">
        <v>0.2707</v>
      </c>
      <c r="I2562">
        <v>0</v>
      </c>
      <c r="J2562" t="s">
        <v>3183</v>
      </c>
    </row>
    <row r="2563" spans="1:10" x14ac:dyDescent="0.2">
      <c r="A2563">
        <v>11819</v>
      </c>
      <c r="B2563">
        <v>0.7142857142857143</v>
      </c>
      <c r="C2563">
        <v>3</v>
      </c>
      <c r="D2563">
        <v>0.04</v>
      </c>
      <c r="E2563">
        <v>350</v>
      </c>
      <c r="F2563">
        <v>1.371</v>
      </c>
      <c r="G2563">
        <v>0.51619999999999999</v>
      </c>
      <c r="H2563">
        <v>0.7077</v>
      </c>
      <c r="I2563">
        <v>2.8308E-2</v>
      </c>
      <c r="J2563" t="s">
        <v>3184</v>
      </c>
    </row>
    <row r="2564" spans="1:10" x14ac:dyDescent="0.2">
      <c r="A2564">
        <v>11820</v>
      </c>
      <c r="B2564">
        <v>0.625</v>
      </c>
      <c r="C2564">
        <v>3</v>
      </c>
      <c r="E2564">
        <v>400</v>
      </c>
      <c r="F2564">
        <v>1.2</v>
      </c>
      <c r="G2564">
        <v>0.51619999999999999</v>
      </c>
      <c r="H2564">
        <v>0.61939999999999995</v>
      </c>
      <c r="I2564">
        <v>0</v>
      </c>
      <c r="J2564" t="s">
        <v>3185</v>
      </c>
    </row>
    <row r="2565" spans="1:10" x14ac:dyDescent="0.2">
      <c r="A2565">
        <v>11821</v>
      </c>
      <c r="B2565">
        <v>0.41666666666666669</v>
      </c>
      <c r="C2565">
        <v>1</v>
      </c>
      <c r="E2565">
        <v>600</v>
      </c>
      <c r="F2565">
        <v>0.8</v>
      </c>
      <c r="G2565">
        <v>0.42299999999999999</v>
      </c>
      <c r="H2565">
        <v>0.33839999999999998</v>
      </c>
      <c r="I2565">
        <v>0</v>
      </c>
      <c r="J2565" t="s">
        <v>1751</v>
      </c>
    </row>
    <row r="2566" spans="1:10" x14ac:dyDescent="0.2">
      <c r="A2566">
        <v>11822</v>
      </c>
      <c r="B2566">
        <v>3.5714285714285716</v>
      </c>
      <c r="C2566">
        <v>3</v>
      </c>
      <c r="D2566">
        <v>0.04</v>
      </c>
      <c r="E2566">
        <v>70</v>
      </c>
      <c r="F2566">
        <v>6.8570000000000002</v>
      </c>
      <c r="G2566">
        <v>0.51619999999999999</v>
      </c>
      <c r="H2566">
        <v>3.5396000000000001</v>
      </c>
      <c r="I2566">
        <v>0.14158400000000002</v>
      </c>
      <c r="J2566" t="s">
        <v>259</v>
      </c>
    </row>
    <row r="2567" spans="1:10" x14ac:dyDescent="0.2">
      <c r="A2567">
        <v>11823</v>
      </c>
      <c r="B2567">
        <v>1.5625</v>
      </c>
      <c r="C2567">
        <v>3</v>
      </c>
      <c r="E2567">
        <v>160</v>
      </c>
      <c r="F2567">
        <v>3</v>
      </c>
      <c r="G2567">
        <v>0.51619999999999999</v>
      </c>
      <c r="H2567">
        <v>1.5486</v>
      </c>
      <c r="I2567">
        <v>0</v>
      </c>
      <c r="J2567" t="s">
        <v>3186</v>
      </c>
    </row>
    <row r="2568" spans="1:10" x14ac:dyDescent="0.2">
      <c r="A2568">
        <v>11824</v>
      </c>
      <c r="B2568">
        <v>4.166666666666667</v>
      </c>
      <c r="C2568">
        <v>3</v>
      </c>
      <c r="D2568">
        <v>0.04</v>
      </c>
      <c r="E2568">
        <v>60</v>
      </c>
      <c r="F2568">
        <v>8</v>
      </c>
      <c r="G2568">
        <v>0.51619999999999999</v>
      </c>
      <c r="H2568">
        <v>4.1295999999999999</v>
      </c>
      <c r="I2568">
        <v>0.165184</v>
      </c>
      <c r="J2568" t="s">
        <v>3187</v>
      </c>
    </row>
    <row r="2569" spans="1:10" x14ac:dyDescent="0.2">
      <c r="A2569">
        <v>11825</v>
      </c>
      <c r="B2569">
        <v>0.30120481927710846</v>
      </c>
      <c r="C2569">
        <v>2</v>
      </c>
      <c r="D2569">
        <v>0.04</v>
      </c>
      <c r="E2569">
        <v>830</v>
      </c>
      <c r="F2569">
        <v>0.57799999999999996</v>
      </c>
      <c r="G2569">
        <v>0.46529999999999999</v>
      </c>
      <c r="H2569">
        <v>0.26889999999999997</v>
      </c>
      <c r="I2569">
        <v>1.0756E-2</v>
      </c>
      <c r="J2569" t="s">
        <v>759</v>
      </c>
    </row>
    <row r="2570" spans="1:10" x14ac:dyDescent="0.2">
      <c r="A2570">
        <v>11826</v>
      </c>
      <c r="B2570">
        <v>2.0833333333333335</v>
      </c>
      <c r="C2570">
        <v>4</v>
      </c>
      <c r="E2570">
        <v>120</v>
      </c>
      <c r="F2570">
        <v>4</v>
      </c>
      <c r="G2570">
        <v>0.57530000000000003</v>
      </c>
      <c r="H2570">
        <v>2.3012000000000001</v>
      </c>
      <c r="I2570">
        <v>0</v>
      </c>
      <c r="J2570" t="s">
        <v>3188</v>
      </c>
    </row>
    <row r="2571" spans="1:10" x14ac:dyDescent="0.2">
      <c r="A2571">
        <v>11827</v>
      </c>
      <c r="B2571">
        <v>2.6315789473684212</v>
      </c>
      <c r="C2571">
        <v>2</v>
      </c>
      <c r="E2571">
        <v>95</v>
      </c>
      <c r="F2571">
        <v>5.0529999999999999</v>
      </c>
      <c r="G2571">
        <v>0.46529999999999999</v>
      </c>
      <c r="H2571">
        <v>2.3512</v>
      </c>
      <c r="I2571">
        <v>0</v>
      </c>
      <c r="J2571" t="s">
        <v>3189</v>
      </c>
    </row>
    <row r="2572" spans="1:10" x14ac:dyDescent="0.2">
      <c r="A2572">
        <v>11828</v>
      </c>
      <c r="B2572">
        <v>0.83333333333333337</v>
      </c>
      <c r="C2572">
        <v>2</v>
      </c>
      <c r="D2572">
        <v>0.04</v>
      </c>
      <c r="E2572">
        <v>300</v>
      </c>
      <c r="F2572">
        <v>1.6</v>
      </c>
      <c r="G2572">
        <v>0.46529999999999999</v>
      </c>
      <c r="H2572">
        <v>0.74450000000000005</v>
      </c>
      <c r="I2572">
        <v>2.9780000000000001E-2</v>
      </c>
      <c r="J2572" t="s">
        <v>1654</v>
      </c>
    </row>
    <row r="2573" spans="1:10" x14ac:dyDescent="0.2">
      <c r="A2573">
        <v>11829</v>
      </c>
      <c r="B2573">
        <v>0.41666666666666669</v>
      </c>
      <c r="C2573">
        <v>2</v>
      </c>
      <c r="E2573">
        <v>600</v>
      </c>
      <c r="F2573">
        <v>0.8</v>
      </c>
      <c r="G2573">
        <v>0.46529999999999999</v>
      </c>
      <c r="H2573">
        <v>0.37219999999999998</v>
      </c>
      <c r="I2573">
        <v>0</v>
      </c>
      <c r="J2573" t="s">
        <v>1250</v>
      </c>
    </row>
    <row r="2574" spans="1:10" x14ac:dyDescent="0.2">
      <c r="A2574">
        <v>11830</v>
      </c>
      <c r="B2574">
        <v>0.47169811320754718</v>
      </c>
      <c r="C2574">
        <v>3</v>
      </c>
      <c r="E2574">
        <v>530</v>
      </c>
      <c r="F2574">
        <v>0.90600000000000003</v>
      </c>
      <c r="G2574">
        <v>0.51619999999999999</v>
      </c>
      <c r="H2574">
        <v>0.4677</v>
      </c>
      <c r="I2574">
        <v>0</v>
      </c>
      <c r="J2574" t="s">
        <v>1625</v>
      </c>
    </row>
    <row r="2575" spans="1:10" x14ac:dyDescent="0.2">
      <c r="A2575">
        <v>11831</v>
      </c>
      <c r="B2575">
        <v>0.38461538461538464</v>
      </c>
      <c r="C2575">
        <v>4</v>
      </c>
      <c r="E2575">
        <v>650</v>
      </c>
      <c r="F2575">
        <v>0.73799999999999999</v>
      </c>
      <c r="G2575">
        <v>0.57530000000000003</v>
      </c>
      <c r="H2575">
        <v>0.42459999999999998</v>
      </c>
      <c r="I2575">
        <v>0</v>
      </c>
      <c r="J2575" t="s">
        <v>559</v>
      </c>
    </row>
    <row r="2576" spans="1:10" x14ac:dyDescent="0.2">
      <c r="A2576">
        <v>11832</v>
      </c>
      <c r="B2576">
        <v>0.3125</v>
      </c>
      <c r="C2576">
        <v>1</v>
      </c>
      <c r="E2576">
        <v>800</v>
      </c>
      <c r="F2576">
        <v>0.6</v>
      </c>
      <c r="G2576">
        <v>0.42299999999999999</v>
      </c>
      <c r="H2576">
        <v>0.25380000000000003</v>
      </c>
      <c r="I2576">
        <v>0</v>
      </c>
      <c r="J2576" t="s">
        <v>581</v>
      </c>
    </row>
    <row r="2577" spans="1:10" x14ac:dyDescent="0.2">
      <c r="A2577">
        <v>11833</v>
      </c>
      <c r="B2577">
        <v>0.625</v>
      </c>
      <c r="C2577">
        <v>1</v>
      </c>
      <c r="E2577">
        <v>400</v>
      </c>
      <c r="F2577">
        <v>1.2</v>
      </c>
      <c r="G2577">
        <v>0.42299999999999999</v>
      </c>
      <c r="H2577">
        <v>0.50760000000000005</v>
      </c>
      <c r="I2577">
        <v>0</v>
      </c>
      <c r="J2577" t="s">
        <v>1406</v>
      </c>
    </row>
    <row r="2578" spans="1:10" x14ac:dyDescent="0.2">
      <c r="A2578">
        <v>11834</v>
      </c>
      <c r="B2578">
        <v>0.17857142857142858</v>
      </c>
      <c r="C2578">
        <v>1</v>
      </c>
      <c r="E2578">
        <v>1400</v>
      </c>
      <c r="F2578">
        <v>0.34300000000000003</v>
      </c>
      <c r="G2578">
        <v>0.42299999999999999</v>
      </c>
      <c r="H2578">
        <v>0.14510000000000001</v>
      </c>
      <c r="I2578">
        <v>0</v>
      </c>
      <c r="J2578" t="s">
        <v>558</v>
      </c>
    </row>
    <row r="2579" spans="1:10" x14ac:dyDescent="0.2">
      <c r="A2579">
        <v>11835</v>
      </c>
      <c r="B2579">
        <v>0.29411764705882354</v>
      </c>
      <c r="C2579">
        <v>2</v>
      </c>
      <c r="E2579">
        <v>850</v>
      </c>
      <c r="F2579">
        <v>0.56499999999999995</v>
      </c>
      <c r="G2579">
        <v>0.46529999999999999</v>
      </c>
      <c r="H2579">
        <v>0.26290000000000002</v>
      </c>
      <c r="I2579">
        <v>0</v>
      </c>
      <c r="J2579" t="s">
        <v>1405</v>
      </c>
    </row>
    <row r="2580" spans="1:10" x14ac:dyDescent="0.2">
      <c r="A2580">
        <v>11836</v>
      </c>
      <c r="B2580">
        <v>8.3333333333333329E-2</v>
      </c>
      <c r="C2580">
        <v>1</v>
      </c>
      <c r="E2580">
        <v>3000</v>
      </c>
      <c r="F2580">
        <v>0.16</v>
      </c>
      <c r="G2580">
        <v>0.42299999999999999</v>
      </c>
      <c r="H2580">
        <v>6.7699999999999996E-2</v>
      </c>
      <c r="I2580">
        <v>0</v>
      </c>
      <c r="J2580" t="s">
        <v>1407</v>
      </c>
    </row>
    <row r="2581" spans="1:10" x14ac:dyDescent="0.2">
      <c r="A2581">
        <v>11837</v>
      </c>
      <c r="B2581">
        <v>0.41666666666666669</v>
      </c>
      <c r="C2581">
        <v>3</v>
      </c>
      <c r="E2581">
        <v>600</v>
      </c>
      <c r="F2581">
        <v>0.8</v>
      </c>
      <c r="G2581">
        <v>0.51619999999999999</v>
      </c>
      <c r="H2581">
        <v>0.41299999999999998</v>
      </c>
      <c r="I2581">
        <v>0</v>
      </c>
      <c r="J2581" t="s">
        <v>87</v>
      </c>
    </row>
    <row r="2582" spans="1:10" x14ac:dyDescent="0.2">
      <c r="A2582">
        <v>11838</v>
      </c>
      <c r="B2582">
        <v>0.625</v>
      </c>
      <c r="C2582">
        <v>2</v>
      </c>
      <c r="E2582">
        <v>400</v>
      </c>
      <c r="F2582">
        <v>1.2</v>
      </c>
      <c r="G2582">
        <v>0.46529999999999999</v>
      </c>
      <c r="H2582">
        <v>0.55840000000000001</v>
      </c>
      <c r="I2582">
        <v>0</v>
      </c>
      <c r="J2582" t="s">
        <v>3190</v>
      </c>
    </row>
    <row r="2583" spans="1:10" x14ac:dyDescent="0.2">
      <c r="A2583">
        <v>11839</v>
      </c>
      <c r="B2583">
        <v>0.83333333333333337</v>
      </c>
      <c r="C2583">
        <v>3</v>
      </c>
      <c r="E2583">
        <v>300</v>
      </c>
      <c r="F2583">
        <v>1.6</v>
      </c>
      <c r="G2583">
        <v>0.51619999999999999</v>
      </c>
      <c r="H2583">
        <v>0.82589999999999997</v>
      </c>
      <c r="I2583">
        <v>0</v>
      </c>
      <c r="J2583" t="s">
        <v>865</v>
      </c>
    </row>
    <row r="2584" spans="1:10" x14ac:dyDescent="0.2">
      <c r="A2584">
        <v>11840</v>
      </c>
      <c r="B2584">
        <v>1.9230769230769231</v>
      </c>
      <c r="C2584">
        <v>3</v>
      </c>
      <c r="E2584">
        <v>130</v>
      </c>
      <c r="F2584">
        <v>3.6920000000000002</v>
      </c>
      <c r="G2584">
        <v>0.51619999999999999</v>
      </c>
      <c r="H2584">
        <v>1.9057999999999999</v>
      </c>
      <c r="I2584">
        <v>0</v>
      </c>
      <c r="J2584" t="s">
        <v>3191</v>
      </c>
    </row>
    <row r="2585" spans="1:10" x14ac:dyDescent="0.2">
      <c r="A2585">
        <v>11841</v>
      </c>
      <c r="B2585">
        <v>0.35714285714285715</v>
      </c>
      <c r="C2585">
        <v>3</v>
      </c>
      <c r="D2585">
        <v>0.04</v>
      </c>
      <c r="E2585">
        <v>700</v>
      </c>
      <c r="F2585">
        <v>0.68600000000000005</v>
      </c>
      <c r="G2585">
        <v>0.51619999999999999</v>
      </c>
      <c r="H2585">
        <v>0.35410000000000003</v>
      </c>
      <c r="I2585">
        <v>1.4164000000000001E-2</v>
      </c>
      <c r="J2585" t="s">
        <v>1281</v>
      </c>
    </row>
    <row r="2586" spans="1:10" x14ac:dyDescent="0.2">
      <c r="A2586">
        <v>11842</v>
      </c>
      <c r="B2586">
        <v>1.0416666666666667</v>
      </c>
      <c r="C2586">
        <v>3</v>
      </c>
      <c r="E2586">
        <v>240</v>
      </c>
      <c r="F2586">
        <v>2</v>
      </c>
      <c r="G2586">
        <v>0.51619999999999999</v>
      </c>
      <c r="H2586">
        <v>1.0324</v>
      </c>
      <c r="I2586">
        <v>0</v>
      </c>
      <c r="J2586" t="s">
        <v>866</v>
      </c>
    </row>
    <row r="2587" spans="1:10" x14ac:dyDescent="0.2">
      <c r="A2587">
        <v>11843</v>
      </c>
      <c r="B2587">
        <v>5.434782608695652E-2</v>
      </c>
      <c r="C2587">
        <v>1</v>
      </c>
      <c r="E2587">
        <v>4600</v>
      </c>
      <c r="F2587">
        <v>0.104</v>
      </c>
      <c r="G2587">
        <v>0.42299999999999999</v>
      </c>
      <c r="H2587">
        <v>4.3999999999999997E-2</v>
      </c>
      <c r="I2587">
        <v>0</v>
      </c>
      <c r="J2587" t="s">
        <v>3192</v>
      </c>
    </row>
    <row r="2588" spans="1:10" x14ac:dyDescent="0.2">
      <c r="A2588">
        <v>11901</v>
      </c>
      <c r="B2588">
        <v>1.25</v>
      </c>
      <c r="C2588">
        <v>3</v>
      </c>
      <c r="E2588">
        <v>200</v>
      </c>
      <c r="F2588">
        <v>2.4</v>
      </c>
      <c r="G2588">
        <v>0.51619999999999999</v>
      </c>
      <c r="H2588">
        <v>1.2388999999999999</v>
      </c>
      <c r="I2588">
        <v>0</v>
      </c>
      <c r="J2588" t="s">
        <v>1192</v>
      </c>
    </row>
    <row r="2589" spans="1:10" x14ac:dyDescent="0.2">
      <c r="A2589">
        <v>11902</v>
      </c>
      <c r="B2589">
        <v>0.58139534883720934</v>
      </c>
      <c r="C2589">
        <v>3</v>
      </c>
      <c r="E2589">
        <v>430</v>
      </c>
      <c r="F2589">
        <v>1.1160000000000001</v>
      </c>
      <c r="G2589">
        <v>0.51619999999999999</v>
      </c>
      <c r="H2589">
        <v>0.57609999999999995</v>
      </c>
      <c r="I2589">
        <v>0</v>
      </c>
      <c r="J2589" t="s">
        <v>201</v>
      </c>
    </row>
    <row r="2590" spans="1:10" x14ac:dyDescent="0.2">
      <c r="A2590">
        <v>11903</v>
      </c>
      <c r="B2590">
        <v>0.8928571428571429</v>
      </c>
      <c r="C2590">
        <v>1</v>
      </c>
      <c r="E2590">
        <v>280</v>
      </c>
      <c r="F2590">
        <v>1.714</v>
      </c>
      <c r="G2590">
        <v>0.42299999999999999</v>
      </c>
      <c r="H2590">
        <v>0.72499999999999998</v>
      </c>
      <c r="I2590">
        <v>0</v>
      </c>
      <c r="J2590" t="s">
        <v>202</v>
      </c>
    </row>
    <row r="2591" spans="1:10" x14ac:dyDescent="0.2">
      <c r="A2591">
        <v>11904</v>
      </c>
      <c r="B2591">
        <v>0.92592592592592593</v>
      </c>
      <c r="C2591">
        <v>2</v>
      </c>
      <c r="E2591">
        <v>270</v>
      </c>
      <c r="F2591">
        <v>1.778</v>
      </c>
      <c r="G2591">
        <v>0.46529999999999999</v>
      </c>
      <c r="H2591">
        <v>0.82730000000000004</v>
      </c>
      <c r="I2591">
        <v>0</v>
      </c>
      <c r="J2591" t="s">
        <v>3193</v>
      </c>
    </row>
    <row r="2592" spans="1:10" x14ac:dyDescent="0.2">
      <c r="A2592">
        <v>11905</v>
      </c>
      <c r="B2592">
        <v>0.53191489361702127</v>
      </c>
      <c r="C2592">
        <v>2</v>
      </c>
      <c r="E2592">
        <v>470</v>
      </c>
      <c r="F2592">
        <v>1.0209999999999999</v>
      </c>
      <c r="G2592">
        <v>0.46529999999999999</v>
      </c>
      <c r="H2592">
        <v>0.47510000000000002</v>
      </c>
      <c r="I2592">
        <v>0</v>
      </c>
      <c r="J2592" t="s">
        <v>987</v>
      </c>
    </row>
    <row r="2593" spans="1:10" x14ac:dyDescent="0.2">
      <c r="A2593">
        <v>11906</v>
      </c>
      <c r="B2593">
        <v>0.64102564102564108</v>
      </c>
      <c r="C2593">
        <v>2</v>
      </c>
      <c r="E2593">
        <v>390</v>
      </c>
      <c r="F2593">
        <v>1.2310000000000001</v>
      </c>
      <c r="G2593">
        <v>0.46529999999999999</v>
      </c>
      <c r="H2593">
        <v>0.57279999999999998</v>
      </c>
      <c r="I2593">
        <v>0</v>
      </c>
      <c r="J2593" t="s">
        <v>1287</v>
      </c>
    </row>
    <row r="2594" spans="1:10" x14ac:dyDescent="0.2">
      <c r="A2594">
        <v>11907</v>
      </c>
      <c r="B2594">
        <v>0.48076923076923078</v>
      </c>
      <c r="C2594">
        <v>2</v>
      </c>
      <c r="E2594">
        <v>520</v>
      </c>
      <c r="F2594">
        <v>0.92300000000000004</v>
      </c>
      <c r="G2594">
        <v>0.46529999999999999</v>
      </c>
      <c r="H2594">
        <v>0.42949999999999999</v>
      </c>
      <c r="I2594">
        <v>0</v>
      </c>
      <c r="J2594" t="s">
        <v>3194</v>
      </c>
    </row>
    <row r="2595" spans="1:10" x14ac:dyDescent="0.2">
      <c r="A2595">
        <v>11908</v>
      </c>
      <c r="B2595">
        <v>0.55555555555555558</v>
      </c>
      <c r="C2595">
        <v>2</v>
      </c>
      <c r="E2595">
        <v>450</v>
      </c>
      <c r="F2595">
        <v>1.0669999999999999</v>
      </c>
      <c r="G2595">
        <v>0.46529999999999999</v>
      </c>
      <c r="H2595">
        <v>0.4965</v>
      </c>
      <c r="I2595">
        <v>0</v>
      </c>
      <c r="J2595" t="s">
        <v>873</v>
      </c>
    </row>
    <row r="2596" spans="1:10" x14ac:dyDescent="0.2">
      <c r="A2596">
        <v>11909</v>
      </c>
      <c r="B2596">
        <v>0.33333333333333331</v>
      </c>
      <c r="C2596">
        <v>1</v>
      </c>
      <c r="E2596">
        <v>750</v>
      </c>
      <c r="F2596">
        <v>0.64</v>
      </c>
      <c r="G2596">
        <v>0.42299999999999999</v>
      </c>
      <c r="H2596">
        <v>0.2707</v>
      </c>
      <c r="I2596">
        <v>0</v>
      </c>
      <c r="J2596" t="s">
        <v>3183</v>
      </c>
    </row>
    <row r="2597" spans="1:10" x14ac:dyDescent="0.2">
      <c r="A2597">
        <v>11910</v>
      </c>
      <c r="B2597">
        <v>0.625</v>
      </c>
      <c r="C2597">
        <v>3</v>
      </c>
      <c r="E2597">
        <v>400</v>
      </c>
      <c r="F2597">
        <v>1.2</v>
      </c>
      <c r="G2597">
        <v>0.51619999999999999</v>
      </c>
      <c r="H2597">
        <v>0.61939999999999995</v>
      </c>
      <c r="I2597">
        <v>0</v>
      </c>
      <c r="J2597" t="s">
        <v>3195</v>
      </c>
    </row>
    <row r="2598" spans="1:10" x14ac:dyDescent="0.2">
      <c r="A2598">
        <v>11911</v>
      </c>
      <c r="B2598">
        <v>0.35714285714285715</v>
      </c>
      <c r="C2598">
        <v>3</v>
      </c>
      <c r="E2598">
        <v>700</v>
      </c>
      <c r="F2598">
        <v>0.68600000000000005</v>
      </c>
      <c r="G2598">
        <v>0.51619999999999999</v>
      </c>
      <c r="H2598">
        <v>0.35410000000000003</v>
      </c>
      <c r="I2598">
        <v>0</v>
      </c>
      <c r="J2598" t="s">
        <v>3196</v>
      </c>
    </row>
    <row r="2599" spans="1:10" x14ac:dyDescent="0.2">
      <c r="A2599">
        <v>11912</v>
      </c>
      <c r="B2599">
        <v>0.75757575757575757</v>
      </c>
      <c r="C2599">
        <v>2</v>
      </c>
      <c r="E2599">
        <v>330</v>
      </c>
      <c r="F2599">
        <v>1.4550000000000001</v>
      </c>
      <c r="G2599">
        <v>0.46529999999999999</v>
      </c>
      <c r="H2599">
        <v>0.67700000000000005</v>
      </c>
      <c r="I2599">
        <v>0</v>
      </c>
      <c r="J2599" t="s">
        <v>3197</v>
      </c>
    </row>
    <row r="2600" spans="1:10" x14ac:dyDescent="0.2">
      <c r="A2600">
        <v>11913</v>
      </c>
      <c r="B2600">
        <v>0.7142857142857143</v>
      </c>
      <c r="C2600">
        <v>2</v>
      </c>
      <c r="D2600">
        <v>0.04</v>
      </c>
      <c r="E2600">
        <v>350</v>
      </c>
      <c r="F2600">
        <v>1.371</v>
      </c>
      <c r="G2600">
        <v>0.46529999999999999</v>
      </c>
      <c r="H2600">
        <v>0.63790000000000002</v>
      </c>
      <c r="I2600">
        <v>2.5516E-2</v>
      </c>
      <c r="J2600" t="s">
        <v>3198</v>
      </c>
    </row>
    <row r="2601" spans="1:10" x14ac:dyDescent="0.2">
      <c r="A2601">
        <v>11914</v>
      </c>
      <c r="B2601">
        <v>0.69444444444444442</v>
      </c>
      <c r="C2601">
        <v>3</v>
      </c>
      <c r="E2601">
        <v>360</v>
      </c>
      <c r="F2601">
        <v>1.333</v>
      </c>
      <c r="G2601">
        <v>0.51619999999999999</v>
      </c>
      <c r="H2601">
        <v>0.68810000000000004</v>
      </c>
      <c r="I2601">
        <v>0</v>
      </c>
      <c r="J2601" t="s">
        <v>3199</v>
      </c>
    </row>
    <row r="2602" spans="1:10" x14ac:dyDescent="0.2">
      <c r="A2602">
        <v>11915</v>
      </c>
      <c r="B2602">
        <v>0.38461538461538464</v>
      </c>
      <c r="C2602">
        <v>2</v>
      </c>
      <c r="E2602">
        <v>650</v>
      </c>
      <c r="F2602">
        <v>0.73799999999999999</v>
      </c>
      <c r="G2602">
        <v>0.46529999999999999</v>
      </c>
      <c r="H2602">
        <v>0.34339999999999998</v>
      </c>
      <c r="I2602">
        <v>0</v>
      </c>
      <c r="J2602" t="s">
        <v>549</v>
      </c>
    </row>
    <row r="2603" spans="1:10" x14ac:dyDescent="0.2">
      <c r="A2603">
        <v>11916</v>
      </c>
      <c r="B2603">
        <v>1.4705882352941178</v>
      </c>
      <c r="C2603">
        <v>3</v>
      </c>
      <c r="D2603">
        <v>0.04</v>
      </c>
      <c r="E2603">
        <v>170</v>
      </c>
      <c r="F2603">
        <v>2.8239999999999998</v>
      </c>
      <c r="G2603">
        <v>0.51619999999999999</v>
      </c>
      <c r="H2603">
        <v>1.4577</v>
      </c>
      <c r="I2603">
        <v>5.8307999999999999E-2</v>
      </c>
      <c r="J2603" t="s">
        <v>1715</v>
      </c>
    </row>
    <row r="2604" spans="1:10" x14ac:dyDescent="0.2">
      <c r="A2604">
        <v>11917</v>
      </c>
      <c r="B2604">
        <v>0.7142857142857143</v>
      </c>
      <c r="C2604">
        <v>3</v>
      </c>
      <c r="E2604">
        <v>350</v>
      </c>
      <c r="F2604">
        <v>1.371</v>
      </c>
      <c r="G2604">
        <v>0.51619999999999999</v>
      </c>
      <c r="H2604">
        <v>0.7077</v>
      </c>
      <c r="I2604">
        <v>0</v>
      </c>
      <c r="J2604" t="s">
        <v>3200</v>
      </c>
    </row>
    <row r="2605" spans="1:10" x14ac:dyDescent="0.2">
      <c r="A2605">
        <v>11918</v>
      </c>
      <c r="B2605">
        <v>1.6666666666666667</v>
      </c>
      <c r="C2605">
        <v>3</v>
      </c>
      <c r="D2605">
        <v>0.04</v>
      </c>
      <c r="E2605">
        <v>150</v>
      </c>
      <c r="F2605">
        <v>3.2</v>
      </c>
      <c r="G2605">
        <v>0.51619999999999999</v>
      </c>
      <c r="H2605">
        <v>1.6517999999999999</v>
      </c>
      <c r="I2605">
        <v>6.6071999999999992E-2</v>
      </c>
      <c r="J2605" t="s">
        <v>1041</v>
      </c>
    </row>
    <row r="2606" spans="1:10" x14ac:dyDescent="0.2">
      <c r="A2606">
        <v>11919</v>
      </c>
      <c r="B2606">
        <v>1.4705882352941178</v>
      </c>
      <c r="C2606">
        <v>3</v>
      </c>
      <c r="E2606">
        <v>170</v>
      </c>
      <c r="F2606">
        <v>2.8239999999999998</v>
      </c>
      <c r="G2606">
        <v>0.51619999999999999</v>
      </c>
      <c r="H2606">
        <v>1.4577</v>
      </c>
      <c r="I2606">
        <v>0</v>
      </c>
      <c r="J2606" t="s">
        <v>3201</v>
      </c>
    </row>
    <row r="2607" spans="1:10" x14ac:dyDescent="0.2">
      <c r="A2607">
        <v>11920</v>
      </c>
      <c r="B2607">
        <v>0.41666666666666669</v>
      </c>
      <c r="C2607">
        <v>1</v>
      </c>
      <c r="E2607">
        <v>600</v>
      </c>
      <c r="F2607">
        <v>0.8</v>
      </c>
      <c r="G2607">
        <v>0.42299999999999999</v>
      </c>
      <c r="H2607">
        <v>0.33839999999999998</v>
      </c>
      <c r="I2607">
        <v>0</v>
      </c>
      <c r="J2607" t="s">
        <v>1751</v>
      </c>
    </row>
    <row r="2608" spans="1:10" x14ac:dyDescent="0.2">
      <c r="A2608">
        <v>11921</v>
      </c>
      <c r="B2608">
        <v>3.5714285714285716</v>
      </c>
      <c r="C2608">
        <v>3</v>
      </c>
      <c r="D2608">
        <v>0.04</v>
      </c>
      <c r="E2608">
        <v>70</v>
      </c>
      <c r="F2608">
        <v>6.8570000000000002</v>
      </c>
      <c r="G2608">
        <v>0.51619999999999999</v>
      </c>
      <c r="H2608">
        <v>3.5396000000000001</v>
      </c>
      <c r="I2608">
        <v>0.14158400000000002</v>
      </c>
      <c r="J2608" t="s">
        <v>259</v>
      </c>
    </row>
    <row r="2609" spans="1:10" x14ac:dyDescent="0.2">
      <c r="A2609">
        <v>11922</v>
      </c>
      <c r="B2609">
        <v>1.5625</v>
      </c>
      <c r="C2609">
        <v>3</v>
      </c>
      <c r="E2609">
        <v>160</v>
      </c>
      <c r="F2609">
        <v>3</v>
      </c>
      <c r="G2609">
        <v>0.51619999999999999</v>
      </c>
      <c r="H2609">
        <v>1.5486</v>
      </c>
      <c r="I2609">
        <v>0</v>
      </c>
      <c r="J2609" t="s">
        <v>3186</v>
      </c>
    </row>
    <row r="2610" spans="1:10" x14ac:dyDescent="0.2">
      <c r="A2610">
        <v>11923</v>
      </c>
      <c r="B2610">
        <v>1</v>
      </c>
      <c r="C2610">
        <v>3</v>
      </c>
      <c r="E2610">
        <v>250</v>
      </c>
      <c r="F2610">
        <v>1.92</v>
      </c>
      <c r="G2610">
        <v>0.51619999999999999</v>
      </c>
      <c r="H2610">
        <v>0.99109999999999998</v>
      </c>
      <c r="I2610">
        <v>0</v>
      </c>
      <c r="J2610" t="s">
        <v>1209</v>
      </c>
    </row>
    <row r="2611" spans="1:10" x14ac:dyDescent="0.2">
      <c r="A2611">
        <v>11924</v>
      </c>
      <c r="B2611">
        <v>0.75757575757575757</v>
      </c>
      <c r="C2611">
        <v>3</v>
      </c>
      <c r="E2611">
        <v>330</v>
      </c>
      <c r="F2611">
        <v>1.4550000000000001</v>
      </c>
      <c r="G2611">
        <v>0.51619999999999999</v>
      </c>
      <c r="H2611">
        <v>0.75109999999999999</v>
      </c>
      <c r="I2611">
        <v>0</v>
      </c>
      <c r="J2611" t="s">
        <v>3145</v>
      </c>
    </row>
    <row r="2612" spans="1:10" x14ac:dyDescent="0.2">
      <c r="A2612">
        <v>11925</v>
      </c>
      <c r="B2612">
        <v>0.3125</v>
      </c>
      <c r="C2612">
        <v>2</v>
      </c>
      <c r="D2612">
        <v>0.04</v>
      </c>
      <c r="E2612">
        <v>800</v>
      </c>
      <c r="F2612">
        <v>0.6</v>
      </c>
      <c r="G2612">
        <v>0.46529999999999999</v>
      </c>
      <c r="H2612">
        <v>0.2792</v>
      </c>
      <c r="I2612">
        <v>1.1168000000000001E-2</v>
      </c>
      <c r="J2612" t="s">
        <v>1643</v>
      </c>
    </row>
    <row r="2613" spans="1:10" x14ac:dyDescent="0.2">
      <c r="A2613">
        <v>11926</v>
      </c>
      <c r="B2613">
        <v>4.166666666666667</v>
      </c>
      <c r="C2613">
        <v>3</v>
      </c>
      <c r="D2613">
        <v>0.04</v>
      </c>
      <c r="E2613">
        <v>60</v>
      </c>
      <c r="F2613">
        <v>8</v>
      </c>
      <c r="G2613">
        <v>0.51619999999999999</v>
      </c>
      <c r="H2613">
        <v>4.1295999999999999</v>
      </c>
      <c r="I2613">
        <v>0.165184</v>
      </c>
      <c r="J2613" t="s">
        <v>3202</v>
      </c>
    </row>
    <row r="2614" spans="1:10" x14ac:dyDescent="0.2">
      <c r="A2614">
        <v>11927</v>
      </c>
      <c r="B2614">
        <v>0.30120481927710846</v>
      </c>
      <c r="C2614">
        <v>2</v>
      </c>
      <c r="D2614">
        <v>0.04</v>
      </c>
      <c r="E2614">
        <v>830</v>
      </c>
      <c r="F2614">
        <v>0.57799999999999996</v>
      </c>
      <c r="G2614">
        <v>0.46529999999999999</v>
      </c>
      <c r="H2614">
        <v>0.26889999999999997</v>
      </c>
      <c r="I2614">
        <v>1.0756E-2</v>
      </c>
      <c r="J2614" t="s">
        <v>759</v>
      </c>
    </row>
    <row r="2615" spans="1:10" x14ac:dyDescent="0.2">
      <c r="A2615">
        <v>11928</v>
      </c>
      <c r="B2615">
        <v>1.7857142857142858</v>
      </c>
      <c r="C2615">
        <v>4</v>
      </c>
      <c r="E2615">
        <v>140</v>
      </c>
      <c r="F2615">
        <v>3.4289999999999998</v>
      </c>
      <c r="G2615">
        <v>0.57530000000000003</v>
      </c>
      <c r="H2615">
        <v>1.9726999999999999</v>
      </c>
      <c r="I2615">
        <v>0</v>
      </c>
      <c r="J2615" t="s">
        <v>1330</v>
      </c>
    </row>
    <row r="2616" spans="1:10" x14ac:dyDescent="0.2">
      <c r="A2616">
        <v>11929</v>
      </c>
      <c r="B2616">
        <v>2.0833333333333335</v>
      </c>
      <c r="C2616">
        <v>2</v>
      </c>
      <c r="E2616">
        <v>120</v>
      </c>
      <c r="F2616">
        <v>4</v>
      </c>
      <c r="G2616">
        <v>0.46529999999999999</v>
      </c>
      <c r="H2616">
        <v>1.8612</v>
      </c>
      <c r="I2616">
        <v>0</v>
      </c>
      <c r="J2616" t="s">
        <v>1752</v>
      </c>
    </row>
    <row r="2617" spans="1:10" x14ac:dyDescent="0.2">
      <c r="A2617">
        <v>11930</v>
      </c>
      <c r="B2617">
        <v>0.32894736842105265</v>
      </c>
      <c r="C2617">
        <v>3</v>
      </c>
      <c r="E2617">
        <v>760</v>
      </c>
      <c r="F2617">
        <v>0.63200000000000001</v>
      </c>
      <c r="G2617">
        <v>0.51619999999999999</v>
      </c>
      <c r="H2617">
        <v>0.32619999999999999</v>
      </c>
      <c r="I2617">
        <v>0</v>
      </c>
      <c r="J2617" t="s">
        <v>3203</v>
      </c>
    </row>
    <row r="2618" spans="1:10" x14ac:dyDescent="0.2">
      <c r="A2618">
        <v>11931</v>
      </c>
      <c r="B2618">
        <v>0.83333333333333337</v>
      </c>
      <c r="C2618">
        <v>2</v>
      </c>
      <c r="D2618">
        <v>0.04</v>
      </c>
      <c r="E2618">
        <v>300</v>
      </c>
      <c r="F2618">
        <v>1.6</v>
      </c>
      <c r="G2618">
        <v>0.46529999999999999</v>
      </c>
      <c r="H2618">
        <v>0.74450000000000005</v>
      </c>
      <c r="I2618">
        <v>2.9780000000000001E-2</v>
      </c>
      <c r="J2618" t="s">
        <v>1654</v>
      </c>
    </row>
    <row r="2619" spans="1:10" x14ac:dyDescent="0.2">
      <c r="A2619">
        <v>11932</v>
      </c>
      <c r="B2619">
        <v>0.41666666666666669</v>
      </c>
      <c r="C2619">
        <v>2</v>
      </c>
      <c r="E2619">
        <v>600</v>
      </c>
      <c r="F2619">
        <v>0.8</v>
      </c>
      <c r="G2619">
        <v>0.46529999999999999</v>
      </c>
      <c r="H2619">
        <v>0.37219999999999998</v>
      </c>
      <c r="I2619">
        <v>0</v>
      </c>
      <c r="J2619" t="s">
        <v>1250</v>
      </c>
    </row>
    <row r="2620" spans="1:10" x14ac:dyDescent="0.2">
      <c r="A2620">
        <v>11933</v>
      </c>
      <c r="B2620">
        <v>0.47169811320754718</v>
      </c>
      <c r="C2620">
        <v>3</v>
      </c>
      <c r="E2620">
        <v>530</v>
      </c>
      <c r="F2620">
        <v>0.90600000000000003</v>
      </c>
      <c r="G2620">
        <v>0.51619999999999999</v>
      </c>
      <c r="H2620">
        <v>0.4677</v>
      </c>
      <c r="I2620">
        <v>0</v>
      </c>
      <c r="J2620" t="s">
        <v>1625</v>
      </c>
    </row>
    <row r="2621" spans="1:10" x14ac:dyDescent="0.2">
      <c r="A2621">
        <v>11934</v>
      </c>
      <c r="B2621">
        <v>0.38461538461538464</v>
      </c>
      <c r="C2621">
        <v>4</v>
      </c>
      <c r="E2621">
        <v>650</v>
      </c>
      <c r="F2621">
        <v>0.73799999999999999</v>
      </c>
      <c r="G2621">
        <v>0.57530000000000003</v>
      </c>
      <c r="H2621">
        <v>0.42459999999999998</v>
      </c>
      <c r="I2621">
        <v>0</v>
      </c>
      <c r="J2621" t="s">
        <v>559</v>
      </c>
    </row>
    <row r="2622" spans="1:10" x14ac:dyDescent="0.2">
      <c r="A2622">
        <v>11935</v>
      </c>
      <c r="B2622">
        <v>0.3125</v>
      </c>
      <c r="C2622">
        <v>1</v>
      </c>
      <c r="E2622">
        <v>800</v>
      </c>
      <c r="F2622">
        <v>0.6</v>
      </c>
      <c r="G2622">
        <v>0.42299999999999999</v>
      </c>
      <c r="H2622">
        <v>0.25380000000000003</v>
      </c>
      <c r="I2622">
        <v>0</v>
      </c>
      <c r="J2622" t="s">
        <v>581</v>
      </c>
    </row>
    <row r="2623" spans="1:10" x14ac:dyDescent="0.2">
      <c r="A2623">
        <v>11936</v>
      </c>
      <c r="B2623">
        <v>0.625</v>
      </c>
      <c r="C2623">
        <v>1</v>
      </c>
      <c r="E2623">
        <v>400</v>
      </c>
      <c r="F2623">
        <v>1.2</v>
      </c>
      <c r="G2623">
        <v>0.42299999999999999</v>
      </c>
      <c r="H2623">
        <v>0.50760000000000005</v>
      </c>
      <c r="I2623">
        <v>0</v>
      </c>
      <c r="J2623" t="s">
        <v>1406</v>
      </c>
    </row>
    <row r="2624" spans="1:10" x14ac:dyDescent="0.2">
      <c r="A2624">
        <v>11937</v>
      </c>
      <c r="B2624">
        <v>0.17857142857142858</v>
      </c>
      <c r="C2624">
        <v>1</v>
      </c>
      <c r="E2624">
        <v>1400</v>
      </c>
      <c r="F2624">
        <v>0.34300000000000003</v>
      </c>
      <c r="G2624">
        <v>0.42299999999999999</v>
      </c>
      <c r="H2624">
        <v>0.14510000000000001</v>
      </c>
      <c r="I2624">
        <v>0</v>
      </c>
      <c r="J2624" t="s">
        <v>558</v>
      </c>
    </row>
    <row r="2625" spans="1:10" x14ac:dyDescent="0.2">
      <c r="A2625">
        <v>11938</v>
      </c>
      <c r="B2625">
        <v>0.29411764705882354</v>
      </c>
      <c r="C2625">
        <v>2</v>
      </c>
      <c r="E2625">
        <v>850</v>
      </c>
      <c r="F2625">
        <v>0.56499999999999995</v>
      </c>
      <c r="G2625">
        <v>0.46529999999999999</v>
      </c>
      <c r="H2625">
        <v>0.26290000000000002</v>
      </c>
      <c r="I2625">
        <v>0</v>
      </c>
      <c r="J2625" t="s">
        <v>1405</v>
      </c>
    </row>
    <row r="2626" spans="1:10" x14ac:dyDescent="0.2">
      <c r="A2626">
        <v>11939</v>
      </c>
      <c r="B2626">
        <v>8.3333333333333329E-2</v>
      </c>
      <c r="C2626">
        <v>1</v>
      </c>
      <c r="E2626">
        <v>3000</v>
      </c>
      <c r="F2626">
        <v>0.16</v>
      </c>
      <c r="G2626">
        <v>0.42299999999999999</v>
      </c>
      <c r="H2626">
        <v>6.7699999999999996E-2</v>
      </c>
      <c r="I2626">
        <v>0</v>
      </c>
      <c r="J2626" t="s">
        <v>1407</v>
      </c>
    </row>
    <row r="2627" spans="1:10" x14ac:dyDescent="0.2">
      <c r="A2627">
        <v>11940</v>
      </c>
      <c r="B2627">
        <v>0.41666666666666669</v>
      </c>
      <c r="C2627">
        <v>3</v>
      </c>
      <c r="E2627">
        <v>600</v>
      </c>
      <c r="F2627">
        <v>0.8</v>
      </c>
      <c r="G2627">
        <v>0.51619999999999999</v>
      </c>
      <c r="H2627">
        <v>0.41299999999999998</v>
      </c>
      <c r="I2627">
        <v>0</v>
      </c>
      <c r="J2627" t="s">
        <v>87</v>
      </c>
    </row>
    <row r="2628" spans="1:10" x14ac:dyDescent="0.2">
      <c r="A2628">
        <v>12101</v>
      </c>
      <c r="B2628">
        <v>0.78125</v>
      </c>
      <c r="C2628">
        <v>3</v>
      </c>
      <c r="E2628">
        <v>320</v>
      </c>
      <c r="F2628">
        <v>1.5</v>
      </c>
      <c r="G2628">
        <v>0.51619999999999999</v>
      </c>
      <c r="H2628">
        <v>0.77429999999999999</v>
      </c>
      <c r="I2628">
        <v>0</v>
      </c>
      <c r="J2628" t="s">
        <v>1192</v>
      </c>
    </row>
    <row r="2629" spans="1:10" x14ac:dyDescent="0.2">
      <c r="A2629">
        <v>12102</v>
      </c>
      <c r="B2629">
        <v>0.58139534883720934</v>
      </c>
      <c r="C2629">
        <v>3</v>
      </c>
      <c r="E2629">
        <v>430</v>
      </c>
      <c r="F2629">
        <v>1.1160000000000001</v>
      </c>
      <c r="G2629">
        <v>0.51619999999999999</v>
      </c>
      <c r="H2629">
        <v>0.57609999999999995</v>
      </c>
      <c r="I2629">
        <v>0</v>
      </c>
      <c r="J2629" t="s">
        <v>201</v>
      </c>
    </row>
    <row r="2630" spans="1:10" x14ac:dyDescent="0.2">
      <c r="A2630">
        <v>12103</v>
      </c>
      <c r="B2630">
        <v>1.0869565217391304</v>
      </c>
      <c r="C2630">
        <v>1</v>
      </c>
      <c r="E2630">
        <v>230</v>
      </c>
      <c r="F2630">
        <v>2.0870000000000002</v>
      </c>
      <c r="G2630">
        <v>0.42299999999999999</v>
      </c>
      <c r="H2630">
        <v>0.88280000000000003</v>
      </c>
      <c r="I2630">
        <v>0</v>
      </c>
      <c r="J2630" t="s">
        <v>202</v>
      </c>
    </row>
    <row r="2631" spans="1:10" x14ac:dyDescent="0.2">
      <c r="A2631">
        <v>12104</v>
      </c>
      <c r="B2631">
        <v>1.0869565217391304</v>
      </c>
      <c r="C2631">
        <v>3</v>
      </c>
      <c r="E2631">
        <v>230</v>
      </c>
      <c r="F2631">
        <v>2.0870000000000002</v>
      </c>
      <c r="G2631">
        <v>0.51619999999999999</v>
      </c>
      <c r="H2631">
        <v>1.0772999999999999</v>
      </c>
      <c r="I2631">
        <v>0</v>
      </c>
      <c r="J2631" t="s">
        <v>526</v>
      </c>
    </row>
    <row r="2632" spans="1:10" x14ac:dyDescent="0.2">
      <c r="A2632">
        <v>12105</v>
      </c>
      <c r="B2632">
        <v>0.83333333333333337</v>
      </c>
      <c r="C2632">
        <v>3</v>
      </c>
      <c r="E2632">
        <v>300</v>
      </c>
      <c r="F2632">
        <v>1.6</v>
      </c>
      <c r="G2632">
        <v>0.51619999999999999</v>
      </c>
      <c r="H2632">
        <v>0.82589999999999997</v>
      </c>
      <c r="I2632">
        <v>0</v>
      </c>
      <c r="J2632" t="s">
        <v>3204</v>
      </c>
    </row>
    <row r="2633" spans="1:10" x14ac:dyDescent="0.2">
      <c r="A2633">
        <v>12106</v>
      </c>
      <c r="B2633">
        <v>0.68493150684931503</v>
      </c>
      <c r="C2633">
        <v>3</v>
      </c>
      <c r="D2633">
        <v>0.04</v>
      </c>
      <c r="E2633">
        <v>365</v>
      </c>
      <c r="F2633">
        <v>1.3149999999999999</v>
      </c>
      <c r="G2633">
        <v>0.51619999999999999</v>
      </c>
      <c r="H2633">
        <v>0.67879999999999996</v>
      </c>
      <c r="I2633">
        <v>2.7151999999999999E-2</v>
      </c>
      <c r="J2633" t="s">
        <v>3165</v>
      </c>
    </row>
    <row r="2634" spans="1:10" x14ac:dyDescent="0.2">
      <c r="A2634">
        <v>12107</v>
      </c>
      <c r="B2634">
        <v>0.8928571428571429</v>
      </c>
      <c r="C2634">
        <v>3</v>
      </c>
      <c r="E2634">
        <v>280</v>
      </c>
      <c r="F2634">
        <v>1.714</v>
      </c>
      <c r="G2634">
        <v>0.51619999999999999</v>
      </c>
      <c r="H2634">
        <v>0.88480000000000003</v>
      </c>
      <c r="I2634">
        <v>0</v>
      </c>
      <c r="J2634" t="s">
        <v>3166</v>
      </c>
    </row>
    <row r="2635" spans="1:10" x14ac:dyDescent="0.2">
      <c r="A2635">
        <v>12108</v>
      </c>
      <c r="B2635">
        <v>0.75757575757575757</v>
      </c>
      <c r="C2635">
        <v>2</v>
      </c>
      <c r="E2635">
        <v>330</v>
      </c>
      <c r="F2635">
        <v>1.4550000000000001</v>
      </c>
      <c r="G2635">
        <v>0.46529999999999999</v>
      </c>
      <c r="H2635">
        <v>0.67700000000000005</v>
      </c>
      <c r="I2635">
        <v>0</v>
      </c>
      <c r="J2635" t="s">
        <v>527</v>
      </c>
    </row>
    <row r="2636" spans="1:10" x14ac:dyDescent="0.2">
      <c r="A2636">
        <v>12109</v>
      </c>
      <c r="B2636">
        <v>0.5</v>
      </c>
      <c r="C2636">
        <v>3</v>
      </c>
      <c r="E2636">
        <v>500</v>
      </c>
      <c r="F2636">
        <v>0.96</v>
      </c>
      <c r="G2636">
        <v>0.51619999999999999</v>
      </c>
      <c r="H2636">
        <v>0.49559999999999998</v>
      </c>
      <c r="I2636">
        <v>0</v>
      </c>
      <c r="J2636" t="s">
        <v>311</v>
      </c>
    </row>
    <row r="2637" spans="1:10" x14ac:dyDescent="0.2">
      <c r="A2637">
        <v>12110</v>
      </c>
      <c r="B2637">
        <v>0.4098360655737705</v>
      </c>
      <c r="C2637">
        <v>2</v>
      </c>
      <c r="E2637">
        <v>610</v>
      </c>
      <c r="F2637">
        <v>0.78700000000000003</v>
      </c>
      <c r="G2637">
        <v>0.46529999999999999</v>
      </c>
      <c r="H2637">
        <v>0.36620000000000003</v>
      </c>
      <c r="I2637">
        <v>0</v>
      </c>
      <c r="J2637" t="s">
        <v>1150</v>
      </c>
    </row>
    <row r="2638" spans="1:10" x14ac:dyDescent="0.2">
      <c r="A2638">
        <v>12111</v>
      </c>
      <c r="B2638">
        <v>0.47619047619047616</v>
      </c>
      <c r="C2638">
        <v>3</v>
      </c>
      <c r="D2638">
        <v>0.04</v>
      </c>
      <c r="E2638">
        <v>525</v>
      </c>
      <c r="F2638">
        <v>0.91400000000000003</v>
      </c>
      <c r="G2638">
        <v>0.51619999999999999</v>
      </c>
      <c r="H2638">
        <v>0.4718</v>
      </c>
      <c r="I2638">
        <v>1.8872E-2</v>
      </c>
      <c r="J2638" t="s">
        <v>3167</v>
      </c>
    </row>
    <row r="2639" spans="1:10" x14ac:dyDescent="0.2">
      <c r="A2639">
        <v>12112</v>
      </c>
      <c r="B2639">
        <v>0.65789473684210531</v>
      </c>
      <c r="C2639">
        <v>3</v>
      </c>
      <c r="E2639">
        <v>380</v>
      </c>
      <c r="F2639">
        <v>1.2629999999999999</v>
      </c>
      <c r="G2639">
        <v>0.51619999999999999</v>
      </c>
      <c r="H2639">
        <v>0.65200000000000002</v>
      </c>
      <c r="I2639">
        <v>0</v>
      </c>
      <c r="J2639" t="s">
        <v>3205</v>
      </c>
    </row>
    <row r="2640" spans="1:10" x14ac:dyDescent="0.2">
      <c r="A2640">
        <v>12113</v>
      </c>
      <c r="B2640">
        <v>0.90909090909090906</v>
      </c>
      <c r="C2640">
        <v>2</v>
      </c>
      <c r="E2640">
        <v>275</v>
      </c>
      <c r="F2640">
        <v>1.7450000000000001</v>
      </c>
      <c r="G2640">
        <v>0.46529999999999999</v>
      </c>
      <c r="H2640">
        <v>0.81189999999999996</v>
      </c>
      <c r="I2640">
        <v>0</v>
      </c>
      <c r="J2640" t="s">
        <v>286</v>
      </c>
    </row>
    <row r="2641" spans="1:10" x14ac:dyDescent="0.2">
      <c r="A2641">
        <v>12114</v>
      </c>
      <c r="B2641">
        <v>0.41666666666666669</v>
      </c>
      <c r="C2641">
        <v>2</v>
      </c>
      <c r="D2641">
        <v>0.04</v>
      </c>
      <c r="E2641">
        <v>600</v>
      </c>
      <c r="F2641">
        <v>0.8</v>
      </c>
      <c r="G2641">
        <v>0.46529999999999999</v>
      </c>
      <c r="H2641">
        <v>0.37219999999999998</v>
      </c>
      <c r="I2641">
        <v>1.4887999999999998E-2</v>
      </c>
      <c r="J2641" t="s">
        <v>828</v>
      </c>
    </row>
    <row r="2642" spans="1:10" x14ac:dyDescent="0.2">
      <c r="A2642">
        <v>12115</v>
      </c>
      <c r="B2642">
        <v>0.5</v>
      </c>
      <c r="C2642">
        <v>3</v>
      </c>
      <c r="E2642">
        <v>500</v>
      </c>
      <c r="F2642">
        <v>0.96</v>
      </c>
      <c r="G2642">
        <v>0.51619999999999999</v>
      </c>
      <c r="H2642">
        <v>0.49559999999999998</v>
      </c>
      <c r="I2642">
        <v>0</v>
      </c>
      <c r="J2642" t="s">
        <v>1400</v>
      </c>
    </row>
    <row r="2643" spans="1:10" x14ac:dyDescent="0.2">
      <c r="A2643">
        <v>12116</v>
      </c>
      <c r="B2643">
        <v>0.65789473684210531</v>
      </c>
      <c r="C2643">
        <v>2</v>
      </c>
      <c r="E2643">
        <v>380</v>
      </c>
      <c r="F2643">
        <v>1.2629999999999999</v>
      </c>
      <c r="G2643">
        <v>0.46529999999999999</v>
      </c>
      <c r="H2643">
        <v>0.5877</v>
      </c>
      <c r="I2643">
        <v>0</v>
      </c>
      <c r="J2643" t="s">
        <v>3146</v>
      </c>
    </row>
    <row r="2644" spans="1:10" x14ac:dyDescent="0.2">
      <c r="A2644">
        <v>12117</v>
      </c>
      <c r="B2644">
        <v>0.49019607843137253</v>
      </c>
      <c r="C2644">
        <v>2</v>
      </c>
      <c r="E2644">
        <v>510</v>
      </c>
      <c r="F2644">
        <v>0.94099999999999995</v>
      </c>
      <c r="G2644">
        <v>0.46529999999999999</v>
      </c>
      <c r="H2644">
        <v>0.43780000000000002</v>
      </c>
      <c r="I2644">
        <v>0</v>
      </c>
      <c r="J2644" t="s">
        <v>1652</v>
      </c>
    </row>
    <row r="2645" spans="1:10" x14ac:dyDescent="0.2">
      <c r="A2645">
        <v>12118</v>
      </c>
      <c r="B2645">
        <v>0.6097560975609756</v>
      </c>
      <c r="C2645">
        <v>2</v>
      </c>
      <c r="E2645">
        <v>410</v>
      </c>
      <c r="F2645">
        <v>1.171</v>
      </c>
      <c r="G2645">
        <v>0.46529999999999999</v>
      </c>
      <c r="H2645">
        <v>0.54490000000000005</v>
      </c>
      <c r="I2645">
        <v>0</v>
      </c>
      <c r="J2645" t="s">
        <v>460</v>
      </c>
    </row>
    <row r="2646" spans="1:10" x14ac:dyDescent="0.2">
      <c r="A2646">
        <v>12119</v>
      </c>
      <c r="B2646">
        <v>0.48076923076923078</v>
      </c>
      <c r="C2646">
        <v>2</v>
      </c>
      <c r="E2646">
        <v>520</v>
      </c>
      <c r="F2646">
        <v>0.92300000000000004</v>
      </c>
      <c r="G2646">
        <v>0.46529999999999999</v>
      </c>
      <c r="H2646">
        <v>0.42949999999999999</v>
      </c>
      <c r="I2646">
        <v>0</v>
      </c>
      <c r="J2646" t="s">
        <v>1356</v>
      </c>
    </row>
    <row r="2647" spans="1:10" x14ac:dyDescent="0.2">
      <c r="A2647">
        <v>12120</v>
      </c>
      <c r="B2647">
        <v>0.22727272727272727</v>
      </c>
      <c r="C2647">
        <v>2</v>
      </c>
      <c r="E2647">
        <v>1100</v>
      </c>
      <c r="F2647">
        <v>0.436</v>
      </c>
      <c r="G2647">
        <v>0.46529999999999999</v>
      </c>
      <c r="H2647">
        <v>0.2029</v>
      </c>
      <c r="I2647">
        <v>0</v>
      </c>
      <c r="J2647" t="s">
        <v>1618</v>
      </c>
    </row>
    <row r="2648" spans="1:10" x14ac:dyDescent="0.2">
      <c r="A2648">
        <v>12121</v>
      </c>
      <c r="B2648">
        <v>0.33333333333333331</v>
      </c>
      <c r="C2648">
        <v>3</v>
      </c>
      <c r="E2648">
        <v>750</v>
      </c>
      <c r="F2648">
        <v>0.64</v>
      </c>
      <c r="G2648">
        <v>0.51619999999999999</v>
      </c>
      <c r="H2648">
        <v>0.33040000000000003</v>
      </c>
      <c r="I2648">
        <v>0</v>
      </c>
      <c r="J2648" t="s">
        <v>1619</v>
      </c>
    </row>
    <row r="2649" spans="1:10" x14ac:dyDescent="0.2">
      <c r="A2649">
        <v>12122</v>
      </c>
      <c r="B2649">
        <v>0.6097560975609756</v>
      </c>
      <c r="C2649">
        <v>2</v>
      </c>
      <c r="E2649">
        <v>410</v>
      </c>
      <c r="F2649">
        <v>1.171</v>
      </c>
      <c r="G2649">
        <v>0.46529999999999999</v>
      </c>
      <c r="H2649">
        <v>0.54490000000000005</v>
      </c>
      <c r="I2649">
        <v>0</v>
      </c>
      <c r="J2649" t="s">
        <v>1439</v>
      </c>
    </row>
    <row r="2650" spans="1:10" x14ac:dyDescent="0.2">
      <c r="A2650">
        <v>12123</v>
      </c>
      <c r="B2650">
        <v>0.19230769230769232</v>
      </c>
      <c r="C2650">
        <v>3</v>
      </c>
      <c r="E2650">
        <v>1300</v>
      </c>
      <c r="F2650">
        <v>0.36899999999999999</v>
      </c>
      <c r="G2650">
        <v>0.51619999999999999</v>
      </c>
      <c r="H2650">
        <v>0.1905</v>
      </c>
      <c r="I2650">
        <v>0</v>
      </c>
      <c r="J2650" t="s">
        <v>1620</v>
      </c>
    </row>
    <row r="2651" spans="1:10" x14ac:dyDescent="0.2">
      <c r="A2651">
        <v>12124</v>
      </c>
      <c r="B2651">
        <v>0.35714285714285715</v>
      </c>
      <c r="C2651">
        <v>2</v>
      </c>
      <c r="E2651">
        <v>700</v>
      </c>
      <c r="F2651">
        <v>0.68600000000000005</v>
      </c>
      <c r="G2651">
        <v>0.46529999999999999</v>
      </c>
      <c r="H2651">
        <v>0.31919999999999998</v>
      </c>
      <c r="I2651">
        <v>0</v>
      </c>
      <c r="J2651" t="s">
        <v>834</v>
      </c>
    </row>
    <row r="2652" spans="1:10" x14ac:dyDescent="0.2">
      <c r="A2652">
        <v>12125</v>
      </c>
      <c r="B2652">
        <v>0.41666666666666669</v>
      </c>
      <c r="C2652">
        <v>1</v>
      </c>
      <c r="E2652">
        <v>600</v>
      </c>
      <c r="F2652">
        <v>0.8</v>
      </c>
      <c r="G2652">
        <v>0.42299999999999999</v>
      </c>
      <c r="H2652">
        <v>0.33839999999999998</v>
      </c>
      <c r="I2652">
        <v>0</v>
      </c>
      <c r="J2652" t="s">
        <v>1751</v>
      </c>
    </row>
    <row r="2653" spans="1:10" x14ac:dyDescent="0.2">
      <c r="A2653">
        <v>12126</v>
      </c>
      <c r="B2653">
        <v>2.0833333333333335</v>
      </c>
      <c r="C2653">
        <v>3</v>
      </c>
      <c r="D2653">
        <v>0.04</v>
      </c>
      <c r="E2653">
        <v>120</v>
      </c>
      <c r="F2653">
        <v>4</v>
      </c>
      <c r="G2653">
        <v>0.51619999999999999</v>
      </c>
      <c r="H2653">
        <v>2.0648</v>
      </c>
      <c r="I2653">
        <v>8.2591999999999999E-2</v>
      </c>
      <c r="J2653" t="s">
        <v>259</v>
      </c>
    </row>
    <row r="2654" spans="1:10" x14ac:dyDescent="0.2">
      <c r="A2654">
        <v>12127</v>
      </c>
      <c r="B2654">
        <v>1.3888888888888888</v>
      </c>
      <c r="C2654">
        <v>3</v>
      </c>
      <c r="E2654">
        <v>180</v>
      </c>
      <c r="F2654">
        <v>2.6669999999999998</v>
      </c>
      <c r="G2654">
        <v>0.51619999999999999</v>
      </c>
      <c r="H2654">
        <v>1.3767</v>
      </c>
      <c r="I2654">
        <v>0</v>
      </c>
      <c r="J2654" t="s">
        <v>3206</v>
      </c>
    </row>
    <row r="2655" spans="1:10" x14ac:dyDescent="0.2">
      <c r="A2655">
        <v>12128</v>
      </c>
      <c r="B2655">
        <v>3.5714285714285716</v>
      </c>
      <c r="C2655">
        <v>3</v>
      </c>
      <c r="D2655">
        <v>0.04</v>
      </c>
      <c r="E2655">
        <v>70</v>
      </c>
      <c r="F2655">
        <v>6.8570000000000002</v>
      </c>
      <c r="G2655">
        <v>0.51619999999999999</v>
      </c>
      <c r="H2655">
        <v>3.5396000000000001</v>
      </c>
      <c r="I2655">
        <v>0.14158400000000002</v>
      </c>
      <c r="J2655" t="s">
        <v>984</v>
      </c>
    </row>
    <row r="2656" spans="1:10" x14ac:dyDescent="0.2">
      <c r="A2656">
        <v>12129</v>
      </c>
      <c r="B2656">
        <v>0.30120481927710846</v>
      </c>
      <c r="C2656">
        <v>2</v>
      </c>
      <c r="D2656">
        <v>0.04</v>
      </c>
      <c r="E2656">
        <v>830</v>
      </c>
      <c r="F2656">
        <v>0.57799999999999996</v>
      </c>
      <c r="G2656">
        <v>0.46529999999999999</v>
      </c>
      <c r="H2656">
        <v>0.26889999999999997</v>
      </c>
      <c r="I2656">
        <v>1.0756E-2</v>
      </c>
      <c r="J2656" t="s">
        <v>759</v>
      </c>
    </row>
    <row r="2657" spans="1:10" x14ac:dyDescent="0.2">
      <c r="A2657">
        <v>12130</v>
      </c>
      <c r="B2657">
        <v>1.9230769230769231</v>
      </c>
      <c r="C2657">
        <v>4</v>
      </c>
      <c r="E2657">
        <v>130</v>
      </c>
      <c r="F2657">
        <v>3.6920000000000002</v>
      </c>
      <c r="G2657">
        <v>0.57530000000000003</v>
      </c>
      <c r="H2657">
        <v>2.1240000000000001</v>
      </c>
      <c r="I2657">
        <v>0</v>
      </c>
      <c r="J2657" t="s">
        <v>285</v>
      </c>
    </row>
    <row r="2658" spans="1:10" x14ac:dyDescent="0.2">
      <c r="A2658">
        <v>12131</v>
      </c>
      <c r="B2658">
        <v>2</v>
      </c>
      <c r="C2658">
        <v>3</v>
      </c>
      <c r="E2658">
        <v>125</v>
      </c>
      <c r="F2658">
        <v>3.84</v>
      </c>
      <c r="G2658">
        <v>0.51619999999999999</v>
      </c>
      <c r="H2658">
        <v>1.9822</v>
      </c>
      <c r="I2658">
        <v>0</v>
      </c>
      <c r="J2658" t="s">
        <v>917</v>
      </c>
    </row>
    <row r="2659" spans="1:10" x14ac:dyDescent="0.2">
      <c r="A2659">
        <v>12132</v>
      </c>
      <c r="B2659">
        <v>1.0869565217391304</v>
      </c>
      <c r="C2659">
        <v>2</v>
      </c>
      <c r="E2659">
        <v>230</v>
      </c>
      <c r="F2659">
        <v>2.0870000000000002</v>
      </c>
      <c r="G2659">
        <v>0.46529999999999999</v>
      </c>
      <c r="H2659">
        <v>0.97109999999999996</v>
      </c>
      <c r="I2659">
        <v>0</v>
      </c>
      <c r="J2659" t="s">
        <v>1614</v>
      </c>
    </row>
    <row r="2660" spans="1:10" x14ac:dyDescent="0.2">
      <c r="A2660">
        <v>12133</v>
      </c>
      <c r="B2660">
        <v>0.83333333333333337</v>
      </c>
      <c r="C2660">
        <v>2</v>
      </c>
      <c r="D2660">
        <v>0.04</v>
      </c>
      <c r="E2660">
        <v>300</v>
      </c>
      <c r="F2660">
        <v>1.6</v>
      </c>
      <c r="G2660">
        <v>0.46529999999999999</v>
      </c>
      <c r="H2660">
        <v>0.74450000000000005</v>
      </c>
      <c r="I2660">
        <v>2.9780000000000001E-2</v>
      </c>
      <c r="J2660" t="s">
        <v>1654</v>
      </c>
    </row>
    <row r="2661" spans="1:10" x14ac:dyDescent="0.2">
      <c r="A2661">
        <v>12134</v>
      </c>
      <c r="B2661">
        <v>0.47169811320754718</v>
      </c>
      <c r="C2661">
        <v>3</v>
      </c>
      <c r="E2661">
        <v>530</v>
      </c>
      <c r="F2661">
        <v>0.90600000000000003</v>
      </c>
      <c r="G2661">
        <v>0.51619999999999999</v>
      </c>
      <c r="H2661">
        <v>0.4677</v>
      </c>
      <c r="I2661">
        <v>0</v>
      </c>
      <c r="J2661" t="s">
        <v>1625</v>
      </c>
    </row>
    <row r="2662" spans="1:10" x14ac:dyDescent="0.2">
      <c r="A2662">
        <v>12135</v>
      </c>
      <c r="B2662">
        <v>0.25</v>
      </c>
      <c r="C2662">
        <v>1</v>
      </c>
      <c r="D2662">
        <v>0.04</v>
      </c>
      <c r="E2662">
        <v>1000</v>
      </c>
      <c r="F2662">
        <v>0.48</v>
      </c>
      <c r="G2662">
        <v>0.42299999999999999</v>
      </c>
      <c r="H2662">
        <v>0.20300000000000001</v>
      </c>
      <c r="I2662">
        <v>8.1200000000000005E-3</v>
      </c>
      <c r="J2662" t="s">
        <v>257</v>
      </c>
    </row>
    <row r="2663" spans="1:10" x14ac:dyDescent="0.2">
      <c r="A2663">
        <v>12136</v>
      </c>
      <c r="B2663">
        <v>0.41666666666666669</v>
      </c>
      <c r="C2663">
        <v>2</v>
      </c>
      <c r="E2663">
        <v>600</v>
      </c>
      <c r="F2663">
        <v>0.8</v>
      </c>
      <c r="G2663">
        <v>0.46529999999999999</v>
      </c>
      <c r="H2663">
        <v>0.37219999999999998</v>
      </c>
      <c r="I2663">
        <v>0</v>
      </c>
      <c r="J2663" t="s">
        <v>1250</v>
      </c>
    </row>
    <row r="2664" spans="1:10" x14ac:dyDescent="0.2">
      <c r="A2664">
        <v>12137</v>
      </c>
      <c r="B2664">
        <v>0.38461538461538464</v>
      </c>
      <c r="C2664">
        <v>4</v>
      </c>
      <c r="E2664">
        <v>650</v>
      </c>
      <c r="F2664">
        <v>0.73799999999999999</v>
      </c>
      <c r="G2664">
        <v>0.57530000000000003</v>
      </c>
      <c r="H2664">
        <v>0.42459999999999998</v>
      </c>
      <c r="I2664">
        <v>0</v>
      </c>
      <c r="J2664" t="s">
        <v>559</v>
      </c>
    </row>
    <row r="2665" spans="1:10" x14ac:dyDescent="0.2">
      <c r="A2665">
        <v>12138</v>
      </c>
      <c r="B2665">
        <v>0.25</v>
      </c>
      <c r="C2665">
        <v>1</v>
      </c>
      <c r="E2665">
        <v>1000</v>
      </c>
      <c r="F2665">
        <v>0.48</v>
      </c>
      <c r="G2665">
        <v>0.42299999999999999</v>
      </c>
      <c r="H2665">
        <v>0.20300000000000001</v>
      </c>
      <c r="I2665">
        <v>0</v>
      </c>
      <c r="J2665" t="s">
        <v>581</v>
      </c>
    </row>
    <row r="2666" spans="1:10" x14ac:dyDescent="0.2">
      <c r="A2666">
        <v>12139</v>
      </c>
      <c r="B2666">
        <v>0.625</v>
      </c>
      <c r="C2666">
        <v>1</v>
      </c>
      <c r="E2666">
        <v>400</v>
      </c>
      <c r="F2666">
        <v>1.2</v>
      </c>
      <c r="G2666">
        <v>0.42299999999999999</v>
      </c>
      <c r="H2666">
        <v>0.50760000000000005</v>
      </c>
      <c r="I2666">
        <v>0</v>
      </c>
      <c r="J2666" t="s">
        <v>1406</v>
      </c>
    </row>
    <row r="2667" spans="1:10" x14ac:dyDescent="0.2">
      <c r="A2667">
        <v>12140</v>
      </c>
      <c r="B2667">
        <v>0.1388888888888889</v>
      </c>
      <c r="C2667">
        <v>1</v>
      </c>
      <c r="E2667">
        <v>1800</v>
      </c>
      <c r="F2667">
        <v>0.26700000000000002</v>
      </c>
      <c r="G2667">
        <v>0.42299999999999999</v>
      </c>
      <c r="H2667">
        <v>0.1129</v>
      </c>
      <c r="I2667">
        <v>0</v>
      </c>
      <c r="J2667" t="s">
        <v>558</v>
      </c>
    </row>
    <row r="2668" spans="1:10" x14ac:dyDescent="0.2">
      <c r="A2668">
        <v>12141</v>
      </c>
      <c r="B2668">
        <v>8.3333333333333329E-2</v>
      </c>
      <c r="C2668">
        <v>1</v>
      </c>
      <c r="E2668">
        <v>3000</v>
      </c>
      <c r="F2668">
        <v>0.16</v>
      </c>
      <c r="G2668">
        <v>0.42299999999999999</v>
      </c>
      <c r="H2668">
        <v>6.7699999999999996E-2</v>
      </c>
      <c r="I2668">
        <v>0</v>
      </c>
      <c r="J2668" t="s">
        <v>1407</v>
      </c>
    </row>
    <row r="2669" spans="1:10" x14ac:dyDescent="0.2">
      <c r="A2669">
        <v>12142</v>
      </c>
      <c r="B2669">
        <v>0.41666666666666669</v>
      </c>
      <c r="C2669">
        <v>3</v>
      </c>
      <c r="E2669">
        <v>600</v>
      </c>
      <c r="F2669">
        <v>0.8</v>
      </c>
      <c r="G2669">
        <v>0.51619999999999999</v>
      </c>
      <c r="H2669">
        <v>0.41299999999999998</v>
      </c>
      <c r="I2669">
        <v>0</v>
      </c>
      <c r="J2669" t="s">
        <v>1623</v>
      </c>
    </row>
    <row r="2670" spans="1:10" x14ac:dyDescent="0.2">
      <c r="A2670">
        <v>12201</v>
      </c>
      <c r="B2670">
        <v>1.1363636363636365</v>
      </c>
      <c r="C2670">
        <v>3</v>
      </c>
      <c r="E2670">
        <v>220</v>
      </c>
      <c r="F2670">
        <v>2.1819999999999999</v>
      </c>
      <c r="G2670">
        <v>0.51619999999999999</v>
      </c>
      <c r="H2670">
        <v>1.1263000000000001</v>
      </c>
      <c r="I2670">
        <v>0</v>
      </c>
      <c r="J2670" t="s">
        <v>1192</v>
      </c>
    </row>
    <row r="2671" spans="1:10" x14ac:dyDescent="0.2">
      <c r="A2671">
        <v>12202</v>
      </c>
      <c r="B2671">
        <v>0.58139534883720934</v>
      </c>
      <c r="C2671">
        <v>3</v>
      </c>
      <c r="E2671">
        <v>430</v>
      </c>
      <c r="F2671">
        <v>1.1160000000000001</v>
      </c>
      <c r="G2671">
        <v>0.51619999999999999</v>
      </c>
      <c r="H2671">
        <v>0.57609999999999995</v>
      </c>
      <c r="I2671">
        <v>0</v>
      </c>
      <c r="J2671" t="s">
        <v>201</v>
      </c>
    </row>
    <row r="2672" spans="1:10" x14ac:dyDescent="0.2">
      <c r="A2672">
        <v>12203</v>
      </c>
      <c r="B2672">
        <v>1.25</v>
      </c>
      <c r="C2672">
        <v>1</v>
      </c>
      <c r="E2672">
        <v>200</v>
      </c>
      <c r="F2672">
        <v>2.4</v>
      </c>
      <c r="G2672">
        <v>0.42299999999999999</v>
      </c>
      <c r="H2672">
        <v>1.0152000000000001</v>
      </c>
      <c r="I2672">
        <v>0</v>
      </c>
      <c r="J2672" t="s">
        <v>500</v>
      </c>
    </row>
    <row r="2673" spans="1:10" x14ac:dyDescent="0.2">
      <c r="A2673">
        <v>12204</v>
      </c>
      <c r="B2673">
        <v>0.80645161290322576</v>
      </c>
      <c r="C2673">
        <v>2</v>
      </c>
      <c r="E2673">
        <v>310</v>
      </c>
      <c r="F2673">
        <v>1.548</v>
      </c>
      <c r="G2673">
        <v>0.46529999999999999</v>
      </c>
      <c r="H2673">
        <v>0.72030000000000005</v>
      </c>
      <c r="I2673">
        <v>0</v>
      </c>
      <c r="J2673" t="s">
        <v>1092</v>
      </c>
    </row>
    <row r="2674" spans="1:10" x14ac:dyDescent="0.2">
      <c r="A2674">
        <v>12205</v>
      </c>
      <c r="B2674">
        <v>0.54347826086956519</v>
      </c>
      <c r="C2674">
        <v>3</v>
      </c>
      <c r="D2674">
        <v>0.04</v>
      </c>
      <c r="E2674">
        <v>460</v>
      </c>
      <c r="F2674">
        <v>1.0429999999999999</v>
      </c>
      <c r="G2674">
        <v>0.51619999999999999</v>
      </c>
      <c r="H2674">
        <v>0.53839999999999999</v>
      </c>
      <c r="I2674">
        <v>2.1536E-2</v>
      </c>
      <c r="J2674" t="s">
        <v>869</v>
      </c>
    </row>
    <row r="2675" spans="1:10" x14ac:dyDescent="0.2">
      <c r="A2675">
        <v>12206</v>
      </c>
      <c r="B2675">
        <v>1.0869565217391304</v>
      </c>
      <c r="C2675">
        <v>3</v>
      </c>
      <c r="E2675">
        <v>230</v>
      </c>
      <c r="F2675">
        <v>2.0870000000000002</v>
      </c>
      <c r="G2675">
        <v>0.51619999999999999</v>
      </c>
      <c r="H2675">
        <v>1.0772999999999999</v>
      </c>
      <c r="I2675">
        <v>0</v>
      </c>
      <c r="J2675" t="s">
        <v>3207</v>
      </c>
    </row>
    <row r="2676" spans="1:10" x14ac:dyDescent="0.2">
      <c r="A2676">
        <v>12207</v>
      </c>
      <c r="B2676">
        <v>0.40322580645161288</v>
      </c>
      <c r="C2676">
        <v>3</v>
      </c>
      <c r="D2676">
        <v>0.04</v>
      </c>
      <c r="E2676">
        <v>620</v>
      </c>
      <c r="F2676">
        <v>0.77400000000000002</v>
      </c>
      <c r="G2676">
        <v>0.51619999999999999</v>
      </c>
      <c r="H2676">
        <v>0.39950000000000002</v>
      </c>
      <c r="I2676">
        <v>1.5980000000000001E-2</v>
      </c>
      <c r="J2676" t="s">
        <v>1200</v>
      </c>
    </row>
    <row r="2677" spans="1:10" x14ac:dyDescent="0.2">
      <c r="A2677">
        <v>12208</v>
      </c>
      <c r="B2677">
        <v>0.43103448275862066</v>
      </c>
      <c r="C2677">
        <v>3</v>
      </c>
      <c r="E2677">
        <v>580</v>
      </c>
      <c r="F2677">
        <v>0.82799999999999996</v>
      </c>
      <c r="G2677">
        <v>0.51619999999999999</v>
      </c>
      <c r="H2677">
        <v>0.4274</v>
      </c>
      <c r="I2677">
        <v>0</v>
      </c>
      <c r="J2677" t="s">
        <v>1201</v>
      </c>
    </row>
    <row r="2678" spans="1:10" x14ac:dyDescent="0.2">
      <c r="A2678">
        <v>12209</v>
      </c>
      <c r="B2678">
        <v>0.625</v>
      </c>
      <c r="C2678">
        <v>1</v>
      </c>
      <c r="E2678">
        <v>400</v>
      </c>
      <c r="F2678">
        <v>1.2</v>
      </c>
      <c r="G2678">
        <v>0.42299999999999999</v>
      </c>
      <c r="H2678">
        <v>0.50760000000000005</v>
      </c>
      <c r="I2678">
        <v>0</v>
      </c>
      <c r="J2678" t="s">
        <v>2478</v>
      </c>
    </row>
    <row r="2679" spans="1:10" x14ac:dyDescent="0.2">
      <c r="A2679">
        <v>12210</v>
      </c>
      <c r="B2679">
        <v>2.0833333333333335</v>
      </c>
      <c r="C2679">
        <v>3</v>
      </c>
      <c r="D2679">
        <v>0.04</v>
      </c>
      <c r="E2679">
        <v>120</v>
      </c>
      <c r="F2679">
        <v>4</v>
      </c>
      <c r="G2679">
        <v>0.51619999999999999</v>
      </c>
      <c r="H2679">
        <v>2.0648</v>
      </c>
      <c r="I2679">
        <v>8.2591999999999999E-2</v>
      </c>
      <c r="J2679" t="s">
        <v>1094</v>
      </c>
    </row>
    <row r="2680" spans="1:10" x14ac:dyDescent="0.2">
      <c r="A2680">
        <v>12211</v>
      </c>
      <c r="B2680">
        <v>0.3048780487804878</v>
      </c>
      <c r="C2680">
        <v>3</v>
      </c>
      <c r="E2680">
        <v>820</v>
      </c>
      <c r="F2680">
        <v>0.58499999999999996</v>
      </c>
      <c r="G2680">
        <v>0.51619999999999999</v>
      </c>
      <c r="H2680">
        <v>0.30199999999999999</v>
      </c>
      <c r="I2680">
        <v>0</v>
      </c>
      <c r="J2680" t="s">
        <v>118</v>
      </c>
    </row>
    <row r="2681" spans="1:10" x14ac:dyDescent="0.2">
      <c r="A2681">
        <v>12212</v>
      </c>
      <c r="B2681">
        <v>0.31645569620253167</v>
      </c>
      <c r="C2681">
        <v>3</v>
      </c>
      <c r="E2681">
        <v>790</v>
      </c>
      <c r="F2681">
        <v>0.60799999999999998</v>
      </c>
      <c r="G2681">
        <v>0.51619999999999999</v>
      </c>
      <c r="H2681">
        <v>0.31380000000000002</v>
      </c>
      <c r="I2681">
        <v>0</v>
      </c>
      <c r="J2681" t="s">
        <v>1309</v>
      </c>
    </row>
    <row r="2682" spans="1:10" x14ac:dyDescent="0.2">
      <c r="A2682">
        <v>12213</v>
      </c>
      <c r="B2682">
        <v>0.67567567567567566</v>
      </c>
      <c r="C2682">
        <v>3</v>
      </c>
      <c r="D2682">
        <v>0.04</v>
      </c>
      <c r="E2682">
        <v>370</v>
      </c>
      <c r="F2682">
        <v>1.2969999999999999</v>
      </c>
      <c r="G2682">
        <v>0.51619999999999999</v>
      </c>
      <c r="H2682">
        <v>0.66949999999999998</v>
      </c>
      <c r="I2682">
        <v>2.6779999999999998E-2</v>
      </c>
      <c r="J2682" t="s">
        <v>323</v>
      </c>
    </row>
    <row r="2683" spans="1:10" x14ac:dyDescent="0.2">
      <c r="A2683">
        <v>12214</v>
      </c>
      <c r="B2683">
        <v>0.8928571428571429</v>
      </c>
      <c r="C2683">
        <v>3</v>
      </c>
      <c r="E2683">
        <v>280</v>
      </c>
      <c r="F2683">
        <v>1.714</v>
      </c>
      <c r="G2683">
        <v>0.51619999999999999</v>
      </c>
      <c r="H2683">
        <v>0.88480000000000003</v>
      </c>
      <c r="I2683">
        <v>0</v>
      </c>
      <c r="J2683" t="s">
        <v>3208</v>
      </c>
    </row>
    <row r="2684" spans="1:10" x14ac:dyDescent="0.2">
      <c r="A2684">
        <v>12215</v>
      </c>
      <c r="B2684">
        <v>0.44642857142857145</v>
      </c>
      <c r="C2684">
        <v>2</v>
      </c>
      <c r="E2684">
        <v>560</v>
      </c>
      <c r="F2684">
        <v>0.85699999999999998</v>
      </c>
      <c r="G2684">
        <v>0.46529999999999999</v>
      </c>
      <c r="H2684">
        <v>0.39879999999999999</v>
      </c>
      <c r="I2684">
        <v>0</v>
      </c>
      <c r="J2684" t="s">
        <v>2443</v>
      </c>
    </row>
    <row r="2685" spans="1:10" x14ac:dyDescent="0.2">
      <c r="A2685">
        <v>12216</v>
      </c>
      <c r="B2685">
        <v>0.64102564102564108</v>
      </c>
      <c r="C2685">
        <v>2</v>
      </c>
      <c r="E2685">
        <v>390</v>
      </c>
      <c r="F2685">
        <v>1.2310000000000001</v>
      </c>
      <c r="G2685">
        <v>0.46529999999999999</v>
      </c>
      <c r="H2685">
        <v>0.57279999999999998</v>
      </c>
      <c r="I2685">
        <v>0</v>
      </c>
      <c r="J2685" t="s">
        <v>2444</v>
      </c>
    </row>
    <row r="2686" spans="1:10" x14ac:dyDescent="0.2">
      <c r="A2686">
        <v>12217</v>
      </c>
      <c r="B2686">
        <v>0.19230769230769232</v>
      </c>
      <c r="C2686">
        <v>2</v>
      </c>
      <c r="E2686">
        <v>1300</v>
      </c>
      <c r="F2686">
        <v>0.36899999999999999</v>
      </c>
      <c r="G2686">
        <v>0.46529999999999999</v>
      </c>
      <c r="H2686">
        <v>0.17169999999999999</v>
      </c>
      <c r="I2686">
        <v>0</v>
      </c>
      <c r="J2686" t="s">
        <v>728</v>
      </c>
    </row>
    <row r="2687" spans="1:10" x14ac:dyDescent="0.2">
      <c r="A2687">
        <v>12218</v>
      </c>
      <c r="B2687">
        <v>0.38461538461538464</v>
      </c>
      <c r="C2687">
        <v>3</v>
      </c>
      <c r="E2687">
        <v>650</v>
      </c>
      <c r="F2687">
        <v>0.73799999999999999</v>
      </c>
      <c r="G2687">
        <v>0.51619999999999999</v>
      </c>
      <c r="H2687">
        <v>0.38100000000000001</v>
      </c>
      <c r="I2687">
        <v>0</v>
      </c>
      <c r="J2687" t="s">
        <v>18</v>
      </c>
    </row>
    <row r="2688" spans="1:10" x14ac:dyDescent="0.2">
      <c r="A2688">
        <v>12219</v>
      </c>
      <c r="B2688">
        <v>0.26315789473684209</v>
      </c>
      <c r="C2688">
        <v>3</v>
      </c>
      <c r="D2688">
        <v>0.04</v>
      </c>
      <c r="E2688">
        <v>950</v>
      </c>
      <c r="F2688">
        <v>0.505</v>
      </c>
      <c r="G2688">
        <v>0.51619999999999999</v>
      </c>
      <c r="H2688">
        <v>0.26069999999999999</v>
      </c>
      <c r="I2688">
        <v>1.0428E-2</v>
      </c>
      <c r="J2688" t="s">
        <v>19</v>
      </c>
    </row>
    <row r="2689" spans="1:10" x14ac:dyDescent="0.2">
      <c r="A2689">
        <v>12220</v>
      </c>
      <c r="B2689">
        <v>0.54347826086956519</v>
      </c>
      <c r="C2689">
        <v>3</v>
      </c>
      <c r="E2689">
        <v>460</v>
      </c>
      <c r="F2689">
        <v>1.0429999999999999</v>
      </c>
      <c r="G2689">
        <v>0.51619999999999999</v>
      </c>
      <c r="H2689">
        <v>0.53839999999999999</v>
      </c>
      <c r="I2689">
        <v>0</v>
      </c>
      <c r="J2689" t="s">
        <v>20</v>
      </c>
    </row>
    <row r="2690" spans="1:10" x14ac:dyDescent="0.2">
      <c r="A2690">
        <v>12221</v>
      </c>
      <c r="B2690">
        <v>0.51020408163265307</v>
      </c>
      <c r="C2690">
        <v>2</v>
      </c>
      <c r="E2690">
        <v>490</v>
      </c>
      <c r="F2690">
        <v>0.98</v>
      </c>
      <c r="G2690">
        <v>0.46529999999999999</v>
      </c>
      <c r="H2690">
        <v>0.45600000000000002</v>
      </c>
      <c r="I2690">
        <v>0</v>
      </c>
      <c r="J2690" t="s">
        <v>1255</v>
      </c>
    </row>
    <row r="2691" spans="1:10" x14ac:dyDescent="0.2">
      <c r="A2691">
        <v>12222</v>
      </c>
      <c r="B2691">
        <v>1.0638297872340425</v>
      </c>
      <c r="C2691">
        <v>3</v>
      </c>
      <c r="D2691">
        <v>0.04</v>
      </c>
      <c r="E2691">
        <v>235</v>
      </c>
      <c r="F2691">
        <v>2.0430000000000001</v>
      </c>
      <c r="G2691">
        <v>0.51619999999999999</v>
      </c>
      <c r="H2691">
        <v>1.0546</v>
      </c>
      <c r="I2691">
        <v>4.2183999999999999E-2</v>
      </c>
      <c r="J2691" t="s">
        <v>3209</v>
      </c>
    </row>
    <row r="2692" spans="1:10" x14ac:dyDescent="0.2">
      <c r="A2692">
        <v>12223</v>
      </c>
      <c r="B2692">
        <v>0.86206896551724133</v>
      </c>
      <c r="C2692">
        <v>3</v>
      </c>
      <c r="E2692">
        <v>290</v>
      </c>
      <c r="F2692">
        <v>1.655</v>
      </c>
      <c r="G2692">
        <v>0.51619999999999999</v>
      </c>
      <c r="H2692">
        <v>0.85429999999999995</v>
      </c>
      <c r="I2692">
        <v>0</v>
      </c>
      <c r="J2692" t="s">
        <v>3210</v>
      </c>
    </row>
    <row r="2693" spans="1:10" x14ac:dyDescent="0.2">
      <c r="A2693">
        <v>12224</v>
      </c>
      <c r="B2693">
        <v>0.44642857142857145</v>
      </c>
      <c r="C2693">
        <v>3</v>
      </c>
      <c r="E2693">
        <v>560</v>
      </c>
      <c r="F2693">
        <v>0.85699999999999998</v>
      </c>
      <c r="G2693">
        <v>0.51619999999999999</v>
      </c>
      <c r="H2693">
        <v>0.44240000000000002</v>
      </c>
      <c r="I2693">
        <v>0</v>
      </c>
      <c r="J2693" t="s">
        <v>141</v>
      </c>
    </row>
    <row r="2694" spans="1:10" x14ac:dyDescent="0.2">
      <c r="A2694">
        <v>12225</v>
      </c>
      <c r="B2694">
        <v>0.33783783783783783</v>
      </c>
      <c r="C2694">
        <v>2</v>
      </c>
      <c r="E2694">
        <v>740</v>
      </c>
      <c r="F2694">
        <v>0.64900000000000002</v>
      </c>
      <c r="G2694">
        <v>0.46529999999999999</v>
      </c>
      <c r="H2694">
        <v>0.30199999999999999</v>
      </c>
      <c r="I2694">
        <v>0</v>
      </c>
      <c r="J2694" t="s">
        <v>1223</v>
      </c>
    </row>
    <row r="2695" spans="1:10" x14ac:dyDescent="0.2">
      <c r="A2695">
        <v>12226</v>
      </c>
      <c r="B2695">
        <v>0.36231884057971014</v>
      </c>
      <c r="C2695">
        <v>2</v>
      </c>
      <c r="E2695">
        <v>690</v>
      </c>
      <c r="F2695">
        <v>0.69599999999999995</v>
      </c>
      <c r="G2695">
        <v>0.46529999999999999</v>
      </c>
      <c r="H2695">
        <v>0.32379999999999998</v>
      </c>
      <c r="I2695">
        <v>0</v>
      </c>
      <c r="J2695" t="s">
        <v>1224</v>
      </c>
    </row>
    <row r="2696" spans="1:10" x14ac:dyDescent="0.2">
      <c r="A2696">
        <v>12227</v>
      </c>
      <c r="B2696">
        <v>0.69444444444444442</v>
      </c>
      <c r="C2696">
        <v>2</v>
      </c>
      <c r="E2696">
        <v>360</v>
      </c>
      <c r="F2696">
        <v>1.333</v>
      </c>
      <c r="G2696">
        <v>0.46529999999999999</v>
      </c>
      <c r="H2696">
        <v>0.62019999999999997</v>
      </c>
      <c r="I2696">
        <v>0</v>
      </c>
      <c r="J2696" t="s">
        <v>3211</v>
      </c>
    </row>
    <row r="2697" spans="1:10" x14ac:dyDescent="0.2">
      <c r="A2697">
        <v>12228</v>
      </c>
      <c r="B2697">
        <v>0.73529411764705888</v>
      </c>
      <c r="C2697">
        <v>2</v>
      </c>
      <c r="E2697">
        <v>340</v>
      </c>
      <c r="F2697">
        <v>1.4119999999999999</v>
      </c>
      <c r="G2697">
        <v>0.46529999999999999</v>
      </c>
      <c r="H2697">
        <v>0.65700000000000003</v>
      </c>
      <c r="I2697">
        <v>0</v>
      </c>
      <c r="J2697" t="s">
        <v>3212</v>
      </c>
    </row>
    <row r="2698" spans="1:10" x14ac:dyDescent="0.2">
      <c r="A2698">
        <v>12229</v>
      </c>
      <c r="B2698">
        <v>0.3968253968253968</v>
      </c>
      <c r="C2698">
        <v>2</v>
      </c>
      <c r="E2698">
        <v>630</v>
      </c>
      <c r="F2698">
        <v>0.76200000000000001</v>
      </c>
      <c r="G2698">
        <v>0.46529999999999999</v>
      </c>
      <c r="H2698">
        <v>0.35460000000000003</v>
      </c>
      <c r="I2698">
        <v>0</v>
      </c>
      <c r="J2698" t="s">
        <v>3213</v>
      </c>
    </row>
    <row r="2699" spans="1:10" x14ac:dyDescent="0.2">
      <c r="A2699">
        <v>12230</v>
      </c>
      <c r="B2699">
        <v>0.86206896551724133</v>
      </c>
      <c r="C2699">
        <v>4</v>
      </c>
      <c r="E2699">
        <v>290</v>
      </c>
      <c r="F2699">
        <v>1.655</v>
      </c>
      <c r="G2699">
        <v>0.57530000000000003</v>
      </c>
      <c r="H2699">
        <v>0.95209999999999995</v>
      </c>
      <c r="I2699">
        <v>0</v>
      </c>
      <c r="J2699" t="s">
        <v>483</v>
      </c>
    </row>
    <row r="2700" spans="1:10" x14ac:dyDescent="0.2">
      <c r="A2700">
        <v>12231</v>
      </c>
      <c r="B2700">
        <v>0.59523809523809523</v>
      </c>
      <c r="C2700">
        <v>3</v>
      </c>
      <c r="E2700">
        <v>420</v>
      </c>
      <c r="F2700">
        <v>1.143</v>
      </c>
      <c r="G2700">
        <v>0.51619999999999999</v>
      </c>
      <c r="H2700">
        <v>0.59</v>
      </c>
      <c r="I2700">
        <v>0</v>
      </c>
      <c r="J2700" t="s">
        <v>638</v>
      </c>
    </row>
    <row r="2701" spans="1:10" x14ac:dyDescent="0.2">
      <c r="A2701">
        <v>12232</v>
      </c>
      <c r="B2701">
        <v>2.0833333333333335</v>
      </c>
      <c r="C2701">
        <v>2</v>
      </c>
      <c r="E2701">
        <v>120</v>
      </c>
      <c r="F2701">
        <v>4</v>
      </c>
      <c r="G2701">
        <v>0.46529999999999999</v>
      </c>
      <c r="H2701">
        <v>1.8612</v>
      </c>
      <c r="I2701">
        <v>0</v>
      </c>
      <c r="J2701" t="s">
        <v>639</v>
      </c>
    </row>
    <row r="2702" spans="1:10" x14ac:dyDescent="0.2">
      <c r="A2702">
        <v>12233</v>
      </c>
      <c r="B2702">
        <v>0.8928571428571429</v>
      </c>
      <c r="C2702">
        <v>3</v>
      </c>
      <c r="E2702">
        <v>280</v>
      </c>
      <c r="F2702">
        <v>1.714</v>
      </c>
      <c r="G2702">
        <v>0.51619999999999999</v>
      </c>
      <c r="H2702">
        <v>0.88480000000000003</v>
      </c>
      <c r="I2702">
        <v>0</v>
      </c>
      <c r="J2702" t="s">
        <v>1575</v>
      </c>
    </row>
    <row r="2703" spans="1:10" x14ac:dyDescent="0.2">
      <c r="A2703">
        <v>12234</v>
      </c>
      <c r="B2703">
        <v>0.5</v>
      </c>
      <c r="C2703">
        <v>2</v>
      </c>
      <c r="D2703">
        <v>0.04</v>
      </c>
      <c r="E2703">
        <v>500</v>
      </c>
      <c r="F2703">
        <v>0.96</v>
      </c>
      <c r="G2703">
        <v>0.46529999999999999</v>
      </c>
      <c r="H2703">
        <v>0.44669999999999999</v>
      </c>
      <c r="I2703">
        <v>1.7867999999999998E-2</v>
      </c>
      <c r="J2703" t="s">
        <v>842</v>
      </c>
    </row>
    <row r="2704" spans="1:10" x14ac:dyDescent="0.2">
      <c r="A2704">
        <v>12235</v>
      </c>
      <c r="B2704">
        <v>0.8928571428571429</v>
      </c>
      <c r="C2704">
        <v>3</v>
      </c>
      <c r="E2704">
        <v>280</v>
      </c>
      <c r="F2704">
        <v>1.714</v>
      </c>
      <c r="G2704">
        <v>0.51619999999999999</v>
      </c>
      <c r="H2704">
        <v>0.88480000000000003</v>
      </c>
      <c r="I2704">
        <v>0</v>
      </c>
      <c r="J2704" t="s">
        <v>311</v>
      </c>
    </row>
    <row r="2705" spans="1:10" x14ac:dyDescent="0.2">
      <c r="A2705">
        <v>12236</v>
      </c>
      <c r="B2705">
        <v>5</v>
      </c>
      <c r="C2705">
        <v>3</v>
      </c>
      <c r="D2705">
        <v>0.04</v>
      </c>
      <c r="E2705">
        <v>50</v>
      </c>
      <c r="F2705">
        <v>9.6</v>
      </c>
      <c r="G2705">
        <v>0.51619999999999999</v>
      </c>
      <c r="H2705">
        <v>4.9554999999999998</v>
      </c>
      <c r="I2705">
        <v>0.19822000000000001</v>
      </c>
      <c r="J2705" t="s">
        <v>2484</v>
      </c>
    </row>
    <row r="2706" spans="1:10" x14ac:dyDescent="0.2">
      <c r="A2706">
        <v>12237</v>
      </c>
      <c r="B2706">
        <v>0.3968253968253968</v>
      </c>
      <c r="C2706">
        <v>2</v>
      </c>
      <c r="D2706">
        <v>0.04</v>
      </c>
      <c r="E2706">
        <v>630</v>
      </c>
      <c r="F2706">
        <v>0.76200000000000001</v>
      </c>
      <c r="G2706">
        <v>0.46529999999999999</v>
      </c>
      <c r="H2706">
        <v>0.35460000000000003</v>
      </c>
      <c r="I2706">
        <v>1.4184000000000002E-2</v>
      </c>
      <c r="J2706" t="s">
        <v>759</v>
      </c>
    </row>
    <row r="2707" spans="1:10" x14ac:dyDescent="0.2">
      <c r="A2707">
        <v>12238</v>
      </c>
      <c r="B2707">
        <v>0.625</v>
      </c>
      <c r="C2707">
        <v>2</v>
      </c>
      <c r="E2707">
        <v>400</v>
      </c>
      <c r="F2707">
        <v>1.2</v>
      </c>
      <c r="G2707">
        <v>0.46529999999999999</v>
      </c>
      <c r="H2707">
        <v>0.55840000000000001</v>
      </c>
      <c r="I2707">
        <v>0</v>
      </c>
      <c r="J2707" t="s">
        <v>1854</v>
      </c>
    </row>
    <row r="2708" spans="1:10" x14ac:dyDescent="0.2">
      <c r="A2708">
        <v>12239</v>
      </c>
      <c r="B2708">
        <v>0.83333333333333337</v>
      </c>
      <c r="C2708">
        <v>2</v>
      </c>
      <c r="D2708">
        <v>0.04</v>
      </c>
      <c r="E2708">
        <v>300</v>
      </c>
      <c r="F2708">
        <v>1.6</v>
      </c>
      <c r="G2708">
        <v>0.46529999999999999</v>
      </c>
      <c r="H2708">
        <v>0.74450000000000005</v>
      </c>
      <c r="I2708">
        <v>2.9780000000000001E-2</v>
      </c>
      <c r="J2708" t="s">
        <v>1654</v>
      </c>
    </row>
    <row r="2709" spans="1:10" x14ac:dyDescent="0.2">
      <c r="A2709">
        <v>12240</v>
      </c>
      <c r="B2709">
        <v>0.41666666666666669</v>
      </c>
      <c r="C2709">
        <v>2</v>
      </c>
      <c r="E2709">
        <v>600</v>
      </c>
      <c r="F2709">
        <v>0.8</v>
      </c>
      <c r="G2709">
        <v>0.46529999999999999</v>
      </c>
      <c r="H2709">
        <v>0.37219999999999998</v>
      </c>
      <c r="I2709">
        <v>0</v>
      </c>
      <c r="J2709" t="s">
        <v>1250</v>
      </c>
    </row>
    <row r="2710" spans="1:10" x14ac:dyDescent="0.2">
      <c r="A2710">
        <v>12241</v>
      </c>
      <c r="B2710">
        <v>2.1739130434782608</v>
      </c>
      <c r="C2710">
        <v>3</v>
      </c>
      <c r="E2710">
        <v>115</v>
      </c>
      <c r="F2710">
        <v>4.1740000000000004</v>
      </c>
      <c r="G2710">
        <v>0.51619999999999999</v>
      </c>
      <c r="H2710">
        <v>2.1545999999999998</v>
      </c>
      <c r="I2710">
        <v>0</v>
      </c>
      <c r="J2710" t="s">
        <v>320</v>
      </c>
    </row>
    <row r="2711" spans="1:10" x14ac:dyDescent="0.2">
      <c r="A2711">
        <v>12242</v>
      </c>
      <c r="B2711">
        <v>0.8928571428571429</v>
      </c>
      <c r="C2711">
        <v>3</v>
      </c>
      <c r="E2711">
        <v>280</v>
      </c>
      <c r="F2711">
        <v>1.714</v>
      </c>
      <c r="G2711">
        <v>0.51619999999999999</v>
      </c>
      <c r="H2711">
        <v>0.88480000000000003</v>
      </c>
      <c r="I2711">
        <v>0</v>
      </c>
      <c r="J2711" t="s">
        <v>256</v>
      </c>
    </row>
    <row r="2712" spans="1:10" x14ac:dyDescent="0.2">
      <c r="A2712">
        <v>12243</v>
      </c>
      <c r="B2712">
        <v>0.47169811320754718</v>
      </c>
      <c r="C2712">
        <v>3</v>
      </c>
      <c r="E2712">
        <v>530</v>
      </c>
      <c r="F2712">
        <v>0.90600000000000003</v>
      </c>
      <c r="G2712">
        <v>0.51619999999999999</v>
      </c>
      <c r="H2712">
        <v>0.4677</v>
      </c>
      <c r="I2712">
        <v>0</v>
      </c>
      <c r="J2712" t="s">
        <v>1625</v>
      </c>
    </row>
    <row r="2713" spans="1:10" x14ac:dyDescent="0.2">
      <c r="A2713">
        <v>12244</v>
      </c>
      <c r="B2713">
        <v>0.25</v>
      </c>
      <c r="C2713">
        <v>1</v>
      </c>
      <c r="D2713">
        <v>0.04</v>
      </c>
      <c r="E2713">
        <v>1000</v>
      </c>
      <c r="F2713">
        <v>0.48</v>
      </c>
      <c r="G2713">
        <v>0.42299999999999999</v>
      </c>
      <c r="H2713">
        <v>0.20300000000000001</v>
      </c>
      <c r="I2713">
        <v>8.1200000000000005E-3</v>
      </c>
      <c r="J2713" t="s">
        <v>257</v>
      </c>
    </row>
    <row r="2714" spans="1:10" x14ac:dyDescent="0.2">
      <c r="A2714">
        <v>12245</v>
      </c>
      <c r="B2714">
        <v>0.38461538461538464</v>
      </c>
      <c r="C2714">
        <v>4</v>
      </c>
      <c r="E2714">
        <v>650</v>
      </c>
      <c r="F2714">
        <v>0.73799999999999999</v>
      </c>
      <c r="G2714">
        <v>0.57530000000000003</v>
      </c>
      <c r="H2714">
        <v>0.42459999999999998</v>
      </c>
      <c r="I2714">
        <v>0</v>
      </c>
      <c r="J2714" t="s">
        <v>559</v>
      </c>
    </row>
    <row r="2715" spans="1:10" x14ac:dyDescent="0.2">
      <c r="A2715">
        <v>12246</v>
      </c>
      <c r="B2715">
        <v>0.25</v>
      </c>
      <c r="C2715">
        <v>1</v>
      </c>
      <c r="E2715">
        <v>1000</v>
      </c>
      <c r="F2715">
        <v>0.48</v>
      </c>
      <c r="G2715">
        <v>0.42299999999999999</v>
      </c>
      <c r="H2715">
        <v>0.20300000000000001</v>
      </c>
      <c r="I2715">
        <v>0</v>
      </c>
      <c r="J2715" t="s">
        <v>581</v>
      </c>
    </row>
    <row r="2716" spans="1:10" x14ac:dyDescent="0.2">
      <c r="A2716">
        <v>12247</v>
      </c>
      <c r="B2716">
        <v>0.625</v>
      </c>
      <c r="C2716">
        <v>1</v>
      </c>
      <c r="E2716">
        <v>400</v>
      </c>
      <c r="F2716">
        <v>1.2</v>
      </c>
      <c r="G2716">
        <v>0.42299999999999999</v>
      </c>
      <c r="H2716">
        <v>0.50760000000000005</v>
      </c>
      <c r="I2716">
        <v>0</v>
      </c>
      <c r="J2716" t="s">
        <v>1406</v>
      </c>
    </row>
    <row r="2717" spans="1:10" x14ac:dyDescent="0.2">
      <c r="A2717">
        <v>12248</v>
      </c>
      <c r="B2717">
        <v>0.1388888888888889</v>
      </c>
      <c r="C2717">
        <v>1</v>
      </c>
      <c r="E2717">
        <v>1800</v>
      </c>
      <c r="F2717">
        <v>0.26700000000000002</v>
      </c>
      <c r="G2717">
        <v>0.42299999999999999</v>
      </c>
      <c r="H2717">
        <v>0.1129</v>
      </c>
      <c r="I2717">
        <v>0</v>
      </c>
      <c r="J2717" t="s">
        <v>558</v>
      </c>
    </row>
    <row r="2718" spans="1:10" x14ac:dyDescent="0.2">
      <c r="A2718">
        <v>12249</v>
      </c>
      <c r="B2718">
        <v>8.3333333333333329E-2</v>
      </c>
      <c r="C2718">
        <v>1</v>
      </c>
      <c r="E2718">
        <v>3000</v>
      </c>
      <c r="F2718">
        <v>0.16</v>
      </c>
      <c r="G2718">
        <v>0.42299999999999999</v>
      </c>
      <c r="H2718">
        <v>6.7699999999999996E-2</v>
      </c>
      <c r="I2718">
        <v>0</v>
      </c>
      <c r="J2718" t="s">
        <v>1407</v>
      </c>
    </row>
    <row r="2719" spans="1:10" x14ac:dyDescent="0.2">
      <c r="A2719">
        <v>12250</v>
      </c>
      <c r="B2719">
        <v>0.41666666666666669</v>
      </c>
      <c r="C2719">
        <v>3</v>
      </c>
      <c r="E2719">
        <v>600</v>
      </c>
      <c r="F2719">
        <v>0.8</v>
      </c>
      <c r="G2719">
        <v>0.51619999999999999</v>
      </c>
      <c r="H2719">
        <v>0.41299999999999998</v>
      </c>
      <c r="I2719">
        <v>0</v>
      </c>
      <c r="J2719" t="s">
        <v>1623</v>
      </c>
    </row>
    <row r="2720" spans="1:10" x14ac:dyDescent="0.2">
      <c r="A2720">
        <v>12251</v>
      </c>
      <c r="B2720">
        <v>0.29411764705882354</v>
      </c>
      <c r="C2720">
        <v>2</v>
      </c>
      <c r="E2720">
        <v>850</v>
      </c>
      <c r="F2720">
        <v>0.56499999999999995</v>
      </c>
      <c r="G2720">
        <v>0.46529999999999999</v>
      </c>
      <c r="H2720">
        <v>0.26290000000000002</v>
      </c>
      <c r="I2720">
        <v>0</v>
      </c>
      <c r="J2720" t="s">
        <v>1405</v>
      </c>
    </row>
    <row r="2721" spans="1:10" x14ac:dyDescent="0.2">
      <c r="A2721">
        <v>12252</v>
      </c>
      <c r="B2721">
        <v>0.7142857142857143</v>
      </c>
      <c r="C2721">
        <v>3</v>
      </c>
      <c r="E2721">
        <v>350</v>
      </c>
      <c r="F2721">
        <v>1.371</v>
      </c>
      <c r="G2721">
        <v>0.51619999999999999</v>
      </c>
      <c r="H2721">
        <v>0.7077</v>
      </c>
      <c r="I2721">
        <v>0</v>
      </c>
      <c r="J2721" t="s">
        <v>573</v>
      </c>
    </row>
    <row r="2722" spans="1:10" x14ac:dyDescent="0.2">
      <c r="A2722">
        <v>12401</v>
      </c>
      <c r="B2722">
        <v>1.1363636363636365</v>
      </c>
      <c r="C2722">
        <v>3</v>
      </c>
      <c r="E2722">
        <v>220</v>
      </c>
      <c r="F2722">
        <v>2.1819999999999999</v>
      </c>
      <c r="G2722">
        <v>0.51619999999999999</v>
      </c>
      <c r="H2722">
        <v>1.1263000000000001</v>
      </c>
      <c r="I2722">
        <v>0</v>
      </c>
      <c r="J2722" t="s">
        <v>1192</v>
      </c>
    </row>
    <row r="2723" spans="1:10" x14ac:dyDescent="0.2">
      <c r="A2723">
        <v>12402</v>
      </c>
      <c r="B2723">
        <v>0.58139534883720934</v>
      </c>
      <c r="C2723">
        <v>3</v>
      </c>
      <c r="E2723">
        <v>430</v>
      </c>
      <c r="F2723">
        <v>1.1160000000000001</v>
      </c>
      <c r="G2723">
        <v>0.51619999999999999</v>
      </c>
      <c r="H2723">
        <v>0.57609999999999995</v>
      </c>
      <c r="I2723">
        <v>0</v>
      </c>
      <c r="J2723" t="s">
        <v>201</v>
      </c>
    </row>
    <row r="2724" spans="1:10" x14ac:dyDescent="0.2">
      <c r="A2724">
        <v>12403</v>
      </c>
      <c r="B2724">
        <v>1.1904761904761905</v>
      </c>
      <c r="C2724">
        <v>1</v>
      </c>
      <c r="E2724">
        <v>210</v>
      </c>
      <c r="F2724">
        <v>2.286</v>
      </c>
      <c r="G2724">
        <v>0.42299999999999999</v>
      </c>
      <c r="H2724">
        <v>0.96699999999999997</v>
      </c>
      <c r="I2724">
        <v>0</v>
      </c>
      <c r="J2724" t="s">
        <v>880</v>
      </c>
    </row>
    <row r="2725" spans="1:10" x14ac:dyDescent="0.2">
      <c r="A2725">
        <v>12404</v>
      </c>
      <c r="B2725">
        <v>0.59523809523809523</v>
      </c>
      <c r="C2725">
        <v>2</v>
      </c>
      <c r="D2725">
        <v>0.04</v>
      </c>
      <c r="E2725">
        <v>420</v>
      </c>
      <c r="F2725">
        <v>1.143</v>
      </c>
      <c r="G2725">
        <v>0.46529999999999999</v>
      </c>
      <c r="H2725">
        <v>0.53180000000000005</v>
      </c>
      <c r="I2725">
        <v>2.1272000000000003E-2</v>
      </c>
      <c r="J2725" t="s">
        <v>3214</v>
      </c>
    </row>
    <row r="2726" spans="1:10" x14ac:dyDescent="0.2">
      <c r="A2726">
        <v>12405</v>
      </c>
      <c r="B2726">
        <v>3.125</v>
      </c>
      <c r="C2726">
        <v>2</v>
      </c>
      <c r="E2726">
        <v>80</v>
      </c>
      <c r="F2726">
        <v>6</v>
      </c>
      <c r="G2726">
        <v>0.46529999999999999</v>
      </c>
      <c r="H2726">
        <v>2.7917999999999998</v>
      </c>
      <c r="I2726">
        <v>0</v>
      </c>
      <c r="J2726" t="s">
        <v>881</v>
      </c>
    </row>
    <row r="2727" spans="1:10" x14ac:dyDescent="0.2">
      <c r="A2727">
        <v>12406</v>
      </c>
      <c r="B2727">
        <v>0.27777777777777779</v>
      </c>
      <c r="C2727">
        <v>1</v>
      </c>
      <c r="D2727">
        <v>0.04</v>
      </c>
      <c r="E2727">
        <v>900</v>
      </c>
      <c r="F2727">
        <v>0.53300000000000003</v>
      </c>
      <c r="G2727">
        <v>0.42299999999999999</v>
      </c>
      <c r="H2727">
        <v>0.22550000000000001</v>
      </c>
      <c r="I2727">
        <v>9.0200000000000002E-3</v>
      </c>
      <c r="J2727" t="s">
        <v>1233</v>
      </c>
    </row>
    <row r="2728" spans="1:10" x14ac:dyDescent="0.2">
      <c r="A2728">
        <v>12407</v>
      </c>
      <c r="B2728">
        <v>0.41666666666666669</v>
      </c>
      <c r="C2728">
        <v>2</v>
      </c>
      <c r="D2728">
        <v>0.04</v>
      </c>
      <c r="E2728">
        <v>600</v>
      </c>
      <c r="F2728">
        <v>0.8</v>
      </c>
      <c r="G2728">
        <v>0.46529999999999999</v>
      </c>
      <c r="H2728">
        <v>0.37219999999999998</v>
      </c>
      <c r="I2728">
        <v>1.4887999999999998E-2</v>
      </c>
      <c r="J2728" t="s">
        <v>512</v>
      </c>
    </row>
    <row r="2729" spans="1:10" x14ac:dyDescent="0.2">
      <c r="A2729">
        <v>12408</v>
      </c>
      <c r="B2729">
        <v>0.5</v>
      </c>
      <c r="C2729">
        <v>3</v>
      </c>
      <c r="E2729">
        <v>500</v>
      </c>
      <c r="F2729">
        <v>0.96</v>
      </c>
      <c r="G2729">
        <v>0.51619999999999999</v>
      </c>
      <c r="H2729">
        <v>0.49559999999999998</v>
      </c>
      <c r="I2729">
        <v>0</v>
      </c>
      <c r="J2729" t="s">
        <v>1129</v>
      </c>
    </row>
    <row r="2730" spans="1:10" x14ac:dyDescent="0.2">
      <c r="A2730">
        <v>12409</v>
      </c>
      <c r="B2730">
        <v>0.5</v>
      </c>
      <c r="C2730">
        <v>3</v>
      </c>
      <c r="D2730">
        <v>0.04</v>
      </c>
      <c r="E2730">
        <v>500</v>
      </c>
      <c r="F2730">
        <v>0.96</v>
      </c>
      <c r="G2730">
        <v>0.51619999999999999</v>
      </c>
      <c r="H2730">
        <v>0.49559999999999998</v>
      </c>
      <c r="I2730">
        <v>1.9824000000000001E-2</v>
      </c>
      <c r="J2730" t="s">
        <v>3215</v>
      </c>
    </row>
    <row r="2731" spans="1:10" x14ac:dyDescent="0.2">
      <c r="A2731">
        <v>12410</v>
      </c>
      <c r="B2731">
        <v>0.73529411764705888</v>
      </c>
      <c r="C2731">
        <v>3</v>
      </c>
      <c r="E2731">
        <v>340</v>
      </c>
      <c r="F2731">
        <v>1.4119999999999999</v>
      </c>
      <c r="G2731">
        <v>0.51619999999999999</v>
      </c>
      <c r="H2731">
        <v>0.72889999999999999</v>
      </c>
      <c r="I2731">
        <v>0</v>
      </c>
      <c r="J2731" t="s">
        <v>3216</v>
      </c>
    </row>
    <row r="2732" spans="1:10" x14ac:dyDescent="0.2">
      <c r="A2732">
        <v>12411</v>
      </c>
      <c r="B2732">
        <v>0.7142857142857143</v>
      </c>
      <c r="C2732">
        <v>3</v>
      </c>
      <c r="D2732">
        <v>0.04</v>
      </c>
      <c r="E2732">
        <v>350</v>
      </c>
      <c r="F2732">
        <v>1.371</v>
      </c>
      <c r="G2732">
        <v>0.51619999999999999</v>
      </c>
      <c r="H2732">
        <v>0.7077</v>
      </c>
      <c r="I2732">
        <v>2.8308E-2</v>
      </c>
      <c r="J2732" t="s">
        <v>940</v>
      </c>
    </row>
    <row r="2733" spans="1:10" x14ac:dyDescent="0.2">
      <c r="A2733">
        <v>12412</v>
      </c>
      <c r="B2733">
        <v>0.75757575757575757</v>
      </c>
      <c r="C2733">
        <v>3</v>
      </c>
      <c r="E2733">
        <v>330</v>
      </c>
      <c r="F2733">
        <v>1.4550000000000001</v>
      </c>
      <c r="G2733">
        <v>0.51619999999999999</v>
      </c>
      <c r="H2733">
        <v>0.75109999999999999</v>
      </c>
      <c r="I2733">
        <v>0</v>
      </c>
      <c r="J2733" t="s">
        <v>3134</v>
      </c>
    </row>
    <row r="2734" spans="1:10" x14ac:dyDescent="0.2">
      <c r="A2734">
        <v>12413</v>
      </c>
      <c r="B2734">
        <v>0.625</v>
      </c>
      <c r="C2734">
        <v>1</v>
      </c>
      <c r="E2734">
        <v>400</v>
      </c>
      <c r="F2734">
        <v>1.2</v>
      </c>
      <c r="G2734">
        <v>0.42299999999999999</v>
      </c>
      <c r="H2734">
        <v>0.50760000000000005</v>
      </c>
      <c r="I2734">
        <v>0</v>
      </c>
      <c r="J2734" t="s">
        <v>3217</v>
      </c>
    </row>
    <row r="2735" spans="1:10" x14ac:dyDescent="0.2">
      <c r="A2735">
        <v>12414</v>
      </c>
      <c r="B2735">
        <v>0.41666666666666669</v>
      </c>
      <c r="C2735">
        <v>1</v>
      </c>
      <c r="E2735">
        <v>600</v>
      </c>
      <c r="F2735">
        <v>0.8</v>
      </c>
      <c r="G2735">
        <v>0.42299999999999999</v>
      </c>
      <c r="H2735">
        <v>0.33839999999999998</v>
      </c>
      <c r="I2735">
        <v>0</v>
      </c>
      <c r="J2735" t="s">
        <v>1751</v>
      </c>
    </row>
    <row r="2736" spans="1:10" x14ac:dyDescent="0.2">
      <c r="A2736">
        <v>12415</v>
      </c>
      <c r="B2736">
        <v>2.2727272727272729</v>
      </c>
      <c r="C2736">
        <v>3</v>
      </c>
      <c r="D2736">
        <v>0.04</v>
      </c>
      <c r="E2736">
        <v>110</v>
      </c>
      <c r="F2736">
        <v>4.3639999999999999</v>
      </c>
      <c r="G2736">
        <v>0.51619999999999999</v>
      </c>
      <c r="H2736">
        <v>2.2526999999999999</v>
      </c>
      <c r="I2736">
        <v>9.0107999999999994E-2</v>
      </c>
      <c r="J2736" t="s">
        <v>315</v>
      </c>
    </row>
    <row r="2737" spans="1:10" x14ac:dyDescent="0.2">
      <c r="A2737">
        <v>12416</v>
      </c>
      <c r="B2737">
        <v>0.92592592592592593</v>
      </c>
      <c r="C2737">
        <v>3</v>
      </c>
      <c r="E2737">
        <v>270</v>
      </c>
      <c r="F2737">
        <v>1.778</v>
      </c>
      <c r="G2737">
        <v>0.51619999999999999</v>
      </c>
      <c r="H2737">
        <v>0.91779999999999995</v>
      </c>
      <c r="I2737">
        <v>0</v>
      </c>
      <c r="J2737" t="s">
        <v>317</v>
      </c>
    </row>
    <row r="2738" spans="1:10" x14ac:dyDescent="0.2">
      <c r="A2738">
        <v>12417</v>
      </c>
      <c r="B2738">
        <v>0.37313432835820898</v>
      </c>
      <c r="C2738">
        <v>3</v>
      </c>
      <c r="E2738">
        <v>670</v>
      </c>
      <c r="F2738">
        <v>0.71599999999999997</v>
      </c>
      <c r="G2738">
        <v>0.51619999999999999</v>
      </c>
      <c r="H2738">
        <v>0.36959999999999998</v>
      </c>
      <c r="I2738">
        <v>0</v>
      </c>
      <c r="J2738" t="s">
        <v>841</v>
      </c>
    </row>
    <row r="2739" spans="1:10" x14ac:dyDescent="0.2">
      <c r="A2739">
        <v>12418</v>
      </c>
      <c r="B2739">
        <v>0.3125</v>
      </c>
      <c r="C2739">
        <v>3</v>
      </c>
      <c r="E2739">
        <v>800</v>
      </c>
      <c r="F2739">
        <v>0.6</v>
      </c>
      <c r="G2739">
        <v>0.51619999999999999</v>
      </c>
      <c r="H2739">
        <v>0.30969999999999998</v>
      </c>
      <c r="I2739">
        <v>0</v>
      </c>
      <c r="J2739" t="s">
        <v>3218</v>
      </c>
    </row>
    <row r="2740" spans="1:10" x14ac:dyDescent="0.2">
      <c r="A2740">
        <v>12419</v>
      </c>
      <c r="B2740">
        <v>0.35714285714285715</v>
      </c>
      <c r="C2740">
        <v>3</v>
      </c>
      <c r="E2740">
        <v>700</v>
      </c>
      <c r="F2740">
        <v>0.68600000000000005</v>
      </c>
      <c r="G2740">
        <v>0.51619999999999999</v>
      </c>
      <c r="H2740">
        <v>0.35410000000000003</v>
      </c>
      <c r="I2740">
        <v>0</v>
      </c>
      <c r="J2740" t="s">
        <v>743</v>
      </c>
    </row>
    <row r="2741" spans="1:10" x14ac:dyDescent="0.2">
      <c r="A2741">
        <v>12420</v>
      </c>
      <c r="B2741">
        <v>0.20833333333333334</v>
      </c>
      <c r="C2741">
        <v>1</v>
      </c>
      <c r="E2741">
        <v>1200</v>
      </c>
      <c r="F2741">
        <v>0.4</v>
      </c>
      <c r="G2741">
        <v>0.42299999999999999</v>
      </c>
      <c r="H2741">
        <v>0.16919999999999999</v>
      </c>
      <c r="I2741">
        <v>0</v>
      </c>
      <c r="J2741" t="s">
        <v>744</v>
      </c>
    </row>
    <row r="2742" spans="1:10" x14ac:dyDescent="0.2">
      <c r="A2742">
        <v>12421</v>
      </c>
      <c r="B2742">
        <v>0.59523809523809523</v>
      </c>
      <c r="C2742">
        <v>3</v>
      </c>
      <c r="D2742">
        <v>0.04</v>
      </c>
      <c r="E2742">
        <v>420</v>
      </c>
      <c r="F2742">
        <v>1.143</v>
      </c>
      <c r="G2742">
        <v>0.51619999999999999</v>
      </c>
      <c r="H2742">
        <v>0.59</v>
      </c>
      <c r="I2742">
        <v>2.3599999999999999E-2</v>
      </c>
      <c r="J2742" t="s">
        <v>869</v>
      </c>
    </row>
    <row r="2743" spans="1:10" x14ac:dyDescent="0.2">
      <c r="A2743">
        <v>12422</v>
      </c>
      <c r="B2743">
        <v>1</v>
      </c>
      <c r="C2743">
        <v>3</v>
      </c>
      <c r="E2743">
        <v>250</v>
      </c>
      <c r="F2743">
        <v>1.92</v>
      </c>
      <c r="G2743">
        <v>0.51619999999999999</v>
      </c>
      <c r="H2743">
        <v>0.99109999999999998</v>
      </c>
      <c r="I2743">
        <v>0</v>
      </c>
      <c r="J2743" t="s">
        <v>3219</v>
      </c>
    </row>
    <row r="2744" spans="1:10" x14ac:dyDescent="0.2">
      <c r="A2744">
        <v>12423</v>
      </c>
      <c r="B2744">
        <v>0.56818181818181823</v>
      </c>
      <c r="C2744">
        <v>2</v>
      </c>
      <c r="E2744">
        <v>440</v>
      </c>
      <c r="F2744">
        <v>1.091</v>
      </c>
      <c r="G2744">
        <v>0.46529999999999999</v>
      </c>
      <c r="H2744">
        <v>0.50760000000000005</v>
      </c>
      <c r="I2744">
        <v>0</v>
      </c>
      <c r="J2744" t="s">
        <v>662</v>
      </c>
    </row>
    <row r="2745" spans="1:10" x14ac:dyDescent="0.2">
      <c r="A2745">
        <v>12424</v>
      </c>
      <c r="B2745">
        <v>0.38461538461538464</v>
      </c>
      <c r="C2745">
        <v>3</v>
      </c>
      <c r="D2745">
        <v>0.04</v>
      </c>
      <c r="E2745">
        <v>650</v>
      </c>
      <c r="F2745">
        <v>0.73799999999999999</v>
      </c>
      <c r="G2745">
        <v>0.51619999999999999</v>
      </c>
      <c r="H2745">
        <v>0.38100000000000001</v>
      </c>
      <c r="I2745">
        <v>1.524E-2</v>
      </c>
      <c r="J2745" t="s">
        <v>3220</v>
      </c>
    </row>
    <row r="2746" spans="1:10" x14ac:dyDescent="0.2">
      <c r="A2746">
        <v>12425</v>
      </c>
      <c r="B2746">
        <v>0.8928571428571429</v>
      </c>
      <c r="C2746">
        <v>3</v>
      </c>
      <c r="E2746">
        <v>280</v>
      </c>
      <c r="F2746">
        <v>1.714</v>
      </c>
      <c r="G2746">
        <v>0.51619999999999999</v>
      </c>
      <c r="H2746">
        <v>0.88480000000000003</v>
      </c>
      <c r="I2746">
        <v>0</v>
      </c>
      <c r="J2746" t="s">
        <v>663</v>
      </c>
    </row>
    <row r="2747" spans="1:10" x14ac:dyDescent="0.2">
      <c r="A2747">
        <v>12426</v>
      </c>
      <c r="B2747">
        <v>0.44642857142857145</v>
      </c>
      <c r="C2747">
        <v>2</v>
      </c>
      <c r="E2747">
        <v>560</v>
      </c>
      <c r="F2747">
        <v>0.85699999999999998</v>
      </c>
      <c r="G2747">
        <v>0.46529999999999999</v>
      </c>
      <c r="H2747">
        <v>0.39879999999999999</v>
      </c>
      <c r="I2747">
        <v>0</v>
      </c>
      <c r="J2747" t="s">
        <v>21</v>
      </c>
    </row>
    <row r="2748" spans="1:10" x14ac:dyDescent="0.2">
      <c r="A2748">
        <v>12427</v>
      </c>
      <c r="B2748">
        <v>3.3333333333333335</v>
      </c>
      <c r="C2748">
        <v>3</v>
      </c>
      <c r="D2748">
        <v>0.04</v>
      </c>
      <c r="E2748">
        <v>75</v>
      </c>
      <c r="F2748">
        <v>6.4</v>
      </c>
      <c r="G2748">
        <v>0.51619999999999999</v>
      </c>
      <c r="H2748">
        <v>3.3037000000000001</v>
      </c>
      <c r="I2748">
        <v>0.13214800000000002</v>
      </c>
      <c r="J2748" t="s">
        <v>1398</v>
      </c>
    </row>
    <row r="2749" spans="1:10" x14ac:dyDescent="0.2">
      <c r="A2749">
        <v>12428</v>
      </c>
      <c r="B2749">
        <v>1.4705882352941178</v>
      </c>
      <c r="C2749">
        <v>4</v>
      </c>
      <c r="E2749">
        <v>170</v>
      </c>
      <c r="F2749">
        <v>2.8239999999999998</v>
      </c>
      <c r="G2749">
        <v>0.57530000000000003</v>
      </c>
      <c r="H2749">
        <v>1.6246</v>
      </c>
      <c r="I2749">
        <v>0</v>
      </c>
      <c r="J2749" t="s">
        <v>774</v>
      </c>
    </row>
    <row r="2750" spans="1:10" x14ac:dyDescent="0.2">
      <c r="A2750">
        <v>12429</v>
      </c>
      <c r="B2750">
        <v>8.3333333333333329E-2</v>
      </c>
      <c r="C2750">
        <v>1</v>
      </c>
      <c r="E2750">
        <v>3000</v>
      </c>
      <c r="F2750">
        <v>0.16</v>
      </c>
      <c r="G2750">
        <v>0.42299999999999999</v>
      </c>
      <c r="H2750">
        <v>6.7699999999999996E-2</v>
      </c>
      <c r="I2750">
        <v>0</v>
      </c>
      <c r="J2750" t="s">
        <v>1407</v>
      </c>
    </row>
    <row r="2751" spans="1:10" x14ac:dyDescent="0.2">
      <c r="A2751">
        <v>12430</v>
      </c>
      <c r="B2751">
        <v>4.166666666666667</v>
      </c>
      <c r="C2751">
        <v>3</v>
      </c>
      <c r="E2751">
        <v>60</v>
      </c>
      <c r="F2751">
        <v>8</v>
      </c>
      <c r="G2751">
        <v>0.51619999999999999</v>
      </c>
      <c r="H2751">
        <v>4.1295999999999999</v>
      </c>
      <c r="I2751">
        <v>0</v>
      </c>
      <c r="J2751" t="s">
        <v>918</v>
      </c>
    </row>
    <row r="2752" spans="1:10" x14ac:dyDescent="0.2">
      <c r="A2752">
        <v>12431</v>
      </c>
      <c r="B2752">
        <v>0.29411764705882354</v>
      </c>
      <c r="C2752">
        <v>2</v>
      </c>
      <c r="E2752">
        <v>850</v>
      </c>
      <c r="F2752">
        <v>0.56499999999999995</v>
      </c>
      <c r="G2752">
        <v>0.46529999999999999</v>
      </c>
      <c r="H2752">
        <v>0.26290000000000002</v>
      </c>
      <c r="I2752">
        <v>0</v>
      </c>
      <c r="J2752" t="s">
        <v>1405</v>
      </c>
    </row>
    <row r="2753" spans="1:10" x14ac:dyDescent="0.2">
      <c r="A2753">
        <v>12432</v>
      </c>
      <c r="B2753">
        <v>0.625</v>
      </c>
      <c r="C2753">
        <v>2</v>
      </c>
      <c r="E2753">
        <v>400</v>
      </c>
      <c r="F2753">
        <v>1.2</v>
      </c>
      <c r="G2753">
        <v>0.46529999999999999</v>
      </c>
      <c r="H2753">
        <v>0.55840000000000001</v>
      </c>
      <c r="I2753">
        <v>0</v>
      </c>
      <c r="J2753" t="s">
        <v>1854</v>
      </c>
    </row>
    <row r="2754" spans="1:10" x14ac:dyDescent="0.2">
      <c r="A2754">
        <v>12433</v>
      </c>
      <c r="B2754">
        <v>0.41666666666666669</v>
      </c>
      <c r="C2754">
        <v>2</v>
      </c>
      <c r="D2754">
        <v>0.04</v>
      </c>
      <c r="E2754">
        <v>600</v>
      </c>
      <c r="F2754">
        <v>0.8</v>
      </c>
      <c r="G2754">
        <v>0.46529999999999999</v>
      </c>
      <c r="H2754">
        <v>0.37219999999999998</v>
      </c>
      <c r="I2754">
        <v>1.4887999999999998E-2</v>
      </c>
      <c r="J2754" t="s">
        <v>759</v>
      </c>
    </row>
    <row r="2755" spans="1:10" x14ac:dyDescent="0.2">
      <c r="A2755">
        <v>12434</v>
      </c>
      <c r="B2755">
        <v>3.125</v>
      </c>
      <c r="C2755">
        <v>3</v>
      </c>
      <c r="E2755">
        <v>80</v>
      </c>
      <c r="F2755">
        <v>6</v>
      </c>
      <c r="G2755">
        <v>0.51619999999999999</v>
      </c>
      <c r="H2755">
        <v>3.0972</v>
      </c>
      <c r="I2755">
        <v>0</v>
      </c>
      <c r="J2755" t="s">
        <v>919</v>
      </c>
    </row>
    <row r="2756" spans="1:10" x14ac:dyDescent="0.2">
      <c r="A2756">
        <v>12435</v>
      </c>
      <c r="B2756">
        <v>0.7142857142857143</v>
      </c>
      <c r="C2756">
        <v>2</v>
      </c>
      <c r="D2756">
        <v>0.04</v>
      </c>
      <c r="E2756">
        <v>350</v>
      </c>
      <c r="F2756">
        <v>1.371</v>
      </c>
      <c r="G2756">
        <v>0.46529999999999999</v>
      </c>
      <c r="H2756">
        <v>0.63790000000000002</v>
      </c>
      <c r="I2756">
        <v>2.5516E-2</v>
      </c>
      <c r="J2756" t="s">
        <v>161</v>
      </c>
    </row>
    <row r="2757" spans="1:10" x14ac:dyDescent="0.2">
      <c r="A2757">
        <v>12436</v>
      </c>
      <c r="B2757">
        <v>0.43859649122807015</v>
      </c>
      <c r="C2757">
        <v>2</v>
      </c>
      <c r="E2757">
        <v>570</v>
      </c>
      <c r="F2757">
        <v>0.84199999999999997</v>
      </c>
      <c r="G2757">
        <v>0.46529999999999999</v>
      </c>
      <c r="H2757">
        <v>0.39179999999999998</v>
      </c>
      <c r="I2757">
        <v>0</v>
      </c>
      <c r="J2757" t="s">
        <v>1409</v>
      </c>
    </row>
    <row r="2758" spans="1:10" x14ac:dyDescent="0.2">
      <c r="A2758">
        <v>12437</v>
      </c>
      <c r="B2758">
        <v>0.47169811320754718</v>
      </c>
      <c r="C2758">
        <v>3</v>
      </c>
      <c r="E2758">
        <v>530</v>
      </c>
      <c r="F2758">
        <v>0.90600000000000003</v>
      </c>
      <c r="G2758">
        <v>0.51619999999999999</v>
      </c>
      <c r="H2758">
        <v>0.4677</v>
      </c>
      <c r="I2758">
        <v>0</v>
      </c>
      <c r="J2758" t="s">
        <v>1528</v>
      </c>
    </row>
    <row r="2759" spans="1:10" x14ac:dyDescent="0.2">
      <c r="A2759">
        <v>12438</v>
      </c>
      <c r="B2759">
        <v>0.25</v>
      </c>
      <c r="C2759">
        <v>1</v>
      </c>
      <c r="D2759">
        <v>0.04</v>
      </c>
      <c r="E2759">
        <v>1000</v>
      </c>
      <c r="F2759">
        <v>0.48</v>
      </c>
      <c r="G2759">
        <v>0.42299999999999999</v>
      </c>
      <c r="H2759">
        <v>0.20300000000000001</v>
      </c>
      <c r="I2759">
        <v>8.1200000000000005E-3</v>
      </c>
      <c r="J2759" t="s">
        <v>1245</v>
      </c>
    </row>
    <row r="2760" spans="1:10" x14ac:dyDescent="0.2">
      <c r="A2760">
        <v>12439</v>
      </c>
      <c r="B2760">
        <v>0.3125</v>
      </c>
      <c r="C2760">
        <v>1</v>
      </c>
      <c r="E2760">
        <v>800</v>
      </c>
      <c r="F2760">
        <v>0.6</v>
      </c>
      <c r="G2760">
        <v>0.42299999999999999</v>
      </c>
      <c r="H2760">
        <v>0.25380000000000003</v>
      </c>
      <c r="I2760">
        <v>0</v>
      </c>
      <c r="J2760" t="s">
        <v>581</v>
      </c>
    </row>
    <row r="2761" spans="1:10" x14ac:dyDescent="0.2">
      <c r="A2761">
        <v>12440</v>
      </c>
      <c r="B2761">
        <v>0.16666666666666666</v>
      </c>
      <c r="C2761">
        <v>1</v>
      </c>
      <c r="E2761">
        <v>1500</v>
      </c>
      <c r="F2761">
        <v>0.32</v>
      </c>
      <c r="G2761">
        <v>0.42299999999999999</v>
      </c>
      <c r="H2761">
        <v>0.13539999999999999</v>
      </c>
      <c r="I2761">
        <v>0</v>
      </c>
      <c r="J2761" t="s">
        <v>558</v>
      </c>
    </row>
    <row r="2762" spans="1:10" x14ac:dyDescent="0.2">
      <c r="A2762">
        <v>12441</v>
      </c>
      <c r="B2762">
        <v>0.38461538461538464</v>
      </c>
      <c r="C2762">
        <v>4</v>
      </c>
      <c r="E2762">
        <v>650</v>
      </c>
      <c r="F2762">
        <v>0.73799999999999999</v>
      </c>
      <c r="G2762">
        <v>0.57530000000000003</v>
      </c>
      <c r="H2762">
        <v>0.42459999999999998</v>
      </c>
      <c r="I2762">
        <v>0</v>
      </c>
      <c r="J2762" t="s">
        <v>559</v>
      </c>
    </row>
    <row r="2763" spans="1:10" x14ac:dyDescent="0.2">
      <c r="A2763">
        <v>12442</v>
      </c>
      <c r="B2763">
        <v>0.41666666666666669</v>
      </c>
      <c r="C2763">
        <v>1</v>
      </c>
      <c r="E2763">
        <v>600</v>
      </c>
      <c r="F2763">
        <v>0.8</v>
      </c>
      <c r="G2763">
        <v>0.42299999999999999</v>
      </c>
      <c r="H2763">
        <v>0.33839999999999998</v>
      </c>
      <c r="I2763">
        <v>0</v>
      </c>
      <c r="J2763" t="s">
        <v>1406</v>
      </c>
    </row>
    <row r="2764" spans="1:10" x14ac:dyDescent="0.2">
      <c r="A2764">
        <v>12443</v>
      </c>
      <c r="B2764">
        <v>0.41666666666666669</v>
      </c>
      <c r="C2764">
        <v>3</v>
      </c>
      <c r="E2764">
        <v>600</v>
      </c>
      <c r="F2764">
        <v>0.8</v>
      </c>
      <c r="G2764">
        <v>0.51619999999999999</v>
      </c>
      <c r="H2764">
        <v>0.41299999999999998</v>
      </c>
      <c r="I2764">
        <v>0</v>
      </c>
      <c r="J2764" t="s">
        <v>782</v>
      </c>
    </row>
    <row r="2765" spans="1:10" x14ac:dyDescent="0.2">
      <c r="A2765">
        <v>12444</v>
      </c>
      <c r="B2765">
        <v>1.3513513513513513</v>
      </c>
      <c r="C2765">
        <v>2</v>
      </c>
      <c r="E2765">
        <v>185</v>
      </c>
      <c r="F2765">
        <v>2.5950000000000002</v>
      </c>
      <c r="G2765">
        <v>0.46529999999999999</v>
      </c>
      <c r="H2765">
        <v>1.2075</v>
      </c>
      <c r="I2765">
        <v>0</v>
      </c>
      <c r="J2765" t="s">
        <v>783</v>
      </c>
    </row>
    <row r="2766" spans="1:10" x14ac:dyDescent="0.2">
      <c r="A2766">
        <v>12445</v>
      </c>
      <c r="B2766">
        <v>0.78125</v>
      </c>
      <c r="C2766">
        <v>3</v>
      </c>
      <c r="E2766">
        <v>320</v>
      </c>
      <c r="F2766">
        <v>1.5</v>
      </c>
      <c r="G2766">
        <v>0.51619999999999999</v>
      </c>
      <c r="H2766">
        <v>0.77429999999999999</v>
      </c>
      <c r="I2766">
        <v>0</v>
      </c>
      <c r="J2766" t="s">
        <v>3221</v>
      </c>
    </row>
    <row r="2767" spans="1:10" x14ac:dyDescent="0.2">
      <c r="A2767">
        <v>12446</v>
      </c>
      <c r="B2767">
        <v>0.37878787878787878</v>
      </c>
      <c r="C2767">
        <v>2</v>
      </c>
      <c r="D2767">
        <v>0.04</v>
      </c>
      <c r="E2767">
        <v>660</v>
      </c>
      <c r="F2767">
        <v>0.72699999999999998</v>
      </c>
      <c r="G2767">
        <v>0.46529999999999999</v>
      </c>
      <c r="H2767">
        <v>0.33829999999999999</v>
      </c>
      <c r="I2767">
        <v>1.3532000000000001E-2</v>
      </c>
      <c r="J2767" t="s">
        <v>3222</v>
      </c>
    </row>
    <row r="2768" spans="1:10" x14ac:dyDescent="0.2">
      <c r="A2768">
        <v>12447</v>
      </c>
      <c r="B2768">
        <v>1.3888888888888888</v>
      </c>
      <c r="C2768">
        <v>3</v>
      </c>
      <c r="E2768">
        <v>180</v>
      </c>
      <c r="F2768">
        <v>2.6669999999999998</v>
      </c>
      <c r="G2768">
        <v>0.51619999999999999</v>
      </c>
      <c r="H2768">
        <v>1.3767</v>
      </c>
      <c r="I2768">
        <v>0</v>
      </c>
      <c r="J2768" t="s">
        <v>3223</v>
      </c>
    </row>
    <row r="2769" spans="1:10" x14ac:dyDescent="0.2">
      <c r="A2769">
        <v>12448</v>
      </c>
      <c r="B2769">
        <v>0.3968253968253968</v>
      </c>
      <c r="C2769">
        <v>3</v>
      </c>
      <c r="E2769">
        <v>630</v>
      </c>
      <c r="F2769">
        <v>0.76200000000000001</v>
      </c>
      <c r="G2769">
        <v>0.51619999999999999</v>
      </c>
      <c r="H2769">
        <v>0.39329999999999998</v>
      </c>
      <c r="I2769">
        <v>0</v>
      </c>
      <c r="J2769" t="s">
        <v>3224</v>
      </c>
    </row>
    <row r="2770" spans="1:10" x14ac:dyDescent="0.2">
      <c r="A2770">
        <v>12449</v>
      </c>
      <c r="B2770">
        <v>0.54347826086956519</v>
      </c>
      <c r="C2770">
        <v>2</v>
      </c>
      <c r="E2770">
        <v>460</v>
      </c>
      <c r="F2770">
        <v>1.0429999999999999</v>
      </c>
      <c r="G2770">
        <v>0.46529999999999999</v>
      </c>
      <c r="H2770">
        <v>0.48530000000000001</v>
      </c>
      <c r="I2770">
        <v>0</v>
      </c>
      <c r="J2770" t="s">
        <v>3148</v>
      </c>
    </row>
    <row r="2771" spans="1:10" x14ac:dyDescent="0.2">
      <c r="A2771">
        <v>12450</v>
      </c>
      <c r="B2771">
        <v>0.35714285714285715</v>
      </c>
      <c r="C2771">
        <v>2</v>
      </c>
      <c r="D2771">
        <v>0.04</v>
      </c>
      <c r="E2771">
        <v>700</v>
      </c>
      <c r="F2771">
        <v>0.68600000000000005</v>
      </c>
      <c r="G2771">
        <v>0.46529999999999999</v>
      </c>
      <c r="H2771">
        <v>0.31919999999999998</v>
      </c>
      <c r="I2771">
        <v>1.2768E-2</v>
      </c>
      <c r="J2771" t="s">
        <v>3225</v>
      </c>
    </row>
    <row r="2772" spans="1:10" x14ac:dyDescent="0.2">
      <c r="A2772">
        <v>12451</v>
      </c>
      <c r="B2772">
        <v>0.96153846153846156</v>
      </c>
      <c r="C2772">
        <v>3</v>
      </c>
      <c r="E2772">
        <v>260</v>
      </c>
      <c r="F2772">
        <v>1.8460000000000001</v>
      </c>
      <c r="G2772">
        <v>0.51619999999999999</v>
      </c>
      <c r="H2772">
        <v>0.95289999999999997</v>
      </c>
      <c r="I2772">
        <v>0</v>
      </c>
      <c r="J2772" t="s">
        <v>3226</v>
      </c>
    </row>
    <row r="2773" spans="1:10" x14ac:dyDescent="0.2">
      <c r="A2773">
        <v>12452</v>
      </c>
      <c r="B2773">
        <v>0.29411764705882354</v>
      </c>
      <c r="C2773">
        <v>1</v>
      </c>
      <c r="D2773">
        <v>0.04</v>
      </c>
      <c r="E2773">
        <v>850</v>
      </c>
      <c r="F2773">
        <v>0.56499999999999995</v>
      </c>
      <c r="G2773">
        <v>0.42299999999999999</v>
      </c>
      <c r="H2773">
        <v>0.23899999999999999</v>
      </c>
      <c r="I2773">
        <v>9.5599999999999991E-3</v>
      </c>
      <c r="J2773" t="s">
        <v>3227</v>
      </c>
    </row>
    <row r="2774" spans="1:10" x14ac:dyDescent="0.2">
      <c r="A2774">
        <v>12453</v>
      </c>
      <c r="B2774">
        <v>0.64935064935064934</v>
      </c>
      <c r="C2774">
        <v>3</v>
      </c>
      <c r="E2774">
        <v>385</v>
      </c>
      <c r="F2774">
        <v>1.2470000000000001</v>
      </c>
      <c r="G2774">
        <v>0.51619999999999999</v>
      </c>
      <c r="H2774">
        <v>0.64370000000000005</v>
      </c>
      <c r="I2774">
        <v>0</v>
      </c>
      <c r="J2774" t="s">
        <v>3228</v>
      </c>
    </row>
    <row r="2775" spans="1:10" x14ac:dyDescent="0.2">
      <c r="A2775">
        <v>12454</v>
      </c>
      <c r="B2775">
        <v>0.3968253968253968</v>
      </c>
      <c r="C2775">
        <v>3</v>
      </c>
      <c r="E2775">
        <v>630</v>
      </c>
      <c r="F2775">
        <v>0.76200000000000001</v>
      </c>
      <c r="G2775">
        <v>0.51619999999999999</v>
      </c>
      <c r="H2775">
        <v>0.39329999999999998</v>
      </c>
      <c r="I2775">
        <v>0</v>
      </c>
      <c r="J2775" t="s">
        <v>963</v>
      </c>
    </row>
    <row r="2776" spans="1:10" x14ac:dyDescent="0.2">
      <c r="A2776">
        <v>12455</v>
      </c>
      <c r="B2776">
        <v>0.10416666666666667</v>
      </c>
      <c r="C2776">
        <v>1</v>
      </c>
      <c r="E2776">
        <v>2400</v>
      </c>
      <c r="F2776">
        <v>0.2</v>
      </c>
      <c r="G2776">
        <v>0.42299999999999999</v>
      </c>
      <c r="H2776">
        <v>8.4599999999999995E-2</v>
      </c>
      <c r="I2776">
        <v>0</v>
      </c>
      <c r="J2776" t="s">
        <v>441</v>
      </c>
    </row>
    <row r="2777" spans="1:10" x14ac:dyDescent="0.2">
      <c r="A2777">
        <v>12456</v>
      </c>
      <c r="B2777">
        <v>2.5</v>
      </c>
      <c r="C2777">
        <v>3</v>
      </c>
      <c r="D2777">
        <v>0.04</v>
      </c>
      <c r="E2777">
        <v>100</v>
      </c>
      <c r="F2777">
        <v>4.8</v>
      </c>
      <c r="G2777">
        <v>0.51619999999999999</v>
      </c>
      <c r="H2777">
        <v>2.4777999999999998</v>
      </c>
      <c r="I2777">
        <v>9.9111999999999992E-2</v>
      </c>
      <c r="J2777" t="s">
        <v>892</v>
      </c>
    </row>
    <row r="2778" spans="1:10" x14ac:dyDescent="0.2">
      <c r="A2778">
        <v>12457</v>
      </c>
      <c r="B2778">
        <v>0.14705882352941177</v>
      </c>
      <c r="C2778">
        <v>1</v>
      </c>
      <c r="E2778">
        <v>1700</v>
      </c>
      <c r="F2778">
        <v>0.28199999999999997</v>
      </c>
      <c r="G2778">
        <v>0.42299999999999999</v>
      </c>
      <c r="H2778">
        <v>0.1193</v>
      </c>
      <c r="I2778">
        <v>0</v>
      </c>
      <c r="J2778" t="s">
        <v>1531</v>
      </c>
    </row>
    <row r="2779" spans="1:10" x14ac:dyDescent="0.2">
      <c r="A2779">
        <v>12501</v>
      </c>
      <c r="B2779">
        <v>1.1363636363636365</v>
      </c>
      <c r="C2779">
        <v>3</v>
      </c>
      <c r="E2779">
        <v>220</v>
      </c>
      <c r="F2779">
        <v>2.1819999999999999</v>
      </c>
      <c r="G2779">
        <v>0.51619999999999999</v>
      </c>
      <c r="H2779">
        <v>1.1263000000000001</v>
      </c>
      <c r="I2779">
        <v>0</v>
      </c>
      <c r="J2779" t="s">
        <v>1192</v>
      </c>
    </row>
    <row r="2780" spans="1:10" x14ac:dyDescent="0.2">
      <c r="A2780">
        <v>12502</v>
      </c>
      <c r="B2780">
        <v>0.58139534883720934</v>
      </c>
      <c r="C2780">
        <v>3</v>
      </c>
      <c r="E2780">
        <v>430</v>
      </c>
      <c r="F2780">
        <v>1.1160000000000001</v>
      </c>
      <c r="G2780">
        <v>0.51619999999999999</v>
      </c>
      <c r="H2780">
        <v>0.57609999999999995</v>
      </c>
      <c r="I2780">
        <v>0</v>
      </c>
      <c r="J2780" t="s">
        <v>201</v>
      </c>
    </row>
    <row r="2781" spans="1:10" x14ac:dyDescent="0.2">
      <c r="A2781">
        <v>12503</v>
      </c>
      <c r="B2781">
        <v>1.25</v>
      </c>
      <c r="C2781">
        <v>1</v>
      </c>
      <c r="E2781">
        <v>200</v>
      </c>
      <c r="F2781">
        <v>2.4</v>
      </c>
      <c r="G2781">
        <v>0.42299999999999999</v>
      </c>
      <c r="H2781">
        <v>1.0152000000000001</v>
      </c>
      <c r="I2781">
        <v>0</v>
      </c>
      <c r="J2781" t="s">
        <v>500</v>
      </c>
    </row>
    <row r="2782" spans="1:10" x14ac:dyDescent="0.2">
      <c r="A2782">
        <v>12504</v>
      </c>
      <c r="B2782">
        <v>3.3333333333333335</v>
      </c>
      <c r="C2782">
        <v>2</v>
      </c>
      <c r="E2782">
        <v>75</v>
      </c>
      <c r="F2782">
        <v>6.4</v>
      </c>
      <c r="G2782">
        <v>0.46529999999999999</v>
      </c>
      <c r="H2782">
        <v>2.9779</v>
      </c>
      <c r="I2782">
        <v>0</v>
      </c>
      <c r="J2782" t="s">
        <v>3229</v>
      </c>
    </row>
    <row r="2783" spans="1:10" x14ac:dyDescent="0.2">
      <c r="A2783">
        <v>12505</v>
      </c>
      <c r="B2783">
        <v>0.75757575757575757</v>
      </c>
      <c r="C2783">
        <v>2</v>
      </c>
      <c r="D2783">
        <v>0.04</v>
      </c>
      <c r="E2783">
        <v>330</v>
      </c>
      <c r="F2783">
        <v>1.4550000000000001</v>
      </c>
      <c r="G2783">
        <v>0.46529999999999999</v>
      </c>
      <c r="H2783">
        <v>0.67700000000000005</v>
      </c>
      <c r="I2783">
        <v>2.7080000000000003E-2</v>
      </c>
      <c r="J2783" t="s">
        <v>3230</v>
      </c>
    </row>
    <row r="2784" spans="1:10" x14ac:dyDescent="0.2">
      <c r="A2784">
        <v>12506</v>
      </c>
      <c r="B2784">
        <v>1.4705882352941178</v>
      </c>
      <c r="C2784">
        <v>3</v>
      </c>
      <c r="E2784">
        <v>170</v>
      </c>
      <c r="F2784">
        <v>2.8239999999999998</v>
      </c>
      <c r="G2784">
        <v>0.51619999999999999</v>
      </c>
      <c r="H2784">
        <v>1.4577</v>
      </c>
      <c r="I2784">
        <v>0</v>
      </c>
      <c r="J2784" t="s">
        <v>3231</v>
      </c>
    </row>
    <row r="2785" spans="1:10" x14ac:dyDescent="0.2">
      <c r="A2785">
        <v>12507</v>
      </c>
      <c r="B2785">
        <v>0.35714285714285715</v>
      </c>
      <c r="C2785">
        <v>1</v>
      </c>
      <c r="E2785">
        <v>700</v>
      </c>
      <c r="F2785">
        <v>0.68600000000000005</v>
      </c>
      <c r="G2785">
        <v>0.42299999999999999</v>
      </c>
      <c r="H2785">
        <v>0.29020000000000001</v>
      </c>
      <c r="I2785">
        <v>0</v>
      </c>
      <c r="J2785" t="s">
        <v>344</v>
      </c>
    </row>
    <row r="2786" spans="1:10" x14ac:dyDescent="0.2">
      <c r="A2786">
        <v>12508</v>
      </c>
      <c r="B2786">
        <v>0.41666666666666669</v>
      </c>
      <c r="C2786">
        <v>1</v>
      </c>
      <c r="E2786">
        <v>600</v>
      </c>
      <c r="F2786">
        <v>0.8</v>
      </c>
      <c r="G2786">
        <v>0.42299999999999999</v>
      </c>
      <c r="H2786">
        <v>0.33839999999999998</v>
      </c>
      <c r="I2786">
        <v>0</v>
      </c>
      <c r="J2786" t="s">
        <v>1751</v>
      </c>
    </row>
    <row r="2787" spans="1:10" x14ac:dyDescent="0.2">
      <c r="A2787">
        <v>12509</v>
      </c>
      <c r="B2787">
        <v>2.0833333333333335</v>
      </c>
      <c r="C2787">
        <v>3</v>
      </c>
      <c r="D2787">
        <v>0.04</v>
      </c>
      <c r="E2787">
        <v>120</v>
      </c>
      <c r="F2787">
        <v>4</v>
      </c>
      <c r="G2787">
        <v>0.51619999999999999</v>
      </c>
      <c r="H2787">
        <v>2.0648</v>
      </c>
      <c r="I2787">
        <v>8.2591999999999999E-2</v>
      </c>
      <c r="J2787" t="s">
        <v>259</v>
      </c>
    </row>
    <row r="2788" spans="1:10" x14ac:dyDescent="0.2">
      <c r="A2788">
        <v>12510</v>
      </c>
      <c r="B2788">
        <v>0.8928571428571429</v>
      </c>
      <c r="C2788">
        <v>3</v>
      </c>
      <c r="E2788">
        <v>280</v>
      </c>
      <c r="F2788">
        <v>1.714</v>
      </c>
      <c r="G2788">
        <v>0.51619999999999999</v>
      </c>
      <c r="H2788">
        <v>0.88480000000000003</v>
      </c>
      <c r="I2788">
        <v>0</v>
      </c>
      <c r="J2788" t="s">
        <v>345</v>
      </c>
    </row>
    <row r="2789" spans="1:10" x14ac:dyDescent="0.2">
      <c r="A2789">
        <v>12511</v>
      </c>
      <c r="B2789">
        <v>0.625</v>
      </c>
      <c r="C2789">
        <v>3</v>
      </c>
      <c r="E2789">
        <v>400</v>
      </c>
      <c r="F2789">
        <v>1.2</v>
      </c>
      <c r="G2789">
        <v>0.51619999999999999</v>
      </c>
      <c r="H2789">
        <v>0.61939999999999995</v>
      </c>
      <c r="I2789">
        <v>0</v>
      </c>
      <c r="J2789" t="s">
        <v>475</v>
      </c>
    </row>
    <row r="2790" spans="1:10" x14ac:dyDescent="0.2">
      <c r="A2790">
        <v>12512</v>
      </c>
      <c r="B2790">
        <v>0.33333333333333331</v>
      </c>
      <c r="C2790">
        <v>3</v>
      </c>
      <c r="E2790">
        <v>750</v>
      </c>
      <c r="F2790">
        <v>0.64</v>
      </c>
      <c r="G2790">
        <v>0.51619999999999999</v>
      </c>
      <c r="H2790">
        <v>0.33040000000000003</v>
      </c>
      <c r="I2790">
        <v>0</v>
      </c>
      <c r="J2790" t="s">
        <v>476</v>
      </c>
    </row>
    <row r="2791" spans="1:10" x14ac:dyDescent="0.2">
      <c r="A2791">
        <v>12513</v>
      </c>
      <c r="B2791">
        <v>0.35714285714285715</v>
      </c>
      <c r="C2791">
        <v>3</v>
      </c>
      <c r="E2791">
        <v>700</v>
      </c>
      <c r="F2791">
        <v>0.68600000000000005</v>
      </c>
      <c r="G2791">
        <v>0.51619999999999999</v>
      </c>
      <c r="H2791">
        <v>0.35410000000000003</v>
      </c>
      <c r="I2791">
        <v>0</v>
      </c>
      <c r="J2791" t="s">
        <v>743</v>
      </c>
    </row>
    <row r="2792" spans="1:10" x14ac:dyDescent="0.2">
      <c r="A2792">
        <v>12514</v>
      </c>
      <c r="B2792">
        <v>0.20833333333333334</v>
      </c>
      <c r="C2792">
        <v>1</v>
      </c>
      <c r="E2792">
        <v>1200</v>
      </c>
      <c r="F2792">
        <v>0.4</v>
      </c>
      <c r="G2792">
        <v>0.42299999999999999</v>
      </c>
      <c r="H2792">
        <v>0.16919999999999999</v>
      </c>
      <c r="I2792">
        <v>0</v>
      </c>
      <c r="J2792" t="s">
        <v>744</v>
      </c>
    </row>
    <row r="2793" spans="1:10" x14ac:dyDescent="0.2">
      <c r="A2793">
        <v>12515</v>
      </c>
      <c r="B2793">
        <v>0.59523809523809523</v>
      </c>
      <c r="C2793">
        <v>3</v>
      </c>
      <c r="D2793">
        <v>0.04</v>
      </c>
      <c r="E2793">
        <v>420</v>
      </c>
      <c r="F2793">
        <v>1.143</v>
      </c>
      <c r="G2793">
        <v>0.51619999999999999</v>
      </c>
      <c r="H2793">
        <v>0.59</v>
      </c>
      <c r="I2793">
        <v>2.3599999999999999E-2</v>
      </c>
      <c r="J2793" t="s">
        <v>3167</v>
      </c>
    </row>
    <row r="2794" spans="1:10" x14ac:dyDescent="0.2">
      <c r="A2794">
        <v>12516</v>
      </c>
      <c r="B2794">
        <v>0.73529411764705888</v>
      </c>
      <c r="C2794">
        <v>3</v>
      </c>
      <c r="E2794">
        <v>340</v>
      </c>
      <c r="F2794">
        <v>1.4119999999999999</v>
      </c>
      <c r="G2794">
        <v>0.51619999999999999</v>
      </c>
      <c r="H2794">
        <v>0.72889999999999999</v>
      </c>
      <c r="I2794">
        <v>0</v>
      </c>
      <c r="J2794" t="s">
        <v>3205</v>
      </c>
    </row>
    <row r="2795" spans="1:10" x14ac:dyDescent="0.2">
      <c r="A2795">
        <v>12517</v>
      </c>
      <c r="B2795">
        <v>0.80645161290322576</v>
      </c>
      <c r="C2795">
        <v>3</v>
      </c>
      <c r="D2795">
        <v>0.04</v>
      </c>
      <c r="E2795">
        <v>310</v>
      </c>
      <c r="F2795">
        <v>1.548</v>
      </c>
      <c r="G2795">
        <v>0.51619999999999999</v>
      </c>
      <c r="H2795">
        <v>0.79910000000000003</v>
      </c>
      <c r="I2795">
        <v>3.1963999999999999E-2</v>
      </c>
      <c r="J2795" t="s">
        <v>172</v>
      </c>
    </row>
    <row r="2796" spans="1:10" x14ac:dyDescent="0.2">
      <c r="A2796">
        <v>12518</v>
      </c>
      <c r="B2796">
        <v>1.1904761904761905</v>
      </c>
      <c r="C2796">
        <v>3</v>
      </c>
      <c r="E2796">
        <v>210</v>
      </c>
      <c r="F2796">
        <v>2.286</v>
      </c>
      <c r="G2796">
        <v>0.51619999999999999</v>
      </c>
      <c r="H2796">
        <v>1.18</v>
      </c>
      <c r="I2796">
        <v>0</v>
      </c>
      <c r="J2796" t="s">
        <v>1881</v>
      </c>
    </row>
    <row r="2797" spans="1:10" x14ac:dyDescent="0.2">
      <c r="A2797">
        <v>12519</v>
      </c>
      <c r="B2797">
        <v>0.27777777777777779</v>
      </c>
      <c r="C2797">
        <v>2</v>
      </c>
      <c r="E2797">
        <v>900</v>
      </c>
      <c r="F2797">
        <v>0.53300000000000003</v>
      </c>
      <c r="G2797">
        <v>0.46529999999999999</v>
      </c>
      <c r="H2797">
        <v>0.248</v>
      </c>
      <c r="I2797">
        <v>0</v>
      </c>
      <c r="J2797" t="s">
        <v>1461</v>
      </c>
    </row>
    <row r="2798" spans="1:10" x14ac:dyDescent="0.2">
      <c r="A2798">
        <v>12520</v>
      </c>
      <c r="B2798">
        <v>0.56818181818181823</v>
      </c>
      <c r="C2798">
        <v>2</v>
      </c>
      <c r="E2798">
        <v>440</v>
      </c>
      <c r="F2798">
        <v>1.091</v>
      </c>
      <c r="G2798">
        <v>0.46529999999999999</v>
      </c>
      <c r="H2798">
        <v>0.50760000000000005</v>
      </c>
      <c r="I2798">
        <v>0</v>
      </c>
      <c r="J2798" t="s">
        <v>301</v>
      </c>
    </row>
    <row r="2799" spans="1:10" x14ac:dyDescent="0.2">
      <c r="A2799">
        <v>12521</v>
      </c>
      <c r="B2799">
        <v>0.390625</v>
      </c>
      <c r="C2799">
        <v>3</v>
      </c>
      <c r="E2799">
        <v>640</v>
      </c>
      <c r="F2799">
        <v>0.75</v>
      </c>
      <c r="G2799">
        <v>0.51619999999999999</v>
      </c>
      <c r="H2799">
        <v>0.38719999999999999</v>
      </c>
      <c r="I2799">
        <v>0</v>
      </c>
      <c r="J2799" t="s">
        <v>889</v>
      </c>
    </row>
    <row r="2800" spans="1:10" x14ac:dyDescent="0.2">
      <c r="A2800">
        <v>12522</v>
      </c>
      <c r="B2800">
        <v>0.7142857142857143</v>
      </c>
      <c r="C2800">
        <v>3</v>
      </c>
      <c r="D2800">
        <v>0.04</v>
      </c>
      <c r="E2800">
        <v>350</v>
      </c>
      <c r="F2800">
        <v>1.371</v>
      </c>
      <c r="G2800">
        <v>0.51619999999999999</v>
      </c>
      <c r="H2800">
        <v>0.7077</v>
      </c>
      <c r="I2800">
        <v>2.8308E-2</v>
      </c>
      <c r="J2800" t="s">
        <v>1520</v>
      </c>
    </row>
    <row r="2801" spans="1:10" x14ac:dyDescent="0.2">
      <c r="A2801">
        <v>12523</v>
      </c>
      <c r="B2801">
        <v>1.0869565217391304</v>
      </c>
      <c r="C2801">
        <v>3</v>
      </c>
      <c r="E2801">
        <v>230</v>
      </c>
      <c r="F2801">
        <v>2.0870000000000002</v>
      </c>
      <c r="G2801">
        <v>0.51619999999999999</v>
      </c>
      <c r="H2801">
        <v>1.0772999999999999</v>
      </c>
      <c r="I2801">
        <v>0</v>
      </c>
      <c r="J2801" t="s">
        <v>1521</v>
      </c>
    </row>
    <row r="2802" spans="1:10" x14ac:dyDescent="0.2">
      <c r="A2802">
        <v>12524</v>
      </c>
      <c r="B2802">
        <v>5.5555555555555554</v>
      </c>
      <c r="C2802">
        <v>3</v>
      </c>
      <c r="D2802">
        <v>0.04</v>
      </c>
      <c r="E2802">
        <v>45</v>
      </c>
      <c r="F2802">
        <v>10.667</v>
      </c>
      <c r="G2802">
        <v>0.51619999999999999</v>
      </c>
      <c r="H2802">
        <v>5.5063000000000004</v>
      </c>
      <c r="I2802">
        <v>0.22025200000000003</v>
      </c>
      <c r="J2802" t="s">
        <v>3232</v>
      </c>
    </row>
    <row r="2803" spans="1:10" x14ac:dyDescent="0.2">
      <c r="A2803">
        <v>12525</v>
      </c>
      <c r="B2803">
        <v>1.8518518518518519</v>
      </c>
      <c r="C2803">
        <v>4</v>
      </c>
      <c r="E2803">
        <v>135</v>
      </c>
      <c r="F2803">
        <v>3.556</v>
      </c>
      <c r="G2803">
        <v>0.57530000000000003</v>
      </c>
      <c r="H2803">
        <v>2.0457999999999998</v>
      </c>
      <c r="I2803">
        <v>0</v>
      </c>
      <c r="J2803" t="s">
        <v>1856</v>
      </c>
    </row>
    <row r="2804" spans="1:10" x14ac:dyDescent="0.2">
      <c r="A2804">
        <v>12526</v>
      </c>
      <c r="B2804">
        <v>2.7777777777777777</v>
      </c>
      <c r="C2804">
        <v>2</v>
      </c>
      <c r="E2804">
        <v>90</v>
      </c>
      <c r="F2804">
        <v>5.3330000000000002</v>
      </c>
      <c r="G2804">
        <v>0.46529999999999999</v>
      </c>
      <c r="H2804">
        <v>2.4813999999999998</v>
      </c>
      <c r="I2804">
        <v>0</v>
      </c>
      <c r="J2804" t="s">
        <v>434</v>
      </c>
    </row>
    <row r="2805" spans="1:10" x14ac:dyDescent="0.2">
      <c r="A2805">
        <v>12527</v>
      </c>
      <c r="B2805">
        <v>5</v>
      </c>
      <c r="C2805">
        <v>3</v>
      </c>
      <c r="E2805">
        <v>50</v>
      </c>
      <c r="F2805">
        <v>9.6</v>
      </c>
      <c r="G2805">
        <v>0.51619999999999999</v>
      </c>
      <c r="H2805">
        <v>4.9554999999999998</v>
      </c>
      <c r="I2805">
        <v>0</v>
      </c>
      <c r="J2805" t="s">
        <v>1437</v>
      </c>
    </row>
    <row r="2806" spans="1:10" x14ac:dyDescent="0.2">
      <c r="A2806">
        <v>12528</v>
      </c>
      <c r="B2806">
        <v>2.2727272727272729</v>
      </c>
      <c r="C2806">
        <v>4</v>
      </c>
      <c r="E2806">
        <v>110</v>
      </c>
      <c r="F2806">
        <v>4.3639999999999999</v>
      </c>
      <c r="G2806">
        <v>0.57530000000000003</v>
      </c>
      <c r="H2806">
        <v>2.5106000000000002</v>
      </c>
      <c r="I2806">
        <v>0</v>
      </c>
      <c r="J2806" t="s">
        <v>3233</v>
      </c>
    </row>
    <row r="2807" spans="1:10" x14ac:dyDescent="0.2">
      <c r="A2807">
        <v>12529</v>
      </c>
      <c r="B2807">
        <v>0.83333333333333337</v>
      </c>
      <c r="C2807">
        <v>2</v>
      </c>
      <c r="D2807">
        <v>0.04</v>
      </c>
      <c r="E2807">
        <v>300</v>
      </c>
      <c r="F2807">
        <v>1.6</v>
      </c>
      <c r="G2807">
        <v>0.46529999999999999</v>
      </c>
      <c r="H2807">
        <v>0.74450000000000005</v>
      </c>
      <c r="I2807">
        <v>2.9780000000000001E-2</v>
      </c>
      <c r="J2807" t="s">
        <v>1654</v>
      </c>
    </row>
    <row r="2808" spans="1:10" x14ac:dyDescent="0.2">
      <c r="A2808">
        <v>12530</v>
      </c>
      <c r="B2808">
        <v>0.43859649122807015</v>
      </c>
      <c r="C2808">
        <v>2</v>
      </c>
      <c r="E2808">
        <v>570</v>
      </c>
      <c r="F2808">
        <v>0.84199999999999997</v>
      </c>
      <c r="G2808">
        <v>0.46529999999999999</v>
      </c>
      <c r="H2808">
        <v>0.39179999999999998</v>
      </c>
      <c r="I2808">
        <v>0</v>
      </c>
      <c r="J2808" t="s">
        <v>1409</v>
      </c>
    </row>
    <row r="2809" spans="1:10" x14ac:dyDescent="0.2">
      <c r="A2809">
        <v>12531</v>
      </c>
      <c r="B2809">
        <v>0.47169811320754718</v>
      </c>
      <c r="C2809">
        <v>3</v>
      </c>
      <c r="E2809">
        <v>530</v>
      </c>
      <c r="F2809">
        <v>0.90600000000000003</v>
      </c>
      <c r="G2809">
        <v>0.51619999999999999</v>
      </c>
      <c r="H2809">
        <v>0.4677</v>
      </c>
      <c r="I2809">
        <v>0</v>
      </c>
      <c r="J2809" t="s">
        <v>1625</v>
      </c>
    </row>
    <row r="2810" spans="1:10" x14ac:dyDescent="0.2">
      <c r="A2810">
        <v>12532</v>
      </c>
      <c r="B2810">
        <v>8.3333333333333329E-2</v>
      </c>
      <c r="C2810">
        <v>1</v>
      </c>
      <c r="E2810">
        <v>3000</v>
      </c>
      <c r="F2810">
        <v>0.16</v>
      </c>
      <c r="G2810">
        <v>0.42299999999999999</v>
      </c>
      <c r="H2810">
        <v>6.7699999999999996E-2</v>
      </c>
      <c r="I2810">
        <v>0</v>
      </c>
      <c r="J2810" t="s">
        <v>1407</v>
      </c>
    </row>
    <row r="2811" spans="1:10" x14ac:dyDescent="0.2">
      <c r="A2811">
        <v>12533</v>
      </c>
      <c r="B2811">
        <v>0.38461538461538464</v>
      </c>
      <c r="C2811">
        <v>4</v>
      </c>
      <c r="E2811">
        <v>650</v>
      </c>
      <c r="F2811">
        <v>0.73799999999999999</v>
      </c>
      <c r="G2811">
        <v>0.57530000000000003</v>
      </c>
      <c r="H2811">
        <v>0.42459999999999998</v>
      </c>
      <c r="I2811">
        <v>0</v>
      </c>
      <c r="J2811" t="s">
        <v>559</v>
      </c>
    </row>
    <row r="2812" spans="1:10" x14ac:dyDescent="0.2">
      <c r="A2812">
        <v>12534</v>
      </c>
      <c r="B2812">
        <v>0.3125</v>
      </c>
      <c r="C2812">
        <v>1</v>
      </c>
      <c r="E2812">
        <v>800</v>
      </c>
      <c r="F2812">
        <v>0.6</v>
      </c>
      <c r="G2812">
        <v>0.42299999999999999</v>
      </c>
      <c r="H2812">
        <v>0.25380000000000003</v>
      </c>
      <c r="I2812">
        <v>0</v>
      </c>
      <c r="J2812" t="s">
        <v>581</v>
      </c>
    </row>
    <row r="2813" spans="1:10" x14ac:dyDescent="0.2">
      <c r="A2813">
        <v>12535</v>
      </c>
      <c r="B2813">
        <v>0.625</v>
      </c>
      <c r="C2813">
        <v>1</v>
      </c>
      <c r="E2813">
        <v>400</v>
      </c>
      <c r="F2813">
        <v>1.2</v>
      </c>
      <c r="G2813">
        <v>0.42299999999999999</v>
      </c>
      <c r="H2813">
        <v>0.50760000000000005</v>
      </c>
      <c r="I2813">
        <v>0</v>
      </c>
      <c r="J2813" t="s">
        <v>1406</v>
      </c>
    </row>
    <row r="2814" spans="1:10" x14ac:dyDescent="0.2">
      <c r="A2814">
        <v>12536</v>
      </c>
      <c r="B2814">
        <v>0.17857142857142858</v>
      </c>
      <c r="C2814">
        <v>1</v>
      </c>
      <c r="E2814">
        <v>1400</v>
      </c>
      <c r="F2814">
        <v>0.34300000000000003</v>
      </c>
      <c r="G2814">
        <v>0.42299999999999999</v>
      </c>
      <c r="H2814">
        <v>0.14510000000000001</v>
      </c>
      <c r="I2814">
        <v>0</v>
      </c>
      <c r="J2814" t="s">
        <v>558</v>
      </c>
    </row>
    <row r="2815" spans="1:10" x14ac:dyDescent="0.2">
      <c r="A2815">
        <v>12537</v>
      </c>
      <c r="B2815">
        <v>0.41666666666666669</v>
      </c>
      <c r="C2815">
        <v>3</v>
      </c>
      <c r="E2815">
        <v>600</v>
      </c>
      <c r="F2815">
        <v>0.8</v>
      </c>
      <c r="G2815">
        <v>0.51619999999999999</v>
      </c>
      <c r="H2815">
        <v>0.41299999999999998</v>
      </c>
      <c r="I2815">
        <v>0</v>
      </c>
      <c r="J2815" t="s">
        <v>1623</v>
      </c>
    </row>
    <row r="2816" spans="1:10" x14ac:dyDescent="0.2">
      <c r="A2816">
        <v>12538</v>
      </c>
      <c r="B2816">
        <v>0.25</v>
      </c>
      <c r="C2816">
        <v>1</v>
      </c>
      <c r="D2816">
        <v>0.04</v>
      </c>
      <c r="E2816">
        <v>1000</v>
      </c>
      <c r="F2816">
        <v>0.48</v>
      </c>
      <c r="G2816">
        <v>0.42299999999999999</v>
      </c>
      <c r="H2816">
        <v>0.20300000000000001</v>
      </c>
      <c r="I2816">
        <v>8.1200000000000005E-3</v>
      </c>
      <c r="J2816" t="s">
        <v>1245</v>
      </c>
    </row>
    <row r="2817" spans="1:10" x14ac:dyDescent="0.2">
      <c r="A2817">
        <v>12539</v>
      </c>
      <c r="B2817">
        <v>0.3125</v>
      </c>
      <c r="C2817">
        <v>1</v>
      </c>
      <c r="E2817">
        <v>800</v>
      </c>
      <c r="F2817">
        <v>0.6</v>
      </c>
      <c r="G2817">
        <v>0.42299999999999999</v>
      </c>
      <c r="H2817">
        <v>0.25380000000000003</v>
      </c>
      <c r="I2817">
        <v>0</v>
      </c>
      <c r="J2817" t="s">
        <v>1438</v>
      </c>
    </row>
    <row r="2818" spans="1:10" x14ac:dyDescent="0.2">
      <c r="A2818">
        <v>12540</v>
      </c>
      <c r="B2818">
        <v>0.7142857142857143</v>
      </c>
      <c r="C2818">
        <v>2</v>
      </c>
      <c r="D2818">
        <v>0.04</v>
      </c>
      <c r="E2818">
        <v>350</v>
      </c>
      <c r="F2818">
        <v>1.371</v>
      </c>
      <c r="G2818">
        <v>0.46529999999999999</v>
      </c>
      <c r="H2818">
        <v>0.63790000000000002</v>
      </c>
      <c r="I2818">
        <v>2.5516E-2</v>
      </c>
      <c r="J2818" t="s">
        <v>3234</v>
      </c>
    </row>
    <row r="2819" spans="1:10" x14ac:dyDescent="0.2">
      <c r="A2819">
        <v>12541</v>
      </c>
      <c r="B2819">
        <v>0.46296296296296297</v>
      </c>
      <c r="C2819">
        <v>2</v>
      </c>
      <c r="D2819">
        <v>0.04</v>
      </c>
      <c r="E2819">
        <v>540</v>
      </c>
      <c r="F2819">
        <v>0.88900000000000001</v>
      </c>
      <c r="G2819">
        <v>0.46529999999999999</v>
      </c>
      <c r="H2819">
        <v>0.41370000000000001</v>
      </c>
      <c r="I2819">
        <v>1.6548E-2</v>
      </c>
      <c r="J2819" t="s">
        <v>512</v>
      </c>
    </row>
    <row r="2820" spans="1:10" x14ac:dyDescent="0.2">
      <c r="A2820">
        <v>12542</v>
      </c>
      <c r="B2820">
        <v>0.45871559633027525</v>
      </c>
      <c r="C2820">
        <v>3</v>
      </c>
      <c r="E2820">
        <v>545</v>
      </c>
      <c r="F2820">
        <v>0.88100000000000001</v>
      </c>
      <c r="G2820">
        <v>0.51619999999999999</v>
      </c>
      <c r="H2820">
        <v>0.45479999999999998</v>
      </c>
      <c r="I2820">
        <v>0</v>
      </c>
      <c r="J2820" t="s">
        <v>1129</v>
      </c>
    </row>
    <row r="2821" spans="1:10" x14ac:dyDescent="0.2">
      <c r="A2821">
        <v>12543</v>
      </c>
      <c r="B2821">
        <v>2.2727272727272729</v>
      </c>
      <c r="C2821">
        <v>3</v>
      </c>
      <c r="D2821">
        <v>0.04</v>
      </c>
      <c r="E2821">
        <v>110</v>
      </c>
      <c r="F2821">
        <v>4.3639999999999999</v>
      </c>
      <c r="G2821">
        <v>0.51619999999999999</v>
      </c>
      <c r="H2821">
        <v>2.2526999999999999</v>
      </c>
      <c r="I2821">
        <v>9.0107999999999994E-2</v>
      </c>
      <c r="J2821" t="s">
        <v>3235</v>
      </c>
    </row>
    <row r="2822" spans="1:10" x14ac:dyDescent="0.2">
      <c r="A2822">
        <v>12544</v>
      </c>
      <c r="B2822">
        <v>0.86206896551724133</v>
      </c>
      <c r="C2822">
        <v>3</v>
      </c>
      <c r="E2822">
        <v>290</v>
      </c>
      <c r="F2822">
        <v>1.655</v>
      </c>
      <c r="G2822">
        <v>0.51619999999999999</v>
      </c>
      <c r="H2822">
        <v>0.85429999999999995</v>
      </c>
      <c r="I2822">
        <v>0</v>
      </c>
      <c r="J2822" t="s">
        <v>3236</v>
      </c>
    </row>
    <row r="2823" spans="1:10" x14ac:dyDescent="0.2">
      <c r="A2823">
        <v>12545</v>
      </c>
      <c r="B2823">
        <v>0.3968253968253968</v>
      </c>
      <c r="C2823">
        <v>3</v>
      </c>
      <c r="E2823">
        <v>630</v>
      </c>
      <c r="F2823">
        <v>0.76200000000000001</v>
      </c>
      <c r="G2823">
        <v>0.51619999999999999</v>
      </c>
      <c r="H2823">
        <v>0.39329999999999998</v>
      </c>
      <c r="I2823">
        <v>0</v>
      </c>
      <c r="J2823" t="s">
        <v>3237</v>
      </c>
    </row>
    <row r="2824" spans="1:10" x14ac:dyDescent="0.2">
      <c r="A2824">
        <v>12546</v>
      </c>
      <c r="B2824">
        <v>4.3103448275862073</v>
      </c>
      <c r="C2824">
        <v>2</v>
      </c>
      <c r="E2824">
        <v>58</v>
      </c>
      <c r="F2824">
        <v>8.2759999999999998</v>
      </c>
      <c r="G2824">
        <v>0.46529999999999999</v>
      </c>
      <c r="H2824">
        <v>3.8508</v>
      </c>
      <c r="I2824">
        <v>0</v>
      </c>
      <c r="J2824" t="s">
        <v>3238</v>
      </c>
    </row>
    <row r="2825" spans="1:10" x14ac:dyDescent="0.2">
      <c r="A2825">
        <v>12547</v>
      </c>
      <c r="B2825">
        <v>3.8461538461538463</v>
      </c>
      <c r="C2825">
        <v>2</v>
      </c>
      <c r="E2825">
        <v>65</v>
      </c>
      <c r="F2825">
        <v>7.3849999999999998</v>
      </c>
      <c r="G2825">
        <v>0.46529999999999999</v>
      </c>
      <c r="H2825">
        <v>3.4361999999999999</v>
      </c>
      <c r="I2825">
        <v>0</v>
      </c>
      <c r="J2825" t="s">
        <v>3239</v>
      </c>
    </row>
    <row r="2826" spans="1:10" x14ac:dyDescent="0.2">
      <c r="A2826">
        <v>12548</v>
      </c>
      <c r="B2826">
        <v>1.3888888888888888</v>
      </c>
      <c r="C2826">
        <v>3</v>
      </c>
      <c r="D2826">
        <v>0.04</v>
      </c>
      <c r="E2826">
        <v>180</v>
      </c>
      <c r="F2826">
        <v>2.6669999999999998</v>
      </c>
      <c r="G2826">
        <v>0.51619999999999999</v>
      </c>
      <c r="H2826">
        <v>1.3767</v>
      </c>
      <c r="I2826">
        <v>5.5068000000000006E-2</v>
      </c>
      <c r="J2826" t="s">
        <v>3240</v>
      </c>
    </row>
    <row r="2827" spans="1:10" x14ac:dyDescent="0.2">
      <c r="A2827">
        <v>12549</v>
      </c>
      <c r="B2827">
        <v>0.54347826086956519</v>
      </c>
      <c r="C2827">
        <v>3</v>
      </c>
      <c r="E2827">
        <v>460</v>
      </c>
      <c r="F2827">
        <v>1.0429999999999999</v>
      </c>
      <c r="G2827">
        <v>0.51619999999999999</v>
      </c>
      <c r="H2827">
        <v>0.53839999999999999</v>
      </c>
      <c r="I2827">
        <v>0</v>
      </c>
      <c r="J2827" t="s">
        <v>3241</v>
      </c>
    </row>
    <row r="2828" spans="1:10" x14ac:dyDescent="0.2">
      <c r="A2828">
        <v>12550</v>
      </c>
      <c r="B2828">
        <v>0.625</v>
      </c>
      <c r="C2828">
        <v>2</v>
      </c>
      <c r="E2828">
        <v>400</v>
      </c>
      <c r="F2828">
        <v>1.2</v>
      </c>
      <c r="G2828">
        <v>0.46529999999999999</v>
      </c>
      <c r="H2828">
        <v>0.55840000000000001</v>
      </c>
      <c r="I2828">
        <v>0</v>
      </c>
      <c r="J2828" t="s">
        <v>3242</v>
      </c>
    </row>
    <row r="2829" spans="1:10" x14ac:dyDescent="0.2">
      <c r="A2829">
        <v>12601</v>
      </c>
      <c r="B2829">
        <v>1.25</v>
      </c>
      <c r="C2829">
        <v>3</v>
      </c>
      <c r="E2829">
        <v>200</v>
      </c>
      <c r="F2829">
        <v>2.4</v>
      </c>
      <c r="G2829">
        <v>0.51619999999999999</v>
      </c>
      <c r="H2829">
        <v>1.2388999999999999</v>
      </c>
      <c r="I2829">
        <v>0</v>
      </c>
      <c r="J2829" t="s">
        <v>1192</v>
      </c>
    </row>
    <row r="2830" spans="1:10" x14ac:dyDescent="0.2">
      <c r="A2830">
        <v>12602</v>
      </c>
      <c r="B2830">
        <v>0.59523809523809523</v>
      </c>
      <c r="C2830">
        <v>3</v>
      </c>
      <c r="E2830">
        <v>420</v>
      </c>
      <c r="F2830">
        <v>1.143</v>
      </c>
      <c r="G2830">
        <v>0.51619999999999999</v>
      </c>
      <c r="H2830">
        <v>0.59</v>
      </c>
      <c r="I2830">
        <v>0</v>
      </c>
      <c r="J2830" t="s">
        <v>201</v>
      </c>
    </row>
    <row r="2831" spans="1:10" x14ac:dyDescent="0.2">
      <c r="A2831">
        <v>12603</v>
      </c>
      <c r="B2831">
        <v>0.8928571428571429</v>
      </c>
      <c r="C2831">
        <v>1</v>
      </c>
      <c r="E2831">
        <v>280</v>
      </c>
      <c r="F2831">
        <v>1.714</v>
      </c>
      <c r="G2831">
        <v>0.42299999999999999</v>
      </c>
      <c r="H2831">
        <v>0.72499999999999998</v>
      </c>
      <c r="I2831">
        <v>0</v>
      </c>
      <c r="J2831" t="s">
        <v>202</v>
      </c>
    </row>
    <row r="2832" spans="1:10" x14ac:dyDescent="0.2">
      <c r="A2832">
        <v>12604</v>
      </c>
      <c r="B2832">
        <v>0.52083333333333337</v>
      </c>
      <c r="C2832">
        <v>2</v>
      </c>
      <c r="E2832">
        <v>480</v>
      </c>
      <c r="F2832">
        <v>1</v>
      </c>
      <c r="G2832">
        <v>0.46529999999999999</v>
      </c>
      <c r="H2832">
        <v>0.46529999999999999</v>
      </c>
      <c r="I2832">
        <v>0</v>
      </c>
      <c r="J2832" t="s">
        <v>3243</v>
      </c>
    </row>
    <row r="2833" spans="1:10" x14ac:dyDescent="0.2">
      <c r="A2833">
        <v>12605</v>
      </c>
      <c r="B2833">
        <v>0.48076923076923078</v>
      </c>
      <c r="C2833">
        <v>2</v>
      </c>
      <c r="E2833">
        <v>520</v>
      </c>
      <c r="F2833">
        <v>0.92300000000000004</v>
      </c>
      <c r="G2833">
        <v>0.46529999999999999</v>
      </c>
      <c r="H2833">
        <v>0.42949999999999999</v>
      </c>
      <c r="I2833">
        <v>0</v>
      </c>
      <c r="J2833" t="s">
        <v>987</v>
      </c>
    </row>
    <row r="2834" spans="1:10" x14ac:dyDescent="0.2">
      <c r="A2834">
        <v>12606</v>
      </c>
      <c r="B2834">
        <v>0.22727272727272727</v>
      </c>
      <c r="C2834">
        <v>2</v>
      </c>
      <c r="E2834">
        <v>1100</v>
      </c>
      <c r="F2834">
        <v>0.436</v>
      </c>
      <c r="G2834">
        <v>0.46529999999999999</v>
      </c>
      <c r="H2834">
        <v>0.2029</v>
      </c>
      <c r="I2834">
        <v>0</v>
      </c>
      <c r="J2834" t="s">
        <v>988</v>
      </c>
    </row>
    <row r="2835" spans="1:10" x14ac:dyDescent="0.2">
      <c r="A2835">
        <v>12607</v>
      </c>
      <c r="B2835">
        <v>0.78125</v>
      </c>
      <c r="C2835">
        <v>2</v>
      </c>
      <c r="E2835">
        <v>320</v>
      </c>
      <c r="F2835">
        <v>1.5</v>
      </c>
      <c r="G2835">
        <v>0.46529999999999999</v>
      </c>
      <c r="H2835">
        <v>0.69799999999999995</v>
      </c>
      <c r="I2835">
        <v>0</v>
      </c>
      <c r="J2835" t="s">
        <v>873</v>
      </c>
    </row>
    <row r="2836" spans="1:10" x14ac:dyDescent="0.2">
      <c r="A2836">
        <v>12608</v>
      </c>
      <c r="B2836">
        <v>0.65789473684210531</v>
      </c>
      <c r="C2836">
        <v>2</v>
      </c>
      <c r="E2836">
        <v>380</v>
      </c>
      <c r="F2836">
        <v>1.2629999999999999</v>
      </c>
      <c r="G2836">
        <v>0.46529999999999999</v>
      </c>
      <c r="H2836">
        <v>0.5877</v>
      </c>
      <c r="I2836">
        <v>0</v>
      </c>
      <c r="J2836" t="s">
        <v>3146</v>
      </c>
    </row>
    <row r="2837" spans="1:10" x14ac:dyDescent="0.2">
      <c r="A2837">
        <v>12609</v>
      </c>
      <c r="B2837">
        <v>0.3968253968253968</v>
      </c>
      <c r="C2837">
        <v>2</v>
      </c>
      <c r="E2837">
        <v>630</v>
      </c>
      <c r="F2837">
        <v>0.76200000000000001</v>
      </c>
      <c r="G2837">
        <v>0.46529999999999999</v>
      </c>
      <c r="H2837">
        <v>0.35460000000000003</v>
      </c>
      <c r="I2837">
        <v>0</v>
      </c>
      <c r="J2837" t="s">
        <v>1652</v>
      </c>
    </row>
    <row r="2838" spans="1:10" x14ac:dyDescent="0.2">
      <c r="A2838">
        <v>12610</v>
      </c>
      <c r="B2838">
        <v>0.64102564102564108</v>
      </c>
      <c r="C2838">
        <v>2</v>
      </c>
      <c r="E2838">
        <v>390</v>
      </c>
      <c r="F2838">
        <v>1.2310000000000001</v>
      </c>
      <c r="G2838">
        <v>0.46529999999999999</v>
      </c>
      <c r="H2838">
        <v>0.57279999999999998</v>
      </c>
      <c r="I2838">
        <v>0</v>
      </c>
      <c r="J2838" t="s">
        <v>1863</v>
      </c>
    </row>
    <row r="2839" spans="1:10" x14ac:dyDescent="0.2">
      <c r="A2839">
        <v>12611</v>
      </c>
      <c r="B2839">
        <v>0.65789473684210531</v>
      </c>
      <c r="C2839">
        <v>2</v>
      </c>
      <c r="E2839">
        <v>380</v>
      </c>
      <c r="F2839">
        <v>1.2629999999999999</v>
      </c>
      <c r="G2839">
        <v>0.46529999999999999</v>
      </c>
      <c r="H2839">
        <v>0.5877</v>
      </c>
      <c r="I2839">
        <v>0</v>
      </c>
      <c r="J2839" t="s">
        <v>3244</v>
      </c>
    </row>
    <row r="2840" spans="1:10" x14ac:dyDescent="0.2">
      <c r="A2840">
        <v>12612</v>
      </c>
      <c r="B2840">
        <v>0.48076923076923078</v>
      </c>
      <c r="C2840">
        <v>2</v>
      </c>
      <c r="E2840">
        <v>520</v>
      </c>
      <c r="F2840">
        <v>0.92300000000000004</v>
      </c>
      <c r="G2840">
        <v>0.46529999999999999</v>
      </c>
      <c r="H2840">
        <v>0.42949999999999999</v>
      </c>
      <c r="I2840">
        <v>0</v>
      </c>
      <c r="J2840" t="s">
        <v>1882</v>
      </c>
    </row>
    <row r="2841" spans="1:10" x14ac:dyDescent="0.2">
      <c r="A2841">
        <v>12613</v>
      </c>
      <c r="B2841">
        <v>1.3157894736842106</v>
      </c>
      <c r="C2841">
        <v>3</v>
      </c>
      <c r="D2841">
        <v>0.04</v>
      </c>
      <c r="E2841">
        <v>190</v>
      </c>
      <c r="F2841">
        <v>2.5259999999999998</v>
      </c>
      <c r="G2841">
        <v>0.51619999999999999</v>
      </c>
      <c r="H2841">
        <v>1.3039000000000001</v>
      </c>
      <c r="I2841">
        <v>5.2156000000000001E-2</v>
      </c>
      <c r="J2841" t="s">
        <v>1883</v>
      </c>
    </row>
    <row r="2842" spans="1:10" x14ac:dyDescent="0.2">
      <c r="A2842">
        <v>12614</v>
      </c>
      <c r="B2842">
        <v>1.4705882352941178</v>
      </c>
      <c r="C2842">
        <v>3</v>
      </c>
      <c r="E2842">
        <v>170</v>
      </c>
      <c r="F2842">
        <v>2.8239999999999998</v>
      </c>
      <c r="G2842">
        <v>0.51619999999999999</v>
      </c>
      <c r="H2842">
        <v>1.4577</v>
      </c>
      <c r="I2842">
        <v>0</v>
      </c>
      <c r="J2842" t="s">
        <v>3245</v>
      </c>
    </row>
    <row r="2843" spans="1:10" x14ac:dyDescent="0.2">
      <c r="A2843">
        <v>12615</v>
      </c>
      <c r="B2843">
        <v>0.8928571428571429</v>
      </c>
      <c r="C2843">
        <v>3</v>
      </c>
      <c r="E2843">
        <v>280</v>
      </c>
      <c r="F2843">
        <v>1.714</v>
      </c>
      <c r="G2843">
        <v>0.51619999999999999</v>
      </c>
      <c r="H2843">
        <v>0.88480000000000003</v>
      </c>
      <c r="I2843">
        <v>0</v>
      </c>
      <c r="J2843" t="s">
        <v>3246</v>
      </c>
    </row>
    <row r="2844" spans="1:10" x14ac:dyDescent="0.2">
      <c r="A2844">
        <v>12616</v>
      </c>
      <c r="B2844">
        <v>0.65789473684210531</v>
      </c>
      <c r="C2844">
        <v>3</v>
      </c>
      <c r="E2844">
        <v>380</v>
      </c>
      <c r="F2844">
        <v>1.2629999999999999</v>
      </c>
      <c r="G2844">
        <v>0.51619999999999999</v>
      </c>
      <c r="H2844">
        <v>0.65200000000000002</v>
      </c>
      <c r="I2844">
        <v>0</v>
      </c>
      <c r="J2844" t="s">
        <v>3247</v>
      </c>
    </row>
    <row r="2845" spans="1:10" x14ac:dyDescent="0.2">
      <c r="A2845">
        <v>12617</v>
      </c>
      <c r="B2845">
        <v>0.3125</v>
      </c>
      <c r="C2845">
        <v>2</v>
      </c>
      <c r="D2845">
        <v>0.04</v>
      </c>
      <c r="E2845">
        <v>800</v>
      </c>
      <c r="F2845">
        <v>0.6</v>
      </c>
      <c r="G2845">
        <v>0.46529999999999999</v>
      </c>
      <c r="H2845">
        <v>0.2792</v>
      </c>
      <c r="I2845">
        <v>1.1168000000000001E-2</v>
      </c>
      <c r="J2845" t="s">
        <v>1161</v>
      </c>
    </row>
    <row r="2846" spans="1:10" x14ac:dyDescent="0.2">
      <c r="A2846">
        <v>12618</v>
      </c>
      <c r="B2846">
        <v>0.52083333333333337</v>
      </c>
      <c r="C2846">
        <v>3</v>
      </c>
      <c r="E2846">
        <v>480</v>
      </c>
      <c r="F2846">
        <v>1</v>
      </c>
      <c r="G2846">
        <v>0.51619999999999999</v>
      </c>
      <c r="H2846">
        <v>0.51619999999999999</v>
      </c>
      <c r="I2846">
        <v>0</v>
      </c>
      <c r="J2846" t="s">
        <v>533</v>
      </c>
    </row>
    <row r="2847" spans="1:10" x14ac:dyDescent="0.2">
      <c r="A2847">
        <v>12619</v>
      </c>
      <c r="B2847">
        <v>0.69444444444444442</v>
      </c>
      <c r="C2847">
        <v>2</v>
      </c>
      <c r="E2847">
        <v>360</v>
      </c>
      <c r="F2847">
        <v>1.333</v>
      </c>
      <c r="G2847">
        <v>0.46529999999999999</v>
      </c>
      <c r="H2847">
        <v>0.62019999999999997</v>
      </c>
      <c r="I2847">
        <v>0</v>
      </c>
      <c r="J2847" t="s">
        <v>429</v>
      </c>
    </row>
    <row r="2848" spans="1:10" x14ac:dyDescent="0.2">
      <c r="A2848">
        <v>12620</v>
      </c>
      <c r="B2848">
        <v>0.6097560975609756</v>
      </c>
      <c r="C2848">
        <v>2</v>
      </c>
      <c r="D2848">
        <v>0.04</v>
      </c>
      <c r="E2848">
        <v>410</v>
      </c>
      <c r="F2848">
        <v>1.171</v>
      </c>
      <c r="G2848">
        <v>0.46529999999999999</v>
      </c>
      <c r="H2848">
        <v>0.54490000000000005</v>
      </c>
      <c r="I2848">
        <v>2.1796000000000003E-2</v>
      </c>
      <c r="J2848" t="s">
        <v>430</v>
      </c>
    </row>
    <row r="2849" spans="1:10" x14ac:dyDescent="0.2">
      <c r="A2849">
        <v>12621</v>
      </c>
      <c r="B2849">
        <v>0.38461538461538464</v>
      </c>
      <c r="C2849">
        <v>3</v>
      </c>
      <c r="E2849">
        <v>650</v>
      </c>
      <c r="F2849">
        <v>0.73799999999999999</v>
      </c>
      <c r="G2849">
        <v>0.51619999999999999</v>
      </c>
      <c r="H2849">
        <v>0.38100000000000001</v>
      </c>
      <c r="I2849">
        <v>0</v>
      </c>
      <c r="J2849" t="s">
        <v>260</v>
      </c>
    </row>
    <row r="2850" spans="1:10" x14ac:dyDescent="0.2">
      <c r="A2850">
        <v>12622</v>
      </c>
      <c r="B2850">
        <v>0.29411764705882354</v>
      </c>
      <c r="C2850">
        <v>1</v>
      </c>
      <c r="E2850">
        <v>850</v>
      </c>
      <c r="F2850">
        <v>0.56499999999999995</v>
      </c>
      <c r="G2850">
        <v>0.42299999999999999</v>
      </c>
      <c r="H2850">
        <v>0.23899999999999999</v>
      </c>
      <c r="I2850">
        <v>0</v>
      </c>
      <c r="J2850" t="s">
        <v>321</v>
      </c>
    </row>
    <row r="2851" spans="1:10" x14ac:dyDescent="0.2">
      <c r="A2851">
        <v>12623</v>
      </c>
      <c r="B2851">
        <v>0.35714285714285715</v>
      </c>
      <c r="C2851">
        <v>2</v>
      </c>
      <c r="E2851">
        <v>700</v>
      </c>
      <c r="F2851">
        <v>0.68600000000000005</v>
      </c>
      <c r="G2851">
        <v>0.46529999999999999</v>
      </c>
      <c r="H2851">
        <v>0.31919999999999998</v>
      </c>
      <c r="I2851">
        <v>0</v>
      </c>
      <c r="J2851" t="s">
        <v>3248</v>
      </c>
    </row>
    <row r="2852" spans="1:10" x14ac:dyDescent="0.2">
      <c r="A2852">
        <v>12624</v>
      </c>
      <c r="B2852">
        <v>1.25</v>
      </c>
      <c r="C2852">
        <v>2</v>
      </c>
      <c r="E2852">
        <v>200</v>
      </c>
      <c r="F2852">
        <v>2.4</v>
      </c>
      <c r="G2852">
        <v>0.46529999999999999</v>
      </c>
      <c r="H2852">
        <v>1.1167</v>
      </c>
      <c r="I2852">
        <v>0</v>
      </c>
      <c r="J2852" t="s">
        <v>1162</v>
      </c>
    </row>
    <row r="2853" spans="1:10" x14ac:dyDescent="0.2">
      <c r="A2853">
        <v>12625</v>
      </c>
      <c r="B2853">
        <v>0.92592592592592593</v>
      </c>
      <c r="C2853">
        <v>2</v>
      </c>
      <c r="D2853">
        <v>0.04</v>
      </c>
      <c r="E2853">
        <v>270</v>
      </c>
      <c r="F2853">
        <v>1.778</v>
      </c>
      <c r="G2853">
        <v>0.46529999999999999</v>
      </c>
      <c r="H2853">
        <v>0.82730000000000004</v>
      </c>
      <c r="I2853">
        <v>3.3092000000000003E-2</v>
      </c>
      <c r="J2853" t="s">
        <v>789</v>
      </c>
    </row>
    <row r="2854" spans="1:10" x14ac:dyDescent="0.2">
      <c r="A2854">
        <v>12626</v>
      </c>
      <c r="B2854">
        <v>1</v>
      </c>
      <c r="C2854">
        <v>3</v>
      </c>
      <c r="E2854">
        <v>250</v>
      </c>
      <c r="F2854">
        <v>1.92</v>
      </c>
      <c r="G2854">
        <v>0.51619999999999999</v>
      </c>
      <c r="H2854">
        <v>0.99109999999999998</v>
      </c>
      <c r="I2854">
        <v>0</v>
      </c>
      <c r="J2854" t="s">
        <v>1202</v>
      </c>
    </row>
    <row r="2855" spans="1:10" x14ac:dyDescent="0.2">
      <c r="A2855">
        <v>12627</v>
      </c>
      <c r="B2855">
        <v>0.96153846153846156</v>
      </c>
      <c r="C2855">
        <v>3</v>
      </c>
      <c r="D2855">
        <v>0.04</v>
      </c>
      <c r="E2855">
        <v>260</v>
      </c>
      <c r="F2855">
        <v>1.8460000000000001</v>
      </c>
      <c r="G2855">
        <v>0.51619999999999999</v>
      </c>
      <c r="H2855">
        <v>0.95289999999999997</v>
      </c>
      <c r="I2855">
        <v>3.8115999999999997E-2</v>
      </c>
      <c r="J2855" t="s">
        <v>424</v>
      </c>
    </row>
    <row r="2856" spans="1:10" x14ac:dyDescent="0.2">
      <c r="A2856">
        <v>12628</v>
      </c>
      <c r="B2856">
        <v>0.92592592592592593</v>
      </c>
      <c r="C2856">
        <v>3</v>
      </c>
      <c r="E2856">
        <v>270</v>
      </c>
      <c r="F2856">
        <v>1.778</v>
      </c>
      <c r="G2856">
        <v>0.51619999999999999</v>
      </c>
      <c r="H2856">
        <v>0.91779999999999995</v>
      </c>
      <c r="I2856">
        <v>0</v>
      </c>
      <c r="J2856" t="s">
        <v>3249</v>
      </c>
    </row>
    <row r="2857" spans="1:10" x14ac:dyDescent="0.2">
      <c r="A2857">
        <v>12629</v>
      </c>
      <c r="B2857">
        <v>0.625</v>
      </c>
      <c r="C2857">
        <v>3</v>
      </c>
      <c r="D2857">
        <v>0.04</v>
      </c>
      <c r="E2857">
        <v>400</v>
      </c>
      <c r="F2857">
        <v>1.2</v>
      </c>
      <c r="G2857">
        <v>0.51619999999999999</v>
      </c>
      <c r="H2857">
        <v>0.61939999999999995</v>
      </c>
      <c r="I2857">
        <v>2.4775999999999999E-2</v>
      </c>
      <c r="J2857" t="s">
        <v>204</v>
      </c>
    </row>
    <row r="2858" spans="1:10" x14ac:dyDescent="0.2">
      <c r="A2858">
        <v>12630</v>
      </c>
      <c r="B2858">
        <v>0.96153846153846156</v>
      </c>
      <c r="C2858">
        <v>2</v>
      </c>
      <c r="E2858">
        <v>260</v>
      </c>
      <c r="F2858">
        <v>1.8460000000000001</v>
      </c>
      <c r="G2858">
        <v>0.46529999999999999</v>
      </c>
      <c r="H2858">
        <v>0.8589</v>
      </c>
      <c r="I2858">
        <v>0</v>
      </c>
      <c r="J2858" t="s">
        <v>3250</v>
      </c>
    </row>
    <row r="2859" spans="1:10" x14ac:dyDescent="0.2">
      <c r="A2859">
        <v>12631</v>
      </c>
      <c r="B2859">
        <v>0.41666666666666669</v>
      </c>
      <c r="C2859">
        <v>1</v>
      </c>
      <c r="E2859">
        <v>600</v>
      </c>
      <c r="F2859">
        <v>0.8</v>
      </c>
      <c r="G2859">
        <v>0.42299999999999999</v>
      </c>
      <c r="H2859">
        <v>0.33839999999999998</v>
      </c>
      <c r="I2859">
        <v>0</v>
      </c>
      <c r="J2859" t="s">
        <v>1751</v>
      </c>
    </row>
    <row r="2860" spans="1:10" x14ac:dyDescent="0.2">
      <c r="A2860">
        <v>12632</v>
      </c>
      <c r="B2860">
        <v>3.5714285714285716</v>
      </c>
      <c r="C2860">
        <v>3</v>
      </c>
      <c r="D2860">
        <v>0.04</v>
      </c>
      <c r="E2860">
        <v>70</v>
      </c>
      <c r="F2860">
        <v>6.8570000000000002</v>
      </c>
      <c r="G2860">
        <v>0.51619999999999999</v>
      </c>
      <c r="H2860">
        <v>3.5396000000000001</v>
      </c>
      <c r="I2860">
        <v>0.14158400000000002</v>
      </c>
      <c r="J2860" t="s">
        <v>259</v>
      </c>
    </row>
    <row r="2861" spans="1:10" x14ac:dyDescent="0.2">
      <c r="A2861">
        <v>12633</v>
      </c>
      <c r="B2861">
        <v>1.3888888888888888</v>
      </c>
      <c r="C2861">
        <v>3</v>
      </c>
      <c r="E2861">
        <v>180</v>
      </c>
      <c r="F2861">
        <v>2.6669999999999998</v>
      </c>
      <c r="G2861">
        <v>0.51619999999999999</v>
      </c>
      <c r="H2861">
        <v>1.3767</v>
      </c>
      <c r="I2861">
        <v>0</v>
      </c>
      <c r="J2861" t="s">
        <v>573</v>
      </c>
    </row>
    <row r="2862" spans="1:10" x14ac:dyDescent="0.2">
      <c r="A2862">
        <v>12634</v>
      </c>
      <c r="B2862">
        <v>1.0416666666666667</v>
      </c>
      <c r="C2862">
        <v>3</v>
      </c>
      <c r="E2862">
        <v>240</v>
      </c>
      <c r="F2862">
        <v>2</v>
      </c>
      <c r="G2862">
        <v>0.51619999999999999</v>
      </c>
      <c r="H2862">
        <v>1.0324</v>
      </c>
      <c r="I2862">
        <v>0</v>
      </c>
      <c r="J2862" t="s">
        <v>1315</v>
      </c>
    </row>
    <row r="2863" spans="1:10" x14ac:dyDescent="0.2">
      <c r="A2863">
        <v>12635</v>
      </c>
      <c r="B2863">
        <v>0.73529411764705888</v>
      </c>
      <c r="C2863">
        <v>3</v>
      </c>
      <c r="E2863">
        <v>340</v>
      </c>
      <c r="F2863">
        <v>1.4119999999999999</v>
      </c>
      <c r="G2863">
        <v>0.51619999999999999</v>
      </c>
      <c r="H2863">
        <v>0.72889999999999999</v>
      </c>
      <c r="I2863">
        <v>0</v>
      </c>
      <c r="J2863" t="s">
        <v>1309</v>
      </c>
    </row>
    <row r="2864" spans="1:10" x14ac:dyDescent="0.2">
      <c r="A2864">
        <v>12636</v>
      </c>
      <c r="B2864">
        <v>1</v>
      </c>
      <c r="C2864">
        <v>3</v>
      </c>
      <c r="E2864">
        <v>250</v>
      </c>
      <c r="F2864">
        <v>1.92</v>
      </c>
      <c r="G2864">
        <v>0.51619999999999999</v>
      </c>
      <c r="H2864">
        <v>0.99109999999999998</v>
      </c>
      <c r="I2864">
        <v>0</v>
      </c>
      <c r="J2864" t="s">
        <v>1209</v>
      </c>
    </row>
    <row r="2865" spans="1:10" x14ac:dyDescent="0.2">
      <c r="A2865">
        <v>12637</v>
      </c>
      <c r="B2865">
        <v>0.75757575757575757</v>
      </c>
      <c r="C2865">
        <v>3</v>
      </c>
      <c r="E2865">
        <v>330</v>
      </c>
      <c r="F2865">
        <v>1.4550000000000001</v>
      </c>
      <c r="G2865">
        <v>0.51619999999999999</v>
      </c>
      <c r="H2865">
        <v>0.75109999999999999</v>
      </c>
      <c r="I2865">
        <v>0</v>
      </c>
      <c r="J2865" t="s">
        <v>3145</v>
      </c>
    </row>
    <row r="2866" spans="1:10" x14ac:dyDescent="0.2">
      <c r="A2866">
        <v>12638</v>
      </c>
      <c r="B2866">
        <v>0.3125</v>
      </c>
      <c r="C2866">
        <v>2</v>
      </c>
      <c r="D2866">
        <v>0.04</v>
      </c>
      <c r="E2866">
        <v>800</v>
      </c>
      <c r="F2866">
        <v>0.6</v>
      </c>
      <c r="G2866">
        <v>0.46529999999999999</v>
      </c>
      <c r="H2866">
        <v>0.2792</v>
      </c>
      <c r="I2866">
        <v>1.1168000000000001E-2</v>
      </c>
      <c r="J2866" t="s">
        <v>1643</v>
      </c>
    </row>
    <row r="2867" spans="1:10" x14ac:dyDescent="0.2">
      <c r="A2867">
        <v>12639</v>
      </c>
      <c r="B2867">
        <v>4.5454545454545459</v>
      </c>
      <c r="C2867">
        <v>3</v>
      </c>
      <c r="D2867">
        <v>0.04</v>
      </c>
      <c r="E2867">
        <v>55</v>
      </c>
      <c r="F2867">
        <v>8.7270000000000003</v>
      </c>
      <c r="G2867">
        <v>0.51619999999999999</v>
      </c>
      <c r="H2867">
        <v>4.5049000000000001</v>
      </c>
      <c r="I2867">
        <v>0.180196</v>
      </c>
      <c r="J2867" t="s">
        <v>1874</v>
      </c>
    </row>
    <row r="2868" spans="1:10" x14ac:dyDescent="0.2">
      <c r="A2868">
        <v>12640</v>
      </c>
      <c r="B2868">
        <v>0.30120481927710846</v>
      </c>
      <c r="C2868">
        <v>2</v>
      </c>
      <c r="D2868">
        <v>0.04</v>
      </c>
      <c r="E2868">
        <v>830</v>
      </c>
      <c r="F2868">
        <v>0.57799999999999996</v>
      </c>
      <c r="G2868">
        <v>0.46529999999999999</v>
      </c>
      <c r="H2868">
        <v>0.26889999999999997</v>
      </c>
      <c r="I2868">
        <v>1.0756E-2</v>
      </c>
      <c r="J2868" t="s">
        <v>759</v>
      </c>
    </row>
    <row r="2869" spans="1:10" x14ac:dyDescent="0.2">
      <c r="A2869">
        <v>12641</v>
      </c>
      <c r="B2869">
        <v>2.0491803278688523</v>
      </c>
      <c r="C2869">
        <v>4</v>
      </c>
      <c r="E2869">
        <v>122</v>
      </c>
      <c r="F2869">
        <v>3.9340000000000002</v>
      </c>
      <c r="G2869">
        <v>0.57530000000000003</v>
      </c>
      <c r="H2869">
        <v>2.2631999999999999</v>
      </c>
      <c r="I2869">
        <v>0</v>
      </c>
      <c r="J2869" t="s">
        <v>3251</v>
      </c>
    </row>
    <row r="2870" spans="1:10" x14ac:dyDescent="0.2">
      <c r="A2870">
        <v>12642</v>
      </c>
      <c r="B2870">
        <v>0.37313432835820898</v>
      </c>
      <c r="C2870">
        <v>3</v>
      </c>
      <c r="E2870">
        <v>670</v>
      </c>
      <c r="F2870">
        <v>0.71599999999999997</v>
      </c>
      <c r="G2870">
        <v>0.51619999999999999</v>
      </c>
      <c r="H2870">
        <v>0.36959999999999998</v>
      </c>
      <c r="I2870">
        <v>0</v>
      </c>
      <c r="J2870" t="s">
        <v>860</v>
      </c>
    </row>
    <row r="2871" spans="1:10" x14ac:dyDescent="0.2">
      <c r="A2871">
        <v>12643</v>
      </c>
      <c r="B2871">
        <v>2.0833333333333335</v>
      </c>
      <c r="C2871">
        <v>2</v>
      </c>
      <c r="E2871">
        <v>120</v>
      </c>
      <c r="F2871">
        <v>4</v>
      </c>
      <c r="G2871">
        <v>0.46529999999999999</v>
      </c>
      <c r="H2871">
        <v>1.8612</v>
      </c>
      <c r="I2871">
        <v>0</v>
      </c>
      <c r="J2871" t="s">
        <v>78</v>
      </c>
    </row>
    <row r="2872" spans="1:10" x14ac:dyDescent="0.2">
      <c r="A2872">
        <v>12644</v>
      </c>
      <c r="B2872">
        <v>0.32894736842105265</v>
      </c>
      <c r="C2872">
        <v>3</v>
      </c>
      <c r="E2872">
        <v>760</v>
      </c>
      <c r="F2872">
        <v>0.63200000000000001</v>
      </c>
      <c r="G2872">
        <v>0.51619999999999999</v>
      </c>
      <c r="H2872">
        <v>0.32619999999999999</v>
      </c>
      <c r="I2872">
        <v>0</v>
      </c>
      <c r="J2872" t="s">
        <v>3203</v>
      </c>
    </row>
    <row r="2873" spans="1:10" x14ac:dyDescent="0.2">
      <c r="A2873">
        <v>12645</v>
      </c>
      <c r="B2873">
        <v>0.83333333333333337</v>
      </c>
      <c r="C2873">
        <v>2</v>
      </c>
      <c r="D2873">
        <v>0.04</v>
      </c>
      <c r="E2873">
        <v>300</v>
      </c>
      <c r="F2873">
        <v>1.6</v>
      </c>
      <c r="G2873">
        <v>0.46529999999999999</v>
      </c>
      <c r="H2873">
        <v>0.74450000000000005</v>
      </c>
      <c r="I2873">
        <v>2.9780000000000001E-2</v>
      </c>
      <c r="J2873" t="s">
        <v>1654</v>
      </c>
    </row>
    <row r="2874" spans="1:10" x14ac:dyDescent="0.2">
      <c r="A2874">
        <v>12646</v>
      </c>
      <c r="B2874">
        <v>0.41666666666666669</v>
      </c>
      <c r="C2874">
        <v>2</v>
      </c>
      <c r="E2874">
        <v>600</v>
      </c>
      <c r="F2874">
        <v>0.8</v>
      </c>
      <c r="G2874">
        <v>0.46529999999999999</v>
      </c>
      <c r="H2874">
        <v>0.37219999999999998</v>
      </c>
      <c r="I2874">
        <v>0</v>
      </c>
      <c r="J2874" t="s">
        <v>1250</v>
      </c>
    </row>
    <row r="2875" spans="1:10" x14ac:dyDescent="0.2">
      <c r="A2875">
        <v>12647</v>
      </c>
      <c r="B2875">
        <v>0.47169811320754718</v>
      </c>
      <c r="C2875">
        <v>3</v>
      </c>
      <c r="E2875">
        <v>530</v>
      </c>
      <c r="F2875">
        <v>0.90600000000000003</v>
      </c>
      <c r="G2875">
        <v>0.51619999999999999</v>
      </c>
      <c r="H2875">
        <v>0.4677</v>
      </c>
      <c r="I2875">
        <v>0</v>
      </c>
      <c r="J2875" t="s">
        <v>1625</v>
      </c>
    </row>
    <row r="2876" spans="1:10" x14ac:dyDescent="0.2">
      <c r="A2876">
        <v>12648</v>
      </c>
      <c r="B2876">
        <v>0.38461538461538464</v>
      </c>
      <c r="C2876">
        <v>4</v>
      </c>
      <c r="E2876">
        <v>650</v>
      </c>
      <c r="F2876">
        <v>0.73799999999999999</v>
      </c>
      <c r="G2876">
        <v>0.57530000000000003</v>
      </c>
      <c r="H2876">
        <v>0.42459999999999998</v>
      </c>
      <c r="I2876">
        <v>0</v>
      </c>
      <c r="J2876" t="s">
        <v>559</v>
      </c>
    </row>
    <row r="2877" spans="1:10" x14ac:dyDescent="0.2">
      <c r="A2877">
        <v>12649</v>
      </c>
      <c r="B2877">
        <v>0.3125</v>
      </c>
      <c r="C2877">
        <v>1</v>
      </c>
      <c r="E2877">
        <v>800</v>
      </c>
      <c r="F2877">
        <v>0.6</v>
      </c>
      <c r="G2877">
        <v>0.42299999999999999</v>
      </c>
      <c r="H2877">
        <v>0.25380000000000003</v>
      </c>
      <c r="I2877">
        <v>0</v>
      </c>
      <c r="J2877" t="s">
        <v>581</v>
      </c>
    </row>
    <row r="2878" spans="1:10" x14ac:dyDescent="0.2">
      <c r="A2878">
        <v>12650</v>
      </c>
      <c r="B2878">
        <v>0.625</v>
      </c>
      <c r="C2878">
        <v>1</v>
      </c>
      <c r="E2878">
        <v>400</v>
      </c>
      <c r="F2878">
        <v>1.2</v>
      </c>
      <c r="G2878">
        <v>0.42299999999999999</v>
      </c>
      <c r="H2878">
        <v>0.50760000000000005</v>
      </c>
      <c r="I2878">
        <v>0</v>
      </c>
      <c r="J2878" t="s">
        <v>1406</v>
      </c>
    </row>
    <row r="2879" spans="1:10" x14ac:dyDescent="0.2">
      <c r="A2879">
        <v>12651</v>
      </c>
      <c r="B2879">
        <v>0.17857142857142858</v>
      </c>
      <c r="C2879">
        <v>1</v>
      </c>
      <c r="E2879">
        <v>1400</v>
      </c>
      <c r="F2879">
        <v>0.34300000000000003</v>
      </c>
      <c r="G2879">
        <v>0.42299999999999999</v>
      </c>
      <c r="H2879">
        <v>0.14510000000000001</v>
      </c>
      <c r="I2879">
        <v>0</v>
      </c>
      <c r="J2879" t="s">
        <v>558</v>
      </c>
    </row>
    <row r="2880" spans="1:10" x14ac:dyDescent="0.2">
      <c r="A2880">
        <v>12652</v>
      </c>
      <c r="B2880">
        <v>0.29411764705882354</v>
      </c>
      <c r="C2880">
        <v>2</v>
      </c>
      <c r="E2880">
        <v>850</v>
      </c>
      <c r="F2880">
        <v>0.56499999999999995</v>
      </c>
      <c r="G2880">
        <v>0.46529999999999999</v>
      </c>
      <c r="H2880">
        <v>0.26290000000000002</v>
      </c>
      <c r="I2880">
        <v>0</v>
      </c>
      <c r="J2880" t="s">
        <v>1405</v>
      </c>
    </row>
    <row r="2881" spans="1:10" x14ac:dyDescent="0.2">
      <c r="A2881">
        <v>12653</v>
      </c>
      <c r="B2881">
        <v>8.3333333333333329E-2</v>
      </c>
      <c r="C2881">
        <v>1</v>
      </c>
      <c r="E2881">
        <v>3000</v>
      </c>
      <c r="F2881">
        <v>0.16</v>
      </c>
      <c r="G2881">
        <v>0.42299999999999999</v>
      </c>
      <c r="H2881">
        <v>6.7699999999999996E-2</v>
      </c>
      <c r="I2881">
        <v>0</v>
      </c>
      <c r="J2881" t="s">
        <v>1407</v>
      </c>
    </row>
    <row r="2882" spans="1:10" x14ac:dyDescent="0.2">
      <c r="A2882">
        <v>12654</v>
      </c>
      <c r="B2882">
        <v>0.41666666666666669</v>
      </c>
      <c r="C2882">
        <v>3</v>
      </c>
      <c r="E2882">
        <v>600</v>
      </c>
      <c r="F2882">
        <v>0.8</v>
      </c>
      <c r="G2882">
        <v>0.51619999999999999</v>
      </c>
      <c r="H2882">
        <v>0.41299999999999998</v>
      </c>
      <c r="I2882">
        <v>0</v>
      </c>
      <c r="J2882" t="s">
        <v>1397</v>
      </c>
    </row>
    <row r="2883" spans="1:10" x14ac:dyDescent="0.2">
      <c r="A2883">
        <v>12701</v>
      </c>
      <c r="B2883">
        <v>1.25</v>
      </c>
      <c r="C2883">
        <v>3</v>
      </c>
      <c r="E2883">
        <v>200</v>
      </c>
      <c r="F2883">
        <v>2.4</v>
      </c>
      <c r="G2883">
        <v>0.51619999999999999</v>
      </c>
      <c r="H2883">
        <v>1.2388999999999999</v>
      </c>
      <c r="I2883">
        <v>0</v>
      </c>
      <c r="J2883" t="s">
        <v>1192</v>
      </c>
    </row>
    <row r="2884" spans="1:10" x14ac:dyDescent="0.2">
      <c r="A2884">
        <v>12702</v>
      </c>
      <c r="B2884">
        <v>0.59523809523809523</v>
      </c>
      <c r="C2884">
        <v>3</v>
      </c>
      <c r="E2884">
        <v>420</v>
      </c>
      <c r="F2884">
        <v>1.143</v>
      </c>
      <c r="G2884">
        <v>0.51619999999999999</v>
      </c>
      <c r="H2884">
        <v>0.59</v>
      </c>
      <c r="I2884">
        <v>0</v>
      </c>
      <c r="J2884" t="s">
        <v>201</v>
      </c>
    </row>
    <row r="2885" spans="1:10" x14ac:dyDescent="0.2">
      <c r="A2885">
        <v>12703</v>
      </c>
      <c r="B2885">
        <v>0.8928571428571429</v>
      </c>
      <c r="C2885">
        <v>1</v>
      </c>
      <c r="E2885">
        <v>280</v>
      </c>
      <c r="F2885">
        <v>1.714</v>
      </c>
      <c r="G2885">
        <v>0.42299999999999999</v>
      </c>
      <c r="H2885">
        <v>0.72499999999999998</v>
      </c>
      <c r="I2885">
        <v>0</v>
      </c>
      <c r="J2885" t="s">
        <v>202</v>
      </c>
    </row>
    <row r="2886" spans="1:10" x14ac:dyDescent="0.2">
      <c r="A2886">
        <v>12704</v>
      </c>
      <c r="B2886">
        <v>0.52083333333333337</v>
      </c>
      <c r="C2886">
        <v>2</v>
      </c>
      <c r="E2886">
        <v>480</v>
      </c>
      <c r="F2886">
        <v>1</v>
      </c>
      <c r="G2886">
        <v>0.46529999999999999</v>
      </c>
      <c r="H2886">
        <v>0.46529999999999999</v>
      </c>
      <c r="I2886">
        <v>0</v>
      </c>
      <c r="J2886" t="s">
        <v>3243</v>
      </c>
    </row>
    <row r="2887" spans="1:10" x14ac:dyDescent="0.2">
      <c r="A2887">
        <v>12705</v>
      </c>
      <c r="B2887">
        <v>0.48076923076923078</v>
      </c>
      <c r="C2887">
        <v>2</v>
      </c>
      <c r="E2887">
        <v>520</v>
      </c>
      <c r="F2887">
        <v>0.92300000000000004</v>
      </c>
      <c r="G2887">
        <v>0.46529999999999999</v>
      </c>
      <c r="H2887">
        <v>0.42949999999999999</v>
      </c>
      <c r="I2887">
        <v>0</v>
      </c>
      <c r="J2887" t="s">
        <v>987</v>
      </c>
    </row>
    <row r="2888" spans="1:10" x14ac:dyDescent="0.2">
      <c r="A2888">
        <v>12706</v>
      </c>
      <c r="B2888">
        <v>0.22727272727272727</v>
      </c>
      <c r="C2888">
        <v>2</v>
      </c>
      <c r="E2888">
        <v>1100</v>
      </c>
      <c r="F2888">
        <v>0.436</v>
      </c>
      <c r="G2888">
        <v>0.46529999999999999</v>
      </c>
      <c r="H2888">
        <v>0.2029</v>
      </c>
      <c r="I2888">
        <v>0</v>
      </c>
      <c r="J2888" t="s">
        <v>988</v>
      </c>
    </row>
    <row r="2889" spans="1:10" x14ac:dyDescent="0.2">
      <c r="A2889">
        <v>12707</v>
      </c>
      <c r="B2889">
        <v>0.78125</v>
      </c>
      <c r="C2889">
        <v>2</v>
      </c>
      <c r="E2889">
        <v>320</v>
      </c>
      <c r="F2889">
        <v>1.5</v>
      </c>
      <c r="G2889">
        <v>0.46529999999999999</v>
      </c>
      <c r="H2889">
        <v>0.69799999999999995</v>
      </c>
      <c r="I2889">
        <v>0</v>
      </c>
      <c r="J2889" t="s">
        <v>873</v>
      </c>
    </row>
    <row r="2890" spans="1:10" x14ac:dyDescent="0.2">
      <c r="A2890">
        <v>12708</v>
      </c>
      <c r="B2890">
        <v>0.65789473684210531</v>
      </c>
      <c r="C2890">
        <v>2</v>
      </c>
      <c r="E2890">
        <v>380</v>
      </c>
      <c r="F2890">
        <v>1.2629999999999999</v>
      </c>
      <c r="G2890">
        <v>0.46529999999999999</v>
      </c>
      <c r="H2890">
        <v>0.5877</v>
      </c>
      <c r="I2890">
        <v>0</v>
      </c>
      <c r="J2890" t="s">
        <v>3146</v>
      </c>
    </row>
    <row r="2891" spans="1:10" x14ac:dyDescent="0.2">
      <c r="A2891">
        <v>12709</v>
      </c>
      <c r="B2891">
        <v>0.3968253968253968</v>
      </c>
      <c r="C2891">
        <v>2</v>
      </c>
      <c r="E2891">
        <v>630</v>
      </c>
      <c r="F2891">
        <v>0.76200000000000001</v>
      </c>
      <c r="G2891">
        <v>0.46529999999999999</v>
      </c>
      <c r="H2891">
        <v>0.35460000000000003</v>
      </c>
      <c r="I2891">
        <v>0</v>
      </c>
      <c r="J2891" t="s">
        <v>1652</v>
      </c>
    </row>
    <row r="2892" spans="1:10" x14ac:dyDescent="0.2">
      <c r="A2892">
        <v>12710</v>
      </c>
      <c r="B2892">
        <v>0.64102564102564108</v>
      </c>
      <c r="C2892">
        <v>2</v>
      </c>
      <c r="E2892">
        <v>390</v>
      </c>
      <c r="F2892">
        <v>1.2310000000000001</v>
      </c>
      <c r="G2892">
        <v>0.46529999999999999</v>
      </c>
      <c r="H2892">
        <v>0.57279999999999998</v>
      </c>
      <c r="I2892">
        <v>0</v>
      </c>
      <c r="J2892" t="s">
        <v>689</v>
      </c>
    </row>
    <row r="2893" spans="1:10" x14ac:dyDescent="0.2">
      <c r="A2893">
        <v>12711</v>
      </c>
      <c r="B2893">
        <v>0.65789473684210531</v>
      </c>
      <c r="C2893">
        <v>2</v>
      </c>
      <c r="E2893">
        <v>380</v>
      </c>
      <c r="F2893">
        <v>1.2629999999999999</v>
      </c>
      <c r="G2893">
        <v>0.46529999999999999</v>
      </c>
      <c r="H2893">
        <v>0.5877</v>
      </c>
      <c r="I2893">
        <v>0</v>
      </c>
      <c r="J2893" t="s">
        <v>3244</v>
      </c>
    </row>
    <row r="2894" spans="1:10" x14ac:dyDescent="0.2">
      <c r="A2894">
        <v>12712</v>
      </c>
      <c r="B2894">
        <v>0.48076923076923078</v>
      </c>
      <c r="C2894">
        <v>2</v>
      </c>
      <c r="E2894">
        <v>520</v>
      </c>
      <c r="F2894">
        <v>0.92300000000000004</v>
      </c>
      <c r="G2894">
        <v>0.46529999999999999</v>
      </c>
      <c r="H2894">
        <v>0.42949999999999999</v>
      </c>
      <c r="I2894">
        <v>0</v>
      </c>
      <c r="J2894" t="s">
        <v>1882</v>
      </c>
    </row>
    <row r="2895" spans="1:10" x14ac:dyDescent="0.2">
      <c r="A2895">
        <v>12713</v>
      </c>
      <c r="B2895">
        <v>1.3157894736842106</v>
      </c>
      <c r="C2895">
        <v>3</v>
      </c>
      <c r="D2895">
        <v>0.04</v>
      </c>
      <c r="E2895">
        <v>190</v>
      </c>
      <c r="F2895">
        <v>2.5259999999999998</v>
      </c>
      <c r="G2895">
        <v>0.51619999999999999</v>
      </c>
      <c r="H2895">
        <v>1.3039000000000001</v>
      </c>
      <c r="I2895">
        <v>5.2156000000000001E-2</v>
      </c>
      <c r="J2895" t="s">
        <v>1883</v>
      </c>
    </row>
    <row r="2896" spans="1:10" x14ac:dyDescent="0.2">
      <c r="A2896">
        <v>12714</v>
      </c>
      <c r="B2896">
        <v>1.4705882352941178</v>
      </c>
      <c r="C2896">
        <v>3</v>
      </c>
      <c r="E2896">
        <v>170</v>
      </c>
      <c r="F2896">
        <v>2.8239999999999998</v>
      </c>
      <c r="G2896">
        <v>0.51619999999999999</v>
      </c>
      <c r="H2896">
        <v>1.4577</v>
      </c>
      <c r="I2896">
        <v>0</v>
      </c>
      <c r="J2896" t="s">
        <v>3245</v>
      </c>
    </row>
    <row r="2897" spans="1:10" x14ac:dyDescent="0.2">
      <c r="A2897">
        <v>12715</v>
      </c>
      <c r="B2897">
        <v>0.8928571428571429</v>
      </c>
      <c r="C2897">
        <v>3</v>
      </c>
      <c r="E2897">
        <v>280</v>
      </c>
      <c r="F2897">
        <v>1.714</v>
      </c>
      <c r="G2897">
        <v>0.51619999999999999</v>
      </c>
      <c r="H2897">
        <v>0.88480000000000003</v>
      </c>
      <c r="I2897">
        <v>0</v>
      </c>
      <c r="J2897" t="s">
        <v>3246</v>
      </c>
    </row>
    <row r="2898" spans="1:10" x14ac:dyDescent="0.2">
      <c r="A2898">
        <v>12716</v>
      </c>
      <c r="B2898">
        <v>0.65789473684210531</v>
      </c>
      <c r="C2898">
        <v>3</v>
      </c>
      <c r="E2898">
        <v>380</v>
      </c>
      <c r="F2898">
        <v>1.2629999999999999</v>
      </c>
      <c r="G2898">
        <v>0.51619999999999999</v>
      </c>
      <c r="H2898">
        <v>0.65200000000000002</v>
      </c>
      <c r="I2898">
        <v>0</v>
      </c>
      <c r="J2898" t="s">
        <v>3247</v>
      </c>
    </row>
    <row r="2899" spans="1:10" x14ac:dyDescent="0.2">
      <c r="A2899">
        <v>12717</v>
      </c>
      <c r="B2899">
        <v>0.3125</v>
      </c>
      <c r="C2899">
        <v>2</v>
      </c>
      <c r="D2899">
        <v>0.04</v>
      </c>
      <c r="E2899">
        <v>800</v>
      </c>
      <c r="F2899">
        <v>0.6</v>
      </c>
      <c r="G2899">
        <v>0.46529999999999999</v>
      </c>
      <c r="H2899">
        <v>0.2792</v>
      </c>
      <c r="I2899">
        <v>1.1168000000000001E-2</v>
      </c>
      <c r="J2899" t="s">
        <v>1161</v>
      </c>
    </row>
    <row r="2900" spans="1:10" x14ac:dyDescent="0.2">
      <c r="A2900">
        <v>12718</v>
      </c>
      <c r="B2900">
        <v>0.52083333333333337</v>
      </c>
      <c r="C2900">
        <v>3</v>
      </c>
      <c r="E2900">
        <v>480</v>
      </c>
      <c r="F2900">
        <v>1</v>
      </c>
      <c r="G2900">
        <v>0.51619999999999999</v>
      </c>
      <c r="H2900">
        <v>0.51619999999999999</v>
      </c>
      <c r="I2900">
        <v>0</v>
      </c>
      <c r="J2900" t="s">
        <v>533</v>
      </c>
    </row>
    <row r="2901" spans="1:10" x14ac:dyDescent="0.2">
      <c r="A2901">
        <v>12719</v>
      </c>
      <c r="B2901">
        <v>0.69444444444444442</v>
      </c>
      <c r="C2901">
        <v>2</v>
      </c>
      <c r="E2901">
        <v>360</v>
      </c>
      <c r="F2901">
        <v>1.333</v>
      </c>
      <c r="G2901">
        <v>0.46529999999999999</v>
      </c>
      <c r="H2901">
        <v>0.62019999999999997</v>
      </c>
      <c r="I2901">
        <v>0</v>
      </c>
      <c r="J2901" t="s">
        <v>429</v>
      </c>
    </row>
    <row r="2902" spans="1:10" x14ac:dyDescent="0.2">
      <c r="A2902">
        <v>12720</v>
      </c>
      <c r="B2902">
        <v>0.6097560975609756</v>
      </c>
      <c r="C2902">
        <v>2</v>
      </c>
      <c r="D2902">
        <v>0.04</v>
      </c>
      <c r="E2902">
        <v>410</v>
      </c>
      <c r="F2902">
        <v>1.171</v>
      </c>
      <c r="G2902">
        <v>0.46529999999999999</v>
      </c>
      <c r="H2902">
        <v>0.54490000000000005</v>
      </c>
      <c r="I2902">
        <v>2.1796000000000003E-2</v>
      </c>
      <c r="J2902" t="s">
        <v>430</v>
      </c>
    </row>
    <row r="2903" spans="1:10" x14ac:dyDescent="0.2">
      <c r="A2903">
        <v>12721</v>
      </c>
      <c r="B2903">
        <v>0.38461538461538464</v>
      </c>
      <c r="C2903">
        <v>3</v>
      </c>
      <c r="E2903">
        <v>650</v>
      </c>
      <c r="F2903">
        <v>0.73799999999999999</v>
      </c>
      <c r="G2903">
        <v>0.51619999999999999</v>
      </c>
      <c r="H2903">
        <v>0.38100000000000001</v>
      </c>
      <c r="I2903">
        <v>0</v>
      </c>
      <c r="J2903" t="s">
        <v>260</v>
      </c>
    </row>
    <row r="2904" spans="1:10" x14ac:dyDescent="0.2">
      <c r="A2904">
        <v>12722</v>
      </c>
      <c r="B2904">
        <v>0.29411764705882354</v>
      </c>
      <c r="C2904">
        <v>1</v>
      </c>
      <c r="E2904">
        <v>850</v>
      </c>
      <c r="F2904">
        <v>0.56499999999999995</v>
      </c>
      <c r="G2904">
        <v>0.42299999999999999</v>
      </c>
      <c r="H2904">
        <v>0.23899999999999999</v>
      </c>
      <c r="I2904">
        <v>0</v>
      </c>
      <c r="J2904" t="s">
        <v>321</v>
      </c>
    </row>
    <row r="2905" spans="1:10" x14ac:dyDescent="0.2">
      <c r="A2905">
        <v>12723</v>
      </c>
      <c r="B2905">
        <v>0.35714285714285715</v>
      </c>
      <c r="C2905">
        <v>2</v>
      </c>
      <c r="E2905">
        <v>700</v>
      </c>
      <c r="F2905">
        <v>0.68600000000000005</v>
      </c>
      <c r="G2905">
        <v>0.46529999999999999</v>
      </c>
      <c r="H2905">
        <v>0.31919999999999998</v>
      </c>
      <c r="I2905">
        <v>0</v>
      </c>
      <c r="J2905" t="s">
        <v>3248</v>
      </c>
    </row>
    <row r="2906" spans="1:10" x14ac:dyDescent="0.2">
      <c r="A2906">
        <v>12724</v>
      </c>
      <c r="B2906">
        <v>1.25</v>
      </c>
      <c r="C2906">
        <v>2</v>
      </c>
      <c r="E2906">
        <v>200</v>
      </c>
      <c r="F2906">
        <v>2.4</v>
      </c>
      <c r="G2906">
        <v>0.46529999999999999</v>
      </c>
      <c r="H2906">
        <v>1.1167</v>
      </c>
      <c r="I2906">
        <v>0</v>
      </c>
      <c r="J2906" t="s">
        <v>1162</v>
      </c>
    </row>
    <row r="2907" spans="1:10" x14ac:dyDescent="0.2">
      <c r="A2907">
        <v>12725</v>
      </c>
      <c r="B2907">
        <v>0.92592592592592593</v>
      </c>
      <c r="C2907">
        <v>2</v>
      </c>
      <c r="D2907">
        <v>0.04</v>
      </c>
      <c r="E2907">
        <v>270</v>
      </c>
      <c r="F2907">
        <v>1.778</v>
      </c>
      <c r="G2907">
        <v>0.46529999999999999</v>
      </c>
      <c r="H2907">
        <v>0.82730000000000004</v>
      </c>
      <c r="I2907">
        <v>3.3092000000000003E-2</v>
      </c>
      <c r="J2907" t="s">
        <v>789</v>
      </c>
    </row>
    <row r="2908" spans="1:10" x14ac:dyDescent="0.2">
      <c r="A2908">
        <v>12726</v>
      </c>
      <c r="B2908">
        <v>1</v>
      </c>
      <c r="C2908">
        <v>3</v>
      </c>
      <c r="E2908">
        <v>250</v>
      </c>
      <c r="F2908">
        <v>1.92</v>
      </c>
      <c r="G2908">
        <v>0.51619999999999999</v>
      </c>
      <c r="H2908">
        <v>0.99109999999999998</v>
      </c>
      <c r="I2908">
        <v>0</v>
      </c>
      <c r="J2908" t="s">
        <v>1202</v>
      </c>
    </row>
    <row r="2909" spans="1:10" x14ac:dyDescent="0.2">
      <c r="A2909">
        <v>12727</v>
      </c>
      <c r="B2909">
        <v>0.96153846153846156</v>
      </c>
      <c r="C2909">
        <v>3</v>
      </c>
      <c r="D2909">
        <v>0.04</v>
      </c>
      <c r="E2909">
        <v>260</v>
      </c>
      <c r="F2909">
        <v>1.8460000000000001</v>
      </c>
      <c r="G2909">
        <v>0.51619999999999999</v>
      </c>
      <c r="H2909">
        <v>0.95289999999999997</v>
      </c>
      <c r="I2909">
        <v>3.8115999999999997E-2</v>
      </c>
      <c r="J2909" t="s">
        <v>424</v>
      </c>
    </row>
    <row r="2910" spans="1:10" x14ac:dyDescent="0.2">
      <c r="A2910">
        <v>12728</v>
      </c>
      <c r="B2910">
        <v>0.92592592592592593</v>
      </c>
      <c r="C2910">
        <v>3</v>
      </c>
      <c r="E2910">
        <v>270</v>
      </c>
      <c r="F2910">
        <v>1.778</v>
      </c>
      <c r="G2910">
        <v>0.51619999999999999</v>
      </c>
      <c r="H2910">
        <v>0.91779999999999995</v>
      </c>
      <c r="I2910">
        <v>0</v>
      </c>
      <c r="J2910" t="s">
        <v>3249</v>
      </c>
    </row>
    <row r="2911" spans="1:10" x14ac:dyDescent="0.2">
      <c r="A2911">
        <v>12729</v>
      </c>
      <c r="B2911">
        <v>0.625</v>
      </c>
      <c r="C2911">
        <v>3</v>
      </c>
      <c r="D2911">
        <v>0.04</v>
      </c>
      <c r="E2911">
        <v>400</v>
      </c>
      <c r="F2911">
        <v>1.2</v>
      </c>
      <c r="G2911">
        <v>0.51619999999999999</v>
      </c>
      <c r="H2911">
        <v>0.61939999999999995</v>
      </c>
      <c r="I2911">
        <v>2.4775999999999999E-2</v>
      </c>
      <c r="J2911" t="s">
        <v>204</v>
      </c>
    </row>
    <row r="2912" spans="1:10" x14ac:dyDescent="0.2">
      <c r="A2912">
        <v>12730</v>
      </c>
      <c r="B2912">
        <v>0.96153846153846156</v>
      </c>
      <c r="C2912">
        <v>2</v>
      </c>
      <c r="E2912">
        <v>260</v>
      </c>
      <c r="F2912">
        <v>1.8460000000000001</v>
      </c>
      <c r="G2912">
        <v>0.46529999999999999</v>
      </c>
      <c r="H2912">
        <v>0.8589</v>
      </c>
      <c r="I2912">
        <v>0</v>
      </c>
      <c r="J2912" t="s">
        <v>3250</v>
      </c>
    </row>
    <row r="2913" spans="1:10" x14ac:dyDescent="0.2">
      <c r="A2913">
        <v>12731</v>
      </c>
      <c r="B2913">
        <v>0.41666666666666669</v>
      </c>
      <c r="C2913">
        <v>1</v>
      </c>
      <c r="E2913">
        <v>600</v>
      </c>
      <c r="F2913">
        <v>0.8</v>
      </c>
      <c r="G2913">
        <v>0.42299999999999999</v>
      </c>
      <c r="H2913">
        <v>0.33839999999999998</v>
      </c>
      <c r="I2913">
        <v>0</v>
      </c>
      <c r="J2913" t="s">
        <v>1751</v>
      </c>
    </row>
    <row r="2914" spans="1:10" x14ac:dyDescent="0.2">
      <c r="A2914">
        <v>12732</v>
      </c>
      <c r="B2914">
        <v>3.5714285714285716</v>
      </c>
      <c r="C2914">
        <v>3</v>
      </c>
      <c r="D2914">
        <v>0.04</v>
      </c>
      <c r="E2914">
        <v>70</v>
      </c>
      <c r="F2914">
        <v>6.8570000000000002</v>
      </c>
      <c r="G2914">
        <v>0.51619999999999999</v>
      </c>
      <c r="H2914">
        <v>3.5396000000000001</v>
      </c>
      <c r="I2914">
        <v>0.14158400000000002</v>
      </c>
      <c r="J2914" t="s">
        <v>259</v>
      </c>
    </row>
    <row r="2915" spans="1:10" x14ac:dyDescent="0.2">
      <c r="A2915">
        <v>12733</v>
      </c>
      <c r="B2915">
        <v>1.3888888888888888</v>
      </c>
      <c r="C2915">
        <v>3</v>
      </c>
      <c r="E2915">
        <v>180</v>
      </c>
      <c r="F2915">
        <v>2.6669999999999998</v>
      </c>
      <c r="G2915">
        <v>0.51619999999999999</v>
      </c>
      <c r="H2915">
        <v>1.3767</v>
      </c>
      <c r="I2915">
        <v>0</v>
      </c>
      <c r="J2915" t="s">
        <v>573</v>
      </c>
    </row>
    <row r="2916" spans="1:10" x14ac:dyDescent="0.2">
      <c r="A2916">
        <v>12734</v>
      </c>
      <c r="B2916">
        <v>1.0416666666666667</v>
      </c>
      <c r="C2916">
        <v>3</v>
      </c>
      <c r="E2916">
        <v>240</v>
      </c>
      <c r="F2916">
        <v>2</v>
      </c>
      <c r="G2916">
        <v>0.51619999999999999</v>
      </c>
      <c r="H2916">
        <v>1.0324</v>
      </c>
      <c r="I2916">
        <v>0</v>
      </c>
      <c r="J2916" t="s">
        <v>1315</v>
      </c>
    </row>
    <row r="2917" spans="1:10" x14ac:dyDescent="0.2">
      <c r="A2917">
        <v>12735</v>
      </c>
      <c r="B2917">
        <v>0.73529411764705888</v>
      </c>
      <c r="C2917">
        <v>3</v>
      </c>
      <c r="E2917">
        <v>340</v>
      </c>
      <c r="F2917">
        <v>1.4119999999999999</v>
      </c>
      <c r="G2917">
        <v>0.51619999999999999</v>
      </c>
      <c r="H2917">
        <v>0.72889999999999999</v>
      </c>
      <c r="I2917">
        <v>0</v>
      </c>
      <c r="J2917" t="s">
        <v>1309</v>
      </c>
    </row>
    <row r="2918" spans="1:10" x14ac:dyDescent="0.2">
      <c r="A2918">
        <v>12736</v>
      </c>
      <c r="B2918">
        <v>1</v>
      </c>
      <c r="C2918">
        <v>3</v>
      </c>
      <c r="E2918">
        <v>250</v>
      </c>
      <c r="F2918">
        <v>1.92</v>
      </c>
      <c r="G2918">
        <v>0.51619999999999999</v>
      </c>
      <c r="H2918">
        <v>0.99109999999999998</v>
      </c>
      <c r="I2918">
        <v>0</v>
      </c>
      <c r="J2918" t="s">
        <v>1209</v>
      </c>
    </row>
    <row r="2919" spans="1:10" x14ac:dyDescent="0.2">
      <c r="A2919">
        <v>12737</v>
      </c>
      <c r="B2919">
        <v>0.75757575757575757</v>
      </c>
      <c r="C2919">
        <v>3</v>
      </c>
      <c r="E2919">
        <v>330</v>
      </c>
      <c r="F2919">
        <v>1.4550000000000001</v>
      </c>
      <c r="G2919">
        <v>0.51619999999999999</v>
      </c>
      <c r="H2919">
        <v>0.75109999999999999</v>
      </c>
      <c r="I2919">
        <v>0</v>
      </c>
      <c r="J2919" t="s">
        <v>3145</v>
      </c>
    </row>
    <row r="2920" spans="1:10" x14ac:dyDescent="0.2">
      <c r="A2920">
        <v>12738</v>
      </c>
      <c r="B2920">
        <v>0.3125</v>
      </c>
      <c r="C2920">
        <v>2</v>
      </c>
      <c r="D2920">
        <v>0.04</v>
      </c>
      <c r="E2920">
        <v>800</v>
      </c>
      <c r="F2920">
        <v>0.6</v>
      </c>
      <c r="G2920">
        <v>0.46529999999999999</v>
      </c>
      <c r="H2920">
        <v>0.2792</v>
      </c>
      <c r="I2920">
        <v>1.1168000000000001E-2</v>
      </c>
      <c r="J2920" t="s">
        <v>1643</v>
      </c>
    </row>
    <row r="2921" spans="1:10" x14ac:dyDescent="0.2">
      <c r="A2921">
        <v>12739</v>
      </c>
      <c r="B2921">
        <v>4.5454545454545459</v>
      </c>
      <c r="C2921">
        <v>3</v>
      </c>
      <c r="D2921">
        <v>0.04</v>
      </c>
      <c r="E2921">
        <v>55</v>
      </c>
      <c r="F2921">
        <v>8.7270000000000003</v>
      </c>
      <c r="G2921">
        <v>0.51619999999999999</v>
      </c>
      <c r="H2921">
        <v>4.5049000000000001</v>
      </c>
      <c r="I2921">
        <v>0.180196</v>
      </c>
      <c r="J2921" t="s">
        <v>1874</v>
      </c>
    </row>
    <row r="2922" spans="1:10" x14ac:dyDescent="0.2">
      <c r="A2922">
        <v>12740</v>
      </c>
      <c r="B2922">
        <v>0.30120481927710846</v>
      </c>
      <c r="C2922">
        <v>2</v>
      </c>
      <c r="D2922">
        <v>0.04</v>
      </c>
      <c r="E2922">
        <v>830</v>
      </c>
      <c r="F2922">
        <v>0.57799999999999996</v>
      </c>
      <c r="G2922">
        <v>0.46529999999999999</v>
      </c>
      <c r="H2922">
        <v>0.26889999999999997</v>
      </c>
      <c r="I2922">
        <v>1.0756E-2</v>
      </c>
      <c r="J2922" t="s">
        <v>759</v>
      </c>
    </row>
    <row r="2923" spans="1:10" x14ac:dyDescent="0.2">
      <c r="A2923">
        <v>12741</v>
      </c>
      <c r="B2923">
        <v>2.0491803278688523</v>
      </c>
      <c r="C2923">
        <v>4</v>
      </c>
      <c r="E2923">
        <v>122</v>
      </c>
      <c r="F2923">
        <v>3.9340000000000002</v>
      </c>
      <c r="G2923">
        <v>0.57530000000000003</v>
      </c>
      <c r="H2923">
        <v>2.2631999999999999</v>
      </c>
      <c r="I2923">
        <v>0</v>
      </c>
      <c r="J2923" t="s">
        <v>1186</v>
      </c>
    </row>
    <row r="2924" spans="1:10" x14ac:dyDescent="0.2">
      <c r="A2924">
        <v>12742</v>
      </c>
      <c r="B2924">
        <v>0.37313432835820898</v>
      </c>
      <c r="C2924">
        <v>3</v>
      </c>
      <c r="E2924">
        <v>670</v>
      </c>
      <c r="F2924">
        <v>0.71599999999999997</v>
      </c>
      <c r="G2924">
        <v>0.51619999999999999</v>
      </c>
      <c r="H2924">
        <v>0.36959999999999998</v>
      </c>
      <c r="I2924">
        <v>0</v>
      </c>
      <c r="J2924" t="s">
        <v>860</v>
      </c>
    </row>
    <row r="2925" spans="1:10" x14ac:dyDescent="0.2">
      <c r="A2925">
        <v>12743</v>
      </c>
      <c r="B2925">
        <v>2.0833333333333335</v>
      </c>
      <c r="C2925">
        <v>2</v>
      </c>
      <c r="E2925">
        <v>120</v>
      </c>
      <c r="F2925">
        <v>4</v>
      </c>
      <c r="G2925">
        <v>0.46529999999999999</v>
      </c>
      <c r="H2925">
        <v>1.8612</v>
      </c>
      <c r="I2925">
        <v>0</v>
      </c>
      <c r="J2925" t="s">
        <v>78</v>
      </c>
    </row>
    <row r="2926" spans="1:10" x14ac:dyDescent="0.2">
      <c r="A2926">
        <v>12744</v>
      </c>
      <c r="B2926">
        <v>0.32894736842105265</v>
      </c>
      <c r="C2926">
        <v>3</v>
      </c>
      <c r="E2926">
        <v>760</v>
      </c>
      <c r="F2926">
        <v>0.63200000000000001</v>
      </c>
      <c r="G2926">
        <v>0.51619999999999999</v>
      </c>
      <c r="H2926">
        <v>0.32619999999999999</v>
      </c>
      <c r="I2926">
        <v>0</v>
      </c>
      <c r="J2926" t="s">
        <v>3203</v>
      </c>
    </row>
    <row r="2927" spans="1:10" x14ac:dyDescent="0.2">
      <c r="A2927">
        <v>12745</v>
      </c>
      <c r="B2927">
        <v>0.83333333333333337</v>
      </c>
      <c r="C2927">
        <v>2</v>
      </c>
      <c r="D2927">
        <v>0.04</v>
      </c>
      <c r="E2927">
        <v>300</v>
      </c>
      <c r="F2927">
        <v>1.6</v>
      </c>
      <c r="G2927">
        <v>0.46529999999999999</v>
      </c>
      <c r="H2927">
        <v>0.74450000000000005</v>
      </c>
      <c r="I2927">
        <v>2.9780000000000001E-2</v>
      </c>
      <c r="J2927" t="s">
        <v>1654</v>
      </c>
    </row>
    <row r="2928" spans="1:10" x14ac:dyDescent="0.2">
      <c r="A2928">
        <v>12746</v>
      </c>
      <c r="B2928">
        <v>0.41666666666666669</v>
      </c>
      <c r="C2928">
        <v>2</v>
      </c>
      <c r="E2928">
        <v>600</v>
      </c>
      <c r="F2928">
        <v>0.8</v>
      </c>
      <c r="G2928">
        <v>0.46529999999999999</v>
      </c>
      <c r="H2928">
        <v>0.37219999999999998</v>
      </c>
      <c r="I2928">
        <v>0</v>
      </c>
      <c r="J2928" t="s">
        <v>1250</v>
      </c>
    </row>
    <row r="2929" spans="1:10" x14ac:dyDescent="0.2">
      <c r="A2929">
        <v>12747</v>
      </c>
      <c r="B2929">
        <v>0.47169811320754718</v>
      </c>
      <c r="C2929">
        <v>3</v>
      </c>
      <c r="E2929">
        <v>530</v>
      </c>
      <c r="F2929">
        <v>0.90600000000000003</v>
      </c>
      <c r="G2929">
        <v>0.51619999999999999</v>
      </c>
      <c r="H2929">
        <v>0.4677</v>
      </c>
      <c r="I2929">
        <v>0</v>
      </c>
      <c r="J2929" t="s">
        <v>1625</v>
      </c>
    </row>
    <row r="2930" spans="1:10" x14ac:dyDescent="0.2">
      <c r="A2930">
        <v>12748</v>
      </c>
      <c r="B2930">
        <v>0.38461538461538464</v>
      </c>
      <c r="C2930">
        <v>4</v>
      </c>
      <c r="E2930">
        <v>650</v>
      </c>
      <c r="F2930">
        <v>0.73799999999999999</v>
      </c>
      <c r="G2930">
        <v>0.57530000000000003</v>
      </c>
      <c r="H2930">
        <v>0.42459999999999998</v>
      </c>
      <c r="I2930">
        <v>0</v>
      </c>
      <c r="J2930" t="s">
        <v>559</v>
      </c>
    </row>
    <row r="2931" spans="1:10" x14ac:dyDescent="0.2">
      <c r="A2931">
        <v>12749</v>
      </c>
      <c r="B2931">
        <v>0.3125</v>
      </c>
      <c r="C2931">
        <v>1</v>
      </c>
      <c r="E2931">
        <v>800</v>
      </c>
      <c r="F2931">
        <v>0.6</v>
      </c>
      <c r="G2931">
        <v>0.42299999999999999</v>
      </c>
      <c r="H2931">
        <v>0.25380000000000003</v>
      </c>
      <c r="I2931">
        <v>0</v>
      </c>
      <c r="J2931" t="s">
        <v>581</v>
      </c>
    </row>
    <row r="2932" spans="1:10" x14ac:dyDescent="0.2">
      <c r="A2932">
        <v>12750</v>
      </c>
      <c r="B2932">
        <v>0.625</v>
      </c>
      <c r="C2932">
        <v>1</v>
      </c>
      <c r="E2932">
        <v>400</v>
      </c>
      <c r="F2932">
        <v>1.2</v>
      </c>
      <c r="G2932">
        <v>0.42299999999999999</v>
      </c>
      <c r="H2932">
        <v>0.50760000000000005</v>
      </c>
      <c r="I2932">
        <v>0</v>
      </c>
      <c r="J2932" t="s">
        <v>1406</v>
      </c>
    </row>
    <row r="2933" spans="1:10" x14ac:dyDescent="0.2">
      <c r="A2933">
        <v>12751</v>
      </c>
      <c r="B2933">
        <v>0.17857142857142858</v>
      </c>
      <c r="C2933">
        <v>1</v>
      </c>
      <c r="E2933">
        <v>1400</v>
      </c>
      <c r="F2933">
        <v>0.34300000000000003</v>
      </c>
      <c r="G2933">
        <v>0.42299999999999999</v>
      </c>
      <c r="H2933">
        <v>0.14510000000000001</v>
      </c>
      <c r="I2933">
        <v>0</v>
      </c>
      <c r="J2933" t="s">
        <v>558</v>
      </c>
    </row>
    <row r="2934" spans="1:10" x14ac:dyDescent="0.2">
      <c r="A2934">
        <v>12752</v>
      </c>
      <c r="B2934">
        <v>0.29411764705882354</v>
      </c>
      <c r="C2934">
        <v>2</v>
      </c>
      <c r="E2934">
        <v>850</v>
      </c>
      <c r="F2934">
        <v>0.56499999999999995</v>
      </c>
      <c r="G2934">
        <v>0.46529999999999999</v>
      </c>
      <c r="H2934">
        <v>0.26290000000000002</v>
      </c>
      <c r="I2934">
        <v>0</v>
      </c>
      <c r="J2934" t="s">
        <v>1405</v>
      </c>
    </row>
    <row r="2935" spans="1:10" x14ac:dyDescent="0.2">
      <c r="A2935">
        <v>12753</v>
      </c>
      <c r="B2935">
        <v>8.3333333333333329E-2</v>
      </c>
      <c r="C2935">
        <v>1</v>
      </c>
      <c r="E2935">
        <v>3000</v>
      </c>
      <c r="F2935">
        <v>0.16</v>
      </c>
      <c r="G2935">
        <v>0.42299999999999999</v>
      </c>
      <c r="H2935">
        <v>6.7699999999999996E-2</v>
      </c>
      <c r="I2935">
        <v>0</v>
      </c>
      <c r="J2935" t="s">
        <v>1407</v>
      </c>
    </row>
    <row r="2936" spans="1:10" x14ac:dyDescent="0.2">
      <c r="A2936">
        <v>12754</v>
      </c>
      <c r="B2936">
        <v>0.41666666666666669</v>
      </c>
      <c r="C2936">
        <v>3</v>
      </c>
      <c r="E2936">
        <v>600</v>
      </c>
      <c r="F2936">
        <v>0.8</v>
      </c>
      <c r="G2936">
        <v>0.51619999999999999</v>
      </c>
      <c r="H2936">
        <v>0.41299999999999998</v>
      </c>
      <c r="I2936">
        <v>0</v>
      </c>
      <c r="J2936" t="s">
        <v>1397</v>
      </c>
    </row>
    <row r="2937" spans="1:10" x14ac:dyDescent="0.2">
      <c r="A2937">
        <v>12801</v>
      </c>
      <c r="B2937">
        <v>1.25</v>
      </c>
      <c r="C2937">
        <v>3</v>
      </c>
      <c r="E2937">
        <v>200</v>
      </c>
      <c r="F2937">
        <v>2.4</v>
      </c>
      <c r="G2937">
        <v>0.51619999999999999</v>
      </c>
      <c r="H2937">
        <v>1.2388999999999999</v>
      </c>
      <c r="I2937">
        <v>0</v>
      </c>
      <c r="J2937" t="s">
        <v>1737</v>
      </c>
    </row>
    <row r="2938" spans="1:10" x14ac:dyDescent="0.2">
      <c r="A2938">
        <v>12802</v>
      </c>
      <c r="B2938">
        <v>0.59523809523809523</v>
      </c>
      <c r="C2938">
        <v>3</v>
      </c>
      <c r="E2938">
        <v>420</v>
      </c>
      <c r="F2938">
        <v>1.143</v>
      </c>
      <c r="G2938">
        <v>0.51619999999999999</v>
      </c>
      <c r="H2938">
        <v>0.59</v>
      </c>
      <c r="I2938">
        <v>0</v>
      </c>
      <c r="J2938" t="s">
        <v>531</v>
      </c>
    </row>
    <row r="2939" spans="1:10" x14ac:dyDescent="0.2">
      <c r="A2939">
        <v>12803</v>
      </c>
      <c r="B2939">
        <v>0.75757575757575757</v>
      </c>
      <c r="C2939">
        <v>1</v>
      </c>
      <c r="E2939">
        <v>330</v>
      </c>
      <c r="F2939">
        <v>1.4550000000000001</v>
      </c>
      <c r="G2939">
        <v>0.42299999999999999</v>
      </c>
      <c r="H2939">
        <v>0.61550000000000005</v>
      </c>
      <c r="I2939">
        <v>0</v>
      </c>
      <c r="J2939" t="s">
        <v>202</v>
      </c>
    </row>
    <row r="2940" spans="1:10" x14ac:dyDescent="0.2">
      <c r="A2940">
        <v>12804</v>
      </c>
      <c r="B2940">
        <v>0.92592592592592593</v>
      </c>
      <c r="C2940">
        <v>2</v>
      </c>
      <c r="E2940">
        <v>270</v>
      </c>
      <c r="F2940">
        <v>1.778</v>
      </c>
      <c r="G2940">
        <v>0.46529999999999999</v>
      </c>
      <c r="H2940">
        <v>0.82730000000000004</v>
      </c>
      <c r="I2940">
        <v>0</v>
      </c>
      <c r="J2940" t="s">
        <v>1189</v>
      </c>
    </row>
    <row r="2941" spans="1:10" x14ac:dyDescent="0.2">
      <c r="A2941">
        <v>12805</v>
      </c>
      <c r="B2941">
        <v>0.53191489361702127</v>
      </c>
      <c r="C2941">
        <v>2</v>
      </c>
      <c r="E2941">
        <v>470</v>
      </c>
      <c r="F2941">
        <v>1.0209999999999999</v>
      </c>
      <c r="G2941">
        <v>0.46529999999999999</v>
      </c>
      <c r="H2941">
        <v>0.47510000000000002</v>
      </c>
      <c r="I2941">
        <v>0</v>
      </c>
      <c r="J2941" t="s">
        <v>1182</v>
      </c>
    </row>
    <row r="2942" spans="1:10" x14ac:dyDescent="0.2">
      <c r="A2942">
        <v>12806</v>
      </c>
      <c r="B2942">
        <v>0.64102564102564108</v>
      </c>
      <c r="C2942">
        <v>2</v>
      </c>
      <c r="E2942">
        <v>390</v>
      </c>
      <c r="F2942">
        <v>1.2310000000000001</v>
      </c>
      <c r="G2942">
        <v>0.46529999999999999</v>
      </c>
      <c r="H2942">
        <v>0.57279999999999998</v>
      </c>
      <c r="I2942">
        <v>0</v>
      </c>
      <c r="J2942" t="s">
        <v>689</v>
      </c>
    </row>
    <row r="2943" spans="1:10" x14ac:dyDescent="0.2">
      <c r="A2943">
        <v>12807</v>
      </c>
      <c r="B2943">
        <v>0.48076923076923078</v>
      </c>
      <c r="C2943">
        <v>2</v>
      </c>
      <c r="E2943">
        <v>520</v>
      </c>
      <c r="F2943">
        <v>0.92300000000000004</v>
      </c>
      <c r="G2943">
        <v>0.46529999999999999</v>
      </c>
      <c r="H2943">
        <v>0.42949999999999999</v>
      </c>
      <c r="I2943">
        <v>0</v>
      </c>
      <c r="J2943" t="s">
        <v>1882</v>
      </c>
    </row>
    <row r="2944" spans="1:10" x14ac:dyDescent="0.2">
      <c r="A2944">
        <v>12808</v>
      </c>
      <c r="B2944">
        <v>0.22727272727272727</v>
      </c>
      <c r="C2944">
        <v>2</v>
      </c>
      <c r="E2944">
        <v>1100</v>
      </c>
      <c r="F2944">
        <v>0.436</v>
      </c>
      <c r="G2944">
        <v>0.46529999999999999</v>
      </c>
      <c r="H2944">
        <v>0.2029</v>
      </c>
      <c r="I2944">
        <v>0</v>
      </c>
      <c r="J2944" t="s">
        <v>988</v>
      </c>
    </row>
    <row r="2945" spans="1:10" x14ac:dyDescent="0.2">
      <c r="A2945">
        <v>12809</v>
      </c>
      <c r="B2945">
        <v>0.55555555555555558</v>
      </c>
      <c r="C2945">
        <v>2</v>
      </c>
      <c r="E2945">
        <v>450</v>
      </c>
      <c r="F2945">
        <v>1.0669999999999999</v>
      </c>
      <c r="G2945">
        <v>0.46529999999999999</v>
      </c>
      <c r="H2945">
        <v>0.4965</v>
      </c>
      <c r="I2945">
        <v>0</v>
      </c>
      <c r="J2945" t="s">
        <v>1439</v>
      </c>
    </row>
    <row r="2946" spans="1:10" x14ac:dyDescent="0.2">
      <c r="A2946">
        <v>12810</v>
      </c>
      <c r="B2946">
        <v>0.32894736842105265</v>
      </c>
      <c r="C2946">
        <v>3</v>
      </c>
      <c r="E2946">
        <v>760</v>
      </c>
      <c r="F2946">
        <v>0.63200000000000001</v>
      </c>
      <c r="G2946">
        <v>0.51619999999999999</v>
      </c>
      <c r="H2946">
        <v>0.32619999999999999</v>
      </c>
      <c r="I2946">
        <v>0</v>
      </c>
      <c r="J2946" t="s">
        <v>3203</v>
      </c>
    </row>
    <row r="2947" spans="1:10" x14ac:dyDescent="0.2">
      <c r="A2947">
        <v>12811</v>
      </c>
      <c r="B2947">
        <v>0.64102564102564108</v>
      </c>
      <c r="C2947">
        <v>2</v>
      </c>
      <c r="D2947">
        <v>0.04</v>
      </c>
      <c r="E2947">
        <v>390</v>
      </c>
      <c r="F2947">
        <v>1.2310000000000001</v>
      </c>
      <c r="G2947">
        <v>0.46529999999999999</v>
      </c>
      <c r="H2947">
        <v>0.57279999999999998</v>
      </c>
      <c r="I2947">
        <v>2.2911999999999998E-2</v>
      </c>
      <c r="J2947" t="s">
        <v>3252</v>
      </c>
    </row>
    <row r="2948" spans="1:10" x14ac:dyDescent="0.2">
      <c r="A2948">
        <v>12812</v>
      </c>
      <c r="B2948">
        <v>0.92592592592592593</v>
      </c>
      <c r="C2948">
        <v>3</v>
      </c>
      <c r="E2948">
        <v>270</v>
      </c>
      <c r="F2948">
        <v>1.778</v>
      </c>
      <c r="G2948">
        <v>0.51619999999999999</v>
      </c>
      <c r="H2948">
        <v>0.91779999999999995</v>
      </c>
      <c r="I2948">
        <v>0</v>
      </c>
      <c r="J2948" t="s">
        <v>3253</v>
      </c>
    </row>
    <row r="2949" spans="1:10" x14ac:dyDescent="0.2">
      <c r="A2949">
        <v>12813</v>
      </c>
      <c r="B2949">
        <v>0.48076923076923078</v>
      </c>
      <c r="C2949">
        <v>2</v>
      </c>
      <c r="E2949">
        <v>520</v>
      </c>
      <c r="F2949">
        <v>0.92300000000000004</v>
      </c>
      <c r="G2949">
        <v>0.46529999999999999</v>
      </c>
      <c r="H2949">
        <v>0.42949999999999999</v>
      </c>
      <c r="I2949">
        <v>0</v>
      </c>
      <c r="J2949" t="s">
        <v>3254</v>
      </c>
    </row>
    <row r="2950" spans="1:10" x14ac:dyDescent="0.2">
      <c r="A2950">
        <v>12814</v>
      </c>
      <c r="B2950">
        <v>0.58139534883720934</v>
      </c>
      <c r="C2950">
        <v>1</v>
      </c>
      <c r="D2950">
        <v>0.04</v>
      </c>
      <c r="E2950">
        <v>430</v>
      </c>
      <c r="F2950">
        <v>1.1160000000000001</v>
      </c>
      <c r="G2950">
        <v>0.42299999999999999</v>
      </c>
      <c r="H2950">
        <v>0.47210000000000002</v>
      </c>
      <c r="I2950">
        <v>1.8884000000000001E-2</v>
      </c>
      <c r="J2950" t="s">
        <v>1376</v>
      </c>
    </row>
    <row r="2951" spans="1:10" x14ac:dyDescent="0.2">
      <c r="A2951">
        <v>12815</v>
      </c>
      <c r="B2951">
        <v>0.65789473684210531</v>
      </c>
      <c r="C2951">
        <v>3</v>
      </c>
      <c r="D2951">
        <v>0.04</v>
      </c>
      <c r="E2951">
        <v>380</v>
      </c>
      <c r="F2951">
        <v>1.2629999999999999</v>
      </c>
      <c r="G2951">
        <v>0.51619999999999999</v>
      </c>
      <c r="H2951">
        <v>0.65200000000000002</v>
      </c>
      <c r="I2951">
        <v>2.6080000000000002E-2</v>
      </c>
      <c r="J2951" t="s">
        <v>981</v>
      </c>
    </row>
    <row r="2952" spans="1:10" x14ac:dyDescent="0.2">
      <c r="A2952">
        <v>12816</v>
      </c>
      <c r="B2952">
        <v>0.7142857142857143</v>
      </c>
      <c r="C2952">
        <v>3</v>
      </c>
      <c r="E2952">
        <v>350</v>
      </c>
      <c r="F2952">
        <v>1.371</v>
      </c>
      <c r="G2952">
        <v>0.51619999999999999</v>
      </c>
      <c r="H2952">
        <v>0.7077</v>
      </c>
      <c r="I2952">
        <v>0</v>
      </c>
      <c r="J2952" t="s">
        <v>982</v>
      </c>
    </row>
    <row r="2953" spans="1:10" x14ac:dyDescent="0.2">
      <c r="A2953">
        <v>12817</v>
      </c>
      <c r="B2953">
        <v>0.65789473684210531</v>
      </c>
      <c r="C2953">
        <v>3</v>
      </c>
      <c r="D2953">
        <v>0.04</v>
      </c>
      <c r="E2953">
        <v>380</v>
      </c>
      <c r="F2953">
        <v>1.2629999999999999</v>
      </c>
      <c r="G2953">
        <v>0.51619999999999999</v>
      </c>
      <c r="H2953">
        <v>0.65200000000000002</v>
      </c>
      <c r="I2953">
        <v>2.6080000000000002E-2</v>
      </c>
      <c r="J2953" t="s">
        <v>1862</v>
      </c>
    </row>
    <row r="2954" spans="1:10" x14ac:dyDescent="0.2">
      <c r="A2954">
        <v>12818</v>
      </c>
      <c r="B2954">
        <v>0.7142857142857143</v>
      </c>
      <c r="C2954">
        <v>3</v>
      </c>
      <c r="E2954">
        <v>350</v>
      </c>
      <c r="F2954">
        <v>1.371</v>
      </c>
      <c r="G2954">
        <v>0.51619999999999999</v>
      </c>
      <c r="H2954">
        <v>0.7077</v>
      </c>
      <c r="I2954">
        <v>0</v>
      </c>
      <c r="J2954" t="s">
        <v>1564</v>
      </c>
    </row>
    <row r="2955" spans="1:10" x14ac:dyDescent="0.2">
      <c r="A2955">
        <v>12819</v>
      </c>
      <c r="B2955">
        <v>1</v>
      </c>
      <c r="C2955">
        <v>3</v>
      </c>
      <c r="E2955">
        <v>250</v>
      </c>
      <c r="F2955">
        <v>1.92</v>
      </c>
      <c r="G2955">
        <v>0.51619999999999999</v>
      </c>
      <c r="H2955">
        <v>0.99109999999999998</v>
      </c>
      <c r="I2955">
        <v>0</v>
      </c>
      <c r="J2955" t="s">
        <v>1315</v>
      </c>
    </row>
    <row r="2956" spans="1:10" x14ac:dyDescent="0.2">
      <c r="A2956">
        <v>12820</v>
      </c>
      <c r="B2956">
        <v>0.7142857142857143</v>
      </c>
      <c r="C2956">
        <v>3</v>
      </c>
      <c r="E2956">
        <v>350</v>
      </c>
      <c r="F2956">
        <v>1.371</v>
      </c>
      <c r="G2956">
        <v>0.51619999999999999</v>
      </c>
      <c r="H2956">
        <v>0.7077</v>
      </c>
      <c r="I2956">
        <v>0</v>
      </c>
      <c r="J2956" t="s">
        <v>1309</v>
      </c>
    </row>
    <row r="2957" spans="1:10" x14ac:dyDescent="0.2">
      <c r="A2957">
        <v>12821</v>
      </c>
      <c r="B2957">
        <v>0.35714285714285715</v>
      </c>
      <c r="C2957">
        <v>2</v>
      </c>
      <c r="D2957">
        <v>0.04</v>
      </c>
      <c r="E2957">
        <v>700</v>
      </c>
      <c r="F2957">
        <v>0.68600000000000005</v>
      </c>
      <c r="G2957">
        <v>0.46529999999999999</v>
      </c>
      <c r="H2957">
        <v>0.31919999999999998</v>
      </c>
      <c r="I2957">
        <v>1.2768E-2</v>
      </c>
      <c r="J2957" t="s">
        <v>129</v>
      </c>
    </row>
    <row r="2958" spans="1:10" x14ac:dyDescent="0.2">
      <c r="A2958">
        <v>12822</v>
      </c>
      <c r="B2958">
        <v>1</v>
      </c>
      <c r="C2958">
        <v>3</v>
      </c>
      <c r="E2958">
        <v>250</v>
      </c>
      <c r="F2958">
        <v>1.92</v>
      </c>
      <c r="G2958">
        <v>0.51619999999999999</v>
      </c>
      <c r="H2958">
        <v>0.99109999999999998</v>
      </c>
      <c r="I2958">
        <v>0</v>
      </c>
      <c r="J2958" t="s">
        <v>130</v>
      </c>
    </row>
    <row r="2959" spans="1:10" x14ac:dyDescent="0.2">
      <c r="A2959">
        <v>12823</v>
      </c>
      <c r="B2959">
        <v>0.67567567567567566</v>
      </c>
      <c r="C2959">
        <v>3</v>
      </c>
      <c r="E2959">
        <v>370</v>
      </c>
      <c r="F2959">
        <v>1.2969999999999999</v>
      </c>
      <c r="G2959">
        <v>0.51619999999999999</v>
      </c>
      <c r="H2959">
        <v>0.66949999999999998</v>
      </c>
      <c r="I2959">
        <v>0</v>
      </c>
      <c r="J2959" t="s">
        <v>1574</v>
      </c>
    </row>
    <row r="2960" spans="1:10" x14ac:dyDescent="0.2">
      <c r="A2960">
        <v>12824</v>
      </c>
      <c r="B2960">
        <v>0.3125</v>
      </c>
      <c r="C2960">
        <v>2</v>
      </c>
      <c r="D2960">
        <v>0.04</v>
      </c>
      <c r="E2960">
        <v>800</v>
      </c>
      <c r="F2960">
        <v>0.6</v>
      </c>
      <c r="G2960">
        <v>0.46529999999999999</v>
      </c>
      <c r="H2960">
        <v>0.2792</v>
      </c>
      <c r="I2960">
        <v>1.1168000000000001E-2</v>
      </c>
      <c r="J2960" t="s">
        <v>1019</v>
      </c>
    </row>
    <row r="2961" spans="1:10" x14ac:dyDescent="0.2">
      <c r="A2961">
        <v>12825</v>
      </c>
      <c r="B2961">
        <v>0.8928571428571429</v>
      </c>
      <c r="C2961">
        <v>3</v>
      </c>
      <c r="E2961">
        <v>280</v>
      </c>
      <c r="F2961">
        <v>1.714</v>
      </c>
      <c r="G2961">
        <v>0.51619999999999999</v>
      </c>
      <c r="H2961">
        <v>0.88480000000000003</v>
      </c>
      <c r="I2961">
        <v>0</v>
      </c>
      <c r="J2961" t="s">
        <v>1209</v>
      </c>
    </row>
    <row r="2962" spans="1:10" x14ac:dyDescent="0.2">
      <c r="A2962">
        <v>12826</v>
      </c>
      <c r="B2962">
        <v>0.65789473684210531</v>
      </c>
      <c r="C2962">
        <v>3</v>
      </c>
      <c r="E2962">
        <v>380</v>
      </c>
      <c r="F2962">
        <v>1.2629999999999999</v>
      </c>
      <c r="G2962">
        <v>0.51619999999999999</v>
      </c>
      <c r="H2962">
        <v>0.65200000000000002</v>
      </c>
      <c r="I2962">
        <v>0</v>
      </c>
      <c r="J2962" t="s">
        <v>1020</v>
      </c>
    </row>
    <row r="2963" spans="1:10" x14ac:dyDescent="0.2">
      <c r="A2963">
        <v>12827</v>
      </c>
      <c r="B2963">
        <v>0.35714285714285715</v>
      </c>
      <c r="C2963">
        <v>2</v>
      </c>
      <c r="D2963">
        <v>0.04</v>
      </c>
      <c r="E2963">
        <v>700</v>
      </c>
      <c r="F2963">
        <v>0.68600000000000005</v>
      </c>
      <c r="G2963">
        <v>0.46529999999999999</v>
      </c>
      <c r="H2963">
        <v>0.31919999999999998</v>
      </c>
      <c r="I2963">
        <v>1.2768E-2</v>
      </c>
      <c r="J2963" t="s">
        <v>1021</v>
      </c>
    </row>
    <row r="2964" spans="1:10" x14ac:dyDescent="0.2">
      <c r="A2964">
        <v>12828</v>
      </c>
      <c r="B2964">
        <v>0.78125</v>
      </c>
      <c r="C2964">
        <v>2</v>
      </c>
      <c r="E2964">
        <v>320</v>
      </c>
      <c r="F2964">
        <v>1.5</v>
      </c>
      <c r="G2964">
        <v>0.46529999999999999</v>
      </c>
      <c r="H2964">
        <v>0.69799999999999995</v>
      </c>
      <c r="I2964">
        <v>0</v>
      </c>
      <c r="J2964" t="s">
        <v>1174</v>
      </c>
    </row>
    <row r="2965" spans="1:10" x14ac:dyDescent="0.2">
      <c r="A2965">
        <v>12829</v>
      </c>
      <c r="B2965">
        <v>0.65789473684210531</v>
      </c>
      <c r="C2965">
        <v>2</v>
      </c>
      <c r="D2965">
        <v>0.04</v>
      </c>
      <c r="E2965">
        <v>380</v>
      </c>
      <c r="F2965">
        <v>1.2629999999999999</v>
      </c>
      <c r="G2965">
        <v>0.46529999999999999</v>
      </c>
      <c r="H2965">
        <v>0.5877</v>
      </c>
      <c r="I2965">
        <v>2.3508000000000001E-2</v>
      </c>
      <c r="J2965" t="s">
        <v>3181</v>
      </c>
    </row>
    <row r="2966" spans="1:10" x14ac:dyDescent="0.2">
      <c r="A2966">
        <v>12830</v>
      </c>
      <c r="B2966">
        <v>0.625</v>
      </c>
      <c r="C2966">
        <v>3</v>
      </c>
      <c r="E2966">
        <v>400</v>
      </c>
      <c r="F2966">
        <v>1.2</v>
      </c>
      <c r="G2966">
        <v>0.51619999999999999</v>
      </c>
      <c r="H2966">
        <v>0.61939999999999995</v>
      </c>
      <c r="I2966">
        <v>0</v>
      </c>
      <c r="J2966" t="s">
        <v>3182</v>
      </c>
    </row>
    <row r="2967" spans="1:10" x14ac:dyDescent="0.2">
      <c r="A2967">
        <v>12831</v>
      </c>
      <c r="B2967">
        <v>0.59523809523809523</v>
      </c>
      <c r="C2967">
        <v>3</v>
      </c>
      <c r="D2967">
        <v>0.04</v>
      </c>
      <c r="E2967">
        <v>420</v>
      </c>
      <c r="F2967">
        <v>1.143</v>
      </c>
      <c r="G2967">
        <v>0.51619999999999999</v>
      </c>
      <c r="H2967">
        <v>0.59</v>
      </c>
      <c r="I2967">
        <v>2.3599999999999999E-2</v>
      </c>
      <c r="J2967" t="s">
        <v>3255</v>
      </c>
    </row>
    <row r="2968" spans="1:10" x14ac:dyDescent="0.2">
      <c r="A2968">
        <v>12832</v>
      </c>
      <c r="B2968">
        <v>0.625</v>
      </c>
      <c r="C2968">
        <v>3</v>
      </c>
      <c r="E2968">
        <v>400</v>
      </c>
      <c r="F2968">
        <v>1.2</v>
      </c>
      <c r="G2968">
        <v>0.51619999999999999</v>
      </c>
      <c r="H2968">
        <v>0.61939999999999995</v>
      </c>
      <c r="I2968">
        <v>0</v>
      </c>
      <c r="J2968" t="s">
        <v>3256</v>
      </c>
    </row>
    <row r="2969" spans="1:10" x14ac:dyDescent="0.2">
      <c r="A2969">
        <v>12833</v>
      </c>
      <c r="B2969">
        <v>3.5714285714285716</v>
      </c>
      <c r="C2969">
        <v>3</v>
      </c>
      <c r="D2969">
        <v>0.04</v>
      </c>
      <c r="E2969">
        <v>70</v>
      </c>
      <c r="F2969">
        <v>6.8570000000000002</v>
      </c>
      <c r="G2969">
        <v>0.51619999999999999</v>
      </c>
      <c r="H2969">
        <v>3.5396000000000001</v>
      </c>
      <c r="I2969">
        <v>0.14158400000000002</v>
      </c>
      <c r="J2969" t="s">
        <v>259</v>
      </c>
    </row>
    <row r="2970" spans="1:10" x14ac:dyDescent="0.2">
      <c r="A2970">
        <v>12834</v>
      </c>
      <c r="B2970">
        <v>1.7241379310344827</v>
      </c>
      <c r="C2970">
        <v>3</v>
      </c>
      <c r="E2970">
        <v>145</v>
      </c>
      <c r="F2970">
        <v>3.31</v>
      </c>
      <c r="G2970">
        <v>0.51619999999999999</v>
      </c>
      <c r="H2970">
        <v>1.7085999999999999</v>
      </c>
      <c r="I2970">
        <v>0</v>
      </c>
      <c r="J2970" t="s">
        <v>1009</v>
      </c>
    </row>
    <row r="2971" spans="1:10" x14ac:dyDescent="0.2">
      <c r="A2971">
        <v>12835</v>
      </c>
      <c r="B2971">
        <v>0.41666666666666669</v>
      </c>
      <c r="C2971">
        <v>1</v>
      </c>
      <c r="E2971">
        <v>600</v>
      </c>
      <c r="F2971">
        <v>0.8</v>
      </c>
      <c r="G2971">
        <v>0.42299999999999999</v>
      </c>
      <c r="H2971">
        <v>0.33839999999999998</v>
      </c>
      <c r="I2971">
        <v>0</v>
      </c>
      <c r="J2971" t="s">
        <v>1751</v>
      </c>
    </row>
    <row r="2972" spans="1:10" x14ac:dyDescent="0.2">
      <c r="A2972">
        <v>12836</v>
      </c>
      <c r="B2972">
        <v>4.166666666666667</v>
      </c>
      <c r="C2972">
        <v>3</v>
      </c>
      <c r="D2972">
        <v>0.04</v>
      </c>
      <c r="E2972">
        <v>60</v>
      </c>
      <c r="F2972">
        <v>8</v>
      </c>
      <c r="G2972">
        <v>0.51619999999999999</v>
      </c>
      <c r="H2972">
        <v>4.1295999999999999</v>
      </c>
      <c r="I2972">
        <v>0.165184</v>
      </c>
      <c r="J2972" t="s">
        <v>92</v>
      </c>
    </row>
    <row r="2973" spans="1:10" x14ac:dyDescent="0.2">
      <c r="A2973">
        <v>12837</v>
      </c>
      <c r="B2973">
        <v>0.30120481927710846</v>
      </c>
      <c r="C2973">
        <v>2</v>
      </c>
      <c r="D2973">
        <v>0.04</v>
      </c>
      <c r="E2973">
        <v>830</v>
      </c>
      <c r="F2973">
        <v>0.57799999999999996</v>
      </c>
      <c r="G2973">
        <v>0.46529999999999999</v>
      </c>
      <c r="H2973">
        <v>0.26889999999999997</v>
      </c>
      <c r="I2973">
        <v>1.0756E-2</v>
      </c>
      <c r="J2973" t="s">
        <v>759</v>
      </c>
    </row>
    <row r="2974" spans="1:10" x14ac:dyDescent="0.2">
      <c r="A2974">
        <v>12838</v>
      </c>
      <c r="B2974">
        <v>2.1739130434782608</v>
      </c>
      <c r="C2974">
        <v>3</v>
      </c>
      <c r="E2974">
        <v>115</v>
      </c>
      <c r="F2974">
        <v>4.1740000000000004</v>
      </c>
      <c r="G2974">
        <v>0.51619999999999999</v>
      </c>
      <c r="H2974">
        <v>2.1545999999999998</v>
      </c>
      <c r="I2974">
        <v>0</v>
      </c>
      <c r="J2974" t="s">
        <v>508</v>
      </c>
    </row>
    <row r="2975" spans="1:10" x14ac:dyDescent="0.2">
      <c r="A2975">
        <v>12839</v>
      </c>
      <c r="B2975">
        <v>2.9411764705882355</v>
      </c>
      <c r="C2975">
        <v>2</v>
      </c>
      <c r="E2975">
        <v>85</v>
      </c>
      <c r="F2975">
        <v>5.6470000000000002</v>
      </c>
      <c r="G2975">
        <v>0.46529999999999999</v>
      </c>
      <c r="H2975">
        <v>2.6274999999999999</v>
      </c>
      <c r="I2975">
        <v>0</v>
      </c>
      <c r="J2975" t="s">
        <v>1355</v>
      </c>
    </row>
    <row r="2976" spans="1:10" x14ac:dyDescent="0.2">
      <c r="A2976">
        <v>12840</v>
      </c>
      <c r="B2976">
        <v>0.25</v>
      </c>
      <c r="C2976">
        <v>3</v>
      </c>
      <c r="E2976">
        <v>1000</v>
      </c>
      <c r="F2976">
        <v>0.48</v>
      </c>
      <c r="G2976">
        <v>0.51619999999999999</v>
      </c>
      <c r="H2976">
        <v>0.24779999999999999</v>
      </c>
      <c r="I2976">
        <v>0</v>
      </c>
      <c r="J2976" t="s">
        <v>3257</v>
      </c>
    </row>
    <row r="2977" spans="1:10" x14ac:dyDescent="0.2">
      <c r="A2977">
        <v>12841</v>
      </c>
      <c r="B2977">
        <v>1.0869565217391304</v>
      </c>
      <c r="C2977">
        <v>3</v>
      </c>
      <c r="E2977">
        <v>230</v>
      </c>
      <c r="F2977">
        <v>2.0870000000000002</v>
      </c>
      <c r="G2977">
        <v>0.51619999999999999</v>
      </c>
      <c r="H2977">
        <v>1.0772999999999999</v>
      </c>
      <c r="I2977">
        <v>0</v>
      </c>
      <c r="J2977" t="s">
        <v>1060</v>
      </c>
    </row>
    <row r="2978" spans="1:10" x14ac:dyDescent="0.2">
      <c r="A2978">
        <v>12842</v>
      </c>
      <c r="B2978">
        <v>0.59523809523809523</v>
      </c>
      <c r="C2978">
        <v>3</v>
      </c>
      <c r="E2978">
        <v>420</v>
      </c>
      <c r="F2978">
        <v>1.143</v>
      </c>
      <c r="G2978">
        <v>0.51619999999999999</v>
      </c>
      <c r="H2978">
        <v>0.59</v>
      </c>
      <c r="I2978">
        <v>0</v>
      </c>
      <c r="J2978" t="s">
        <v>595</v>
      </c>
    </row>
    <row r="2979" spans="1:10" x14ac:dyDescent="0.2">
      <c r="A2979">
        <v>12843</v>
      </c>
      <c r="B2979">
        <v>0.3125</v>
      </c>
      <c r="C2979">
        <v>1</v>
      </c>
      <c r="E2979">
        <v>800</v>
      </c>
      <c r="F2979">
        <v>0.6</v>
      </c>
      <c r="G2979">
        <v>0.42299999999999999</v>
      </c>
      <c r="H2979">
        <v>0.25380000000000003</v>
      </c>
      <c r="I2979">
        <v>0</v>
      </c>
      <c r="J2979" t="s">
        <v>596</v>
      </c>
    </row>
    <row r="2980" spans="1:10" x14ac:dyDescent="0.2">
      <c r="A2980">
        <v>12844</v>
      </c>
      <c r="B2980">
        <v>0.83333333333333337</v>
      </c>
      <c r="C2980">
        <v>2</v>
      </c>
      <c r="D2980">
        <v>0.04</v>
      </c>
      <c r="E2980">
        <v>300</v>
      </c>
      <c r="F2980">
        <v>1.6</v>
      </c>
      <c r="G2980">
        <v>0.46529999999999999</v>
      </c>
      <c r="H2980">
        <v>0.74450000000000005</v>
      </c>
      <c r="I2980">
        <v>2.9780000000000001E-2</v>
      </c>
      <c r="J2980" t="s">
        <v>1654</v>
      </c>
    </row>
    <row r="2981" spans="1:10" x14ac:dyDescent="0.2">
      <c r="A2981">
        <v>12845</v>
      </c>
      <c r="B2981">
        <v>0.41666666666666669</v>
      </c>
      <c r="C2981">
        <v>2</v>
      </c>
      <c r="E2981">
        <v>600</v>
      </c>
      <c r="F2981">
        <v>0.8</v>
      </c>
      <c r="G2981">
        <v>0.46529999999999999</v>
      </c>
      <c r="H2981">
        <v>0.37219999999999998</v>
      </c>
      <c r="I2981">
        <v>0</v>
      </c>
      <c r="J2981" t="s">
        <v>1250</v>
      </c>
    </row>
    <row r="2982" spans="1:10" x14ac:dyDescent="0.2">
      <c r="A2982">
        <v>12846</v>
      </c>
      <c r="B2982">
        <v>0.47169811320754718</v>
      </c>
      <c r="C2982">
        <v>3</v>
      </c>
      <c r="E2982">
        <v>530</v>
      </c>
      <c r="F2982">
        <v>0.90600000000000003</v>
      </c>
      <c r="G2982">
        <v>0.51619999999999999</v>
      </c>
      <c r="H2982">
        <v>0.4677</v>
      </c>
      <c r="I2982">
        <v>0</v>
      </c>
      <c r="J2982" t="s">
        <v>1625</v>
      </c>
    </row>
    <row r="2983" spans="1:10" x14ac:dyDescent="0.2">
      <c r="A2983">
        <v>12847</v>
      </c>
      <c r="B2983">
        <v>0.29411764705882354</v>
      </c>
      <c r="C2983">
        <v>2</v>
      </c>
      <c r="E2983">
        <v>850</v>
      </c>
      <c r="F2983">
        <v>0.56499999999999995</v>
      </c>
      <c r="G2983">
        <v>0.46529999999999999</v>
      </c>
      <c r="H2983">
        <v>0.26290000000000002</v>
      </c>
      <c r="I2983">
        <v>0</v>
      </c>
      <c r="J2983" t="s">
        <v>1405</v>
      </c>
    </row>
    <row r="2984" spans="1:10" x14ac:dyDescent="0.2">
      <c r="A2984">
        <v>12848</v>
      </c>
      <c r="B2984">
        <v>0.38461538461538464</v>
      </c>
      <c r="C2984">
        <v>4</v>
      </c>
      <c r="E2984">
        <v>650</v>
      </c>
      <c r="F2984">
        <v>0.73799999999999999</v>
      </c>
      <c r="G2984">
        <v>0.57530000000000003</v>
      </c>
      <c r="H2984">
        <v>0.42459999999999998</v>
      </c>
      <c r="I2984">
        <v>0</v>
      </c>
      <c r="J2984" t="s">
        <v>559</v>
      </c>
    </row>
    <row r="2985" spans="1:10" x14ac:dyDescent="0.2">
      <c r="A2985">
        <v>12849</v>
      </c>
      <c r="B2985">
        <v>0.3125</v>
      </c>
      <c r="C2985">
        <v>1</v>
      </c>
      <c r="E2985">
        <v>800</v>
      </c>
      <c r="F2985">
        <v>0.6</v>
      </c>
      <c r="G2985">
        <v>0.42299999999999999</v>
      </c>
      <c r="H2985">
        <v>0.25380000000000003</v>
      </c>
      <c r="I2985">
        <v>0</v>
      </c>
      <c r="J2985" t="s">
        <v>581</v>
      </c>
    </row>
    <row r="2986" spans="1:10" x14ac:dyDescent="0.2">
      <c r="A2986">
        <v>12850</v>
      </c>
      <c r="B2986">
        <v>0.625</v>
      </c>
      <c r="C2986">
        <v>1</v>
      </c>
      <c r="E2986">
        <v>400</v>
      </c>
      <c r="F2986">
        <v>1.2</v>
      </c>
      <c r="G2986">
        <v>0.42299999999999999</v>
      </c>
      <c r="H2986">
        <v>0.50760000000000005</v>
      </c>
      <c r="I2986">
        <v>0</v>
      </c>
      <c r="J2986" t="s">
        <v>1406</v>
      </c>
    </row>
    <row r="2987" spans="1:10" x14ac:dyDescent="0.2">
      <c r="A2987">
        <v>12851</v>
      </c>
      <c r="B2987">
        <v>0.17857142857142858</v>
      </c>
      <c r="C2987">
        <v>1</v>
      </c>
      <c r="E2987">
        <v>1400</v>
      </c>
      <c r="F2987">
        <v>0.34300000000000003</v>
      </c>
      <c r="G2987">
        <v>0.42299999999999999</v>
      </c>
      <c r="H2987">
        <v>0.14510000000000001</v>
      </c>
      <c r="I2987">
        <v>0</v>
      </c>
      <c r="J2987" t="s">
        <v>558</v>
      </c>
    </row>
    <row r="2988" spans="1:10" x14ac:dyDescent="0.2">
      <c r="A2988">
        <v>12852</v>
      </c>
      <c r="B2988">
        <v>8.3333333333333329E-2</v>
      </c>
      <c r="C2988">
        <v>1</v>
      </c>
      <c r="E2988">
        <v>3000</v>
      </c>
      <c r="F2988">
        <v>0.16</v>
      </c>
      <c r="G2988">
        <v>0.42299999999999999</v>
      </c>
      <c r="H2988">
        <v>6.7699999999999996E-2</v>
      </c>
      <c r="I2988">
        <v>0</v>
      </c>
      <c r="J2988" t="s">
        <v>1407</v>
      </c>
    </row>
    <row r="2989" spans="1:10" x14ac:dyDescent="0.2">
      <c r="A2989">
        <v>12853</v>
      </c>
      <c r="B2989">
        <v>0.41666666666666669</v>
      </c>
      <c r="C2989">
        <v>3</v>
      </c>
      <c r="E2989">
        <v>600</v>
      </c>
      <c r="F2989">
        <v>0.8</v>
      </c>
      <c r="G2989">
        <v>0.51619999999999999</v>
      </c>
      <c r="H2989">
        <v>0.41299999999999998</v>
      </c>
      <c r="I2989">
        <v>0</v>
      </c>
      <c r="J2989" t="s">
        <v>164</v>
      </c>
    </row>
    <row r="2990" spans="1:10" x14ac:dyDescent="0.2">
      <c r="A2990">
        <v>12854</v>
      </c>
      <c r="B2990">
        <v>0.35714285714285715</v>
      </c>
      <c r="C2990">
        <v>1</v>
      </c>
      <c r="E2990">
        <v>700</v>
      </c>
      <c r="F2990">
        <v>0.68600000000000005</v>
      </c>
      <c r="G2990">
        <v>0.42299999999999999</v>
      </c>
      <c r="H2990">
        <v>0.29020000000000001</v>
      </c>
      <c r="I2990">
        <v>0</v>
      </c>
      <c r="J2990" t="s">
        <v>344</v>
      </c>
    </row>
    <row r="2991" spans="1:10" x14ac:dyDescent="0.2">
      <c r="A2991">
        <v>12855</v>
      </c>
      <c r="B2991">
        <v>0.45454545454545453</v>
      </c>
      <c r="C2991">
        <v>2</v>
      </c>
      <c r="E2991">
        <v>550</v>
      </c>
      <c r="F2991">
        <v>0.873</v>
      </c>
      <c r="G2991">
        <v>0.46529999999999999</v>
      </c>
      <c r="H2991">
        <v>0.40620000000000001</v>
      </c>
      <c r="I2991">
        <v>0</v>
      </c>
      <c r="J2991" t="s">
        <v>1396</v>
      </c>
    </row>
    <row r="2992" spans="1:10" x14ac:dyDescent="0.2">
      <c r="A2992">
        <v>12856</v>
      </c>
      <c r="B2992">
        <v>0.92592592592592593</v>
      </c>
      <c r="C2992">
        <v>2</v>
      </c>
      <c r="E2992">
        <v>270</v>
      </c>
      <c r="F2992">
        <v>1.778</v>
      </c>
      <c r="G2992">
        <v>0.46529999999999999</v>
      </c>
      <c r="H2992">
        <v>0.82730000000000004</v>
      </c>
      <c r="I2992">
        <v>0</v>
      </c>
      <c r="J2992" t="s">
        <v>1439</v>
      </c>
    </row>
    <row r="2993" spans="1:10" x14ac:dyDescent="0.2">
      <c r="A2993">
        <v>12857</v>
      </c>
      <c r="B2993">
        <v>0.23148148148148148</v>
      </c>
      <c r="C2993">
        <v>1</v>
      </c>
      <c r="E2993">
        <v>1080</v>
      </c>
      <c r="F2993">
        <v>0.44400000000000001</v>
      </c>
      <c r="G2993">
        <v>0.42299999999999999</v>
      </c>
      <c r="H2993">
        <v>0.18779999999999999</v>
      </c>
      <c r="I2993">
        <v>0</v>
      </c>
      <c r="J2993" t="s">
        <v>3258</v>
      </c>
    </row>
    <row r="2994" spans="1:10" x14ac:dyDescent="0.2">
      <c r="A2994">
        <v>12858</v>
      </c>
      <c r="B2994">
        <v>0.10416666666666667</v>
      </c>
      <c r="C2994">
        <v>1</v>
      </c>
      <c r="E2994">
        <v>2400</v>
      </c>
      <c r="F2994">
        <v>0.2</v>
      </c>
      <c r="G2994">
        <v>0.42299999999999999</v>
      </c>
      <c r="H2994">
        <v>8.4599999999999995E-2</v>
      </c>
      <c r="I2994">
        <v>0</v>
      </c>
      <c r="J2994" t="s">
        <v>390</v>
      </c>
    </row>
    <row r="2995" spans="1:10" x14ac:dyDescent="0.2">
      <c r="A2995">
        <v>12859</v>
      </c>
      <c r="B2995">
        <v>0.65789473684210531</v>
      </c>
      <c r="C2995">
        <v>3</v>
      </c>
      <c r="D2995">
        <v>0.04</v>
      </c>
      <c r="E2995">
        <v>380</v>
      </c>
      <c r="F2995">
        <v>1.2629999999999999</v>
      </c>
      <c r="G2995">
        <v>0.51619999999999999</v>
      </c>
      <c r="H2995">
        <v>0.65200000000000002</v>
      </c>
      <c r="I2995">
        <v>2.6080000000000002E-2</v>
      </c>
      <c r="J2995" t="s">
        <v>1080</v>
      </c>
    </row>
    <row r="2996" spans="1:10" x14ac:dyDescent="0.2">
      <c r="A2996">
        <v>12860</v>
      </c>
      <c r="B2996">
        <v>0.83333333333333337</v>
      </c>
      <c r="C2996">
        <v>3</v>
      </c>
      <c r="E2996">
        <v>300</v>
      </c>
      <c r="F2996">
        <v>1.6</v>
      </c>
      <c r="G2996">
        <v>0.51619999999999999</v>
      </c>
      <c r="H2996">
        <v>0.82589999999999997</v>
      </c>
      <c r="I2996">
        <v>0</v>
      </c>
      <c r="J2996" t="s">
        <v>1082</v>
      </c>
    </row>
    <row r="2997" spans="1:10" x14ac:dyDescent="0.2">
      <c r="A2997">
        <v>12861</v>
      </c>
      <c r="B2997">
        <v>0.625</v>
      </c>
      <c r="C2997">
        <v>3</v>
      </c>
      <c r="D2997">
        <v>0.04</v>
      </c>
      <c r="E2997">
        <v>400</v>
      </c>
      <c r="F2997">
        <v>1.2</v>
      </c>
      <c r="G2997">
        <v>0.51619999999999999</v>
      </c>
      <c r="H2997">
        <v>0.61939999999999995</v>
      </c>
      <c r="I2997">
        <v>2.4775999999999999E-2</v>
      </c>
      <c r="J2997" t="s">
        <v>1187</v>
      </c>
    </row>
    <row r="2998" spans="1:10" x14ac:dyDescent="0.2">
      <c r="A2998">
        <v>12862</v>
      </c>
      <c r="B2998">
        <v>0.69444444444444442</v>
      </c>
      <c r="C2998">
        <v>3</v>
      </c>
      <c r="E2998">
        <v>360</v>
      </c>
      <c r="F2998">
        <v>1.333</v>
      </c>
      <c r="G2998">
        <v>0.51619999999999999</v>
      </c>
      <c r="H2998">
        <v>0.68810000000000004</v>
      </c>
      <c r="I2998">
        <v>0</v>
      </c>
      <c r="J2998" t="s">
        <v>1426</v>
      </c>
    </row>
    <row r="2999" spans="1:10" x14ac:dyDescent="0.2">
      <c r="A2999">
        <v>12863</v>
      </c>
      <c r="B2999">
        <v>0.32051282051282054</v>
      </c>
      <c r="C2999">
        <v>1</v>
      </c>
      <c r="D2999">
        <v>0.04</v>
      </c>
      <c r="E2999">
        <v>780</v>
      </c>
      <c r="F2999">
        <v>0.61499999999999999</v>
      </c>
      <c r="G2999">
        <v>0.42299999999999999</v>
      </c>
      <c r="H2999">
        <v>0.2601</v>
      </c>
      <c r="I2999">
        <v>1.0404E-2</v>
      </c>
      <c r="J2999" t="s">
        <v>114</v>
      </c>
    </row>
    <row r="3000" spans="1:10" x14ac:dyDescent="0.2">
      <c r="A3000">
        <v>12864</v>
      </c>
      <c r="B3000">
        <v>0.3125</v>
      </c>
      <c r="C3000">
        <v>3</v>
      </c>
      <c r="E3000">
        <v>800</v>
      </c>
      <c r="F3000">
        <v>0.6</v>
      </c>
      <c r="G3000">
        <v>0.51619999999999999</v>
      </c>
      <c r="H3000">
        <v>0.30969999999999998</v>
      </c>
      <c r="I3000">
        <v>0</v>
      </c>
      <c r="J3000" t="s">
        <v>556</v>
      </c>
    </row>
    <row r="3001" spans="1:10" x14ac:dyDescent="0.2">
      <c r="A3001">
        <v>12865</v>
      </c>
      <c r="B3001">
        <v>1</v>
      </c>
      <c r="C3001">
        <v>2</v>
      </c>
      <c r="D3001">
        <v>0.04</v>
      </c>
      <c r="E3001">
        <v>250</v>
      </c>
      <c r="F3001">
        <v>1.92</v>
      </c>
      <c r="G3001">
        <v>0.46529999999999999</v>
      </c>
      <c r="H3001">
        <v>0.89339999999999997</v>
      </c>
      <c r="I3001">
        <v>3.5735999999999997E-2</v>
      </c>
      <c r="J3001" t="s">
        <v>557</v>
      </c>
    </row>
    <row r="3002" spans="1:10" x14ac:dyDescent="0.2">
      <c r="A3002">
        <v>12866</v>
      </c>
      <c r="B3002">
        <v>0.625</v>
      </c>
      <c r="C3002">
        <v>3</v>
      </c>
      <c r="E3002">
        <v>400</v>
      </c>
      <c r="F3002">
        <v>1.2</v>
      </c>
      <c r="G3002">
        <v>0.51619999999999999</v>
      </c>
      <c r="H3002">
        <v>0.61939999999999995</v>
      </c>
      <c r="I3002">
        <v>0</v>
      </c>
      <c r="J3002" t="s">
        <v>3259</v>
      </c>
    </row>
    <row r="3003" spans="1:10" x14ac:dyDescent="0.2">
      <c r="A3003">
        <v>12867</v>
      </c>
      <c r="B3003">
        <v>0.44642857142857145</v>
      </c>
      <c r="C3003">
        <v>3</v>
      </c>
      <c r="E3003">
        <v>560</v>
      </c>
      <c r="F3003">
        <v>0.85699999999999998</v>
      </c>
      <c r="G3003">
        <v>0.51619999999999999</v>
      </c>
      <c r="H3003">
        <v>0.44240000000000002</v>
      </c>
      <c r="I3003">
        <v>0</v>
      </c>
      <c r="J3003" t="s">
        <v>3260</v>
      </c>
    </row>
    <row r="3004" spans="1:10" x14ac:dyDescent="0.2">
      <c r="A3004">
        <v>12868</v>
      </c>
      <c r="B3004">
        <v>0.33333333333333331</v>
      </c>
      <c r="C3004">
        <v>1</v>
      </c>
      <c r="D3004">
        <v>0.04</v>
      </c>
      <c r="E3004">
        <v>750</v>
      </c>
      <c r="F3004">
        <v>0.64</v>
      </c>
      <c r="G3004">
        <v>0.42299999999999999</v>
      </c>
      <c r="H3004">
        <v>0.2707</v>
      </c>
      <c r="I3004">
        <v>1.0828000000000001E-2</v>
      </c>
      <c r="J3004" t="s">
        <v>1615</v>
      </c>
    </row>
    <row r="3005" spans="1:10" x14ac:dyDescent="0.2">
      <c r="A3005">
        <v>12869</v>
      </c>
      <c r="B3005">
        <v>1.9230769230769231</v>
      </c>
      <c r="C3005">
        <v>4</v>
      </c>
      <c r="E3005">
        <v>130</v>
      </c>
      <c r="F3005">
        <v>3.6920000000000002</v>
      </c>
      <c r="G3005">
        <v>0.57530000000000003</v>
      </c>
      <c r="H3005">
        <v>2.1240000000000001</v>
      </c>
      <c r="I3005">
        <v>0</v>
      </c>
      <c r="J3005" t="s">
        <v>1241</v>
      </c>
    </row>
    <row r="3006" spans="1:10" x14ac:dyDescent="0.2">
      <c r="A3006">
        <v>12870</v>
      </c>
      <c r="B3006">
        <v>0.14705882352941177</v>
      </c>
      <c r="C3006">
        <v>1</v>
      </c>
      <c r="E3006">
        <v>1700</v>
      </c>
      <c r="F3006">
        <v>0.28199999999999997</v>
      </c>
      <c r="G3006">
        <v>0.42299999999999999</v>
      </c>
      <c r="H3006">
        <v>0.1193</v>
      </c>
      <c r="I3006">
        <v>0</v>
      </c>
      <c r="J3006" t="s">
        <v>1531</v>
      </c>
    </row>
    <row r="3007" spans="1:10" x14ac:dyDescent="0.2">
      <c r="A3007">
        <v>13001</v>
      </c>
      <c r="B3007">
        <v>1.25</v>
      </c>
      <c r="C3007">
        <v>3</v>
      </c>
      <c r="E3007">
        <v>200</v>
      </c>
      <c r="F3007">
        <v>2.4</v>
      </c>
      <c r="G3007">
        <v>0.51619999999999999</v>
      </c>
      <c r="H3007">
        <v>1.2388999999999999</v>
      </c>
      <c r="I3007">
        <v>0</v>
      </c>
      <c r="J3007" t="s">
        <v>1737</v>
      </c>
    </row>
    <row r="3008" spans="1:10" x14ac:dyDescent="0.2">
      <c r="A3008">
        <v>13002</v>
      </c>
      <c r="B3008">
        <v>0.58139534883720934</v>
      </c>
      <c r="C3008">
        <v>3</v>
      </c>
      <c r="E3008">
        <v>430</v>
      </c>
      <c r="F3008">
        <v>1.1160000000000001</v>
      </c>
      <c r="G3008">
        <v>0.51619999999999999</v>
      </c>
      <c r="H3008">
        <v>0.57609999999999995</v>
      </c>
      <c r="I3008">
        <v>0</v>
      </c>
      <c r="J3008" t="s">
        <v>531</v>
      </c>
    </row>
    <row r="3009" spans="1:10" x14ac:dyDescent="0.2">
      <c r="A3009">
        <v>13003</v>
      </c>
      <c r="B3009">
        <v>0.75757575757575757</v>
      </c>
      <c r="C3009">
        <v>1</v>
      </c>
      <c r="E3009">
        <v>330</v>
      </c>
      <c r="F3009">
        <v>1.4550000000000001</v>
      </c>
      <c r="G3009">
        <v>0.42299999999999999</v>
      </c>
      <c r="H3009">
        <v>0.61550000000000005</v>
      </c>
      <c r="I3009">
        <v>0</v>
      </c>
      <c r="J3009" t="s">
        <v>202</v>
      </c>
    </row>
    <row r="3010" spans="1:10" x14ac:dyDescent="0.2">
      <c r="A3010">
        <v>13004</v>
      </c>
      <c r="B3010">
        <v>0.92592592592592593</v>
      </c>
      <c r="C3010">
        <v>2</v>
      </c>
      <c r="E3010">
        <v>270</v>
      </c>
      <c r="F3010">
        <v>1.778</v>
      </c>
      <c r="G3010">
        <v>0.46529999999999999</v>
      </c>
      <c r="H3010">
        <v>0.82730000000000004</v>
      </c>
      <c r="I3010">
        <v>0</v>
      </c>
      <c r="J3010" t="s">
        <v>1189</v>
      </c>
    </row>
    <row r="3011" spans="1:10" x14ac:dyDescent="0.2">
      <c r="A3011">
        <v>13005</v>
      </c>
      <c r="B3011">
        <v>0.53191489361702127</v>
      </c>
      <c r="C3011">
        <v>2</v>
      </c>
      <c r="E3011">
        <v>470</v>
      </c>
      <c r="F3011">
        <v>1.0209999999999999</v>
      </c>
      <c r="G3011">
        <v>0.46529999999999999</v>
      </c>
      <c r="H3011">
        <v>0.47510000000000002</v>
      </c>
      <c r="I3011">
        <v>0</v>
      </c>
      <c r="J3011" t="s">
        <v>1182</v>
      </c>
    </row>
    <row r="3012" spans="1:10" x14ac:dyDescent="0.2">
      <c r="A3012">
        <v>13006</v>
      </c>
      <c r="B3012">
        <v>0.64102564102564108</v>
      </c>
      <c r="C3012">
        <v>2</v>
      </c>
      <c r="E3012">
        <v>390</v>
      </c>
      <c r="F3012">
        <v>1.2310000000000001</v>
      </c>
      <c r="G3012">
        <v>0.46529999999999999</v>
      </c>
      <c r="H3012">
        <v>0.57279999999999998</v>
      </c>
      <c r="I3012">
        <v>0</v>
      </c>
      <c r="J3012" t="s">
        <v>689</v>
      </c>
    </row>
    <row r="3013" spans="1:10" x14ac:dyDescent="0.2">
      <c r="A3013">
        <v>13007</v>
      </c>
      <c r="B3013">
        <v>0.48076923076923078</v>
      </c>
      <c r="C3013">
        <v>2</v>
      </c>
      <c r="E3013">
        <v>520</v>
      </c>
      <c r="F3013">
        <v>0.92300000000000004</v>
      </c>
      <c r="G3013">
        <v>0.46529999999999999</v>
      </c>
      <c r="H3013">
        <v>0.42949999999999999</v>
      </c>
      <c r="I3013">
        <v>0</v>
      </c>
      <c r="J3013" t="s">
        <v>1882</v>
      </c>
    </row>
    <row r="3014" spans="1:10" x14ac:dyDescent="0.2">
      <c r="A3014">
        <v>13008</v>
      </c>
      <c r="B3014">
        <v>0.22727272727272727</v>
      </c>
      <c r="C3014">
        <v>2</v>
      </c>
      <c r="E3014">
        <v>1100</v>
      </c>
      <c r="F3014">
        <v>0.436</v>
      </c>
      <c r="G3014">
        <v>0.46529999999999999</v>
      </c>
      <c r="H3014">
        <v>0.2029</v>
      </c>
      <c r="I3014">
        <v>0</v>
      </c>
      <c r="J3014" t="s">
        <v>988</v>
      </c>
    </row>
    <row r="3015" spans="1:10" x14ac:dyDescent="0.2">
      <c r="A3015">
        <v>13009</v>
      </c>
      <c r="B3015">
        <v>0.55555555555555558</v>
      </c>
      <c r="C3015">
        <v>2</v>
      </c>
      <c r="E3015">
        <v>450</v>
      </c>
      <c r="F3015">
        <v>1.0669999999999999</v>
      </c>
      <c r="G3015">
        <v>0.46529999999999999</v>
      </c>
      <c r="H3015">
        <v>0.4965</v>
      </c>
      <c r="I3015">
        <v>0</v>
      </c>
      <c r="J3015" t="s">
        <v>1439</v>
      </c>
    </row>
    <row r="3016" spans="1:10" x14ac:dyDescent="0.2">
      <c r="A3016">
        <v>13010</v>
      </c>
      <c r="B3016">
        <v>0.32894736842105265</v>
      </c>
      <c r="C3016">
        <v>3</v>
      </c>
      <c r="E3016">
        <v>760</v>
      </c>
      <c r="F3016">
        <v>0.63200000000000001</v>
      </c>
      <c r="G3016">
        <v>0.51619999999999999</v>
      </c>
      <c r="H3016">
        <v>0.32619999999999999</v>
      </c>
      <c r="I3016">
        <v>0</v>
      </c>
      <c r="J3016" t="s">
        <v>3203</v>
      </c>
    </row>
    <row r="3017" spans="1:10" x14ac:dyDescent="0.2">
      <c r="A3017">
        <v>13011</v>
      </c>
      <c r="B3017">
        <v>0.64102564102564108</v>
      </c>
      <c r="C3017">
        <v>2</v>
      </c>
      <c r="D3017">
        <v>0.04</v>
      </c>
      <c r="E3017">
        <v>390</v>
      </c>
      <c r="F3017">
        <v>1.2310000000000001</v>
      </c>
      <c r="G3017">
        <v>0.46529999999999999</v>
      </c>
      <c r="H3017">
        <v>0.57279999999999998</v>
      </c>
      <c r="I3017">
        <v>2.2911999999999998E-2</v>
      </c>
      <c r="J3017" t="s">
        <v>3252</v>
      </c>
    </row>
    <row r="3018" spans="1:10" x14ac:dyDescent="0.2">
      <c r="A3018">
        <v>13012</v>
      </c>
      <c r="B3018">
        <v>0.92592592592592593</v>
      </c>
      <c r="C3018">
        <v>3</v>
      </c>
      <c r="E3018">
        <v>270</v>
      </c>
      <c r="F3018">
        <v>1.778</v>
      </c>
      <c r="G3018">
        <v>0.51619999999999999</v>
      </c>
      <c r="H3018">
        <v>0.91779999999999995</v>
      </c>
      <c r="I3018">
        <v>0</v>
      </c>
      <c r="J3018" t="s">
        <v>3253</v>
      </c>
    </row>
    <row r="3019" spans="1:10" x14ac:dyDescent="0.2">
      <c r="A3019">
        <v>13013</v>
      </c>
      <c r="B3019">
        <v>0.48076923076923078</v>
      </c>
      <c r="C3019">
        <v>2</v>
      </c>
      <c r="E3019">
        <v>520</v>
      </c>
      <c r="F3019">
        <v>0.92300000000000004</v>
      </c>
      <c r="G3019">
        <v>0.46529999999999999</v>
      </c>
      <c r="H3019">
        <v>0.42949999999999999</v>
      </c>
      <c r="I3019">
        <v>0</v>
      </c>
      <c r="J3019" t="s">
        <v>3254</v>
      </c>
    </row>
    <row r="3020" spans="1:10" x14ac:dyDescent="0.2">
      <c r="A3020">
        <v>13014</v>
      </c>
      <c r="B3020">
        <v>0.58139534883720934</v>
      </c>
      <c r="C3020">
        <v>1</v>
      </c>
      <c r="D3020">
        <v>0.04</v>
      </c>
      <c r="E3020">
        <v>430</v>
      </c>
      <c r="F3020">
        <v>1.1160000000000001</v>
      </c>
      <c r="G3020">
        <v>0.42299999999999999</v>
      </c>
      <c r="H3020">
        <v>0.47210000000000002</v>
      </c>
      <c r="I3020">
        <v>1.8884000000000001E-2</v>
      </c>
      <c r="J3020" t="s">
        <v>1376</v>
      </c>
    </row>
    <row r="3021" spans="1:10" x14ac:dyDescent="0.2">
      <c r="A3021">
        <v>13015</v>
      </c>
      <c r="B3021">
        <v>0.65789473684210531</v>
      </c>
      <c r="C3021">
        <v>3</v>
      </c>
      <c r="D3021">
        <v>0.04</v>
      </c>
      <c r="E3021">
        <v>380</v>
      </c>
      <c r="F3021">
        <v>1.2629999999999999</v>
      </c>
      <c r="G3021">
        <v>0.51619999999999999</v>
      </c>
      <c r="H3021">
        <v>0.65200000000000002</v>
      </c>
      <c r="I3021">
        <v>2.6080000000000002E-2</v>
      </c>
      <c r="J3021" t="s">
        <v>981</v>
      </c>
    </row>
    <row r="3022" spans="1:10" x14ac:dyDescent="0.2">
      <c r="A3022">
        <v>13016</v>
      </c>
      <c r="B3022">
        <v>0.7142857142857143</v>
      </c>
      <c r="C3022">
        <v>3</v>
      </c>
      <c r="E3022">
        <v>350</v>
      </c>
      <c r="F3022">
        <v>1.371</v>
      </c>
      <c r="G3022">
        <v>0.51619999999999999</v>
      </c>
      <c r="H3022">
        <v>0.7077</v>
      </c>
      <c r="I3022">
        <v>0</v>
      </c>
      <c r="J3022" t="s">
        <v>982</v>
      </c>
    </row>
    <row r="3023" spans="1:10" x14ac:dyDescent="0.2">
      <c r="A3023">
        <v>13017</v>
      </c>
      <c r="B3023">
        <v>0.65789473684210531</v>
      </c>
      <c r="C3023">
        <v>3</v>
      </c>
      <c r="D3023">
        <v>0.04</v>
      </c>
      <c r="E3023">
        <v>380</v>
      </c>
      <c r="F3023">
        <v>1.2629999999999999</v>
      </c>
      <c r="G3023">
        <v>0.51619999999999999</v>
      </c>
      <c r="H3023">
        <v>0.65200000000000002</v>
      </c>
      <c r="I3023">
        <v>2.6080000000000002E-2</v>
      </c>
      <c r="J3023" t="s">
        <v>1862</v>
      </c>
    </row>
    <row r="3024" spans="1:10" x14ac:dyDescent="0.2">
      <c r="A3024">
        <v>13018</v>
      </c>
      <c r="B3024">
        <v>0.7142857142857143</v>
      </c>
      <c r="C3024">
        <v>3</v>
      </c>
      <c r="E3024">
        <v>350</v>
      </c>
      <c r="F3024">
        <v>1.371</v>
      </c>
      <c r="G3024">
        <v>0.51619999999999999</v>
      </c>
      <c r="H3024">
        <v>0.7077</v>
      </c>
      <c r="I3024">
        <v>0</v>
      </c>
      <c r="J3024" t="s">
        <v>1564</v>
      </c>
    </row>
    <row r="3025" spans="1:10" x14ac:dyDescent="0.2">
      <c r="A3025">
        <v>13019</v>
      </c>
      <c r="B3025">
        <v>1</v>
      </c>
      <c r="C3025">
        <v>3</v>
      </c>
      <c r="E3025">
        <v>250</v>
      </c>
      <c r="F3025">
        <v>1.92</v>
      </c>
      <c r="G3025">
        <v>0.51619999999999999</v>
      </c>
      <c r="H3025">
        <v>0.99109999999999998</v>
      </c>
      <c r="I3025">
        <v>0</v>
      </c>
      <c r="J3025" t="s">
        <v>1315</v>
      </c>
    </row>
    <row r="3026" spans="1:10" x14ac:dyDescent="0.2">
      <c r="A3026">
        <v>13020</v>
      </c>
      <c r="B3026">
        <v>0.7142857142857143</v>
      </c>
      <c r="C3026">
        <v>3</v>
      </c>
      <c r="E3026">
        <v>350</v>
      </c>
      <c r="F3026">
        <v>1.371</v>
      </c>
      <c r="G3026">
        <v>0.51619999999999999</v>
      </c>
      <c r="H3026">
        <v>0.7077</v>
      </c>
      <c r="I3026">
        <v>0</v>
      </c>
      <c r="J3026" t="s">
        <v>1309</v>
      </c>
    </row>
    <row r="3027" spans="1:10" x14ac:dyDescent="0.2">
      <c r="A3027">
        <v>13021</v>
      </c>
      <c r="B3027">
        <v>0.35714285714285715</v>
      </c>
      <c r="C3027">
        <v>2</v>
      </c>
      <c r="D3027">
        <v>0.04</v>
      </c>
      <c r="E3027">
        <v>700</v>
      </c>
      <c r="F3027">
        <v>0.68600000000000005</v>
      </c>
      <c r="G3027">
        <v>0.46529999999999999</v>
      </c>
      <c r="H3027">
        <v>0.31919999999999998</v>
      </c>
      <c r="I3027">
        <v>1.2768E-2</v>
      </c>
      <c r="J3027" t="s">
        <v>129</v>
      </c>
    </row>
    <row r="3028" spans="1:10" x14ac:dyDescent="0.2">
      <c r="A3028">
        <v>13022</v>
      </c>
      <c r="B3028">
        <v>1</v>
      </c>
      <c r="C3028">
        <v>3</v>
      </c>
      <c r="E3028">
        <v>250</v>
      </c>
      <c r="F3028">
        <v>1.92</v>
      </c>
      <c r="G3028">
        <v>0.51619999999999999</v>
      </c>
      <c r="H3028">
        <v>0.99109999999999998</v>
      </c>
      <c r="I3028">
        <v>0</v>
      </c>
      <c r="J3028" t="s">
        <v>130</v>
      </c>
    </row>
    <row r="3029" spans="1:10" x14ac:dyDescent="0.2">
      <c r="A3029">
        <v>13023</v>
      </c>
      <c r="B3029">
        <v>0.67567567567567566</v>
      </c>
      <c r="C3029">
        <v>3</v>
      </c>
      <c r="E3029">
        <v>370</v>
      </c>
      <c r="F3029">
        <v>1.2969999999999999</v>
      </c>
      <c r="G3029">
        <v>0.51619999999999999</v>
      </c>
      <c r="H3029">
        <v>0.66949999999999998</v>
      </c>
      <c r="I3029">
        <v>0</v>
      </c>
      <c r="J3029" t="s">
        <v>1574</v>
      </c>
    </row>
    <row r="3030" spans="1:10" x14ac:dyDescent="0.2">
      <c r="A3030">
        <v>13024</v>
      </c>
      <c r="B3030">
        <v>0.3125</v>
      </c>
      <c r="C3030">
        <v>2</v>
      </c>
      <c r="D3030">
        <v>0.04</v>
      </c>
      <c r="E3030">
        <v>800</v>
      </c>
      <c r="F3030">
        <v>0.6</v>
      </c>
      <c r="G3030">
        <v>0.46529999999999999</v>
      </c>
      <c r="H3030">
        <v>0.2792</v>
      </c>
      <c r="I3030">
        <v>1.1168000000000001E-2</v>
      </c>
      <c r="J3030" t="s">
        <v>1019</v>
      </c>
    </row>
    <row r="3031" spans="1:10" x14ac:dyDescent="0.2">
      <c r="A3031">
        <v>13025</v>
      </c>
      <c r="B3031">
        <v>0.8928571428571429</v>
      </c>
      <c r="C3031">
        <v>3</v>
      </c>
      <c r="E3031">
        <v>280</v>
      </c>
      <c r="F3031">
        <v>1.714</v>
      </c>
      <c r="G3031">
        <v>0.51619999999999999</v>
      </c>
      <c r="H3031">
        <v>0.88480000000000003</v>
      </c>
      <c r="I3031">
        <v>0</v>
      </c>
      <c r="J3031" t="s">
        <v>1209</v>
      </c>
    </row>
    <row r="3032" spans="1:10" x14ac:dyDescent="0.2">
      <c r="A3032">
        <v>13026</v>
      </c>
      <c r="B3032">
        <v>0.65789473684210531</v>
      </c>
      <c r="C3032">
        <v>3</v>
      </c>
      <c r="E3032">
        <v>380</v>
      </c>
      <c r="F3032">
        <v>1.2629999999999999</v>
      </c>
      <c r="G3032">
        <v>0.51619999999999999</v>
      </c>
      <c r="H3032">
        <v>0.65200000000000002</v>
      </c>
      <c r="I3032">
        <v>0</v>
      </c>
      <c r="J3032" t="s">
        <v>1020</v>
      </c>
    </row>
    <row r="3033" spans="1:10" x14ac:dyDescent="0.2">
      <c r="A3033">
        <v>13027</v>
      </c>
      <c r="B3033">
        <v>0.35714285714285715</v>
      </c>
      <c r="C3033">
        <v>2</v>
      </c>
      <c r="D3033">
        <v>0.04</v>
      </c>
      <c r="E3033">
        <v>700</v>
      </c>
      <c r="F3033">
        <v>0.68600000000000005</v>
      </c>
      <c r="G3033">
        <v>0.46529999999999999</v>
      </c>
      <c r="H3033">
        <v>0.31919999999999998</v>
      </c>
      <c r="I3033">
        <v>1.2768E-2</v>
      </c>
      <c r="J3033" t="s">
        <v>1021</v>
      </c>
    </row>
    <row r="3034" spans="1:10" x14ac:dyDescent="0.2">
      <c r="A3034">
        <v>13028</v>
      </c>
      <c r="B3034">
        <v>0.78125</v>
      </c>
      <c r="C3034">
        <v>2</v>
      </c>
      <c r="E3034">
        <v>320</v>
      </c>
      <c r="F3034">
        <v>1.5</v>
      </c>
      <c r="G3034">
        <v>0.46529999999999999</v>
      </c>
      <c r="H3034">
        <v>0.69799999999999995</v>
      </c>
      <c r="I3034">
        <v>0</v>
      </c>
      <c r="J3034" t="s">
        <v>1174</v>
      </c>
    </row>
    <row r="3035" spans="1:10" x14ac:dyDescent="0.2">
      <c r="A3035">
        <v>13029</v>
      </c>
      <c r="B3035">
        <v>0.65789473684210531</v>
      </c>
      <c r="C3035">
        <v>2</v>
      </c>
      <c r="D3035">
        <v>0.04</v>
      </c>
      <c r="E3035">
        <v>380</v>
      </c>
      <c r="F3035">
        <v>1.2629999999999999</v>
      </c>
      <c r="G3035">
        <v>0.46529999999999999</v>
      </c>
      <c r="H3035">
        <v>0.5877</v>
      </c>
      <c r="I3035">
        <v>2.3508000000000001E-2</v>
      </c>
      <c r="J3035" t="s">
        <v>3181</v>
      </c>
    </row>
    <row r="3036" spans="1:10" x14ac:dyDescent="0.2">
      <c r="A3036">
        <v>13030</v>
      </c>
      <c r="B3036">
        <v>0.625</v>
      </c>
      <c r="C3036">
        <v>3</v>
      </c>
      <c r="E3036">
        <v>400</v>
      </c>
      <c r="F3036">
        <v>1.2</v>
      </c>
      <c r="G3036">
        <v>0.51619999999999999</v>
      </c>
      <c r="H3036">
        <v>0.61939999999999995</v>
      </c>
      <c r="I3036">
        <v>0</v>
      </c>
      <c r="J3036" t="s">
        <v>3182</v>
      </c>
    </row>
    <row r="3037" spans="1:10" x14ac:dyDescent="0.2">
      <c r="A3037">
        <v>13031</v>
      </c>
      <c r="B3037">
        <v>0.59523809523809523</v>
      </c>
      <c r="C3037">
        <v>3</v>
      </c>
      <c r="D3037">
        <v>0.04</v>
      </c>
      <c r="E3037">
        <v>420</v>
      </c>
      <c r="F3037">
        <v>1.143</v>
      </c>
      <c r="G3037">
        <v>0.51619999999999999</v>
      </c>
      <c r="H3037">
        <v>0.59</v>
      </c>
      <c r="I3037">
        <v>2.3599999999999999E-2</v>
      </c>
      <c r="J3037" t="s">
        <v>3255</v>
      </c>
    </row>
    <row r="3038" spans="1:10" x14ac:dyDescent="0.2">
      <c r="A3038">
        <v>13032</v>
      </c>
      <c r="B3038">
        <v>0.625</v>
      </c>
      <c r="C3038">
        <v>3</v>
      </c>
      <c r="E3038">
        <v>400</v>
      </c>
      <c r="F3038">
        <v>1.2</v>
      </c>
      <c r="G3038">
        <v>0.51619999999999999</v>
      </c>
      <c r="H3038">
        <v>0.61939999999999995</v>
      </c>
      <c r="I3038">
        <v>0</v>
      </c>
      <c r="J3038" t="s">
        <v>3256</v>
      </c>
    </row>
    <row r="3039" spans="1:10" x14ac:dyDescent="0.2">
      <c r="A3039">
        <v>13033</v>
      </c>
      <c r="B3039">
        <v>3.5714285714285716</v>
      </c>
      <c r="C3039">
        <v>3</v>
      </c>
      <c r="D3039">
        <v>0.04</v>
      </c>
      <c r="E3039">
        <v>70</v>
      </c>
      <c r="F3039">
        <v>6.8570000000000002</v>
      </c>
      <c r="G3039">
        <v>0.51619999999999999</v>
      </c>
      <c r="H3039">
        <v>3.5396000000000001</v>
      </c>
      <c r="I3039">
        <v>0.14158400000000002</v>
      </c>
      <c r="J3039" t="s">
        <v>259</v>
      </c>
    </row>
    <row r="3040" spans="1:10" x14ac:dyDescent="0.2">
      <c r="A3040">
        <v>13034</v>
      </c>
      <c r="B3040">
        <v>1.7241379310344827</v>
      </c>
      <c r="C3040">
        <v>3</v>
      </c>
      <c r="E3040">
        <v>145</v>
      </c>
      <c r="F3040">
        <v>3.31</v>
      </c>
      <c r="G3040">
        <v>0.51619999999999999</v>
      </c>
      <c r="H3040">
        <v>1.7085999999999999</v>
      </c>
      <c r="I3040">
        <v>0</v>
      </c>
      <c r="J3040" t="s">
        <v>1009</v>
      </c>
    </row>
    <row r="3041" spans="1:10" x14ac:dyDescent="0.2">
      <c r="A3041">
        <v>13035</v>
      </c>
      <c r="B3041">
        <v>0.41666666666666669</v>
      </c>
      <c r="C3041">
        <v>1</v>
      </c>
      <c r="E3041">
        <v>600</v>
      </c>
      <c r="F3041">
        <v>0.8</v>
      </c>
      <c r="G3041">
        <v>0.42299999999999999</v>
      </c>
      <c r="H3041">
        <v>0.33839999999999998</v>
      </c>
      <c r="I3041">
        <v>0</v>
      </c>
      <c r="J3041" t="s">
        <v>1751</v>
      </c>
    </row>
    <row r="3042" spans="1:10" x14ac:dyDescent="0.2">
      <c r="A3042">
        <v>13036</v>
      </c>
      <c r="B3042">
        <v>4.166666666666667</v>
      </c>
      <c r="C3042">
        <v>3</v>
      </c>
      <c r="D3042">
        <v>0.04</v>
      </c>
      <c r="E3042">
        <v>60</v>
      </c>
      <c r="F3042">
        <v>8</v>
      </c>
      <c r="G3042">
        <v>0.51619999999999999</v>
      </c>
      <c r="H3042">
        <v>4.1295999999999999</v>
      </c>
      <c r="I3042">
        <v>0.165184</v>
      </c>
      <c r="J3042" t="s">
        <v>92</v>
      </c>
    </row>
    <row r="3043" spans="1:10" x14ac:dyDescent="0.2">
      <c r="A3043">
        <v>13037</v>
      </c>
      <c r="B3043">
        <v>0.30120481927710846</v>
      </c>
      <c r="C3043">
        <v>2</v>
      </c>
      <c r="D3043">
        <v>0.04</v>
      </c>
      <c r="E3043">
        <v>830</v>
      </c>
      <c r="F3043">
        <v>0.57799999999999996</v>
      </c>
      <c r="G3043">
        <v>0.46529999999999999</v>
      </c>
      <c r="H3043">
        <v>0.26889999999999997</v>
      </c>
      <c r="I3043">
        <v>1.0756E-2</v>
      </c>
      <c r="J3043" t="s">
        <v>759</v>
      </c>
    </row>
    <row r="3044" spans="1:10" x14ac:dyDescent="0.2">
      <c r="A3044">
        <v>13038</v>
      </c>
      <c r="B3044">
        <v>2.1739130434782608</v>
      </c>
      <c r="C3044">
        <v>3</v>
      </c>
      <c r="E3044">
        <v>115</v>
      </c>
      <c r="F3044">
        <v>4.1740000000000004</v>
      </c>
      <c r="G3044">
        <v>0.51619999999999999</v>
      </c>
      <c r="H3044">
        <v>2.1545999999999998</v>
      </c>
      <c r="I3044">
        <v>0</v>
      </c>
      <c r="J3044" t="s">
        <v>508</v>
      </c>
    </row>
    <row r="3045" spans="1:10" x14ac:dyDescent="0.2">
      <c r="A3045">
        <v>13039</v>
      </c>
      <c r="B3045">
        <v>2.9411764705882355</v>
      </c>
      <c r="C3045">
        <v>2</v>
      </c>
      <c r="E3045">
        <v>85</v>
      </c>
      <c r="F3045">
        <v>5.6470000000000002</v>
      </c>
      <c r="G3045">
        <v>0.46529999999999999</v>
      </c>
      <c r="H3045">
        <v>2.6274999999999999</v>
      </c>
      <c r="I3045">
        <v>0</v>
      </c>
      <c r="J3045" t="s">
        <v>1355</v>
      </c>
    </row>
    <row r="3046" spans="1:10" x14ac:dyDescent="0.2">
      <c r="A3046">
        <v>13040</v>
      </c>
      <c r="B3046">
        <v>0.25</v>
      </c>
      <c r="C3046">
        <v>3</v>
      </c>
      <c r="E3046">
        <v>1000</v>
      </c>
      <c r="F3046">
        <v>0.48</v>
      </c>
      <c r="G3046">
        <v>0.51619999999999999</v>
      </c>
      <c r="H3046">
        <v>0.24779999999999999</v>
      </c>
      <c r="I3046">
        <v>0</v>
      </c>
      <c r="J3046" t="s">
        <v>3257</v>
      </c>
    </row>
    <row r="3047" spans="1:10" x14ac:dyDescent="0.2">
      <c r="A3047">
        <v>13041</v>
      </c>
      <c r="B3047">
        <v>1.0869565217391304</v>
      </c>
      <c r="C3047">
        <v>3</v>
      </c>
      <c r="E3047">
        <v>230</v>
      </c>
      <c r="F3047">
        <v>2.0870000000000002</v>
      </c>
      <c r="G3047">
        <v>0.51619999999999999</v>
      </c>
      <c r="H3047">
        <v>1.0772999999999999</v>
      </c>
      <c r="I3047">
        <v>0</v>
      </c>
      <c r="J3047" t="s">
        <v>1060</v>
      </c>
    </row>
    <row r="3048" spans="1:10" x14ac:dyDescent="0.2">
      <c r="A3048">
        <v>13042</v>
      </c>
      <c r="B3048">
        <v>0.59523809523809523</v>
      </c>
      <c r="C3048">
        <v>3</v>
      </c>
      <c r="E3048">
        <v>420</v>
      </c>
      <c r="F3048">
        <v>1.143</v>
      </c>
      <c r="G3048">
        <v>0.51619999999999999</v>
      </c>
      <c r="H3048">
        <v>0.59</v>
      </c>
      <c r="I3048">
        <v>0</v>
      </c>
      <c r="J3048" t="s">
        <v>595</v>
      </c>
    </row>
    <row r="3049" spans="1:10" x14ac:dyDescent="0.2">
      <c r="A3049">
        <v>13043</v>
      </c>
      <c r="B3049">
        <v>0.3125</v>
      </c>
      <c r="C3049">
        <v>1</v>
      </c>
      <c r="E3049">
        <v>800</v>
      </c>
      <c r="F3049">
        <v>0.6</v>
      </c>
      <c r="G3049">
        <v>0.42299999999999999</v>
      </c>
      <c r="H3049">
        <v>0.25380000000000003</v>
      </c>
      <c r="I3049">
        <v>0</v>
      </c>
      <c r="J3049" t="s">
        <v>596</v>
      </c>
    </row>
    <row r="3050" spans="1:10" x14ac:dyDescent="0.2">
      <c r="A3050">
        <v>13044</v>
      </c>
      <c r="B3050">
        <v>0.83333333333333337</v>
      </c>
      <c r="C3050">
        <v>2</v>
      </c>
      <c r="D3050">
        <v>0.04</v>
      </c>
      <c r="E3050">
        <v>300</v>
      </c>
      <c r="F3050">
        <v>1.6</v>
      </c>
      <c r="G3050">
        <v>0.46529999999999999</v>
      </c>
      <c r="H3050">
        <v>0.74450000000000005</v>
      </c>
      <c r="I3050">
        <v>2.9780000000000001E-2</v>
      </c>
      <c r="J3050" t="s">
        <v>1654</v>
      </c>
    </row>
    <row r="3051" spans="1:10" x14ac:dyDescent="0.2">
      <c r="A3051">
        <v>13045</v>
      </c>
      <c r="B3051">
        <v>0.41666666666666669</v>
      </c>
      <c r="C3051">
        <v>2</v>
      </c>
      <c r="E3051">
        <v>600</v>
      </c>
      <c r="F3051">
        <v>0.8</v>
      </c>
      <c r="G3051">
        <v>0.46529999999999999</v>
      </c>
      <c r="H3051">
        <v>0.37219999999999998</v>
      </c>
      <c r="I3051">
        <v>0</v>
      </c>
      <c r="J3051" t="s">
        <v>1250</v>
      </c>
    </row>
    <row r="3052" spans="1:10" x14ac:dyDescent="0.2">
      <c r="A3052">
        <v>13046</v>
      </c>
      <c r="B3052">
        <v>0.47169811320754718</v>
      </c>
      <c r="C3052">
        <v>3</v>
      </c>
      <c r="E3052">
        <v>530</v>
      </c>
      <c r="F3052">
        <v>0.90600000000000003</v>
      </c>
      <c r="G3052">
        <v>0.51619999999999999</v>
      </c>
      <c r="H3052">
        <v>0.4677</v>
      </c>
      <c r="I3052">
        <v>0</v>
      </c>
      <c r="J3052" t="s">
        <v>1625</v>
      </c>
    </row>
    <row r="3053" spans="1:10" x14ac:dyDescent="0.2">
      <c r="A3053">
        <v>13047</v>
      </c>
      <c r="B3053">
        <v>0.29411764705882354</v>
      </c>
      <c r="C3053">
        <v>2</v>
      </c>
      <c r="E3053">
        <v>850</v>
      </c>
      <c r="F3053">
        <v>0.56499999999999995</v>
      </c>
      <c r="G3053">
        <v>0.46529999999999999</v>
      </c>
      <c r="H3053">
        <v>0.26290000000000002</v>
      </c>
      <c r="I3053">
        <v>0</v>
      </c>
      <c r="J3053" t="s">
        <v>1405</v>
      </c>
    </row>
    <row r="3054" spans="1:10" x14ac:dyDescent="0.2">
      <c r="A3054">
        <v>13048</v>
      </c>
      <c r="B3054">
        <v>0.38461538461538464</v>
      </c>
      <c r="C3054">
        <v>4</v>
      </c>
      <c r="E3054">
        <v>650</v>
      </c>
      <c r="F3054">
        <v>0.73799999999999999</v>
      </c>
      <c r="G3054">
        <v>0.57530000000000003</v>
      </c>
      <c r="H3054">
        <v>0.42459999999999998</v>
      </c>
      <c r="I3054">
        <v>0</v>
      </c>
      <c r="J3054" t="s">
        <v>559</v>
      </c>
    </row>
    <row r="3055" spans="1:10" x14ac:dyDescent="0.2">
      <c r="A3055">
        <v>13049</v>
      </c>
      <c r="B3055">
        <v>0.3125</v>
      </c>
      <c r="C3055">
        <v>1</v>
      </c>
      <c r="E3055">
        <v>800</v>
      </c>
      <c r="F3055">
        <v>0.6</v>
      </c>
      <c r="G3055">
        <v>0.42299999999999999</v>
      </c>
      <c r="H3055">
        <v>0.25380000000000003</v>
      </c>
      <c r="I3055">
        <v>0</v>
      </c>
      <c r="J3055" t="s">
        <v>581</v>
      </c>
    </row>
    <row r="3056" spans="1:10" x14ac:dyDescent="0.2">
      <c r="A3056">
        <v>13050</v>
      </c>
      <c r="B3056">
        <v>0.625</v>
      </c>
      <c r="C3056">
        <v>1</v>
      </c>
      <c r="E3056">
        <v>400</v>
      </c>
      <c r="F3056">
        <v>1.2</v>
      </c>
      <c r="G3056">
        <v>0.42299999999999999</v>
      </c>
      <c r="H3056">
        <v>0.50760000000000005</v>
      </c>
      <c r="I3056">
        <v>0</v>
      </c>
      <c r="J3056" t="s">
        <v>1406</v>
      </c>
    </row>
    <row r="3057" spans="1:10" x14ac:dyDescent="0.2">
      <c r="A3057">
        <v>13051</v>
      </c>
      <c r="B3057">
        <v>0.17857142857142858</v>
      </c>
      <c r="C3057">
        <v>1</v>
      </c>
      <c r="E3057">
        <v>1400</v>
      </c>
      <c r="F3057">
        <v>0.34300000000000003</v>
      </c>
      <c r="G3057">
        <v>0.42299999999999999</v>
      </c>
      <c r="H3057">
        <v>0.14510000000000001</v>
      </c>
      <c r="I3057">
        <v>0</v>
      </c>
      <c r="J3057" t="s">
        <v>558</v>
      </c>
    </row>
    <row r="3058" spans="1:10" x14ac:dyDescent="0.2">
      <c r="A3058">
        <v>13052</v>
      </c>
      <c r="B3058">
        <v>8.3333333333333329E-2</v>
      </c>
      <c r="C3058">
        <v>1</v>
      </c>
      <c r="E3058">
        <v>3000</v>
      </c>
      <c r="F3058">
        <v>0.16</v>
      </c>
      <c r="G3058">
        <v>0.42299999999999999</v>
      </c>
      <c r="H3058">
        <v>6.7699999999999996E-2</v>
      </c>
      <c r="I3058">
        <v>0</v>
      </c>
      <c r="J3058" t="s">
        <v>1407</v>
      </c>
    </row>
    <row r="3059" spans="1:10" x14ac:dyDescent="0.2">
      <c r="A3059">
        <v>13053</v>
      </c>
      <c r="B3059">
        <v>0.41666666666666669</v>
      </c>
      <c r="C3059">
        <v>3</v>
      </c>
      <c r="E3059">
        <v>600</v>
      </c>
      <c r="F3059">
        <v>0.8</v>
      </c>
      <c r="G3059">
        <v>0.51619999999999999</v>
      </c>
      <c r="H3059">
        <v>0.41299999999999998</v>
      </c>
      <c r="I3059">
        <v>0</v>
      </c>
      <c r="J3059" t="s">
        <v>164</v>
      </c>
    </row>
    <row r="3060" spans="1:10" x14ac:dyDescent="0.2">
      <c r="A3060">
        <v>13054</v>
      </c>
      <c r="B3060">
        <v>0.35714285714285715</v>
      </c>
      <c r="C3060">
        <v>1</v>
      </c>
      <c r="E3060">
        <v>700</v>
      </c>
      <c r="F3060">
        <v>0.68600000000000005</v>
      </c>
      <c r="G3060">
        <v>0.42299999999999999</v>
      </c>
      <c r="H3060">
        <v>0.29020000000000001</v>
      </c>
      <c r="I3060">
        <v>0</v>
      </c>
      <c r="J3060" t="s">
        <v>344</v>
      </c>
    </row>
    <row r="3061" spans="1:10" x14ac:dyDescent="0.2">
      <c r="A3061">
        <v>13055</v>
      </c>
      <c r="B3061">
        <v>0.45454545454545453</v>
      </c>
      <c r="C3061">
        <v>2</v>
      </c>
      <c r="E3061">
        <v>550</v>
      </c>
      <c r="F3061">
        <v>0.873</v>
      </c>
      <c r="G3061">
        <v>0.46529999999999999</v>
      </c>
      <c r="H3061">
        <v>0.40620000000000001</v>
      </c>
      <c r="I3061">
        <v>0</v>
      </c>
      <c r="J3061" t="s">
        <v>1396</v>
      </c>
    </row>
    <row r="3062" spans="1:10" x14ac:dyDescent="0.2">
      <c r="A3062">
        <v>13056</v>
      </c>
      <c r="B3062">
        <v>0.92592592592592593</v>
      </c>
      <c r="C3062">
        <v>2</v>
      </c>
      <c r="E3062">
        <v>270</v>
      </c>
      <c r="F3062">
        <v>1.778</v>
      </c>
      <c r="G3062">
        <v>0.46529999999999999</v>
      </c>
      <c r="H3062">
        <v>0.82730000000000004</v>
      </c>
      <c r="I3062">
        <v>0</v>
      </c>
      <c r="J3062" t="s">
        <v>1439</v>
      </c>
    </row>
    <row r="3063" spans="1:10" x14ac:dyDescent="0.2">
      <c r="A3063">
        <v>13057</v>
      </c>
      <c r="B3063">
        <v>0.23148148148148148</v>
      </c>
      <c r="C3063">
        <v>2</v>
      </c>
      <c r="E3063">
        <v>1080</v>
      </c>
      <c r="F3063">
        <v>0.44400000000000001</v>
      </c>
      <c r="G3063">
        <v>0.46529999999999999</v>
      </c>
      <c r="H3063">
        <v>0.20660000000000001</v>
      </c>
      <c r="I3063">
        <v>0</v>
      </c>
      <c r="J3063" t="s">
        <v>3258</v>
      </c>
    </row>
    <row r="3064" spans="1:10" x14ac:dyDescent="0.2">
      <c r="A3064">
        <v>13058</v>
      </c>
      <c r="B3064">
        <v>0.10416666666666667</v>
      </c>
      <c r="C3064">
        <v>1</v>
      </c>
      <c r="E3064">
        <v>2400</v>
      </c>
      <c r="F3064">
        <v>0.2</v>
      </c>
      <c r="G3064">
        <v>0.42299999999999999</v>
      </c>
      <c r="H3064">
        <v>8.4599999999999995E-2</v>
      </c>
      <c r="I3064">
        <v>0</v>
      </c>
      <c r="J3064" t="s">
        <v>390</v>
      </c>
    </row>
    <row r="3065" spans="1:10" x14ac:dyDescent="0.2">
      <c r="A3065">
        <v>13059</v>
      </c>
      <c r="B3065">
        <v>0.65789473684210531</v>
      </c>
      <c r="C3065">
        <v>3</v>
      </c>
      <c r="D3065">
        <v>0.04</v>
      </c>
      <c r="E3065">
        <v>380</v>
      </c>
      <c r="F3065">
        <v>1.2629999999999999</v>
      </c>
      <c r="G3065">
        <v>0.51619999999999999</v>
      </c>
      <c r="H3065">
        <v>0.65200000000000002</v>
      </c>
      <c r="I3065">
        <v>2.6080000000000002E-2</v>
      </c>
      <c r="J3065" t="s">
        <v>1080</v>
      </c>
    </row>
    <row r="3066" spans="1:10" x14ac:dyDescent="0.2">
      <c r="A3066">
        <v>13060</v>
      </c>
      <c r="B3066">
        <v>0.83333333333333337</v>
      </c>
      <c r="C3066">
        <v>3</v>
      </c>
      <c r="E3066">
        <v>300</v>
      </c>
      <c r="F3066">
        <v>1.6</v>
      </c>
      <c r="G3066">
        <v>0.51619999999999999</v>
      </c>
      <c r="H3066">
        <v>0.82589999999999997</v>
      </c>
      <c r="I3066">
        <v>0</v>
      </c>
      <c r="J3066" t="s">
        <v>1082</v>
      </c>
    </row>
    <row r="3067" spans="1:10" x14ac:dyDescent="0.2">
      <c r="A3067">
        <v>13061</v>
      </c>
      <c r="B3067">
        <v>0.625</v>
      </c>
      <c r="C3067">
        <v>3</v>
      </c>
      <c r="D3067">
        <v>0.04</v>
      </c>
      <c r="E3067">
        <v>400</v>
      </c>
      <c r="F3067">
        <v>1.2</v>
      </c>
      <c r="G3067">
        <v>0.51619999999999999</v>
      </c>
      <c r="H3067">
        <v>0.61939999999999995</v>
      </c>
      <c r="I3067">
        <v>2.4775999999999999E-2</v>
      </c>
      <c r="J3067" t="s">
        <v>1187</v>
      </c>
    </row>
    <row r="3068" spans="1:10" x14ac:dyDescent="0.2">
      <c r="A3068">
        <v>13062</v>
      </c>
      <c r="B3068">
        <v>0.69444444444444442</v>
      </c>
      <c r="C3068">
        <v>3</v>
      </c>
      <c r="E3068">
        <v>360</v>
      </c>
      <c r="F3068">
        <v>1.333</v>
      </c>
      <c r="G3068">
        <v>0.51619999999999999</v>
      </c>
      <c r="H3068">
        <v>0.68810000000000004</v>
      </c>
      <c r="I3068">
        <v>0</v>
      </c>
      <c r="J3068" t="s">
        <v>1426</v>
      </c>
    </row>
    <row r="3069" spans="1:10" x14ac:dyDescent="0.2">
      <c r="A3069">
        <v>13063</v>
      </c>
      <c r="B3069">
        <v>0.32051282051282054</v>
      </c>
      <c r="C3069">
        <v>1</v>
      </c>
      <c r="D3069">
        <v>0.04</v>
      </c>
      <c r="E3069">
        <v>780</v>
      </c>
      <c r="F3069">
        <v>0.61499999999999999</v>
      </c>
      <c r="G3069">
        <v>0.42299999999999999</v>
      </c>
      <c r="H3069">
        <v>0.2601</v>
      </c>
      <c r="I3069">
        <v>1.0404E-2</v>
      </c>
      <c r="J3069" t="s">
        <v>114</v>
      </c>
    </row>
    <row r="3070" spans="1:10" x14ac:dyDescent="0.2">
      <c r="A3070">
        <v>13064</v>
      </c>
      <c r="B3070">
        <v>0.3125</v>
      </c>
      <c r="C3070">
        <v>3</v>
      </c>
      <c r="E3070">
        <v>800</v>
      </c>
      <c r="F3070">
        <v>0.6</v>
      </c>
      <c r="G3070">
        <v>0.51619999999999999</v>
      </c>
      <c r="H3070">
        <v>0.30969999999999998</v>
      </c>
      <c r="I3070">
        <v>0</v>
      </c>
      <c r="J3070" t="s">
        <v>556</v>
      </c>
    </row>
    <row r="3071" spans="1:10" x14ac:dyDescent="0.2">
      <c r="A3071">
        <v>13065</v>
      </c>
      <c r="B3071">
        <v>1</v>
      </c>
      <c r="C3071">
        <v>2</v>
      </c>
      <c r="D3071">
        <v>0.04</v>
      </c>
      <c r="E3071">
        <v>250</v>
      </c>
      <c r="F3071">
        <v>1.92</v>
      </c>
      <c r="G3071">
        <v>0.46529999999999999</v>
      </c>
      <c r="H3071">
        <v>0.89339999999999997</v>
      </c>
      <c r="I3071">
        <v>3.5735999999999997E-2</v>
      </c>
      <c r="J3071" t="s">
        <v>557</v>
      </c>
    </row>
    <row r="3072" spans="1:10" x14ac:dyDescent="0.2">
      <c r="A3072">
        <v>13066</v>
      </c>
      <c r="B3072">
        <v>0.625</v>
      </c>
      <c r="C3072">
        <v>3</v>
      </c>
      <c r="E3072">
        <v>400</v>
      </c>
      <c r="F3072">
        <v>1.2</v>
      </c>
      <c r="G3072">
        <v>0.51619999999999999</v>
      </c>
      <c r="H3072">
        <v>0.61939999999999995</v>
      </c>
      <c r="I3072">
        <v>0</v>
      </c>
      <c r="J3072" t="s">
        <v>3259</v>
      </c>
    </row>
    <row r="3073" spans="1:10" x14ac:dyDescent="0.2">
      <c r="A3073">
        <v>13067</v>
      </c>
      <c r="B3073">
        <v>0.44642857142857145</v>
      </c>
      <c r="C3073">
        <v>3</v>
      </c>
      <c r="E3073">
        <v>560</v>
      </c>
      <c r="F3073">
        <v>0.85699999999999998</v>
      </c>
      <c r="G3073">
        <v>0.51619999999999999</v>
      </c>
      <c r="H3073">
        <v>0.44240000000000002</v>
      </c>
      <c r="I3073">
        <v>0</v>
      </c>
      <c r="J3073" t="s">
        <v>3260</v>
      </c>
    </row>
    <row r="3074" spans="1:10" x14ac:dyDescent="0.2">
      <c r="A3074">
        <v>13068</v>
      </c>
      <c r="B3074">
        <v>0.33333333333333331</v>
      </c>
      <c r="C3074">
        <v>1</v>
      </c>
      <c r="D3074">
        <v>0.04</v>
      </c>
      <c r="E3074">
        <v>750</v>
      </c>
      <c r="F3074">
        <v>0.64</v>
      </c>
      <c r="G3074">
        <v>0.42299999999999999</v>
      </c>
      <c r="H3074">
        <v>0.2707</v>
      </c>
      <c r="I3074">
        <v>1.0828000000000001E-2</v>
      </c>
      <c r="J3074" t="s">
        <v>1615</v>
      </c>
    </row>
    <row r="3075" spans="1:10" x14ac:dyDescent="0.2">
      <c r="A3075">
        <v>13069</v>
      </c>
      <c r="B3075">
        <v>1.9230769230769231</v>
      </c>
      <c r="C3075">
        <v>4</v>
      </c>
      <c r="E3075">
        <v>130</v>
      </c>
      <c r="F3075">
        <v>3.6920000000000002</v>
      </c>
      <c r="G3075">
        <v>0.57530000000000003</v>
      </c>
      <c r="H3075">
        <v>2.1240000000000001</v>
      </c>
      <c r="I3075">
        <v>0</v>
      </c>
      <c r="J3075" t="s">
        <v>1241</v>
      </c>
    </row>
    <row r="3076" spans="1:10" x14ac:dyDescent="0.2">
      <c r="A3076">
        <v>13070</v>
      </c>
      <c r="B3076">
        <v>0.14705882352941177</v>
      </c>
      <c r="C3076">
        <v>1</v>
      </c>
      <c r="E3076">
        <v>1700</v>
      </c>
      <c r="F3076">
        <v>0.28199999999999997</v>
      </c>
      <c r="G3076">
        <v>0.42299999999999999</v>
      </c>
      <c r="H3076">
        <v>0.1193</v>
      </c>
      <c r="I3076">
        <v>0</v>
      </c>
      <c r="J3076" t="s">
        <v>1531</v>
      </c>
    </row>
    <row r="3077" spans="1:10" x14ac:dyDescent="0.2">
      <c r="A3077">
        <v>13101</v>
      </c>
      <c r="B3077">
        <v>1.25</v>
      </c>
      <c r="C3077">
        <v>3</v>
      </c>
      <c r="E3077">
        <v>200</v>
      </c>
      <c r="F3077">
        <v>2.4</v>
      </c>
      <c r="G3077">
        <v>0.51619999999999999</v>
      </c>
      <c r="H3077">
        <v>1.2388999999999999</v>
      </c>
      <c r="I3077">
        <v>0</v>
      </c>
      <c r="J3077" t="s">
        <v>1192</v>
      </c>
    </row>
    <row r="3078" spans="1:10" x14ac:dyDescent="0.2">
      <c r="A3078">
        <v>13102</v>
      </c>
      <c r="B3078">
        <v>0.58139534883720934</v>
      </c>
      <c r="C3078">
        <v>3</v>
      </c>
      <c r="E3078">
        <v>430</v>
      </c>
      <c r="F3078">
        <v>1.1160000000000001</v>
      </c>
      <c r="G3078">
        <v>0.51619999999999999</v>
      </c>
      <c r="H3078">
        <v>0.57609999999999995</v>
      </c>
      <c r="I3078">
        <v>0</v>
      </c>
      <c r="J3078" t="s">
        <v>201</v>
      </c>
    </row>
    <row r="3079" spans="1:10" x14ac:dyDescent="0.2">
      <c r="A3079">
        <v>13103</v>
      </c>
      <c r="B3079">
        <v>0.84745762711864403</v>
      </c>
      <c r="C3079">
        <v>1</v>
      </c>
      <c r="E3079">
        <v>295</v>
      </c>
      <c r="F3079">
        <v>1.627</v>
      </c>
      <c r="G3079">
        <v>0.42299999999999999</v>
      </c>
      <c r="H3079">
        <v>0.68820000000000003</v>
      </c>
      <c r="I3079">
        <v>0</v>
      </c>
      <c r="J3079" t="s">
        <v>202</v>
      </c>
    </row>
    <row r="3080" spans="1:10" x14ac:dyDescent="0.2">
      <c r="A3080">
        <v>13104</v>
      </c>
      <c r="B3080">
        <v>0.92592592592592593</v>
      </c>
      <c r="C3080">
        <v>2</v>
      </c>
      <c r="E3080">
        <v>270</v>
      </c>
      <c r="F3080">
        <v>1.778</v>
      </c>
      <c r="G3080">
        <v>0.46529999999999999</v>
      </c>
      <c r="H3080">
        <v>0.82730000000000004</v>
      </c>
      <c r="I3080">
        <v>0</v>
      </c>
      <c r="J3080" t="s">
        <v>1305</v>
      </c>
    </row>
    <row r="3081" spans="1:10" x14ac:dyDescent="0.2">
      <c r="A3081">
        <v>13105</v>
      </c>
      <c r="B3081">
        <v>0.53191489361702127</v>
      </c>
      <c r="C3081">
        <v>2</v>
      </c>
      <c r="E3081">
        <v>470</v>
      </c>
      <c r="F3081">
        <v>1.0209999999999999</v>
      </c>
      <c r="G3081">
        <v>0.46529999999999999</v>
      </c>
      <c r="H3081">
        <v>0.47510000000000002</v>
      </c>
      <c r="I3081">
        <v>0</v>
      </c>
      <c r="J3081" t="s">
        <v>1652</v>
      </c>
    </row>
    <row r="3082" spans="1:10" x14ac:dyDescent="0.2">
      <c r="A3082">
        <v>13106</v>
      </c>
      <c r="B3082">
        <v>0.64102564102564108</v>
      </c>
      <c r="C3082">
        <v>2</v>
      </c>
      <c r="E3082">
        <v>390</v>
      </c>
      <c r="F3082">
        <v>1.2310000000000001</v>
      </c>
      <c r="G3082">
        <v>0.46529999999999999</v>
      </c>
      <c r="H3082">
        <v>0.57279999999999998</v>
      </c>
      <c r="I3082">
        <v>0</v>
      </c>
      <c r="J3082" t="s">
        <v>1863</v>
      </c>
    </row>
    <row r="3083" spans="1:10" x14ac:dyDescent="0.2">
      <c r="A3083">
        <v>13107</v>
      </c>
      <c r="B3083">
        <v>0.48076923076923078</v>
      </c>
      <c r="C3083">
        <v>2</v>
      </c>
      <c r="E3083">
        <v>520</v>
      </c>
      <c r="F3083">
        <v>0.92300000000000004</v>
      </c>
      <c r="G3083">
        <v>0.46529999999999999</v>
      </c>
      <c r="H3083">
        <v>0.42949999999999999</v>
      </c>
      <c r="I3083">
        <v>0</v>
      </c>
      <c r="J3083" t="s">
        <v>1708</v>
      </c>
    </row>
    <row r="3084" spans="1:10" x14ac:dyDescent="0.2">
      <c r="A3084">
        <v>13108</v>
      </c>
      <c r="B3084">
        <v>0.55555555555555558</v>
      </c>
      <c r="C3084">
        <v>2</v>
      </c>
      <c r="E3084">
        <v>450</v>
      </c>
      <c r="F3084">
        <v>1.0669999999999999</v>
      </c>
      <c r="G3084">
        <v>0.46529999999999999</v>
      </c>
      <c r="H3084">
        <v>0.4965</v>
      </c>
      <c r="I3084">
        <v>0</v>
      </c>
      <c r="J3084" t="s">
        <v>1439</v>
      </c>
    </row>
    <row r="3085" spans="1:10" x14ac:dyDescent="0.2">
      <c r="A3085">
        <v>13109</v>
      </c>
      <c r="B3085">
        <v>1.0416666666666667</v>
      </c>
      <c r="C3085">
        <v>3</v>
      </c>
      <c r="E3085">
        <v>240</v>
      </c>
      <c r="F3085">
        <v>2</v>
      </c>
      <c r="G3085">
        <v>0.51619999999999999</v>
      </c>
      <c r="H3085">
        <v>1.0324</v>
      </c>
      <c r="I3085">
        <v>0</v>
      </c>
      <c r="J3085" t="s">
        <v>318</v>
      </c>
    </row>
    <row r="3086" spans="1:10" x14ac:dyDescent="0.2">
      <c r="A3086">
        <v>13110</v>
      </c>
      <c r="B3086">
        <v>0.73529411764705888</v>
      </c>
      <c r="C3086">
        <v>3</v>
      </c>
      <c r="E3086">
        <v>340</v>
      </c>
      <c r="F3086">
        <v>1.4119999999999999</v>
      </c>
      <c r="G3086">
        <v>0.51619999999999999</v>
      </c>
      <c r="H3086">
        <v>0.72889999999999999</v>
      </c>
      <c r="I3086">
        <v>0</v>
      </c>
      <c r="J3086" t="s">
        <v>1309</v>
      </c>
    </row>
    <row r="3087" spans="1:10" x14ac:dyDescent="0.2">
      <c r="A3087">
        <v>13111</v>
      </c>
      <c r="B3087">
        <v>0.3125</v>
      </c>
      <c r="C3087">
        <v>2</v>
      </c>
      <c r="D3087">
        <v>0.04</v>
      </c>
      <c r="E3087">
        <v>800</v>
      </c>
      <c r="F3087">
        <v>0.6</v>
      </c>
      <c r="G3087">
        <v>0.46529999999999999</v>
      </c>
      <c r="H3087">
        <v>0.2792</v>
      </c>
      <c r="I3087">
        <v>1.1168000000000001E-2</v>
      </c>
      <c r="J3087" t="s">
        <v>1759</v>
      </c>
    </row>
    <row r="3088" spans="1:10" x14ac:dyDescent="0.2">
      <c r="A3088">
        <v>13112</v>
      </c>
      <c r="B3088">
        <v>1.1363636363636365</v>
      </c>
      <c r="C3088">
        <v>3</v>
      </c>
      <c r="E3088">
        <v>220</v>
      </c>
      <c r="F3088">
        <v>2.1819999999999999</v>
      </c>
      <c r="G3088">
        <v>0.51619999999999999</v>
      </c>
      <c r="H3088">
        <v>1.1263000000000001</v>
      </c>
      <c r="I3088">
        <v>0</v>
      </c>
      <c r="J3088" t="s">
        <v>790</v>
      </c>
    </row>
    <row r="3089" spans="1:10" x14ac:dyDescent="0.2">
      <c r="A3089">
        <v>13113</v>
      </c>
      <c r="B3089">
        <v>0.75757575757575757</v>
      </c>
      <c r="C3089">
        <v>3</v>
      </c>
      <c r="E3089">
        <v>330</v>
      </c>
      <c r="F3089">
        <v>1.4550000000000001</v>
      </c>
      <c r="G3089">
        <v>0.51619999999999999</v>
      </c>
      <c r="H3089">
        <v>0.75109999999999999</v>
      </c>
      <c r="I3089">
        <v>0</v>
      </c>
      <c r="J3089" t="s">
        <v>3145</v>
      </c>
    </row>
    <row r="3090" spans="1:10" x14ac:dyDescent="0.2">
      <c r="A3090">
        <v>13114</v>
      </c>
      <c r="B3090">
        <v>0.3125</v>
      </c>
      <c r="C3090">
        <v>2</v>
      </c>
      <c r="D3090">
        <v>0.04</v>
      </c>
      <c r="E3090">
        <v>800</v>
      </c>
      <c r="F3090">
        <v>0.6</v>
      </c>
      <c r="G3090">
        <v>0.46529999999999999</v>
      </c>
      <c r="H3090">
        <v>0.2792</v>
      </c>
      <c r="I3090">
        <v>1.1168000000000001E-2</v>
      </c>
      <c r="J3090" t="s">
        <v>1643</v>
      </c>
    </row>
    <row r="3091" spans="1:10" x14ac:dyDescent="0.2">
      <c r="A3091">
        <v>13115</v>
      </c>
      <c r="B3091">
        <v>0.8928571428571429</v>
      </c>
      <c r="C3091">
        <v>2</v>
      </c>
      <c r="E3091">
        <v>280</v>
      </c>
      <c r="F3091">
        <v>1.714</v>
      </c>
      <c r="G3091">
        <v>0.46529999999999999</v>
      </c>
      <c r="H3091">
        <v>0.79749999999999999</v>
      </c>
      <c r="I3091">
        <v>0</v>
      </c>
      <c r="J3091" t="s">
        <v>636</v>
      </c>
    </row>
    <row r="3092" spans="1:10" x14ac:dyDescent="0.2">
      <c r="A3092">
        <v>13116</v>
      </c>
      <c r="B3092">
        <v>0.92592592592592593</v>
      </c>
      <c r="C3092">
        <v>2</v>
      </c>
      <c r="D3092">
        <v>0.04</v>
      </c>
      <c r="E3092">
        <v>270</v>
      </c>
      <c r="F3092">
        <v>1.778</v>
      </c>
      <c r="G3092">
        <v>0.46529999999999999</v>
      </c>
      <c r="H3092">
        <v>0.82730000000000004</v>
      </c>
      <c r="I3092">
        <v>3.3092000000000003E-2</v>
      </c>
      <c r="J3092" t="s">
        <v>512</v>
      </c>
    </row>
    <row r="3093" spans="1:10" x14ac:dyDescent="0.2">
      <c r="A3093">
        <v>13117</v>
      </c>
      <c r="B3093">
        <v>0.69444444444444442</v>
      </c>
      <c r="C3093">
        <v>3</v>
      </c>
      <c r="E3093">
        <v>360</v>
      </c>
      <c r="F3093">
        <v>1.333</v>
      </c>
      <c r="G3093">
        <v>0.51619999999999999</v>
      </c>
      <c r="H3093">
        <v>0.68810000000000004</v>
      </c>
      <c r="I3093">
        <v>0</v>
      </c>
      <c r="J3093" t="s">
        <v>311</v>
      </c>
    </row>
    <row r="3094" spans="1:10" x14ac:dyDescent="0.2">
      <c r="A3094">
        <v>13118</v>
      </c>
      <c r="B3094">
        <v>1.6666666666666667</v>
      </c>
      <c r="C3094">
        <v>3</v>
      </c>
      <c r="D3094">
        <v>0.04</v>
      </c>
      <c r="E3094">
        <v>150</v>
      </c>
      <c r="F3094">
        <v>3.2</v>
      </c>
      <c r="G3094">
        <v>0.51619999999999999</v>
      </c>
      <c r="H3094">
        <v>1.6517999999999999</v>
      </c>
      <c r="I3094">
        <v>6.6071999999999992E-2</v>
      </c>
      <c r="J3094" t="s">
        <v>31</v>
      </c>
    </row>
    <row r="3095" spans="1:10" x14ac:dyDescent="0.2">
      <c r="A3095">
        <v>13119</v>
      </c>
      <c r="B3095">
        <v>1.4705882352941178</v>
      </c>
      <c r="C3095">
        <v>3</v>
      </c>
      <c r="E3095">
        <v>170</v>
      </c>
      <c r="F3095">
        <v>2.8239999999999998</v>
      </c>
      <c r="G3095">
        <v>0.51619999999999999</v>
      </c>
      <c r="H3095">
        <v>1.4577</v>
      </c>
      <c r="I3095">
        <v>0</v>
      </c>
      <c r="J3095" t="s">
        <v>463</v>
      </c>
    </row>
    <row r="3096" spans="1:10" x14ac:dyDescent="0.2">
      <c r="A3096">
        <v>13120</v>
      </c>
      <c r="B3096">
        <v>0.59523809523809523</v>
      </c>
      <c r="C3096">
        <v>3</v>
      </c>
      <c r="D3096">
        <v>0.04</v>
      </c>
      <c r="E3096">
        <v>420</v>
      </c>
      <c r="F3096">
        <v>1.143</v>
      </c>
      <c r="G3096">
        <v>0.51619999999999999</v>
      </c>
      <c r="H3096">
        <v>0.59</v>
      </c>
      <c r="I3096">
        <v>2.3599999999999999E-2</v>
      </c>
      <c r="J3096" t="s">
        <v>464</v>
      </c>
    </row>
    <row r="3097" spans="1:10" x14ac:dyDescent="0.2">
      <c r="A3097">
        <v>13121</v>
      </c>
      <c r="B3097">
        <v>0.55555555555555558</v>
      </c>
      <c r="C3097">
        <v>3</v>
      </c>
      <c r="E3097">
        <v>450</v>
      </c>
      <c r="F3097">
        <v>1.0669999999999999</v>
      </c>
      <c r="G3097">
        <v>0.51619999999999999</v>
      </c>
      <c r="H3097">
        <v>0.55079999999999996</v>
      </c>
      <c r="I3097">
        <v>0</v>
      </c>
      <c r="J3097" t="s">
        <v>465</v>
      </c>
    </row>
    <row r="3098" spans="1:10" x14ac:dyDescent="0.2">
      <c r="A3098">
        <v>13122</v>
      </c>
      <c r="B3098">
        <v>0.83333333333333337</v>
      </c>
      <c r="C3098">
        <v>2</v>
      </c>
      <c r="E3098">
        <v>300</v>
      </c>
      <c r="F3098">
        <v>1.6</v>
      </c>
      <c r="G3098">
        <v>0.46529999999999999</v>
      </c>
      <c r="H3098">
        <v>0.74450000000000005</v>
      </c>
      <c r="I3098">
        <v>0</v>
      </c>
      <c r="J3098" t="s">
        <v>833</v>
      </c>
    </row>
    <row r="3099" spans="1:10" x14ac:dyDescent="0.2">
      <c r="A3099">
        <v>13123</v>
      </c>
      <c r="B3099">
        <v>0.33783783783783783</v>
      </c>
      <c r="C3099">
        <v>2</v>
      </c>
      <c r="D3099">
        <v>0.04</v>
      </c>
      <c r="E3099">
        <v>740</v>
      </c>
      <c r="F3099">
        <v>0.64900000000000002</v>
      </c>
      <c r="G3099">
        <v>0.46529999999999999</v>
      </c>
      <c r="H3099">
        <v>0.30199999999999999</v>
      </c>
      <c r="I3099">
        <v>1.208E-2</v>
      </c>
      <c r="J3099" t="s">
        <v>3261</v>
      </c>
    </row>
    <row r="3100" spans="1:10" x14ac:dyDescent="0.2">
      <c r="A3100">
        <v>13124</v>
      </c>
      <c r="B3100">
        <v>0.29411764705882354</v>
      </c>
      <c r="C3100">
        <v>2</v>
      </c>
      <c r="D3100">
        <v>0.04</v>
      </c>
      <c r="E3100">
        <v>850</v>
      </c>
      <c r="F3100">
        <v>0.56499999999999995</v>
      </c>
      <c r="G3100">
        <v>0.46529999999999999</v>
      </c>
      <c r="H3100">
        <v>0.26290000000000002</v>
      </c>
      <c r="I3100">
        <v>1.0516000000000001E-2</v>
      </c>
      <c r="J3100" t="s">
        <v>682</v>
      </c>
    </row>
    <row r="3101" spans="1:10" x14ac:dyDescent="0.2">
      <c r="A3101">
        <v>13125</v>
      </c>
      <c r="B3101">
        <v>0.26315789473684209</v>
      </c>
      <c r="C3101">
        <v>2</v>
      </c>
      <c r="E3101">
        <v>950</v>
      </c>
      <c r="F3101">
        <v>0.505</v>
      </c>
      <c r="G3101">
        <v>0.46529999999999999</v>
      </c>
      <c r="H3101">
        <v>0.23499999999999999</v>
      </c>
      <c r="I3101">
        <v>0</v>
      </c>
      <c r="J3101" t="s">
        <v>1325</v>
      </c>
    </row>
    <row r="3102" spans="1:10" x14ac:dyDescent="0.2">
      <c r="A3102">
        <v>13126</v>
      </c>
      <c r="B3102">
        <v>0.33333333333333331</v>
      </c>
      <c r="C3102">
        <v>1</v>
      </c>
      <c r="D3102">
        <v>0.04</v>
      </c>
      <c r="E3102">
        <v>750</v>
      </c>
      <c r="F3102">
        <v>0.64</v>
      </c>
      <c r="G3102">
        <v>0.42299999999999999</v>
      </c>
      <c r="H3102">
        <v>0.2707</v>
      </c>
      <c r="I3102">
        <v>1.0828000000000001E-2</v>
      </c>
      <c r="J3102" t="s">
        <v>1615</v>
      </c>
    </row>
    <row r="3103" spans="1:10" x14ac:dyDescent="0.2">
      <c r="A3103">
        <v>13127</v>
      </c>
      <c r="B3103">
        <v>1.5625</v>
      </c>
      <c r="C3103">
        <v>3</v>
      </c>
      <c r="E3103">
        <v>160</v>
      </c>
      <c r="F3103">
        <v>3</v>
      </c>
      <c r="G3103">
        <v>0.51619999999999999</v>
      </c>
      <c r="H3103">
        <v>1.5486</v>
      </c>
      <c r="I3103">
        <v>0</v>
      </c>
      <c r="J3103" t="s">
        <v>1326</v>
      </c>
    </row>
    <row r="3104" spans="1:10" x14ac:dyDescent="0.2">
      <c r="A3104">
        <v>13128</v>
      </c>
      <c r="B3104">
        <v>0.19230769230769232</v>
      </c>
      <c r="C3104">
        <v>1</v>
      </c>
      <c r="E3104">
        <v>1300</v>
      </c>
      <c r="F3104">
        <v>0.36899999999999999</v>
      </c>
      <c r="G3104">
        <v>0.42299999999999999</v>
      </c>
      <c r="H3104">
        <v>0.15609999999999999</v>
      </c>
      <c r="I3104">
        <v>0</v>
      </c>
      <c r="J3104" t="s">
        <v>1327</v>
      </c>
    </row>
    <row r="3105" spans="1:10" x14ac:dyDescent="0.2">
      <c r="A3105">
        <v>13129</v>
      </c>
      <c r="B3105">
        <v>0.38461538461538464</v>
      </c>
      <c r="C3105">
        <v>3</v>
      </c>
      <c r="E3105">
        <v>650</v>
      </c>
      <c r="F3105">
        <v>0.73799999999999999</v>
      </c>
      <c r="G3105">
        <v>0.51619999999999999</v>
      </c>
      <c r="H3105">
        <v>0.38100000000000001</v>
      </c>
      <c r="I3105">
        <v>0</v>
      </c>
      <c r="J3105" t="s">
        <v>753</v>
      </c>
    </row>
    <row r="3106" spans="1:10" x14ac:dyDescent="0.2">
      <c r="A3106">
        <v>13130</v>
      </c>
      <c r="B3106">
        <v>0.41666666666666669</v>
      </c>
      <c r="C3106">
        <v>1</v>
      </c>
      <c r="E3106">
        <v>600</v>
      </c>
      <c r="F3106">
        <v>0.8</v>
      </c>
      <c r="G3106">
        <v>0.42299999999999999</v>
      </c>
      <c r="H3106">
        <v>0.33839999999999998</v>
      </c>
      <c r="I3106">
        <v>0</v>
      </c>
      <c r="J3106" t="s">
        <v>1751</v>
      </c>
    </row>
    <row r="3107" spans="1:10" x14ac:dyDescent="0.2">
      <c r="A3107">
        <v>13131</v>
      </c>
      <c r="B3107">
        <v>3.5714285714285716</v>
      </c>
      <c r="C3107">
        <v>3</v>
      </c>
      <c r="D3107">
        <v>0.04</v>
      </c>
      <c r="E3107">
        <v>70</v>
      </c>
      <c r="F3107">
        <v>6.8570000000000002</v>
      </c>
      <c r="G3107">
        <v>0.51619999999999999</v>
      </c>
      <c r="H3107">
        <v>3.5396000000000001</v>
      </c>
      <c r="I3107">
        <v>0.14158400000000002</v>
      </c>
      <c r="J3107" t="s">
        <v>259</v>
      </c>
    </row>
    <row r="3108" spans="1:10" x14ac:dyDescent="0.2">
      <c r="A3108">
        <v>13132</v>
      </c>
      <c r="B3108">
        <v>1.7857142857142858</v>
      </c>
      <c r="C3108">
        <v>3</v>
      </c>
      <c r="E3108">
        <v>140</v>
      </c>
      <c r="F3108">
        <v>3.4289999999999998</v>
      </c>
      <c r="G3108">
        <v>0.51619999999999999</v>
      </c>
      <c r="H3108">
        <v>1.77</v>
      </c>
      <c r="I3108">
        <v>0</v>
      </c>
      <c r="J3108" t="s">
        <v>1332</v>
      </c>
    </row>
    <row r="3109" spans="1:10" x14ac:dyDescent="0.2">
      <c r="A3109">
        <v>13133</v>
      </c>
      <c r="B3109">
        <v>4.166666666666667</v>
      </c>
      <c r="C3109">
        <v>3</v>
      </c>
      <c r="D3109">
        <v>0.04</v>
      </c>
      <c r="E3109">
        <v>60</v>
      </c>
      <c r="F3109">
        <v>8</v>
      </c>
      <c r="G3109">
        <v>0.51619999999999999</v>
      </c>
      <c r="H3109">
        <v>4.1295999999999999</v>
      </c>
      <c r="I3109">
        <v>0.165184</v>
      </c>
      <c r="J3109" t="s">
        <v>3147</v>
      </c>
    </row>
    <row r="3110" spans="1:10" x14ac:dyDescent="0.2">
      <c r="A3110">
        <v>13134</v>
      </c>
      <c r="B3110">
        <v>0.30120481927710846</v>
      </c>
      <c r="C3110">
        <v>2</v>
      </c>
      <c r="D3110">
        <v>0.04</v>
      </c>
      <c r="E3110">
        <v>830</v>
      </c>
      <c r="F3110">
        <v>0.57799999999999996</v>
      </c>
      <c r="G3110">
        <v>0.46529999999999999</v>
      </c>
      <c r="H3110">
        <v>0.26889999999999997</v>
      </c>
      <c r="I3110">
        <v>1.0756E-2</v>
      </c>
      <c r="J3110" t="s">
        <v>759</v>
      </c>
    </row>
    <row r="3111" spans="1:10" x14ac:dyDescent="0.2">
      <c r="A3111">
        <v>13135</v>
      </c>
      <c r="B3111">
        <v>1.7857142857142858</v>
      </c>
      <c r="C3111">
        <v>4</v>
      </c>
      <c r="E3111">
        <v>140</v>
      </c>
      <c r="F3111">
        <v>3.4289999999999998</v>
      </c>
      <c r="G3111">
        <v>0.57530000000000003</v>
      </c>
      <c r="H3111">
        <v>1.9726999999999999</v>
      </c>
      <c r="I3111">
        <v>0</v>
      </c>
      <c r="J3111" t="s">
        <v>261</v>
      </c>
    </row>
    <row r="3112" spans="1:10" x14ac:dyDescent="0.2">
      <c r="A3112">
        <v>13136</v>
      </c>
      <c r="B3112">
        <v>2.0833333333333335</v>
      </c>
      <c r="C3112">
        <v>2</v>
      </c>
      <c r="E3112">
        <v>120</v>
      </c>
      <c r="F3112">
        <v>4</v>
      </c>
      <c r="G3112">
        <v>0.46529999999999999</v>
      </c>
      <c r="H3112">
        <v>1.8612</v>
      </c>
      <c r="I3112">
        <v>0</v>
      </c>
      <c r="J3112" t="s">
        <v>78</v>
      </c>
    </row>
    <row r="3113" spans="1:10" x14ac:dyDescent="0.2">
      <c r="A3113">
        <v>13137</v>
      </c>
      <c r="B3113">
        <v>0.83333333333333337</v>
      </c>
      <c r="C3113">
        <v>2</v>
      </c>
      <c r="D3113">
        <v>0.04</v>
      </c>
      <c r="E3113">
        <v>300</v>
      </c>
      <c r="F3113">
        <v>1.6</v>
      </c>
      <c r="G3113">
        <v>0.46529999999999999</v>
      </c>
      <c r="H3113">
        <v>0.74450000000000005</v>
      </c>
      <c r="I3113">
        <v>2.9780000000000001E-2</v>
      </c>
      <c r="J3113" t="s">
        <v>1654</v>
      </c>
    </row>
    <row r="3114" spans="1:10" x14ac:dyDescent="0.2">
      <c r="A3114">
        <v>13138</v>
      </c>
      <c r="B3114">
        <v>0.41666666666666669</v>
      </c>
      <c r="C3114">
        <v>2</v>
      </c>
      <c r="E3114">
        <v>600</v>
      </c>
      <c r="F3114">
        <v>0.8</v>
      </c>
      <c r="G3114">
        <v>0.46529999999999999</v>
      </c>
      <c r="H3114">
        <v>0.37219999999999998</v>
      </c>
      <c r="I3114">
        <v>0</v>
      </c>
      <c r="J3114" t="s">
        <v>1250</v>
      </c>
    </row>
    <row r="3115" spans="1:10" x14ac:dyDescent="0.2">
      <c r="A3115">
        <v>13139</v>
      </c>
      <c r="B3115">
        <v>0.47169811320754718</v>
      </c>
      <c r="C3115">
        <v>3</v>
      </c>
      <c r="E3115">
        <v>530</v>
      </c>
      <c r="F3115">
        <v>0.90600000000000003</v>
      </c>
      <c r="G3115">
        <v>0.51619999999999999</v>
      </c>
      <c r="H3115">
        <v>0.4677</v>
      </c>
      <c r="I3115">
        <v>0</v>
      </c>
      <c r="J3115" t="s">
        <v>1625</v>
      </c>
    </row>
    <row r="3116" spans="1:10" x14ac:dyDescent="0.2">
      <c r="A3116">
        <v>13140</v>
      </c>
      <c r="B3116">
        <v>0.38461538461538464</v>
      </c>
      <c r="C3116">
        <v>4</v>
      </c>
      <c r="E3116">
        <v>650</v>
      </c>
      <c r="F3116">
        <v>0.73799999999999999</v>
      </c>
      <c r="G3116">
        <v>0.57530000000000003</v>
      </c>
      <c r="H3116">
        <v>0.42459999999999998</v>
      </c>
      <c r="I3116">
        <v>0</v>
      </c>
      <c r="J3116" t="s">
        <v>559</v>
      </c>
    </row>
    <row r="3117" spans="1:10" x14ac:dyDescent="0.2">
      <c r="A3117">
        <v>13141</v>
      </c>
      <c r="B3117">
        <v>0.3125</v>
      </c>
      <c r="C3117">
        <v>1</v>
      </c>
      <c r="E3117">
        <v>800</v>
      </c>
      <c r="F3117">
        <v>0.6</v>
      </c>
      <c r="G3117">
        <v>0.42299999999999999</v>
      </c>
      <c r="H3117">
        <v>0.25380000000000003</v>
      </c>
      <c r="I3117">
        <v>0</v>
      </c>
      <c r="J3117" t="s">
        <v>581</v>
      </c>
    </row>
    <row r="3118" spans="1:10" x14ac:dyDescent="0.2">
      <c r="A3118">
        <v>13142</v>
      </c>
      <c r="B3118">
        <v>0.625</v>
      </c>
      <c r="C3118">
        <v>1</v>
      </c>
      <c r="E3118">
        <v>400</v>
      </c>
      <c r="F3118">
        <v>1.2</v>
      </c>
      <c r="G3118">
        <v>0.42299999999999999</v>
      </c>
      <c r="H3118">
        <v>0.50760000000000005</v>
      </c>
      <c r="I3118">
        <v>0</v>
      </c>
      <c r="J3118" t="s">
        <v>1406</v>
      </c>
    </row>
    <row r="3119" spans="1:10" x14ac:dyDescent="0.2">
      <c r="A3119">
        <v>13143</v>
      </c>
      <c r="B3119">
        <v>0.17857142857142858</v>
      </c>
      <c r="C3119">
        <v>1</v>
      </c>
      <c r="E3119">
        <v>1400</v>
      </c>
      <c r="F3119">
        <v>0.34300000000000003</v>
      </c>
      <c r="G3119">
        <v>0.42299999999999999</v>
      </c>
      <c r="H3119">
        <v>0.14510000000000001</v>
      </c>
      <c r="I3119">
        <v>0</v>
      </c>
      <c r="J3119" t="s">
        <v>558</v>
      </c>
    </row>
    <row r="3120" spans="1:10" x14ac:dyDescent="0.2">
      <c r="A3120">
        <v>13144</v>
      </c>
      <c r="B3120">
        <v>0.29411764705882354</v>
      </c>
      <c r="C3120">
        <v>2</v>
      </c>
      <c r="E3120">
        <v>850</v>
      </c>
      <c r="F3120">
        <v>0.56499999999999995</v>
      </c>
      <c r="G3120">
        <v>0.46529999999999999</v>
      </c>
      <c r="H3120">
        <v>0.26290000000000002</v>
      </c>
      <c r="I3120">
        <v>0</v>
      </c>
      <c r="J3120" t="s">
        <v>1405</v>
      </c>
    </row>
    <row r="3121" spans="1:10" x14ac:dyDescent="0.2">
      <c r="A3121">
        <v>13145</v>
      </c>
      <c r="B3121">
        <v>8.3333333333333329E-2</v>
      </c>
      <c r="C3121">
        <v>1</v>
      </c>
      <c r="E3121">
        <v>3000</v>
      </c>
      <c r="F3121">
        <v>0.16</v>
      </c>
      <c r="G3121">
        <v>0.42299999999999999</v>
      </c>
      <c r="H3121">
        <v>6.7699999999999996E-2</v>
      </c>
      <c r="I3121">
        <v>0</v>
      </c>
      <c r="J3121" t="s">
        <v>1407</v>
      </c>
    </row>
    <row r="3122" spans="1:10" x14ac:dyDescent="0.2">
      <c r="A3122">
        <v>13146</v>
      </c>
      <c r="B3122">
        <v>0.41666666666666669</v>
      </c>
      <c r="C3122">
        <v>3</v>
      </c>
      <c r="E3122">
        <v>600</v>
      </c>
      <c r="F3122">
        <v>0.8</v>
      </c>
      <c r="G3122">
        <v>0.51619999999999999</v>
      </c>
      <c r="H3122">
        <v>0.41299999999999998</v>
      </c>
      <c r="I3122">
        <v>0</v>
      </c>
      <c r="J3122" t="s">
        <v>1397</v>
      </c>
    </row>
    <row r="3123" spans="1:10" x14ac:dyDescent="0.2">
      <c r="A3123">
        <v>13147</v>
      </c>
      <c r="B3123">
        <v>0.41666666666666669</v>
      </c>
      <c r="C3123">
        <v>3</v>
      </c>
      <c r="E3123">
        <v>600</v>
      </c>
      <c r="F3123">
        <v>0.8</v>
      </c>
      <c r="G3123">
        <v>0.51619999999999999</v>
      </c>
      <c r="H3123">
        <v>0.41299999999999998</v>
      </c>
      <c r="I3123">
        <v>0</v>
      </c>
      <c r="J3123" t="s">
        <v>3262</v>
      </c>
    </row>
    <row r="3124" spans="1:10" x14ac:dyDescent="0.2">
      <c r="A3124">
        <v>13148</v>
      </c>
      <c r="B3124">
        <v>2.7472527472527472E-2</v>
      </c>
      <c r="C3124">
        <v>1</v>
      </c>
      <c r="E3124">
        <v>9100</v>
      </c>
      <c r="F3124">
        <v>5.2999999999999999E-2</v>
      </c>
      <c r="G3124">
        <v>0.42299999999999999</v>
      </c>
      <c r="H3124">
        <v>2.24E-2</v>
      </c>
      <c r="I3124">
        <v>0</v>
      </c>
      <c r="J3124" t="s">
        <v>3263</v>
      </c>
    </row>
    <row r="3125" spans="1:10" x14ac:dyDescent="0.2">
      <c r="A3125">
        <v>13149</v>
      </c>
      <c r="B3125">
        <v>0.8928571428571429</v>
      </c>
      <c r="C3125">
        <v>2</v>
      </c>
      <c r="E3125">
        <v>280</v>
      </c>
      <c r="F3125">
        <v>1.714</v>
      </c>
      <c r="G3125">
        <v>0.46529999999999999</v>
      </c>
      <c r="H3125">
        <v>0.79749999999999999</v>
      </c>
      <c r="I3125">
        <v>0</v>
      </c>
      <c r="J3125" t="s">
        <v>3264</v>
      </c>
    </row>
    <row r="3126" spans="1:10" x14ac:dyDescent="0.2">
      <c r="A3126">
        <v>13201</v>
      </c>
      <c r="B3126">
        <v>1.1363636363636365</v>
      </c>
      <c r="C3126">
        <v>3</v>
      </c>
      <c r="E3126">
        <v>220</v>
      </c>
      <c r="F3126">
        <v>2.1819999999999999</v>
      </c>
      <c r="G3126">
        <v>0.51619999999999999</v>
      </c>
      <c r="H3126">
        <v>1.1263000000000001</v>
      </c>
      <c r="I3126">
        <v>0</v>
      </c>
      <c r="J3126" t="s">
        <v>1192</v>
      </c>
    </row>
    <row r="3127" spans="1:10" x14ac:dyDescent="0.2">
      <c r="A3127">
        <v>13202</v>
      </c>
      <c r="B3127">
        <v>0.58139534883720934</v>
      </c>
      <c r="C3127">
        <v>3</v>
      </c>
      <c r="E3127">
        <v>430</v>
      </c>
      <c r="F3127">
        <v>1.1160000000000001</v>
      </c>
      <c r="G3127">
        <v>0.51619999999999999</v>
      </c>
      <c r="H3127">
        <v>0.57609999999999995</v>
      </c>
      <c r="I3127">
        <v>0</v>
      </c>
      <c r="J3127" t="s">
        <v>201</v>
      </c>
    </row>
    <row r="3128" spans="1:10" x14ac:dyDescent="0.2">
      <c r="A3128">
        <v>13203</v>
      </c>
      <c r="B3128">
        <v>0.49019607843137253</v>
      </c>
      <c r="C3128">
        <v>1</v>
      </c>
      <c r="E3128">
        <v>510</v>
      </c>
      <c r="F3128">
        <v>0.94099999999999995</v>
      </c>
      <c r="G3128">
        <v>0.42299999999999999</v>
      </c>
      <c r="H3128">
        <v>0.39800000000000002</v>
      </c>
      <c r="I3128">
        <v>0</v>
      </c>
      <c r="J3128" t="s">
        <v>202</v>
      </c>
    </row>
    <row r="3129" spans="1:10" x14ac:dyDescent="0.2">
      <c r="A3129">
        <v>13204</v>
      </c>
      <c r="B3129">
        <v>0.7142857142857143</v>
      </c>
      <c r="C3129">
        <v>3</v>
      </c>
      <c r="E3129">
        <v>350</v>
      </c>
      <c r="F3129">
        <v>1.371</v>
      </c>
      <c r="G3129">
        <v>0.51619999999999999</v>
      </c>
      <c r="H3129">
        <v>0.7077</v>
      </c>
      <c r="I3129">
        <v>0</v>
      </c>
      <c r="J3129" t="s">
        <v>1645</v>
      </c>
    </row>
    <row r="3130" spans="1:10" x14ac:dyDescent="0.2">
      <c r="A3130">
        <v>13205</v>
      </c>
      <c r="B3130">
        <v>0.625</v>
      </c>
      <c r="C3130">
        <v>3</v>
      </c>
      <c r="E3130">
        <v>400</v>
      </c>
      <c r="F3130">
        <v>1.2</v>
      </c>
      <c r="G3130">
        <v>0.51619999999999999</v>
      </c>
      <c r="H3130">
        <v>0.61939999999999995</v>
      </c>
      <c r="I3130">
        <v>0</v>
      </c>
      <c r="J3130" t="s">
        <v>1309</v>
      </c>
    </row>
    <row r="3131" spans="1:10" x14ac:dyDescent="0.2">
      <c r="A3131">
        <v>13206</v>
      </c>
      <c r="B3131">
        <v>0.32894736842105265</v>
      </c>
      <c r="C3131">
        <v>3</v>
      </c>
      <c r="E3131">
        <v>760</v>
      </c>
      <c r="F3131">
        <v>0.63200000000000001</v>
      </c>
      <c r="G3131">
        <v>0.51619999999999999</v>
      </c>
      <c r="H3131">
        <v>0.32619999999999999</v>
      </c>
      <c r="I3131">
        <v>0</v>
      </c>
      <c r="J3131" t="s">
        <v>1777</v>
      </c>
    </row>
    <row r="3132" spans="1:10" x14ac:dyDescent="0.2">
      <c r="A3132">
        <v>13207</v>
      </c>
      <c r="B3132">
        <v>0.92592592592592593</v>
      </c>
      <c r="C3132">
        <v>2</v>
      </c>
      <c r="D3132">
        <v>0.04</v>
      </c>
      <c r="E3132">
        <v>270</v>
      </c>
      <c r="F3132">
        <v>1.778</v>
      </c>
      <c r="G3132">
        <v>0.46529999999999999</v>
      </c>
      <c r="H3132">
        <v>0.82730000000000004</v>
      </c>
      <c r="I3132">
        <v>3.3092000000000003E-2</v>
      </c>
      <c r="J3132" t="s">
        <v>1500</v>
      </c>
    </row>
    <row r="3133" spans="1:10" x14ac:dyDescent="0.2">
      <c r="A3133">
        <v>13208</v>
      </c>
      <c r="B3133">
        <v>1.3888888888888888</v>
      </c>
      <c r="C3133">
        <v>3</v>
      </c>
      <c r="E3133">
        <v>180</v>
      </c>
      <c r="F3133">
        <v>2.6669999999999998</v>
      </c>
      <c r="G3133">
        <v>0.51619999999999999</v>
      </c>
      <c r="H3133">
        <v>1.3767</v>
      </c>
      <c r="I3133">
        <v>0</v>
      </c>
      <c r="J3133" t="s">
        <v>3265</v>
      </c>
    </row>
    <row r="3134" spans="1:10" x14ac:dyDescent="0.2">
      <c r="A3134">
        <v>13209</v>
      </c>
      <c r="B3134">
        <v>0.52083333333333337</v>
      </c>
      <c r="C3134">
        <v>1</v>
      </c>
      <c r="E3134">
        <v>480</v>
      </c>
      <c r="F3134">
        <v>1</v>
      </c>
      <c r="G3134">
        <v>0.42299999999999999</v>
      </c>
      <c r="H3134">
        <v>0.42299999999999999</v>
      </c>
      <c r="I3134">
        <v>0</v>
      </c>
      <c r="J3134" t="s">
        <v>995</v>
      </c>
    </row>
    <row r="3135" spans="1:10" x14ac:dyDescent="0.2">
      <c r="A3135">
        <v>13210</v>
      </c>
      <c r="B3135">
        <v>0.29411764705882354</v>
      </c>
      <c r="C3135">
        <v>1</v>
      </c>
      <c r="D3135">
        <v>0.04</v>
      </c>
      <c r="E3135">
        <v>850</v>
      </c>
      <c r="F3135">
        <v>0.56499999999999995</v>
      </c>
      <c r="G3135">
        <v>0.42299999999999999</v>
      </c>
      <c r="H3135">
        <v>0.23899999999999999</v>
      </c>
      <c r="I3135">
        <v>9.5599999999999991E-3</v>
      </c>
      <c r="J3135" t="s">
        <v>3266</v>
      </c>
    </row>
    <row r="3136" spans="1:10" x14ac:dyDescent="0.2">
      <c r="A3136">
        <v>13211</v>
      </c>
      <c r="B3136">
        <v>0.96153846153846156</v>
      </c>
      <c r="C3136">
        <v>3</v>
      </c>
      <c r="D3136">
        <v>0.04</v>
      </c>
      <c r="E3136">
        <v>260</v>
      </c>
      <c r="F3136">
        <v>1.8460000000000001</v>
      </c>
      <c r="G3136">
        <v>0.51619999999999999</v>
      </c>
      <c r="H3136">
        <v>0.95289999999999997</v>
      </c>
      <c r="I3136">
        <v>3.8115999999999997E-2</v>
      </c>
      <c r="J3136" t="s">
        <v>1894</v>
      </c>
    </row>
    <row r="3137" spans="1:10" x14ac:dyDescent="0.2">
      <c r="A3137">
        <v>13212</v>
      </c>
      <c r="B3137">
        <v>1.1363636363636365</v>
      </c>
      <c r="C3137">
        <v>3</v>
      </c>
      <c r="E3137">
        <v>220</v>
      </c>
      <c r="F3137">
        <v>2.1819999999999999</v>
      </c>
      <c r="G3137">
        <v>0.51619999999999999</v>
      </c>
      <c r="H3137">
        <v>1.1263000000000001</v>
      </c>
      <c r="I3137">
        <v>0</v>
      </c>
      <c r="J3137" t="s">
        <v>3267</v>
      </c>
    </row>
    <row r="3138" spans="1:10" x14ac:dyDescent="0.2">
      <c r="A3138">
        <v>13213</v>
      </c>
      <c r="B3138">
        <v>0.67567567567567566</v>
      </c>
      <c r="C3138">
        <v>2</v>
      </c>
      <c r="E3138">
        <v>370</v>
      </c>
      <c r="F3138">
        <v>1.2969999999999999</v>
      </c>
      <c r="G3138">
        <v>0.46529999999999999</v>
      </c>
      <c r="H3138">
        <v>0.60350000000000004</v>
      </c>
      <c r="I3138">
        <v>0</v>
      </c>
      <c r="J3138" t="s">
        <v>3268</v>
      </c>
    </row>
    <row r="3139" spans="1:10" x14ac:dyDescent="0.2">
      <c r="A3139">
        <v>13214</v>
      </c>
      <c r="B3139">
        <v>0.69444444444444442</v>
      </c>
      <c r="C3139">
        <v>2</v>
      </c>
      <c r="D3139">
        <v>0.04</v>
      </c>
      <c r="E3139">
        <v>360</v>
      </c>
      <c r="F3139">
        <v>1.333</v>
      </c>
      <c r="G3139">
        <v>0.46529999999999999</v>
      </c>
      <c r="H3139">
        <v>0.62019999999999997</v>
      </c>
      <c r="I3139">
        <v>2.4808E-2</v>
      </c>
      <c r="J3139" t="s">
        <v>1505</v>
      </c>
    </row>
    <row r="3140" spans="1:10" x14ac:dyDescent="0.2">
      <c r="A3140">
        <v>13215</v>
      </c>
      <c r="B3140">
        <v>0.48076923076923078</v>
      </c>
      <c r="C3140">
        <v>3</v>
      </c>
      <c r="D3140">
        <v>0.04</v>
      </c>
      <c r="E3140">
        <v>520</v>
      </c>
      <c r="F3140">
        <v>0.92300000000000004</v>
      </c>
      <c r="G3140">
        <v>0.51619999999999999</v>
      </c>
      <c r="H3140">
        <v>0.47649999999999998</v>
      </c>
      <c r="I3140">
        <v>1.9060000000000001E-2</v>
      </c>
      <c r="J3140" t="s">
        <v>1486</v>
      </c>
    </row>
    <row r="3141" spans="1:10" x14ac:dyDescent="0.2">
      <c r="A3141">
        <v>13216</v>
      </c>
      <c r="B3141">
        <v>0.43103448275862066</v>
      </c>
      <c r="C3141">
        <v>3</v>
      </c>
      <c r="E3141">
        <v>580</v>
      </c>
      <c r="F3141">
        <v>0.82799999999999996</v>
      </c>
      <c r="G3141">
        <v>0.51619999999999999</v>
      </c>
      <c r="H3141">
        <v>0.4274</v>
      </c>
      <c r="I3141">
        <v>0</v>
      </c>
      <c r="J3141" t="s">
        <v>3269</v>
      </c>
    </row>
    <row r="3142" spans="1:10" x14ac:dyDescent="0.2">
      <c r="A3142">
        <v>13217</v>
      </c>
      <c r="B3142">
        <v>0.41666666666666669</v>
      </c>
      <c r="C3142">
        <v>1</v>
      </c>
      <c r="E3142">
        <v>600</v>
      </c>
      <c r="F3142">
        <v>0.8</v>
      </c>
      <c r="G3142">
        <v>0.42299999999999999</v>
      </c>
      <c r="H3142">
        <v>0.33839999999999998</v>
      </c>
      <c r="I3142">
        <v>0</v>
      </c>
      <c r="J3142" t="s">
        <v>706</v>
      </c>
    </row>
    <row r="3143" spans="1:10" x14ac:dyDescent="0.2">
      <c r="A3143">
        <v>13218</v>
      </c>
      <c r="B3143">
        <v>2.2727272727272729</v>
      </c>
      <c r="C3143">
        <v>3</v>
      </c>
      <c r="D3143">
        <v>0.04</v>
      </c>
      <c r="E3143">
        <v>110</v>
      </c>
      <c r="F3143">
        <v>4.3639999999999999</v>
      </c>
      <c r="G3143">
        <v>0.51619999999999999</v>
      </c>
      <c r="H3143">
        <v>2.2526999999999999</v>
      </c>
      <c r="I3143">
        <v>9.0107999999999994E-2</v>
      </c>
      <c r="J3143" t="s">
        <v>3270</v>
      </c>
    </row>
    <row r="3144" spans="1:10" x14ac:dyDescent="0.2">
      <c r="A3144">
        <v>13219</v>
      </c>
      <c r="B3144">
        <v>0.56818181818181823</v>
      </c>
      <c r="C3144">
        <v>3</v>
      </c>
      <c r="D3144">
        <v>0.04</v>
      </c>
      <c r="E3144">
        <v>440</v>
      </c>
      <c r="F3144">
        <v>1.091</v>
      </c>
      <c r="G3144">
        <v>0.51619999999999999</v>
      </c>
      <c r="H3144">
        <v>0.56320000000000003</v>
      </c>
      <c r="I3144">
        <v>2.2528000000000003E-2</v>
      </c>
      <c r="J3144" t="s">
        <v>105</v>
      </c>
    </row>
    <row r="3145" spans="1:10" x14ac:dyDescent="0.2">
      <c r="A3145">
        <v>13220</v>
      </c>
      <c r="B3145">
        <v>1.3513513513513513</v>
      </c>
      <c r="C3145">
        <v>3</v>
      </c>
      <c r="E3145">
        <v>185</v>
      </c>
      <c r="F3145">
        <v>2.5950000000000002</v>
      </c>
      <c r="G3145">
        <v>0.51619999999999999</v>
      </c>
      <c r="H3145">
        <v>1.3394999999999999</v>
      </c>
      <c r="I3145">
        <v>0</v>
      </c>
      <c r="J3145" t="s">
        <v>3271</v>
      </c>
    </row>
    <row r="3146" spans="1:10" x14ac:dyDescent="0.2">
      <c r="A3146">
        <v>13221</v>
      </c>
      <c r="B3146">
        <v>0.625</v>
      </c>
      <c r="C3146">
        <v>3</v>
      </c>
      <c r="E3146">
        <v>400</v>
      </c>
      <c r="F3146">
        <v>1.2</v>
      </c>
      <c r="G3146">
        <v>0.51619999999999999</v>
      </c>
      <c r="H3146">
        <v>0.61939999999999995</v>
      </c>
      <c r="I3146">
        <v>0</v>
      </c>
      <c r="J3146" t="s">
        <v>1238</v>
      </c>
    </row>
    <row r="3147" spans="1:10" x14ac:dyDescent="0.2">
      <c r="A3147">
        <v>13222</v>
      </c>
      <c r="B3147">
        <v>0.53191489361702127</v>
      </c>
      <c r="C3147">
        <v>2</v>
      </c>
      <c r="E3147">
        <v>470</v>
      </c>
      <c r="F3147">
        <v>1.0209999999999999</v>
      </c>
      <c r="G3147">
        <v>0.46529999999999999</v>
      </c>
      <c r="H3147">
        <v>0.47510000000000002</v>
      </c>
      <c r="I3147">
        <v>0</v>
      </c>
      <c r="J3147" t="s">
        <v>1285</v>
      </c>
    </row>
    <row r="3148" spans="1:10" x14ac:dyDescent="0.2">
      <c r="A3148">
        <v>13223</v>
      </c>
      <c r="B3148">
        <v>0.47169811320754718</v>
      </c>
      <c r="C3148">
        <v>2</v>
      </c>
      <c r="E3148">
        <v>530</v>
      </c>
      <c r="F3148">
        <v>0.90600000000000003</v>
      </c>
      <c r="G3148">
        <v>0.46529999999999999</v>
      </c>
      <c r="H3148">
        <v>0.42159999999999997</v>
      </c>
      <c r="I3148">
        <v>0</v>
      </c>
      <c r="J3148" t="s">
        <v>1286</v>
      </c>
    </row>
    <row r="3149" spans="1:10" x14ac:dyDescent="0.2">
      <c r="A3149">
        <v>13224</v>
      </c>
      <c r="B3149">
        <v>0.64102564102564108</v>
      </c>
      <c r="C3149">
        <v>2</v>
      </c>
      <c r="E3149">
        <v>390</v>
      </c>
      <c r="F3149">
        <v>1.2310000000000001</v>
      </c>
      <c r="G3149">
        <v>0.46529999999999999</v>
      </c>
      <c r="H3149">
        <v>0.57279999999999998</v>
      </c>
      <c r="I3149">
        <v>0</v>
      </c>
      <c r="J3149" t="s">
        <v>1287</v>
      </c>
    </row>
    <row r="3150" spans="1:10" x14ac:dyDescent="0.2">
      <c r="A3150">
        <v>13225</v>
      </c>
      <c r="B3150">
        <v>0.55555555555555558</v>
      </c>
      <c r="C3150">
        <v>2</v>
      </c>
      <c r="E3150">
        <v>450</v>
      </c>
      <c r="F3150">
        <v>1.0669999999999999</v>
      </c>
      <c r="G3150">
        <v>0.46529999999999999</v>
      </c>
      <c r="H3150">
        <v>0.4965</v>
      </c>
      <c r="I3150">
        <v>0</v>
      </c>
      <c r="J3150" t="s">
        <v>3272</v>
      </c>
    </row>
    <row r="3151" spans="1:10" x14ac:dyDescent="0.2">
      <c r="A3151">
        <v>13226</v>
      </c>
      <c r="B3151">
        <v>0.625</v>
      </c>
      <c r="C3151">
        <v>2</v>
      </c>
      <c r="E3151">
        <v>400</v>
      </c>
      <c r="F3151">
        <v>1.2</v>
      </c>
      <c r="G3151">
        <v>0.46529999999999999</v>
      </c>
      <c r="H3151">
        <v>0.55840000000000001</v>
      </c>
      <c r="I3151">
        <v>0</v>
      </c>
      <c r="J3151" t="s">
        <v>1629</v>
      </c>
    </row>
    <row r="3152" spans="1:10" x14ac:dyDescent="0.2">
      <c r="A3152">
        <v>13227</v>
      </c>
      <c r="B3152">
        <v>0.48076923076923078</v>
      </c>
      <c r="C3152">
        <v>2</v>
      </c>
      <c r="E3152">
        <v>520</v>
      </c>
      <c r="F3152">
        <v>0.92300000000000004</v>
      </c>
      <c r="G3152">
        <v>0.46529999999999999</v>
      </c>
      <c r="H3152">
        <v>0.42949999999999999</v>
      </c>
      <c r="I3152">
        <v>0</v>
      </c>
      <c r="J3152" t="s">
        <v>1544</v>
      </c>
    </row>
    <row r="3153" spans="1:10" x14ac:dyDescent="0.2">
      <c r="A3153">
        <v>13228</v>
      </c>
      <c r="B3153">
        <v>2.6315789473684212</v>
      </c>
      <c r="C3153">
        <v>3</v>
      </c>
      <c r="D3153">
        <v>0.04</v>
      </c>
      <c r="E3153">
        <v>95</v>
      </c>
      <c r="F3153">
        <v>5.0529999999999999</v>
      </c>
      <c r="G3153">
        <v>0.51619999999999999</v>
      </c>
      <c r="H3153">
        <v>2.6084000000000001</v>
      </c>
      <c r="I3153">
        <v>0.104336</v>
      </c>
      <c r="J3153" t="s">
        <v>1774</v>
      </c>
    </row>
    <row r="3154" spans="1:10" x14ac:dyDescent="0.2">
      <c r="A3154">
        <v>13229</v>
      </c>
      <c r="B3154">
        <v>0.30120481927710846</v>
      </c>
      <c r="C3154">
        <v>2</v>
      </c>
      <c r="D3154">
        <v>0.04</v>
      </c>
      <c r="E3154">
        <v>830</v>
      </c>
      <c r="F3154">
        <v>0.57799999999999996</v>
      </c>
      <c r="G3154">
        <v>0.46529999999999999</v>
      </c>
      <c r="H3154">
        <v>0.26889999999999997</v>
      </c>
      <c r="I3154">
        <v>1.0756E-2</v>
      </c>
      <c r="J3154" t="s">
        <v>759</v>
      </c>
    </row>
    <row r="3155" spans="1:10" x14ac:dyDescent="0.2">
      <c r="A3155">
        <v>13230</v>
      </c>
      <c r="B3155">
        <v>1.4705882352941178</v>
      </c>
      <c r="C3155">
        <v>4</v>
      </c>
      <c r="E3155">
        <v>170</v>
      </c>
      <c r="F3155">
        <v>2.8239999999999998</v>
      </c>
      <c r="G3155">
        <v>0.57530000000000003</v>
      </c>
      <c r="H3155">
        <v>1.6246</v>
      </c>
      <c r="I3155">
        <v>0</v>
      </c>
      <c r="J3155" t="s">
        <v>1573</v>
      </c>
    </row>
    <row r="3156" spans="1:10" x14ac:dyDescent="0.2">
      <c r="A3156">
        <v>13231</v>
      </c>
      <c r="B3156">
        <v>0.29411764705882354</v>
      </c>
      <c r="C3156">
        <v>2</v>
      </c>
      <c r="E3156">
        <v>850</v>
      </c>
      <c r="F3156">
        <v>0.56499999999999995</v>
      </c>
      <c r="G3156">
        <v>0.46529999999999999</v>
      </c>
      <c r="H3156">
        <v>0.26290000000000002</v>
      </c>
      <c r="I3156">
        <v>0</v>
      </c>
      <c r="J3156" t="s">
        <v>1405</v>
      </c>
    </row>
    <row r="3157" spans="1:10" x14ac:dyDescent="0.2">
      <c r="A3157">
        <v>13232</v>
      </c>
      <c r="B3157">
        <v>1.7857142857142858</v>
      </c>
      <c r="C3157">
        <v>2</v>
      </c>
      <c r="E3157">
        <v>140</v>
      </c>
      <c r="F3157">
        <v>3.4289999999999998</v>
      </c>
      <c r="G3157">
        <v>0.46529999999999999</v>
      </c>
      <c r="H3157">
        <v>1.5954999999999999</v>
      </c>
      <c r="I3157">
        <v>0</v>
      </c>
      <c r="J3157" t="s">
        <v>1430</v>
      </c>
    </row>
    <row r="3158" spans="1:10" x14ac:dyDescent="0.2">
      <c r="A3158">
        <v>13233</v>
      </c>
      <c r="B3158">
        <v>0.83333333333333337</v>
      </c>
      <c r="C3158">
        <v>2</v>
      </c>
      <c r="D3158">
        <v>0.04</v>
      </c>
      <c r="E3158">
        <v>300</v>
      </c>
      <c r="F3158">
        <v>1.6</v>
      </c>
      <c r="G3158">
        <v>0.46529999999999999</v>
      </c>
      <c r="H3158">
        <v>0.74450000000000005</v>
      </c>
      <c r="I3158">
        <v>2.9780000000000001E-2</v>
      </c>
      <c r="J3158" t="s">
        <v>1654</v>
      </c>
    </row>
    <row r="3159" spans="1:10" x14ac:dyDescent="0.2">
      <c r="A3159">
        <v>13234</v>
      </c>
      <c r="B3159">
        <v>0.43859649122807015</v>
      </c>
      <c r="C3159">
        <v>2</v>
      </c>
      <c r="E3159">
        <v>570</v>
      </c>
      <c r="F3159">
        <v>0.84199999999999997</v>
      </c>
      <c r="G3159">
        <v>0.46529999999999999</v>
      </c>
      <c r="H3159">
        <v>0.39179999999999998</v>
      </c>
      <c r="I3159">
        <v>0</v>
      </c>
      <c r="J3159" t="s">
        <v>1409</v>
      </c>
    </row>
    <row r="3160" spans="1:10" x14ac:dyDescent="0.2">
      <c r="A3160">
        <v>13235</v>
      </c>
      <c r="B3160">
        <v>0.64102564102564108</v>
      </c>
      <c r="C3160">
        <v>3</v>
      </c>
      <c r="E3160">
        <v>390</v>
      </c>
      <c r="F3160">
        <v>1.2310000000000001</v>
      </c>
      <c r="G3160">
        <v>0.51619999999999999</v>
      </c>
      <c r="H3160">
        <v>0.63539999999999996</v>
      </c>
      <c r="I3160">
        <v>0</v>
      </c>
      <c r="J3160" t="s">
        <v>3273</v>
      </c>
    </row>
    <row r="3161" spans="1:10" x14ac:dyDescent="0.2">
      <c r="A3161">
        <v>13236</v>
      </c>
      <c r="B3161">
        <v>0.14705882352941177</v>
      </c>
      <c r="C3161">
        <v>1</v>
      </c>
      <c r="E3161">
        <v>1700</v>
      </c>
      <c r="F3161">
        <v>0.28199999999999997</v>
      </c>
      <c r="G3161">
        <v>0.42299999999999999</v>
      </c>
      <c r="H3161">
        <v>0.1193</v>
      </c>
      <c r="I3161">
        <v>0</v>
      </c>
      <c r="J3161" t="s">
        <v>1707</v>
      </c>
    </row>
    <row r="3162" spans="1:10" x14ac:dyDescent="0.2">
      <c r="A3162">
        <v>13237</v>
      </c>
      <c r="B3162">
        <v>0.47169811320754718</v>
      </c>
      <c r="C3162">
        <v>3</v>
      </c>
      <c r="E3162">
        <v>530</v>
      </c>
      <c r="F3162">
        <v>0.90600000000000003</v>
      </c>
      <c r="G3162">
        <v>0.51619999999999999</v>
      </c>
      <c r="H3162">
        <v>0.4677</v>
      </c>
      <c r="I3162">
        <v>0</v>
      </c>
      <c r="J3162" t="s">
        <v>1625</v>
      </c>
    </row>
    <row r="3163" spans="1:10" x14ac:dyDescent="0.2">
      <c r="A3163">
        <v>13238</v>
      </c>
      <c r="B3163">
        <v>0.25</v>
      </c>
      <c r="C3163">
        <v>1</v>
      </c>
      <c r="D3163">
        <v>0.04</v>
      </c>
      <c r="E3163">
        <v>1000</v>
      </c>
      <c r="F3163">
        <v>0.48</v>
      </c>
      <c r="G3163">
        <v>0.42299999999999999</v>
      </c>
      <c r="H3163">
        <v>0.20300000000000001</v>
      </c>
      <c r="I3163">
        <v>8.1200000000000005E-3</v>
      </c>
      <c r="J3163" t="s">
        <v>257</v>
      </c>
    </row>
    <row r="3164" spans="1:10" x14ac:dyDescent="0.2">
      <c r="A3164">
        <v>13239</v>
      </c>
      <c r="B3164">
        <v>0.38461538461538464</v>
      </c>
      <c r="C3164">
        <v>4</v>
      </c>
      <c r="E3164">
        <v>650</v>
      </c>
      <c r="F3164">
        <v>0.73799999999999999</v>
      </c>
      <c r="G3164">
        <v>0.57530000000000003</v>
      </c>
      <c r="H3164">
        <v>0.42459999999999998</v>
      </c>
      <c r="I3164">
        <v>0</v>
      </c>
      <c r="J3164" t="s">
        <v>559</v>
      </c>
    </row>
    <row r="3165" spans="1:10" x14ac:dyDescent="0.2">
      <c r="A3165">
        <v>13240</v>
      </c>
      <c r="B3165">
        <v>0.25</v>
      </c>
      <c r="C3165">
        <v>1</v>
      </c>
      <c r="E3165">
        <v>1000</v>
      </c>
      <c r="F3165">
        <v>0.48</v>
      </c>
      <c r="G3165">
        <v>0.42299999999999999</v>
      </c>
      <c r="H3165">
        <v>0.20300000000000001</v>
      </c>
      <c r="I3165">
        <v>0</v>
      </c>
      <c r="J3165" t="s">
        <v>581</v>
      </c>
    </row>
    <row r="3166" spans="1:10" x14ac:dyDescent="0.2">
      <c r="A3166">
        <v>13241</v>
      </c>
      <c r="B3166">
        <v>0.625</v>
      </c>
      <c r="C3166">
        <v>1</v>
      </c>
      <c r="E3166">
        <v>400</v>
      </c>
      <c r="F3166">
        <v>1.2</v>
      </c>
      <c r="G3166">
        <v>0.42299999999999999</v>
      </c>
      <c r="H3166">
        <v>0.50760000000000005</v>
      </c>
      <c r="I3166">
        <v>0</v>
      </c>
      <c r="J3166" t="s">
        <v>1406</v>
      </c>
    </row>
    <row r="3167" spans="1:10" x14ac:dyDescent="0.2">
      <c r="A3167">
        <v>13242</v>
      </c>
      <c r="B3167">
        <v>0.1388888888888889</v>
      </c>
      <c r="C3167">
        <v>1</v>
      </c>
      <c r="E3167">
        <v>1800</v>
      </c>
      <c r="F3167">
        <v>0.26700000000000002</v>
      </c>
      <c r="G3167">
        <v>0.42299999999999999</v>
      </c>
      <c r="H3167">
        <v>0.1129</v>
      </c>
      <c r="I3167">
        <v>0</v>
      </c>
      <c r="J3167" t="s">
        <v>558</v>
      </c>
    </row>
    <row r="3168" spans="1:10" x14ac:dyDescent="0.2">
      <c r="A3168">
        <v>13243</v>
      </c>
      <c r="B3168">
        <v>8.3333333333333329E-2</v>
      </c>
      <c r="C3168">
        <v>1</v>
      </c>
      <c r="E3168">
        <v>3000</v>
      </c>
      <c r="F3168">
        <v>0.16</v>
      </c>
      <c r="G3168">
        <v>0.42299999999999999</v>
      </c>
      <c r="H3168">
        <v>6.7699999999999996E-2</v>
      </c>
      <c r="I3168">
        <v>0</v>
      </c>
      <c r="J3168" t="s">
        <v>1407</v>
      </c>
    </row>
    <row r="3169" spans="1:10" x14ac:dyDescent="0.2">
      <c r="A3169">
        <v>13244</v>
      </c>
      <c r="B3169">
        <v>0.41666666666666669</v>
      </c>
      <c r="C3169">
        <v>3</v>
      </c>
      <c r="E3169">
        <v>600</v>
      </c>
      <c r="F3169">
        <v>0.8</v>
      </c>
      <c r="G3169">
        <v>0.51619999999999999</v>
      </c>
      <c r="H3169">
        <v>0.41299999999999998</v>
      </c>
      <c r="I3169">
        <v>0</v>
      </c>
      <c r="J3169" t="s">
        <v>1623</v>
      </c>
    </row>
    <row r="3170" spans="1:10" x14ac:dyDescent="0.2">
      <c r="A3170">
        <v>13245</v>
      </c>
      <c r="B3170">
        <v>0.92592592592592593</v>
      </c>
      <c r="C3170">
        <v>3</v>
      </c>
      <c r="E3170">
        <v>270</v>
      </c>
      <c r="F3170">
        <v>1.778</v>
      </c>
      <c r="G3170">
        <v>0.51619999999999999</v>
      </c>
      <c r="H3170">
        <v>0.91779999999999995</v>
      </c>
      <c r="I3170">
        <v>0</v>
      </c>
      <c r="J3170" t="s">
        <v>3274</v>
      </c>
    </row>
    <row r="3171" spans="1:10" x14ac:dyDescent="0.2">
      <c r="A3171">
        <v>13401</v>
      </c>
      <c r="B3171">
        <v>1.1363636363636365</v>
      </c>
      <c r="C3171">
        <v>3</v>
      </c>
      <c r="E3171">
        <v>220</v>
      </c>
      <c r="F3171">
        <v>2.1819999999999999</v>
      </c>
      <c r="G3171">
        <v>0.51619999999999999</v>
      </c>
      <c r="H3171">
        <v>1.1263000000000001</v>
      </c>
      <c r="I3171">
        <v>0</v>
      </c>
      <c r="J3171" t="s">
        <v>1192</v>
      </c>
    </row>
    <row r="3172" spans="1:10" x14ac:dyDescent="0.2">
      <c r="A3172">
        <v>13402</v>
      </c>
      <c r="B3172">
        <v>0.58139534883720934</v>
      </c>
      <c r="C3172">
        <v>3</v>
      </c>
      <c r="E3172">
        <v>430</v>
      </c>
      <c r="F3172">
        <v>1.1160000000000001</v>
      </c>
      <c r="G3172">
        <v>0.51619999999999999</v>
      </c>
      <c r="H3172">
        <v>0.57609999999999995</v>
      </c>
      <c r="I3172">
        <v>0</v>
      </c>
      <c r="J3172" t="s">
        <v>201</v>
      </c>
    </row>
    <row r="3173" spans="1:10" x14ac:dyDescent="0.2">
      <c r="A3173">
        <v>13403</v>
      </c>
      <c r="B3173">
        <v>1.1904761904761905</v>
      </c>
      <c r="C3173">
        <v>1</v>
      </c>
      <c r="E3173">
        <v>210</v>
      </c>
      <c r="F3173">
        <v>2.286</v>
      </c>
      <c r="G3173">
        <v>0.42299999999999999</v>
      </c>
      <c r="H3173">
        <v>0.96699999999999997</v>
      </c>
      <c r="I3173">
        <v>0</v>
      </c>
      <c r="J3173" t="s">
        <v>1257</v>
      </c>
    </row>
    <row r="3174" spans="1:10" x14ac:dyDescent="0.2">
      <c r="A3174">
        <v>13404</v>
      </c>
      <c r="B3174">
        <v>0.27472527472527475</v>
      </c>
      <c r="C3174">
        <v>3</v>
      </c>
      <c r="E3174">
        <v>910</v>
      </c>
      <c r="F3174">
        <v>0.52700000000000002</v>
      </c>
      <c r="G3174">
        <v>0.51619999999999999</v>
      </c>
      <c r="H3174">
        <v>0.27200000000000002</v>
      </c>
      <c r="I3174">
        <v>0</v>
      </c>
      <c r="J3174" t="s">
        <v>1758</v>
      </c>
    </row>
    <row r="3175" spans="1:10" x14ac:dyDescent="0.2">
      <c r="A3175">
        <v>13405</v>
      </c>
      <c r="B3175">
        <v>0.73529411764705888</v>
      </c>
      <c r="C3175">
        <v>2</v>
      </c>
      <c r="E3175">
        <v>340</v>
      </c>
      <c r="F3175">
        <v>1.4119999999999999</v>
      </c>
      <c r="G3175">
        <v>0.46529999999999999</v>
      </c>
      <c r="H3175">
        <v>0.65700000000000003</v>
      </c>
      <c r="I3175">
        <v>0</v>
      </c>
      <c r="J3175" t="s">
        <v>3275</v>
      </c>
    </row>
    <row r="3176" spans="1:10" x14ac:dyDescent="0.2">
      <c r="A3176">
        <v>13406</v>
      </c>
      <c r="B3176">
        <v>0.55555555555555558</v>
      </c>
      <c r="C3176">
        <v>2</v>
      </c>
      <c r="E3176">
        <v>450</v>
      </c>
      <c r="F3176">
        <v>1.0669999999999999</v>
      </c>
      <c r="G3176">
        <v>0.46529999999999999</v>
      </c>
      <c r="H3176">
        <v>0.4965</v>
      </c>
      <c r="I3176">
        <v>0</v>
      </c>
      <c r="J3176" t="s">
        <v>3276</v>
      </c>
    </row>
    <row r="3177" spans="1:10" x14ac:dyDescent="0.2">
      <c r="A3177">
        <v>13407</v>
      </c>
      <c r="B3177">
        <v>0.44642857142857145</v>
      </c>
      <c r="C3177">
        <v>2</v>
      </c>
      <c r="E3177">
        <v>560</v>
      </c>
      <c r="F3177">
        <v>0.85699999999999998</v>
      </c>
      <c r="G3177">
        <v>0.46529999999999999</v>
      </c>
      <c r="H3177">
        <v>0.39879999999999999</v>
      </c>
      <c r="I3177">
        <v>0</v>
      </c>
      <c r="J3177" t="s">
        <v>2459</v>
      </c>
    </row>
    <row r="3178" spans="1:10" x14ac:dyDescent="0.2">
      <c r="A3178">
        <v>13408</v>
      </c>
      <c r="B3178">
        <v>1.3157894736842106</v>
      </c>
      <c r="C3178">
        <v>2</v>
      </c>
      <c r="E3178">
        <v>190</v>
      </c>
      <c r="F3178">
        <v>2.5259999999999998</v>
      </c>
      <c r="G3178">
        <v>0.46529999999999999</v>
      </c>
      <c r="H3178">
        <v>1.1753</v>
      </c>
      <c r="I3178">
        <v>0</v>
      </c>
      <c r="J3178" t="s">
        <v>3277</v>
      </c>
    </row>
    <row r="3179" spans="1:10" x14ac:dyDescent="0.2">
      <c r="A3179">
        <v>13409</v>
      </c>
      <c r="B3179">
        <v>0.48076923076923078</v>
      </c>
      <c r="C3179">
        <v>2</v>
      </c>
      <c r="E3179">
        <v>520</v>
      </c>
      <c r="F3179">
        <v>0.92300000000000004</v>
      </c>
      <c r="G3179">
        <v>0.46529999999999999</v>
      </c>
      <c r="H3179">
        <v>0.42949999999999999</v>
      </c>
      <c r="I3179">
        <v>0</v>
      </c>
      <c r="J3179" t="s">
        <v>1251</v>
      </c>
    </row>
    <row r="3180" spans="1:10" x14ac:dyDescent="0.2">
      <c r="A3180">
        <v>13410</v>
      </c>
      <c r="B3180">
        <v>0.41666666666666669</v>
      </c>
      <c r="C3180">
        <v>2</v>
      </c>
      <c r="E3180">
        <v>600</v>
      </c>
      <c r="F3180">
        <v>0.8</v>
      </c>
      <c r="G3180">
        <v>0.46529999999999999</v>
      </c>
      <c r="H3180">
        <v>0.37219999999999998</v>
      </c>
      <c r="I3180">
        <v>0</v>
      </c>
      <c r="J3180" t="s">
        <v>2462</v>
      </c>
    </row>
    <row r="3181" spans="1:10" x14ac:dyDescent="0.2">
      <c r="A3181">
        <v>13411</v>
      </c>
      <c r="B3181">
        <v>0.43103448275862066</v>
      </c>
      <c r="C3181">
        <v>2</v>
      </c>
      <c r="E3181">
        <v>580</v>
      </c>
      <c r="F3181">
        <v>0.82799999999999996</v>
      </c>
      <c r="G3181">
        <v>0.46529999999999999</v>
      </c>
      <c r="H3181">
        <v>0.38529999999999998</v>
      </c>
      <c r="I3181">
        <v>0</v>
      </c>
      <c r="J3181" t="s">
        <v>1513</v>
      </c>
    </row>
    <row r="3182" spans="1:10" x14ac:dyDescent="0.2">
      <c r="A3182">
        <v>13412</v>
      </c>
      <c r="B3182">
        <v>0.33783783783783783</v>
      </c>
      <c r="C3182">
        <v>3</v>
      </c>
      <c r="D3182">
        <v>0.04</v>
      </c>
      <c r="E3182">
        <v>740</v>
      </c>
      <c r="F3182">
        <v>0.64900000000000002</v>
      </c>
      <c r="G3182">
        <v>0.51619999999999999</v>
      </c>
      <c r="H3182">
        <v>0.33500000000000002</v>
      </c>
      <c r="I3182">
        <v>1.34E-2</v>
      </c>
      <c r="J3182" t="s">
        <v>193</v>
      </c>
    </row>
    <row r="3183" spans="1:10" x14ac:dyDescent="0.2">
      <c r="A3183">
        <v>13413</v>
      </c>
      <c r="B3183">
        <v>0.56818181818181823</v>
      </c>
      <c r="C3183">
        <v>3</v>
      </c>
      <c r="E3183">
        <v>440</v>
      </c>
      <c r="F3183">
        <v>1.091</v>
      </c>
      <c r="G3183">
        <v>0.51619999999999999</v>
      </c>
      <c r="H3183">
        <v>0.56320000000000003</v>
      </c>
      <c r="I3183">
        <v>0</v>
      </c>
      <c r="J3183" t="s">
        <v>194</v>
      </c>
    </row>
    <row r="3184" spans="1:10" x14ac:dyDescent="0.2">
      <c r="A3184">
        <v>13414</v>
      </c>
      <c r="B3184">
        <v>0.45454545454545453</v>
      </c>
      <c r="C3184">
        <v>3</v>
      </c>
      <c r="E3184">
        <v>550</v>
      </c>
      <c r="F3184">
        <v>0.873</v>
      </c>
      <c r="G3184">
        <v>0.51619999999999999</v>
      </c>
      <c r="H3184">
        <v>0.4506</v>
      </c>
      <c r="I3184">
        <v>0</v>
      </c>
      <c r="J3184" t="s">
        <v>3278</v>
      </c>
    </row>
    <row r="3185" spans="1:10" x14ac:dyDescent="0.2">
      <c r="A3185">
        <v>13415</v>
      </c>
      <c r="B3185">
        <v>1.1363636363636365</v>
      </c>
      <c r="C3185">
        <v>3</v>
      </c>
      <c r="D3185">
        <v>0.04</v>
      </c>
      <c r="E3185">
        <v>220</v>
      </c>
      <c r="F3185">
        <v>2.1819999999999999</v>
      </c>
      <c r="G3185">
        <v>0.51619999999999999</v>
      </c>
      <c r="H3185">
        <v>1.1263000000000001</v>
      </c>
      <c r="I3185">
        <v>4.5052000000000002E-2</v>
      </c>
      <c r="J3185" t="s">
        <v>3279</v>
      </c>
    </row>
    <row r="3186" spans="1:10" x14ac:dyDescent="0.2">
      <c r="A3186">
        <v>13416</v>
      </c>
      <c r="B3186">
        <v>0.25</v>
      </c>
      <c r="C3186">
        <v>2</v>
      </c>
      <c r="D3186">
        <v>0.04</v>
      </c>
      <c r="E3186">
        <v>1000</v>
      </c>
      <c r="F3186">
        <v>0.48</v>
      </c>
      <c r="G3186">
        <v>0.46529999999999999</v>
      </c>
      <c r="H3186">
        <v>0.2233</v>
      </c>
      <c r="I3186">
        <v>8.9320000000000007E-3</v>
      </c>
      <c r="J3186" t="s">
        <v>759</v>
      </c>
    </row>
    <row r="3187" spans="1:10" x14ac:dyDescent="0.2">
      <c r="A3187">
        <v>13417</v>
      </c>
      <c r="B3187">
        <v>1.0416666666666667</v>
      </c>
      <c r="C3187">
        <v>3</v>
      </c>
      <c r="E3187">
        <v>240</v>
      </c>
      <c r="F3187">
        <v>2</v>
      </c>
      <c r="G3187">
        <v>0.51619999999999999</v>
      </c>
      <c r="H3187">
        <v>1.0324</v>
      </c>
      <c r="I3187">
        <v>0</v>
      </c>
      <c r="J3187" t="s">
        <v>1734</v>
      </c>
    </row>
    <row r="3188" spans="1:10" x14ac:dyDescent="0.2">
      <c r="A3188">
        <v>13418</v>
      </c>
      <c r="B3188">
        <v>0.6097560975609756</v>
      </c>
      <c r="C3188">
        <v>3</v>
      </c>
      <c r="D3188">
        <v>0.04</v>
      </c>
      <c r="E3188">
        <v>410</v>
      </c>
      <c r="F3188">
        <v>1.171</v>
      </c>
      <c r="G3188">
        <v>0.51619999999999999</v>
      </c>
      <c r="H3188">
        <v>0.60450000000000004</v>
      </c>
      <c r="I3188">
        <v>2.4180000000000004E-2</v>
      </c>
      <c r="J3188" t="s">
        <v>731</v>
      </c>
    </row>
    <row r="3189" spans="1:10" x14ac:dyDescent="0.2">
      <c r="A3189">
        <v>13419</v>
      </c>
      <c r="B3189">
        <v>0.26595744680851063</v>
      </c>
      <c r="C3189">
        <v>3</v>
      </c>
      <c r="E3189">
        <v>940</v>
      </c>
      <c r="F3189">
        <v>0.51100000000000001</v>
      </c>
      <c r="G3189">
        <v>0.51619999999999999</v>
      </c>
      <c r="H3189">
        <v>0.26379999999999998</v>
      </c>
      <c r="I3189">
        <v>0</v>
      </c>
      <c r="J3189" t="s">
        <v>223</v>
      </c>
    </row>
    <row r="3190" spans="1:10" x14ac:dyDescent="0.2">
      <c r="A3190">
        <v>13420</v>
      </c>
      <c r="B3190">
        <v>0.26881720430107525</v>
      </c>
      <c r="C3190">
        <v>3</v>
      </c>
      <c r="E3190">
        <v>930</v>
      </c>
      <c r="F3190">
        <v>0.51600000000000001</v>
      </c>
      <c r="G3190">
        <v>0.51619999999999999</v>
      </c>
      <c r="H3190">
        <v>0.26640000000000003</v>
      </c>
      <c r="I3190">
        <v>0</v>
      </c>
      <c r="J3190" t="s">
        <v>1529</v>
      </c>
    </row>
    <row r="3191" spans="1:10" x14ac:dyDescent="0.2">
      <c r="A3191">
        <v>13421</v>
      </c>
      <c r="B3191">
        <v>0.58139534883720934</v>
      </c>
      <c r="C3191">
        <v>3</v>
      </c>
      <c r="D3191">
        <v>0.04</v>
      </c>
      <c r="E3191">
        <v>430</v>
      </c>
      <c r="F3191">
        <v>1.1160000000000001</v>
      </c>
      <c r="G3191">
        <v>0.51619999999999999</v>
      </c>
      <c r="H3191">
        <v>0.57609999999999995</v>
      </c>
      <c r="I3191">
        <v>2.3043999999999999E-2</v>
      </c>
      <c r="J3191" t="s">
        <v>1530</v>
      </c>
    </row>
    <row r="3192" spans="1:10" x14ac:dyDescent="0.2">
      <c r="A3192">
        <v>13422</v>
      </c>
      <c r="B3192">
        <v>0.27173913043478259</v>
      </c>
      <c r="C3192">
        <v>3</v>
      </c>
      <c r="E3192">
        <v>920</v>
      </c>
      <c r="F3192">
        <v>0.52200000000000002</v>
      </c>
      <c r="G3192">
        <v>0.51619999999999999</v>
      </c>
      <c r="H3192">
        <v>0.26950000000000002</v>
      </c>
      <c r="I3192">
        <v>0</v>
      </c>
      <c r="J3192" t="s">
        <v>224</v>
      </c>
    </row>
    <row r="3193" spans="1:10" x14ac:dyDescent="0.2">
      <c r="A3193">
        <v>13423</v>
      </c>
      <c r="B3193">
        <v>0.86206896551724133</v>
      </c>
      <c r="C3193">
        <v>3</v>
      </c>
      <c r="E3193">
        <v>290</v>
      </c>
      <c r="F3193">
        <v>1.655</v>
      </c>
      <c r="G3193">
        <v>0.51619999999999999</v>
      </c>
      <c r="H3193">
        <v>0.85429999999999995</v>
      </c>
      <c r="I3193">
        <v>0</v>
      </c>
      <c r="J3193" t="s">
        <v>3280</v>
      </c>
    </row>
    <row r="3194" spans="1:10" x14ac:dyDescent="0.2">
      <c r="A3194">
        <v>13424</v>
      </c>
      <c r="B3194">
        <v>1.1363636363636365</v>
      </c>
      <c r="C3194">
        <v>2</v>
      </c>
      <c r="E3194">
        <v>220</v>
      </c>
      <c r="F3194">
        <v>2.1819999999999999</v>
      </c>
      <c r="G3194">
        <v>0.46529999999999999</v>
      </c>
      <c r="H3194">
        <v>1.0153000000000001</v>
      </c>
      <c r="I3194">
        <v>0</v>
      </c>
      <c r="J3194" t="s">
        <v>225</v>
      </c>
    </row>
    <row r="3195" spans="1:10" x14ac:dyDescent="0.2">
      <c r="A3195">
        <v>13425</v>
      </c>
      <c r="B3195">
        <v>0.59523809523809523</v>
      </c>
      <c r="C3195">
        <v>3</v>
      </c>
      <c r="D3195">
        <v>0.04</v>
      </c>
      <c r="E3195">
        <v>420</v>
      </c>
      <c r="F3195">
        <v>1.143</v>
      </c>
      <c r="G3195">
        <v>0.51619999999999999</v>
      </c>
      <c r="H3195">
        <v>0.59</v>
      </c>
      <c r="I3195">
        <v>2.3599999999999999E-2</v>
      </c>
      <c r="J3195" t="s">
        <v>3281</v>
      </c>
    </row>
    <row r="3196" spans="1:10" x14ac:dyDescent="0.2">
      <c r="A3196">
        <v>13426</v>
      </c>
      <c r="B3196">
        <v>1</v>
      </c>
      <c r="C3196">
        <v>3</v>
      </c>
      <c r="E3196">
        <v>250</v>
      </c>
      <c r="F3196">
        <v>1.92</v>
      </c>
      <c r="G3196">
        <v>0.51619999999999999</v>
      </c>
      <c r="H3196">
        <v>0.99109999999999998</v>
      </c>
      <c r="I3196">
        <v>0</v>
      </c>
      <c r="J3196" t="s">
        <v>3282</v>
      </c>
    </row>
    <row r="3197" spans="1:10" x14ac:dyDescent="0.2">
      <c r="A3197">
        <v>13427</v>
      </c>
      <c r="B3197">
        <v>0.625</v>
      </c>
      <c r="C3197">
        <v>1</v>
      </c>
      <c r="E3197">
        <v>400</v>
      </c>
      <c r="F3197">
        <v>1.2</v>
      </c>
      <c r="G3197">
        <v>0.42299999999999999</v>
      </c>
      <c r="H3197">
        <v>0.50760000000000005</v>
      </c>
      <c r="I3197">
        <v>0</v>
      </c>
      <c r="J3197" t="s">
        <v>2478</v>
      </c>
    </row>
    <row r="3198" spans="1:10" x14ac:dyDescent="0.2">
      <c r="A3198">
        <v>13428</v>
      </c>
      <c r="B3198">
        <v>2.0833333333333335</v>
      </c>
      <c r="C3198">
        <v>3</v>
      </c>
      <c r="D3198">
        <v>0.04</v>
      </c>
      <c r="E3198">
        <v>120</v>
      </c>
      <c r="F3198">
        <v>4</v>
      </c>
      <c r="G3198">
        <v>0.51619999999999999</v>
      </c>
      <c r="H3198">
        <v>2.0648</v>
      </c>
      <c r="I3198">
        <v>8.2591999999999999E-2</v>
      </c>
      <c r="J3198" t="s">
        <v>1094</v>
      </c>
    </row>
    <row r="3199" spans="1:10" x14ac:dyDescent="0.2">
      <c r="A3199">
        <v>13429</v>
      </c>
      <c r="B3199">
        <v>0.7142857142857143</v>
      </c>
      <c r="C3199">
        <v>3</v>
      </c>
      <c r="E3199">
        <v>350</v>
      </c>
      <c r="F3199">
        <v>1.371</v>
      </c>
      <c r="G3199">
        <v>0.51619999999999999</v>
      </c>
      <c r="H3199">
        <v>0.7077</v>
      </c>
      <c r="I3199">
        <v>0</v>
      </c>
      <c r="J3199" t="s">
        <v>1731</v>
      </c>
    </row>
    <row r="3200" spans="1:10" x14ac:dyDescent="0.2">
      <c r="A3200">
        <v>13430</v>
      </c>
      <c r="B3200">
        <v>0.55555555555555558</v>
      </c>
      <c r="C3200">
        <v>3</v>
      </c>
      <c r="D3200">
        <v>0.04</v>
      </c>
      <c r="E3200">
        <v>450</v>
      </c>
      <c r="F3200">
        <v>1.0669999999999999</v>
      </c>
      <c r="G3200">
        <v>0.51619999999999999</v>
      </c>
      <c r="H3200">
        <v>0.55079999999999996</v>
      </c>
      <c r="I3200">
        <v>2.2032E-2</v>
      </c>
      <c r="J3200" t="s">
        <v>1353</v>
      </c>
    </row>
    <row r="3201" spans="1:10" x14ac:dyDescent="0.2">
      <c r="A3201">
        <v>13431</v>
      </c>
      <c r="B3201">
        <v>0.44642857142857145</v>
      </c>
      <c r="C3201">
        <v>3</v>
      </c>
      <c r="E3201">
        <v>560</v>
      </c>
      <c r="F3201">
        <v>0.85699999999999998</v>
      </c>
      <c r="G3201">
        <v>0.51619999999999999</v>
      </c>
      <c r="H3201">
        <v>0.44240000000000002</v>
      </c>
      <c r="I3201">
        <v>0</v>
      </c>
      <c r="J3201" t="s">
        <v>713</v>
      </c>
    </row>
    <row r="3202" spans="1:10" x14ac:dyDescent="0.2">
      <c r="A3202">
        <v>13432</v>
      </c>
      <c r="B3202">
        <v>0.625</v>
      </c>
      <c r="C3202">
        <v>2</v>
      </c>
      <c r="E3202">
        <v>400</v>
      </c>
      <c r="F3202">
        <v>1.2</v>
      </c>
      <c r="G3202">
        <v>0.46529999999999999</v>
      </c>
      <c r="H3202">
        <v>0.55840000000000001</v>
      </c>
      <c r="I3202">
        <v>0</v>
      </c>
      <c r="J3202" t="s">
        <v>2464</v>
      </c>
    </row>
    <row r="3203" spans="1:10" x14ac:dyDescent="0.2">
      <c r="A3203">
        <v>13433</v>
      </c>
      <c r="B3203">
        <v>1.3888888888888888</v>
      </c>
      <c r="C3203">
        <v>2</v>
      </c>
      <c r="E3203">
        <v>180</v>
      </c>
      <c r="F3203">
        <v>2.6669999999999998</v>
      </c>
      <c r="G3203">
        <v>0.46529999999999999</v>
      </c>
      <c r="H3203">
        <v>1.2410000000000001</v>
      </c>
      <c r="I3203">
        <v>0</v>
      </c>
      <c r="J3203" t="s">
        <v>1351</v>
      </c>
    </row>
    <row r="3204" spans="1:10" x14ac:dyDescent="0.2">
      <c r="A3204">
        <v>13434</v>
      </c>
      <c r="B3204">
        <v>0.80645161290322576</v>
      </c>
      <c r="C3204">
        <v>3</v>
      </c>
      <c r="E3204">
        <v>310</v>
      </c>
      <c r="F3204">
        <v>1.548</v>
      </c>
      <c r="G3204">
        <v>0.51619999999999999</v>
      </c>
      <c r="H3204">
        <v>0.79910000000000003</v>
      </c>
      <c r="I3204">
        <v>0</v>
      </c>
      <c r="J3204" t="s">
        <v>1670</v>
      </c>
    </row>
    <row r="3205" spans="1:10" x14ac:dyDescent="0.2">
      <c r="A3205">
        <v>13435</v>
      </c>
      <c r="B3205">
        <v>0.5</v>
      </c>
      <c r="C3205">
        <v>2</v>
      </c>
      <c r="D3205">
        <v>0.04</v>
      </c>
      <c r="E3205">
        <v>500</v>
      </c>
      <c r="F3205">
        <v>0.96</v>
      </c>
      <c r="G3205">
        <v>0.46529999999999999</v>
      </c>
      <c r="H3205">
        <v>0.44669999999999999</v>
      </c>
      <c r="I3205">
        <v>1.7867999999999998E-2</v>
      </c>
      <c r="J3205" t="s">
        <v>842</v>
      </c>
    </row>
    <row r="3206" spans="1:10" x14ac:dyDescent="0.2">
      <c r="A3206">
        <v>13436</v>
      </c>
      <c r="B3206">
        <v>0.8928571428571429</v>
      </c>
      <c r="C3206">
        <v>3</v>
      </c>
      <c r="E3206">
        <v>280</v>
      </c>
      <c r="F3206">
        <v>1.714</v>
      </c>
      <c r="G3206">
        <v>0.51619999999999999</v>
      </c>
      <c r="H3206">
        <v>0.88480000000000003</v>
      </c>
      <c r="I3206">
        <v>0</v>
      </c>
      <c r="J3206" t="s">
        <v>311</v>
      </c>
    </row>
    <row r="3207" spans="1:10" x14ac:dyDescent="0.2">
      <c r="A3207">
        <v>13437</v>
      </c>
      <c r="B3207">
        <v>5</v>
      </c>
      <c r="C3207">
        <v>3</v>
      </c>
      <c r="D3207">
        <v>0.04</v>
      </c>
      <c r="E3207">
        <v>50</v>
      </c>
      <c r="F3207">
        <v>9.6</v>
      </c>
      <c r="G3207">
        <v>0.51619999999999999</v>
      </c>
      <c r="H3207">
        <v>4.9554999999999998</v>
      </c>
      <c r="I3207">
        <v>0.19822000000000001</v>
      </c>
      <c r="J3207" t="s">
        <v>3283</v>
      </c>
    </row>
    <row r="3208" spans="1:10" x14ac:dyDescent="0.2">
      <c r="A3208">
        <v>13438</v>
      </c>
      <c r="B3208">
        <v>0.3968253968253968</v>
      </c>
      <c r="C3208">
        <v>2</v>
      </c>
      <c r="D3208">
        <v>0.04</v>
      </c>
      <c r="E3208">
        <v>630</v>
      </c>
      <c r="F3208">
        <v>0.76200000000000001</v>
      </c>
      <c r="G3208">
        <v>0.46529999999999999</v>
      </c>
      <c r="H3208">
        <v>0.35460000000000003</v>
      </c>
      <c r="I3208">
        <v>1.4184000000000002E-2</v>
      </c>
      <c r="J3208" t="s">
        <v>759</v>
      </c>
    </row>
    <row r="3209" spans="1:10" x14ac:dyDescent="0.2">
      <c r="A3209">
        <v>13439</v>
      </c>
      <c r="B3209">
        <v>1.3888888888888888</v>
      </c>
      <c r="C3209">
        <v>4</v>
      </c>
      <c r="E3209">
        <v>180</v>
      </c>
      <c r="F3209">
        <v>2.6669999999999998</v>
      </c>
      <c r="G3209">
        <v>0.57530000000000003</v>
      </c>
      <c r="H3209">
        <v>1.5343</v>
      </c>
      <c r="I3209">
        <v>0</v>
      </c>
      <c r="J3209" t="s">
        <v>1197</v>
      </c>
    </row>
    <row r="3210" spans="1:10" x14ac:dyDescent="0.2">
      <c r="A3210">
        <v>13440</v>
      </c>
      <c r="B3210">
        <v>0.625</v>
      </c>
      <c r="C3210">
        <v>2</v>
      </c>
      <c r="E3210">
        <v>400</v>
      </c>
      <c r="F3210">
        <v>1.2</v>
      </c>
      <c r="G3210">
        <v>0.46529999999999999</v>
      </c>
      <c r="H3210">
        <v>0.55840000000000001</v>
      </c>
      <c r="I3210">
        <v>0</v>
      </c>
      <c r="J3210" t="s">
        <v>1854</v>
      </c>
    </row>
    <row r="3211" spans="1:10" x14ac:dyDescent="0.2">
      <c r="A3211">
        <v>13441</v>
      </c>
      <c r="B3211">
        <v>2.1739130434782608</v>
      </c>
      <c r="C3211">
        <v>3</v>
      </c>
      <c r="E3211">
        <v>115</v>
      </c>
      <c r="F3211">
        <v>4.1740000000000004</v>
      </c>
      <c r="G3211">
        <v>0.51619999999999999</v>
      </c>
      <c r="H3211">
        <v>2.1545999999999998</v>
      </c>
      <c r="I3211">
        <v>0</v>
      </c>
      <c r="J3211" t="s">
        <v>320</v>
      </c>
    </row>
    <row r="3212" spans="1:10" x14ac:dyDescent="0.2">
      <c r="A3212">
        <v>13442</v>
      </c>
      <c r="B3212">
        <v>0.8928571428571429</v>
      </c>
      <c r="C3212">
        <v>3</v>
      </c>
      <c r="E3212">
        <v>280</v>
      </c>
      <c r="F3212">
        <v>1.714</v>
      </c>
      <c r="G3212">
        <v>0.51619999999999999</v>
      </c>
      <c r="H3212">
        <v>0.88480000000000003</v>
      </c>
      <c r="I3212">
        <v>0</v>
      </c>
      <c r="J3212" t="s">
        <v>256</v>
      </c>
    </row>
    <row r="3213" spans="1:10" x14ac:dyDescent="0.2">
      <c r="A3213">
        <v>13443</v>
      </c>
      <c r="B3213">
        <v>0.7142857142857143</v>
      </c>
      <c r="C3213">
        <v>2</v>
      </c>
      <c r="D3213">
        <v>0.04</v>
      </c>
      <c r="E3213">
        <v>350</v>
      </c>
      <c r="F3213">
        <v>1.371</v>
      </c>
      <c r="G3213">
        <v>0.46529999999999999</v>
      </c>
      <c r="H3213">
        <v>0.63790000000000002</v>
      </c>
      <c r="I3213">
        <v>2.5516E-2</v>
      </c>
      <c r="J3213" t="s">
        <v>161</v>
      </c>
    </row>
    <row r="3214" spans="1:10" x14ac:dyDescent="0.2">
      <c r="A3214">
        <v>13444</v>
      </c>
      <c r="B3214">
        <v>0.43859649122807015</v>
      </c>
      <c r="C3214">
        <v>2</v>
      </c>
      <c r="E3214">
        <v>570</v>
      </c>
      <c r="F3214">
        <v>0.84199999999999997</v>
      </c>
      <c r="G3214">
        <v>0.46529999999999999</v>
      </c>
      <c r="H3214">
        <v>0.39179999999999998</v>
      </c>
      <c r="I3214">
        <v>0</v>
      </c>
      <c r="J3214" t="s">
        <v>1613</v>
      </c>
    </row>
    <row r="3215" spans="1:10" x14ac:dyDescent="0.2">
      <c r="A3215">
        <v>13445</v>
      </c>
      <c r="B3215">
        <v>0.47169811320754718</v>
      </c>
      <c r="C3215">
        <v>3</v>
      </c>
      <c r="E3215">
        <v>530</v>
      </c>
      <c r="F3215">
        <v>0.90600000000000003</v>
      </c>
      <c r="G3215">
        <v>0.51619999999999999</v>
      </c>
      <c r="H3215">
        <v>0.4677</v>
      </c>
      <c r="I3215">
        <v>0</v>
      </c>
      <c r="J3215" t="s">
        <v>1528</v>
      </c>
    </row>
    <row r="3216" spans="1:10" x14ac:dyDescent="0.2">
      <c r="A3216">
        <v>13446</v>
      </c>
      <c r="B3216">
        <v>0.25</v>
      </c>
      <c r="C3216">
        <v>1</v>
      </c>
      <c r="D3216">
        <v>0.04</v>
      </c>
      <c r="E3216">
        <v>1000</v>
      </c>
      <c r="F3216">
        <v>0.48</v>
      </c>
      <c r="G3216">
        <v>0.42299999999999999</v>
      </c>
      <c r="H3216">
        <v>0.20300000000000001</v>
      </c>
      <c r="I3216">
        <v>8.1200000000000005E-3</v>
      </c>
      <c r="J3216" t="s">
        <v>1245</v>
      </c>
    </row>
    <row r="3217" spans="1:10" x14ac:dyDescent="0.2">
      <c r="A3217">
        <v>13447</v>
      </c>
      <c r="B3217">
        <v>0.29411764705882354</v>
      </c>
      <c r="C3217">
        <v>2</v>
      </c>
      <c r="E3217">
        <v>850</v>
      </c>
      <c r="F3217">
        <v>0.56499999999999995</v>
      </c>
      <c r="G3217">
        <v>0.46529999999999999</v>
      </c>
      <c r="H3217">
        <v>0.26290000000000002</v>
      </c>
      <c r="I3217">
        <v>0</v>
      </c>
      <c r="J3217" t="s">
        <v>1405</v>
      </c>
    </row>
    <row r="3218" spans="1:10" x14ac:dyDescent="0.2">
      <c r="A3218">
        <v>13448</v>
      </c>
      <c r="B3218">
        <v>0.3125</v>
      </c>
      <c r="C3218">
        <v>1</v>
      </c>
      <c r="E3218">
        <v>800</v>
      </c>
      <c r="F3218">
        <v>0.6</v>
      </c>
      <c r="G3218">
        <v>0.42299999999999999</v>
      </c>
      <c r="H3218">
        <v>0.25380000000000003</v>
      </c>
      <c r="I3218">
        <v>0</v>
      </c>
      <c r="J3218" t="s">
        <v>581</v>
      </c>
    </row>
    <row r="3219" spans="1:10" x14ac:dyDescent="0.2">
      <c r="A3219">
        <v>13449</v>
      </c>
      <c r="B3219">
        <v>0.16666666666666666</v>
      </c>
      <c r="C3219">
        <v>1</v>
      </c>
      <c r="E3219">
        <v>1500</v>
      </c>
      <c r="F3219">
        <v>0.32</v>
      </c>
      <c r="G3219">
        <v>0.42299999999999999</v>
      </c>
      <c r="H3219">
        <v>0.13539999999999999</v>
      </c>
      <c r="I3219">
        <v>0</v>
      </c>
      <c r="J3219" t="s">
        <v>558</v>
      </c>
    </row>
    <row r="3220" spans="1:10" x14ac:dyDescent="0.2">
      <c r="A3220">
        <v>13450</v>
      </c>
      <c r="B3220">
        <v>0.38461538461538464</v>
      </c>
      <c r="C3220">
        <v>4</v>
      </c>
      <c r="E3220">
        <v>650</v>
      </c>
      <c r="F3220">
        <v>0.73799999999999999</v>
      </c>
      <c r="G3220">
        <v>0.57530000000000003</v>
      </c>
      <c r="H3220">
        <v>0.42459999999999998</v>
      </c>
      <c r="I3220">
        <v>0</v>
      </c>
      <c r="J3220" t="s">
        <v>559</v>
      </c>
    </row>
    <row r="3221" spans="1:10" x14ac:dyDescent="0.2">
      <c r="A3221">
        <v>13451</v>
      </c>
      <c r="B3221">
        <v>0.41666666666666669</v>
      </c>
      <c r="C3221">
        <v>1</v>
      </c>
      <c r="E3221">
        <v>600</v>
      </c>
      <c r="F3221">
        <v>0.8</v>
      </c>
      <c r="G3221">
        <v>0.42299999999999999</v>
      </c>
      <c r="H3221">
        <v>0.33839999999999998</v>
      </c>
      <c r="I3221">
        <v>0</v>
      </c>
      <c r="J3221" t="s">
        <v>1406</v>
      </c>
    </row>
    <row r="3222" spans="1:10" x14ac:dyDescent="0.2">
      <c r="A3222">
        <v>13452</v>
      </c>
      <c r="B3222">
        <v>8.3333333333333329E-2</v>
      </c>
      <c r="C3222">
        <v>1</v>
      </c>
      <c r="E3222">
        <v>3000</v>
      </c>
      <c r="F3222">
        <v>0.16</v>
      </c>
      <c r="G3222">
        <v>0.42299999999999999</v>
      </c>
      <c r="H3222">
        <v>6.7699999999999996E-2</v>
      </c>
      <c r="I3222">
        <v>0</v>
      </c>
      <c r="J3222" t="s">
        <v>1407</v>
      </c>
    </row>
    <row r="3223" spans="1:10" x14ac:dyDescent="0.2">
      <c r="A3223">
        <v>13453</v>
      </c>
      <c r="B3223">
        <v>0.41666666666666669</v>
      </c>
      <c r="C3223">
        <v>3</v>
      </c>
      <c r="E3223">
        <v>600</v>
      </c>
      <c r="F3223">
        <v>0.8</v>
      </c>
      <c r="G3223">
        <v>0.51619999999999999</v>
      </c>
      <c r="H3223">
        <v>0.41299999999999998</v>
      </c>
      <c r="I3223">
        <v>0</v>
      </c>
      <c r="J3223" t="s">
        <v>782</v>
      </c>
    </row>
    <row r="3224" spans="1:10" x14ac:dyDescent="0.2">
      <c r="A3224">
        <v>13454</v>
      </c>
      <c r="B3224">
        <v>0.625</v>
      </c>
      <c r="C3224">
        <v>1</v>
      </c>
      <c r="E3224">
        <v>400</v>
      </c>
      <c r="F3224">
        <v>1.2</v>
      </c>
      <c r="G3224">
        <v>0.42299999999999999</v>
      </c>
      <c r="H3224">
        <v>0.50760000000000005</v>
      </c>
      <c r="I3224">
        <v>0</v>
      </c>
      <c r="J3224" t="s">
        <v>2471</v>
      </c>
    </row>
    <row r="3225" spans="1:10" x14ac:dyDescent="0.2">
      <c r="A3225">
        <v>13455</v>
      </c>
      <c r="B3225">
        <v>1.25</v>
      </c>
      <c r="C3225">
        <v>2</v>
      </c>
      <c r="E3225">
        <v>200</v>
      </c>
      <c r="F3225">
        <v>2.4</v>
      </c>
      <c r="G3225">
        <v>0.46529999999999999</v>
      </c>
      <c r="H3225">
        <v>1.1167</v>
      </c>
      <c r="I3225">
        <v>0</v>
      </c>
      <c r="J3225" t="s">
        <v>777</v>
      </c>
    </row>
    <row r="3226" spans="1:10" x14ac:dyDescent="0.2">
      <c r="A3226">
        <v>13501</v>
      </c>
      <c r="B3226">
        <v>1.1363636363636365</v>
      </c>
      <c r="C3226">
        <v>3</v>
      </c>
      <c r="E3226">
        <v>220</v>
      </c>
      <c r="F3226">
        <v>2.1819999999999999</v>
      </c>
      <c r="G3226">
        <v>0.51619999999999999</v>
      </c>
      <c r="H3226">
        <v>1.1263000000000001</v>
      </c>
      <c r="I3226">
        <v>0</v>
      </c>
      <c r="J3226" t="s">
        <v>1192</v>
      </c>
    </row>
    <row r="3227" spans="1:10" x14ac:dyDescent="0.2">
      <c r="A3227">
        <v>13502</v>
      </c>
      <c r="B3227">
        <v>0.58139534883720934</v>
      </c>
      <c r="C3227">
        <v>3</v>
      </c>
      <c r="E3227">
        <v>430</v>
      </c>
      <c r="F3227">
        <v>1.1160000000000001</v>
      </c>
      <c r="G3227">
        <v>0.51619999999999999</v>
      </c>
      <c r="H3227">
        <v>0.57609999999999995</v>
      </c>
      <c r="I3227">
        <v>0</v>
      </c>
      <c r="J3227" t="s">
        <v>201</v>
      </c>
    </row>
    <row r="3228" spans="1:10" x14ac:dyDescent="0.2">
      <c r="A3228">
        <v>13503</v>
      </c>
      <c r="B3228">
        <v>1.25</v>
      </c>
      <c r="C3228">
        <v>1</v>
      </c>
      <c r="E3228">
        <v>200</v>
      </c>
      <c r="F3228">
        <v>2.4</v>
      </c>
      <c r="G3228">
        <v>0.42299999999999999</v>
      </c>
      <c r="H3228">
        <v>1.0152000000000001</v>
      </c>
      <c r="I3228">
        <v>0</v>
      </c>
      <c r="J3228" t="s">
        <v>500</v>
      </c>
    </row>
    <row r="3229" spans="1:10" x14ac:dyDescent="0.2">
      <c r="A3229">
        <v>13504</v>
      </c>
      <c r="B3229">
        <v>3.90625</v>
      </c>
      <c r="C3229">
        <v>2</v>
      </c>
      <c r="E3229">
        <v>64</v>
      </c>
      <c r="F3229">
        <v>7.5</v>
      </c>
      <c r="G3229">
        <v>0.46529999999999999</v>
      </c>
      <c r="H3229">
        <v>3.4897999999999998</v>
      </c>
      <c r="I3229">
        <v>0</v>
      </c>
      <c r="J3229" t="s">
        <v>881</v>
      </c>
    </row>
    <row r="3230" spans="1:10" x14ac:dyDescent="0.2">
      <c r="A3230">
        <v>13505</v>
      </c>
      <c r="B3230">
        <v>0.5</v>
      </c>
      <c r="C3230">
        <v>3</v>
      </c>
      <c r="D3230">
        <v>0.04</v>
      </c>
      <c r="E3230">
        <v>500</v>
      </c>
      <c r="F3230">
        <v>0.96</v>
      </c>
      <c r="G3230">
        <v>0.51619999999999999</v>
      </c>
      <c r="H3230">
        <v>0.49559999999999998</v>
      </c>
      <c r="I3230">
        <v>1.9824000000000001E-2</v>
      </c>
      <c r="J3230" t="s">
        <v>3215</v>
      </c>
    </row>
    <row r="3231" spans="1:10" x14ac:dyDescent="0.2">
      <c r="A3231">
        <v>13506</v>
      </c>
      <c r="B3231">
        <v>0.59523809523809523</v>
      </c>
      <c r="C3231">
        <v>2</v>
      </c>
      <c r="E3231">
        <v>420</v>
      </c>
      <c r="F3231">
        <v>1.143</v>
      </c>
      <c r="G3231">
        <v>0.46529999999999999</v>
      </c>
      <c r="H3231">
        <v>0.53180000000000005</v>
      </c>
      <c r="I3231">
        <v>0</v>
      </c>
      <c r="J3231" t="s">
        <v>649</v>
      </c>
    </row>
    <row r="3232" spans="1:10" x14ac:dyDescent="0.2">
      <c r="A3232">
        <v>13507</v>
      </c>
      <c r="B3232">
        <v>0.86206896551724133</v>
      </c>
      <c r="C3232">
        <v>3</v>
      </c>
      <c r="D3232">
        <v>0.04</v>
      </c>
      <c r="E3232">
        <v>290</v>
      </c>
      <c r="F3232">
        <v>1.655</v>
      </c>
      <c r="G3232">
        <v>0.51619999999999999</v>
      </c>
      <c r="H3232">
        <v>0.85429999999999995</v>
      </c>
      <c r="I3232">
        <v>3.4172000000000001E-2</v>
      </c>
      <c r="J3232" t="s">
        <v>3284</v>
      </c>
    </row>
    <row r="3233" spans="1:10" x14ac:dyDescent="0.2">
      <c r="A3233">
        <v>13508</v>
      </c>
      <c r="B3233">
        <v>0.40322580645161288</v>
      </c>
      <c r="C3233">
        <v>3</v>
      </c>
      <c r="D3233">
        <v>0.04</v>
      </c>
      <c r="E3233">
        <v>620</v>
      </c>
      <c r="F3233">
        <v>0.77400000000000002</v>
      </c>
      <c r="G3233">
        <v>0.51619999999999999</v>
      </c>
      <c r="H3233">
        <v>0.39950000000000002</v>
      </c>
      <c r="I3233">
        <v>1.5980000000000001E-2</v>
      </c>
      <c r="J3233" t="s">
        <v>717</v>
      </c>
    </row>
    <row r="3234" spans="1:10" x14ac:dyDescent="0.2">
      <c r="A3234">
        <v>13509</v>
      </c>
      <c r="B3234">
        <v>0.43103448275862066</v>
      </c>
      <c r="C3234">
        <v>3</v>
      </c>
      <c r="E3234">
        <v>580</v>
      </c>
      <c r="F3234">
        <v>0.82799999999999996</v>
      </c>
      <c r="G3234">
        <v>0.51619999999999999</v>
      </c>
      <c r="H3234">
        <v>0.4274</v>
      </c>
      <c r="I3234">
        <v>0</v>
      </c>
      <c r="J3234" t="s">
        <v>1201</v>
      </c>
    </row>
    <row r="3235" spans="1:10" x14ac:dyDescent="0.2">
      <c r="A3235">
        <v>13510</v>
      </c>
      <c r="B3235">
        <v>0.6097560975609756</v>
      </c>
      <c r="C3235">
        <v>3</v>
      </c>
      <c r="D3235">
        <v>0.04</v>
      </c>
      <c r="E3235">
        <v>410</v>
      </c>
      <c r="F3235">
        <v>1.171</v>
      </c>
      <c r="G3235">
        <v>0.51619999999999999</v>
      </c>
      <c r="H3235">
        <v>0.60450000000000004</v>
      </c>
      <c r="I3235">
        <v>2.4180000000000004E-2</v>
      </c>
      <c r="J3235" t="s">
        <v>495</v>
      </c>
    </row>
    <row r="3236" spans="1:10" x14ac:dyDescent="0.2">
      <c r="A3236">
        <v>13511</v>
      </c>
      <c r="B3236">
        <v>1.0869565217391304</v>
      </c>
      <c r="C3236">
        <v>3</v>
      </c>
      <c r="E3236">
        <v>230</v>
      </c>
      <c r="F3236">
        <v>2.0870000000000002</v>
      </c>
      <c r="G3236">
        <v>0.51619999999999999</v>
      </c>
      <c r="H3236">
        <v>1.0772999999999999</v>
      </c>
      <c r="I3236">
        <v>0</v>
      </c>
      <c r="J3236" t="s">
        <v>3207</v>
      </c>
    </row>
    <row r="3237" spans="1:10" x14ac:dyDescent="0.2">
      <c r="A3237">
        <v>13512</v>
      </c>
      <c r="B3237">
        <v>0.41666666666666669</v>
      </c>
      <c r="C3237">
        <v>1</v>
      </c>
      <c r="E3237">
        <v>600</v>
      </c>
      <c r="F3237">
        <v>0.8</v>
      </c>
      <c r="G3237">
        <v>0.42299999999999999</v>
      </c>
      <c r="H3237">
        <v>0.33839999999999998</v>
      </c>
      <c r="I3237">
        <v>0</v>
      </c>
      <c r="J3237" t="s">
        <v>1751</v>
      </c>
    </row>
    <row r="3238" spans="1:10" x14ac:dyDescent="0.2">
      <c r="A3238">
        <v>13513</v>
      </c>
      <c r="B3238">
        <v>2.2727272727272729</v>
      </c>
      <c r="C3238">
        <v>3</v>
      </c>
      <c r="D3238">
        <v>0.04</v>
      </c>
      <c r="E3238">
        <v>110</v>
      </c>
      <c r="F3238">
        <v>4.3639999999999999</v>
      </c>
      <c r="G3238">
        <v>0.51619999999999999</v>
      </c>
      <c r="H3238">
        <v>2.2526999999999999</v>
      </c>
      <c r="I3238">
        <v>9.0107999999999994E-2</v>
      </c>
      <c r="J3238" t="s">
        <v>3270</v>
      </c>
    </row>
    <row r="3239" spans="1:10" x14ac:dyDescent="0.2">
      <c r="A3239">
        <v>13514</v>
      </c>
      <c r="B3239">
        <v>0.73529411764705888</v>
      </c>
      <c r="C3239">
        <v>3</v>
      </c>
      <c r="E3239">
        <v>340</v>
      </c>
      <c r="F3239">
        <v>1.4119999999999999</v>
      </c>
      <c r="G3239">
        <v>0.51619999999999999</v>
      </c>
      <c r="H3239">
        <v>0.72889999999999999</v>
      </c>
      <c r="I3239">
        <v>0</v>
      </c>
      <c r="J3239" t="s">
        <v>779</v>
      </c>
    </row>
    <row r="3240" spans="1:10" x14ac:dyDescent="0.2">
      <c r="A3240">
        <v>13515</v>
      </c>
      <c r="B3240">
        <v>0.73529411764705888</v>
      </c>
      <c r="C3240">
        <v>3</v>
      </c>
      <c r="E3240">
        <v>340</v>
      </c>
      <c r="F3240">
        <v>1.4119999999999999</v>
      </c>
      <c r="G3240">
        <v>0.51619999999999999</v>
      </c>
      <c r="H3240">
        <v>0.72889999999999999</v>
      </c>
      <c r="I3240">
        <v>0</v>
      </c>
      <c r="J3240" t="s">
        <v>3216</v>
      </c>
    </row>
    <row r="3241" spans="1:10" x14ac:dyDescent="0.2">
      <c r="A3241">
        <v>13516</v>
      </c>
      <c r="B3241">
        <v>0.3125</v>
      </c>
      <c r="C3241">
        <v>3</v>
      </c>
      <c r="E3241">
        <v>800</v>
      </c>
      <c r="F3241">
        <v>0.6</v>
      </c>
      <c r="G3241">
        <v>0.51619999999999999</v>
      </c>
      <c r="H3241">
        <v>0.30969999999999998</v>
      </c>
      <c r="I3241">
        <v>0</v>
      </c>
      <c r="J3241" t="s">
        <v>780</v>
      </c>
    </row>
    <row r="3242" spans="1:10" x14ac:dyDescent="0.2">
      <c r="A3242">
        <v>13517</v>
      </c>
      <c r="B3242">
        <v>0.52083333333333337</v>
      </c>
      <c r="C3242">
        <v>3</v>
      </c>
      <c r="D3242">
        <v>0.04</v>
      </c>
      <c r="E3242">
        <v>480</v>
      </c>
      <c r="F3242">
        <v>1</v>
      </c>
      <c r="G3242">
        <v>0.51619999999999999</v>
      </c>
      <c r="H3242">
        <v>0.51619999999999999</v>
      </c>
      <c r="I3242">
        <v>2.0648E-2</v>
      </c>
      <c r="J3242" t="s">
        <v>83</v>
      </c>
    </row>
    <row r="3243" spans="1:10" x14ac:dyDescent="0.2">
      <c r="A3243">
        <v>13518</v>
      </c>
      <c r="B3243">
        <v>0.73529411764705888</v>
      </c>
      <c r="C3243">
        <v>3</v>
      </c>
      <c r="E3243">
        <v>340</v>
      </c>
      <c r="F3243">
        <v>1.4119999999999999</v>
      </c>
      <c r="G3243">
        <v>0.51619999999999999</v>
      </c>
      <c r="H3243">
        <v>0.72889999999999999</v>
      </c>
      <c r="I3243">
        <v>0</v>
      </c>
      <c r="J3243" t="s">
        <v>179</v>
      </c>
    </row>
    <row r="3244" spans="1:10" x14ac:dyDescent="0.2">
      <c r="A3244">
        <v>13519</v>
      </c>
      <c r="B3244">
        <v>0.28735632183908044</v>
      </c>
      <c r="C3244">
        <v>2</v>
      </c>
      <c r="E3244">
        <v>870</v>
      </c>
      <c r="F3244">
        <v>0.55200000000000005</v>
      </c>
      <c r="G3244">
        <v>0.46529999999999999</v>
      </c>
      <c r="H3244">
        <v>0.25679999999999997</v>
      </c>
      <c r="I3244">
        <v>0</v>
      </c>
      <c r="J3244" t="s">
        <v>1410</v>
      </c>
    </row>
    <row r="3245" spans="1:10" x14ac:dyDescent="0.2">
      <c r="A3245">
        <v>13520</v>
      </c>
      <c r="B3245">
        <v>0.36764705882352944</v>
      </c>
      <c r="C3245">
        <v>3</v>
      </c>
      <c r="D3245">
        <v>0.04</v>
      </c>
      <c r="E3245">
        <v>680</v>
      </c>
      <c r="F3245">
        <v>0.70599999999999996</v>
      </c>
      <c r="G3245">
        <v>0.51619999999999999</v>
      </c>
      <c r="H3245">
        <v>0.3644</v>
      </c>
      <c r="I3245">
        <v>1.4576E-2</v>
      </c>
      <c r="J3245" t="s">
        <v>2</v>
      </c>
    </row>
    <row r="3246" spans="1:10" x14ac:dyDescent="0.2">
      <c r="A3246">
        <v>13521</v>
      </c>
      <c r="B3246">
        <v>0.33333333333333331</v>
      </c>
      <c r="C3246">
        <v>3</v>
      </c>
      <c r="E3246">
        <v>750</v>
      </c>
      <c r="F3246">
        <v>0.64</v>
      </c>
      <c r="G3246">
        <v>0.51619999999999999</v>
      </c>
      <c r="H3246">
        <v>0.33040000000000003</v>
      </c>
      <c r="I3246">
        <v>0</v>
      </c>
      <c r="J3246" t="s">
        <v>3285</v>
      </c>
    </row>
    <row r="3247" spans="1:10" x14ac:dyDescent="0.2">
      <c r="A3247">
        <v>13522</v>
      </c>
      <c r="B3247">
        <v>0.5</v>
      </c>
      <c r="C3247">
        <v>3</v>
      </c>
      <c r="E3247">
        <v>500</v>
      </c>
      <c r="F3247">
        <v>0.96</v>
      </c>
      <c r="G3247">
        <v>0.51619999999999999</v>
      </c>
      <c r="H3247">
        <v>0.49559999999999998</v>
      </c>
      <c r="I3247">
        <v>0</v>
      </c>
      <c r="J3247" t="s">
        <v>127</v>
      </c>
    </row>
    <row r="3248" spans="1:10" x14ac:dyDescent="0.2">
      <c r="A3248">
        <v>13523</v>
      </c>
      <c r="B3248">
        <v>1.1363636363636365</v>
      </c>
      <c r="C3248">
        <v>3</v>
      </c>
      <c r="D3248">
        <v>0.04</v>
      </c>
      <c r="E3248">
        <v>220</v>
      </c>
      <c r="F3248">
        <v>2.1819999999999999</v>
      </c>
      <c r="G3248">
        <v>0.51619999999999999</v>
      </c>
      <c r="H3248">
        <v>1.1263000000000001</v>
      </c>
      <c r="I3248">
        <v>4.5052000000000002E-2</v>
      </c>
      <c r="J3248" t="s">
        <v>3286</v>
      </c>
    </row>
    <row r="3249" spans="1:10" x14ac:dyDescent="0.2">
      <c r="A3249">
        <v>13524</v>
      </c>
      <c r="B3249">
        <v>0.96153846153846156</v>
      </c>
      <c r="C3249">
        <v>3</v>
      </c>
      <c r="E3249">
        <v>260</v>
      </c>
      <c r="F3249">
        <v>1.8460000000000001</v>
      </c>
      <c r="G3249">
        <v>0.51619999999999999</v>
      </c>
      <c r="H3249">
        <v>0.95289999999999997</v>
      </c>
      <c r="I3249">
        <v>0</v>
      </c>
      <c r="J3249" t="s">
        <v>1734</v>
      </c>
    </row>
    <row r="3250" spans="1:10" x14ac:dyDescent="0.2">
      <c r="A3250">
        <v>13525</v>
      </c>
      <c r="B3250">
        <v>0.625</v>
      </c>
      <c r="C3250">
        <v>2</v>
      </c>
      <c r="E3250">
        <v>400</v>
      </c>
      <c r="F3250">
        <v>1.2</v>
      </c>
      <c r="G3250">
        <v>0.46529999999999999</v>
      </c>
      <c r="H3250">
        <v>0.55840000000000001</v>
      </c>
      <c r="I3250">
        <v>0</v>
      </c>
      <c r="J3250" t="s">
        <v>152</v>
      </c>
    </row>
    <row r="3251" spans="1:10" x14ac:dyDescent="0.2">
      <c r="A3251">
        <v>13526</v>
      </c>
      <c r="B3251">
        <v>4.166666666666667</v>
      </c>
      <c r="C3251">
        <v>3</v>
      </c>
      <c r="D3251">
        <v>0.04</v>
      </c>
      <c r="E3251">
        <v>60</v>
      </c>
      <c r="F3251">
        <v>8</v>
      </c>
      <c r="G3251">
        <v>0.51619999999999999</v>
      </c>
      <c r="H3251">
        <v>4.1295999999999999</v>
      </c>
      <c r="I3251">
        <v>0.165184</v>
      </c>
      <c r="J3251" t="s">
        <v>1198</v>
      </c>
    </row>
    <row r="3252" spans="1:10" x14ac:dyDescent="0.2">
      <c r="A3252">
        <v>13527</v>
      </c>
      <c r="B3252">
        <v>0.3968253968253968</v>
      </c>
      <c r="C3252">
        <v>2</v>
      </c>
      <c r="D3252">
        <v>0.04</v>
      </c>
      <c r="E3252">
        <v>630</v>
      </c>
      <c r="F3252">
        <v>0.76200000000000001</v>
      </c>
      <c r="G3252">
        <v>0.46529999999999999</v>
      </c>
      <c r="H3252">
        <v>0.35460000000000003</v>
      </c>
      <c r="I3252">
        <v>1.4184000000000002E-2</v>
      </c>
      <c r="J3252" t="s">
        <v>759</v>
      </c>
    </row>
    <row r="3253" spans="1:10" x14ac:dyDescent="0.2">
      <c r="A3253">
        <v>13528</v>
      </c>
      <c r="B3253">
        <v>1.5625</v>
      </c>
      <c r="C3253">
        <v>4</v>
      </c>
      <c r="E3253">
        <v>160</v>
      </c>
      <c r="F3253">
        <v>3</v>
      </c>
      <c r="G3253">
        <v>0.57530000000000003</v>
      </c>
      <c r="H3253">
        <v>1.7259</v>
      </c>
      <c r="I3253">
        <v>0</v>
      </c>
      <c r="J3253" t="s">
        <v>510</v>
      </c>
    </row>
    <row r="3254" spans="1:10" x14ac:dyDescent="0.2">
      <c r="A3254">
        <v>13529</v>
      </c>
      <c r="B3254">
        <v>0.625</v>
      </c>
      <c r="C3254">
        <v>2</v>
      </c>
      <c r="E3254">
        <v>400</v>
      </c>
      <c r="F3254">
        <v>1.2</v>
      </c>
      <c r="G3254">
        <v>0.46529999999999999</v>
      </c>
      <c r="H3254">
        <v>0.55840000000000001</v>
      </c>
      <c r="I3254">
        <v>0</v>
      </c>
      <c r="J3254" t="s">
        <v>1854</v>
      </c>
    </row>
    <row r="3255" spans="1:10" x14ac:dyDescent="0.2">
      <c r="A3255">
        <v>13530</v>
      </c>
      <c r="B3255">
        <v>0.7142857142857143</v>
      </c>
      <c r="C3255">
        <v>2</v>
      </c>
      <c r="D3255">
        <v>0.04</v>
      </c>
      <c r="E3255">
        <v>350</v>
      </c>
      <c r="F3255">
        <v>1.371</v>
      </c>
      <c r="G3255">
        <v>0.46529999999999999</v>
      </c>
      <c r="H3255">
        <v>0.63790000000000002</v>
      </c>
      <c r="I3255">
        <v>2.5516E-2</v>
      </c>
      <c r="J3255" t="s">
        <v>161</v>
      </c>
    </row>
    <row r="3256" spans="1:10" x14ac:dyDescent="0.2">
      <c r="A3256">
        <v>13531</v>
      </c>
      <c r="B3256">
        <v>0.43859649122807015</v>
      </c>
      <c r="C3256">
        <v>2</v>
      </c>
      <c r="E3256">
        <v>570</v>
      </c>
      <c r="F3256">
        <v>0.84199999999999997</v>
      </c>
      <c r="G3256">
        <v>0.46529999999999999</v>
      </c>
      <c r="H3256">
        <v>0.39179999999999998</v>
      </c>
      <c r="I3256">
        <v>0</v>
      </c>
      <c r="J3256" t="s">
        <v>1409</v>
      </c>
    </row>
    <row r="3257" spans="1:10" x14ac:dyDescent="0.2">
      <c r="A3257">
        <v>13532</v>
      </c>
      <c r="B3257">
        <v>0.47169811320754718</v>
      </c>
      <c r="C3257">
        <v>3</v>
      </c>
      <c r="E3257">
        <v>530</v>
      </c>
      <c r="F3257">
        <v>0.90600000000000003</v>
      </c>
      <c r="G3257">
        <v>0.51619999999999999</v>
      </c>
      <c r="H3257">
        <v>0.4677</v>
      </c>
      <c r="I3257">
        <v>0</v>
      </c>
      <c r="J3257" t="s">
        <v>1528</v>
      </c>
    </row>
    <row r="3258" spans="1:10" x14ac:dyDescent="0.2">
      <c r="A3258">
        <v>13533</v>
      </c>
      <c r="B3258">
        <v>0.25</v>
      </c>
      <c r="C3258">
        <v>1</v>
      </c>
      <c r="D3258">
        <v>0.04</v>
      </c>
      <c r="E3258">
        <v>1000</v>
      </c>
      <c r="F3258">
        <v>0.48</v>
      </c>
      <c r="G3258">
        <v>0.42299999999999999</v>
      </c>
      <c r="H3258">
        <v>0.20300000000000001</v>
      </c>
      <c r="I3258">
        <v>8.1200000000000005E-3</v>
      </c>
      <c r="J3258" t="s">
        <v>1245</v>
      </c>
    </row>
    <row r="3259" spans="1:10" x14ac:dyDescent="0.2">
      <c r="A3259">
        <v>13534</v>
      </c>
      <c r="B3259">
        <v>2</v>
      </c>
      <c r="C3259">
        <v>3</v>
      </c>
      <c r="E3259">
        <v>125</v>
      </c>
      <c r="F3259">
        <v>3.84</v>
      </c>
      <c r="G3259">
        <v>0.51619999999999999</v>
      </c>
      <c r="H3259">
        <v>1.9822</v>
      </c>
      <c r="I3259">
        <v>0</v>
      </c>
      <c r="J3259" t="s">
        <v>917</v>
      </c>
    </row>
    <row r="3260" spans="1:10" x14ac:dyDescent="0.2">
      <c r="A3260">
        <v>13535</v>
      </c>
      <c r="B3260">
        <v>0.44642857142857145</v>
      </c>
      <c r="C3260">
        <v>3</v>
      </c>
      <c r="E3260">
        <v>560</v>
      </c>
      <c r="F3260">
        <v>0.85699999999999998</v>
      </c>
      <c r="G3260">
        <v>0.51619999999999999</v>
      </c>
      <c r="H3260">
        <v>0.44240000000000002</v>
      </c>
      <c r="I3260">
        <v>0</v>
      </c>
      <c r="J3260" t="s">
        <v>1199</v>
      </c>
    </row>
    <row r="3261" spans="1:10" x14ac:dyDescent="0.2">
      <c r="A3261">
        <v>13536</v>
      </c>
      <c r="B3261">
        <v>8.3333333333333329E-2</v>
      </c>
      <c r="C3261">
        <v>1</v>
      </c>
      <c r="E3261">
        <v>3000</v>
      </c>
      <c r="F3261">
        <v>0.16</v>
      </c>
      <c r="G3261">
        <v>0.42299999999999999</v>
      </c>
      <c r="H3261">
        <v>6.7699999999999996E-2</v>
      </c>
      <c r="I3261">
        <v>0</v>
      </c>
      <c r="J3261" t="s">
        <v>1407</v>
      </c>
    </row>
    <row r="3262" spans="1:10" x14ac:dyDescent="0.2">
      <c r="A3262">
        <v>13537</v>
      </c>
      <c r="B3262">
        <v>0.3125</v>
      </c>
      <c r="C3262">
        <v>1</v>
      </c>
      <c r="E3262">
        <v>800</v>
      </c>
      <c r="F3262">
        <v>0.6</v>
      </c>
      <c r="G3262">
        <v>0.42299999999999999</v>
      </c>
      <c r="H3262">
        <v>0.25380000000000003</v>
      </c>
      <c r="I3262">
        <v>0</v>
      </c>
      <c r="J3262" t="s">
        <v>581</v>
      </c>
    </row>
    <row r="3263" spans="1:10" x14ac:dyDescent="0.2">
      <c r="A3263">
        <v>13538</v>
      </c>
      <c r="B3263">
        <v>0.16666666666666666</v>
      </c>
      <c r="C3263">
        <v>1</v>
      </c>
      <c r="E3263">
        <v>1500</v>
      </c>
      <c r="F3263">
        <v>0.32</v>
      </c>
      <c r="G3263">
        <v>0.42299999999999999</v>
      </c>
      <c r="H3263">
        <v>0.13539999999999999</v>
      </c>
      <c r="I3263">
        <v>0</v>
      </c>
      <c r="J3263" t="s">
        <v>558</v>
      </c>
    </row>
    <row r="3264" spans="1:10" x14ac:dyDescent="0.2">
      <c r="A3264">
        <v>13539</v>
      </c>
      <c r="B3264">
        <v>0.38461538461538464</v>
      </c>
      <c r="C3264">
        <v>4</v>
      </c>
      <c r="E3264">
        <v>650</v>
      </c>
      <c r="F3264">
        <v>0.73799999999999999</v>
      </c>
      <c r="G3264">
        <v>0.57530000000000003</v>
      </c>
      <c r="H3264">
        <v>0.42459999999999998</v>
      </c>
      <c r="I3264">
        <v>0</v>
      </c>
      <c r="J3264" t="s">
        <v>559</v>
      </c>
    </row>
    <row r="3265" spans="1:10" x14ac:dyDescent="0.2">
      <c r="A3265">
        <v>13540</v>
      </c>
      <c r="B3265">
        <v>0.41666666666666669</v>
      </c>
      <c r="C3265">
        <v>1</v>
      </c>
      <c r="E3265">
        <v>600</v>
      </c>
      <c r="F3265">
        <v>0.8</v>
      </c>
      <c r="G3265">
        <v>0.42299999999999999</v>
      </c>
      <c r="H3265">
        <v>0.33839999999999998</v>
      </c>
      <c r="I3265">
        <v>0</v>
      </c>
      <c r="J3265" t="s">
        <v>1406</v>
      </c>
    </row>
    <row r="3266" spans="1:10" x14ac:dyDescent="0.2">
      <c r="A3266">
        <v>13541</v>
      </c>
      <c r="B3266">
        <v>0.29411764705882354</v>
      </c>
      <c r="C3266">
        <v>2</v>
      </c>
      <c r="E3266">
        <v>850</v>
      </c>
      <c r="F3266">
        <v>0.56499999999999995</v>
      </c>
      <c r="G3266">
        <v>0.46529999999999999</v>
      </c>
      <c r="H3266">
        <v>0.26290000000000002</v>
      </c>
      <c r="I3266">
        <v>0</v>
      </c>
      <c r="J3266" t="s">
        <v>1405</v>
      </c>
    </row>
    <row r="3267" spans="1:10" x14ac:dyDescent="0.2">
      <c r="A3267">
        <v>13542</v>
      </c>
      <c r="B3267">
        <v>0.41666666666666669</v>
      </c>
      <c r="C3267">
        <v>3</v>
      </c>
      <c r="E3267">
        <v>600</v>
      </c>
      <c r="F3267">
        <v>0.8</v>
      </c>
      <c r="G3267">
        <v>0.51619999999999999</v>
      </c>
      <c r="H3267">
        <v>0.41299999999999998</v>
      </c>
      <c r="I3267">
        <v>0</v>
      </c>
      <c r="J3267" t="s">
        <v>782</v>
      </c>
    </row>
    <row r="3268" spans="1:10" x14ac:dyDescent="0.2">
      <c r="A3268">
        <v>13543</v>
      </c>
      <c r="B3268">
        <v>0.19230769230769232</v>
      </c>
      <c r="C3268">
        <v>2</v>
      </c>
      <c r="E3268">
        <v>1300</v>
      </c>
      <c r="F3268">
        <v>0.36899999999999999</v>
      </c>
      <c r="G3268">
        <v>0.46529999999999999</v>
      </c>
      <c r="H3268">
        <v>0.17169999999999999</v>
      </c>
      <c r="I3268">
        <v>0</v>
      </c>
      <c r="J3268" t="s">
        <v>1545</v>
      </c>
    </row>
    <row r="3269" spans="1:10" x14ac:dyDescent="0.2">
      <c r="A3269">
        <v>13544</v>
      </c>
      <c r="B3269">
        <v>0.25</v>
      </c>
      <c r="C3269">
        <v>1</v>
      </c>
      <c r="E3269">
        <v>1000</v>
      </c>
      <c r="F3269">
        <v>0.48</v>
      </c>
      <c r="G3269">
        <v>0.42299999999999999</v>
      </c>
      <c r="H3269">
        <v>0.20300000000000001</v>
      </c>
      <c r="I3269">
        <v>0</v>
      </c>
      <c r="J3269" t="s">
        <v>1546</v>
      </c>
    </row>
    <row r="3270" spans="1:10" x14ac:dyDescent="0.2">
      <c r="A3270">
        <v>13701</v>
      </c>
      <c r="B3270">
        <v>1.1363636363636365</v>
      </c>
      <c r="C3270">
        <v>3</v>
      </c>
      <c r="E3270">
        <v>220</v>
      </c>
      <c r="F3270">
        <v>2.1819999999999999</v>
      </c>
      <c r="G3270">
        <v>0.51619999999999999</v>
      </c>
      <c r="H3270">
        <v>1.1263000000000001</v>
      </c>
      <c r="I3270">
        <v>0</v>
      </c>
      <c r="J3270" t="s">
        <v>1192</v>
      </c>
    </row>
    <row r="3271" spans="1:10" x14ac:dyDescent="0.2">
      <c r="A3271">
        <v>13702</v>
      </c>
      <c r="B3271">
        <v>0.58139534883720934</v>
      </c>
      <c r="C3271">
        <v>3</v>
      </c>
      <c r="E3271">
        <v>430</v>
      </c>
      <c r="F3271">
        <v>1.1160000000000001</v>
      </c>
      <c r="G3271">
        <v>0.51619999999999999</v>
      </c>
      <c r="H3271">
        <v>0.57609999999999995</v>
      </c>
      <c r="I3271">
        <v>0</v>
      </c>
      <c r="J3271" t="s">
        <v>201</v>
      </c>
    </row>
    <row r="3272" spans="1:10" x14ac:dyDescent="0.2">
      <c r="A3272">
        <v>13703</v>
      </c>
      <c r="B3272">
        <v>1.25</v>
      </c>
      <c r="C3272">
        <v>1</v>
      </c>
      <c r="E3272">
        <v>200</v>
      </c>
      <c r="F3272">
        <v>2.4</v>
      </c>
      <c r="G3272">
        <v>0.42299999999999999</v>
      </c>
      <c r="H3272">
        <v>1.0152000000000001</v>
      </c>
      <c r="I3272">
        <v>0</v>
      </c>
      <c r="J3272" t="s">
        <v>202</v>
      </c>
    </row>
    <row r="3273" spans="1:10" x14ac:dyDescent="0.2">
      <c r="A3273">
        <v>13704</v>
      </c>
      <c r="B3273">
        <v>0.19230769230769232</v>
      </c>
      <c r="C3273">
        <v>2</v>
      </c>
      <c r="E3273">
        <v>1300</v>
      </c>
      <c r="F3273">
        <v>0.36899999999999999</v>
      </c>
      <c r="G3273">
        <v>0.46529999999999999</v>
      </c>
      <c r="H3273">
        <v>0.17169999999999999</v>
      </c>
      <c r="I3273">
        <v>0</v>
      </c>
      <c r="J3273" t="s">
        <v>728</v>
      </c>
    </row>
    <row r="3274" spans="1:10" x14ac:dyDescent="0.2">
      <c r="A3274">
        <v>13705</v>
      </c>
      <c r="B3274">
        <v>0.55555555555555558</v>
      </c>
      <c r="C3274">
        <v>2</v>
      </c>
      <c r="E3274">
        <v>450</v>
      </c>
      <c r="F3274">
        <v>1.0669999999999999</v>
      </c>
      <c r="G3274">
        <v>0.46529999999999999</v>
      </c>
      <c r="H3274">
        <v>0.4965</v>
      </c>
      <c r="I3274">
        <v>0</v>
      </c>
      <c r="J3274" t="s">
        <v>3287</v>
      </c>
    </row>
    <row r="3275" spans="1:10" x14ac:dyDescent="0.2">
      <c r="A3275">
        <v>13706</v>
      </c>
      <c r="B3275">
        <v>0.34722222222222221</v>
      </c>
      <c r="C3275">
        <v>2</v>
      </c>
      <c r="E3275">
        <v>720</v>
      </c>
      <c r="F3275">
        <v>0.66700000000000004</v>
      </c>
      <c r="G3275">
        <v>0.46529999999999999</v>
      </c>
      <c r="H3275">
        <v>0.31040000000000001</v>
      </c>
      <c r="I3275">
        <v>0</v>
      </c>
      <c r="J3275" t="s">
        <v>1223</v>
      </c>
    </row>
    <row r="3276" spans="1:10" x14ac:dyDescent="0.2">
      <c r="A3276">
        <v>13707</v>
      </c>
      <c r="B3276">
        <v>0.3968253968253968</v>
      </c>
      <c r="C3276">
        <v>2</v>
      </c>
      <c r="E3276">
        <v>630</v>
      </c>
      <c r="F3276">
        <v>0.76200000000000001</v>
      </c>
      <c r="G3276">
        <v>0.46529999999999999</v>
      </c>
      <c r="H3276">
        <v>0.35460000000000003</v>
      </c>
      <c r="I3276">
        <v>0</v>
      </c>
      <c r="J3276" t="s">
        <v>1224</v>
      </c>
    </row>
    <row r="3277" spans="1:10" x14ac:dyDescent="0.2">
      <c r="A3277">
        <v>13708</v>
      </c>
      <c r="B3277">
        <v>0.78125</v>
      </c>
      <c r="C3277">
        <v>2</v>
      </c>
      <c r="E3277">
        <v>320</v>
      </c>
      <c r="F3277">
        <v>1.5</v>
      </c>
      <c r="G3277">
        <v>0.46529999999999999</v>
      </c>
      <c r="H3277">
        <v>0.69799999999999995</v>
      </c>
      <c r="I3277">
        <v>0</v>
      </c>
      <c r="J3277" t="s">
        <v>3211</v>
      </c>
    </row>
    <row r="3278" spans="1:10" x14ac:dyDescent="0.2">
      <c r="A3278">
        <v>13709</v>
      </c>
      <c r="B3278">
        <v>0.44642857142857145</v>
      </c>
      <c r="C3278">
        <v>2</v>
      </c>
      <c r="E3278">
        <v>560</v>
      </c>
      <c r="F3278">
        <v>0.85699999999999998</v>
      </c>
      <c r="G3278">
        <v>0.46529999999999999</v>
      </c>
      <c r="H3278">
        <v>0.39879999999999999</v>
      </c>
      <c r="I3278">
        <v>0</v>
      </c>
      <c r="J3278" t="s">
        <v>2443</v>
      </c>
    </row>
    <row r="3279" spans="1:10" x14ac:dyDescent="0.2">
      <c r="A3279">
        <v>13710</v>
      </c>
      <c r="B3279">
        <v>0.43103448275862066</v>
      </c>
      <c r="C3279">
        <v>2</v>
      </c>
      <c r="E3279">
        <v>580</v>
      </c>
      <c r="F3279">
        <v>0.82799999999999996</v>
      </c>
      <c r="G3279">
        <v>0.46529999999999999</v>
      </c>
      <c r="H3279">
        <v>0.38529999999999998</v>
      </c>
      <c r="I3279">
        <v>0</v>
      </c>
      <c r="J3279" t="s">
        <v>3213</v>
      </c>
    </row>
    <row r="3280" spans="1:10" x14ac:dyDescent="0.2">
      <c r="A3280">
        <v>13711</v>
      </c>
      <c r="B3280">
        <v>0.26315789473684209</v>
      </c>
      <c r="C3280">
        <v>3</v>
      </c>
      <c r="D3280">
        <v>0.04</v>
      </c>
      <c r="E3280">
        <v>950</v>
      </c>
      <c r="F3280">
        <v>0.505</v>
      </c>
      <c r="G3280">
        <v>0.51619999999999999</v>
      </c>
      <c r="H3280">
        <v>0.26069999999999999</v>
      </c>
      <c r="I3280">
        <v>1.0428E-2</v>
      </c>
      <c r="J3280" t="s">
        <v>546</v>
      </c>
    </row>
    <row r="3281" spans="1:10" x14ac:dyDescent="0.2">
      <c r="A3281">
        <v>13712</v>
      </c>
      <c r="B3281">
        <v>0.5</v>
      </c>
      <c r="C3281">
        <v>3</v>
      </c>
      <c r="E3281">
        <v>500</v>
      </c>
      <c r="F3281">
        <v>0.96</v>
      </c>
      <c r="G3281">
        <v>0.51619999999999999</v>
      </c>
      <c r="H3281">
        <v>0.49559999999999998</v>
      </c>
      <c r="I3281">
        <v>0</v>
      </c>
      <c r="J3281" t="s">
        <v>435</v>
      </c>
    </row>
    <row r="3282" spans="1:10" x14ac:dyDescent="0.2">
      <c r="A3282">
        <v>13713</v>
      </c>
      <c r="B3282">
        <v>0.38461538461538464</v>
      </c>
      <c r="C3282">
        <v>3</v>
      </c>
      <c r="E3282">
        <v>650</v>
      </c>
      <c r="F3282">
        <v>0.73799999999999999</v>
      </c>
      <c r="G3282">
        <v>0.51619999999999999</v>
      </c>
      <c r="H3282">
        <v>0.38100000000000001</v>
      </c>
      <c r="I3282">
        <v>0</v>
      </c>
      <c r="J3282" t="s">
        <v>18</v>
      </c>
    </row>
    <row r="3283" spans="1:10" x14ac:dyDescent="0.2">
      <c r="A3283">
        <v>13714</v>
      </c>
      <c r="B3283">
        <v>0.26881720430107525</v>
      </c>
      <c r="C3283">
        <v>3</v>
      </c>
      <c r="D3283">
        <v>0.04</v>
      </c>
      <c r="E3283">
        <v>930</v>
      </c>
      <c r="F3283">
        <v>0.51600000000000001</v>
      </c>
      <c r="G3283">
        <v>0.51619999999999999</v>
      </c>
      <c r="H3283">
        <v>0.26640000000000003</v>
      </c>
      <c r="I3283">
        <v>1.0656000000000001E-2</v>
      </c>
      <c r="J3283" t="s">
        <v>19</v>
      </c>
    </row>
    <row r="3284" spans="1:10" x14ac:dyDescent="0.2">
      <c r="A3284">
        <v>13715</v>
      </c>
      <c r="B3284">
        <v>0.56818181818181823</v>
      </c>
      <c r="C3284">
        <v>3</v>
      </c>
      <c r="E3284">
        <v>440</v>
      </c>
      <c r="F3284">
        <v>1.091</v>
      </c>
      <c r="G3284">
        <v>0.51619999999999999</v>
      </c>
      <c r="H3284">
        <v>0.56320000000000003</v>
      </c>
      <c r="I3284">
        <v>0</v>
      </c>
      <c r="J3284" t="s">
        <v>20</v>
      </c>
    </row>
    <row r="3285" spans="1:10" x14ac:dyDescent="0.2">
      <c r="A3285">
        <v>13716</v>
      </c>
      <c r="B3285">
        <v>0.54347826086956519</v>
      </c>
      <c r="C3285">
        <v>2</v>
      </c>
      <c r="E3285">
        <v>460</v>
      </c>
      <c r="F3285">
        <v>1.0429999999999999</v>
      </c>
      <c r="G3285">
        <v>0.46529999999999999</v>
      </c>
      <c r="H3285">
        <v>0.48530000000000001</v>
      </c>
      <c r="I3285">
        <v>0</v>
      </c>
      <c r="J3285" t="s">
        <v>1255</v>
      </c>
    </row>
    <row r="3286" spans="1:10" x14ac:dyDescent="0.2">
      <c r="A3286">
        <v>13717</v>
      </c>
      <c r="B3286">
        <v>1.1363636363636365</v>
      </c>
      <c r="C3286">
        <v>3</v>
      </c>
      <c r="D3286">
        <v>0.04</v>
      </c>
      <c r="E3286">
        <v>220</v>
      </c>
      <c r="F3286">
        <v>2.1819999999999999</v>
      </c>
      <c r="G3286">
        <v>0.51619999999999999</v>
      </c>
      <c r="H3286">
        <v>1.1263000000000001</v>
      </c>
      <c r="I3286">
        <v>4.5052000000000002E-2</v>
      </c>
      <c r="J3286" t="s">
        <v>3209</v>
      </c>
    </row>
    <row r="3287" spans="1:10" x14ac:dyDescent="0.2">
      <c r="A3287">
        <v>13718</v>
      </c>
      <c r="B3287">
        <v>0.8928571428571429</v>
      </c>
      <c r="C3287">
        <v>3</v>
      </c>
      <c r="E3287">
        <v>280</v>
      </c>
      <c r="F3287">
        <v>1.714</v>
      </c>
      <c r="G3287">
        <v>0.51619999999999999</v>
      </c>
      <c r="H3287">
        <v>0.88480000000000003</v>
      </c>
      <c r="I3287">
        <v>0</v>
      </c>
      <c r="J3287" t="s">
        <v>3210</v>
      </c>
    </row>
    <row r="3288" spans="1:10" x14ac:dyDescent="0.2">
      <c r="A3288">
        <v>13719</v>
      </c>
      <c r="B3288">
        <v>0.48076923076923078</v>
      </c>
      <c r="C3288">
        <v>3</v>
      </c>
      <c r="E3288">
        <v>520</v>
      </c>
      <c r="F3288">
        <v>0.92300000000000004</v>
      </c>
      <c r="G3288">
        <v>0.51619999999999999</v>
      </c>
      <c r="H3288">
        <v>0.47649999999999998</v>
      </c>
      <c r="I3288">
        <v>0</v>
      </c>
      <c r="J3288" t="s">
        <v>141</v>
      </c>
    </row>
    <row r="3289" spans="1:10" x14ac:dyDescent="0.2">
      <c r="A3289">
        <v>13720</v>
      </c>
      <c r="B3289">
        <v>0.58139534883720934</v>
      </c>
      <c r="C3289">
        <v>3</v>
      </c>
      <c r="D3289">
        <v>0.04</v>
      </c>
      <c r="E3289">
        <v>430</v>
      </c>
      <c r="F3289">
        <v>1.1160000000000001</v>
      </c>
      <c r="G3289">
        <v>0.51619999999999999</v>
      </c>
      <c r="H3289">
        <v>0.57609999999999995</v>
      </c>
      <c r="I3289">
        <v>2.3043999999999999E-2</v>
      </c>
      <c r="J3289" t="s">
        <v>1042</v>
      </c>
    </row>
    <row r="3290" spans="1:10" x14ac:dyDescent="0.2">
      <c r="A3290">
        <v>13721</v>
      </c>
      <c r="B3290">
        <v>1.3157894736842106</v>
      </c>
      <c r="C3290">
        <v>3</v>
      </c>
      <c r="E3290">
        <v>190</v>
      </c>
      <c r="F3290">
        <v>2.5259999999999998</v>
      </c>
      <c r="G3290">
        <v>0.51619999999999999</v>
      </c>
      <c r="H3290">
        <v>1.3039000000000001</v>
      </c>
      <c r="I3290">
        <v>0</v>
      </c>
      <c r="J3290" t="s">
        <v>627</v>
      </c>
    </row>
    <row r="3291" spans="1:10" x14ac:dyDescent="0.2">
      <c r="A3291">
        <v>13722</v>
      </c>
      <c r="B3291">
        <v>0.49019607843137253</v>
      </c>
      <c r="C3291">
        <v>3</v>
      </c>
      <c r="D3291">
        <v>0.04</v>
      </c>
      <c r="E3291">
        <v>510</v>
      </c>
      <c r="F3291">
        <v>0.94099999999999995</v>
      </c>
      <c r="G3291">
        <v>0.51619999999999999</v>
      </c>
      <c r="H3291">
        <v>0.48570000000000002</v>
      </c>
      <c r="I3291">
        <v>1.9428000000000001E-2</v>
      </c>
      <c r="J3291" t="s">
        <v>384</v>
      </c>
    </row>
    <row r="3292" spans="1:10" x14ac:dyDescent="0.2">
      <c r="A3292">
        <v>13723</v>
      </c>
      <c r="B3292">
        <v>0.7142857142857143</v>
      </c>
      <c r="C3292">
        <v>3</v>
      </c>
      <c r="E3292">
        <v>350</v>
      </c>
      <c r="F3292">
        <v>1.371</v>
      </c>
      <c r="G3292">
        <v>0.51619999999999999</v>
      </c>
      <c r="H3292">
        <v>0.7077</v>
      </c>
      <c r="I3292">
        <v>0</v>
      </c>
      <c r="J3292" t="s">
        <v>366</v>
      </c>
    </row>
    <row r="3293" spans="1:10" x14ac:dyDescent="0.2">
      <c r="A3293">
        <v>13724</v>
      </c>
      <c r="B3293">
        <v>0.48076923076923078</v>
      </c>
      <c r="C3293">
        <v>3</v>
      </c>
      <c r="E3293">
        <v>520</v>
      </c>
      <c r="F3293">
        <v>0.92300000000000004</v>
      </c>
      <c r="G3293">
        <v>0.51619999999999999</v>
      </c>
      <c r="H3293">
        <v>0.47649999999999998</v>
      </c>
      <c r="I3293">
        <v>0</v>
      </c>
      <c r="J3293" t="s">
        <v>3288</v>
      </c>
    </row>
    <row r="3294" spans="1:10" x14ac:dyDescent="0.2">
      <c r="A3294">
        <v>13725</v>
      </c>
      <c r="B3294">
        <v>0.43103448275862066</v>
      </c>
      <c r="C3294">
        <v>3</v>
      </c>
      <c r="D3294">
        <v>0.04</v>
      </c>
      <c r="E3294">
        <v>580</v>
      </c>
      <c r="F3294">
        <v>0.82799999999999996</v>
      </c>
      <c r="G3294">
        <v>0.51619999999999999</v>
      </c>
      <c r="H3294">
        <v>0.4274</v>
      </c>
      <c r="I3294">
        <v>1.7096E-2</v>
      </c>
      <c r="J3294" t="s">
        <v>509</v>
      </c>
    </row>
    <row r="3295" spans="1:10" x14ac:dyDescent="0.2">
      <c r="A3295">
        <v>13726</v>
      </c>
      <c r="B3295">
        <v>0.48076923076923078</v>
      </c>
      <c r="C3295">
        <v>3</v>
      </c>
      <c r="E3295">
        <v>520</v>
      </c>
      <c r="F3295">
        <v>0.92300000000000004</v>
      </c>
      <c r="G3295">
        <v>0.51619999999999999</v>
      </c>
      <c r="H3295">
        <v>0.47649999999999998</v>
      </c>
      <c r="I3295">
        <v>0</v>
      </c>
      <c r="J3295" t="s">
        <v>1647</v>
      </c>
    </row>
    <row r="3296" spans="1:10" x14ac:dyDescent="0.2">
      <c r="A3296">
        <v>13727</v>
      </c>
      <c r="B3296">
        <v>0.35714285714285715</v>
      </c>
      <c r="C3296">
        <v>3</v>
      </c>
      <c r="D3296">
        <v>0.04</v>
      </c>
      <c r="E3296">
        <v>700</v>
      </c>
      <c r="F3296">
        <v>0.68600000000000005</v>
      </c>
      <c r="G3296">
        <v>0.51619999999999999</v>
      </c>
      <c r="H3296">
        <v>0.35410000000000003</v>
      </c>
      <c r="I3296">
        <v>1.4164000000000001E-2</v>
      </c>
      <c r="J3296" t="s">
        <v>312</v>
      </c>
    </row>
    <row r="3297" spans="1:10" x14ac:dyDescent="0.2">
      <c r="A3297">
        <v>13728</v>
      </c>
      <c r="B3297">
        <v>0.60240963855421692</v>
      </c>
      <c r="C3297">
        <v>3</v>
      </c>
      <c r="E3297">
        <v>415</v>
      </c>
      <c r="F3297">
        <v>1.157</v>
      </c>
      <c r="G3297">
        <v>0.51619999999999999</v>
      </c>
      <c r="H3297">
        <v>0.59719999999999995</v>
      </c>
      <c r="I3297">
        <v>0</v>
      </c>
      <c r="J3297" t="s">
        <v>668</v>
      </c>
    </row>
    <row r="3298" spans="1:10" x14ac:dyDescent="0.2">
      <c r="A3298">
        <v>13729</v>
      </c>
      <c r="B3298">
        <v>0.45454545454545453</v>
      </c>
      <c r="C3298">
        <v>3</v>
      </c>
      <c r="D3298">
        <v>0.04</v>
      </c>
      <c r="E3298">
        <v>550</v>
      </c>
      <c r="F3298">
        <v>0.873</v>
      </c>
      <c r="G3298">
        <v>0.51619999999999999</v>
      </c>
      <c r="H3298">
        <v>0.4506</v>
      </c>
      <c r="I3298">
        <v>1.8024000000000002E-2</v>
      </c>
      <c r="J3298" t="s">
        <v>669</v>
      </c>
    </row>
    <row r="3299" spans="1:10" x14ac:dyDescent="0.2">
      <c r="A3299">
        <v>13730</v>
      </c>
      <c r="B3299">
        <v>0.390625</v>
      </c>
      <c r="C3299">
        <v>3</v>
      </c>
      <c r="E3299">
        <v>640</v>
      </c>
      <c r="F3299">
        <v>0.75</v>
      </c>
      <c r="G3299">
        <v>0.51619999999999999</v>
      </c>
      <c r="H3299">
        <v>0.38719999999999999</v>
      </c>
      <c r="I3299">
        <v>0</v>
      </c>
      <c r="J3299" t="s">
        <v>370</v>
      </c>
    </row>
    <row r="3300" spans="1:10" x14ac:dyDescent="0.2">
      <c r="A3300">
        <v>13731</v>
      </c>
      <c r="B3300">
        <v>0.625</v>
      </c>
      <c r="C3300">
        <v>1</v>
      </c>
      <c r="E3300">
        <v>400</v>
      </c>
      <c r="F3300">
        <v>1.2</v>
      </c>
      <c r="G3300">
        <v>0.42299999999999999</v>
      </c>
      <c r="H3300">
        <v>0.50760000000000005</v>
      </c>
      <c r="I3300">
        <v>0</v>
      </c>
      <c r="J3300" t="s">
        <v>2478</v>
      </c>
    </row>
    <row r="3301" spans="1:10" x14ac:dyDescent="0.2">
      <c r="A3301">
        <v>13732</v>
      </c>
      <c r="B3301">
        <v>2.0833333333333335</v>
      </c>
      <c r="C3301">
        <v>3</v>
      </c>
      <c r="D3301">
        <v>0.04</v>
      </c>
      <c r="E3301">
        <v>120</v>
      </c>
      <c r="F3301">
        <v>4</v>
      </c>
      <c r="G3301">
        <v>0.51619999999999999</v>
      </c>
      <c r="H3301">
        <v>2.0648</v>
      </c>
      <c r="I3301">
        <v>8.2591999999999999E-2</v>
      </c>
      <c r="J3301" t="s">
        <v>1094</v>
      </c>
    </row>
    <row r="3302" spans="1:10" x14ac:dyDescent="0.2">
      <c r="A3302">
        <v>13733</v>
      </c>
      <c r="B3302">
        <v>0.75757575757575757</v>
      </c>
      <c r="C3302">
        <v>3</v>
      </c>
      <c r="E3302">
        <v>330</v>
      </c>
      <c r="F3302">
        <v>1.4550000000000001</v>
      </c>
      <c r="G3302">
        <v>0.51619999999999999</v>
      </c>
      <c r="H3302">
        <v>0.75109999999999999</v>
      </c>
      <c r="I3302">
        <v>0</v>
      </c>
      <c r="J3302" t="s">
        <v>573</v>
      </c>
    </row>
    <row r="3303" spans="1:10" x14ac:dyDescent="0.2">
      <c r="A3303">
        <v>13734</v>
      </c>
      <c r="B3303">
        <v>0.96153846153846156</v>
      </c>
      <c r="C3303">
        <v>3</v>
      </c>
      <c r="E3303">
        <v>260</v>
      </c>
      <c r="F3303">
        <v>1.8460000000000001</v>
      </c>
      <c r="G3303">
        <v>0.51619999999999999</v>
      </c>
      <c r="H3303">
        <v>0.95289999999999997</v>
      </c>
      <c r="I3303">
        <v>0</v>
      </c>
      <c r="J3303" t="s">
        <v>1575</v>
      </c>
    </row>
    <row r="3304" spans="1:10" x14ac:dyDescent="0.2">
      <c r="A3304">
        <v>13735</v>
      </c>
      <c r="B3304">
        <v>0.53191489361702127</v>
      </c>
      <c r="C3304">
        <v>2</v>
      </c>
      <c r="D3304">
        <v>0.04</v>
      </c>
      <c r="E3304">
        <v>470</v>
      </c>
      <c r="F3304">
        <v>1.0209999999999999</v>
      </c>
      <c r="G3304">
        <v>0.46529999999999999</v>
      </c>
      <c r="H3304">
        <v>0.47510000000000002</v>
      </c>
      <c r="I3304">
        <v>1.9004E-2</v>
      </c>
      <c r="J3304" t="s">
        <v>842</v>
      </c>
    </row>
    <row r="3305" spans="1:10" x14ac:dyDescent="0.2">
      <c r="A3305">
        <v>13736</v>
      </c>
      <c r="B3305">
        <v>0.96153846153846156</v>
      </c>
      <c r="C3305">
        <v>3</v>
      </c>
      <c r="E3305">
        <v>260</v>
      </c>
      <c r="F3305">
        <v>1.8460000000000001</v>
      </c>
      <c r="G3305">
        <v>0.51619999999999999</v>
      </c>
      <c r="H3305">
        <v>0.95289999999999997</v>
      </c>
      <c r="I3305">
        <v>0</v>
      </c>
      <c r="J3305" t="s">
        <v>311</v>
      </c>
    </row>
    <row r="3306" spans="1:10" x14ac:dyDescent="0.2">
      <c r="A3306">
        <v>13737</v>
      </c>
      <c r="B3306">
        <v>5</v>
      </c>
      <c r="C3306">
        <v>3</v>
      </c>
      <c r="D3306">
        <v>0.04</v>
      </c>
      <c r="E3306">
        <v>50</v>
      </c>
      <c r="F3306">
        <v>9.6</v>
      </c>
      <c r="G3306">
        <v>0.51619999999999999</v>
      </c>
      <c r="H3306">
        <v>4.9554999999999998</v>
      </c>
      <c r="I3306">
        <v>0.19822000000000001</v>
      </c>
      <c r="J3306" t="s">
        <v>2484</v>
      </c>
    </row>
    <row r="3307" spans="1:10" x14ac:dyDescent="0.2">
      <c r="A3307">
        <v>13738</v>
      </c>
      <c r="B3307">
        <v>0.3968253968253968</v>
      </c>
      <c r="C3307">
        <v>2</v>
      </c>
      <c r="D3307">
        <v>0.04</v>
      </c>
      <c r="E3307">
        <v>630</v>
      </c>
      <c r="F3307">
        <v>0.76200000000000001</v>
      </c>
      <c r="G3307">
        <v>0.46529999999999999</v>
      </c>
      <c r="H3307">
        <v>0.35460000000000003</v>
      </c>
      <c r="I3307">
        <v>1.4184000000000002E-2</v>
      </c>
      <c r="J3307" t="s">
        <v>759</v>
      </c>
    </row>
    <row r="3308" spans="1:10" x14ac:dyDescent="0.2">
      <c r="A3308">
        <v>13739</v>
      </c>
      <c r="B3308">
        <v>0.33783783783783783</v>
      </c>
      <c r="C3308">
        <v>3</v>
      </c>
      <c r="E3308">
        <v>740</v>
      </c>
      <c r="F3308">
        <v>0.64900000000000002</v>
      </c>
      <c r="G3308">
        <v>0.51619999999999999</v>
      </c>
      <c r="H3308">
        <v>0.33500000000000002</v>
      </c>
      <c r="I3308">
        <v>0</v>
      </c>
      <c r="J3308" t="s">
        <v>666</v>
      </c>
    </row>
    <row r="3309" spans="1:10" x14ac:dyDescent="0.2">
      <c r="A3309">
        <v>13740</v>
      </c>
      <c r="B3309">
        <v>1.0416666666666667</v>
      </c>
      <c r="C3309">
        <v>4</v>
      </c>
      <c r="E3309">
        <v>240</v>
      </c>
      <c r="F3309">
        <v>2</v>
      </c>
      <c r="G3309">
        <v>0.57530000000000003</v>
      </c>
      <c r="H3309">
        <v>1.1506000000000001</v>
      </c>
      <c r="I3309">
        <v>0</v>
      </c>
      <c r="J3309" t="s">
        <v>483</v>
      </c>
    </row>
    <row r="3310" spans="1:10" x14ac:dyDescent="0.2">
      <c r="A3310">
        <v>13741</v>
      </c>
      <c r="B3310">
        <v>0.625</v>
      </c>
      <c r="C3310">
        <v>3</v>
      </c>
      <c r="E3310">
        <v>400</v>
      </c>
      <c r="F3310">
        <v>1.2</v>
      </c>
      <c r="G3310">
        <v>0.51619999999999999</v>
      </c>
      <c r="H3310">
        <v>0.61939999999999995</v>
      </c>
      <c r="I3310">
        <v>0</v>
      </c>
      <c r="J3310" t="s">
        <v>638</v>
      </c>
    </row>
    <row r="3311" spans="1:10" x14ac:dyDescent="0.2">
      <c r="A3311">
        <v>13742</v>
      </c>
      <c r="B3311">
        <v>2.0833333333333335</v>
      </c>
      <c r="C3311">
        <v>2</v>
      </c>
      <c r="E3311">
        <v>120</v>
      </c>
      <c r="F3311">
        <v>4</v>
      </c>
      <c r="G3311">
        <v>0.46529999999999999</v>
      </c>
      <c r="H3311">
        <v>1.8612</v>
      </c>
      <c r="I3311">
        <v>0</v>
      </c>
      <c r="J3311" t="s">
        <v>639</v>
      </c>
    </row>
    <row r="3312" spans="1:10" x14ac:dyDescent="0.2">
      <c r="A3312">
        <v>13743</v>
      </c>
      <c r="B3312">
        <v>0.625</v>
      </c>
      <c r="C3312">
        <v>2</v>
      </c>
      <c r="E3312">
        <v>400</v>
      </c>
      <c r="F3312">
        <v>1.2</v>
      </c>
      <c r="G3312">
        <v>0.46529999999999999</v>
      </c>
      <c r="H3312">
        <v>0.55840000000000001</v>
      </c>
      <c r="I3312">
        <v>0</v>
      </c>
      <c r="J3312" t="s">
        <v>1854</v>
      </c>
    </row>
    <row r="3313" spans="1:10" x14ac:dyDescent="0.2">
      <c r="A3313">
        <v>13744</v>
      </c>
      <c r="B3313">
        <v>0.83333333333333337</v>
      </c>
      <c r="C3313">
        <v>2</v>
      </c>
      <c r="D3313">
        <v>0.04</v>
      </c>
      <c r="E3313">
        <v>300</v>
      </c>
      <c r="F3313">
        <v>1.6</v>
      </c>
      <c r="G3313">
        <v>0.46529999999999999</v>
      </c>
      <c r="H3313">
        <v>0.74450000000000005</v>
      </c>
      <c r="I3313">
        <v>2.9780000000000001E-2</v>
      </c>
      <c r="J3313" t="s">
        <v>1654</v>
      </c>
    </row>
    <row r="3314" spans="1:10" x14ac:dyDescent="0.2">
      <c r="A3314">
        <v>13745</v>
      </c>
      <c r="B3314">
        <v>0.41666666666666669</v>
      </c>
      <c r="C3314">
        <v>2</v>
      </c>
      <c r="E3314">
        <v>600</v>
      </c>
      <c r="F3314">
        <v>0.8</v>
      </c>
      <c r="G3314">
        <v>0.46529999999999999</v>
      </c>
      <c r="H3314">
        <v>0.37219999999999998</v>
      </c>
      <c r="I3314">
        <v>0</v>
      </c>
      <c r="J3314" t="s">
        <v>1250</v>
      </c>
    </row>
    <row r="3315" spans="1:10" x14ac:dyDescent="0.2">
      <c r="A3315">
        <v>13746</v>
      </c>
      <c r="B3315">
        <v>0.47169811320754718</v>
      </c>
      <c r="C3315">
        <v>3</v>
      </c>
      <c r="E3315">
        <v>530</v>
      </c>
      <c r="F3315">
        <v>0.90600000000000003</v>
      </c>
      <c r="G3315">
        <v>0.51619999999999999</v>
      </c>
      <c r="H3315">
        <v>0.4677</v>
      </c>
      <c r="I3315">
        <v>0</v>
      </c>
      <c r="J3315" t="s">
        <v>1625</v>
      </c>
    </row>
    <row r="3316" spans="1:10" x14ac:dyDescent="0.2">
      <c r="A3316">
        <v>13747</v>
      </c>
      <c r="B3316">
        <v>0.25</v>
      </c>
      <c r="C3316">
        <v>1</v>
      </c>
      <c r="D3316">
        <v>0.04</v>
      </c>
      <c r="E3316">
        <v>1000</v>
      </c>
      <c r="F3316">
        <v>0.48</v>
      </c>
      <c r="G3316">
        <v>0.42299999999999999</v>
      </c>
      <c r="H3316">
        <v>0.20300000000000001</v>
      </c>
      <c r="I3316">
        <v>8.1200000000000005E-3</v>
      </c>
      <c r="J3316" t="s">
        <v>257</v>
      </c>
    </row>
    <row r="3317" spans="1:10" x14ac:dyDescent="0.2">
      <c r="A3317">
        <v>13748</v>
      </c>
      <c r="B3317">
        <v>3.5714285714285716</v>
      </c>
      <c r="C3317">
        <v>3</v>
      </c>
      <c r="E3317">
        <v>70</v>
      </c>
      <c r="F3317">
        <v>6.8570000000000002</v>
      </c>
      <c r="G3317">
        <v>0.51619999999999999</v>
      </c>
      <c r="H3317">
        <v>3.5396000000000001</v>
      </c>
      <c r="I3317">
        <v>0</v>
      </c>
      <c r="J3317" t="s">
        <v>2455</v>
      </c>
    </row>
    <row r="3318" spans="1:10" x14ac:dyDescent="0.2">
      <c r="A3318">
        <v>13749</v>
      </c>
      <c r="B3318">
        <v>0.38461538461538464</v>
      </c>
      <c r="C3318">
        <v>4</v>
      </c>
      <c r="E3318">
        <v>650</v>
      </c>
      <c r="F3318">
        <v>0.73799999999999999</v>
      </c>
      <c r="G3318">
        <v>0.57530000000000003</v>
      </c>
      <c r="H3318">
        <v>0.42459999999999998</v>
      </c>
      <c r="I3318">
        <v>0</v>
      </c>
      <c r="J3318" t="s">
        <v>559</v>
      </c>
    </row>
    <row r="3319" spans="1:10" x14ac:dyDescent="0.2">
      <c r="A3319">
        <v>13750</v>
      </c>
      <c r="B3319">
        <v>0.25</v>
      </c>
      <c r="C3319">
        <v>1</v>
      </c>
      <c r="E3319">
        <v>1000</v>
      </c>
      <c r="F3319">
        <v>0.48</v>
      </c>
      <c r="G3319">
        <v>0.42299999999999999</v>
      </c>
      <c r="H3319">
        <v>0.20300000000000001</v>
      </c>
      <c r="I3319">
        <v>0</v>
      </c>
      <c r="J3319" t="s">
        <v>581</v>
      </c>
    </row>
    <row r="3320" spans="1:10" x14ac:dyDescent="0.2">
      <c r="A3320">
        <v>13751</v>
      </c>
      <c r="B3320">
        <v>0.625</v>
      </c>
      <c r="C3320">
        <v>1</v>
      </c>
      <c r="E3320">
        <v>400</v>
      </c>
      <c r="F3320">
        <v>1.2</v>
      </c>
      <c r="G3320">
        <v>0.42299999999999999</v>
      </c>
      <c r="H3320">
        <v>0.50760000000000005</v>
      </c>
      <c r="I3320">
        <v>0</v>
      </c>
      <c r="J3320" t="s">
        <v>1406</v>
      </c>
    </row>
    <row r="3321" spans="1:10" x14ac:dyDescent="0.2">
      <c r="A3321">
        <v>13752</v>
      </c>
      <c r="B3321">
        <v>0.1388888888888889</v>
      </c>
      <c r="C3321">
        <v>1</v>
      </c>
      <c r="E3321">
        <v>1800</v>
      </c>
      <c r="F3321">
        <v>0.26700000000000002</v>
      </c>
      <c r="G3321">
        <v>0.42299999999999999</v>
      </c>
      <c r="H3321">
        <v>0.1129</v>
      </c>
      <c r="I3321">
        <v>0</v>
      </c>
      <c r="J3321" t="s">
        <v>558</v>
      </c>
    </row>
    <row r="3322" spans="1:10" x14ac:dyDescent="0.2">
      <c r="A3322">
        <v>13753</v>
      </c>
      <c r="B3322">
        <v>8.3333333333333329E-2</v>
      </c>
      <c r="C3322">
        <v>1</v>
      </c>
      <c r="E3322">
        <v>3000</v>
      </c>
      <c r="F3322">
        <v>0.16</v>
      </c>
      <c r="G3322">
        <v>0.42299999999999999</v>
      </c>
      <c r="H3322">
        <v>6.7699999999999996E-2</v>
      </c>
      <c r="I3322">
        <v>0</v>
      </c>
      <c r="J3322" t="s">
        <v>1407</v>
      </c>
    </row>
    <row r="3323" spans="1:10" x14ac:dyDescent="0.2">
      <c r="A3323">
        <v>13754</v>
      </c>
      <c r="B3323">
        <v>0.41666666666666669</v>
      </c>
      <c r="C3323">
        <v>3</v>
      </c>
      <c r="E3323">
        <v>600</v>
      </c>
      <c r="F3323">
        <v>0.8</v>
      </c>
      <c r="G3323">
        <v>0.51619999999999999</v>
      </c>
      <c r="H3323">
        <v>0.41299999999999998</v>
      </c>
      <c r="I3323">
        <v>0</v>
      </c>
      <c r="J3323" t="s">
        <v>1623</v>
      </c>
    </row>
    <row r="3324" spans="1:10" x14ac:dyDescent="0.2">
      <c r="A3324">
        <v>13755</v>
      </c>
      <c r="B3324">
        <v>0.29411764705882354</v>
      </c>
      <c r="C3324">
        <v>2</v>
      </c>
      <c r="E3324">
        <v>850</v>
      </c>
      <c r="F3324">
        <v>0.56499999999999995</v>
      </c>
      <c r="G3324">
        <v>0.46529999999999999</v>
      </c>
      <c r="H3324">
        <v>0.26290000000000002</v>
      </c>
      <c r="I3324">
        <v>0</v>
      </c>
      <c r="J3324" t="s">
        <v>1405</v>
      </c>
    </row>
    <row r="3325" spans="1:10" x14ac:dyDescent="0.2">
      <c r="A3325">
        <v>13901</v>
      </c>
      <c r="B3325">
        <v>0.84375</v>
      </c>
      <c r="C3325">
        <v>3</v>
      </c>
      <c r="E3325">
        <v>320</v>
      </c>
      <c r="F3325">
        <v>1.5</v>
      </c>
      <c r="G3325">
        <v>0.51619999999999999</v>
      </c>
      <c r="H3325">
        <v>0.77429999999999999</v>
      </c>
      <c r="I3325">
        <v>0</v>
      </c>
      <c r="J3325" t="s">
        <v>1192</v>
      </c>
    </row>
    <row r="3326" spans="1:10" x14ac:dyDescent="0.2">
      <c r="A3326">
        <v>13902</v>
      </c>
      <c r="B3326">
        <v>0.40298507462686567</v>
      </c>
      <c r="C3326">
        <v>3</v>
      </c>
      <c r="E3326">
        <v>670</v>
      </c>
      <c r="F3326">
        <v>0.71599999999999997</v>
      </c>
      <c r="G3326">
        <v>0.51619999999999999</v>
      </c>
      <c r="H3326">
        <v>0.36959999999999998</v>
      </c>
      <c r="I3326">
        <v>0</v>
      </c>
      <c r="J3326" t="s">
        <v>1431</v>
      </c>
    </row>
    <row r="3327" spans="1:10" x14ac:dyDescent="0.2">
      <c r="A3327">
        <v>13903</v>
      </c>
      <c r="B3327">
        <v>0.79411764705882348</v>
      </c>
      <c r="C3327">
        <v>1</v>
      </c>
      <c r="E3327">
        <v>340</v>
      </c>
      <c r="F3327">
        <v>1.4119999999999999</v>
      </c>
      <c r="G3327">
        <v>0.42299999999999999</v>
      </c>
      <c r="H3327">
        <v>0.59730000000000005</v>
      </c>
      <c r="I3327">
        <v>0</v>
      </c>
      <c r="J3327" t="s">
        <v>375</v>
      </c>
    </row>
    <row r="3328" spans="1:10" x14ac:dyDescent="0.2">
      <c r="A3328">
        <v>13904</v>
      </c>
      <c r="B3328">
        <v>0.84375</v>
      </c>
      <c r="C3328">
        <v>3</v>
      </c>
      <c r="D3328">
        <v>0.04</v>
      </c>
      <c r="E3328">
        <v>320</v>
      </c>
      <c r="F3328">
        <v>1.5</v>
      </c>
      <c r="G3328">
        <v>0.51619999999999999</v>
      </c>
      <c r="H3328">
        <v>0.77429999999999999</v>
      </c>
      <c r="I3328">
        <v>3.0972E-2</v>
      </c>
      <c r="J3328" t="s">
        <v>3289</v>
      </c>
    </row>
    <row r="3329" spans="1:10" x14ac:dyDescent="0.2">
      <c r="A3329">
        <v>13905</v>
      </c>
      <c r="B3329">
        <v>0.38571428571428573</v>
      </c>
      <c r="C3329">
        <v>2</v>
      </c>
      <c r="E3329">
        <v>700</v>
      </c>
      <c r="F3329">
        <v>0.68600000000000005</v>
      </c>
      <c r="G3329">
        <v>0.46529999999999999</v>
      </c>
      <c r="H3329">
        <v>0.31919999999999998</v>
      </c>
      <c r="I3329">
        <v>0</v>
      </c>
      <c r="J3329" t="s">
        <v>3290</v>
      </c>
    </row>
    <row r="3330" spans="1:10" x14ac:dyDescent="0.2">
      <c r="A3330">
        <v>13906</v>
      </c>
      <c r="B3330">
        <v>1.2857142857142858</v>
      </c>
      <c r="C3330">
        <v>3</v>
      </c>
      <c r="E3330">
        <v>210</v>
      </c>
      <c r="F3330">
        <v>2.286</v>
      </c>
      <c r="G3330">
        <v>0.51619999999999999</v>
      </c>
      <c r="H3330">
        <v>1.18</v>
      </c>
      <c r="I3330">
        <v>0</v>
      </c>
      <c r="J3330" t="s">
        <v>3291</v>
      </c>
    </row>
    <row r="3331" spans="1:10" x14ac:dyDescent="0.2">
      <c r="A3331">
        <v>13907</v>
      </c>
      <c r="B3331">
        <v>0.61363636363636365</v>
      </c>
      <c r="C3331">
        <v>3</v>
      </c>
      <c r="E3331">
        <v>440</v>
      </c>
      <c r="F3331">
        <v>1.091</v>
      </c>
      <c r="G3331">
        <v>0.51619999999999999</v>
      </c>
      <c r="H3331">
        <v>0.56320000000000003</v>
      </c>
      <c r="I3331">
        <v>0</v>
      </c>
      <c r="J3331" t="s">
        <v>807</v>
      </c>
    </row>
    <row r="3332" spans="1:10" x14ac:dyDescent="0.2">
      <c r="A3332">
        <v>13908</v>
      </c>
      <c r="B3332">
        <v>0.49090909090909091</v>
      </c>
      <c r="C3332">
        <v>2</v>
      </c>
      <c r="E3332">
        <v>550</v>
      </c>
      <c r="F3332">
        <v>0.873</v>
      </c>
      <c r="G3332">
        <v>0.46529999999999999</v>
      </c>
      <c r="H3332">
        <v>0.40620000000000001</v>
      </c>
      <c r="I3332">
        <v>0</v>
      </c>
      <c r="J3332" t="s">
        <v>1178</v>
      </c>
    </row>
    <row r="3333" spans="1:10" x14ac:dyDescent="0.2">
      <c r="A3333">
        <v>13909</v>
      </c>
      <c r="B3333">
        <v>0.84375</v>
      </c>
      <c r="C3333">
        <v>3</v>
      </c>
      <c r="E3333">
        <v>320</v>
      </c>
      <c r="F3333">
        <v>1.5</v>
      </c>
      <c r="G3333">
        <v>0.51619999999999999</v>
      </c>
      <c r="H3333">
        <v>0.77429999999999999</v>
      </c>
      <c r="I3333">
        <v>0</v>
      </c>
      <c r="J3333" t="s">
        <v>1179</v>
      </c>
    </row>
    <row r="3334" spans="1:10" x14ac:dyDescent="0.2">
      <c r="A3334">
        <v>13910</v>
      </c>
      <c r="B3334">
        <v>0.62790697674418605</v>
      </c>
      <c r="C3334">
        <v>2</v>
      </c>
      <c r="E3334">
        <v>430</v>
      </c>
      <c r="F3334">
        <v>1.1160000000000001</v>
      </c>
      <c r="G3334">
        <v>0.46529999999999999</v>
      </c>
      <c r="H3334">
        <v>0.51929999999999998</v>
      </c>
      <c r="I3334">
        <v>0</v>
      </c>
      <c r="J3334" t="s">
        <v>890</v>
      </c>
    </row>
    <row r="3335" spans="1:10" x14ac:dyDescent="0.2">
      <c r="A3335">
        <v>13911</v>
      </c>
      <c r="B3335">
        <v>0.49090909090909091</v>
      </c>
      <c r="C3335">
        <v>2</v>
      </c>
      <c r="D3335">
        <v>0.04</v>
      </c>
      <c r="E3335">
        <v>550</v>
      </c>
      <c r="F3335">
        <v>0.873</v>
      </c>
      <c r="G3335">
        <v>0.46529999999999999</v>
      </c>
      <c r="H3335">
        <v>0.40620000000000001</v>
      </c>
      <c r="I3335">
        <v>1.6248000000000002E-2</v>
      </c>
      <c r="J3335" t="s">
        <v>98</v>
      </c>
    </row>
    <row r="3336" spans="1:10" x14ac:dyDescent="0.2">
      <c r="A3336">
        <v>13912</v>
      </c>
      <c r="B3336">
        <v>0.27</v>
      </c>
      <c r="C3336">
        <v>2</v>
      </c>
      <c r="E3336">
        <v>1000</v>
      </c>
      <c r="F3336">
        <v>0.48</v>
      </c>
      <c r="G3336">
        <v>0.46529999999999999</v>
      </c>
      <c r="H3336">
        <v>0.2233</v>
      </c>
      <c r="I3336">
        <v>0</v>
      </c>
      <c r="J3336" t="s">
        <v>99</v>
      </c>
    </row>
    <row r="3337" spans="1:10" x14ac:dyDescent="0.2">
      <c r="A3337">
        <v>13913</v>
      </c>
      <c r="B3337">
        <v>0.77142857142857146</v>
      </c>
      <c r="C3337">
        <v>3</v>
      </c>
      <c r="E3337">
        <v>350</v>
      </c>
      <c r="F3337">
        <v>1.371</v>
      </c>
      <c r="G3337">
        <v>0.51619999999999999</v>
      </c>
      <c r="H3337">
        <v>0.7077</v>
      </c>
      <c r="I3337">
        <v>0</v>
      </c>
      <c r="J3337" t="s">
        <v>732</v>
      </c>
    </row>
    <row r="3338" spans="1:10" x14ac:dyDescent="0.2">
      <c r="A3338">
        <v>13914</v>
      </c>
      <c r="B3338">
        <v>2.5714285714285716</v>
      </c>
      <c r="C3338">
        <v>3</v>
      </c>
      <c r="D3338">
        <v>0.04</v>
      </c>
      <c r="E3338">
        <v>105</v>
      </c>
      <c r="F3338">
        <v>4.5709999999999997</v>
      </c>
      <c r="G3338">
        <v>0.51619999999999999</v>
      </c>
      <c r="H3338">
        <v>2.3595999999999999</v>
      </c>
      <c r="I3338">
        <v>9.4383999999999996E-2</v>
      </c>
      <c r="J3338" t="s">
        <v>1180</v>
      </c>
    </row>
    <row r="3339" spans="1:10" x14ac:dyDescent="0.2">
      <c r="A3339">
        <v>13915</v>
      </c>
      <c r="B3339">
        <v>0.3253012048192771</v>
      </c>
      <c r="C3339">
        <v>2</v>
      </c>
      <c r="D3339">
        <v>0.04</v>
      </c>
      <c r="E3339">
        <v>830</v>
      </c>
      <c r="F3339">
        <v>0.57799999999999996</v>
      </c>
      <c r="G3339">
        <v>0.46529999999999999</v>
      </c>
      <c r="H3339">
        <v>0.26889999999999997</v>
      </c>
      <c r="I3339">
        <v>1.0756E-2</v>
      </c>
      <c r="J3339" t="s">
        <v>759</v>
      </c>
    </row>
    <row r="3340" spans="1:10" x14ac:dyDescent="0.2">
      <c r="A3340">
        <v>13916</v>
      </c>
      <c r="B3340">
        <v>0.62790697674418605</v>
      </c>
      <c r="C3340">
        <v>3</v>
      </c>
      <c r="E3340">
        <v>430</v>
      </c>
      <c r="F3340">
        <v>1.1160000000000001</v>
      </c>
      <c r="G3340">
        <v>0.51619999999999999</v>
      </c>
      <c r="H3340">
        <v>0.57609999999999995</v>
      </c>
      <c r="I3340">
        <v>0</v>
      </c>
      <c r="J3340" t="s">
        <v>1936</v>
      </c>
    </row>
    <row r="3341" spans="1:10" x14ac:dyDescent="0.2">
      <c r="A3341">
        <v>13917</v>
      </c>
      <c r="B3341">
        <v>0.375</v>
      </c>
      <c r="C3341">
        <v>3</v>
      </c>
      <c r="E3341">
        <v>720</v>
      </c>
      <c r="F3341">
        <v>0.66700000000000004</v>
      </c>
      <c r="G3341">
        <v>0.51619999999999999</v>
      </c>
      <c r="H3341">
        <v>0.34429999999999999</v>
      </c>
      <c r="I3341">
        <v>0</v>
      </c>
      <c r="J3341" t="s">
        <v>3292</v>
      </c>
    </row>
    <row r="3342" spans="1:10" x14ac:dyDescent="0.2">
      <c r="A3342">
        <v>13918</v>
      </c>
      <c r="B3342">
        <v>0.27</v>
      </c>
      <c r="C3342">
        <v>2</v>
      </c>
      <c r="E3342">
        <v>1000</v>
      </c>
      <c r="F3342">
        <v>0.48</v>
      </c>
      <c r="G3342">
        <v>0.46529999999999999</v>
      </c>
      <c r="H3342">
        <v>0.2233</v>
      </c>
      <c r="I3342">
        <v>0</v>
      </c>
      <c r="J3342" t="s">
        <v>1743</v>
      </c>
    </row>
    <row r="3343" spans="1:10" x14ac:dyDescent="0.2">
      <c r="A3343">
        <v>13919</v>
      </c>
      <c r="B3343">
        <v>0.33750000000000002</v>
      </c>
      <c r="C3343">
        <v>2</v>
      </c>
      <c r="D3343">
        <v>0.04</v>
      </c>
      <c r="E3343">
        <v>800</v>
      </c>
      <c r="F3343">
        <v>0.6</v>
      </c>
      <c r="G3343">
        <v>0.46529999999999999</v>
      </c>
      <c r="H3343">
        <v>0.2792</v>
      </c>
      <c r="I3343">
        <v>1.1168000000000001E-2</v>
      </c>
      <c r="J3343" t="s">
        <v>1744</v>
      </c>
    </row>
    <row r="3344" spans="1:10" x14ac:dyDescent="0.2">
      <c r="A3344">
        <v>13920</v>
      </c>
      <c r="B3344">
        <v>1.6363636363636365</v>
      </c>
      <c r="C3344">
        <v>3</v>
      </c>
      <c r="D3344">
        <v>0.04</v>
      </c>
      <c r="E3344">
        <v>165</v>
      </c>
      <c r="F3344">
        <v>2.9089999999999998</v>
      </c>
      <c r="G3344">
        <v>0.51619999999999999</v>
      </c>
      <c r="H3344">
        <v>1.5016</v>
      </c>
      <c r="I3344">
        <v>6.0064000000000006E-2</v>
      </c>
      <c r="J3344" t="s">
        <v>1244</v>
      </c>
    </row>
    <row r="3345" spans="1:10" x14ac:dyDescent="0.2">
      <c r="A3345">
        <v>13921</v>
      </c>
      <c r="B3345">
        <v>0.3</v>
      </c>
      <c r="C3345">
        <v>2</v>
      </c>
      <c r="D3345">
        <v>0.04</v>
      </c>
      <c r="E3345">
        <v>900</v>
      </c>
      <c r="F3345">
        <v>0.53300000000000003</v>
      </c>
      <c r="G3345">
        <v>0.46529999999999999</v>
      </c>
      <c r="H3345">
        <v>0.248</v>
      </c>
      <c r="I3345">
        <v>9.92E-3</v>
      </c>
      <c r="J3345" t="s">
        <v>759</v>
      </c>
    </row>
    <row r="3346" spans="1:10" x14ac:dyDescent="0.2">
      <c r="A3346">
        <v>13922</v>
      </c>
      <c r="B3346">
        <v>1.4210526315789473</v>
      </c>
      <c r="C3346">
        <v>3</v>
      </c>
      <c r="E3346">
        <v>190</v>
      </c>
      <c r="F3346">
        <v>2.5259999999999998</v>
      </c>
      <c r="G3346">
        <v>0.51619999999999999</v>
      </c>
      <c r="H3346">
        <v>1.3039000000000001</v>
      </c>
      <c r="I3346">
        <v>0</v>
      </c>
      <c r="J3346" t="s">
        <v>543</v>
      </c>
    </row>
    <row r="3347" spans="1:10" x14ac:dyDescent="0.2">
      <c r="A3347">
        <v>13923</v>
      </c>
      <c r="B3347">
        <v>0.29032258064516131</v>
      </c>
      <c r="C3347">
        <v>2</v>
      </c>
      <c r="D3347">
        <v>0.04</v>
      </c>
      <c r="E3347">
        <v>930</v>
      </c>
      <c r="F3347">
        <v>0.51600000000000001</v>
      </c>
      <c r="G3347">
        <v>0.46529999999999999</v>
      </c>
      <c r="H3347">
        <v>0.24010000000000001</v>
      </c>
      <c r="I3347">
        <v>9.6039999999999997E-3</v>
      </c>
      <c r="J3347" t="s">
        <v>544</v>
      </c>
    </row>
    <row r="3348" spans="1:10" x14ac:dyDescent="0.2">
      <c r="A3348">
        <v>13924</v>
      </c>
      <c r="B3348">
        <v>0.375</v>
      </c>
      <c r="C3348">
        <v>3</v>
      </c>
      <c r="E3348">
        <v>720</v>
      </c>
      <c r="F3348">
        <v>0.66700000000000004</v>
      </c>
      <c r="G3348">
        <v>0.51619999999999999</v>
      </c>
      <c r="H3348">
        <v>0.34429999999999999</v>
      </c>
      <c r="I3348">
        <v>0</v>
      </c>
      <c r="J3348" t="s">
        <v>710</v>
      </c>
    </row>
    <row r="3349" spans="1:10" x14ac:dyDescent="0.2">
      <c r="A3349">
        <v>13925</v>
      </c>
      <c r="B3349">
        <v>0.54</v>
      </c>
      <c r="C3349">
        <v>3</v>
      </c>
      <c r="D3349">
        <v>0.04</v>
      </c>
      <c r="E3349">
        <v>500</v>
      </c>
      <c r="F3349">
        <v>0.96</v>
      </c>
      <c r="G3349">
        <v>0.51619999999999999</v>
      </c>
      <c r="H3349">
        <v>0.49559999999999998</v>
      </c>
      <c r="I3349">
        <v>1.9824000000000001E-2</v>
      </c>
      <c r="J3349" t="s">
        <v>711</v>
      </c>
    </row>
    <row r="3350" spans="1:10" x14ac:dyDescent="0.2">
      <c r="A3350">
        <v>13926</v>
      </c>
      <c r="B3350">
        <v>0.5625</v>
      </c>
      <c r="C3350">
        <v>3</v>
      </c>
      <c r="E3350">
        <v>480</v>
      </c>
      <c r="F3350">
        <v>1</v>
      </c>
      <c r="G3350">
        <v>0.51619999999999999</v>
      </c>
      <c r="H3350">
        <v>0.51619999999999999</v>
      </c>
      <c r="I3350">
        <v>0</v>
      </c>
      <c r="J3350" t="s">
        <v>3293</v>
      </c>
    </row>
    <row r="3351" spans="1:10" x14ac:dyDescent="0.2">
      <c r="A3351">
        <v>13927</v>
      </c>
      <c r="B3351">
        <v>0.35526315789473684</v>
      </c>
      <c r="C3351">
        <v>3</v>
      </c>
      <c r="E3351">
        <v>760</v>
      </c>
      <c r="F3351">
        <v>0.63200000000000001</v>
      </c>
      <c r="G3351">
        <v>0.51619999999999999</v>
      </c>
      <c r="H3351">
        <v>0.32619999999999999</v>
      </c>
      <c r="I3351">
        <v>0</v>
      </c>
      <c r="J3351" t="s">
        <v>160</v>
      </c>
    </row>
    <row r="3352" spans="1:10" x14ac:dyDescent="0.2">
      <c r="A3352">
        <v>13928</v>
      </c>
      <c r="B3352">
        <v>0.46551724137931033</v>
      </c>
      <c r="C3352">
        <v>3</v>
      </c>
      <c r="E3352">
        <v>580</v>
      </c>
      <c r="F3352">
        <v>0.82799999999999996</v>
      </c>
      <c r="G3352">
        <v>0.51619999999999999</v>
      </c>
      <c r="H3352">
        <v>0.4274</v>
      </c>
      <c r="I3352">
        <v>0</v>
      </c>
      <c r="J3352" t="s">
        <v>3294</v>
      </c>
    </row>
    <row r="3353" spans="1:10" x14ac:dyDescent="0.2">
      <c r="A3353">
        <v>13929</v>
      </c>
      <c r="B3353">
        <v>0.67500000000000004</v>
      </c>
      <c r="C3353">
        <v>2</v>
      </c>
      <c r="E3353">
        <v>400</v>
      </c>
      <c r="F3353">
        <v>1.2</v>
      </c>
      <c r="G3353">
        <v>0.46529999999999999</v>
      </c>
      <c r="H3353">
        <v>0.55840000000000001</v>
      </c>
      <c r="I3353">
        <v>0</v>
      </c>
      <c r="J3353" t="s">
        <v>102</v>
      </c>
    </row>
    <row r="3354" spans="1:10" x14ac:dyDescent="0.2">
      <c r="A3354">
        <v>13930</v>
      </c>
      <c r="B3354">
        <v>0.47368421052631576</v>
      </c>
      <c r="C3354">
        <v>2</v>
      </c>
      <c r="E3354">
        <v>570</v>
      </c>
      <c r="F3354">
        <v>0.84199999999999997</v>
      </c>
      <c r="G3354">
        <v>0.46529999999999999</v>
      </c>
      <c r="H3354">
        <v>0.39179999999999998</v>
      </c>
      <c r="I3354">
        <v>0</v>
      </c>
      <c r="J3354" t="s">
        <v>1409</v>
      </c>
    </row>
    <row r="3355" spans="1:10" x14ac:dyDescent="0.2">
      <c r="A3355">
        <v>13931</v>
      </c>
      <c r="B3355">
        <v>0.42857142857142855</v>
      </c>
      <c r="C3355">
        <v>3</v>
      </c>
      <c r="E3355">
        <v>630</v>
      </c>
      <c r="F3355">
        <v>0.76200000000000001</v>
      </c>
      <c r="G3355">
        <v>0.51619999999999999</v>
      </c>
      <c r="H3355">
        <v>0.39329999999999998</v>
      </c>
      <c r="I3355">
        <v>0</v>
      </c>
      <c r="J3355" t="s">
        <v>1730</v>
      </c>
    </row>
    <row r="3356" spans="1:10" x14ac:dyDescent="0.2">
      <c r="A3356">
        <v>13932</v>
      </c>
      <c r="B3356">
        <v>0.51923076923076927</v>
      </c>
      <c r="C3356">
        <v>1</v>
      </c>
      <c r="E3356">
        <v>520</v>
      </c>
      <c r="F3356">
        <v>0.92300000000000004</v>
      </c>
      <c r="G3356">
        <v>0.42299999999999999</v>
      </c>
      <c r="H3356">
        <v>0.39040000000000002</v>
      </c>
      <c r="I3356">
        <v>0</v>
      </c>
      <c r="J3356" t="s">
        <v>151</v>
      </c>
    </row>
    <row r="3357" spans="1:10" x14ac:dyDescent="0.2">
      <c r="A3357">
        <v>13933</v>
      </c>
      <c r="B3357">
        <v>0.36</v>
      </c>
      <c r="C3357">
        <v>4</v>
      </c>
      <c r="E3357">
        <v>750</v>
      </c>
      <c r="F3357">
        <v>0.64</v>
      </c>
      <c r="G3357">
        <v>0.57530000000000003</v>
      </c>
      <c r="H3357">
        <v>0.36820000000000003</v>
      </c>
      <c r="I3357">
        <v>0</v>
      </c>
      <c r="J3357" t="s">
        <v>559</v>
      </c>
    </row>
    <row r="3358" spans="1:10" x14ac:dyDescent="0.2">
      <c r="A3358">
        <v>13934</v>
      </c>
      <c r="B3358">
        <v>0.14210526315789473</v>
      </c>
      <c r="C3358">
        <v>1</v>
      </c>
      <c r="E3358">
        <v>1900</v>
      </c>
      <c r="F3358">
        <v>0.253</v>
      </c>
      <c r="G3358">
        <v>0.42299999999999999</v>
      </c>
      <c r="H3358">
        <v>0.107</v>
      </c>
      <c r="I3358">
        <v>0</v>
      </c>
      <c r="J3358" t="s">
        <v>558</v>
      </c>
    </row>
    <row r="3359" spans="1:10" x14ac:dyDescent="0.2">
      <c r="A3359">
        <v>13935</v>
      </c>
      <c r="B3359">
        <v>0.33750000000000002</v>
      </c>
      <c r="C3359">
        <v>1</v>
      </c>
      <c r="E3359">
        <v>800</v>
      </c>
      <c r="F3359">
        <v>0.6</v>
      </c>
      <c r="G3359">
        <v>0.42299999999999999</v>
      </c>
      <c r="H3359">
        <v>0.25380000000000003</v>
      </c>
      <c r="I3359">
        <v>0</v>
      </c>
      <c r="J3359" t="s">
        <v>581</v>
      </c>
    </row>
    <row r="3360" spans="1:10" x14ac:dyDescent="0.2">
      <c r="A3360">
        <v>13936</v>
      </c>
      <c r="B3360">
        <v>0.36</v>
      </c>
      <c r="C3360">
        <v>3</v>
      </c>
      <c r="E3360">
        <v>750</v>
      </c>
      <c r="F3360">
        <v>0.64</v>
      </c>
      <c r="G3360">
        <v>0.51619999999999999</v>
      </c>
      <c r="H3360">
        <v>0.33040000000000003</v>
      </c>
      <c r="I3360">
        <v>0</v>
      </c>
      <c r="J3360" t="s">
        <v>87</v>
      </c>
    </row>
    <row r="3361" spans="1:10" x14ac:dyDescent="0.2">
      <c r="A3361">
        <v>13937</v>
      </c>
      <c r="B3361">
        <v>0.77142857142857146</v>
      </c>
      <c r="C3361">
        <v>2</v>
      </c>
      <c r="D3361">
        <v>0.04</v>
      </c>
      <c r="E3361">
        <v>350</v>
      </c>
      <c r="F3361">
        <v>1.371</v>
      </c>
      <c r="G3361">
        <v>0.46529999999999999</v>
      </c>
      <c r="H3361">
        <v>0.63790000000000002</v>
      </c>
      <c r="I3361">
        <v>2.5516E-2</v>
      </c>
      <c r="J3361" t="s">
        <v>161</v>
      </c>
    </row>
    <row r="3362" spans="1:10" x14ac:dyDescent="0.2">
      <c r="A3362">
        <v>14001</v>
      </c>
      <c r="B3362">
        <v>0.9375</v>
      </c>
      <c r="C3362">
        <v>3</v>
      </c>
      <c r="E3362">
        <v>320</v>
      </c>
      <c r="F3362">
        <v>1.5</v>
      </c>
      <c r="G3362">
        <v>0.51619999999999999</v>
      </c>
      <c r="H3362">
        <v>0.77429999999999999</v>
      </c>
      <c r="I3362">
        <v>0</v>
      </c>
      <c r="J3362" t="s">
        <v>694</v>
      </c>
    </row>
    <row r="3363" spans="1:10" x14ac:dyDescent="0.2">
      <c r="A3363">
        <v>14002</v>
      </c>
      <c r="B3363">
        <v>0.36144578313253012</v>
      </c>
      <c r="C3363">
        <v>3</v>
      </c>
      <c r="E3363">
        <v>830</v>
      </c>
      <c r="F3363">
        <v>0.57799999999999996</v>
      </c>
      <c r="G3363">
        <v>0.51619999999999999</v>
      </c>
      <c r="H3363">
        <v>0.2984</v>
      </c>
      <c r="I3363">
        <v>0</v>
      </c>
      <c r="J3363" t="s">
        <v>3295</v>
      </c>
    </row>
    <row r="3364" spans="1:10" x14ac:dyDescent="0.2">
      <c r="A3364">
        <v>14003</v>
      </c>
      <c r="B3364">
        <v>0.42253521126760563</v>
      </c>
      <c r="C3364">
        <v>2</v>
      </c>
      <c r="E3364">
        <v>710</v>
      </c>
      <c r="F3364">
        <v>0.67600000000000005</v>
      </c>
      <c r="G3364">
        <v>0.46529999999999999</v>
      </c>
      <c r="H3364">
        <v>0.3145</v>
      </c>
      <c r="I3364">
        <v>0</v>
      </c>
      <c r="J3364" t="s">
        <v>375</v>
      </c>
    </row>
    <row r="3365" spans="1:10" x14ac:dyDescent="0.2">
      <c r="A3365">
        <v>14004</v>
      </c>
      <c r="B3365">
        <v>1.6666666666666667</v>
      </c>
      <c r="C3365">
        <v>2</v>
      </c>
      <c r="E3365">
        <v>180</v>
      </c>
      <c r="F3365">
        <v>2.6669999999999998</v>
      </c>
      <c r="G3365">
        <v>0.46529999999999999</v>
      </c>
      <c r="H3365">
        <v>1.2410000000000001</v>
      </c>
      <c r="I3365">
        <v>0</v>
      </c>
      <c r="J3365" t="s">
        <v>3296</v>
      </c>
    </row>
    <row r="3366" spans="1:10" x14ac:dyDescent="0.2">
      <c r="A3366">
        <v>14005</v>
      </c>
      <c r="B3366">
        <v>0.50847457627118642</v>
      </c>
      <c r="C3366">
        <v>3</v>
      </c>
      <c r="D3366">
        <v>0.04</v>
      </c>
      <c r="E3366">
        <v>590</v>
      </c>
      <c r="F3366">
        <v>0.81399999999999995</v>
      </c>
      <c r="G3366">
        <v>0.51619999999999999</v>
      </c>
      <c r="H3366">
        <v>0.42020000000000002</v>
      </c>
      <c r="I3366">
        <v>1.6808E-2</v>
      </c>
      <c r="J3366" t="s">
        <v>691</v>
      </c>
    </row>
    <row r="3367" spans="1:10" x14ac:dyDescent="0.2">
      <c r="A3367">
        <v>14006</v>
      </c>
      <c r="B3367">
        <v>0.9375</v>
      </c>
      <c r="C3367">
        <v>3</v>
      </c>
      <c r="E3367">
        <v>320</v>
      </c>
      <c r="F3367">
        <v>1.5</v>
      </c>
      <c r="G3367">
        <v>0.51619999999999999</v>
      </c>
      <c r="H3367">
        <v>0.77429999999999999</v>
      </c>
      <c r="I3367">
        <v>0</v>
      </c>
      <c r="J3367" t="s">
        <v>692</v>
      </c>
    </row>
    <row r="3368" spans="1:10" x14ac:dyDescent="0.2">
      <c r="A3368">
        <v>14007</v>
      </c>
      <c r="B3368">
        <v>1.1111111111111112</v>
      </c>
      <c r="C3368">
        <v>3</v>
      </c>
      <c r="E3368">
        <v>270</v>
      </c>
      <c r="F3368">
        <v>1.778</v>
      </c>
      <c r="G3368">
        <v>0.51619999999999999</v>
      </c>
      <c r="H3368">
        <v>0.91779999999999995</v>
      </c>
      <c r="I3368">
        <v>0</v>
      </c>
      <c r="J3368" t="s">
        <v>1350</v>
      </c>
    </row>
    <row r="3369" spans="1:10" x14ac:dyDescent="0.2">
      <c r="A3369">
        <v>14008</v>
      </c>
      <c r="B3369">
        <v>0.69767441860465118</v>
      </c>
      <c r="C3369">
        <v>2</v>
      </c>
      <c r="D3369">
        <v>0.04</v>
      </c>
      <c r="E3369">
        <v>430</v>
      </c>
      <c r="F3369">
        <v>1.1160000000000001</v>
      </c>
      <c r="G3369">
        <v>0.46529999999999999</v>
      </c>
      <c r="H3369">
        <v>0.51929999999999998</v>
      </c>
      <c r="I3369">
        <v>2.0771999999999999E-2</v>
      </c>
      <c r="J3369" t="s">
        <v>1875</v>
      </c>
    </row>
    <row r="3370" spans="1:10" x14ac:dyDescent="0.2">
      <c r="A3370">
        <v>14009</v>
      </c>
      <c r="B3370">
        <v>1.3636363636363635</v>
      </c>
      <c r="C3370">
        <v>3</v>
      </c>
      <c r="E3370">
        <v>220</v>
      </c>
      <c r="F3370">
        <v>2.1819999999999999</v>
      </c>
      <c r="G3370">
        <v>0.51619999999999999</v>
      </c>
      <c r="H3370">
        <v>1.1263000000000001</v>
      </c>
      <c r="I3370">
        <v>0</v>
      </c>
      <c r="J3370" t="s">
        <v>1317</v>
      </c>
    </row>
    <row r="3371" spans="1:10" x14ac:dyDescent="0.2">
      <c r="A3371">
        <v>14010</v>
      </c>
      <c r="B3371">
        <v>0.9375</v>
      </c>
      <c r="C3371">
        <v>3</v>
      </c>
      <c r="D3371">
        <v>0.04</v>
      </c>
      <c r="E3371">
        <v>320</v>
      </c>
      <c r="F3371">
        <v>1.5</v>
      </c>
      <c r="G3371">
        <v>0.51619999999999999</v>
      </c>
      <c r="H3371">
        <v>0.77429999999999999</v>
      </c>
      <c r="I3371">
        <v>3.0972E-2</v>
      </c>
      <c r="J3371" t="s">
        <v>3154</v>
      </c>
    </row>
    <row r="3372" spans="1:10" x14ac:dyDescent="0.2">
      <c r="A3372">
        <v>14011</v>
      </c>
      <c r="B3372">
        <v>2.7272727272727271</v>
      </c>
      <c r="C3372">
        <v>3</v>
      </c>
      <c r="E3372">
        <v>110</v>
      </c>
      <c r="F3372">
        <v>4.3639999999999999</v>
      </c>
      <c r="G3372">
        <v>0.51619999999999999</v>
      </c>
      <c r="H3372">
        <v>2.2526999999999999</v>
      </c>
      <c r="I3372">
        <v>0</v>
      </c>
      <c r="J3372" t="s">
        <v>3297</v>
      </c>
    </row>
    <row r="3373" spans="1:10" x14ac:dyDescent="0.2">
      <c r="A3373">
        <v>14012</v>
      </c>
      <c r="B3373">
        <v>1.1538461538461537</v>
      </c>
      <c r="C3373">
        <v>3</v>
      </c>
      <c r="D3373">
        <v>0.04</v>
      </c>
      <c r="E3373">
        <v>260</v>
      </c>
      <c r="F3373">
        <v>1.8460000000000001</v>
      </c>
      <c r="G3373">
        <v>0.51619999999999999</v>
      </c>
      <c r="H3373">
        <v>0.95289999999999997</v>
      </c>
      <c r="I3373">
        <v>3.8115999999999997E-2</v>
      </c>
      <c r="J3373" t="s">
        <v>1194</v>
      </c>
    </row>
    <row r="3374" spans="1:10" x14ac:dyDescent="0.2">
      <c r="A3374">
        <v>14013</v>
      </c>
      <c r="B3374">
        <v>1.3043478260869565</v>
      </c>
      <c r="C3374">
        <v>3</v>
      </c>
      <c r="E3374">
        <v>230</v>
      </c>
      <c r="F3374">
        <v>2.0870000000000002</v>
      </c>
      <c r="G3374">
        <v>0.51619999999999999</v>
      </c>
      <c r="H3374">
        <v>1.0772999999999999</v>
      </c>
      <c r="I3374">
        <v>0</v>
      </c>
      <c r="J3374" t="s">
        <v>3298</v>
      </c>
    </row>
    <row r="3375" spans="1:10" x14ac:dyDescent="0.2">
      <c r="A3375">
        <v>14014</v>
      </c>
      <c r="B3375">
        <v>2.2222222222222223</v>
      </c>
      <c r="C3375">
        <v>2</v>
      </c>
      <c r="E3375">
        <v>135</v>
      </c>
      <c r="F3375">
        <v>3.556</v>
      </c>
      <c r="G3375">
        <v>0.46529999999999999</v>
      </c>
      <c r="H3375">
        <v>1.6546000000000001</v>
      </c>
      <c r="I3375">
        <v>0</v>
      </c>
      <c r="J3375" t="s">
        <v>3299</v>
      </c>
    </row>
    <row r="3376" spans="1:10" x14ac:dyDescent="0.2">
      <c r="A3376">
        <v>14015</v>
      </c>
      <c r="B3376">
        <v>0.9375</v>
      </c>
      <c r="C3376">
        <v>1</v>
      </c>
      <c r="E3376">
        <v>320</v>
      </c>
      <c r="F3376">
        <v>1.5</v>
      </c>
      <c r="G3376">
        <v>0.42299999999999999</v>
      </c>
      <c r="H3376">
        <v>0.63449999999999995</v>
      </c>
      <c r="I3376">
        <v>0</v>
      </c>
      <c r="J3376" t="s">
        <v>3300</v>
      </c>
    </row>
    <row r="3377" spans="1:10" x14ac:dyDescent="0.2">
      <c r="A3377">
        <v>14016</v>
      </c>
      <c r="B3377">
        <v>0.63829787234042556</v>
      </c>
      <c r="C3377">
        <v>1</v>
      </c>
      <c r="E3377">
        <v>470</v>
      </c>
      <c r="F3377">
        <v>1.0209999999999999</v>
      </c>
      <c r="G3377">
        <v>0.42299999999999999</v>
      </c>
      <c r="H3377">
        <v>0.43190000000000001</v>
      </c>
      <c r="I3377">
        <v>0</v>
      </c>
      <c r="J3377" t="s">
        <v>1542</v>
      </c>
    </row>
    <row r="3378" spans="1:10" x14ac:dyDescent="0.2">
      <c r="A3378">
        <v>14017</v>
      </c>
      <c r="B3378">
        <v>1</v>
      </c>
      <c r="C3378">
        <v>1</v>
      </c>
      <c r="E3378">
        <v>300</v>
      </c>
      <c r="F3378">
        <v>1.6</v>
      </c>
      <c r="G3378">
        <v>0.42299999999999999</v>
      </c>
      <c r="H3378">
        <v>0.67679999999999996</v>
      </c>
      <c r="I3378">
        <v>0</v>
      </c>
      <c r="J3378" t="s">
        <v>643</v>
      </c>
    </row>
    <row r="3379" spans="1:10" x14ac:dyDescent="0.2">
      <c r="A3379">
        <v>14018</v>
      </c>
      <c r="B3379">
        <v>0.47619047619047616</v>
      </c>
      <c r="C3379">
        <v>3</v>
      </c>
      <c r="E3379">
        <v>630</v>
      </c>
      <c r="F3379">
        <v>0.76200000000000001</v>
      </c>
      <c r="G3379">
        <v>0.51619999999999999</v>
      </c>
      <c r="H3379">
        <v>0.39329999999999998</v>
      </c>
      <c r="I3379">
        <v>0</v>
      </c>
      <c r="J3379" t="s">
        <v>528</v>
      </c>
    </row>
    <row r="3380" spans="1:10" x14ac:dyDescent="0.2">
      <c r="A3380">
        <v>14019</v>
      </c>
      <c r="B3380">
        <v>0.2</v>
      </c>
      <c r="C3380">
        <v>1</v>
      </c>
      <c r="E3380">
        <v>1500</v>
      </c>
      <c r="F3380">
        <v>0.32</v>
      </c>
      <c r="G3380">
        <v>0.42299999999999999</v>
      </c>
      <c r="H3380">
        <v>0.13539999999999999</v>
      </c>
      <c r="I3380">
        <v>0</v>
      </c>
      <c r="J3380" t="s">
        <v>1581</v>
      </c>
    </row>
    <row r="3381" spans="1:10" x14ac:dyDescent="0.2">
      <c r="A3381">
        <v>14020</v>
      </c>
      <c r="B3381">
        <v>0.81081081081081086</v>
      </c>
      <c r="C3381">
        <v>2</v>
      </c>
      <c r="E3381">
        <v>370</v>
      </c>
      <c r="F3381">
        <v>1.2969999999999999</v>
      </c>
      <c r="G3381">
        <v>0.46529999999999999</v>
      </c>
      <c r="H3381">
        <v>0.60350000000000004</v>
      </c>
      <c r="I3381">
        <v>0</v>
      </c>
      <c r="J3381" t="s">
        <v>1582</v>
      </c>
    </row>
    <row r="3382" spans="1:10" x14ac:dyDescent="0.2">
      <c r="A3382">
        <v>14021</v>
      </c>
      <c r="B3382">
        <v>7.3170731707317069E-2</v>
      </c>
      <c r="C3382">
        <v>1</v>
      </c>
      <c r="E3382">
        <v>4100</v>
      </c>
      <c r="F3382">
        <v>0.11700000000000001</v>
      </c>
      <c r="G3382">
        <v>0.42299999999999999</v>
      </c>
      <c r="H3382">
        <v>4.9500000000000002E-2</v>
      </c>
      <c r="I3382">
        <v>0</v>
      </c>
      <c r="J3382" t="s">
        <v>2548</v>
      </c>
    </row>
    <row r="3383" spans="1:10" x14ac:dyDescent="0.2">
      <c r="A3383">
        <v>14022</v>
      </c>
      <c r="B3383">
        <v>0.21428571428571427</v>
      </c>
      <c r="C3383">
        <v>1</v>
      </c>
      <c r="E3383">
        <v>1400</v>
      </c>
      <c r="F3383">
        <v>0.34300000000000003</v>
      </c>
      <c r="G3383">
        <v>0.42299999999999999</v>
      </c>
      <c r="H3383">
        <v>0.14510000000000001</v>
      </c>
      <c r="I3383">
        <v>0</v>
      </c>
      <c r="J3383" t="s">
        <v>2549</v>
      </c>
    </row>
    <row r="3384" spans="1:10" x14ac:dyDescent="0.2">
      <c r="A3384">
        <v>14023</v>
      </c>
      <c r="B3384">
        <v>0.38961038961038963</v>
      </c>
      <c r="C3384">
        <v>4</v>
      </c>
      <c r="E3384">
        <v>770</v>
      </c>
      <c r="F3384">
        <v>0.623</v>
      </c>
      <c r="G3384">
        <v>0.57530000000000003</v>
      </c>
      <c r="H3384">
        <v>0.3584</v>
      </c>
      <c r="I3384">
        <v>0</v>
      </c>
      <c r="J3384" t="s">
        <v>559</v>
      </c>
    </row>
    <row r="3385" spans="1:10" x14ac:dyDescent="0.2">
      <c r="A3385">
        <v>14024</v>
      </c>
      <c r="B3385">
        <v>0.15789473684210525</v>
      </c>
      <c r="C3385">
        <v>1</v>
      </c>
      <c r="E3385">
        <v>1900</v>
      </c>
      <c r="F3385">
        <v>0.253</v>
      </c>
      <c r="G3385">
        <v>0.42299999999999999</v>
      </c>
      <c r="H3385">
        <v>0.107</v>
      </c>
      <c r="I3385">
        <v>0</v>
      </c>
      <c r="J3385" t="s">
        <v>558</v>
      </c>
    </row>
    <row r="3386" spans="1:10" x14ac:dyDescent="0.2">
      <c r="A3386">
        <v>14025</v>
      </c>
      <c r="B3386">
        <v>0.4</v>
      </c>
      <c r="C3386">
        <v>3</v>
      </c>
      <c r="E3386">
        <v>750</v>
      </c>
      <c r="F3386">
        <v>0.64</v>
      </c>
      <c r="G3386">
        <v>0.51619999999999999</v>
      </c>
      <c r="H3386">
        <v>0.33040000000000003</v>
      </c>
      <c r="I3386">
        <v>0</v>
      </c>
      <c r="J3386" t="s">
        <v>87</v>
      </c>
    </row>
    <row r="3387" spans="1:10" x14ac:dyDescent="0.2">
      <c r="A3387">
        <v>14201</v>
      </c>
      <c r="B3387">
        <v>0.51923076923076927</v>
      </c>
      <c r="C3387">
        <v>3</v>
      </c>
      <c r="E3387">
        <v>520</v>
      </c>
      <c r="F3387">
        <v>0.92300000000000004</v>
      </c>
      <c r="G3387">
        <v>0.51619999999999999</v>
      </c>
      <c r="H3387">
        <v>0.47649999999999998</v>
      </c>
      <c r="I3387">
        <v>0</v>
      </c>
      <c r="J3387" t="s">
        <v>1192</v>
      </c>
    </row>
    <row r="3388" spans="1:10" x14ac:dyDescent="0.2">
      <c r="A3388">
        <v>14202</v>
      </c>
      <c r="B3388">
        <v>0.40298507462686567</v>
      </c>
      <c r="C3388">
        <v>3</v>
      </c>
      <c r="E3388">
        <v>670</v>
      </c>
      <c r="F3388">
        <v>0.71599999999999997</v>
      </c>
      <c r="G3388">
        <v>0.51619999999999999</v>
      </c>
      <c r="H3388">
        <v>0.36959999999999998</v>
      </c>
      <c r="I3388">
        <v>0</v>
      </c>
      <c r="J3388" t="s">
        <v>1431</v>
      </c>
    </row>
    <row r="3389" spans="1:10" x14ac:dyDescent="0.2">
      <c r="A3389">
        <v>14203</v>
      </c>
      <c r="B3389">
        <v>0.67500000000000004</v>
      </c>
      <c r="C3389">
        <v>1</v>
      </c>
      <c r="E3389">
        <v>400</v>
      </c>
      <c r="F3389">
        <v>1.2</v>
      </c>
      <c r="G3389">
        <v>0.42299999999999999</v>
      </c>
      <c r="H3389">
        <v>0.50760000000000005</v>
      </c>
      <c r="I3389">
        <v>0</v>
      </c>
      <c r="J3389" t="s">
        <v>1</v>
      </c>
    </row>
    <row r="3390" spans="1:10" x14ac:dyDescent="0.2">
      <c r="A3390">
        <v>14204</v>
      </c>
      <c r="B3390">
        <v>0.33750000000000002</v>
      </c>
      <c r="C3390">
        <v>1</v>
      </c>
      <c r="E3390">
        <v>800</v>
      </c>
      <c r="F3390">
        <v>0.6</v>
      </c>
      <c r="G3390">
        <v>0.42299999999999999</v>
      </c>
      <c r="H3390">
        <v>0.25380000000000003</v>
      </c>
      <c r="I3390">
        <v>0</v>
      </c>
      <c r="J3390" t="s">
        <v>1842</v>
      </c>
    </row>
    <row r="3391" spans="1:10" x14ac:dyDescent="0.2">
      <c r="A3391">
        <v>14205</v>
      </c>
      <c r="B3391">
        <v>0.45</v>
      </c>
      <c r="C3391">
        <v>2</v>
      </c>
      <c r="E3391">
        <v>600</v>
      </c>
      <c r="F3391">
        <v>0.8</v>
      </c>
      <c r="G3391">
        <v>0.46529999999999999</v>
      </c>
      <c r="H3391">
        <v>0.37219999999999998</v>
      </c>
      <c r="I3391">
        <v>0</v>
      </c>
      <c r="J3391" t="s">
        <v>1760</v>
      </c>
    </row>
    <row r="3392" spans="1:10" x14ac:dyDescent="0.2">
      <c r="A3392">
        <v>14206</v>
      </c>
      <c r="B3392">
        <v>0.421875</v>
      </c>
      <c r="C3392">
        <v>2</v>
      </c>
      <c r="E3392">
        <v>640</v>
      </c>
      <c r="F3392">
        <v>0.75</v>
      </c>
      <c r="G3392">
        <v>0.46529999999999999</v>
      </c>
      <c r="H3392">
        <v>0.34899999999999998</v>
      </c>
      <c r="I3392">
        <v>0</v>
      </c>
      <c r="J3392" t="s">
        <v>1566</v>
      </c>
    </row>
    <row r="3393" spans="1:10" x14ac:dyDescent="0.2">
      <c r="A3393">
        <v>14207</v>
      </c>
      <c r="B3393">
        <v>0.38571428571428573</v>
      </c>
      <c r="C3393">
        <v>3</v>
      </c>
      <c r="E3393">
        <v>700</v>
      </c>
      <c r="F3393">
        <v>0.68600000000000005</v>
      </c>
      <c r="G3393">
        <v>0.51619999999999999</v>
      </c>
      <c r="H3393">
        <v>0.35410000000000003</v>
      </c>
      <c r="I3393">
        <v>0</v>
      </c>
      <c r="J3393" t="s">
        <v>1334</v>
      </c>
    </row>
    <row r="3394" spans="1:10" x14ac:dyDescent="0.2">
      <c r="A3394">
        <v>14208</v>
      </c>
      <c r="B3394">
        <v>0.22500000000000001</v>
      </c>
      <c r="C3394">
        <v>1</v>
      </c>
      <c r="E3394">
        <v>1200</v>
      </c>
      <c r="F3394">
        <v>0.4</v>
      </c>
      <c r="G3394">
        <v>0.42299999999999999</v>
      </c>
      <c r="H3394">
        <v>0.16919999999999999</v>
      </c>
      <c r="I3394">
        <v>0</v>
      </c>
      <c r="J3394" t="s">
        <v>744</v>
      </c>
    </row>
    <row r="3395" spans="1:10" x14ac:dyDescent="0.2">
      <c r="A3395">
        <v>14209</v>
      </c>
      <c r="B3395">
        <v>0.84375</v>
      </c>
      <c r="C3395">
        <v>3</v>
      </c>
      <c r="E3395">
        <v>320</v>
      </c>
      <c r="F3395">
        <v>1.5</v>
      </c>
      <c r="G3395">
        <v>0.51619999999999999</v>
      </c>
      <c r="H3395">
        <v>0.77429999999999999</v>
      </c>
      <c r="I3395">
        <v>0</v>
      </c>
      <c r="J3395" t="s">
        <v>3301</v>
      </c>
    </row>
    <row r="3396" spans="1:10" x14ac:dyDescent="0.2">
      <c r="A3396">
        <v>14210</v>
      </c>
      <c r="B3396">
        <v>0.45</v>
      </c>
      <c r="C3396">
        <v>3</v>
      </c>
      <c r="E3396">
        <v>600</v>
      </c>
      <c r="F3396">
        <v>0.8</v>
      </c>
      <c r="G3396">
        <v>0.51619999999999999</v>
      </c>
      <c r="H3396">
        <v>0.41299999999999998</v>
      </c>
      <c r="I3396">
        <v>0</v>
      </c>
      <c r="J3396" t="s">
        <v>328</v>
      </c>
    </row>
    <row r="3397" spans="1:10" x14ac:dyDescent="0.2">
      <c r="A3397">
        <v>14211</v>
      </c>
      <c r="B3397">
        <v>0.375</v>
      </c>
      <c r="C3397">
        <v>3</v>
      </c>
      <c r="E3397">
        <v>720</v>
      </c>
      <c r="F3397">
        <v>0.66700000000000004</v>
      </c>
      <c r="G3397">
        <v>0.51619999999999999</v>
      </c>
      <c r="H3397">
        <v>0.34429999999999999</v>
      </c>
      <c r="I3397">
        <v>0</v>
      </c>
      <c r="J3397" t="s">
        <v>1231</v>
      </c>
    </row>
    <row r="3398" spans="1:10" x14ac:dyDescent="0.2">
      <c r="A3398">
        <v>14212</v>
      </c>
      <c r="B3398">
        <v>0.51923076923076927</v>
      </c>
      <c r="C3398">
        <v>3</v>
      </c>
      <c r="E3398">
        <v>520</v>
      </c>
      <c r="F3398">
        <v>0.92300000000000004</v>
      </c>
      <c r="G3398">
        <v>0.51619999999999999</v>
      </c>
      <c r="H3398">
        <v>0.47649999999999998</v>
      </c>
      <c r="I3398">
        <v>0</v>
      </c>
      <c r="J3398" t="s">
        <v>1936</v>
      </c>
    </row>
    <row r="3399" spans="1:10" x14ac:dyDescent="0.2">
      <c r="A3399">
        <v>14213</v>
      </c>
      <c r="B3399">
        <v>0.55102040816326525</v>
      </c>
      <c r="C3399">
        <v>3</v>
      </c>
      <c r="E3399">
        <v>490</v>
      </c>
      <c r="F3399">
        <v>0.98</v>
      </c>
      <c r="G3399">
        <v>0.51619999999999999</v>
      </c>
      <c r="H3399">
        <v>0.50590000000000002</v>
      </c>
      <c r="I3399">
        <v>0</v>
      </c>
      <c r="J3399" t="s">
        <v>3302</v>
      </c>
    </row>
    <row r="3400" spans="1:10" x14ac:dyDescent="0.2">
      <c r="A3400">
        <v>14214</v>
      </c>
      <c r="B3400">
        <v>0.36986301369863012</v>
      </c>
      <c r="C3400">
        <v>3</v>
      </c>
      <c r="E3400">
        <v>730</v>
      </c>
      <c r="F3400">
        <v>0.65800000000000003</v>
      </c>
      <c r="G3400">
        <v>0.51619999999999999</v>
      </c>
      <c r="H3400">
        <v>0.3397</v>
      </c>
      <c r="I3400">
        <v>0</v>
      </c>
      <c r="J3400" t="s">
        <v>3203</v>
      </c>
    </row>
    <row r="3401" spans="1:10" x14ac:dyDescent="0.2">
      <c r="A3401">
        <v>14215</v>
      </c>
      <c r="B3401">
        <v>0.45</v>
      </c>
      <c r="C3401">
        <v>3</v>
      </c>
      <c r="E3401">
        <v>600</v>
      </c>
      <c r="F3401">
        <v>0.8</v>
      </c>
      <c r="G3401">
        <v>0.51619999999999999</v>
      </c>
      <c r="H3401">
        <v>0.41299999999999998</v>
      </c>
      <c r="I3401">
        <v>0</v>
      </c>
      <c r="J3401" t="s">
        <v>3303</v>
      </c>
    </row>
    <row r="3402" spans="1:10" x14ac:dyDescent="0.2">
      <c r="A3402">
        <v>14216</v>
      </c>
      <c r="B3402">
        <v>1.2558139534883721</v>
      </c>
      <c r="C3402">
        <v>3</v>
      </c>
      <c r="E3402">
        <v>215</v>
      </c>
      <c r="F3402">
        <v>2.2330000000000001</v>
      </c>
      <c r="G3402">
        <v>0.51619999999999999</v>
      </c>
      <c r="H3402">
        <v>1.1527000000000001</v>
      </c>
      <c r="I3402">
        <v>0</v>
      </c>
      <c r="J3402" t="s">
        <v>3304</v>
      </c>
    </row>
    <row r="3403" spans="1:10" x14ac:dyDescent="0.2">
      <c r="A3403">
        <v>14217</v>
      </c>
      <c r="B3403">
        <v>2.0769230769230771</v>
      </c>
      <c r="C3403">
        <v>2</v>
      </c>
      <c r="E3403">
        <v>130</v>
      </c>
      <c r="F3403">
        <v>3.6920000000000002</v>
      </c>
      <c r="G3403">
        <v>0.46529999999999999</v>
      </c>
      <c r="H3403">
        <v>1.7179</v>
      </c>
      <c r="I3403">
        <v>0</v>
      </c>
      <c r="J3403" t="s">
        <v>3305</v>
      </c>
    </row>
    <row r="3404" spans="1:10" x14ac:dyDescent="0.2">
      <c r="A3404">
        <v>14218</v>
      </c>
      <c r="B3404">
        <v>0.67500000000000004</v>
      </c>
      <c r="C3404">
        <v>2</v>
      </c>
      <c r="D3404">
        <v>0.04</v>
      </c>
      <c r="E3404">
        <v>400</v>
      </c>
      <c r="F3404">
        <v>1.2</v>
      </c>
      <c r="G3404">
        <v>0.46529999999999999</v>
      </c>
      <c r="H3404">
        <v>0.55840000000000001</v>
      </c>
      <c r="I3404">
        <v>2.2336000000000002E-2</v>
      </c>
      <c r="J3404" t="s">
        <v>93</v>
      </c>
    </row>
    <row r="3405" spans="1:10" x14ac:dyDescent="0.2">
      <c r="A3405">
        <v>14219</v>
      </c>
      <c r="B3405">
        <v>0.27</v>
      </c>
      <c r="C3405">
        <v>2</v>
      </c>
      <c r="E3405">
        <v>1000</v>
      </c>
      <c r="F3405">
        <v>0.48</v>
      </c>
      <c r="G3405">
        <v>0.46529999999999999</v>
      </c>
      <c r="H3405">
        <v>0.2233</v>
      </c>
      <c r="I3405">
        <v>0</v>
      </c>
      <c r="J3405" t="s">
        <v>3306</v>
      </c>
    </row>
    <row r="3406" spans="1:10" x14ac:dyDescent="0.2">
      <c r="A3406">
        <v>14220</v>
      </c>
      <c r="B3406">
        <v>0.9</v>
      </c>
      <c r="C3406">
        <v>3</v>
      </c>
      <c r="E3406">
        <v>300</v>
      </c>
      <c r="F3406">
        <v>1.6</v>
      </c>
      <c r="G3406">
        <v>0.51619999999999999</v>
      </c>
      <c r="H3406">
        <v>0.82589999999999997</v>
      </c>
      <c r="I3406">
        <v>0</v>
      </c>
      <c r="J3406" t="s">
        <v>376</v>
      </c>
    </row>
    <row r="3407" spans="1:10" x14ac:dyDescent="0.2">
      <c r="A3407">
        <v>14221</v>
      </c>
      <c r="B3407">
        <v>2.25</v>
      </c>
      <c r="C3407">
        <v>3</v>
      </c>
      <c r="D3407">
        <v>0.04</v>
      </c>
      <c r="E3407">
        <v>120</v>
      </c>
      <c r="F3407">
        <v>4</v>
      </c>
      <c r="G3407">
        <v>0.51619999999999999</v>
      </c>
      <c r="H3407">
        <v>2.0648</v>
      </c>
      <c r="I3407">
        <v>8.2591999999999999E-2</v>
      </c>
      <c r="J3407" t="s">
        <v>1841</v>
      </c>
    </row>
    <row r="3408" spans="1:10" x14ac:dyDescent="0.2">
      <c r="A3408">
        <v>14222</v>
      </c>
      <c r="B3408">
        <v>0.31764705882352939</v>
      </c>
      <c r="C3408">
        <v>2</v>
      </c>
      <c r="D3408">
        <v>0.04</v>
      </c>
      <c r="E3408">
        <v>850</v>
      </c>
      <c r="F3408">
        <v>0.56499999999999995</v>
      </c>
      <c r="G3408">
        <v>0.46529999999999999</v>
      </c>
      <c r="H3408">
        <v>0.26290000000000002</v>
      </c>
      <c r="I3408">
        <v>1.0516000000000001E-2</v>
      </c>
      <c r="J3408" t="s">
        <v>1075</v>
      </c>
    </row>
    <row r="3409" spans="1:10" x14ac:dyDescent="0.2">
      <c r="A3409">
        <v>14223</v>
      </c>
      <c r="B3409">
        <v>0.32926829268292684</v>
      </c>
      <c r="C3409">
        <v>1</v>
      </c>
      <c r="E3409">
        <v>820</v>
      </c>
      <c r="F3409">
        <v>0.58499999999999996</v>
      </c>
      <c r="G3409">
        <v>0.42299999999999999</v>
      </c>
      <c r="H3409">
        <v>0.2475</v>
      </c>
      <c r="I3409">
        <v>0</v>
      </c>
      <c r="J3409" t="s">
        <v>823</v>
      </c>
    </row>
    <row r="3410" spans="1:10" x14ac:dyDescent="0.2">
      <c r="A3410">
        <v>14224</v>
      </c>
      <c r="B3410">
        <v>0.77142857142857146</v>
      </c>
      <c r="C3410">
        <v>2</v>
      </c>
      <c r="D3410">
        <v>0.04</v>
      </c>
      <c r="E3410">
        <v>350</v>
      </c>
      <c r="F3410">
        <v>1.371</v>
      </c>
      <c r="G3410">
        <v>0.46529999999999999</v>
      </c>
      <c r="H3410">
        <v>0.63790000000000002</v>
      </c>
      <c r="I3410">
        <v>2.5516E-2</v>
      </c>
      <c r="J3410" t="s">
        <v>161</v>
      </c>
    </row>
    <row r="3411" spans="1:10" x14ac:dyDescent="0.2">
      <c r="A3411">
        <v>14225</v>
      </c>
      <c r="B3411">
        <v>0.45</v>
      </c>
      <c r="C3411">
        <v>3</v>
      </c>
      <c r="E3411">
        <v>600</v>
      </c>
      <c r="F3411">
        <v>0.8</v>
      </c>
      <c r="G3411">
        <v>0.51619999999999999</v>
      </c>
      <c r="H3411">
        <v>0.41299999999999998</v>
      </c>
      <c r="I3411">
        <v>0</v>
      </c>
      <c r="J3411" t="s">
        <v>1730</v>
      </c>
    </row>
    <row r="3412" spans="1:10" x14ac:dyDescent="0.2">
      <c r="A3412">
        <v>14226</v>
      </c>
      <c r="B3412">
        <v>0.50943396226415094</v>
      </c>
      <c r="C3412">
        <v>1</v>
      </c>
      <c r="D3412">
        <v>0.04</v>
      </c>
      <c r="E3412">
        <v>530</v>
      </c>
      <c r="F3412">
        <v>0.90600000000000003</v>
      </c>
      <c r="G3412">
        <v>0.42299999999999999</v>
      </c>
      <c r="H3412">
        <v>0.38319999999999999</v>
      </c>
      <c r="I3412">
        <v>1.5328E-2</v>
      </c>
      <c r="J3412" t="s">
        <v>1535</v>
      </c>
    </row>
    <row r="3413" spans="1:10" x14ac:dyDescent="0.2">
      <c r="A3413">
        <v>14227</v>
      </c>
      <c r="B3413">
        <v>0.24545454545454545</v>
      </c>
      <c r="C3413">
        <v>2</v>
      </c>
      <c r="D3413">
        <v>0.04</v>
      </c>
      <c r="E3413">
        <v>1100</v>
      </c>
      <c r="F3413">
        <v>0.436</v>
      </c>
      <c r="G3413">
        <v>0.46529999999999999</v>
      </c>
      <c r="H3413">
        <v>0.2029</v>
      </c>
      <c r="I3413">
        <v>8.116E-3</v>
      </c>
      <c r="J3413" t="s">
        <v>1204</v>
      </c>
    </row>
    <row r="3414" spans="1:10" x14ac:dyDescent="0.2">
      <c r="A3414">
        <v>14228</v>
      </c>
      <c r="B3414">
        <v>0.62790697674418605</v>
      </c>
      <c r="C3414">
        <v>3</v>
      </c>
      <c r="E3414">
        <v>430</v>
      </c>
      <c r="F3414">
        <v>1.1160000000000001</v>
      </c>
      <c r="G3414">
        <v>0.51619999999999999</v>
      </c>
      <c r="H3414">
        <v>0.57609999999999995</v>
      </c>
      <c r="I3414">
        <v>0</v>
      </c>
      <c r="J3414" t="s">
        <v>822</v>
      </c>
    </row>
    <row r="3415" spans="1:10" x14ac:dyDescent="0.2">
      <c r="A3415">
        <v>14229</v>
      </c>
      <c r="B3415">
        <v>0.47368421052631576</v>
      </c>
      <c r="C3415">
        <v>2</v>
      </c>
      <c r="E3415">
        <v>570</v>
      </c>
      <c r="F3415">
        <v>0.84199999999999997</v>
      </c>
      <c r="G3415">
        <v>0.46529999999999999</v>
      </c>
      <c r="H3415">
        <v>0.39179999999999998</v>
      </c>
      <c r="I3415">
        <v>0</v>
      </c>
      <c r="J3415" t="s">
        <v>1409</v>
      </c>
    </row>
    <row r="3416" spans="1:10" x14ac:dyDescent="0.2">
      <c r="A3416">
        <v>14230</v>
      </c>
      <c r="B3416">
        <v>0.35064935064935066</v>
      </c>
      <c r="C3416">
        <v>4</v>
      </c>
      <c r="E3416">
        <v>770</v>
      </c>
      <c r="F3416">
        <v>0.623</v>
      </c>
      <c r="G3416">
        <v>0.57530000000000003</v>
      </c>
      <c r="H3416">
        <v>0.3584</v>
      </c>
      <c r="I3416">
        <v>0</v>
      </c>
      <c r="J3416" t="s">
        <v>559</v>
      </c>
    </row>
    <row r="3417" spans="1:10" x14ac:dyDescent="0.2">
      <c r="A3417">
        <v>14231</v>
      </c>
      <c r="B3417">
        <v>0.12272727272727273</v>
      </c>
      <c r="C3417">
        <v>1</v>
      </c>
      <c r="E3417">
        <v>2200</v>
      </c>
      <c r="F3417">
        <v>0.218</v>
      </c>
      <c r="G3417">
        <v>0.42299999999999999</v>
      </c>
      <c r="H3417">
        <v>9.2200000000000004E-2</v>
      </c>
      <c r="I3417">
        <v>0</v>
      </c>
      <c r="J3417" t="s">
        <v>581</v>
      </c>
    </row>
    <row r="3418" spans="1:10" x14ac:dyDescent="0.2">
      <c r="A3418">
        <v>14232</v>
      </c>
      <c r="B3418">
        <v>0.12272727272727273</v>
      </c>
      <c r="C3418">
        <v>1</v>
      </c>
      <c r="E3418">
        <v>2200</v>
      </c>
      <c r="F3418">
        <v>0.218</v>
      </c>
      <c r="G3418">
        <v>0.42299999999999999</v>
      </c>
      <c r="H3418">
        <v>9.2200000000000004E-2</v>
      </c>
      <c r="I3418">
        <v>0</v>
      </c>
      <c r="J3418" t="s">
        <v>558</v>
      </c>
    </row>
    <row r="3419" spans="1:10" x14ac:dyDescent="0.2">
      <c r="A3419">
        <v>14233</v>
      </c>
      <c r="B3419">
        <v>0.36</v>
      </c>
      <c r="C3419">
        <v>3</v>
      </c>
      <c r="E3419">
        <v>750</v>
      </c>
      <c r="F3419">
        <v>0.64</v>
      </c>
      <c r="G3419">
        <v>0.51619999999999999</v>
      </c>
      <c r="H3419">
        <v>0.33040000000000003</v>
      </c>
      <c r="I3419">
        <v>0</v>
      </c>
      <c r="J3419" t="s">
        <v>1191</v>
      </c>
    </row>
    <row r="3420" spans="1:10" x14ac:dyDescent="0.2">
      <c r="A3420">
        <v>20101</v>
      </c>
      <c r="B3420">
        <v>0.84375</v>
      </c>
      <c r="C3420">
        <v>3</v>
      </c>
      <c r="E3420">
        <v>320</v>
      </c>
      <c r="F3420">
        <v>1.5</v>
      </c>
      <c r="G3420">
        <v>0.51619999999999999</v>
      </c>
      <c r="H3420">
        <v>0.77429999999999999</v>
      </c>
      <c r="I3420">
        <v>0</v>
      </c>
      <c r="J3420" t="s">
        <v>1192</v>
      </c>
    </row>
    <row r="3421" spans="1:10" x14ac:dyDescent="0.2">
      <c r="A3421">
        <v>20102</v>
      </c>
      <c r="B3421">
        <v>0.40298507462686567</v>
      </c>
      <c r="C3421">
        <v>3</v>
      </c>
      <c r="E3421">
        <v>670</v>
      </c>
      <c r="F3421">
        <v>0.71599999999999997</v>
      </c>
      <c r="G3421">
        <v>0.51619999999999999</v>
      </c>
      <c r="H3421">
        <v>0.36959999999999998</v>
      </c>
      <c r="I3421">
        <v>0</v>
      </c>
      <c r="J3421" t="s">
        <v>1431</v>
      </c>
    </row>
    <row r="3422" spans="1:10" x14ac:dyDescent="0.2">
      <c r="A3422">
        <v>20103</v>
      </c>
      <c r="B3422">
        <v>1.08</v>
      </c>
      <c r="C3422">
        <v>1</v>
      </c>
      <c r="E3422">
        <v>250</v>
      </c>
      <c r="F3422">
        <v>1.92</v>
      </c>
      <c r="G3422">
        <v>0.42299999999999999</v>
      </c>
      <c r="H3422">
        <v>0.81220000000000003</v>
      </c>
      <c r="I3422">
        <v>0</v>
      </c>
      <c r="J3422" t="s">
        <v>375</v>
      </c>
    </row>
    <row r="3423" spans="1:10" x14ac:dyDescent="0.2">
      <c r="A3423">
        <v>20104</v>
      </c>
      <c r="B3423">
        <v>0.5625</v>
      </c>
      <c r="C3423">
        <v>2</v>
      </c>
      <c r="E3423">
        <v>480</v>
      </c>
      <c r="F3423">
        <v>1</v>
      </c>
      <c r="G3423">
        <v>0.46529999999999999</v>
      </c>
      <c r="H3423">
        <v>0.46529999999999999</v>
      </c>
      <c r="I3423">
        <v>0</v>
      </c>
      <c r="J3423" t="s">
        <v>3307</v>
      </c>
    </row>
    <row r="3424" spans="1:10" x14ac:dyDescent="0.2">
      <c r="A3424">
        <v>20105</v>
      </c>
      <c r="B3424">
        <v>0.33750000000000002</v>
      </c>
      <c r="C3424">
        <v>1</v>
      </c>
      <c r="E3424">
        <v>800</v>
      </c>
      <c r="F3424">
        <v>0.6</v>
      </c>
      <c r="G3424">
        <v>0.42299999999999999</v>
      </c>
      <c r="H3424">
        <v>0.25380000000000003</v>
      </c>
      <c r="I3424">
        <v>0</v>
      </c>
      <c r="J3424" t="s">
        <v>1657</v>
      </c>
    </row>
    <row r="3425" spans="1:10" x14ac:dyDescent="0.2">
      <c r="A3425">
        <v>20106</v>
      </c>
      <c r="B3425">
        <v>0.45</v>
      </c>
      <c r="C3425">
        <v>2</v>
      </c>
      <c r="E3425">
        <v>600</v>
      </c>
      <c r="F3425">
        <v>0.8</v>
      </c>
      <c r="G3425">
        <v>0.46529999999999999</v>
      </c>
      <c r="H3425">
        <v>0.37219999999999998</v>
      </c>
      <c r="I3425">
        <v>0</v>
      </c>
      <c r="J3425" t="s">
        <v>1220</v>
      </c>
    </row>
    <row r="3426" spans="1:10" x14ac:dyDescent="0.2">
      <c r="A3426">
        <v>20107</v>
      </c>
      <c r="B3426">
        <v>0.41538461538461541</v>
      </c>
      <c r="C3426">
        <v>2</v>
      </c>
      <c r="E3426">
        <v>650</v>
      </c>
      <c r="F3426">
        <v>0.73799999999999999</v>
      </c>
      <c r="G3426">
        <v>0.46529999999999999</v>
      </c>
      <c r="H3426">
        <v>0.34339999999999998</v>
      </c>
      <c r="I3426">
        <v>0</v>
      </c>
      <c r="J3426" t="s">
        <v>1050</v>
      </c>
    </row>
    <row r="3427" spans="1:10" x14ac:dyDescent="0.2">
      <c r="A3427">
        <v>20108</v>
      </c>
      <c r="B3427">
        <v>0.38571428571428573</v>
      </c>
      <c r="C3427">
        <v>3</v>
      </c>
      <c r="E3427">
        <v>700</v>
      </c>
      <c r="F3427">
        <v>0.68600000000000005</v>
      </c>
      <c r="G3427">
        <v>0.51619999999999999</v>
      </c>
      <c r="H3427">
        <v>0.35410000000000003</v>
      </c>
      <c r="I3427">
        <v>0</v>
      </c>
      <c r="J3427" t="s">
        <v>1037</v>
      </c>
    </row>
    <row r="3428" spans="1:10" x14ac:dyDescent="0.2">
      <c r="A3428">
        <v>20109</v>
      </c>
      <c r="B3428">
        <v>0.375</v>
      </c>
      <c r="C3428">
        <v>3</v>
      </c>
      <c r="E3428">
        <v>720</v>
      </c>
      <c r="F3428">
        <v>0.66700000000000004</v>
      </c>
      <c r="G3428">
        <v>0.51619999999999999</v>
      </c>
      <c r="H3428">
        <v>0.34429999999999999</v>
      </c>
      <c r="I3428">
        <v>0</v>
      </c>
      <c r="J3428" t="s">
        <v>1231</v>
      </c>
    </row>
    <row r="3429" spans="1:10" x14ac:dyDescent="0.2">
      <c r="A3429">
        <v>20110</v>
      </c>
      <c r="B3429">
        <v>0.38028169014084506</v>
      </c>
      <c r="C3429">
        <v>3</v>
      </c>
      <c r="E3429">
        <v>710</v>
      </c>
      <c r="F3429">
        <v>0.67600000000000005</v>
      </c>
      <c r="G3429">
        <v>0.51619999999999999</v>
      </c>
      <c r="H3429">
        <v>0.34899999999999998</v>
      </c>
      <c r="I3429">
        <v>0</v>
      </c>
      <c r="J3429" t="s">
        <v>743</v>
      </c>
    </row>
    <row r="3430" spans="1:10" x14ac:dyDescent="0.2">
      <c r="A3430">
        <v>20111</v>
      </c>
      <c r="B3430">
        <v>0.216</v>
      </c>
      <c r="C3430">
        <v>1</v>
      </c>
      <c r="E3430">
        <v>1250</v>
      </c>
      <c r="F3430">
        <v>0.38400000000000001</v>
      </c>
      <c r="G3430">
        <v>0.42299999999999999</v>
      </c>
      <c r="H3430">
        <v>0.16239999999999999</v>
      </c>
      <c r="I3430">
        <v>0</v>
      </c>
      <c r="J3430" t="s">
        <v>744</v>
      </c>
    </row>
    <row r="3431" spans="1:10" x14ac:dyDescent="0.2">
      <c r="A3431">
        <v>20112</v>
      </c>
      <c r="B3431">
        <v>1.5</v>
      </c>
      <c r="C3431">
        <v>3</v>
      </c>
      <c r="E3431">
        <v>180</v>
      </c>
      <c r="F3431">
        <v>2.6669999999999998</v>
      </c>
      <c r="G3431">
        <v>0.51619999999999999</v>
      </c>
      <c r="H3431">
        <v>1.3767</v>
      </c>
      <c r="I3431">
        <v>0</v>
      </c>
      <c r="J3431" t="s">
        <v>3308</v>
      </c>
    </row>
    <row r="3432" spans="1:10" x14ac:dyDescent="0.2">
      <c r="A3432">
        <v>20113</v>
      </c>
      <c r="B3432">
        <v>0.45</v>
      </c>
      <c r="C3432">
        <v>3</v>
      </c>
      <c r="E3432">
        <v>600</v>
      </c>
      <c r="F3432">
        <v>0.8</v>
      </c>
      <c r="G3432">
        <v>0.51619999999999999</v>
      </c>
      <c r="H3432">
        <v>0.41299999999999998</v>
      </c>
      <c r="I3432">
        <v>0</v>
      </c>
      <c r="J3432" t="s">
        <v>328</v>
      </c>
    </row>
    <row r="3433" spans="1:10" x14ac:dyDescent="0.2">
      <c r="A3433">
        <v>20114</v>
      </c>
      <c r="B3433">
        <v>0.375</v>
      </c>
      <c r="C3433">
        <v>3</v>
      </c>
      <c r="E3433">
        <v>720</v>
      </c>
      <c r="F3433">
        <v>0.66700000000000004</v>
      </c>
      <c r="G3433">
        <v>0.51619999999999999</v>
      </c>
      <c r="H3433">
        <v>0.34429999999999999</v>
      </c>
      <c r="I3433">
        <v>0</v>
      </c>
      <c r="J3433" t="s">
        <v>1231</v>
      </c>
    </row>
    <row r="3434" spans="1:10" x14ac:dyDescent="0.2">
      <c r="A3434">
        <v>20115</v>
      </c>
      <c r="B3434">
        <v>0.72972972972972971</v>
      </c>
      <c r="C3434">
        <v>3</v>
      </c>
      <c r="D3434">
        <v>0.04</v>
      </c>
      <c r="E3434">
        <v>370</v>
      </c>
      <c r="F3434">
        <v>1.2969999999999999</v>
      </c>
      <c r="G3434">
        <v>0.51619999999999999</v>
      </c>
      <c r="H3434">
        <v>0.66949999999999998</v>
      </c>
      <c r="I3434">
        <v>2.6779999999999998E-2</v>
      </c>
      <c r="J3434" t="s">
        <v>3309</v>
      </c>
    </row>
    <row r="3435" spans="1:10" x14ac:dyDescent="0.2">
      <c r="A3435">
        <v>20116</v>
      </c>
      <c r="B3435">
        <v>0.72972972972972971</v>
      </c>
      <c r="C3435">
        <v>3</v>
      </c>
      <c r="E3435">
        <v>370</v>
      </c>
      <c r="F3435">
        <v>1.2969999999999999</v>
      </c>
      <c r="G3435">
        <v>0.51619999999999999</v>
      </c>
      <c r="H3435">
        <v>0.66949999999999998</v>
      </c>
      <c r="I3435">
        <v>0</v>
      </c>
      <c r="J3435" t="s">
        <v>3310</v>
      </c>
    </row>
    <row r="3436" spans="1:10" x14ac:dyDescent="0.2">
      <c r="A3436">
        <v>20117</v>
      </c>
      <c r="B3436">
        <v>0.35526315789473684</v>
      </c>
      <c r="C3436">
        <v>3</v>
      </c>
      <c r="E3436">
        <v>760</v>
      </c>
      <c r="F3436">
        <v>0.63200000000000001</v>
      </c>
      <c r="G3436">
        <v>0.51619999999999999</v>
      </c>
      <c r="H3436">
        <v>0.32619999999999999</v>
      </c>
      <c r="I3436">
        <v>0</v>
      </c>
      <c r="J3436" t="s">
        <v>1777</v>
      </c>
    </row>
    <row r="3437" spans="1:10" x14ac:dyDescent="0.2">
      <c r="A3437">
        <v>20118</v>
      </c>
      <c r="B3437">
        <v>0.72972972972972971</v>
      </c>
      <c r="C3437">
        <v>3</v>
      </c>
      <c r="E3437">
        <v>370</v>
      </c>
      <c r="F3437">
        <v>1.2969999999999999</v>
      </c>
      <c r="G3437">
        <v>0.51619999999999999</v>
      </c>
      <c r="H3437">
        <v>0.66949999999999998</v>
      </c>
      <c r="I3437">
        <v>0</v>
      </c>
      <c r="J3437" t="s">
        <v>3311</v>
      </c>
    </row>
    <row r="3438" spans="1:10" x14ac:dyDescent="0.2">
      <c r="A3438">
        <v>20119</v>
      </c>
      <c r="B3438">
        <v>0.45</v>
      </c>
      <c r="C3438">
        <v>2</v>
      </c>
      <c r="D3438">
        <v>0.04</v>
      </c>
      <c r="E3438">
        <v>600</v>
      </c>
      <c r="F3438">
        <v>0.8</v>
      </c>
      <c r="G3438">
        <v>0.46529999999999999</v>
      </c>
      <c r="H3438">
        <v>0.37219999999999998</v>
      </c>
      <c r="I3438">
        <v>1.4887999999999998E-2</v>
      </c>
      <c r="J3438" t="s">
        <v>828</v>
      </c>
    </row>
    <row r="3439" spans="1:10" x14ac:dyDescent="0.2">
      <c r="A3439">
        <v>20120</v>
      </c>
      <c r="B3439">
        <v>0.54</v>
      </c>
      <c r="C3439">
        <v>3</v>
      </c>
      <c r="E3439">
        <v>500</v>
      </c>
      <c r="F3439">
        <v>0.96</v>
      </c>
      <c r="G3439">
        <v>0.51619999999999999</v>
      </c>
      <c r="H3439">
        <v>0.49559999999999998</v>
      </c>
      <c r="I3439">
        <v>0</v>
      </c>
      <c r="J3439" t="s">
        <v>1400</v>
      </c>
    </row>
    <row r="3440" spans="1:10" x14ac:dyDescent="0.2">
      <c r="A3440">
        <v>20121</v>
      </c>
      <c r="B3440">
        <v>0.54</v>
      </c>
      <c r="C3440">
        <v>2</v>
      </c>
      <c r="E3440">
        <v>500</v>
      </c>
      <c r="F3440">
        <v>0.96</v>
      </c>
      <c r="G3440">
        <v>0.46529999999999999</v>
      </c>
      <c r="H3440">
        <v>0.44669999999999999</v>
      </c>
      <c r="I3440">
        <v>0</v>
      </c>
      <c r="J3440" t="s">
        <v>747</v>
      </c>
    </row>
    <row r="3441" spans="1:10" x14ac:dyDescent="0.2">
      <c r="A3441">
        <v>20122</v>
      </c>
      <c r="B3441">
        <v>0.84375</v>
      </c>
      <c r="C3441">
        <v>3</v>
      </c>
      <c r="E3441">
        <v>320</v>
      </c>
      <c r="F3441">
        <v>1.5</v>
      </c>
      <c r="G3441">
        <v>0.51619999999999999</v>
      </c>
      <c r="H3441">
        <v>0.77429999999999999</v>
      </c>
      <c r="I3441">
        <v>0</v>
      </c>
      <c r="J3441" t="s">
        <v>1522</v>
      </c>
    </row>
    <row r="3442" spans="1:10" x14ac:dyDescent="0.2">
      <c r="A3442">
        <v>20123</v>
      </c>
      <c r="B3442">
        <v>0.67500000000000004</v>
      </c>
      <c r="C3442">
        <v>2</v>
      </c>
      <c r="D3442">
        <v>0.04</v>
      </c>
      <c r="E3442">
        <v>400</v>
      </c>
      <c r="F3442">
        <v>1.2</v>
      </c>
      <c r="G3442">
        <v>0.46529999999999999</v>
      </c>
      <c r="H3442">
        <v>0.55840000000000001</v>
      </c>
      <c r="I3442">
        <v>2.2336000000000002E-2</v>
      </c>
      <c r="J3442" t="s">
        <v>3312</v>
      </c>
    </row>
    <row r="3443" spans="1:10" x14ac:dyDescent="0.2">
      <c r="A3443">
        <v>20124</v>
      </c>
      <c r="B3443">
        <v>0.81818181818181823</v>
      </c>
      <c r="C3443">
        <v>3</v>
      </c>
      <c r="E3443">
        <v>330</v>
      </c>
      <c r="F3443">
        <v>1.4550000000000001</v>
      </c>
      <c r="G3443">
        <v>0.51619999999999999</v>
      </c>
      <c r="H3443">
        <v>0.75109999999999999</v>
      </c>
      <c r="I3443">
        <v>0</v>
      </c>
      <c r="J3443" t="s">
        <v>3313</v>
      </c>
    </row>
    <row r="3444" spans="1:10" x14ac:dyDescent="0.2">
      <c r="A3444">
        <v>20125</v>
      </c>
      <c r="B3444">
        <v>3</v>
      </c>
      <c r="C3444">
        <v>3</v>
      </c>
      <c r="D3444">
        <v>0.04</v>
      </c>
      <c r="E3444">
        <v>90</v>
      </c>
      <c r="F3444">
        <v>5.3330000000000002</v>
      </c>
      <c r="G3444">
        <v>0.51619999999999999</v>
      </c>
      <c r="H3444">
        <v>2.7528999999999999</v>
      </c>
      <c r="I3444">
        <v>0.11011599999999999</v>
      </c>
      <c r="J3444" t="s">
        <v>3314</v>
      </c>
    </row>
    <row r="3445" spans="1:10" x14ac:dyDescent="0.2">
      <c r="A3445">
        <v>20126</v>
      </c>
      <c r="B3445">
        <v>0.33750000000000002</v>
      </c>
      <c r="C3445">
        <v>2</v>
      </c>
      <c r="D3445">
        <v>0.04</v>
      </c>
      <c r="E3445">
        <v>800</v>
      </c>
      <c r="F3445">
        <v>0.6</v>
      </c>
      <c r="G3445">
        <v>0.46529999999999999</v>
      </c>
      <c r="H3445">
        <v>0.2792</v>
      </c>
      <c r="I3445">
        <v>1.1168000000000001E-2</v>
      </c>
      <c r="J3445" t="s">
        <v>759</v>
      </c>
    </row>
    <row r="3446" spans="1:10" x14ac:dyDescent="0.2">
      <c r="A3446">
        <v>20127</v>
      </c>
      <c r="B3446">
        <v>0.9642857142857143</v>
      </c>
      <c r="C3446">
        <v>3</v>
      </c>
      <c r="E3446">
        <v>280</v>
      </c>
      <c r="F3446">
        <v>1.714</v>
      </c>
      <c r="G3446">
        <v>0.51619999999999999</v>
      </c>
      <c r="H3446">
        <v>0.88480000000000003</v>
      </c>
      <c r="I3446">
        <v>0</v>
      </c>
      <c r="J3446" t="s">
        <v>2223</v>
      </c>
    </row>
    <row r="3447" spans="1:10" x14ac:dyDescent="0.2">
      <c r="A3447">
        <v>20128</v>
      </c>
      <c r="B3447">
        <v>0.77142857142857146</v>
      </c>
      <c r="C3447">
        <v>1</v>
      </c>
      <c r="E3447">
        <v>350</v>
      </c>
      <c r="F3447">
        <v>1.371</v>
      </c>
      <c r="G3447">
        <v>0.42299999999999999</v>
      </c>
      <c r="H3447">
        <v>0.57989999999999997</v>
      </c>
      <c r="I3447">
        <v>0</v>
      </c>
      <c r="J3447" t="s">
        <v>102</v>
      </c>
    </row>
    <row r="3448" spans="1:10" x14ac:dyDescent="0.2">
      <c r="A3448">
        <v>20129</v>
      </c>
      <c r="B3448">
        <v>0.71052631578947367</v>
      </c>
      <c r="C3448">
        <v>2</v>
      </c>
      <c r="E3448">
        <v>380</v>
      </c>
      <c r="F3448">
        <v>1.2629999999999999</v>
      </c>
      <c r="G3448">
        <v>0.46529999999999999</v>
      </c>
      <c r="H3448">
        <v>0.5877</v>
      </c>
      <c r="I3448">
        <v>0</v>
      </c>
      <c r="J3448" t="s">
        <v>870</v>
      </c>
    </row>
    <row r="3449" spans="1:10" x14ac:dyDescent="0.2">
      <c r="A3449">
        <v>20130</v>
      </c>
      <c r="B3449">
        <v>1.0384615384615385</v>
      </c>
      <c r="C3449">
        <v>2</v>
      </c>
      <c r="E3449">
        <v>260</v>
      </c>
      <c r="F3449">
        <v>1.8460000000000001</v>
      </c>
      <c r="G3449">
        <v>0.46529999999999999</v>
      </c>
      <c r="H3449">
        <v>0.8589</v>
      </c>
      <c r="I3449">
        <v>0</v>
      </c>
      <c r="J3449" t="s">
        <v>216</v>
      </c>
    </row>
    <row r="3450" spans="1:10" x14ac:dyDescent="0.2">
      <c r="A3450">
        <v>20131</v>
      </c>
      <c r="B3450">
        <v>0.6</v>
      </c>
      <c r="C3450">
        <v>1</v>
      </c>
      <c r="D3450">
        <v>0.04</v>
      </c>
      <c r="E3450">
        <v>450</v>
      </c>
      <c r="F3450">
        <v>1.0669999999999999</v>
      </c>
      <c r="G3450">
        <v>0.42299999999999999</v>
      </c>
      <c r="H3450">
        <v>0.45129999999999998</v>
      </c>
      <c r="I3450">
        <v>1.8051999999999999E-2</v>
      </c>
      <c r="J3450" t="s">
        <v>1523</v>
      </c>
    </row>
    <row r="3451" spans="1:10" x14ac:dyDescent="0.2">
      <c r="A3451">
        <v>20132</v>
      </c>
      <c r="B3451">
        <v>0.67500000000000004</v>
      </c>
      <c r="C3451">
        <v>2</v>
      </c>
      <c r="E3451">
        <v>400</v>
      </c>
      <c r="F3451">
        <v>1.2</v>
      </c>
      <c r="G3451">
        <v>0.46529999999999999</v>
      </c>
      <c r="H3451">
        <v>0.55840000000000001</v>
      </c>
      <c r="I3451">
        <v>0</v>
      </c>
      <c r="J3451" t="s">
        <v>199</v>
      </c>
    </row>
    <row r="3452" spans="1:10" x14ac:dyDescent="0.2">
      <c r="A3452">
        <v>20133</v>
      </c>
      <c r="B3452">
        <v>0.67500000000000004</v>
      </c>
      <c r="C3452">
        <v>3</v>
      </c>
      <c r="D3452">
        <v>0.04</v>
      </c>
      <c r="E3452">
        <v>400</v>
      </c>
      <c r="F3452">
        <v>1.2</v>
      </c>
      <c r="G3452">
        <v>0.51619999999999999</v>
      </c>
      <c r="H3452">
        <v>0.61939999999999995</v>
      </c>
      <c r="I3452">
        <v>2.4775999999999999E-2</v>
      </c>
      <c r="J3452" t="s">
        <v>802</v>
      </c>
    </row>
    <row r="3453" spans="1:10" x14ac:dyDescent="0.2">
      <c r="A3453">
        <v>20134</v>
      </c>
      <c r="B3453">
        <v>1.4594594594594594</v>
      </c>
      <c r="C3453">
        <v>3</v>
      </c>
      <c r="E3453">
        <v>185</v>
      </c>
      <c r="F3453">
        <v>2.5950000000000002</v>
      </c>
      <c r="G3453">
        <v>0.51619999999999999</v>
      </c>
      <c r="H3453">
        <v>1.3394999999999999</v>
      </c>
      <c r="I3453">
        <v>0</v>
      </c>
      <c r="J3453" t="s">
        <v>803</v>
      </c>
    </row>
    <row r="3454" spans="1:10" x14ac:dyDescent="0.2">
      <c r="A3454">
        <v>20135</v>
      </c>
      <c r="B3454">
        <v>1.9285714285714286</v>
      </c>
      <c r="C3454">
        <v>2</v>
      </c>
      <c r="E3454">
        <v>140</v>
      </c>
      <c r="F3454">
        <v>3.4289999999999998</v>
      </c>
      <c r="G3454">
        <v>0.46529999999999999</v>
      </c>
      <c r="H3454">
        <v>1.5954999999999999</v>
      </c>
      <c r="I3454">
        <v>0</v>
      </c>
      <c r="J3454" t="s">
        <v>200</v>
      </c>
    </row>
    <row r="3455" spans="1:10" x14ac:dyDescent="0.2">
      <c r="A3455">
        <v>20136</v>
      </c>
      <c r="B3455">
        <v>1.4210526315789473</v>
      </c>
      <c r="C3455">
        <v>3</v>
      </c>
      <c r="E3455">
        <v>190</v>
      </c>
      <c r="F3455">
        <v>2.5259999999999998</v>
      </c>
      <c r="G3455">
        <v>0.51619999999999999</v>
      </c>
      <c r="H3455">
        <v>1.3039000000000001</v>
      </c>
      <c r="I3455">
        <v>0</v>
      </c>
      <c r="J3455" t="s">
        <v>262</v>
      </c>
    </row>
    <row r="3456" spans="1:10" x14ac:dyDescent="0.2">
      <c r="A3456">
        <v>20137</v>
      </c>
      <c r="B3456">
        <v>0.45</v>
      </c>
      <c r="C3456">
        <v>3</v>
      </c>
      <c r="E3456">
        <v>600</v>
      </c>
      <c r="F3456">
        <v>0.8</v>
      </c>
      <c r="G3456">
        <v>0.51619999999999999</v>
      </c>
      <c r="H3456">
        <v>0.41299999999999998</v>
      </c>
      <c r="I3456">
        <v>0</v>
      </c>
      <c r="J3456" t="s">
        <v>1403</v>
      </c>
    </row>
    <row r="3457" spans="1:10" x14ac:dyDescent="0.2">
      <c r="A3457">
        <v>20138</v>
      </c>
      <c r="B3457">
        <v>0.27</v>
      </c>
      <c r="C3457">
        <v>1</v>
      </c>
      <c r="D3457">
        <v>0.04</v>
      </c>
      <c r="E3457">
        <v>1000</v>
      </c>
      <c r="F3457">
        <v>0.48</v>
      </c>
      <c r="G3457">
        <v>0.42299999999999999</v>
      </c>
      <c r="H3457">
        <v>0.20300000000000001</v>
      </c>
      <c r="I3457">
        <v>8.1200000000000005E-3</v>
      </c>
      <c r="J3457" t="s">
        <v>257</v>
      </c>
    </row>
    <row r="3458" spans="1:10" x14ac:dyDescent="0.2">
      <c r="A3458">
        <v>20139</v>
      </c>
      <c r="B3458">
        <v>0.77142857142857146</v>
      </c>
      <c r="C3458">
        <v>2</v>
      </c>
      <c r="D3458">
        <v>0.04</v>
      </c>
      <c r="E3458">
        <v>350</v>
      </c>
      <c r="F3458">
        <v>1.371</v>
      </c>
      <c r="G3458">
        <v>0.46529999999999999</v>
      </c>
      <c r="H3458">
        <v>0.63790000000000002</v>
      </c>
      <c r="I3458">
        <v>2.5516E-2</v>
      </c>
      <c r="J3458" t="s">
        <v>161</v>
      </c>
    </row>
    <row r="3459" spans="1:10" x14ac:dyDescent="0.2">
      <c r="A3459">
        <v>20140</v>
      </c>
      <c r="B3459">
        <v>0.45</v>
      </c>
      <c r="C3459">
        <v>2</v>
      </c>
      <c r="E3459">
        <v>600</v>
      </c>
      <c r="F3459">
        <v>0.8</v>
      </c>
      <c r="G3459">
        <v>0.46529999999999999</v>
      </c>
      <c r="H3459">
        <v>0.37219999999999998</v>
      </c>
      <c r="I3459">
        <v>0</v>
      </c>
      <c r="J3459" t="s">
        <v>1250</v>
      </c>
    </row>
    <row r="3460" spans="1:10" x14ac:dyDescent="0.2">
      <c r="A3460">
        <v>20141</v>
      </c>
      <c r="B3460">
        <v>0.45</v>
      </c>
      <c r="C3460">
        <v>3</v>
      </c>
      <c r="E3460">
        <v>600</v>
      </c>
      <c r="F3460">
        <v>0.8</v>
      </c>
      <c r="G3460">
        <v>0.51619999999999999</v>
      </c>
      <c r="H3460">
        <v>0.41299999999999998</v>
      </c>
      <c r="I3460">
        <v>0</v>
      </c>
      <c r="J3460" t="s">
        <v>1873</v>
      </c>
    </row>
    <row r="3461" spans="1:10" x14ac:dyDescent="0.2">
      <c r="A3461">
        <v>20142</v>
      </c>
      <c r="B3461">
        <v>0.51923076923076927</v>
      </c>
      <c r="C3461">
        <v>1</v>
      </c>
      <c r="E3461">
        <v>520</v>
      </c>
      <c r="F3461">
        <v>0.92300000000000004</v>
      </c>
      <c r="G3461">
        <v>0.42299999999999999</v>
      </c>
      <c r="H3461">
        <v>0.39040000000000002</v>
      </c>
      <c r="I3461">
        <v>0</v>
      </c>
      <c r="J3461" t="s">
        <v>1664</v>
      </c>
    </row>
    <row r="3462" spans="1:10" x14ac:dyDescent="0.2">
      <c r="A3462">
        <v>20143</v>
      </c>
      <c r="B3462">
        <v>0.35064935064935066</v>
      </c>
      <c r="C3462">
        <v>4</v>
      </c>
      <c r="E3462">
        <v>770</v>
      </c>
      <c r="F3462">
        <v>0.623</v>
      </c>
      <c r="G3462">
        <v>0.57530000000000003</v>
      </c>
      <c r="H3462">
        <v>0.3584</v>
      </c>
      <c r="I3462">
        <v>0</v>
      </c>
      <c r="J3462" t="s">
        <v>559</v>
      </c>
    </row>
    <row r="3463" spans="1:10" x14ac:dyDescent="0.2">
      <c r="A3463">
        <v>20144</v>
      </c>
      <c r="B3463">
        <v>0.14210526315789473</v>
      </c>
      <c r="C3463">
        <v>1</v>
      </c>
      <c r="E3463">
        <v>1900</v>
      </c>
      <c r="F3463">
        <v>0.253</v>
      </c>
      <c r="G3463">
        <v>0.42299999999999999</v>
      </c>
      <c r="H3463">
        <v>0.107</v>
      </c>
      <c r="I3463">
        <v>0</v>
      </c>
      <c r="J3463" t="s">
        <v>558</v>
      </c>
    </row>
    <row r="3464" spans="1:10" x14ac:dyDescent="0.2">
      <c r="A3464">
        <v>20145</v>
      </c>
      <c r="B3464">
        <v>0.38571428571428573</v>
      </c>
      <c r="C3464">
        <v>1</v>
      </c>
      <c r="E3464">
        <v>700</v>
      </c>
      <c r="F3464">
        <v>0.68600000000000005</v>
      </c>
      <c r="G3464">
        <v>0.42299999999999999</v>
      </c>
      <c r="H3464">
        <v>0.29020000000000001</v>
      </c>
      <c r="I3464">
        <v>0</v>
      </c>
      <c r="J3464" t="s">
        <v>581</v>
      </c>
    </row>
    <row r="3465" spans="1:10" x14ac:dyDescent="0.2">
      <c r="A3465">
        <v>20146</v>
      </c>
      <c r="B3465">
        <v>0.38571428571428573</v>
      </c>
      <c r="C3465">
        <v>1</v>
      </c>
      <c r="E3465">
        <v>700</v>
      </c>
      <c r="F3465">
        <v>0.68600000000000005</v>
      </c>
      <c r="G3465">
        <v>0.42299999999999999</v>
      </c>
      <c r="H3465">
        <v>0.29020000000000001</v>
      </c>
      <c r="I3465">
        <v>0</v>
      </c>
      <c r="J3465" t="s">
        <v>1208</v>
      </c>
    </row>
    <row r="3466" spans="1:10" x14ac:dyDescent="0.2">
      <c r="A3466">
        <v>20147</v>
      </c>
      <c r="B3466">
        <v>0.36</v>
      </c>
      <c r="C3466">
        <v>3</v>
      </c>
      <c r="E3466">
        <v>750</v>
      </c>
      <c r="F3466">
        <v>0.64</v>
      </c>
      <c r="G3466">
        <v>0.51619999999999999</v>
      </c>
      <c r="H3466">
        <v>0.33040000000000003</v>
      </c>
      <c r="I3466">
        <v>0</v>
      </c>
      <c r="J3466" t="s">
        <v>87</v>
      </c>
    </row>
    <row r="3467" spans="1:10" x14ac:dyDescent="0.2">
      <c r="A3467">
        <v>20148</v>
      </c>
      <c r="B3467">
        <v>0.33750000000000002</v>
      </c>
      <c r="C3467">
        <v>1</v>
      </c>
      <c r="E3467">
        <v>800</v>
      </c>
      <c r="F3467">
        <v>0.6</v>
      </c>
      <c r="G3467">
        <v>0.42299999999999999</v>
      </c>
      <c r="H3467">
        <v>0.25380000000000003</v>
      </c>
      <c r="I3467">
        <v>0</v>
      </c>
      <c r="J3467" t="s">
        <v>785</v>
      </c>
    </row>
    <row r="3468" spans="1:10" x14ac:dyDescent="0.2">
      <c r="A3468">
        <v>20149</v>
      </c>
      <c r="B3468">
        <v>0.9</v>
      </c>
      <c r="C3468">
        <v>2</v>
      </c>
      <c r="E3468">
        <v>300</v>
      </c>
      <c r="F3468">
        <v>1.6</v>
      </c>
      <c r="G3468">
        <v>0.46529999999999999</v>
      </c>
      <c r="H3468">
        <v>0.74450000000000005</v>
      </c>
      <c r="I3468">
        <v>0</v>
      </c>
      <c r="J3468" t="s">
        <v>1646</v>
      </c>
    </row>
    <row r="3469" spans="1:10" x14ac:dyDescent="0.2">
      <c r="A3469">
        <v>20150</v>
      </c>
      <c r="B3469">
        <v>0.9</v>
      </c>
      <c r="C3469">
        <v>3</v>
      </c>
      <c r="D3469">
        <v>0.04</v>
      </c>
      <c r="E3469">
        <v>300</v>
      </c>
      <c r="F3469">
        <v>1.6</v>
      </c>
      <c r="G3469">
        <v>0.51619999999999999</v>
      </c>
      <c r="H3469">
        <v>0.82589999999999997</v>
      </c>
      <c r="I3469">
        <v>3.3035999999999996E-2</v>
      </c>
      <c r="J3469" t="s">
        <v>3315</v>
      </c>
    </row>
    <row r="3470" spans="1:10" x14ac:dyDescent="0.2">
      <c r="A3470">
        <v>20151</v>
      </c>
      <c r="B3470">
        <v>2.4545454545454546</v>
      </c>
      <c r="C3470">
        <v>3</v>
      </c>
      <c r="E3470">
        <v>110</v>
      </c>
      <c r="F3470">
        <v>4.3639999999999999</v>
      </c>
      <c r="G3470">
        <v>0.51619999999999999</v>
      </c>
      <c r="H3470">
        <v>2.2526999999999999</v>
      </c>
      <c r="I3470">
        <v>0</v>
      </c>
      <c r="J3470" t="s">
        <v>3316</v>
      </c>
    </row>
    <row r="3471" spans="1:10" x14ac:dyDescent="0.2">
      <c r="A3471">
        <v>20152</v>
      </c>
      <c r="B3471">
        <v>2.9670329670329669E-2</v>
      </c>
      <c r="C3471">
        <v>1</v>
      </c>
      <c r="E3471">
        <v>9100</v>
      </c>
      <c r="F3471">
        <v>5.2999999999999999E-2</v>
      </c>
      <c r="G3471">
        <v>0.42299999999999999</v>
      </c>
      <c r="H3471">
        <v>2.24E-2</v>
      </c>
      <c r="I3471">
        <v>0</v>
      </c>
      <c r="J3471" t="s">
        <v>3317</v>
      </c>
    </row>
    <row r="3472" spans="1:10" x14ac:dyDescent="0.2">
      <c r="A3472">
        <v>20201</v>
      </c>
      <c r="B3472">
        <v>0.84375</v>
      </c>
      <c r="C3472">
        <v>3</v>
      </c>
      <c r="E3472">
        <v>320</v>
      </c>
      <c r="F3472">
        <v>1.5</v>
      </c>
      <c r="G3472">
        <v>0.51619999999999999</v>
      </c>
      <c r="H3472">
        <v>0.77429999999999999</v>
      </c>
      <c r="I3472">
        <v>0</v>
      </c>
      <c r="J3472" t="s">
        <v>1192</v>
      </c>
    </row>
    <row r="3473" spans="1:10" x14ac:dyDescent="0.2">
      <c r="A3473">
        <v>20202</v>
      </c>
      <c r="B3473">
        <v>0.40298507462686567</v>
      </c>
      <c r="C3473">
        <v>3</v>
      </c>
      <c r="E3473">
        <v>670</v>
      </c>
      <c r="F3473">
        <v>0.71599999999999997</v>
      </c>
      <c r="G3473">
        <v>0.51619999999999999</v>
      </c>
      <c r="H3473">
        <v>0.36959999999999998</v>
      </c>
      <c r="I3473">
        <v>0</v>
      </c>
      <c r="J3473" t="s">
        <v>1431</v>
      </c>
    </row>
    <row r="3474" spans="1:10" x14ac:dyDescent="0.2">
      <c r="A3474">
        <v>20203</v>
      </c>
      <c r="B3474">
        <v>0.84375</v>
      </c>
      <c r="C3474">
        <v>1</v>
      </c>
      <c r="E3474">
        <v>320</v>
      </c>
      <c r="F3474">
        <v>1.5</v>
      </c>
      <c r="G3474">
        <v>0.42299999999999999</v>
      </c>
      <c r="H3474">
        <v>0.63449999999999995</v>
      </c>
      <c r="I3474">
        <v>0</v>
      </c>
      <c r="J3474" t="s">
        <v>698</v>
      </c>
    </row>
    <row r="3475" spans="1:10" x14ac:dyDescent="0.2">
      <c r="A3475">
        <v>20205</v>
      </c>
      <c r="B3475">
        <v>0.33750000000000002</v>
      </c>
      <c r="C3475">
        <v>1</v>
      </c>
      <c r="E3475">
        <v>800</v>
      </c>
      <c r="F3475">
        <v>0.6</v>
      </c>
      <c r="G3475">
        <v>0.42299999999999999</v>
      </c>
      <c r="H3475">
        <v>0.25380000000000003</v>
      </c>
      <c r="I3475">
        <v>0</v>
      </c>
      <c r="J3475" t="s">
        <v>1657</v>
      </c>
    </row>
    <row r="3476" spans="1:10" x14ac:dyDescent="0.2">
      <c r="A3476">
        <v>20206</v>
      </c>
      <c r="B3476">
        <v>0.45</v>
      </c>
      <c r="C3476">
        <v>2</v>
      </c>
      <c r="E3476">
        <v>600</v>
      </c>
      <c r="F3476">
        <v>0.8</v>
      </c>
      <c r="G3476">
        <v>0.46529999999999999</v>
      </c>
      <c r="H3476">
        <v>0.37219999999999998</v>
      </c>
      <c r="I3476">
        <v>0</v>
      </c>
      <c r="J3476" t="s">
        <v>1220</v>
      </c>
    </row>
    <row r="3477" spans="1:10" x14ac:dyDescent="0.2">
      <c r="A3477">
        <v>20207</v>
      </c>
      <c r="B3477">
        <v>0.41538461538461541</v>
      </c>
      <c r="C3477">
        <v>2</v>
      </c>
      <c r="E3477">
        <v>650</v>
      </c>
      <c r="F3477">
        <v>0.73799999999999999</v>
      </c>
      <c r="G3477">
        <v>0.46529999999999999</v>
      </c>
      <c r="H3477">
        <v>0.34339999999999998</v>
      </c>
      <c r="I3477">
        <v>0</v>
      </c>
      <c r="J3477" t="s">
        <v>1404</v>
      </c>
    </row>
    <row r="3478" spans="1:10" x14ac:dyDescent="0.2">
      <c r="A3478">
        <v>20208</v>
      </c>
      <c r="B3478">
        <v>0.58695652173913049</v>
      </c>
      <c r="C3478">
        <v>2</v>
      </c>
      <c r="E3478">
        <v>460</v>
      </c>
      <c r="F3478">
        <v>1.0429999999999999</v>
      </c>
      <c r="G3478">
        <v>0.46529999999999999</v>
      </c>
      <c r="H3478">
        <v>0.48530000000000001</v>
      </c>
      <c r="I3478">
        <v>0</v>
      </c>
      <c r="J3478" t="s">
        <v>699</v>
      </c>
    </row>
    <row r="3479" spans="1:10" x14ac:dyDescent="0.2">
      <c r="A3479">
        <v>20209</v>
      </c>
      <c r="B3479">
        <v>0.3</v>
      </c>
      <c r="C3479">
        <v>1</v>
      </c>
      <c r="D3479">
        <v>0.04</v>
      </c>
      <c r="E3479">
        <v>900</v>
      </c>
      <c r="F3479">
        <v>0.53300000000000003</v>
      </c>
      <c r="G3479">
        <v>0.42299999999999999</v>
      </c>
      <c r="H3479">
        <v>0.22550000000000001</v>
      </c>
      <c r="I3479">
        <v>9.0200000000000002E-3</v>
      </c>
      <c r="J3479" t="s">
        <v>1084</v>
      </c>
    </row>
    <row r="3480" spans="1:10" x14ac:dyDescent="0.2">
      <c r="A3480">
        <v>20210</v>
      </c>
      <c r="B3480">
        <v>0.5</v>
      </c>
      <c r="C3480">
        <v>3</v>
      </c>
      <c r="D3480">
        <v>0.04</v>
      </c>
      <c r="E3480">
        <v>540</v>
      </c>
      <c r="F3480">
        <v>0.88900000000000001</v>
      </c>
      <c r="G3480">
        <v>0.51619999999999999</v>
      </c>
      <c r="H3480">
        <v>0.45889999999999997</v>
      </c>
      <c r="I3480">
        <v>1.8356000000000001E-2</v>
      </c>
      <c r="J3480" t="s">
        <v>324</v>
      </c>
    </row>
    <row r="3481" spans="1:10" x14ac:dyDescent="0.2">
      <c r="A3481">
        <v>20211</v>
      </c>
      <c r="B3481">
        <v>0.77142857142857146</v>
      </c>
      <c r="C3481">
        <v>3</v>
      </c>
      <c r="E3481">
        <v>350</v>
      </c>
      <c r="F3481">
        <v>1.371</v>
      </c>
      <c r="G3481">
        <v>0.51619999999999999</v>
      </c>
      <c r="H3481">
        <v>0.7077</v>
      </c>
      <c r="I3481">
        <v>0</v>
      </c>
      <c r="J3481" t="s">
        <v>1379</v>
      </c>
    </row>
    <row r="3482" spans="1:10" x14ac:dyDescent="0.2">
      <c r="A3482">
        <v>20212</v>
      </c>
      <c r="B3482">
        <v>0.54</v>
      </c>
      <c r="C3482">
        <v>3</v>
      </c>
      <c r="E3482">
        <v>500</v>
      </c>
      <c r="F3482">
        <v>0.96</v>
      </c>
      <c r="G3482">
        <v>0.51619999999999999</v>
      </c>
      <c r="H3482">
        <v>0.49559999999999998</v>
      </c>
      <c r="I3482">
        <v>0</v>
      </c>
      <c r="J3482" t="s">
        <v>1380</v>
      </c>
    </row>
    <row r="3483" spans="1:10" x14ac:dyDescent="0.2">
      <c r="A3483">
        <v>20213</v>
      </c>
      <c r="B3483">
        <v>0.38571428571428573</v>
      </c>
      <c r="C3483">
        <v>2</v>
      </c>
      <c r="E3483">
        <v>700</v>
      </c>
      <c r="F3483">
        <v>0.68600000000000005</v>
      </c>
      <c r="G3483">
        <v>0.46529999999999999</v>
      </c>
      <c r="H3483">
        <v>0.31919999999999998</v>
      </c>
      <c r="I3483">
        <v>0</v>
      </c>
      <c r="J3483" t="s">
        <v>1175</v>
      </c>
    </row>
    <row r="3484" spans="1:10" x14ac:dyDescent="0.2">
      <c r="A3484">
        <v>20214</v>
      </c>
      <c r="B3484">
        <v>0.6</v>
      </c>
      <c r="C3484">
        <v>3</v>
      </c>
      <c r="E3484">
        <v>450</v>
      </c>
      <c r="F3484">
        <v>1.0669999999999999</v>
      </c>
      <c r="G3484">
        <v>0.51619999999999999</v>
      </c>
      <c r="H3484">
        <v>0.55079999999999996</v>
      </c>
      <c r="I3484">
        <v>0</v>
      </c>
      <c r="J3484" t="s">
        <v>403</v>
      </c>
    </row>
    <row r="3485" spans="1:10" x14ac:dyDescent="0.2">
      <c r="A3485">
        <v>20215</v>
      </c>
      <c r="B3485">
        <v>0.79411764705882348</v>
      </c>
      <c r="C3485">
        <v>3</v>
      </c>
      <c r="E3485">
        <v>340</v>
      </c>
      <c r="F3485">
        <v>1.4119999999999999</v>
      </c>
      <c r="G3485">
        <v>0.51619999999999999</v>
      </c>
      <c r="H3485">
        <v>0.72889999999999999</v>
      </c>
      <c r="I3485">
        <v>0</v>
      </c>
      <c r="J3485" t="s">
        <v>1522</v>
      </c>
    </row>
    <row r="3486" spans="1:10" x14ac:dyDescent="0.2">
      <c r="A3486">
        <v>20216</v>
      </c>
      <c r="B3486">
        <v>0.54</v>
      </c>
      <c r="C3486">
        <v>2</v>
      </c>
      <c r="D3486">
        <v>0.04</v>
      </c>
      <c r="E3486">
        <v>500</v>
      </c>
      <c r="F3486">
        <v>0.96</v>
      </c>
      <c r="G3486">
        <v>0.46529999999999999</v>
      </c>
      <c r="H3486">
        <v>0.44669999999999999</v>
      </c>
      <c r="I3486">
        <v>1.7867999999999998E-2</v>
      </c>
      <c r="J3486" t="s">
        <v>1381</v>
      </c>
    </row>
    <row r="3487" spans="1:10" x14ac:dyDescent="0.2">
      <c r="A3487">
        <v>20217</v>
      </c>
      <c r="B3487">
        <v>0.67500000000000004</v>
      </c>
      <c r="C3487">
        <v>2</v>
      </c>
      <c r="E3487">
        <v>400</v>
      </c>
      <c r="F3487">
        <v>1.2</v>
      </c>
      <c r="G3487">
        <v>0.46529999999999999</v>
      </c>
      <c r="H3487">
        <v>0.55840000000000001</v>
      </c>
      <c r="I3487">
        <v>0</v>
      </c>
      <c r="J3487" t="s">
        <v>574</v>
      </c>
    </row>
    <row r="3488" spans="1:10" x14ac:dyDescent="0.2">
      <c r="A3488">
        <v>20218</v>
      </c>
      <c r="B3488">
        <v>1.1489361702127661</v>
      </c>
      <c r="C3488">
        <v>3</v>
      </c>
      <c r="D3488">
        <v>0.04</v>
      </c>
      <c r="E3488">
        <v>235</v>
      </c>
      <c r="F3488">
        <v>2.0430000000000001</v>
      </c>
      <c r="G3488">
        <v>0.51619999999999999</v>
      </c>
      <c r="H3488">
        <v>1.0546</v>
      </c>
      <c r="I3488">
        <v>4.2183999999999999E-2</v>
      </c>
      <c r="J3488" t="s">
        <v>1280</v>
      </c>
    </row>
    <row r="3489" spans="1:10" x14ac:dyDescent="0.2">
      <c r="A3489">
        <v>20219</v>
      </c>
      <c r="B3489">
        <v>0.33333333333333331</v>
      </c>
      <c r="C3489">
        <v>2</v>
      </c>
      <c r="D3489">
        <v>0.04</v>
      </c>
      <c r="E3489">
        <v>810</v>
      </c>
      <c r="F3489">
        <v>0.59299999999999997</v>
      </c>
      <c r="G3489">
        <v>0.46529999999999999</v>
      </c>
      <c r="H3489">
        <v>0.27589999999999998</v>
      </c>
      <c r="I3489">
        <v>1.1035999999999999E-2</v>
      </c>
      <c r="J3489" t="s">
        <v>759</v>
      </c>
    </row>
    <row r="3490" spans="1:10" x14ac:dyDescent="0.2">
      <c r="A3490">
        <v>20220</v>
      </c>
      <c r="B3490">
        <v>0.9</v>
      </c>
      <c r="C3490">
        <v>3</v>
      </c>
      <c r="E3490">
        <v>300</v>
      </c>
      <c r="F3490">
        <v>1.6</v>
      </c>
      <c r="G3490">
        <v>0.51619999999999999</v>
      </c>
      <c r="H3490">
        <v>0.82589999999999997</v>
      </c>
      <c r="I3490">
        <v>0</v>
      </c>
      <c r="J3490" t="s">
        <v>3318</v>
      </c>
    </row>
    <row r="3491" spans="1:10" x14ac:dyDescent="0.2">
      <c r="A3491">
        <v>20221</v>
      </c>
      <c r="B3491">
        <v>0.9</v>
      </c>
      <c r="C3491">
        <v>2</v>
      </c>
      <c r="E3491">
        <v>300</v>
      </c>
      <c r="F3491">
        <v>1.6</v>
      </c>
      <c r="G3491">
        <v>0.46529999999999999</v>
      </c>
      <c r="H3491">
        <v>0.74450000000000005</v>
      </c>
      <c r="I3491">
        <v>0</v>
      </c>
      <c r="J3491" t="s">
        <v>102</v>
      </c>
    </row>
    <row r="3492" spans="1:10" x14ac:dyDescent="0.2">
      <c r="A3492">
        <v>20222</v>
      </c>
      <c r="B3492">
        <v>0.93103448275862066</v>
      </c>
      <c r="C3492">
        <v>2</v>
      </c>
      <c r="E3492">
        <v>290</v>
      </c>
      <c r="F3492">
        <v>1.655</v>
      </c>
      <c r="G3492">
        <v>0.46529999999999999</v>
      </c>
      <c r="H3492">
        <v>0.77010000000000001</v>
      </c>
      <c r="I3492">
        <v>0</v>
      </c>
      <c r="J3492" t="s">
        <v>3319</v>
      </c>
    </row>
    <row r="3493" spans="1:10" x14ac:dyDescent="0.2">
      <c r="A3493">
        <v>20223</v>
      </c>
      <c r="B3493">
        <v>0.9642857142857143</v>
      </c>
      <c r="C3493">
        <v>3</v>
      </c>
      <c r="E3493">
        <v>280</v>
      </c>
      <c r="F3493">
        <v>1.714</v>
      </c>
      <c r="G3493">
        <v>0.51619999999999999</v>
      </c>
      <c r="H3493">
        <v>0.88480000000000003</v>
      </c>
      <c r="I3493">
        <v>0</v>
      </c>
      <c r="J3493" t="s">
        <v>1132</v>
      </c>
    </row>
    <row r="3494" spans="1:10" x14ac:dyDescent="0.2">
      <c r="A3494">
        <v>20224</v>
      </c>
      <c r="B3494">
        <v>0.35064935064935066</v>
      </c>
      <c r="C3494">
        <v>3</v>
      </c>
      <c r="E3494">
        <v>770</v>
      </c>
      <c r="F3494">
        <v>0.623</v>
      </c>
      <c r="G3494">
        <v>0.51619999999999999</v>
      </c>
      <c r="H3494">
        <v>0.3216</v>
      </c>
      <c r="I3494">
        <v>0</v>
      </c>
      <c r="J3494" t="s">
        <v>3320</v>
      </c>
    </row>
    <row r="3495" spans="1:10" x14ac:dyDescent="0.2">
      <c r="A3495">
        <v>20225</v>
      </c>
      <c r="B3495">
        <v>0.81818181818181823</v>
      </c>
      <c r="C3495">
        <v>3</v>
      </c>
      <c r="E3495">
        <v>330</v>
      </c>
      <c r="F3495">
        <v>1.4550000000000001</v>
      </c>
      <c r="G3495">
        <v>0.51619999999999999</v>
      </c>
      <c r="H3495">
        <v>0.75109999999999999</v>
      </c>
      <c r="I3495">
        <v>0</v>
      </c>
      <c r="J3495" t="s">
        <v>178</v>
      </c>
    </row>
    <row r="3496" spans="1:10" x14ac:dyDescent="0.2">
      <c r="A3496">
        <v>20226</v>
      </c>
      <c r="B3496">
        <v>0.27</v>
      </c>
      <c r="C3496">
        <v>2</v>
      </c>
      <c r="E3496">
        <v>1000</v>
      </c>
      <c r="F3496">
        <v>0.48</v>
      </c>
      <c r="G3496">
        <v>0.46529999999999999</v>
      </c>
      <c r="H3496">
        <v>0.2233</v>
      </c>
      <c r="I3496">
        <v>0</v>
      </c>
      <c r="J3496" t="s">
        <v>836</v>
      </c>
    </row>
    <row r="3497" spans="1:10" x14ac:dyDescent="0.2">
      <c r="A3497">
        <v>20227</v>
      </c>
      <c r="B3497">
        <v>0.67500000000000004</v>
      </c>
      <c r="C3497">
        <v>2</v>
      </c>
      <c r="E3497">
        <v>400</v>
      </c>
      <c r="F3497">
        <v>1.2</v>
      </c>
      <c r="G3497">
        <v>0.46529999999999999</v>
      </c>
      <c r="H3497">
        <v>0.55840000000000001</v>
      </c>
      <c r="I3497">
        <v>0</v>
      </c>
      <c r="J3497" t="s">
        <v>839</v>
      </c>
    </row>
    <row r="3498" spans="1:10" x14ac:dyDescent="0.2">
      <c r="A3498">
        <v>20228</v>
      </c>
      <c r="B3498">
        <v>0.67500000000000004</v>
      </c>
      <c r="C3498">
        <v>2</v>
      </c>
      <c r="D3498">
        <v>0.04</v>
      </c>
      <c r="E3498">
        <v>400</v>
      </c>
      <c r="F3498">
        <v>1.2</v>
      </c>
      <c r="G3498">
        <v>0.46529999999999999</v>
      </c>
      <c r="H3498">
        <v>0.55840000000000001</v>
      </c>
      <c r="I3498">
        <v>2.2336000000000002E-2</v>
      </c>
      <c r="J3498" t="s">
        <v>840</v>
      </c>
    </row>
    <row r="3499" spans="1:10" x14ac:dyDescent="0.2">
      <c r="A3499">
        <v>20229</v>
      </c>
      <c r="B3499">
        <v>0.54</v>
      </c>
      <c r="C3499">
        <v>3</v>
      </c>
      <c r="E3499">
        <v>500</v>
      </c>
      <c r="F3499">
        <v>0.96</v>
      </c>
      <c r="G3499">
        <v>0.51619999999999999</v>
      </c>
      <c r="H3499">
        <v>0.49559999999999998</v>
      </c>
      <c r="I3499">
        <v>0</v>
      </c>
      <c r="J3499" t="s">
        <v>574</v>
      </c>
    </row>
    <row r="3500" spans="1:10" x14ac:dyDescent="0.2">
      <c r="A3500">
        <v>20230</v>
      </c>
      <c r="B3500">
        <v>0.55102040816326525</v>
      </c>
      <c r="C3500">
        <v>2</v>
      </c>
      <c r="E3500">
        <v>490</v>
      </c>
      <c r="F3500">
        <v>0.98</v>
      </c>
      <c r="G3500">
        <v>0.46529999999999999</v>
      </c>
      <c r="H3500">
        <v>0.45600000000000002</v>
      </c>
      <c r="I3500">
        <v>0</v>
      </c>
      <c r="J3500" t="s">
        <v>568</v>
      </c>
    </row>
    <row r="3501" spans="1:10" x14ac:dyDescent="0.2">
      <c r="A3501">
        <v>20231</v>
      </c>
      <c r="B3501">
        <v>1.2857142857142858</v>
      </c>
      <c r="C3501">
        <v>3</v>
      </c>
      <c r="D3501">
        <v>0.04</v>
      </c>
      <c r="E3501">
        <v>210</v>
      </c>
      <c r="F3501">
        <v>2.286</v>
      </c>
      <c r="G3501">
        <v>0.51619999999999999</v>
      </c>
      <c r="H3501">
        <v>1.18</v>
      </c>
      <c r="I3501">
        <v>4.7199999999999999E-2</v>
      </c>
      <c r="J3501" t="s">
        <v>1190</v>
      </c>
    </row>
    <row r="3502" spans="1:10" x14ac:dyDescent="0.2">
      <c r="A3502">
        <v>20232</v>
      </c>
      <c r="B3502">
        <v>0.9</v>
      </c>
      <c r="C3502">
        <v>3</v>
      </c>
      <c r="D3502">
        <v>0.04</v>
      </c>
      <c r="E3502">
        <v>300</v>
      </c>
      <c r="F3502">
        <v>1.6</v>
      </c>
      <c r="G3502">
        <v>0.51619999999999999</v>
      </c>
      <c r="H3502">
        <v>0.82589999999999997</v>
      </c>
      <c r="I3502">
        <v>3.3035999999999996E-2</v>
      </c>
      <c r="J3502" t="s">
        <v>791</v>
      </c>
    </row>
    <row r="3503" spans="1:10" x14ac:dyDescent="0.2">
      <c r="A3503">
        <v>20233</v>
      </c>
      <c r="B3503">
        <v>0.9642857142857143</v>
      </c>
      <c r="C3503">
        <v>3</v>
      </c>
      <c r="E3503">
        <v>280</v>
      </c>
      <c r="F3503">
        <v>1.714</v>
      </c>
      <c r="G3503">
        <v>0.51619999999999999</v>
      </c>
      <c r="H3503">
        <v>0.88480000000000003</v>
      </c>
      <c r="I3503">
        <v>0</v>
      </c>
      <c r="J3503" t="s">
        <v>3321</v>
      </c>
    </row>
    <row r="3504" spans="1:10" x14ac:dyDescent="0.2">
      <c r="A3504">
        <v>20234</v>
      </c>
      <c r="B3504">
        <v>0.70129870129870131</v>
      </c>
      <c r="C3504">
        <v>3</v>
      </c>
      <c r="E3504">
        <v>385</v>
      </c>
      <c r="F3504">
        <v>1.2470000000000001</v>
      </c>
      <c r="G3504">
        <v>0.51619999999999999</v>
      </c>
      <c r="H3504">
        <v>0.64370000000000005</v>
      </c>
      <c r="I3504">
        <v>0</v>
      </c>
      <c r="J3504" t="s">
        <v>3322</v>
      </c>
    </row>
    <row r="3505" spans="1:10" x14ac:dyDescent="0.2">
      <c r="A3505">
        <v>20235</v>
      </c>
      <c r="B3505">
        <v>1.0188679245283019</v>
      </c>
      <c r="C3505">
        <v>2</v>
      </c>
      <c r="E3505">
        <v>265</v>
      </c>
      <c r="F3505">
        <v>1.8109999999999999</v>
      </c>
      <c r="G3505">
        <v>0.46529999999999999</v>
      </c>
      <c r="H3505">
        <v>0.8427</v>
      </c>
      <c r="I3505">
        <v>0</v>
      </c>
      <c r="J3505" t="s">
        <v>1133</v>
      </c>
    </row>
    <row r="3506" spans="1:10" x14ac:dyDescent="0.2">
      <c r="A3506">
        <v>20236</v>
      </c>
      <c r="B3506">
        <v>0.76056338028169013</v>
      </c>
      <c r="C3506">
        <v>2</v>
      </c>
      <c r="D3506">
        <v>0.04</v>
      </c>
      <c r="E3506">
        <v>355</v>
      </c>
      <c r="F3506">
        <v>1.3520000000000001</v>
      </c>
      <c r="G3506">
        <v>0.46529999999999999</v>
      </c>
      <c r="H3506">
        <v>0.62909999999999999</v>
      </c>
      <c r="I3506">
        <v>2.5163999999999999E-2</v>
      </c>
      <c r="J3506" t="s">
        <v>161</v>
      </c>
    </row>
    <row r="3507" spans="1:10" x14ac:dyDescent="0.2">
      <c r="A3507">
        <v>20237</v>
      </c>
      <c r="B3507">
        <v>0.45</v>
      </c>
      <c r="C3507">
        <v>2</v>
      </c>
      <c r="E3507">
        <v>600</v>
      </c>
      <c r="F3507">
        <v>0.8</v>
      </c>
      <c r="G3507">
        <v>0.46529999999999999</v>
      </c>
      <c r="H3507">
        <v>0.37219999999999998</v>
      </c>
      <c r="I3507">
        <v>0</v>
      </c>
      <c r="J3507" t="s">
        <v>1250</v>
      </c>
    </row>
    <row r="3508" spans="1:10" x14ac:dyDescent="0.2">
      <c r="A3508">
        <v>20238</v>
      </c>
      <c r="B3508">
        <v>0.45</v>
      </c>
      <c r="C3508">
        <v>3</v>
      </c>
      <c r="E3508">
        <v>600</v>
      </c>
      <c r="F3508">
        <v>0.8</v>
      </c>
      <c r="G3508">
        <v>0.51619999999999999</v>
      </c>
      <c r="H3508">
        <v>0.41299999999999998</v>
      </c>
      <c r="I3508">
        <v>0</v>
      </c>
      <c r="J3508" t="s">
        <v>1873</v>
      </c>
    </row>
    <row r="3509" spans="1:10" x14ac:dyDescent="0.2">
      <c r="A3509">
        <v>20239</v>
      </c>
      <c r="B3509">
        <v>0.51923076923076927</v>
      </c>
      <c r="C3509">
        <v>1</v>
      </c>
      <c r="E3509">
        <v>520</v>
      </c>
      <c r="F3509">
        <v>0.92300000000000004</v>
      </c>
      <c r="G3509">
        <v>0.42299999999999999</v>
      </c>
      <c r="H3509">
        <v>0.39040000000000002</v>
      </c>
      <c r="I3509">
        <v>0</v>
      </c>
      <c r="J3509" t="s">
        <v>1664</v>
      </c>
    </row>
    <row r="3510" spans="1:10" x14ac:dyDescent="0.2">
      <c r="A3510">
        <v>20240</v>
      </c>
      <c r="B3510">
        <v>0.35064935064935066</v>
      </c>
      <c r="C3510">
        <v>4</v>
      </c>
      <c r="E3510">
        <v>770</v>
      </c>
      <c r="F3510">
        <v>0.623</v>
      </c>
      <c r="G3510">
        <v>0.57530000000000003</v>
      </c>
      <c r="H3510">
        <v>0.3584</v>
      </c>
      <c r="I3510">
        <v>0</v>
      </c>
      <c r="J3510" t="s">
        <v>559</v>
      </c>
    </row>
    <row r="3511" spans="1:10" x14ac:dyDescent="0.2">
      <c r="A3511">
        <v>20241</v>
      </c>
      <c r="B3511">
        <v>0.12272727272727273</v>
      </c>
      <c r="C3511">
        <v>1</v>
      </c>
      <c r="E3511">
        <v>2200</v>
      </c>
      <c r="F3511">
        <v>0.218</v>
      </c>
      <c r="G3511">
        <v>0.42299999999999999</v>
      </c>
      <c r="H3511">
        <v>9.2200000000000004E-2</v>
      </c>
      <c r="I3511">
        <v>0</v>
      </c>
      <c r="J3511" t="s">
        <v>581</v>
      </c>
    </row>
    <row r="3512" spans="1:10" x14ac:dyDescent="0.2">
      <c r="A3512">
        <v>20242</v>
      </c>
      <c r="B3512">
        <v>0.14210526315789473</v>
      </c>
      <c r="C3512">
        <v>1</v>
      </c>
      <c r="E3512">
        <v>1900</v>
      </c>
      <c r="F3512">
        <v>0.253</v>
      </c>
      <c r="G3512">
        <v>0.42299999999999999</v>
      </c>
      <c r="H3512">
        <v>0.107</v>
      </c>
      <c r="I3512">
        <v>0</v>
      </c>
      <c r="J3512" t="s">
        <v>558</v>
      </c>
    </row>
    <row r="3513" spans="1:10" x14ac:dyDescent="0.2">
      <c r="A3513">
        <v>20243</v>
      </c>
      <c r="B3513">
        <v>0.15</v>
      </c>
      <c r="C3513">
        <v>1</v>
      </c>
      <c r="E3513">
        <v>1800</v>
      </c>
      <c r="F3513">
        <v>0.26700000000000002</v>
      </c>
      <c r="G3513">
        <v>0.42299999999999999</v>
      </c>
      <c r="H3513">
        <v>0.1129</v>
      </c>
      <c r="I3513">
        <v>0</v>
      </c>
      <c r="J3513" t="s">
        <v>962</v>
      </c>
    </row>
    <row r="3514" spans="1:10" x14ac:dyDescent="0.2">
      <c r="A3514">
        <v>20244</v>
      </c>
      <c r="B3514">
        <v>0.36</v>
      </c>
      <c r="C3514">
        <v>3</v>
      </c>
      <c r="E3514">
        <v>750</v>
      </c>
      <c r="F3514">
        <v>0.64</v>
      </c>
      <c r="G3514">
        <v>0.51619999999999999</v>
      </c>
      <c r="H3514">
        <v>0.33040000000000003</v>
      </c>
      <c r="I3514">
        <v>0</v>
      </c>
      <c r="J3514" t="s">
        <v>582</v>
      </c>
    </row>
    <row r="3515" spans="1:10" x14ac:dyDescent="0.2">
      <c r="A3515">
        <v>20245</v>
      </c>
      <c r="B3515">
        <v>0.22500000000000001</v>
      </c>
      <c r="C3515">
        <v>3</v>
      </c>
      <c r="E3515">
        <v>1200</v>
      </c>
      <c r="F3515">
        <v>0.4</v>
      </c>
      <c r="G3515">
        <v>0.51619999999999999</v>
      </c>
      <c r="H3515">
        <v>0.20649999999999999</v>
      </c>
      <c r="I3515">
        <v>0</v>
      </c>
      <c r="J3515" t="s">
        <v>3323</v>
      </c>
    </row>
    <row r="3516" spans="1:10" x14ac:dyDescent="0.2">
      <c r="A3516">
        <v>20246</v>
      </c>
      <c r="B3516">
        <v>0.41538461538461541</v>
      </c>
      <c r="C3516">
        <v>3</v>
      </c>
      <c r="D3516">
        <v>0.04</v>
      </c>
      <c r="E3516">
        <v>650</v>
      </c>
      <c r="F3516">
        <v>0.73799999999999999</v>
      </c>
      <c r="G3516">
        <v>0.51619999999999999</v>
      </c>
      <c r="H3516">
        <v>0.38100000000000001</v>
      </c>
      <c r="I3516">
        <v>1.524E-2</v>
      </c>
      <c r="J3516" t="s">
        <v>3324</v>
      </c>
    </row>
    <row r="3517" spans="1:10" x14ac:dyDescent="0.2">
      <c r="A3517">
        <v>20247</v>
      </c>
      <c r="B3517">
        <v>5.4</v>
      </c>
      <c r="C3517">
        <v>3</v>
      </c>
      <c r="E3517">
        <v>50</v>
      </c>
      <c r="F3517">
        <v>9.6</v>
      </c>
      <c r="G3517">
        <v>0.51619999999999999</v>
      </c>
      <c r="H3517">
        <v>4.9554999999999998</v>
      </c>
      <c r="I3517">
        <v>0</v>
      </c>
      <c r="J3517" t="s">
        <v>3325</v>
      </c>
    </row>
    <row r="3518" spans="1:10" x14ac:dyDescent="0.2">
      <c r="A3518">
        <v>20248</v>
      </c>
      <c r="B3518">
        <v>0.55102040816326525</v>
      </c>
      <c r="C3518">
        <v>3</v>
      </c>
      <c r="E3518">
        <v>490</v>
      </c>
      <c r="F3518">
        <v>0.98</v>
      </c>
      <c r="G3518">
        <v>0.51619999999999999</v>
      </c>
      <c r="H3518">
        <v>0.50590000000000002</v>
      </c>
      <c r="I3518">
        <v>0</v>
      </c>
      <c r="J3518" t="s">
        <v>3302</v>
      </c>
    </row>
    <row r="3519" spans="1:10" x14ac:dyDescent="0.2">
      <c r="A3519">
        <v>20249</v>
      </c>
      <c r="B3519">
        <v>0.45</v>
      </c>
      <c r="C3519">
        <v>3</v>
      </c>
      <c r="E3519">
        <v>600</v>
      </c>
      <c r="F3519">
        <v>0.8</v>
      </c>
      <c r="G3519">
        <v>0.51619999999999999</v>
      </c>
      <c r="H3519">
        <v>0.41299999999999998</v>
      </c>
      <c r="I3519">
        <v>0</v>
      </c>
      <c r="J3519" t="s">
        <v>3303</v>
      </c>
    </row>
    <row r="3520" spans="1:10" x14ac:dyDescent="0.2">
      <c r="A3520">
        <v>20250</v>
      </c>
      <c r="B3520">
        <v>0.3</v>
      </c>
      <c r="C3520">
        <v>3</v>
      </c>
      <c r="E3520">
        <v>900</v>
      </c>
      <c r="F3520">
        <v>0.53300000000000003</v>
      </c>
      <c r="G3520">
        <v>0.51619999999999999</v>
      </c>
      <c r="H3520">
        <v>0.27510000000000001</v>
      </c>
      <c r="I3520">
        <v>0</v>
      </c>
      <c r="J3520" t="s">
        <v>570</v>
      </c>
    </row>
    <row r="3521" spans="1:10" x14ac:dyDescent="0.2">
      <c r="A3521">
        <v>20251</v>
      </c>
      <c r="B3521">
        <v>0.18</v>
      </c>
      <c r="C3521">
        <v>1</v>
      </c>
      <c r="E3521">
        <v>1500</v>
      </c>
      <c r="F3521">
        <v>0.32</v>
      </c>
      <c r="G3521">
        <v>0.42299999999999999</v>
      </c>
      <c r="H3521">
        <v>0.13539999999999999</v>
      </c>
      <c r="I3521">
        <v>0</v>
      </c>
      <c r="J3521" t="s">
        <v>571</v>
      </c>
    </row>
    <row r="3522" spans="1:10" x14ac:dyDescent="0.2">
      <c r="A3522">
        <v>20252</v>
      </c>
      <c r="B3522">
        <v>0.49090909090909091</v>
      </c>
      <c r="C3522">
        <v>1</v>
      </c>
      <c r="E3522">
        <v>550</v>
      </c>
      <c r="F3522">
        <v>0.873</v>
      </c>
      <c r="G3522">
        <v>0.42299999999999999</v>
      </c>
      <c r="H3522">
        <v>0.36930000000000002</v>
      </c>
      <c r="I3522">
        <v>0</v>
      </c>
      <c r="J3522" t="s">
        <v>1710</v>
      </c>
    </row>
    <row r="3523" spans="1:10" x14ac:dyDescent="0.2">
      <c r="A3523">
        <v>20253</v>
      </c>
      <c r="B3523">
        <v>0.58695652173913049</v>
      </c>
      <c r="C3523">
        <v>2</v>
      </c>
      <c r="E3523">
        <v>460</v>
      </c>
      <c r="F3523">
        <v>1.0429999999999999</v>
      </c>
      <c r="G3523">
        <v>0.46529999999999999</v>
      </c>
      <c r="H3523">
        <v>0.48530000000000001</v>
      </c>
      <c r="I3523">
        <v>0</v>
      </c>
      <c r="J3523" t="s">
        <v>948</v>
      </c>
    </row>
    <row r="3524" spans="1:10" x14ac:dyDescent="0.2">
      <c r="A3524">
        <v>20254</v>
      </c>
      <c r="B3524">
        <v>0.58695652173913049</v>
      </c>
      <c r="C3524">
        <v>1</v>
      </c>
      <c r="D3524">
        <v>0.04</v>
      </c>
      <c r="E3524">
        <v>460</v>
      </c>
      <c r="F3524">
        <v>1.0429999999999999</v>
      </c>
      <c r="G3524">
        <v>0.42299999999999999</v>
      </c>
      <c r="H3524">
        <v>0.44119999999999998</v>
      </c>
      <c r="I3524">
        <v>1.7648E-2</v>
      </c>
      <c r="J3524" t="s">
        <v>3326</v>
      </c>
    </row>
    <row r="3525" spans="1:10" x14ac:dyDescent="0.2">
      <c r="A3525">
        <v>20255</v>
      </c>
      <c r="B3525">
        <v>1</v>
      </c>
      <c r="C3525">
        <v>3</v>
      </c>
      <c r="E3525">
        <v>270</v>
      </c>
      <c r="F3525">
        <v>1.778</v>
      </c>
      <c r="G3525">
        <v>0.51619999999999999</v>
      </c>
      <c r="H3525">
        <v>0.91779999999999995</v>
      </c>
      <c r="I3525">
        <v>0</v>
      </c>
      <c r="J3525" t="s">
        <v>3327</v>
      </c>
    </row>
    <row r="3526" spans="1:10" x14ac:dyDescent="0.2">
      <c r="A3526">
        <v>20256</v>
      </c>
      <c r="B3526">
        <v>0.49090909090909091</v>
      </c>
      <c r="C3526">
        <v>3</v>
      </c>
      <c r="D3526">
        <v>0.04</v>
      </c>
      <c r="E3526">
        <v>550</v>
      </c>
      <c r="F3526">
        <v>0.873</v>
      </c>
      <c r="G3526">
        <v>0.51619999999999999</v>
      </c>
      <c r="H3526">
        <v>0.4506</v>
      </c>
      <c r="I3526">
        <v>1.8024000000000002E-2</v>
      </c>
      <c r="J3526" t="s">
        <v>1205</v>
      </c>
    </row>
    <row r="3527" spans="1:10" x14ac:dyDescent="0.2">
      <c r="A3527">
        <v>20257</v>
      </c>
      <c r="B3527">
        <v>0.54</v>
      </c>
      <c r="C3527">
        <v>3</v>
      </c>
      <c r="E3527">
        <v>500</v>
      </c>
      <c r="F3527">
        <v>0.96</v>
      </c>
      <c r="G3527">
        <v>0.51619999999999999</v>
      </c>
      <c r="H3527">
        <v>0.49559999999999998</v>
      </c>
      <c r="I3527">
        <v>0</v>
      </c>
      <c r="J3527" t="s">
        <v>295</v>
      </c>
    </row>
    <row r="3528" spans="1:10" x14ac:dyDescent="0.2">
      <c r="A3528">
        <v>20258</v>
      </c>
      <c r="B3528">
        <v>0.24545454545454545</v>
      </c>
      <c r="C3528">
        <v>1</v>
      </c>
      <c r="E3528">
        <v>1100</v>
      </c>
      <c r="F3528">
        <v>0.436</v>
      </c>
      <c r="G3528">
        <v>0.42299999999999999</v>
      </c>
      <c r="H3528">
        <v>0.18440000000000001</v>
      </c>
      <c r="I3528">
        <v>0</v>
      </c>
      <c r="J3528" t="s">
        <v>283</v>
      </c>
    </row>
    <row r="3529" spans="1:10" x14ac:dyDescent="0.2">
      <c r="A3529">
        <v>20259</v>
      </c>
      <c r="B3529">
        <v>0.67500000000000004</v>
      </c>
      <c r="C3529">
        <v>2</v>
      </c>
      <c r="D3529">
        <v>0.04</v>
      </c>
      <c r="E3529">
        <v>400</v>
      </c>
      <c r="F3529">
        <v>1.2</v>
      </c>
      <c r="G3529">
        <v>0.46529999999999999</v>
      </c>
      <c r="H3529">
        <v>0.55840000000000001</v>
      </c>
      <c r="I3529">
        <v>2.2336000000000002E-2</v>
      </c>
      <c r="J3529" t="s">
        <v>3328</v>
      </c>
    </row>
    <row r="3530" spans="1:10" x14ac:dyDescent="0.2">
      <c r="A3530">
        <v>20260</v>
      </c>
      <c r="B3530">
        <v>0.54</v>
      </c>
      <c r="C3530">
        <v>3</v>
      </c>
      <c r="E3530">
        <v>500</v>
      </c>
      <c r="F3530">
        <v>0.96</v>
      </c>
      <c r="G3530">
        <v>0.51619999999999999</v>
      </c>
      <c r="H3530">
        <v>0.49559999999999998</v>
      </c>
      <c r="I3530">
        <v>0</v>
      </c>
      <c r="J3530" t="s">
        <v>654</v>
      </c>
    </row>
    <row r="3531" spans="1:10" x14ac:dyDescent="0.2">
      <c r="A3531">
        <v>20261</v>
      </c>
      <c r="B3531">
        <v>0.69230769230769229</v>
      </c>
      <c r="C3531">
        <v>3</v>
      </c>
      <c r="D3531">
        <v>0.04</v>
      </c>
      <c r="E3531">
        <v>390</v>
      </c>
      <c r="F3531">
        <v>1.2310000000000001</v>
      </c>
      <c r="G3531">
        <v>0.51619999999999999</v>
      </c>
      <c r="H3531">
        <v>0.63539999999999996</v>
      </c>
      <c r="I3531">
        <v>2.5415999999999998E-2</v>
      </c>
      <c r="J3531" t="s">
        <v>1769</v>
      </c>
    </row>
    <row r="3532" spans="1:10" x14ac:dyDescent="0.2">
      <c r="A3532">
        <v>20262</v>
      </c>
      <c r="B3532">
        <v>0.9</v>
      </c>
      <c r="C3532">
        <v>4</v>
      </c>
      <c r="E3532">
        <v>300</v>
      </c>
      <c r="F3532">
        <v>1.6</v>
      </c>
      <c r="G3532">
        <v>0.57530000000000003</v>
      </c>
      <c r="H3532">
        <v>0.92049999999999998</v>
      </c>
      <c r="I3532">
        <v>0</v>
      </c>
      <c r="J3532" t="s">
        <v>3329</v>
      </c>
    </row>
    <row r="3533" spans="1:10" x14ac:dyDescent="0.2">
      <c r="A3533">
        <v>20263</v>
      </c>
      <c r="B3533">
        <v>0.51923076923076927</v>
      </c>
      <c r="C3533">
        <v>1</v>
      </c>
      <c r="D3533">
        <v>0.04</v>
      </c>
      <c r="E3533">
        <v>520</v>
      </c>
      <c r="F3533">
        <v>0.92300000000000004</v>
      </c>
      <c r="G3533">
        <v>0.42299999999999999</v>
      </c>
      <c r="H3533">
        <v>0.39040000000000002</v>
      </c>
      <c r="I3533">
        <v>1.5616000000000001E-2</v>
      </c>
      <c r="J3533" t="s">
        <v>3330</v>
      </c>
    </row>
    <row r="3534" spans="1:10" x14ac:dyDescent="0.2">
      <c r="A3534">
        <v>20264</v>
      </c>
      <c r="B3534">
        <v>0.24545454545454545</v>
      </c>
      <c r="C3534">
        <v>2</v>
      </c>
      <c r="D3534">
        <v>0.04</v>
      </c>
      <c r="E3534">
        <v>1100</v>
      </c>
      <c r="F3534">
        <v>0.436</v>
      </c>
      <c r="G3534">
        <v>0.46529999999999999</v>
      </c>
      <c r="H3534">
        <v>0.2029</v>
      </c>
      <c r="I3534">
        <v>8.116E-3</v>
      </c>
      <c r="J3534" t="s">
        <v>3331</v>
      </c>
    </row>
    <row r="3535" spans="1:10" x14ac:dyDescent="0.2">
      <c r="A3535">
        <v>20265</v>
      </c>
      <c r="B3535">
        <v>0.62790697674418605</v>
      </c>
      <c r="C3535">
        <v>3</v>
      </c>
      <c r="E3535">
        <v>430</v>
      </c>
      <c r="F3535">
        <v>1.1160000000000001</v>
      </c>
      <c r="G3535">
        <v>0.51619999999999999</v>
      </c>
      <c r="H3535">
        <v>0.57609999999999995</v>
      </c>
      <c r="I3535">
        <v>0</v>
      </c>
      <c r="J3535" t="s">
        <v>3332</v>
      </c>
    </row>
    <row r="3536" spans="1:10" x14ac:dyDescent="0.2">
      <c r="A3536">
        <v>20266</v>
      </c>
      <c r="B3536">
        <v>7.7142857142857138E-2</v>
      </c>
      <c r="C3536">
        <v>1</v>
      </c>
      <c r="E3536">
        <v>3500</v>
      </c>
      <c r="F3536">
        <v>0.13700000000000001</v>
      </c>
      <c r="G3536">
        <v>0.42299999999999999</v>
      </c>
      <c r="H3536">
        <v>5.8000000000000003E-2</v>
      </c>
      <c r="I3536">
        <v>0</v>
      </c>
      <c r="J3536" t="s">
        <v>872</v>
      </c>
    </row>
    <row r="3537" spans="1:10" x14ac:dyDescent="0.2">
      <c r="A3537">
        <v>21101</v>
      </c>
      <c r="B3537">
        <v>0.48076923076923078</v>
      </c>
      <c r="C3537">
        <v>3</v>
      </c>
      <c r="E3537">
        <v>520</v>
      </c>
      <c r="F3537">
        <v>0.92300000000000004</v>
      </c>
      <c r="G3537">
        <v>0.51619999999999999</v>
      </c>
      <c r="H3537">
        <v>0.47649999999999998</v>
      </c>
      <c r="I3537">
        <v>0</v>
      </c>
      <c r="J3537" t="s">
        <v>1192</v>
      </c>
    </row>
    <row r="3538" spans="1:10" x14ac:dyDescent="0.2">
      <c r="A3538">
        <v>21102</v>
      </c>
      <c r="B3538">
        <v>0.28735632183908044</v>
      </c>
      <c r="C3538">
        <v>3</v>
      </c>
      <c r="E3538">
        <v>870</v>
      </c>
      <c r="F3538">
        <v>0.55200000000000005</v>
      </c>
      <c r="G3538">
        <v>0.51619999999999999</v>
      </c>
      <c r="H3538">
        <v>0.28489999999999999</v>
      </c>
      <c r="I3538">
        <v>0</v>
      </c>
      <c r="J3538" t="s">
        <v>1256</v>
      </c>
    </row>
    <row r="3539" spans="1:10" x14ac:dyDescent="0.2">
      <c r="A3539">
        <v>21103</v>
      </c>
      <c r="B3539">
        <v>0.78125</v>
      </c>
      <c r="C3539">
        <v>1</v>
      </c>
      <c r="E3539">
        <v>320</v>
      </c>
      <c r="F3539">
        <v>1.5</v>
      </c>
      <c r="G3539">
        <v>0.42299999999999999</v>
      </c>
      <c r="H3539">
        <v>0.63449999999999995</v>
      </c>
      <c r="I3539">
        <v>0</v>
      </c>
      <c r="J3539" t="s">
        <v>1414</v>
      </c>
    </row>
    <row r="3540" spans="1:10" x14ac:dyDescent="0.2">
      <c r="A3540">
        <v>21104</v>
      </c>
      <c r="B3540">
        <v>0.35714285714285715</v>
      </c>
      <c r="C3540">
        <v>3</v>
      </c>
      <c r="E3540">
        <v>700</v>
      </c>
      <c r="F3540">
        <v>0.68600000000000005</v>
      </c>
      <c r="G3540">
        <v>0.51619999999999999</v>
      </c>
      <c r="H3540">
        <v>0.35410000000000003</v>
      </c>
      <c r="I3540">
        <v>0</v>
      </c>
      <c r="J3540" t="s">
        <v>1380</v>
      </c>
    </row>
    <row r="3541" spans="1:10" x14ac:dyDescent="0.2">
      <c r="A3541">
        <v>21105</v>
      </c>
      <c r="B3541">
        <v>0.20833333333333334</v>
      </c>
      <c r="C3541">
        <v>2</v>
      </c>
      <c r="E3541">
        <v>1200</v>
      </c>
      <c r="F3541">
        <v>0.4</v>
      </c>
      <c r="G3541">
        <v>0.46529999999999999</v>
      </c>
      <c r="H3541">
        <v>0.18609999999999999</v>
      </c>
      <c r="I3541">
        <v>0</v>
      </c>
      <c r="J3541" t="s">
        <v>1175</v>
      </c>
    </row>
    <row r="3542" spans="1:10" x14ac:dyDescent="0.2">
      <c r="A3542">
        <v>21106</v>
      </c>
      <c r="B3542">
        <v>0.54347826086956519</v>
      </c>
      <c r="C3542">
        <v>3</v>
      </c>
      <c r="E3542">
        <v>460</v>
      </c>
      <c r="F3542">
        <v>1.0429999999999999</v>
      </c>
      <c r="G3542">
        <v>0.51619999999999999</v>
      </c>
      <c r="H3542">
        <v>0.53839999999999999</v>
      </c>
      <c r="I3542">
        <v>0</v>
      </c>
      <c r="J3542" t="s">
        <v>695</v>
      </c>
    </row>
    <row r="3543" spans="1:10" x14ac:dyDescent="0.2">
      <c r="A3543">
        <v>21107</v>
      </c>
      <c r="B3543">
        <v>0.3125</v>
      </c>
      <c r="C3543">
        <v>3</v>
      </c>
      <c r="E3543">
        <v>800</v>
      </c>
      <c r="F3543">
        <v>0.6</v>
      </c>
      <c r="G3543">
        <v>0.51619999999999999</v>
      </c>
      <c r="H3543">
        <v>0.30969999999999998</v>
      </c>
      <c r="I3543">
        <v>0</v>
      </c>
      <c r="J3543" t="s">
        <v>743</v>
      </c>
    </row>
    <row r="3544" spans="1:10" x14ac:dyDescent="0.2">
      <c r="A3544">
        <v>21108</v>
      </c>
      <c r="B3544">
        <v>0.19230769230769232</v>
      </c>
      <c r="C3544">
        <v>1</v>
      </c>
      <c r="E3544">
        <v>1300</v>
      </c>
      <c r="F3544">
        <v>0.36899999999999999</v>
      </c>
      <c r="G3544">
        <v>0.42299999999999999</v>
      </c>
      <c r="H3544">
        <v>0.15609999999999999</v>
      </c>
      <c r="I3544">
        <v>0</v>
      </c>
      <c r="J3544" t="s">
        <v>744</v>
      </c>
    </row>
    <row r="3545" spans="1:10" x14ac:dyDescent="0.2">
      <c r="A3545">
        <v>21109</v>
      </c>
      <c r="B3545">
        <v>0.20833333333333334</v>
      </c>
      <c r="C3545">
        <v>1</v>
      </c>
      <c r="D3545">
        <v>0.04</v>
      </c>
      <c r="E3545">
        <v>1200</v>
      </c>
      <c r="F3545">
        <v>0.4</v>
      </c>
      <c r="G3545">
        <v>0.42299999999999999</v>
      </c>
      <c r="H3545">
        <v>0.16919999999999999</v>
      </c>
      <c r="I3545">
        <v>6.7679999999999997E-3</v>
      </c>
      <c r="J3545" t="s">
        <v>879</v>
      </c>
    </row>
    <row r="3546" spans="1:10" x14ac:dyDescent="0.2">
      <c r="A3546">
        <v>21110</v>
      </c>
      <c r="B3546">
        <v>0.83333333333333337</v>
      </c>
      <c r="C3546">
        <v>3</v>
      </c>
      <c r="E3546">
        <v>300</v>
      </c>
      <c r="F3546">
        <v>1.6</v>
      </c>
      <c r="G3546">
        <v>0.51619999999999999</v>
      </c>
      <c r="H3546">
        <v>0.82589999999999997</v>
      </c>
      <c r="I3546">
        <v>0</v>
      </c>
      <c r="J3546" t="s">
        <v>356</v>
      </c>
    </row>
    <row r="3547" spans="1:10" x14ac:dyDescent="0.2">
      <c r="A3547">
        <v>21111</v>
      </c>
      <c r="B3547">
        <v>0.45454545454545453</v>
      </c>
      <c r="C3547">
        <v>2</v>
      </c>
      <c r="E3547">
        <v>550</v>
      </c>
      <c r="F3547">
        <v>0.873</v>
      </c>
      <c r="G3547">
        <v>0.46529999999999999</v>
      </c>
      <c r="H3547">
        <v>0.40620000000000001</v>
      </c>
      <c r="I3547">
        <v>0</v>
      </c>
      <c r="J3547" t="s">
        <v>1043</v>
      </c>
    </row>
    <row r="3548" spans="1:10" x14ac:dyDescent="0.2">
      <c r="A3548">
        <v>21112</v>
      </c>
      <c r="B3548">
        <v>0.53191489361702127</v>
      </c>
      <c r="C3548">
        <v>3</v>
      </c>
      <c r="E3548">
        <v>470</v>
      </c>
      <c r="F3548">
        <v>1.0209999999999999</v>
      </c>
      <c r="G3548">
        <v>0.51619999999999999</v>
      </c>
      <c r="H3548">
        <v>0.52700000000000002</v>
      </c>
      <c r="I3548">
        <v>0</v>
      </c>
      <c r="J3548" t="s">
        <v>1512</v>
      </c>
    </row>
    <row r="3549" spans="1:10" x14ac:dyDescent="0.2">
      <c r="A3549">
        <v>21113</v>
      </c>
      <c r="B3549">
        <v>1.9230769230769231</v>
      </c>
      <c r="C3549">
        <v>3</v>
      </c>
      <c r="D3549">
        <v>0.04</v>
      </c>
      <c r="E3549">
        <v>130</v>
      </c>
      <c r="F3549">
        <v>3.6920000000000002</v>
      </c>
      <c r="G3549">
        <v>0.51619999999999999</v>
      </c>
      <c r="H3549">
        <v>1.9057999999999999</v>
      </c>
      <c r="I3549">
        <v>7.6231999999999994E-2</v>
      </c>
      <c r="J3549" t="s">
        <v>250</v>
      </c>
    </row>
    <row r="3550" spans="1:10" x14ac:dyDescent="0.2">
      <c r="A3550">
        <v>21114</v>
      </c>
      <c r="B3550">
        <v>0.22727272727272727</v>
      </c>
      <c r="C3550">
        <v>2</v>
      </c>
      <c r="D3550">
        <v>0.04</v>
      </c>
      <c r="E3550">
        <v>1100</v>
      </c>
      <c r="F3550">
        <v>0.436</v>
      </c>
      <c r="G3550">
        <v>0.46529999999999999</v>
      </c>
      <c r="H3550">
        <v>0.2029</v>
      </c>
      <c r="I3550">
        <v>8.116E-3</v>
      </c>
      <c r="J3550" t="s">
        <v>759</v>
      </c>
    </row>
    <row r="3551" spans="1:10" x14ac:dyDescent="0.2">
      <c r="A3551">
        <v>21115</v>
      </c>
      <c r="B3551">
        <v>1.5625</v>
      </c>
      <c r="C3551">
        <v>4</v>
      </c>
      <c r="E3551">
        <v>160</v>
      </c>
      <c r="F3551">
        <v>3</v>
      </c>
      <c r="G3551">
        <v>0.57530000000000003</v>
      </c>
      <c r="H3551">
        <v>1.7259</v>
      </c>
      <c r="I3551">
        <v>0</v>
      </c>
      <c r="J3551" t="s">
        <v>572</v>
      </c>
    </row>
    <row r="3552" spans="1:10" x14ac:dyDescent="0.2">
      <c r="A3552">
        <v>21116</v>
      </c>
      <c r="B3552">
        <v>1.25</v>
      </c>
      <c r="C3552">
        <v>2</v>
      </c>
      <c r="E3552">
        <v>200</v>
      </c>
      <c r="F3552">
        <v>2.4</v>
      </c>
      <c r="G3552">
        <v>0.46529999999999999</v>
      </c>
      <c r="H3552">
        <v>1.1167</v>
      </c>
      <c r="I3552">
        <v>0</v>
      </c>
      <c r="J3552" t="s">
        <v>374</v>
      </c>
    </row>
    <row r="3553" spans="1:10" x14ac:dyDescent="0.2">
      <c r="A3553">
        <v>21117</v>
      </c>
      <c r="B3553">
        <v>0.69444444444444442</v>
      </c>
      <c r="C3553">
        <v>1</v>
      </c>
      <c r="D3553">
        <v>0.04</v>
      </c>
      <c r="E3553">
        <v>360</v>
      </c>
      <c r="F3553">
        <v>1.333</v>
      </c>
      <c r="G3553">
        <v>0.42299999999999999</v>
      </c>
      <c r="H3553">
        <v>0.56389999999999996</v>
      </c>
      <c r="I3553">
        <v>2.2556E-2</v>
      </c>
      <c r="J3553" t="s">
        <v>3333</v>
      </c>
    </row>
    <row r="3554" spans="1:10" x14ac:dyDescent="0.2">
      <c r="A3554">
        <v>21118</v>
      </c>
      <c r="B3554">
        <v>0.80645161290322576</v>
      </c>
      <c r="C3554">
        <v>3</v>
      </c>
      <c r="D3554">
        <v>0.04</v>
      </c>
      <c r="E3554">
        <v>310</v>
      </c>
      <c r="F3554">
        <v>1.548</v>
      </c>
      <c r="G3554">
        <v>0.51619999999999999</v>
      </c>
      <c r="H3554">
        <v>0.79910000000000003</v>
      </c>
      <c r="I3554">
        <v>3.1963999999999999E-2</v>
      </c>
      <c r="J3554" t="s">
        <v>289</v>
      </c>
    </row>
    <row r="3555" spans="1:10" x14ac:dyDescent="0.2">
      <c r="A3555">
        <v>21119</v>
      </c>
      <c r="B3555">
        <v>0.625</v>
      </c>
      <c r="C3555">
        <v>2</v>
      </c>
      <c r="E3555">
        <v>400</v>
      </c>
      <c r="F3555">
        <v>1.2</v>
      </c>
      <c r="G3555">
        <v>0.46529999999999999</v>
      </c>
      <c r="H3555">
        <v>0.55840000000000001</v>
      </c>
      <c r="I3555">
        <v>0</v>
      </c>
      <c r="J3555" t="s">
        <v>3334</v>
      </c>
    </row>
    <row r="3556" spans="1:10" x14ac:dyDescent="0.2">
      <c r="A3556">
        <v>21120</v>
      </c>
      <c r="B3556">
        <v>0.7142857142857143</v>
      </c>
      <c r="C3556">
        <v>3</v>
      </c>
      <c r="D3556">
        <v>0.04</v>
      </c>
      <c r="E3556">
        <v>350</v>
      </c>
      <c r="F3556">
        <v>1.371</v>
      </c>
      <c r="G3556">
        <v>0.51619999999999999</v>
      </c>
      <c r="H3556">
        <v>0.7077</v>
      </c>
      <c r="I3556">
        <v>2.8308E-2</v>
      </c>
      <c r="J3556" t="s">
        <v>3335</v>
      </c>
    </row>
    <row r="3557" spans="1:10" x14ac:dyDescent="0.2">
      <c r="A3557">
        <v>21121</v>
      </c>
      <c r="B3557">
        <v>3.125</v>
      </c>
      <c r="C3557">
        <v>3</v>
      </c>
      <c r="E3557">
        <v>80</v>
      </c>
      <c r="F3557">
        <v>6</v>
      </c>
      <c r="G3557">
        <v>0.51619999999999999</v>
      </c>
      <c r="H3557">
        <v>3.0972</v>
      </c>
      <c r="I3557">
        <v>0</v>
      </c>
      <c r="J3557" t="s">
        <v>3336</v>
      </c>
    </row>
    <row r="3558" spans="1:10" x14ac:dyDescent="0.2">
      <c r="A3558">
        <v>21122</v>
      </c>
      <c r="B3558">
        <v>1.4285714285714286</v>
      </c>
      <c r="C3558">
        <v>3</v>
      </c>
      <c r="E3558">
        <v>175</v>
      </c>
      <c r="F3558">
        <v>2.7429999999999999</v>
      </c>
      <c r="G3558">
        <v>0.51619999999999999</v>
      </c>
      <c r="H3558">
        <v>1.4158999999999999</v>
      </c>
      <c r="I3558">
        <v>0</v>
      </c>
      <c r="J3558" t="s">
        <v>3337</v>
      </c>
    </row>
    <row r="3559" spans="1:10" x14ac:dyDescent="0.2">
      <c r="A3559">
        <v>21123</v>
      </c>
      <c r="B3559">
        <v>2.1739130434782608</v>
      </c>
      <c r="C3559">
        <v>3</v>
      </c>
      <c r="E3559">
        <v>115</v>
      </c>
      <c r="F3559">
        <v>4.1740000000000004</v>
      </c>
      <c r="G3559">
        <v>0.51619999999999999</v>
      </c>
      <c r="H3559">
        <v>2.1545999999999998</v>
      </c>
      <c r="I3559">
        <v>0</v>
      </c>
      <c r="J3559" t="s">
        <v>7</v>
      </c>
    </row>
    <row r="3560" spans="1:10" x14ac:dyDescent="0.2">
      <c r="A3560">
        <v>21124</v>
      </c>
      <c r="B3560">
        <v>0.5</v>
      </c>
      <c r="C3560">
        <v>1</v>
      </c>
      <c r="E3560">
        <v>500</v>
      </c>
      <c r="F3560">
        <v>0.96</v>
      </c>
      <c r="G3560">
        <v>0.42299999999999999</v>
      </c>
      <c r="H3560">
        <v>0.40610000000000002</v>
      </c>
      <c r="I3560">
        <v>0</v>
      </c>
      <c r="J3560" t="s">
        <v>643</v>
      </c>
    </row>
    <row r="3561" spans="1:10" x14ac:dyDescent="0.2">
      <c r="A3561">
        <v>21125</v>
      </c>
      <c r="B3561">
        <v>0.48076923076923078</v>
      </c>
      <c r="C3561">
        <v>1</v>
      </c>
      <c r="E3561">
        <v>520</v>
      </c>
      <c r="F3561">
        <v>0.92300000000000004</v>
      </c>
      <c r="G3561">
        <v>0.42299999999999999</v>
      </c>
      <c r="H3561">
        <v>0.39040000000000002</v>
      </c>
      <c r="I3561">
        <v>0</v>
      </c>
      <c r="J3561" t="s">
        <v>1664</v>
      </c>
    </row>
    <row r="3562" spans="1:10" x14ac:dyDescent="0.2">
      <c r="A3562">
        <v>21126</v>
      </c>
      <c r="B3562">
        <v>0.35714285714285715</v>
      </c>
      <c r="C3562">
        <v>1</v>
      </c>
      <c r="E3562">
        <v>700</v>
      </c>
      <c r="F3562">
        <v>0.68600000000000005</v>
      </c>
      <c r="G3562">
        <v>0.42299999999999999</v>
      </c>
      <c r="H3562">
        <v>0.29020000000000001</v>
      </c>
      <c r="I3562">
        <v>0</v>
      </c>
      <c r="J3562" t="s">
        <v>1156</v>
      </c>
    </row>
    <row r="3563" spans="1:10" x14ac:dyDescent="0.2">
      <c r="A3563">
        <v>21127</v>
      </c>
      <c r="B3563">
        <v>0.32467532467532467</v>
      </c>
      <c r="C3563">
        <v>4</v>
      </c>
      <c r="E3563">
        <v>770</v>
      </c>
      <c r="F3563">
        <v>0.623</v>
      </c>
      <c r="G3563">
        <v>0.57530000000000003</v>
      </c>
      <c r="H3563">
        <v>0.3584</v>
      </c>
      <c r="I3563">
        <v>0</v>
      </c>
      <c r="J3563" t="s">
        <v>559</v>
      </c>
    </row>
    <row r="3564" spans="1:10" x14ac:dyDescent="0.2">
      <c r="A3564">
        <v>21128</v>
      </c>
      <c r="B3564">
        <v>0.17857142857142858</v>
      </c>
      <c r="C3564">
        <v>1</v>
      </c>
      <c r="E3564">
        <v>1400</v>
      </c>
      <c r="F3564">
        <v>0.34300000000000003</v>
      </c>
      <c r="G3564">
        <v>0.42299999999999999</v>
      </c>
      <c r="H3564">
        <v>0.14510000000000001</v>
      </c>
      <c r="I3564">
        <v>0</v>
      </c>
      <c r="J3564" t="s">
        <v>2549</v>
      </c>
    </row>
    <row r="3565" spans="1:10" x14ac:dyDescent="0.2">
      <c r="A3565">
        <v>21129</v>
      </c>
      <c r="B3565">
        <v>0.13157894736842105</v>
      </c>
      <c r="C3565">
        <v>1</v>
      </c>
      <c r="E3565">
        <v>1900</v>
      </c>
      <c r="F3565">
        <v>0.253</v>
      </c>
      <c r="G3565">
        <v>0.42299999999999999</v>
      </c>
      <c r="H3565">
        <v>0.107</v>
      </c>
      <c r="I3565">
        <v>0</v>
      </c>
      <c r="J3565" t="s">
        <v>558</v>
      </c>
    </row>
    <row r="3566" spans="1:10" x14ac:dyDescent="0.2">
      <c r="A3566">
        <v>21130</v>
      </c>
      <c r="B3566">
        <v>0.33333333333333331</v>
      </c>
      <c r="C3566">
        <v>3</v>
      </c>
      <c r="E3566">
        <v>750</v>
      </c>
      <c r="F3566">
        <v>0.64</v>
      </c>
      <c r="G3566">
        <v>0.51619999999999999</v>
      </c>
      <c r="H3566">
        <v>0.33040000000000003</v>
      </c>
      <c r="I3566">
        <v>0</v>
      </c>
      <c r="J3566" t="s">
        <v>87</v>
      </c>
    </row>
    <row r="3567" spans="1:10" x14ac:dyDescent="0.2">
      <c r="A3567">
        <v>21131</v>
      </c>
      <c r="B3567">
        <v>0.29411764705882354</v>
      </c>
      <c r="C3567">
        <v>2</v>
      </c>
      <c r="E3567">
        <v>850</v>
      </c>
      <c r="F3567">
        <v>0.56499999999999995</v>
      </c>
      <c r="G3567">
        <v>0.46529999999999999</v>
      </c>
      <c r="H3567">
        <v>0.26290000000000002</v>
      </c>
      <c r="I3567">
        <v>0</v>
      </c>
      <c r="J3567" t="s">
        <v>8</v>
      </c>
    </row>
    <row r="3568" spans="1:10" x14ac:dyDescent="0.2">
      <c r="A3568">
        <v>21132</v>
      </c>
      <c r="B3568">
        <v>2.3809523809523809</v>
      </c>
      <c r="C3568">
        <v>3</v>
      </c>
      <c r="D3568">
        <v>0.04</v>
      </c>
      <c r="E3568">
        <v>105</v>
      </c>
      <c r="F3568">
        <v>4.5709999999999997</v>
      </c>
      <c r="G3568">
        <v>0.51619999999999999</v>
      </c>
      <c r="H3568">
        <v>2.3595999999999999</v>
      </c>
      <c r="I3568">
        <v>9.4383999999999996E-2</v>
      </c>
      <c r="J3568" t="s">
        <v>250</v>
      </c>
    </row>
    <row r="3569" spans="1:10" x14ac:dyDescent="0.2">
      <c r="A3569">
        <v>21133</v>
      </c>
      <c r="B3569">
        <v>1.7241379310344827</v>
      </c>
      <c r="C3569">
        <v>4</v>
      </c>
      <c r="E3569">
        <v>145</v>
      </c>
      <c r="F3569">
        <v>3.31</v>
      </c>
      <c r="G3569">
        <v>0.57530000000000003</v>
      </c>
      <c r="H3569">
        <v>1.9041999999999999</v>
      </c>
      <c r="I3569">
        <v>0</v>
      </c>
      <c r="J3569" t="s">
        <v>572</v>
      </c>
    </row>
    <row r="3570" spans="1:10" x14ac:dyDescent="0.2">
      <c r="A3570">
        <v>21134</v>
      </c>
      <c r="B3570">
        <v>1.3513513513513513</v>
      </c>
      <c r="C3570">
        <v>2</v>
      </c>
      <c r="E3570">
        <v>185</v>
      </c>
      <c r="F3570">
        <v>2.5950000000000002</v>
      </c>
      <c r="G3570">
        <v>0.46529999999999999</v>
      </c>
      <c r="H3570">
        <v>1.2075</v>
      </c>
      <c r="I3570">
        <v>0</v>
      </c>
      <c r="J3570" t="s">
        <v>374</v>
      </c>
    </row>
    <row r="3571" spans="1:10" x14ac:dyDescent="0.2">
      <c r="A3571">
        <v>21135</v>
      </c>
      <c r="B3571">
        <v>0.79365079365079361</v>
      </c>
      <c r="C3571">
        <v>3</v>
      </c>
      <c r="D3571">
        <v>0.04</v>
      </c>
      <c r="E3571">
        <v>315</v>
      </c>
      <c r="F3571">
        <v>1.524</v>
      </c>
      <c r="G3571">
        <v>0.51619999999999999</v>
      </c>
      <c r="H3571">
        <v>0.78669999999999995</v>
      </c>
      <c r="I3571">
        <v>3.1467999999999996E-2</v>
      </c>
      <c r="J3571" t="s">
        <v>3335</v>
      </c>
    </row>
    <row r="3572" spans="1:10" x14ac:dyDescent="0.2">
      <c r="A3572">
        <v>21136</v>
      </c>
      <c r="B3572">
        <v>3.5714285714285716</v>
      </c>
      <c r="C3572">
        <v>3</v>
      </c>
      <c r="E3572">
        <v>70</v>
      </c>
      <c r="F3572">
        <v>6.8570000000000002</v>
      </c>
      <c r="G3572">
        <v>0.51619999999999999</v>
      </c>
      <c r="H3572">
        <v>3.5396000000000001</v>
      </c>
      <c r="I3572">
        <v>0</v>
      </c>
      <c r="J3572" t="s">
        <v>3338</v>
      </c>
    </row>
    <row r="3573" spans="1:10" x14ac:dyDescent="0.2">
      <c r="A3573">
        <v>21137</v>
      </c>
      <c r="B3573">
        <v>0.58139534883720934</v>
      </c>
      <c r="C3573">
        <v>3</v>
      </c>
      <c r="D3573">
        <v>0.04</v>
      </c>
      <c r="E3573">
        <v>430</v>
      </c>
      <c r="F3573">
        <v>1.1160000000000001</v>
      </c>
      <c r="G3573">
        <v>0.51619999999999999</v>
      </c>
      <c r="H3573">
        <v>0.57609999999999995</v>
      </c>
      <c r="I3573">
        <v>2.3043999999999999E-2</v>
      </c>
      <c r="J3573" t="s">
        <v>381</v>
      </c>
    </row>
    <row r="3574" spans="1:10" x14ac:dyDescent="0.2">
      <c r="A3574">
        <v>21138</v>
      </c>
      <c r="B3574">
        <v>0.15625</v>
      </c>
      <c r="C3574">
        <v>2</v>
      </c>
      <c r="E3574">
        <v>1600</v>
      </c>
      <c r="F3574">
        <v>0.3</v>
      </c>
      <c r="G3574">
        <v>0.46529999999999999</v>
      </c>
      <c r="H3574">
        <v>0.1396</v>
      </c>
      <c r="I3574">
        <v>0</v>
      </c>
      <c r="J3574" t="s">
        <v>727</v>
      </c>
    </row>
    <row r="3575" spans="1:10" x14ac:dyDescent="0.2">
      <c r="A3575">
        <v>21201</v>
      </c>
      <c r="B3575">
        <v>0.9</v>
      </c>
      <c r="C3575">
        <v>3</v>
      </c>
      <c r="E3575">
        <v>300</v>
      </c>
      <c r="F3575">
        <v>1.6</v>
      </c>
      <c r="G3575">
        <v>0.51619999999999999</v>
      </c>
      <c r="H3575">
        <v>0.82589999999999997</v>
      </c>
      <c r="I3575">
        <v>0</v>
      </c>
      <c r="J3575" t="s">
        <v>1192</v>
      </c>
    </row>
    <row r="3576" spans="1:10" x14ac:dyDescent="0.2">
      <c r="A3576">
        <v>21202</v>
      </c>
      <c r="B3576">
        <v>0.41538461538461541</v>
      </c>
      <c r="C3576">
        <v>3</v>
      </c>
      <c r="E3576">
        <v>650</v>
      </c>
      <c r="F3576">
        <v>0.73799999999999999</v>
      </c>
      <c r="G3576">
        <v>0.51619999999999999</v>
      </c>
      <c r="H3576">
        <v>0.38100000000000001</v>
      </c>
      <c r="I3576">
        <v>0</v>
      </c>
      <c r="J3576" t="s">
        <v>201</v>
      </c>
    </row>
    <row r="3577" spans="1:10" x14ac:dyDescent="0.2">
      <c r="A3577">
        <v>21203</v>
      </c>
      <c r="B3577">
        <v>1.08</v>
      </c>
      <c r="C3577">
        <v>1</v>
      </c>
      <c r="E3577">
        <v>250</v>
      </c>
      <c r="F3577">
        <v>1.92</v>
      </c>
      <c r="G3577">
        <v>0.42299999999999999</v>
      </c>
      <c r="H3577">
        <v>0.81220000000000003</v>
      </c>
      <c r="I3577">
        <v>0</v>
      </c>
      <c r="J3577" t="s">
        <v>375</v>
      </c>
    </row>
    <row r="3578" spans="1:10" x14ac:dyDescent="0.2">
      <c r="A3578">
        <v>21204</v>
      </c>
      <c r="B3578">
        <v>0.5625</v>
      </c>
      <c r="C3578">
        <v>2</v>
      </c>
      <c r="E3578">
        <v>480</v>
      </c>
      <c r="F3578">
        <v>1</v>
      </c>
      <c r="G3578">
        <v>0.46529999999999999</v>
      </c>
      <c r="H3578">
        <v>0.46529999999999999</v>
      </c>
      <c r="I3578">
        <v>0</v>
      </c>
      <c r="J3578" t="s">
        <v>2217</v>
      </c>
    </row>
    <row r="3579" spans="1:10" x14ac:dyDescent="0.2">
      <c r="A3579">
        <v>21205</v>
      </c>
      <c r="B3579">
        <v>0.33750000000000002</v>
      </c>
      <c r="C3579">
        <v>1</v>
      </c>
      <c r="E3579">
        <v>800</v>
      </c>
      <c r="F3579">
        <v>0.6</v>
      </c>
      <c r="G3579">
        <v>0.42299999999999999</v>
      </c>
      <c r="H3579">
        <v>0.25380000000000003</v>
      </c>
      <c r="I3579">
        <v>0</v>
      </c>
      <c r="J3579" t="s">
        <v>1657</v>
      </c>
    </row>
    <row r="3580" spans="1:10" x14ac:dyDescent="0.2">
      <c r="A3580">
        <v>21206</v>
      </c>
      <c r="B3580">
        <v>0.45</v>
      </c>
      <c r="C3580">
        <v>2</v>
      </c>
      <c r="E3580">
        <v>600</v>
      </c>
      <c r="F3580">
        <v>0.8</v>
      </c>
      <c r="G3580">
        <v>0.46529999999999999</v>
      </c>
      <c r="H3580">
        <v>0.37219999999999998</v>
      </c>
      <c r="I3580">
        <v>0</v>
      </c>
      <c r="J3580" t="s">
        <v>1760</v>
      </c>
    </row>
    <row r="3581" spans="1:10" x14ac:dyDescent="0.2">
      <c r="A3581">
        <v>21207</v>
      </c>
      <c r="B3581">
        <v>0.41538461538461541</v>
      </c>
      <c r="C3581">
        <v>2</v>
      </c>
      <c r="E3581">
        <v>650</v>
      </c>
      <c r="F3581">
        <v>0.73799999999999999</v>
      </c>
      <c r="G3581">
        <v>0.46529999999999999</v>
      </c>
      <c r="H3581">
        <v>0.34339999999999998</v>
      </c>
      <c r="I3581">
        <v>0</v>
      </c>
      <c r="J3581" t="s">
        <v>1761</v>
      </c>
    </row>
    <row r="3582" spans="1:10" x14ac:dyDescent="0.2">
      <c r="A3582">
        <v>21208</v>
      </c>
      <c r="B3582">
        <v>0.19285714285714287</v>
      </c>
      <c r="C3582">
        <v>2</v>
      </c>
      <c r="E3582">
        <v>1400</v>
      </c>
      <c r="F3582">
        <v>0.34300000000000003</v>
      </c>
      <c r="G3582">
        <v>0.46529999999999999</v>
      </c>
      <c r="H3582">
        <v>0.15959999999999999</v>
      </c>
      <c r="I3582">
        <v>0</v>
      </c>
      <c r="J3582" t="s">
        <v>943</v>
      </c>
    </row>
    <row r="3583" spans="1:10" x14ac:dyDescent="0.2">
      <c r="A3583">
        <v>21209</v>
      </c>
      <c r="B3583">
        <v>0.33962264150943394</v>
      </c>
      <c r="C3583">
        <v>3</v>
      </c>
      <c r="D3583">
        <v>0.04</v>
      </c>
      <c r="E3583">
        <v>795</v>
      </c>
      <c r="F3583">
        <v>0.60399999999999998</v>
      </c>
      <c r="G3583">
        <v>0.51619999999999999</v>
      </c>
      <c r="H3583">
        <v>0.31180000000000002</v>
      </c>
      <c r="I3583">
        <v>1.2472E-2</v>
      </c>
      <c r="J3583" t="s">
        <v>944</v>
      </c>
    </row>
    <row r="3584" spans="1:10" x14ac:dyDescent="0.2">
      <c r="A3584">
        <v>21210</v>
      </c>
      <c r="B3584">
        <v>0.29347826086956524</v>
      </c>
      <c r="C3584">
        <v>3</v>
      </c>
      <c r="E3584">
        <v>920</v>
      </c>
      <c r="F3584">
        <v>0.52200000000000002</v>
      </c>
      <c r="G3584">
        <v>0.51619999999999999</v>
      </c>
      <c r="H3584">
        <v>0.26950000000000002</v>
      </c>
      <c r="I3584">
        <v>0</v>
      </c>
      <c r="J3584" t="s">
        <v>365</v>
      </c>
    </row>
    <row r="3585" spans="1:10" x14ac:dyDescent="0.2">
      <c r="A3585">
        <v>21211</v>
      </c>
      <c r="B3585">
        <v>0.54</v>
      </c>
      <c r="C3585">
        <v>3</v>
      </c>
      <c r="E3585">
        <v>500</v>
      </c>
      <c r="F3585">
        <v>0.96</v>
      </c>
      <c r="G3585">
        <v>0.51619999999999999</v>
      </c>
      <c r="H3585">
        <v>0.49559999999999998</v>
      </c>
      <c r="I3585">
        <v>0</v>
      </c>
      <c r="J3585" t="s">
        <v>945</v>
      </c>
    </row>
    <row r="3586" spans="1:10" x14ac:dyDescent="0.2">
      <c r="A3586">
        <v>21212</v>
      </c>
      <c r="B3586">
        <v>1.2272727272727273</v>
      </c>
      <c r="C3586">
        <v>3</v>
      </c>
      <c r="D3586">
        <v>0.04</v>
      </c>
      <c r="E3586">
        <v>220</v>
      </c>
      <c r="F3586">
        <v>2.1819999999999999</v>
      </c>
      <c r="G3586">
        <v>0.51619999999999999</v>
      </c>
      <c r="H3586">
        <v>1.1263000000000001</v>
      </c>
      <c r="I3586">
        <v>4.5052000000000002E-2</v>
      </c>
      <c r="J3586" t="s">
        <v>2218</v>
      </c>
    </row>
    <row r="3587" spans="1:10" x14ac:dyDescent="0.2">
      <c r="A3587">
        <v>21213</v>
      </c>
      <c r="B3587">
        <v>0.48214285714285715</v>
      </c>
      <c r="C3587">
        <v>3</v>
      </c>
      <c r="E3587">
        <v>560</v>
      </c>
      <c r="F3587">
        <v>0.85699999999999998</v>
      </c>
      <c r="G3587">
        <v>0.51619999999999999</v>
      </c>
      <c r="H3587">
        <v>0.44240000000000002</v>
      </c>
      <c r="I3587">
        <v>0</v>
      </c>
      <c r="J3587" t="s">
        <v>844</v>
      </c>
    </row>
    <row r="3588" spans="1:10" x14ac:dyDescent="0.2">
      <c r="A3588">
        <v>21214</v>
      </c>
      <c r="B3588">
        <v>0.54</v>
      </c>
      <c r="C3588">
        <v>2</v>
      </c>
      <c r="E3588">
        <v>500</v>
      </c>
      <c r="F3588">
        <v>0.96</v>
      </c>
      <c r="G3588">
        <v>0.46529999999999999</v>
      </c>
      <c r="H3588">
        <v>0.44669999999999999</v>
      </c>
      <c r="I3588">
        <v>0</v>
      </c>
      <c r="J3588" t="s">
        <v>747</v>
      </c>
    </row>
    <row r="3589" spans="1:10" x14ac:dyDescent="0.2">
      <c r="A3589">
        <v>21215</v>
      </c>
      <c r="B3589">
        <v>0.54</v>
      </c>
      <c r="C3589">
        <v>3</v>
      </c>
      <c r="D3589">
        <v>0.04</v>
      </c>
      <c r="E3589">
        <v>500</v>
      </c>
      <c r="F3589">
        <v>0.96</v>
      </c>
      <c r="G3589">
        <v>0.51619999999999999</v>
      </c>
      <c r="H3589">
        <v>0.49559999999999998</v>
      </c>
      <c r="I3589">
        <v>1.9824000000000001E-2</v>
      </c>
      <c r="J3589" t="s">
        <v>384</v>
      </c>
    </row>
    <row r="3590" spans="1:10" x14ac:dyDescent="0.2">
      <c r="A3590">
        <v>21216</v>
      </c>
      <c r="B3590">
        <v>0.5625</v>
      </c>
      <c r="C3590">
        <v>3</v>
      </c>
      <c r="E3590">
        <v>480</v>
      </c>
      <c r="F3590">
        <v>1</v>
      </c>
      <c r="G3590">
        <v>0.51619999999999999</v>
      </c>
      <c r="H3590">
        <v>0.51619999999999999</v>
      </c>
      <c r="I3590">
        <v>0</v>
      </c>
      <c r="J3590" t="s">
        <v>2219</v>
      </c>
    </row>
    <row r="3591" spans="1:10" x14ac:dyDescent="0.2">
      <c r="A3591">
        <v>21217</v>
      </c>
      <c r="B3591">
        <v>0.77142857142857146</v>
      </c>
      <c r="C3591">
        <v>3</v>
      </c>
      <c r="D3591">
        <v>0.04</v>
      </c>
      <c r="E3591">
        <v>350</v>
      </c>
      <c r="F3591">
        <v>1.371</v>
      </c>
      <c r="G3591">
        <v>0.51619999999999999</v>
      </c>
      <c r="H3591">
        <v>0.7077</v>
      </c>
      <c r="I3591">
        <v>2.8308E-2</v>
      </c>
      <c r="J3591" t="s">
        <v>1648</v>
      </c>
    </row>
    <row r="3592" spans="1:10" x14ac:dyDescent="0.2">
      <c r="A3592">
        <v>21218</v>
      </c>
      <c r="B3592">
        <v>0.49090909090909091</v>
      </c>
      <c r="C3592">
        <v>3</v>
      </c>
      <c r="E3592">
        <v>550</v>
      </c>
      <c r="F3592">
        <v>0.873</v>
      </c>
      <c r="G3592">
        <v>0.51619999999999999</v>
      </c>
      <c r="H3592">
        <v>0.4506</v>
      </c>
      <c r="I3592">
        <v>0</v>
      </c>
      <c r="J3592" t="s">
        <v>1649</v>
      </c>
    </row>
    <row r="3593" spans="1:10" x14ac:dyDescent="0.2">
      <c r="A3593">
        <v>21219</v>
      </c>
      <c r="B3593">
        <v>0.57446808510638303</v>
      </c>
      <c r="C3593">
        <v>3</v>
      </c>
      <c r="E3593">
        <v>470</v>
      </c>
      <c r="F3593">
        <v>1.0209999999999999</v>
      </c>
      <c r="G3593">
        <v>0.51619999999999999</v>
      </c>
      <c r="H3593">
        <v>0.52700000000000002</v>
      </c>
      <c r="I3593">
        <v>0</v>
      </c>
      <c r="J3593" t="s">
        <v>322</v>
      </c>
    </row>
    <row r="3594" spans="1:10" x14ac:dyDescent="0.2">
      <c r="A3594">
        <v>21220</v>
      </c>
      <c r="B3594">
        <v>0.5625</v>
      </c>
      <c r="C3594">
        <v>3</v>
      </c>
      <c r="D3594">
        <v>0.04</v>
      </c>
      <c r="E3594">
        <v>480</v>
      </c>
      <c r="F3594">
        <v>1</v>
      </c>
      <c r="G3594">
        <v>0.51619999999999999</v>
      </c>
      <c r="H3594">
        <v>0.51619999999999999</v>
      </c>
      <c r="I3594">
        <v>2.0648E-2</v>
      </c>
      <c r="J3594" t="s">
        <v>2220</v>
      </c>
    </row>
    <row r="3595" spans="1:10" x14ac:dyDescent="0.2">
      <c r="A3595">
        <v>21221</v>
      </c>
      <c r="B3595">
        <v>0.55102040816326525</v>
      </c>
      <c r="C3595">
        <v>3</v>
      </c>
      <c r="E3595">
        <v>490</v>
      </c>
      <c r="F3595">
        <v>0.98</v>
      </c>
      <c r="G3595">
        <v>0.51619999999999999</v>
      </c>
      <c r="H3595">
        <v>0.50590000000000002</v>
      </c>
      <c r="I3595">
        <v>0</v>
      </c>
      <c r="J3595" t="s">
        <v>2221</v>
      </c>
    </row>
    <row r="3596" spans="1:10" x14ac:dyDescent="0.2">
      <c r="A3596">
        <v>21222</v>
      </c>
      <c r="B3596">
        <v>0.9</v>
      </c>
      <c r="C3596">
        <v>3</v>
      </c>
      <c r="D3596">
        <v>0.04</v>
      </c>
      <c r="E3596">
        <v>300</v>
      </c>
      <c r="F3596">
        <v>1.6</v>
      </c>
      <c r="G3596">
        <v>0.51619999999999999</v>
      </c>
      <c r="H3596">
        <v>0.82589999999999997</v>
      </c>
      <c r="I3596">
        <v>3.3035999999999996E-2</v>
      </c>
      <c r="J3596" t="s">
        <v>83</v>
      </c>
    </row>
    <row r="3597" spans="1:10" x14ac:dyDescent="0.2">
      <c r="A3597">
        <v>21223</v>
      </c>
      <c r="B3597">
        <v>0.67500000000000004</v>
      </c>
      <c r="C3597">
        <v>3</v>
      </c>
      <c r="E3597">
        <v>400</v>
      </c>
      <c r="F3597">
        <v>1.2</v>
      </c>
      <c r="G3597">
        <v>0.51619999999999999</v>
      </c>
      <c r="H3597">
        <v>0.61939999999999995</v>
      </c>
      <c r="I3597">
        <v>0</v>
      </c>
      <c r="J3597" t="s">
        <v>2222</v>
      </c>
    </row>
    <row r="3598" spans="1:10" x14ac:dyDescent="0.2">
      <c r="A3598">
        <v>21224</v>
      </c>
      <c r="B3598">
        <v>0.84375</v>
      </c>
      <c r="C3598">
        <v>3</v>
      </c>
      <c r="E3598">
        <v>320</v>
      </c>
      <c r="F3598">
        <v>1.5</v>
      </c>
      <c r="G3598">
        <v>0.51619999999999999</v>
      </c>
      <c r="H3598">
        <v>0.77429999999999999</v>
      </c>
      <c r="I3598">
        <v>0</v>
      </c>
      <c r="J3598" t="s">
        <v>1522</v>
      </c>
    </row>
    <row r="3599" spans="1:10" x14ac:dyDescent="0.2">
      <c r="A3599">
        <v>21225</v>
      </c>
      <c r="B3599">
        <v>0.67500000000000004</v>
      </c>
      <c r="C3599">
        <v>2</v>
      </c>
      <c r="D3599">
        <v>0.04</v>
      </c>
      <c r="E3599">
        <v>400</v>
      </c>
      <c r="F3599">
        <v>1.2</v>
      </c>
      <c r="G3599">
        <v>0.46529999999999999</v>
      </c>
      <c r="H3599">
        <v>0.55840000000000001</v>
      </c>
      <c r="I3599">
        <v>2.2336000000000002E-2</v>
      </c>
      <c r="J3599" t="s">
        <v>407</v>
      </c>
    </row>
    <row r="3600" spans="1:10" x14ac:dyDescent="0.2">
      <c r="A3600">
        <v>21226</v>
      </c>
      <c r="B3600">
        <v>0.6</v>
      </c>
      <c r="C3600">
        <v>3</v>
      </c>
      <c r="E3600">
        <v>450</v>
      </c>
      <c r="F3600">
        <v>1.0669999999999999</v>
      </c>
      <c r="G3600">
        <v>0.51619999999999999</v>
      </c>
      <c r="H3600">
        <v>0.55079999999999996</v>
      </c>
      <c r="I3600">
        <v>0</v>
      </c>
      <c r="J3600" t="s">
        <v>24</v>
      </c>
    </row>
    <row r="3601" spans="1:10" x14ac:dyDescent="0.2">
      <c r="A3601">
        <v>21227</v>
      </c>
      <c r="B3601">
        <v>2.8421052631578947</v>
      </c>
      <c r="C3601">
        <v>3</v>
      </c>
      <c r="D3601">
        <v>0.04</v>
      </c>
      <c r="E3601">
        <v>95</v>
      </c>
      <c r="F3601">
        <v>5.0529999999999999</v>
      </c>
      <c r="G3601">
        <v>0.51619999999999999</v>
      </c>
      <c r="H3601">
        <v>2.6084000000000001</v>
      </c>
      <c r="I3601">
        <v>0.104336</v>
      </c>
      <c r="J3601" t="s">
        <v>445</v>
      </c>
    </row>
    <row r="3602" spans="1:10" x14ac:dyDescent="0.2">
      <c r="A3602">
        <v>21228</v>
      </c>
      <c r="B3602">
        <v>0.36</v>
      </c>
      <c r="C3602">
        <v>2</v>
      </c>
      <c r="D3602">
        <v>0.04</v>
      </c>
      <c r="E3602">
        <v>750</v>
      </c>
      <c r="F3602">
        <v>0.64</v>
      </c>
      <c r="G3602">
        <v>0.46529999999999999</v>
      </c>
      <c r="H3602">
        <v>0.29780000000000001</v>
      </c>
      <c r="I3602">
        <v>1.1912000000000001E-2</v>
      </c>
      <c r="J3602" t="s">
        <v>759</v>
      </c>
    </row>
    <row r="3603" spans="1:10" x14ac:dyDescent="0.2">
      <c r="A3603">
        <v>21229</v>
      </c>
      <c r="B3603">
        <v>0.9642857142857143</v>
      </c>
      <c r="C3603">
        <v>3</v>
      </c>
      <c r="E3603">
        <v>280</v>
      </c>
      <c r="F3603">
        <v>1.714</v>
      </c>
      <c r="G3603">
        <v>0.51619999999999999</v>
      </c>
      <c r="H3603">
        <v>0.88480000000000003</v>
      </c>
      <c r="I3603">
        <v>0</v>
      </c>
      <c r="J3603" t="s">
        <v>2223</v>
      </c>
    </row>
    <row r="3604" spans="1:10" x14ac:dyDescent="0.2">
      <c r="A3604">
        <v>21230</v>
      </c>
      <c r="B3604">
        <v>0.77142857142857146</v>
      </c>
      <c r="C3604">
        <v>1</v>
      </c>
      <c r="E3604">
        <v>350</v>
      </c>
      <c r="F3604">
        <v>1.371</v>
      </c>
      <c r="G3604">
        <v>0.42299999999999999</v>
      </c>
      <c r="H3604">
        <v>0.57989999999999997</v>
      </c>
      <c r="I3604">
        <v>0</v>
      </c>
      <c r="J3604" t="s">
        <v>102</v>
      </c>
    </row>
    <row r="3605" spans="1:10" x14ac:dyDescent="0.2">
      <c r="A3605">
        <v>21231</v>
      </c>
      <c r="B3605">
        <v>1.5428571428571429</v>
      </c>
      <c r="C3605">
        <v>1</v>
      </c>
      <c r="E3605">
        <v>175</v>
      </c>
      <c r="F3605">
        <v>2.7429999999999999</v>
      </c>
      <c r="G3605">
        <v>0.42299999999999999</v>
      </c>
      <c r="H3605">
        <v>1.1603000000000001</v>
      </c>
      <c r="I3605">
        <v>0</v>
      </c>
      <c r="J3605" t="s">
        <v>182</v>
      </c>
    </row>
    <row r="3606" spans="1:10" x14ac:dyDescent="0.2">
      <c r="A3606">
        <v>21232</v>
      </c>
      <c r="B3606">
        <v>0.71052631578947367</v>
      </c>
      <c r="C3606">
        <v>2</v>
      </c>
      <c r="E3606">
        <v>380</v>
      </c>
      <c r="F3606">
        <v>1.2629999999999999</v>
      </c>
      <c r="G3606">
        <v>0.46529999999999999</v>
      </c>
      <c r="H3606">
        <v>0.5877</v>
      </c>
      <c r="I3606">
        <v>0</v>
      </c>
      <c r="J3606" t="s">
        <v>870</v>
      </c>
    </row>
    <row r="3607" spans="1:10" x14ac:dyDescent="0.2">
      <c r="A3607">
        <v>21233</v>
      </c>
      <c r="B3607">
        <v>0.68354430379746833</v>
      </c>
      <c r="C3607">
        <v>2</v>
      </c>
      <c r="D3607">
        <v>0.04</v>
      </c>
      <c r="E3607">
        <v>395</v>
      </c>
      <c r="F3607">
        <v>1.2150000000000001</v>
      </c>
      <c r="G3607">
        <v>0.46529999999999999</v>
      </c>
      <c r="H3607">
        <v>0.56530000000000002</v>
      </c>
      <c r="I3607">
        <v>2.2612E-2</v>
      </c>
      <c r="J3607" t="s">
        <v>161</v>
      </c>
    </row>
    <row r="3608" spans="1:10" x14ac:dyDescent="0.2">
      <c r="A3608">
        <v>21234</v>
      </c>
      <c r="B3608">
        <v>0.45</v>
      </c>
      <c r="C3608">
        <v>2</v>
      </c>
      <c r="E3608">
        <v>600</v>
      </c>
      <c r="F3608">
        <v>0.8</v>
      </c>
      <c r="G3608">
        <v>0.46529999999999999</v>
      </c>
      <c r="H3608">
        <v>0.37219999999999998</v>
      </c>
      <c r="I3608">
        <v>0</v>
      </c>
      <c r="J3608" t="s">
        <v>1250</v>
      </c>
    </row>
    <row r="3609" spans="1:10" x14ac:dyDescent="0.2">
      <c r="A3609">
        <v>21235</v>
      </c>
      <c r="B3609">
        <v>0.45</v>
      </c>
      <c r="C3609">
        <v>3</v>
      </c>
      <c r="E3609">
        <v>600</v>
      </c>
      <c r="F3609">
        <v>0.8</v>
      </c>
      <c r="G3609">
        <v>0.51619999999999999</v>
      </c>
      <c r="H3609">
        <v>0.41299999999999998</v>
      </c>
      <c r="I3609">
        <v>0</v>
      </c>
      <c r="J3609" t="s">
        <v>1873</v>
      </c>
    </row>
    <row r="3610" spans="1:10" x14ac:dyDescent="0.2">
      <c r="A3610">
        <v>21236</v>
      </c>
      <c r="B3610">
        <v>0.51923076923076927</v>
      </c>
      <c r="C3610">
        <v>1</v>
      </c>
      <c r="E3610">
        <v>520</v>
      </c>
      <c r="F3610">
        <v>0.92300000000000004</v>
      </c>
      <c r="G3610">
        <v>0.42299999999999999</v>
      </c>
      <c r="H3610">
        <v>0.39040000000000002</v>
      </c>
      <c r="I3610">
        <v>0</v>
      </c>
      <c r="J3610" t="s">
        <v>1664</v>
      </c>
    </row>
    <row r="3611" spans="1:10" x14ac:dyDescent="0.2">
      <c r="A3611">
        <v>21237</v>
      </c>
      <c r="B3611">
        <v>0.36</v>
      </c>
      <c r="C3611">
        <v>4</v>
      </c>
      <c r="E3611">
        <v>750</v>
      </c>
      <c r="F3611">
        <v>0.64</v>
      </c>
      <c r="G3611">
        <v>0.57530000000000003</v>
      </c>
      <c r="H3611">
        <v>0.36820000000000003</v>
      </c>
      <c r="I3611">
        <v>0</v>
      </c>
      <c r="J3611" t="s">
        <v>559</v>
      </c>
    </row>
    <row r="3612" spans="1:10" x14ac:dyDescent="0.2">
      <c r="A3612">
        <v>21238</v>
      </c>
      <c r="B3612">
        <v>0.14210526315789473</v>
      </c>
      <c r="C3612">
        <v>1</v>
      </c>
      <c r="E3612">
        <v>1900</v>
      </c>
      <c r="F3612">
        <v>0.253</v>
      </c>
      <c r="G3612">
        <v>0.42299999999999999</v>
      </c>
      <c r="H3612">
        <v>0.107</v>
      </c>
      <c r="I3612">
        <v>0</v>
      </c>
      <c r="J3612" t="s">
        <v>558</v>
      </c>
    </row>
    <row r="3613" spans="1:10" x14ac:dyDescent="0.2">
      <c r="A3613">
        <v>21239</v>
      </c>
      <c r="B3613">
        <v>0.38571428571428573</v>
      </c>
      <c r="C3613">
        <v>1</v>
      </c>
      <c r="E3613">
        <v>700</v>
      </c>
      <c r="F3613">
        <v>0.68600000000000005</v>
      </c>
      <c r="G3613">
        <v>0.42299999999999999</v>
      </c>
      <c r="H3613">
        <v>0.29020000000000001</v>
      </c>
      <c r="I3613">
        <v>0</v>
      </c>
      <c r="J3613" t="s">
        <v>581</v>
      </c>
    </row>
    <row r="3614" spans="1:10" x14ac:dyDescent="0.2">
      <c r="A3614">
        <v>21240</v>
      </c>
      <c r="B3614">
        <v>0.36</v>
      </c>
      <c r="C3614">
        <v>3</v>
      </c>
      <c r="E3614">
        <v>750</v>
      </c>
      <c r="F3614">
        <v>0.64</v>
      </c>
      <c r="G3614">
        <v>0.51619999999999999</v>
      </c>
      <c r="H3614">
        <v>0.33040000000000003</v>
      </c>
      <c r="I3614">
        <v>0</v>
      </c>
      <c r="J3614" t="s">
        <v>87</v>
      </c>
    </row>
    <row r="3615" spans="1:10" x14ac:dyDescent="0.2">
      <c r="A3615">
        <v>21301</v>
      </c>
      <c r="B3615">
        <v>0.59523809523809523</v>
      </c>
      <c r="C3615">
        <v>3</v>
      </c>
      <c r="E3615">
        <v>420</v>
      </c>
      <c r="F3615">
        <v>1.143</v>
      </c>
      <c r="G3615">
        <v>0.51619999999999999</v>
      </c>
      <c r="H3615">
        <v>0.59</v>
      </c>
      <c r="I3615">
        <v>0</v>
      </c>
      <c r="J3615" t="s">
        <v>1192</v>
      </c>
    </row>
    <row r="3616" spans="1:10" x14ac:dyDescent="0.2">
      <c r="A3616">
        <v>21302</v>
      </c>
      <c r="B3616">
        <v>0.30120481927710846</v>
      </c>
      <c r="C3616">
        <v>3</v>
      </c>
      <c r="E3616">
        <v>830</v>
      </c>
      <c r="F3616">
        <v>0.57799999999999996</v>
      </c>
      <c r="G3616">
        <v>0.51619999999999999</v>
      </c>
      <c r="H3616">
        <v>0.2984</v>
      </c>
      <c r="I3616">
        <v>0</v>
      </c>
      <c r="J3616" t="s">
        <v>1256</v>
      </c>
    </row>
    <row r="3617" spans="1:10" x14ac:dyDescent="0.2">
      <c r="A3617">
        <v>21303</v>
      </c>
      <c r="B3617">
        <v>1.1363636363636365</v>
      </c>
      <c r="C3617">
        <v>1</v>
      </c>
      <c r="E3617">
        <v>220</v>
      </c>
      <c r="F3617">
        <v>2.1819999999999999</v>
      </c>
      <c r="G3617">
        <v>0.42299999999999999</v>
      </c>
      <c r="H3617">
        <v>0.92300000000000004</v>
      </c>
      <c r="I3617">
        <v>0</v>
      </c>
      <c r="J3617" t="s">
        <v>500</v>
      </c>
    </row>
    <row r="3618" spans="1:10" x14ac:dyDescent="0.2">
      <c r="A3618">
        <v>21304</v>
      </c>
      <c r="B3618">
        <v>0.41666666666666669</v>
      </c>
      <c r="C3618">
        <v>1</v>
      </c>
      <c r="E3618">
        <v>600</v>
      </c>
      <c r="F3618">
        <v>0.8</v>
      </c>
      <c r="G3618">
        <v>0.42299999999999999</v>
      </c>
      <c r="H3618">
        <v>0.33839999999999998</v>
      </c>
      <c r="I3618">
        <v>0</v>
      </c>
      <c r="J3618" t="s">
        <v>3339</v>
      </c>
    </row>
    <row r="3619" spans="1:10" x14ac:dyDescent="0.2">
      <c r="A3619">
        <v>21305</v>
      </c>
      <c r="B3619">
        <v>0.26315789473684209</v>
      </c>
      <c r="C3619">
        <v>2</v>
      </c>
      <c r="E3619">
        <v>950</v>
      </c>
      <c r="F3619">
        <v>0.505</v>
      </c>
      <c r="G3619">
        <v>0.46529999999999999</v>
      </c>
      <c r="H3619">
        <v>0.23499999999999999</v>
      </c>
      <c r="I3619">
        <v>0</v>
      </c>
      <c r="J3619" t="s">
        <v>1583</v>
      </c>
    </row>
    <row r="3620" spans="1:10" x14ac:dyDescent="0.2">
      <c r="A3620">
        <v>21306</v>
      </c>
      <c r="B3620">
        <v>0.41666666666666669</v>
      </c>
      <c r="C3620">
        <v>2</v>
      </c>
      <c r="E3620">
        <v>600</v>
      </c>
      <c r="F3620">
        <v>0.8</v>
      </c>
      <c r="G3620">
        <v>0.46529999999999999</v>
      </c>
      <c r="H3620">
        <v>0.37219999999999998</v>
      </c>
      <c r="I3620">
        <v>0</v>
      </c>
      <c r="J3620" t="s">
        <v>1640</v>
      </c>
    </row>
    <row r="3621" spans="1:10" x14ac:dyDescent="0.2">
      <c r="A3621">
        <v>21307</v>
      </c>
      <c r="B3621">
        <v>0.625</v>
      </c>
      <c r="C3621">
        <v>2</v>
      </c>
      <c r="E3621">
        <v>400</v>
      </c>
      <c r="F3621">
        <v>1.2</v>
      </c>
      <c r="G3621">
        <v>0.46529999999999999</v>
      </c>
      <c r="H3621">
        <v>0.55840000000000001</v>
      </c>
      <c r="I3621">
        <v>0</v>
      </c>
      <c r="J3621" t="s">
        <v>1247</v>
      </c>
    </row>
    <row r="3622" spans="1:10" x14ac:dyDescent="0.2">
      <c r="A3622">
        <v>21308</v>
      </c>
      <c r="B3622">
        <v>2.0833333333333335</v>
      </c>
      <c r="C3622">
        <v>3</v>
      </c>
      <c r="D3622">
        <v>0.04</v>
      </c>
      <c r="E3622">
        <v>120</v>
      </c>
      <c r="F3622">
        <v>4</v>
      </c>
      <c r="G3622">
        <v>0.51619999999999999</v>
      </c>
      <c r="H3622">
        <v>2.0648</v>
      </c>
      <c r="I3622">
        <v>8.2591999999999999E-2</v>
      </c>
      <c r="J3622" t="s">
        <v>1006</v>
      </c>
    </row>
    <row r="3623" spans="1:10" x14ac:dyDescent="0.2">
      <c r="A3623">
        <v>21309</v>
      </c>
      <c r="B3623">
        <v>1.3157894736842106</v>
      </c>
      <c r="C3623">
        <v>3</v>
      </c>
      <c r="E3623">
        <v>190</v>
      </c>
      <c r="F3623">
        <v>2.5259999999999998</v>
      </c>
      <c r="G3623">
        <v>0.51619999999999999</v>
      </c>
      <c r="H3623">
        <v>1.3039000000000001</v>
      </c>
      <c r="I3623">
        <v>0</v>
      </c>
      <c r="J3623" t="s">
        <v>3340</v>
      </c>
    </row>
    <row r="3624" spans="1:10" x14ac:dyDescent="0.2">
      <c r="A3624">
        <v>21310</v>
      </c>
      <c r="B3624">
        <v>0.35714285714285715</v>
      </c>
      <c r="C3624">
        <v>3</v>
      </c>
      <c r="E3624">
        <v>700</v>
      </c>
      <c r="F3624">
        <v>0.68600000000000005</v>
      </c>
      <c r="G3624">
        <v>0.51619999999999999</v>
      </c>
      <c r="H3624">
        <v>0.35410000000000003</v>
      </c>
      <c r="I3624">
        <v>0</v>
      </c>
      <c r="J3624" t="s">
        <v>1238</v>
      </c>
    </row>
    <row r="3625" spans="1:10" x14ac:dyDescent="0.2">
      <c r="A3625">
        <v>21311</v>
      </c>
      <c r="B3625">
        <v>0.20833333333333334</v>
      </c>
      <c r="C3625">
        <v>2</v>
      </c>
      <c r="E3625">
        <v>1200</v>
      </c>
      <c r="F3625">
        <v>0.4</v>
      </c>
      <c r="G3625">
        <v>0.46529999999999999</v>
      </c>
      <c r="H3625">
        <v>0.18609999999999999</v>
      </c>
      <c r="I3625">
        <v>0</v>
      </c>
      <c r="J3625" t="s">
        <v>1175</v>
      </c>
    </row>
    <row r="3626" spans="1:10" x14ac:dyDescent="0.2">
      <c r="A3626">
        <v>21312</v>
      </c>
      <c r="B3626">
        <v>0.65789473684210531</v>
      </c>
      <c r="C3626">
        <v>3</v>
      </c>
      <c r="E3626">
        <v>380</v>
      </c>
      <c r="F3626">
        <v>1.2629999999999999</v>
      </c>
      <c r="G3626">
        <v>0.51619999999999999</v>
      </c>
      <c r="H3626">
        <v>0.65200000000000002</v>
      </c>
      <c r="I3626">
        <v>0</v>
      </c>
      <c r="J3626" t="s">
        <v>3341</v>
      </c>
    </row>
    <row r="3627" spans="1:10" x14ac:dyDescent="0.2">
      <c r="A3627">
        <v>21313</v>
      </c>
      <c r="B3627">
        <v>0.5</v>
      </c>
      <c r="C3627">
        <v>3</v>
      </c>
      <c r="E3627">
        <v>500</v>
      </c>
      <c r="F3627">
        <v>0.96</v>
      </c>
      <c r="G3627">
        <v>0.51619999999999999</v>
      </c>
      <c r="H3627">
        <v>0.49559999999999998</v>
      </c>
      <c r="I3627">
        <v>0</v>
      </c>
      <c r="J3627" t="s">
        <v>1509</v>
      </c>
    </row>
    <row r="3628" spans="1:10" x14ac:dyDescent="0.2">
      <c r="A3628">
        <v>21314</v>
      </c>
      <c r="B3628">
        <v>0.41666666666666669</v>
      </c>
      <c r="C3628">
        <v>3</v>
      </c>
      <c r="E3628">
        <v>600</v>
      </c>
      <c r="F3628">
        <v>0.8</v>
      </c>
      <c r="G3628">
        <v>0.51619999999999999</v>
      </c>
      <c r="H3628">
        <v>0.41299999999999998</v>
      </c>
      <c r="I3628">
        <v>0</v>
      </c>
      <c r="J3628" t="s">
        <v>3342</v>
      </c>
    </row>
    <row r="3629" spans="1:10" x14ac:dyDescent="0.2">
      <c r="A3629">
        <v>21315</v>
      </c>
      <c r="B3629">
        <v>0.33333333333333331</v>
      </c>
      <c r="C3629">
        <v>3</v>
      </c>
      <c r="E3629">
        <v>750</v>
      </c>
      <c r="F3629">
        <v>0.64</v>
      </c>
      <c r="G3629">
        <v>0.51619999999999999</v>
      </c>
      <c r="H3629">
        <v>0.33040000000000003</v>
      </c>
      <c r="I3629">
        <v>0</v>
      </c>
      <c r="J3629" t="s">
        <v>889</v>
      </c>
    </row>
    <row r="3630" spans="1:10" x14ac:dyDescent="0.2">
      <c r="A3630">
        <v>21316</v>
      </c>
      <c r="B3630">
        <v>0.29069767441860467</v>
      </c>
      <c r="C3630">
        <v>2</v>
      </c>
      <c r="E3630">
        <v>860</v>
      </c>
      <c r="F3630">
        <v>0.55800000000000005</v>
      </c>
      <c r="G3630">
        <v>0.46529999999999999</v>
      </c>
      <c r="H3630">
        <v>0.2596</v>
      </c>
      <c r="I3630">
        <v>0</v>
      </c>
      <c r="J3630" t="s">
        <v>530</v>
      </c>
    </row>
    <row r="3631" spans="1:10" x14ac:dyDescent="0.2">
      <c r="A3631">
        <v>21317</v>
      </c>
      <c r="B3631">
        <v>0.29411764705882354</v>
      </c>
      <c r="C3631">
        <v>2</v>
      </c>
      <c r="E3631">
        <v>850</v>
      </c>
      <c r="F3631">
        <v>0.56499999999999995</v>
      </c>
      <c r="G3631">
        <v>0.46529999999999999</v>
      </c>
      <c r="H3631">
        <v>0.26290000000000002</v>
      </c>
      <c r="I3631">
        <v>0</v>
      </c>
      <c r="J3631" t="s">
        <v>1290</v>
      </c>
    </row>
    <row r="3632" spans="1:10" x14ac:dyDescent="0.2">
      <c r="A3632">
        <v>21318</v>
      </c>
      <c r="B3632">
        <v>0.58139534883720934</v>
      </c>
      <c r="C3632">
        <v>3</v>
      </c>
      <c r="D3632">
        <v>0.04</v>
      </c>
      <c r="E3632">
        <v>430</v>
      </c>
      <c r="F3632">
        <v>1.1160000000000001</v>
      </c>
      <c r="G3632">
        <v>0.51619999999999999</v>
      </c>
      <c r="H3632">
        <v>0.57609999999999995</v>
      </c>
      <c r="I3632">
        <v>2.3043999999999999E-2</v>
      </c>
      <c r="J3632" t="s">
        <v>3343</v>
      </c>
    </row>
    <row r="3633" spans="1:10" x14ac:dyDescent="0.2">
      <c r="A3633">
        <v>21319</v>
      </c>
      <c r="B3633">
        <v>0.65789473684210531</v>
      </c>
      <c r="C3633">
        <v>3</v>
      </c>
      <c r="E3633">
        <v>380</v>
      </c>
      <c r="F3633">
        <v>1.2629999999999999</v>
      </c>
      <c r="G3633">
        <v>0.51619999999999999</v>
      </c>
      <c r="H3633">
        <v>0.65200000000000002</v>
      </c>
      <c r="I3633">
        <v>0</v>
      </c>
      <c r="J3633" t="s">
        <v>1521</v>
      </c>
    </row>
    <row r="3634" spans="1:10" x14ac:dyDescent="0.2">
      <c r="A3634">
        <v>21320</v>
      </c>
      <c r="B3634">
        <v>0.58139534883720934</v>
      </c>
      <c r="C3634">
        <v>2</v>
      </c>
      <c r="E3634">
        <v>430</v>
      </c>
      <c r="F3634">
        <v>1.1160000000000001</v>
      </c>
      <c r="G3634">
        <v>0.46529999999999999</v>
      </c>
      <c r="H3634">
        <v>0.51929999999999998</v>
      </c>
      <c r="I3634">
        <v>0</v>
      </c>
      <c r="J3634" t="s">
        <v>46</v>
      </c>
    </row>
    <row r="3635" spans="1:10" x14ac:dyDescent="0.2">
      <c r="A3635">
        <v>21321</v>
      </c>
      <c r="B3635">
        <v>0.41666666666666669</v>
      </c>
      <c r="C3635">
        <v>1</v>
      </c>
      <c r="E3635">
        <v>600</v>
      </c>
      <c r="F3635">
        <v>0.8</v>
      </c>
      <c r="G3635">
        <v>0.42299999999999999</v>
      </c>
      <c r="H3635">
        <v>0.33839999999999998</v>
      </c>
      <c r="I3635">
        <v>0</v>
      </c>
      <c r="J3635" t="s">
        <v>3344</v>
      </c>
    </row>
    <row r="3636" spans="1:10" x14ac:dyDescent="0.2">
      <c r="A3636">
        <v>21322</v>
      </c>
      <c r="B3636">
        <v>0.65789473684210531</v>
      </c>
      <c r="C3636">
        <v>2</v>
      </c>
      <c r="E3636">
        <v>380</v>
      </c>
      <c r="F3636">
        <v>1.2629999999999999</v>
      </c>
      <c r="G3636">
        <v>0.46529999999999999</v>
      </c>
      <c r="H3636">
        <v>0.5877</v>
      </c>
      <c r="I3636">
        <v>0</v>
      </c>
      <c r="J3636" t="s">
        <v>3133</v>
      </c>
    </row>
    <row r="3637" spans="1:10" x14ac:dyDescent="0.2">
      <c r="A3637">
        <v>21323</v>
      </c>
      <c r="B3637">
        <v>0.65789473684210531</v>
      </c>
      <c r="C3637">
        <v>2</v>
      </c>
      <c r="E3637">
        <v>380</v>
      </c>
      <c r="F3637">
        <v>1.2629999999999999</v>
      </c>
      <c r="G3637">
        <v>0.46529999999999999</v>
      </c>
      <c r="H3637">
        <v>0.5877</v>
      </c>
      <c r="I3637">
        <v>0</v>
      </c>
      <c r="J3637" t="s">
        <v>3139</v>
      </c>
    </row>
    <row r="3638" spans="1:10" x14ac:dyDescent="0.2">
      <c r="A3638">
        <v>21324</v>
      </c>
      <c r="B3638">
        <v>0.78125</v>
      </c>
      <c r="C3638">
        <v>3</v>
      </c>
      <c r="E3638">
        <v>320</v>
      </c>
      <c r="F3638">
        <v>1.5</v>
      </c>
      <c r="G3638">
        <v>0.51619999999999999</v>
      </c>
      <c r="H3638">
        <v>0.77429999999999999</v>
      </c>
      <c r="I3638">
        <v>0</v>
      </c>
      <c r="J3638" t="s">
        <v>132</v>
      </c>
    </row>
    <row r="3639" spans="1:10" x14ac:dyDescent="0.2">
      <c r="A3639">
        <v>21325</v>
      </c>
      <c r="B3639">
        <v>0.5</v>
      </c>
      <c r="C3639">
        <v>2</v>
      </c>
      <c r="D3639">
        <v>0.04</v>
      </c>
      <c r="E3639">
        <v>500</v>
      </c>
      <c r="F3639">
        <v>0.96</v>
      </c>
      <c r="G3639">
        <v>0.46529999999999999</v>
      </c>
      <c r="H3639">
        <v>0.44669999999999999</v>
      </c>
      <c r="I3639">
        <v>1.7867999999999998E-2</v>
      </c>
      <c r="J3639" t="s">
        <v>512</v>
      </c>
    </row>
    <row r="3640" spans="1:10" x14ac:dyDescent="0.2">
      <c r="A3640">
        <v>21326</v>
      </c>
      <c r="B3640">
        <v>0.8928571428571429</v>
      </c>
      <c r="C3640">
        <v>3</v>
      </c>
      <c r="E3640">
        <v>280</v>
      </c>
      <c r="F3640">
        <v>1.714</v>
      </c>
      <c r="G3640">
        <v>0.51619999999999999</v>
      </c>
      <c r="H3640">
        <v>0.88480000000000003</v>
      </c>
      <c r="I3640">
        <v>0</v>
      </c>
      <c r="J3640" t="s">
        <v>311</v>
      </c>
    </row>
    <row r="3641" spans="1:10" x14ac:dyDescent="0.2">
      <c r="A3641">
        <v>21327</v>
      </c>
      <c r="B3641">
        <v>3.3333333333333335</v>
      </c>
      <c r="C3641">
        <v>3</v>
      </c>
      <c r="D3641">
        <v>0.04</v>
      </c>
      <c r="E3641">
        <v>75</v>
      </c>
      <c r="F3641">
        <v>6.4</v>
      </c>
      <c r="G3641">
        <v>0.51619999999999999</v>
      </c>
      <c r="H3641">
        <v>3.3037000000000001</v>
      </c>
      <c r="I3641">
        <v>0.13214800000000002</v>
      </c>
      <c r="J3641" t="s">
        <v>3345</v>
      </c>
    </row>
    <row r="3642" spans="1:10" x14ac:dyDescent="0.2">
      <c r="A3642">
        <v>21328</v>
      </c>
      <c r="B3642">
        <v>0.30120481927710846</v>
      </c>
      <c r="C3642">
        <v>2</v>
      </c>
      <c r="D3642">
        <v>0.04</v>
      </c>
      <c r="E3642">
        <v>830</v>
      </c>
      <c r="F3642">
        <v>0.57799999999999996</v>
      </c>
      <c r="G3642">
        <v>0.46529999999999999</v>
      </c>
      <c r="H3642">
        <v>0.26889999999999997</v>
      </c>
      <c r="I3642">
        <v>1.0756E-2</v>
      </c>
      <c r="J3642" t="s">
        <v>759</v>
      </c>
    </row>
    <row r="3643" spans="1:10" x14ac:dyDescent="0.2">
      <c r="A3643">
        <v>21329</v>
      </c>
      <c r="B3643">
        <v>1.7857142857142858</v>
      </c>
      <c r="C3643">
        <v>4</v>
      </c>
      <c r="E3643">
        <v>140</v>
      </c>
      <c r="F3643">
        <v>3.4289999999999998</v>
      </c>
      <c r="G3643">
        <v>0.57530000000000003</v>
      </c>
      <c r="H3643">
        <v>1.9726999999999999</v>
      </c>
      <c r="I3643">
        <v>0</v>
      </c>
      <c r="J3643" t="s">
        <v>3346</v>
      </c>
    </row>
    <row r="3644" spans="1:10" x14ac:dyDescent="0.2">
      <c r="A3644">
        <v>21330</v>
      </c>
      <c r="B3644">
        <v>2.1739130434782608</v>
      </c>
      <c r="C3644">
        <v>3</v>
      </c>
      <c r="E3644">
        <v>115</v>
      </c>
      <c r="F3644">
        <v>4.1740000000000004</v>
      </c>
      <c r="G3644">
        <v>0.51619999999999999</v>
      </c>
      <c r="H3644">
        <v>2.1545999999999998</v>
      </c>
      <c r="I3644">
        <v>0</v>
      </c>
      <c r="J3644" t="s">
        <v>320</v>
      </c>
    </row>
    <row r="3645" spans="1:10" x14ac:dyDescent="0.2">
      <c r="A3645">
        <v>21331</v>
      </c>
      <c r="B3645">
        <v>1.7241379310344827</v>
      </c>
      <c r="C3645">
        <v>4</v>
      </c>
      <c r="E3645">
        <v>145</v>
      </c>
      <c r="F3645">
        <v>3.31</v>
      </c>
      <c r="G3645">
        <v>0.57530000000000003</v>
      </c>
      <c r="H3645">
        <v>1.9041999999999999</v>
      </c>
      <c r="I3645">
        <v>0</v>
      </c>
      <c r="J3645" t="s">
        <v>1183</v>
      </c>
    </row>
    <row r="3646" spans="1:10" x14ac:dyDescent="0.2">
      <c r="A3646">
        <v>21332</v>
      </c>
      <c r="B3646">
        <v>0.83333333333333337</v>
      </c>
      <c r="C3646">
        <v>2</v>
      </c>
      <c r="D3646">
        <v>0.04</v>
      </c>
      <c r="E3646">
        <v>300</v>
      </c>
      <c r="F3646">
        <v>1.6</v>
      </c>
      <c r="G3646">
        <v>0.46529999999999999</v>
      </c>
      <c r="H3646">
        <v>0.74450000000000005</v>
      </c>
      <c r="I3646">
        <v>2.9780000000000001E-2</v>
      </c>
      <c r="J3646" t="s">
        <v>1654</v>
      </c>
    </row>
    <row r="3647" spans="1:10" x14ac:dyDescent="0.2">
      <c r="A3647">
        <v>21333</v>
      </c>
      <c r="B3647">
        <v>0.41666666666666669</v>
      </c>
      <c r="C3647">
        <v>2</v>
      </c>
      <c r="E3647">
        <v>600</v>
      </c>
      <c r="F3647">
        <v>0.8</v>
      </c>
      <c r="G3647">
        <v>0.46529999999999999</v>
      </c>
      <c r="H3647">
        <v>0.37219999999999998</v>
      </c>
      <c r="I3647">
        <v>0</v>
      </c>
      <c r="J3647" t="s">
        <v>1250</v>
      </c>
    </row>
    <row r="3648" spans="1:10" x14ac:dyDescent="0.2">
      <c r="A3648">
        <v>21334</v>
      </c>
      <c r="B3648">
        <v>0.47169811320754718</v>
      </c>
      <c r="C3648">
        <v>3</v>
      </c>
      <c r="E3648">
        <v>530</v>
      </c>
      <c r="F3648">
        <v>0.90600000000000003</v>
      </c>
      <c r="G3648">
        <v>0.51619999999999999</v>
      </c>
      <c r="H3648">
        <v>0.4677</v>
      </c>
      <c r="I3648">
        <v>0</v>
      </c>
      <c r="J3648" t="s">
        <v>1625</v>
      </c>
    </row>
    <row r="3649" spans="1:10" x14ac:dyDescent="0.2">
      <c r="A3649">
        <v>21335</v>
      </c>
      <c r="B3649">
        <v>0.25</v>
      </c>
      <c r="C3649">
        <v>1</v>
      </c>
      <c r="D3649">
        <v>0.04</v>
      </c>
      <c r="E3649">
        <v>1000</v>
      </c>
      <c r="F3649">
        <v>0.48</v>
      </c>
      <c r="G3649">
        <v>0.42299999999999999</v>
      </c>
      <c r="H3649">
        <v>0.20300000000000001</v>
      </c>
      <c r="I3649">
        <v>8.1200000000000005E-3</v>
      </c>
      <c r="J3649" t="s">
        <v>1184</v>
      </c>
    </row>
    <row r="3650" spans="1:10" x14ac:dyDescent="0.2">
      <c r="A3650">
        <v>21336</v>
      </c>
      <c r="B3650">
        <v>0.38461538461538464</v>
      </c>
      <c r="C3650">
        <v>4</v>
      </c>
      <c r="E3650">
        <v>650</v>
      </c>
      <c r="F3650">
        <v>0.73799999999999999</v>
      </c>
      <c r="G3650">
        <v>0.57530000000000003</v>
      </c>
      <c r="H3650">
        <v>0.42459999999999998</v>
      </c>
      <c r="I3650">
        <v>0</v>
      </c>
      <c r="J3650" t="s">
        <v>559</v>
      </c>
    </row>
    <row r="3651" spans="1:10" x14ac:dyDescent="0.2">
      <c r="A3651">
        <v>21337</v>
      </c>
      <c r="B3651">
        <v>0.25</v>
      </c>
      <c r="C3651">
        <v>1</v>
      </c>
      <c r="E3651">
        <v>1000</v>
      </c>
      <c r="F3651">
        <v>0.48</v>
      </c>
      <c r="G3651">
        <v>0.42299999999999999</v>
      </c>
      <c r="H3651">
        <v>0.20300000000000001</v>
      </c>
      <c r="I3651">
        <v>0</v>
      </c>
      <c r="J3651" t="s">
        <v>581</v>
      </c>
    </row>
    <row r="3652" spans="1:10" x14ac:dyDescent="0.2">
      <c r="A3652">
        <v>21338</v>
      </c>
      <c r="B3652">
        <v>0.625</v>
      </c>
      <c r="C3652">
        <v>1</v>
      </c>
      <c r="E3652">
        <v>400</v>
      </c>
      <c r="F3652">
        <v>1.2</v>
      </c>
      <c r="G3652">
        <v>0.42299999999999999</v>
      </c>
      <c r="H3652">
        <v>0.50760000000000005</v>
      </c>
      <c r="I3652">
        <v>0</v>
      </c>
      <c r="J3652" t="s">
        <v>1406</v>
      </c>
    </row>
    <row r="3653" spans="1:10" x14ac:dyDescent="0.2">
      <c r="A3653">
        <v>21339</v>
      </c>
      <c r="B3653">
        <v>0.1388888888888889</v>
      </c>
      <c r="C3653">
        <v>1</v>
      </c>
      <c r="E3653">
        <v>1800</v>
      </c>
      <c r="F3653">
        <v>0.26700000000000002</v>
      </c>
      <c r="G3653">
        <v>0.42299999999999999</v>
      </c>
      <c r="H3653">
        <v>0.1129</v>
      </c>
      <c r="I3653">
        <v>0</v>
      </c>
      <c r="J3653" t="s">
        <v>558</v>
      </c>
    </row>
    <row r="3654" spans="1:10" x14ac:dyDescent="0.2">
      <c r="A3654">
        <v>21340</v>
      </c>
      <c r="B3654">
        <v>8.3333333333333329E-2</v>
      </c>
      <c r="C3654">
        <v>1</v>
      </c>
      <c r="E3654">
        <v>3000</v>
      </c>
      <c r="F3654">
        <v>0.16</v>
      </c>
      <c r="G3654">
        <v>0.42299999999999999</v>
      </c>
      <c r="H3654">
        <v>6.7699999999999996E-2</v>
      </c>
      <c r="I3654">
        <v>0</v>
      </c>
      <c r="J3654" t="s">
        <v>1407</v>
      </c>
    </row>
    <row r="3655" spans="1:10" x14ac:dyDescent="0.2">
      <c r="A3655">
        <v>21341</v>
      </c>
      <c r="B3655">
        <v>0.41666666666666669</v>
      </c>
      <c r="C3655">
        <v>3</v>
      </c>
      <c r="E3655">
        <v>600</v>
      </c>
      <c r="F3655">
        <v>0.8</v>
      </c>
      <c r="G3655">
        <v>0.51619999999999999</v>
      </c>
      <c r="H3655">
        <v>0.41299999999999998</v>
      </c>
      <c r="I3655">
        <v>0</v>
      </c>
      <c r="J3655" t="s">
        <v>164</v>
      </c>
    </row>
    <row r="3656" spans="1:10" x14ac:dyDescent="0.2">
      <c r="A3656">
        <v>21342</v>
      </c>
      <c r="B3656">
        <v>2.1739130434782608</v>
      </c>
      <c r="C3656">
        <v>3</v>
      </c>
      <c r="E3656">
        <v>115</v>
      </c>
      <c r="F3656">
        <v>4.1740000000000004</v>
      </c>
      <c r="G3656">
        <v>0.51619999999999999</v>
      </c>
      <c r="H3656">
        <v>2.1545999999999998</v>
      </c>
      <c r="I3656">
        <v>0</v>
      </c>
      <c r="J3656" t="s">
        <v>3347</v>
      </c>
    </row>
    <row r="3657" spans="1:10" x14ac:dyDescent="0.2">
      <c r="A3657">
        <v>21343</v>
      </c>
      <c r="B3657">
        <v>0.83333333333333337</v>
      </c>
      <c r="C3657">
        <v>3</v>
      </c>
      <c r="E3657">
        <v>300</v>
      </c>
      <c r="F3657">
        <v>1.6</v>
      </c>
      <c r="G3657">
        <v>0.51619999999999999</v>
      </c>
      <c r="H3657">
        <v>0.82589999999999997</v>
      </c>
      <c r="I3657">
        <v>0</v>
      </c>
      <c r="J3657" t="s">
        <v>3348</v>
      </c>
    </row>
    <row r="3658" spans="1:10" x14ac:dyDescent="0.2">
      <c r="A3658">
        <v>21344</v>
      </c>
      <c r="B3658">
        <v>0.25</v>
      </c>
      <c r="C3658">
        <v>3</v>
      </c>
      <c r="D3658">
        <v>0.04</v>
      </c>
      <c r="E3658">
        <v>1000</v>
      </c>
      <c r="F3658">
        <v>0.48</v>
      </c>
      <c r="G3658">
        <v>0.51619999999999999</v>
      </c>
      <c r="H3658">
        <v>0.24779999999999999</v>
      </c>
      <c r="I3658">
        <v>9.9120000000000007E-3</v>
      </c>
      <c r="J3658" t="s">
        <v>3349</v>
      </c>
    </row>
    <row r="3659" spans="1:10" x14ac:dyDescent="0.2">
      <c r="A3659">
        <v>21345</v>
      </c>
      <c r="B3659">
        <v>1.0416666666666667</v>
      </c>
      <c r="C3659">
        <v>3</v>
      </c>
      <c r="E3659">
        <v>240</v>
      </c>
      <c r="F3659">
        <v>2</v>
      </c>
      <c r="G3659">
        <v>0.51619999999999999</v>
      </c>
      <c r="H3659">
        <v>1.0324</v>
      </c>
      <c r="I3659">
        <v>0</v>
      </c>
      <c r="J3659" t="s">
        <v>3350</v>
      </c>
    </row>
    <row r="3660" spans="1:10" x14ac:dyDescent="0.2">
      <c r="A3660">
        <v>21346</v>
      </c>
      <c r="B3660">
        <v>1.1904761904761905</v>
      </c>
      <c r="C3660">
        <v>3</v>
      </c>
      <c r="E3660">
        <v>210</v>
      </c>
      <c r="F3660">
        <v>2.286</v>
      </c>
      <c r="G3660">
        <v>0.51619999999999999</v>
      </c>
      <c r="H3660">
        <v>1.18</v>
      </c>
      <c r="I3660">
        <v>0</v>
      </c>
      <c r="J3660" t="s">
        <v>3351</v>
      </c>
    </row>
    <row r="3661" spans="1:10" x14ac:dyDescent="0.2">
      <c r="A3661">
        <v>21347</v>
      </c>
      <c r="B3661">
        <v>4.716981132075472</v>
      </c>
      <c r="C3661">
        <v>3</v>
      </c>
      <c r="E3661">
        <v>53</v>
      </c>
      <c r="F3661">
        <v>9.0570000000000004</v>
      </c>
      <c r="G3661">
        <v>0.51619999999999999</v>
      </c>
      <c r="H3661">
        <v>4.6752000000000002</v>
      </c>
      <c r="I3661">
        <v>0</v>
      </c>
      <c r="J3661" t="s">
        <v>3352</v>
      </c>
    </row>
    <row r="3662" spans="1:10" x14ac:dyDescent="0.2">
      <c r="A3662">
        <v>21348</v>
      </c>
      <c r="B3662">
        <v>0.92592592592592593</v>
      </c>
      <c r="C3662">
        <v>3</v>
      </c>
      <c r="E3662">
        <v>270</v>
      </c>
      <c r="F3662">
        <v>1.778</v>
      </c>
      <c r="G3662">
        <v>0.51619999999999999</v>
      </c>
      <c r="H3662">
        <v>0.91779999999999995</v>
      </c>
      <c r="I3662">
        <v>0</v>
      </c>
      <c r="J3662" t="s">
        <v>3353</v>
      </c>
    </row>
    <row r="3663" spans="1:10" x14ac:dyDescent="0.2">
      <c r="A3663">
        <v>21349</v>
      </c>
      <c r="B3663">
        <v>0.46296296296296297</v>
      </c>
      <c r="C3663">
        <v>3</v>
      </c>
      <c r="D3663">
        <v>0.04</v>
      </c>
      <c r="E3663">
        <v>540</v>
      </c>
      <c r="F3663">
        <v>0.88900000000000001</v>
      </c>
      <c r="G3663">
        <v>0.51619999999999999</v>
      </c>
      <c r="H3663">
        <v>0.45889999999999997</v>
      </c>
      <c r="I3663">
        <v>1.8356000000000001E-2</v>
      </c>
      <c r="J3663" t="s">
        <v>3354</v>
      </c>
    </row>
    <row r="3664" spans="1:10" x14ac:dyDescent="0.2">
      <c r="A3664">
        <v>21350</v>
      </c>
      <c r="B3664">
        <v>0.67567567567567566</v>
      </c>
      <c r="C3664">
        <v>3</v>
      </c>
      <c r="E3664">
        <v>370</v>
      </c>
      <c r="F3664">
        <v>1.2969999999999999</v>
      </c>
      <c r="G3664">
        <v>0.51619999999999999</v>
      </c>
      <c r="H3664">
        <v>0.66949999999999998</v>
      </c>
      <c r="I3664">
        <v>0</v>
      </c>
      <c r="J3664" t="s">
        <v>3355</v>
      </c>
    </row>
    <row r="3665" spans="1:10" x14ac:dyDescent="0.2">
      <c r="A3665">
        <v>21401</v>
      </c>
      <c r="B3665">
        <v>0.43548387096774194</v>
      </c>
      <c r="C3665">
        <v>3</v>
      </c>
      <c r="E3665">
        <v>620</v>
      </c>
      <c r="F3665">
        <v>0.77400000000000002</v>
      </c>
      <c r="G3665">
        <v>0.51619999999999999</v>
      </c>
      <c r="H3665">
        <v>0.39950000000000002</v>
      </c>
      <c r="I3665">
        <v>0</v>
      </c>
      <c r="J3665" t="s">
        <v>1192</v>
      </c>
    </row>
    <row r="3666" spans="1:10" x14ac:dyDescent="0.2">
      <c r="A3666">
        <v>21402</v>
      </c>
      <c r="B3666">
        <v>0.40298507462686567</v>
      </c>
      <c r="C3666">
        <v>3</v>
      </c>
      <c r="E3666">
        <v>670</v>
      </c>
      <c r="F3666">
        <v>0.71599999999999997</v>
      </c>
      <c r="G3666">
        <v>0.51619999999999999</v>
      </c>
      <c r="H3666">
        <v>0.36959999999999998</v>
      </c>
      <c r="I3666">
        <v>0</v>
      </c>
      <c r="J3666" t="s">
        <v>1256</v>
      </c>
    </row>
    <row r="3667" spans="1:10" x14ac:dyDescent="0.2">
      <c r="A3667">
        <v>21403</v>
      </c>
      <c r="B3667">
        <v>1.0384615384615385</v>
      </c>
      <c r="C3667">
        <v>1</v>
      </c>
      <c r="E3667">
        <v>260</v>
      </c>
      <c r="F3667">
        <v>1.8460000000000001</v>
      </c>
      <c r="G3667">
        <v>0.42299999999999999</v>
      </c>
      <c r="H3667">
        <v>0.78090000000000004</v>
      </c>
      <c r="I3667">
        <v>0</v>
      </c>
      <c r="J3667" t="s">
        <v>375</v>
      </c>
    </row>
    <row r="3668" spans="1:10" x14ac:dyDescent="0.2">
      <c r="A3668">
        <v>21404</v>
      </c>
      <c r="B3668">
        <v>0.58695652173913049</v>
      </c>
      <c r="C3668">
        <v>2</v>
      </c>
      <c r="E3668">
        <v>460</v>
      </c>
      <c r="F3668">
        <v>1.0429999999999999</v>
      </c>
      <c r="G3668">
        <v>0.46529999999999999</v>
      </c>
      <c r="H3668">
        <v>0.48530000000000001</v>
      </c>
      <c r="I3668">
        <v>0</v>
      </c>
      <c r="J3668" t="s">
        <v>1262</v>
      </c>
    </row>
    <row r="3669" spans="1:10" x14ac:dyDescent="0.2">
      <c r="A3669">
        <v>21405</v>
      </c>
      <c r="B3669">
        <v>0.46551724137931033</v>
      </c>
      <c r="C3669">
        <v>2</v>
      </c>
      <c r="E3669">
        <v>580</v>
      </c>
      <c r="F3669">
        <v>0.82799999999999996</v>
      </c>
      <c r="G3669">
        <v>0.46529999999999999</v>
      </c>
      <c r="H3669">
        <v>0.38529999999999998</v>
      </c>
      <c r="I3669">
        <v>0</v>
      </c>
      <c r="J3669" t="s">
        <v>1135</v>
      </c>
    </row>
    <row r="3670" spans="1:10" x14ac:dyDescent="0.2">
      <c r="A3670">
        <v>21406</v>
      </c>
      <c r="B3670">
        <v>0.55102040816326525</v>
      </c>
      <c r="C3670">
        <v>2</v>
      </c>
      <c r="E3670">
        <v>490</v>
      </c>
      <c r="F3670">
        <v>0.98</v>
      </c>
      <c r="G3670">
        <v>0.46529999999999999</v>
      </c>
      <c r="H3670">
        <v>0.45600000000000002</v>
      </c>
      <c r="I3670">
        <v>0</v>
      </c>
      <c r="J3670" t="s">
        <v>806</v>
      </c>
    </row>
    <row r="3671" spans="1:10" x14ac:dyDescent="0.2">
      <c r="A3671">
        <v>21407</v>
      </c>
      <c r="B3671">
        <v>0.61363636363636365</v>
      </c>
      <c r="C3671">
        <v>3</v>
      </c>
      <c r="E3671">
        <v>440</v>
      </c>
      <c r="F3671">
        <v>1.091</v>
      </c>
      <c r="G3671">
        <v>0.51619999999999999</v>
      </c>
      <c r="H3671">
        <v>0.56320000000000003</v>
      </c>
      <c r="I3671">
        <v>0</v>
      </c>
      <c r="J3671" t="s">
        <v>807</v>
      </c>
    </row>
    <row r="3672" spans="1:10" x14ac:dyDescent="0.2">
      <c r="A3672">
        <v>21408</v>
      </c>
      <c r="B3672">
        <v>1.3846153846153846</v>
      </c>
      <c r="C3672">
        <v>3</v>
      </c>
      <c r="D3672">
        <v>0.04</v>
      </c>
      <c r="E3672">
        <v>195</v>
      </c>
      <c r="F3672">
        <v>2.4620000000000002</v>
      </c>
      <c r="G3672">
        <v>0.51619999999999999</v>
      </c>
      <c r="H3672">
        <v>1.2708999999999999</v>
      </c>
      <c r="I3672">
        <v>5.0835999999999999E-2</v>
      </c>
      <c r="J3672" t="s">
        <v>644</v>
      </c>
    </row>
    <row r="3673" spans="1:10" x14ac:dyDescent="0.2">
      <c r="A3673">
        <v>21409</v>
      </c>
      <c r="B3673">
        <v>1.9285714285714286</v>
      </c>
      <c r="C3673">
        <v>3</v>
      </c>
      <c r="E3673">
        <v>140</v>
      </c>
      <c r="F3673">
        <v>3.4289999999999998</v>
      </c>
      <c r="G3673">
        <v>0.51619999999999999</v>
      </c>
      <c r="H3673">
        <v>1.77</v>
      </c>
      <c r="I3673">
        <v>0</v>
      </c>
      <c r="J3673" t="s">
        <v>3356</v>
      </c>
    </row>
    <row r="3674" spans="1:10" x14ac:dyDescent="0.2">
      <c r="A3674">
        <v>21410</v>
      </c>
      <c r="B3674">
        <v>0.6</v>
      </c>
      <c r="C3674">
        <v>2</v>
      </c>
      <c r="E3674">
        <v>450</v>
      </c>
      <c r="F3674">
        <v>1.0669999999999999</v>
      </c>
      <c r="G3674">
        <v>0.46529999999999999</v>
      </c>
      <c r="H3674">
        <v>0.4965</v>
      </c>
      <c r="I3674">
        <v>0</v>
      </c>
      <c r="J3674" t="s">
        <v>1254</v>
      </c>
    </row>
    <row r="3675" spans="1:10" x14ac:dyDescent="0.2">
      <c r="A3675">
        <v>21411</v>
      </c>
      <c r="B3675">
        <v>0.24545454545454545</v>
      </c>
      <c r="C3675">
        <v>2</v>
      </c>
      <c r="E3675">
        <v>1100</v>
      </c>
      <c r="F3675">
        <v>0.436</v>
      </c>
      <c r="G3675">
        <v>0.46529999999999999</v>
      </c>
      <c r="H3675">
        <v>0.2029</v>
      </c>
      <c r="I3675">
        <v>0</v>
      </c>
      <c r="J3675" t="s">
        <v>1473</v>
      </c>
    </row>
    <row r="3676" spans="1:10" x14ac:dyDescent="0.2">
      <c r="A3676">
        <v>21412</v>
      </c>
      <c r="B3676">
        <v>0.36</v>
      </c>
      <c r="C3676">
        <v>3</v>
      </c>
      <c r="E3676">
        <v>750</v>
      </c>
      <c r="F3676">
        <v>0.64</v>
      </c>
      <c r="G3676">
        <v>0.51619999999999999</v>
      </c>
      <c r="H3676">
        <v>0.33040000000000003</v>
      </c>
      <c r="I3676">
        <v>0</v>
      </c>
      <c r="J3676" t="s">
        <v>1474</v>
      </c>
    </row>
    <row r="3677" spans="1:10" x14ac:dyDescent="0.2">
      <c r="A3677">
        <v>21413</v>
      </c>
      <c r="B3677">
        <v>0.77142857142857146</v>
      </c>
      <c r="C3677">
        <v>3</v>
      </c>
      <c r="D3677">
        <v>0.04</v>
      </c>
      <c r="E3677">
        <v>350</v>
      </c>
      <c r="F3677">
        <v>1.371</v>
      </c>
      <c r="G3677">
        <v>0.51619999999999999</v>
      </c>
      <c r="H3677">
        <v>0.7077</v>
      </c>
      <c r="I3677">
        <v>2.8308E-2</v>
      </c>
      <c r="J3677" t="s">
        <v>1475</v>
      </c>
    </row>
    <row r="3678" spans="1:10" x14ac:dyDescent="0.2">
      <c r="A3678">
        <v>21414</v>
      </c>
      <c r="B3678">
        <v>0.67500000000000004</v>
      </c>
      <c r="C3678">
        <v>3</v>
      </c>
      <c r="D3678">
        <v>0.04</v>
      </c>
      <c r="E3678">
        <v>400</v>
      </c>
      <c r="F3678">
        <v>1.2</v>
      </c>
      <c r="G3678">
        <v>0.51619999999999999</v>
      </c>
      <c r="H3678">
        <v>0.61939999999999995</v>
      </c>
      <c r="I3678">
        <v>2.4775999999999999E-2</v>
      </c>
      <c r="J3678" t="s">
        <v>992</v>
      </c>
    </row>
    <row r="3679" spans="1:10" x14ac:dyDescent="0.2">
      <c r="A3679">
        <v>21415</v>
      </c>
      <c r="B3679">
        <v>0.9642857142857143</v>
      </c>
      <c r="C3679">
        <v>3</v>
      </c>
      <c r="E3679">
        <v>280</v>
      </c>
      <c r="F3679">
        <v>1.714</v>
      </c>
      <c r="G3679">
        <v>0.51619999999999999</v>
      </c>
      <c r="H3679">
        <v>0.88480000000000003</v>
      </c>
      <c r="I3679">
        <v>0</v>
      </c>
      <c r="J3679" t="s">
        <v>3357</v>
      </c>
    </row>
    <row r="3680" spans="1:10" x14ac:dyDescent="0.2">
      <c r="A3680">
        <v>21416</v>
      </c>
      <c r="B3680">
        <v>0.45</v>
      </c>
      <c r="C3680">
        <v>2</v>
      </c>
      <c r="D3680">
        <v>0.04</v>
      </c>
      <c r="E3680">
        <v>600</v>
      </c>
      <c r="F3680">
        <v>0.8</v>
      </c>
      <c r="G3680">
        <v>0.46529999999999999</v>
      </c>
      <c r="H3680">
        <v>0.37219999999999998</v>
      </c>
      <c r="I3680">
        <v>1.4887999999999998E-2</v>
      </c>
      <c r="J3680" t="s">
        <v>828</v>
      </c>
    </row>
    <row r="3681" spans="1:10" x14ac:dyDescent="0.2">
      <c r="A3681">
        <v>21417</v>
      </c>
      <c r="B3681">
        <v>0.54</v>
      </c>
      <c r="C3681">
        <v>3</v>
      </c>
      <c r="E3681">
        <v>500</v>
      </c>
      <c r="F3681">
        <v>0.96</v>
      </c>
      <c r="G3681">
        <v>0.51619999999999999</v>
      </c>
      <c r="H3681">
        <v>0.49559999999999998</v>
      </c>
      <c r="I3681">
        <v>0</v>
      </c>
      <c r="J3681" t="s">
        <v>951</v>
      </c>
    </row>
    <row r="3682" spans="1:10" x14ac:dyDescent="0.2">
      <c r="A3682">
        <v>21418</v>
      </c>
      <c r="B3682">
        <v>0.54</v>
      </c>
      <c r="C3682">
        <v>3</v>
      </c>
      <c r="E3682">
        <v>500</v>
      </c>
      <c r="F3682">
        <v>0.96</v>
      </c>
      <c r="G3682">
        <v>0.51619999999999999</v>
      </c>
      <c r="H3682">
        <v>0.49559999999999998</v>
      </c>
      <c r="I3682">
        <v>0</v>
      </c>
      <c r="J3682" t="s">
        <v>952</v>
      </c>
    </row>
    <row r="3683" spans="1:10" x14ac:dyDescent="0.2">
      <c r="A3683">
        <v>21419</v>
      </c>
      <c r="B3683">
        <v>0.84375</v>
      </c>
      <c r="C3683">
        <v>3</v>
      </c>
      <c r="E3683">
        <v>320</v>
      </c>
      <c r="F3683">
        <v>1.5</v>
      </c>
      <c r="G3683">
        <v>0.51619999999999999</v>
      </c>
      <c r="H3683">
        <v>0.77429999999999999</v>
      </c>
      <c r="I3683">
        <v>0</v>
      </c>
      <c r="J3683" t="s">
        <v>1522</v>
      </c>
    </row>
    <row r="3684" spans="1:10" x14ac:dyDescent="0.2">
      <c r="A3684">
        <v>21420</v>
      </c>
      <c r="B3684">
        <v>2.5714285714285716</v>
      </c>
      <c r="C3684">
        <v>2</v>
      </c>
      <c r="D3684">
        <v>0.04</v>
      </c>
      <c r="E3684">
        <v>105</v>
      </c>
      <c r="F3684">
        <v>4.5709999999999997</v>
      </c>
      <c r="G3684">
        <v>0.46529999999999999</v>
      </c>
      <c r="H3684">
        <v>2.1269</v>
      </c>
      <c r="I3684">
        <v>8.5075999999999999E-2</v>
      </c>
      <c r="J3684" t="s">
        <v>1216</v>
      </c>
    </row>
    <row r="3685" spans="1:10" x14ac:dyDescent="0.2">
      <c r="A3685">
        <v>21421</v>
      </c>
      <c r="B3685">
        <v>0.24545454545454545</v>
      </c>
      <c r="C3685">
        <v>1</v>
      </c>
      <c r="E3685">
        <v>1100</v>
      </c>
      <c r="F3685">
        <v>0.436</v>
      </c>
      <c r="G3685">
        <v>0.42299999999999999</v>
      </c>
      <c r="H3685">
        <v>0.18440000000000001</v>
      </c>
      <c r="I3685">
        <v>0</v>
      </c>
      <c r="J3685" t="s">
        <v>1269</v>
      </c>
    </row>
    <row r="3686" spans="1:10" x14ac:dyDescent="0.2">
      <c r="A3686">
        <v>21422</v>
      </c>
      <c r="B3686">
        <v>0.9</v>
      </c>
      <c r="C3686">
        <v>3</v>
      </c>
      <c r="E3686">
        <v>300</v>
      </c>
      <c r="F3686">
        <v>1.6</v>
      </c>
      <c r="G3686">
        <v>0.51619999999999999</v>
      </c>
      <c r="H3686">
        <v>0.82589999999999997</v>
      </c>
      <c r="I3686">
        <v>0</v>
      </c>
      <c r="J3686" t="s">
        <v>1270</v>
      </c>
    </row>
    <row r="3687" spans="1:10" x14ac:dyDescent="0.2">
      <c r="A3687">
        <v>21423</v>
      </c>
      <c r="B3687">
        <v>0.41538461538461541</v>
      </c>
      <c r="C3687">
        <v>2</v>
      </c>
      <c r="E3687">
        <v>650</v>
      </c>
      <c r="F3687">
        <v>0.73799999999999999</v>
      </c>
      <c r="G3687">
        <v>0.46529999999999999</v>
      </c>
      <c r="H3687">
        <v>0.34339999999999998</v>
      </c>
      <c r="I3687">
        <v>0</v>
      </c>
      <c r="J3687" t="s">
        <v>870</v>
      </c>
    </row>
    <row r="3688" spans="1:10" x14ac:dyDescent="0.2">
      <c r="A3688">
        <v>21424</v>
      </c>
      <c r="B3688">
        <v>1.125</v>
      </c>
      <c r="C3688">
        <v>2</v>
      </c>
      <c r="E3688">
        <v>240</v>
      </c>
      <c r="F3688">
        <v>2</v>
      </c>
      <c r="G3688">
        <v>0.46529999999999999</v>
      </c>
      <c r="H3688">
        <v>0.93059999999999998</v>
      </c>
      <c r="I3688">
        <v>0</v>
      </c>
      <c r="J3688" t="s">
        <v>1622</v>
      </c>
    </row>
    <row r="3689" spans="1:10" x14ac:dyDescent="0.2">
      <c r="A3689">
        <v>21425</v>
      </c>
      <c r="B3689">
        <v>1.2272727272727273</v>
      </c>
      <c r="C3689">
        <v>2</v>
      </c>
      <c r="D3689">
        <v>0.04</v>
      </c>
      <c r="E3689">
        <v>220</v>
      </c>
      <c r="F3689">
        <v>2.1819999999999999</v>
      </c>
      <c r="G3689">
        <v>0.46529999999999999</v>
      </c>
      <c r="H3689">
        <v>1.0153000000000001</v>
      </c>
      <c r="I3689">
        <v>4.0612000000000002E-2</v>
      </c>
      <c r="J3689" t="s">
        <v>1383</v>
      </c>
    </row>
    <row r="3690" spans="1:10" x14ac:dyDescent="0.2">
      <c r="A3690">
        <v>21426</v>
      </c>
      <c r="B3690">
        <v>0.45</v>
      </c>
      <c r="C3690">
        <v>3</v>
      </c>
      <c r="E3690">
        <v>600</v>
      </c>
      <c r="F3690">
        <v>0.8</v>
      </c>
      <c r="G3690">
        <v>0.51619999999999999</v>
      </c>
      <c r="H3690">
        <v>0.41299999999999998</v>
      </c>
      <c r="I3690">
        <v>0</v>
      </c>
      <c r="J3690" t="s">
        <v>1537</v>
      </c>
    </row>
    <row r="3691" spans="1:10" x14ac:dyDescent="0.2">
      <c r="A3691">
        <v>21427</v>
      </c>
      <c r="B3691">
        <v>0.47368421052631576</v>
      </c>
      <c r="C3691">
        <v>2</v>
      </c>
      <c r="E3691">
        <v>570</v>
      </c>
      <c r="F3691">
        <v>0.84199999999999997</v>
      </c>
      <c r="G3691">
        <v>0.46529999999999999</v>
      </c>
      <c r="H3691">
        <v>0.39179999999999998</v>
      </c>
      <c r="I3691">
        <v>0</v>
      </c>
      <c r="J3691" t="s">
        <v>1409</v>
      </c>
    </row>
    <row r="3692" spans="1:10" x14ac:dyDescent="0.2">
      <c r="A3692">
        <v>21428</v>
      </c>
      <c r="B3692">
        <v>0.45</v>
      </c>
      <c r="C3692">
        <v>1</v>
      </c>
      <c r="E3692">
        <v>600</v>
      </c>
      <c r="F3692">
        <v>0.8</v>
      </c>
      <c r="G3692">
        <v>0.42299999999999999</v>
      </c>
      <c r="H3692">
        <v>0.33839999999999998</v>
      </c>
      <c r="I3692">
        <v>0</v>
      </c>
      <c r="J3692" t="s">
        <v>1664</v>
      </c>
    </row>
    <row r="3693" spans="1:10" x14ac:dyDescent="0.2">
      <c r="A3693">
        <v>21429</v>
      </c>
      <c r="B3693">
        <v>0.35064935064935066</v>
      </c>
      <c r="C3693">
        <v>4</v>
      </c>
      <c r="E3693">
        <v>770</v>
      </c>
      <c r="F3693">
        <v>0.623</v>
      </c>
      <c r="G3693">
        <v>0.57530000000000003</v>
      </c>
      <c r="H3693">
        <v>0.3584</v>
      </c>
      <c r="I3693">
        <v>0</v>
      </c>
      <c r="J3693" t="s">
        <v>559</v>
      </c>
    </row>
    <row r="3694" spans="1:10" x14ac:dyDescent="0.2">
      <c r="A3694">
        <v>21430</v>
      </c>
      <c r="B3694">
        <v>0.14210526315789473</v>
      </c>
      <c r="C3694">
        <v>1</v>
      </c>
      <c r="E3694">
        <v>1900</v>
      </c>
      <c r="F3694">
        <v>0.253</v>
      </c>
      <c r="G3694">
        <v>0.42299999999999999</v>
      </c>
      <c r="H3694">
        <v>0.107</v>
      </c>
      <c r="I3694">
        <v>0</v>
      </c>
      <c r="J3694" t="s">
        <v>558</v>
      </c>
    </row>
    <row r="3695" spans="1:10" x14ac:dyDescent="0.2">
      <c r="A3695">
        <v>21431</v>
      </c>
      <c r="B3695">
        <v>0.38571428571428573</v>
      </c>
      <c r="C3695">
        <v>1</v>
      </c>
      <c r="E3695">
        <v>700</v>
      </c>
      <c r="F3695">
        <v>0.68600000000000005</v>
      </c>
      <c r="G3695">
        <v>0.42299999999999999</v>
      </c>
      <c r="H3695">
        <v>0.29020000000000001</v>
      </c>
      <c r="I3695">
        <v>0</v>
      </c>
      <c r="J3695" t="s">
        <v>581</v>
      </c>
    </row>
    <row r="3696" spans="1:10" x14ac:dyDescent="0.2">
      <c r="A3696">
        <v>21432</v>
      </c>
      <c r="B3696">
        <v>0.36</v>
      </c>
      <c r="C3696">
        <v>3</v>
      </c>
      <c r="E3696">
        <v>750</v>
      </c>
      <c r="F3696">
        <v>0.64</v>
      </c>
      <c r="G3696">
        <v>0.51619999999999999</v>
      </c>
      <c r="H3696">
        <v>0.33040000000000003</v>
      </c>
      <c r="I3696">
        <v>0</v>
      </c>
      <c r="J3696" t="s">
        <v>907</v>
      </c>
    </row>
    <row r="3697" spans="1:10" x14ac:dyDescent="0.2">
      <c r="A3697">
        <v>21433</v>
      </c>
      <c r="B3697">
        <v>0.35064935064935066</v>
      </c>
      <c r="C3697">
        <v>3</v>
      </c>
      <c r="E3697">
        <v>770</v>
      </c>
      <c r="F3697">
        <v>0.623</v>
      </c>
      <c r="G3697">
        <v>0.51619999999999999</v>
      </c>
      <c r="H3697">
        <v>0.3216</v>
      </c>
      <c r="I3697">
        <v>0</v>
      </c>
      <c r="J3697" t="s">
        <v>1777</v>
      </c>
    </row>
    <row r="3698" spans="1:10" x14ac:dyDescent="0.2">
      <c r="A3698">
        <v>21501</v>
      </c>
      <c r="B3698">
        <v>0.78125</v>
      </c>
      <c r="C3698">
        <v>3</v>
      </c>
      <c r="E3698">
        <v>320</v>
      </c>
      <c r="F3698">
        <v>1.5</v>
      </c>
      <c r="G3698">
        <v>0.51619999999999999</v>
      </c>
      <c r="H3698">
        <v>0.77429999999999999</v>
      </c>
      <c r="I3698">
        <v>0</v>
      </c>
      <c r="J3698" t="s">
        <v>1192</v>
      </c>
    </row>
    <row r="3699" spans="1:10" x14ac:dyDescent="0.2">
      <c r="A3699">
        <v>21502</v>
      </c>
      <c r="B3699">
        <v>0.30120481927710846</v>
      </c>
      <c r="C3699">
        <v>3</v>
      </c>
      <c r="E3699">
        <v>830</v>
      </c>
      <c r="F3699">
        <v>0.57799999999999996</v>
      </c>
      <c r="G3699">
        <v>0.51619999999999999</v>
      </c>
      <c r="H3699">
        <v>0.2984</v>
      </c>
      <c r="I3699">
        <v>0</v>
      </c>
      <c r="J3699" t="s">
        <v>1256</v>
      </c>
    </row>
    <row r="3700" spans="1:10" x14ac:dyDescent="0.2">
      <c r="A3700">
        <v>21503</v>
      </c>
      <c r="B3700">
        <v>1.1363636363636365</v>
      </c>
      <c r="C3700">
        <v>1</v>
      </c>
      <c r="E3700">
        <v>220</v>
      </c>
      <c r="F3700">
        <v>2.1819999999999999</v>
      </c>
      <c r="G3700">
        <v>0.42299999999999999</v>
      </c>
      <c r="H3700">
        <v>0.92300000000000004</v>
      </c>
      <c r="I3700">
        <v>0</v>
      </c>
      <c r="J3700" t="s">
        <v>1257</v>
      </c>
    </row>
    <row r="3701" spans="1:10" x14ac:dyDescent="0.2">
      <c r="A3701">
        <v>21504</v>
      </c>
      <c r="B3701">
        <v>1.25</v>
      </c>
      <c r="C3701">
        <v>2</v>
      </c>
      <c r="E3701">
        <v>200</v>
      </c>
      <c r="F3701">
        <v>2.4</v>
      </c>
      <c r="G3701">
        <v>0.46529999999999999</v>
      </c>
      <c r="H3701">
        <v>1.1167</v>
      </c>
      <c r="I3701">
        <v>0</v>
      </c>
      <c r="J3701" t="s">
        <v>1878</v>
      </c>
    </row>
    <row r="3702" spans="1:10" x14ac:dyDescent="0.2">
      <c r="A3702">
        <v>21505</v>
      </c>
      <c r="B3702">
        <v>0.78125</v>
      </c>
      <c r="C3702">
        <v>2</v>
      </c>
      <c r="E3702">
        <v>320</v>
      </c>
      <c r="F3702">
        <v>1.5</v>
      </c>
      <c r="G3702">
        <v>0.46529999999999999</v>
      </c>
      <c r="H3702">
        <v>0.69799999999999995</v>
      </c>
      <c r="I3702">
        <v>0</v>
      </c>
      <c r="J3702" t="s">
        <v>1568</v>
      </c>
    </row>
    <row r="3703" spans="1:10" x14ac:dyDescent="0.2">
      <c r="A3703">
        <v>21506</v>
      </c>
      <c r="B3703">
        <v>0.55555555555555558</v>
      </c>
      <c r="C3703">
        <v>1</v>
      </c>
      <c r="D3703">
        <v>0.04</v>
      </c>
      <c r="E3703">
        <v>450</v>
      </c>
      <c r="F3703">
        <v>1.0669999999999999</v>
      </c>
      <c r="G3703">
        <v>0.42299999999999999</v>
      </c>
      <c r="H3703">
        <v>0.45129999999999998</v>
      </c>
      <c r="I3703">
        <v>1.8051999999999999E-2</v>
      </c>
      <c r="J3703" t="s">
        <v>1523</v>
      </c>
    </row>
    <row r="3704" spans="1:10" x14ac:dyDescent="0.2">
      <c r="A3704">
        <v>21507</v>
      </c>
      <c r="B3704">
        <v>0.59523809523809523</v>
      </c>
      <c r="C3704">
        <v>2</v>
      </c>
      <c r="E3704">
        <v>420</v>
      </c>
      <c r="F3704">
        <v>1.143</v>
      </c>
      <c r="G3704">
        <v>0.46529999999999999</v>
      </c>
      <c r="H3704">
        <v>0.53180000000000005</v>
      </c>
      <c r="I3704">
        <v>0</v>
      </c>
      <c r="J3704" t="s">
        <v>1008</v>
      </c>
    </row>
    <row r="3705" spans="1:10" x14ac:dyDescent="0.2">
      <c r="A3705">
        <v>21508</v>
      </c>
      <c r="B3705">
        <v>0.55555555555555558</v>
      </c>
      <c r="C3705">
        <v>2</v>
      </c>
      <c r="D3705">
        <v>0.04</v>
      </c>
      <c r="E3705">
        <v>450</v>
      </c>
      <c r="F3705">
        <v>1.0669999999999999</v>
      </c>
      <c r="G3705">
        <v>0.46529999999999999</v>
      </c>
      <c r="H3705">
        <v>0.4965</v>
      </c>
      <c r="I3705">
        <v>1.9859999999999999E-2</v>
      </c>
      <c r="J3705" t="s">
        <v>3358</v>
      </c>
    </row>
    <row r="3706" spans="1:10" x14ac:dyDescent="0.2">
      <c r="A3706">
        <v>21509</v>
      </c>
      <c r="B3706">
        <v>2.6315789473684212</v>
      </c>
      <c r="C3706">
        <v>3</v>
      </c>
      <c r="E3706">
        <v>95</v>
      </c>
      <c r="F3706">
        <v>5.0529999999999999</v>
      </c>
      <c r="G3706">
        <v>0.51619999999999999</v>
      </c>
      <c r="H3706">
        <v>2.6084000000000001</v>
      </c>
      <c r="I3706">
        <v>0</v>
      </c>
      <c r="J3706" t="s">
        <v>3359</v>
      </c>
    </row>
    <row r="3707" spans="1:10" x14ac:dyDescent="0.2">
      <c r="A3707">
        <v>21510</v>
      </c>
      <c r="B3707">
        <v>0.33333333333333331</v>
      </c>
      <c r="C3707">
        <v>3</v>
      </c>
      <c r="E3707">
        <v>750</v>
      </c>
      <c r="F3707">
        <v>0.64</v>
      </c>
      <c r="G3707">
        <v>0.51619999999999999</v>
      </c>
      <c r="H3707">
        <v>0.33040000000000003</v>
      </c>
      <c r="I3707">
        <v>0</v>
      </c>
      <c r="J3707" t="s">
        <v>889</v>
      </c>
    </row>
    <row r="3708" spans="1:10" x14ac:dyDescent="0.2">
      <c r="A3708">
        <v>21511</v>
      </c>
      <c r="B3708">
        <v>0.29411764705882354</v>
      </c>
      <c r="C3708">
        <v>2</v>
      </c>
      <c r="E3708">
        <v>850</v>
      </c>
      <c r="F3708">
        <v>0.56499999999999995</v>
      </c>
      <c r="G3708">
        <v>0.46529999999999999</v>
      </c>
      <c r="H3708">
        <v>0.26290000000000002</v>
      </c>
      <c r="I3708">
        <v>0</v>
      </c>
      <c r="J3708" t="s">
        <v>1556</v>
      </c>
    </row>
    <row r="3709" spans="1:10" x14ac:dyDescent="0.2">
      <c r="A3709">
        <v>21512</v>
      </c>
      <c r="B3709">
        <v>0.48076923076923078</v>
      </c>
      <c r="C3709">
        <v>3</v>
      </c>
      <c r="D3709">
        <v>0.04</v>
      </c>
      <c r="E3709">
        <v>520</v>
      </c>
      <c r="F3709">
        <v>0.92300000000000004</v>
      </c>
      <c r="G3709">
        <v>0.51619999999999999</v>
      </c>
      <c r="H3709">
        <v>0.47649999999999998</v>
      </c>
      <c r="I3709">
        <v>1.9060000000000001E-2</v>
      </c>
      <c r="J3709" t="s">
        <v>3360</v>
      </c>
    </row>
    <row r="3710" spans="1:10" x14ac:dyDescent="0.2">
      <c r="A3710">
        <v>21513</v>
      </c>
      <c r="B3710">
        <v>0.5</v>
      </c>
      <c r="C3710">
        <v>3</v>
      </c>
      <c r="E3710">
        <v>500</v>
      </c>
      <c r="F3710">
        <v>0.96</v>
      </c>
      <c r="G3710">
        <v>0.51619999999999999</v>
      </c>
      <c r="H3710">
        <v>0.49559999999999998</v>
      </c>
      <c r="I3710">
        <v>0</v>
      </c>
      <c r="J3710" t="s">
        <v>3361</v>
      </c>
    </row>
    <row r="3711" spans="1:10" x14ac:dyDescent="0.2">
      <c r="A3711">
        <v>21514</v>
      </c>
      <c r="B3711">
        <v>0.65789473684210531</v>
      </c>
      <c r="C3711">
        <v>3</v>
      </c>
      <c r="E3711">
        <v>380</v>
      </c>
      <c r="F3711">
        <v>1.2629999999999999</v>
      </c>
      <c r="G3711">
        <v>0.51619999999999999</v>
      </c>
      <c r="H3711">
        <v>0.65200000000000002</v>
      </c>
      <c r="I3711">
        <v>0</v>
      </c>
      <c r="J3711" t="s">
        <v>3362</v>
      </c>
    </row>
    <row r="3712" spans="1:10" x14ac:dyDescent="0.2">
      <c r="A3712">
        <v>21515</v>
      </c>
      <c r="B3712">
        <v>0.45454545454545453</v>
      </c>
      <c r="C3712">
        <v>2</v>
      </c>
      <c r="E3712">
        <v>550</v>
      </c>
      <c r="F3712">
        <v>0.873</v>
      </c>
      <c r="G3712">
        <v>0.46529999999999999</v>
      </c>
      <c r="H3712">
        <v>0.40620000000000001</v>
      </c>
      <c r="I3712">
        <v>0</v>
      </c>
      <c r="J3712" t="s">
        <v>1043</v>
      </c>
    </row>
    <row r="3713" spans="1:10" x14ac:dyDescent="0.2">
      <c r="A3713">
        <v>21516</v>
      </c>
      <c r="B3713">
        <v>0.3968253968253968</v>
      </c>
      <c r="C3713">
        <v>3</v>
      </c>
      <c r="E3713">
        <v>630</v>
      </c>
      <c r="F3713">
        <v>0.76200000000000001</v>
      </c>
      <c r="G3713">
        <v>0.51619999999999999</v>
      </c>
      <c r="H3713">
        <v>0.39329999999999998</v>
      </c>
      <c r="I3713">
        <v>0</v>
      </c>
      <c r="J3713" t="s">
        <v>432</v>
      </c>
    </row>
    <row r="3714" spans="1:10" x14ac:dyDescent="0.2">
      <c r="A3714">
        <v>21517</v>
      </c>
      <c r="B3714">
        <v>0.83333333333333337</v>
      </c>
      <c r="C3714">
        <v>3</v>
      </c>
      <c r="D3714">
        <v>0.04</v>
      </c>
      <c r="E3714">
        <v>300</v>
      </c>
      <c r="F3714">
        <v>1.6</v>
      </c>
      <c r="G3714">
        <v>0.51619999999999999</v>
      </c>
      <c r="H3714">
        <v>0.82589999999999997</v>
      </c>
      <c r="I3714">
        <v>3.3035999999999996E-2</v>
      </c>
      <c r="J3714" t="s">
        <v>3363</v>
      </c>
    </row>
    <row r="3715" spans="1:10" x14ac:dyDescent="0.2">
      <c r="A3715">
        <v>21518</v>
      </c>
      <c r="B3715">
        <v>0.20833333333333334</v>
      </c>
      <c r="C3715">
        <v>2</v>
      </c>
      <c r="D3715">
        <v>0.04</v>
      </c>
      <c r="E3715">
        <v>1200</v>
      </c>
      <c r="F3715">
        <v>0.4</v>
      </c>
      <c r="G3715">
        <v>0.46529999999999999</v>
      </c>
      <c r="H3715">
        <v>0.18609999999999999</v>
      </c>
      <c r="I3715">
        <v>7.4439999999999992E-3</v>
      </c>
      <c r="J3715" t="s">
        <v>759</v>
      </c>
    </row>
    <row r="3716" spans="1:10" x14ac:dyDescent="0.2">
      <c r="A3716">
        <v>21519</v>
      </c>
      <c r="B3716">
        <v>0.58139534883720934</v>
      </c>
      <c r="C3716">
        <v>3</v>
      </c>
      <c r="E3716">
        <v>430</v>
      </c>
      <c r="F3716">
        <v>1.1160000000000001</v>
      </c>
      <c r="G3716">
        <v>0.51619999999999999</v>
      </c>
      <c r="H3716">
        <v>0.57609999999999995</v>
      </c>
      <c r="I3716">
        <v>0</v>
      </c>
      <c r="J3716" t="s">
        <v>1773</v>
      </c>
    </row>
    <row r="3717" spans="1:10" x14ac:dyDescent="0.2">
      <c r="A3717">
        <v>21520</v>
      </c>
      <c r="B3717">
        <v>0.41666666666666669</v>
      </c>
      <c r="C3717">
        <v>3</v>
      </c>
      <c r="E3717">
        <v>600</v>
      </c>
      <c r="F3717">
        <v>0.8</v>
      </c>
      <c r="G3717">
        <v>0.51619999999999999</v>
      </c>
      <c r="H3717">
        <v>0.41299999999999998</v>
      </c>
      <c r="I3717">
        <v>0</v>
      </c>
      <c r="J3717" t="s">
        <v>39</v>
      </c>
    </row>
    <row r="3718" spans="1:10" x14ac:dyDescent="0.2">
      <c r="A3718">
        <v>21521</v>
      </c>
      <c r="B3718">
        <v>1.1363636363636365</v>
      </c>
      <c r="C3718">
        <v>3</v>
      </c>
      <c r="D3718">
        <v>0.04</v>
      </c>
      <c r="E3718">
        <v>220</v>
      </c>
      <c r="F3718">
        <v>2.1819999999999999</v>
      </c>
      <c r="G3718">
        <v>0.51619999999999999</v>
      </c>
      <c r="H3718">
        <v>1.1263000000000001</v>
      </c>
      <c r="I3718">
        <v>4.5052000000000002E-2</v>
      </c>
      <c r="J3718" t="s">
        <v>3364</v>
      </c>
    </row>
    <row r="3719" spans="1:10" x14ac:dyDescent="0.2">
      <c r="A3719">
        <v>21522</v>
      </c>
      <c r="B3719">
        <v>1.7241379310344827</v>
      </c>
      <c r="C3719">
        <v>4</v>
      </c>
      <c r="E3719">
        <v>145</v>
      </c>
      <c r="F3719">
        <v>3.31</v>
      </c>
      <c r="G3719">
        <v>0.57530000000000003</v>
      </c>
      <c r="H3719">
        <v>1.9041999999999999</v>
      </c>
      <c r="I3719">
        <v>0</v>
      </c>
      <c r="J3719" t="s">
        <v>975</v>
      </c>
    </row>
    <row r="3720" spans="1:10" x14ac:dyDescent="0.2">
      <c r="A3720">
        <v>21523</v>
      </c>
      <c r="B3720">
        <v>1.0416666666666667</v>
      </c>
      <c r="C3720">
        <v>3</v>
      </c>
      <c r="E3720">
        <v>240</v>
      </c>
      <c r="F3720">
        <v>2</v>
      </c>
      <c r="G3720">
        <v>0.51619999999999999</v>
      </c>
      <c r="H3720">
        <v>1.0324</v>
      </c>
      <c r="I3720">
        <v>0</v>
      </c>
      <c r="J3720" t="s">
        <v>3365</v>
      </c>
    </row>
    <row r="3721" spans="1:10" x14ac:dyDescent="0.2">
      <c r="A3721">
        <v>21524</v>
      </c>
      <c r="B3721">
        <v>1.8518518518518519</v>
      </c>
      <c r="C3721">
        <v>2</v>
      </c>
      <c r="E3721">
        <v>135</v>
      </c>
      <c r="F3721">
        <v>3.556</v>
      </c>
      <c r="G3721">
        <v>0.46529999999999999</v>
      </c>
      <c r="H3721">
        <v>1.6546000000000001</v>
      </c>
      <c r="I3721">
        <v>0</v>
      </c>
      <c r="J3721" t="s">
        <v>805</v>
      </c>
    </row>
    <row r="3722" spans="1:10" x14ac:dyDescent="0.2">
      <c r="A3722">
        <v>21525</v>
      </c>
      <c r="B3722">
        <v>2.2727272727272729</v>
      </c>
      <c r="C3722">
        <v>4</v>
      </c>
      <c r="E3722">
        <v>110</v>
      </c>
      <c r="F3722">
        <v>4.3639999999999999</v>
      </c>
      <c r="G3722">
        <v>0.57530000000000003</v>
      </c>
      <c r="H3722">
        <v>2.5106000000000002</v>
      </c>
      <c r="I3722">
        <v>0</v>
      </c>
      <c r="J3722" t="s">
        <v>1183</v>
      </c>
    </row>
    <row r="3723" spans="1:10" x14ac:dyDescent="0.2">
      <c r="A3723">
        <v>21526</v>
      </c>
      <c r="B3723">
        <v>0.83333333333333337</v>
      </c>
      <c r="C3723">
        <v>2</v>
      </c>
      <c r="D3723">
        <v>0.04</v>
      </c>
      <c r="E3723">
        <v>300</v>
      </c>
      <c r="F3723">
        <v>1.6</v>
      </c>
      <c r="G3723">
        <v>0.46529999999999999</v>
      </c>
      <c r="H3723">
        <v>0.74450000000000005</v>
      </c>
      <c r="I3723">
        <v>2.9780000000000001E-2</v>
      </c>
      <c r="J3723" t="s">
        <v>1654</v>
      </c>
    </row>
    <row r="3724" spans="1:10" x14ac:dyDescent="0.2">
      <c r="A3724">
        <v>21527</v>
      </c>
      <c r="B3724">
        <v>0.41666666666666669</v>
      </c>
      <c r="C3724">
        <v>2</v>
      </c>
      <c r="E3724">
        <v>600</v>
      </c>
      <c r="F3724">
        <v>0.8</v>
      </c>
      <c r="G3724">
        <v>0.46529999999999999</v>
      </c>
      <c r="H3724">
        <v>0.37219999999999998</v>
      </c>
      <c r="I3724">
        <v>0</v>
      </c>
      <c r="J3724" t="s">
        <v>1250</v>
      </c>
    </row>
    <row r="3725" spans="1:10" x14ac:dyDescent="0.2">
      <c r="A3725">
        <v>21528</v>
      </c>
      <c r="B3725">
        <v>0.47169811320754718</v>
      </c>
      <c r="C3725">
        <v>3</v>
      </c>
      <c r="E3725">
        <v>530</v>
      </c>
      <c r="F3725">
        <v>0.90600000000000003</v>
      </c>
      <c r="G3725">
        <v>0.51619999999999999</v>
      </c>
      <c r="H3725">
        <v>0.4677</v>
      </c>
      <c r="I3725">
        <v>0</v>
      </c>
      <c r="J3725" t="s">
        <v>1625</v>
      </c>
    </row>
    <row r="3726" spans="1:10" x14ac:dyDescent="0.2">
      <c r="A3726">
        <v>21529</v>
      </c>
      <c r="B3726">
        <v>0.125</v>
      </c>
      <c r="C3726">
        <v>1</v>
      </c>
      <c r="E3726">
        <v>2000</v>
      </c>
      <c r="F3726">
        <v>0.24</v>
      </c>
      <c r="G3726">
        <v>0.42299999999999999</v>
      </c>
      <c r="H3726">
        <v>0.10150000000000001</v>
      </c>
      <c r="I3726">
        <v>0</v>
      </c>
      <c r="J3726" t="s">
        <v>1344</v>
      </c>
    </row>
    <row r="3727" spans="1:10" x14ac:dyDescent="0.2">
      <c r="A3727">
        <v>21530</v>
      </c>
      <c r="B3727">
        <v>0.25</v>
      </c>
      <c r="C3727">
        <v>1</v>
      </c>
      <c r="D3727">
        <v>0.04</v>
      </c>
      <c r="E3727">
        <v>1000</v>
      </c>
      <c r="F3727">
        <v>0.48</v>
      </c>
      <c r="G3727">
        <v>0.42299999999999999</v>
      </c>
      <c r="H3727">
        <v>0.20300000000000001</v>
      </c>
      <c r="I3727">
        <v>8.1200000000000005E-3</v>
      </c>
      <c r="J3727" t="s">
        <v>257</v>
      </c>
    </row>
    <row r="3728" spans="1:10" x14ac:dyDescent="0.2">
      <c r="A3728">
        <v>21531</v>
      </c>
      <c r="B3728">
        <v>0.38461538461538464</v>
      </c>
      <c r="C3728">
        <v>4</v>
      </c>
      <c r="E3728">
        <v>650</v>
      </c>
      <c r="F3728">
        <v>0.73799999999999999</v>
      </c>
      <c r="G3728">
        <v>0.57530000000000003</v>
      </c>
      <c r="H3728">
        <v>0.42459999999999998</v>
      </c>
      <c r="I3728">
        <v>0</v>
      </c>
      <c r="J3728" t="s">
        <v>559</v>
      </c>
    </row>
    <row r="3729" spans="1:10" x14ac:dyDescent="0.2">
      <c r="A3729">
        <v>21532</v>
      </c>
      <c r="B3729">
        <v>0.25</v>
      </c>
      <c r="C3729">
        <v>1</v>
      </c>
      <c r="E3729">
        <v>1000</v>
      </c>
      <c r="F3729">
        <v>0.48</v>
      </c>
      <c r="G3729">
        <v>0.42299999999999999</v>
      </c>
      <c r="H3729">
        <v>0.20300000000000001</v>
      </c>
      <c r="I3729">
        <v>0</v>
      </c>
      <c r="J3729" t="s">
        <v>581</v>
      </c>
    </row>
    <row r="3730" spans="1:10" x14ac:dyDescent="0.2">
      <c r="A3730">
        <v>21533</v>
      </c>
      <c r="B3730">
        <v>0.41666666666666669</v>
      </c>
      <c r="C3730">
        <v>1</v>
      </c>
      <c r="E3730">
        <v>600</v>
      </c>
      <c r="F3730">
        <v>0.8</v>
      </c>
      <c r="G3730">
        <v>0.42299999999999999</v>
      </c>
      <c r="H3730">
        <v>0.33839999999999998</v>
      </c>
      <c r="I3730">
        <v>0</v>
      </c>
      <c r="J3730" t="s">
        <v>1406</v>
      </c>
    </row>
    <row r="3731" spans="1:10" x14ac:dyDescent="0.2">
      <c r="A3731">
        <v>21534</v>
      </c>
      <c r="B3731">
        <v>0.1388888888888889</v>
      </c>
      <c r="C3731">
        <v>1</v>
      </c>
      <c r="E3731">
        <v>1800</v>
      </c>
      <c r="F3731">
        <v>0.26700000000000002</v>
      </c>
      <c r="G3731">
        <v>0.42299999999999999</v>
      </c>
      <c r="H3731">
        <v>0.1129</v>
      </c>
      <c r="I3731">
        <v>0</v>
      </c>
      <c r="J3731" t="s">
        <v>558</v>
      </c>
    </row>
    <row r="3732" spans="1:10" x14ac:dyDescent="0.2">
      <c r="A3732">
        <v>21535</v>
      </c>
      <c r="B3732">
        <v>0.26881720430107525</v>
      </c>
      <c r="C3732">
        <v>1</v>
      </c>
      <c r="E3732">
        <v>930</v>
      </c>
      <c r="F3732">
        <v>0.51600000000000001</v>
      </c>
      <c r="G3732">
        <v>0.42299999999999999</v>
      </c>
      <c r="H3732">
        <v>0.21829999999999999</v>
      </c>
      <c r="I3732">
        <v>0</v>
      </c>
      <c r="J3732" t="s">
        <v>1208</v>
      </c>
    </row>
    <row r="3733" spans="1:10" x14ac:dyDescent="0.2">
      <c r="A3733">
        <v>21536</v>
      </c>
      <c r="B3733">
        <v>0.41666666666666669</v>
      </c>
      <c r="C3733">
        <v>3</v>
      </c>
      <c r="E3733">
        <v>600</v>
      </c>
      <c r="F3733">
        <v>0.8</v>
      </c>
      <c r="G3733">
        <v>0.51619999999999999</v>
      </c>
      <c r="H3733">
        <v>0.41299999999999998</v>
      </c>
      <c r="I3733">
        <v>0</v>
      </c>
      <c r="J3733" t="s">
        <v>582</v>
      </c>
    </row>
    <row r="3734" spans="1:10" x14ac:dyDescent="0.2">
      <c r="A3734">
        <v>21601</v>
      </c>
      <c r="B3734">
        <v>0.78125</v>
      </c>
      <c r="C3734">
        <v>3</v>
      </c>
      <c r="E3734">
        <v>320</v>
      </c>
      <c r="F3734">
        <v>1.5</v>
      </c>
      <c r="G3734">
        <v>0.51619999999999999</v>
      </c>
      <c r="H3734">
        <v>0.77429999999999999</v>
      </c>
      <c r="I3734">
        <v>0</v>
      </c>
      <c r="J3734" t="s">
        <v>1192</v>
      </c>
    </row>
    <row r="3735" spans="1:10" x14ac:dyDescent="0.2">
      <c r="A3735">
        <v>21602</v>
      </c>
      <c r="B3735">
        <v>0.30120481927710846</v>
      </c>
      <c r="C3735">
        <v>3</v>
      </c>
      <c r="E3735">
        <v>830</v>
      </c>
      <c r="F3735">
        <v>0.57799999999999996</v>
      </c>
      <c r="G3735">
        <v>0.51619999999999999</v>
      </c>
      <c r="H3735">
        <v>0.2984</v>
      </c>
      <c r="I3735">
        <v>0</v>
      </c>
      <c r="J3735" t="s">
        <v>1256</v>
      </c>
    </row>
    <row r="3736" spans="1:10" x14ac:dyDescent="0.2">
      <c r="A3736">
        <v>21603</v>
      </c>
      <c r="B3736">
        <v>1.1363636363636365</v>
      </c>
      <c r="C3736">
        <v>1</v>
      </c>
      <c r="E3736">
        <v>220</v>
      </c>
      <c r="F3736">
        <v>2.1819999999999999</v>
      </c>
      <c r="G3736">
        <v>0.42299999999999999</v>
      </c>
      <c r="H3736">
        <v>0.92300000000000004</v>
      </c>
      <c r="I3736">
        <v>0</v>
      </c>
      <c r="J3736" t="s">
        <v>1257</v>
      </c>
    </row>
    <row r="3737" spans="1:10" x14ac:dyDescent="0.2">
      <c r="A3737">
        <v>21604</v>
      </c>
      <c r="B3737">
        <v>1.25</v>
      </c>
      <c r="C3737">
        <v>2</v>
      </c>
      <c r="E3737">
        <v>200</v>
      </c>
      <c r="F3737">
        <v>2.4</v>
      </c>
      <c r="G3737">
        <v>0.46529999999999999</v>
      </c>
      <c r="H3737">
        <v>1.1167</v>
      </c>
      <c r="I3737">
        <v>0</v>
      </c>
      <c r="J3737" t="s">
        <v>1878</v>
      </c>
    </row>
    <row r="3738" spans="1:10" x14ac:dyDescent="0.2">
      <c r="A3738">
        <v>21605</v>
      </c>
      <c r="B3738">
        <v>0.78125</v>
      </c>
      <c r="C3738">
        <v>2</v>
      </c>
      <c r="E3738">
        <v>320</v>
      </c>
      <c r="F3738">
        <v>1.5</v>
      </c>
      <c r="G3738">
        <v>0.46529999999999999</v>
      </c>
      <c r="H3738">
        <v>0.69799999999999995</v>
      </c>
      <c r="I3738">
        <v>0</v>
      </c>
      <c r="J3738" t="s">
        <v>1568</v>
      </c>
    </row>
    <row r="3739" spans="1:10" x14ac:dyDescent="0.2">
      <c r="A3739">
        <v>21606</v>
      </c>
      <c r="B3739">
        <v>0.55555555555555558</v>
      </c>
      <c r="C3739">
        <v>1</v>
      </c>
      <c r="D3739">
        <v>0.04</v>
      </c>
      <c r="E3739">
        <v>450</v>
      </c>
      <c r="F3739">
        <v>1.0669999999999999</v>
      </c>
      <c r="G3739">
        <v>0.42299999999999999</v>
      </c>
      <c r="H3739">
        <v>0.45129999999999998</v>
      </c>
      <c r="I3739">
        <v>1.8051999999999999E-2</v>
      </c>
      <c r="J3739" t="s">
        <v>1523</v>
      </c>
    </row>
    <row r="3740" spans="1:10" x14ac:dyDescent="0.2">
      <c r="A3740">
        <v>21607</v>
      </c>
      <c r="B3740">
        <v>0.59523809523809523</v>
      </c>
      <c r="C3740">
        <v>2</v>
      </c>
      <c r="E3740">
        <v>420</v>
      </c>
      <c r="F3740">
        <v>1.143</v>
      </c>
      <c r="G3740">
        <v>0.46529999999999999</v>
      </c>
      <c r="H3740">
        <v>0.53180000000000005</v>
      </c>
      <c r="I3740">
        <v>0</v>
      </c>
      <c r="J3740" t="s">
        <v>1008</v>
      </c>
    </row>
    <row r="3741" spans="1:10" x14ac:dyDescent="0.2">
      <c r="A3741">
        <v>21608</v>
      </c>
      <c r="B3741">
        <v>0.55555555555555558</v>
      </c>
      <c r="C3741">
        <v>2</v>
      </c>
      <c r="D3741">
        <v>0.04</v>
      </c>
      <c r="E3741">
        <v>450</v>
      </c>
      <c r="F3741">
        <v>1.0669999999999999</v>
      </c>
      <c r="G3741">
        <v>0.46529999999999999</v>
      </c>
      <c r="H3741">
        <v>0.4965</v>
      </c>
      <c r="I3741">
        <v>1.9859999999999999E-2</v>
      </c>
      <c r="J3741" t="s">
        <v>3358</v>
      </c>
    </row>
    <row r="3742" spans="1:10" x14ac:dyDescent="0.2">
      <c r="A3742">
        <v>21609</v>
      </c>
      <c r="B3742">
        <v>2.6315789473684212</v>
      </c>
      <c r="C3742">
        <v>3</v>
      </c>
      <c r="E3742">
        <v>95</v>
      </c>
      <c r="F3742">
        <v>5.0529999999999999</v>
      </c>
      <c r="G3742">
        <v>0.51619999999999999</v>
      </c>
      <c r="H3742">
        <v>2.6084000000000001</v>
      </c>
      <c r="I3742">
        <v>0</v>
      </c>
      <c r="J3742" t="s">
        <v>3359</v>
      </c>
    </row>
    <row r="3743" spans="1:10" x14ac:dyDescent="0.2">
      <c r="A3743">
        <v>21610</v>
      </c>
      <c r="B3743">
        <v>0.33333333333333331</v>
      </c>
      <c r="C3743">
        <v>3</v>
      </c>
      <c r="E3743">
        <v>750</v>
      </c>
      <c r="F3743">
        <v>0.64</v>
      </c>
      <c r="G3743">
        <v>0.51619999999999999</v>
      </c>
      <c r="H3743">
        <v>0.33040000000000003</v>
      </c>
      <c r="I3743">
        <v>0</v>
      </c>
      <c r="J3743" t="s">
        <v>889</v>
      </c>
    </row>
    <row r="3744" spans="1:10" x14ac:dyDescent="0.2">
      <c r="A3744">
        <v>21611</v>
      </c>
      <c r="B3744">
        <v>0.29411764705882354</v>
      </c>
      <c r="C3744">
        <v>2</v>
      </c>
      <c r="E3744">
        <v>850</v>
      </c>
      <c r="F3744">
        <v>0.56499999999999995</v>
      </c>
      <c r="G3744">
        <v>0.46529999999999999</v>
      </c>
      <c r="H3744">
        <v>0.26290000000000002</v>
      </c>
      <c r="I3744">
        <v>0</v>
      </c>
      <c r="J3744" t="s">
        <v>100</v>
      </c>
    </row>
    <row r="3745" spans="1:10" x14ac:dyDescent="0.2">
      <c r="A3745">
        <v>21612</v>
      </c>
      <c r="B3745">
        <v>0.48076923076923078</v>
      </c>
      <c r="C3745">
        <v>3</v>
      </c>
      <c r="D3745">
        <v>0.04</v>
      </c>
      <c r="E3745">
        <v>520</v>
      </c>
      <c r="F3745">
        <v>0.92300000000000004</v>
      </c>
      <c r="G3745">
        <v>0.51619999999999999</v>
      </c>
      <c r="H3745">
        <v>0.47649999999999998</v>
      </c>
      <c r="I3745">
        <v>1.9060000000000001E-2</v>
      </c>
      <c r="J3745" t="s">
        <v>351</v>
      </c>
    </row>
    <row r="3746" spans="1:10" x14ac:dyDescent="0.2">
      <c r="A3746">
        <v>21613</v>
      </c>
      <c r="B3746">
        <v>0.5</v>
      </c>
      <c r="C3746">
        <v>3</v>
      </c>
      <c r="E3746">
        <v>500</v>
      </c>
      <c r="F3746">
        <v>0.96</v>
      </c>
      <c r="G3746">
        <v>0.51619999999999999</v>
      </c>
      <c r="H3746">
        <v>0.49559999999999998</v>
      </c>
      <c r="I3746">
        <v>0</v>
      </c>
      <c r="J3746" t="s">
        <v>3366</v>
      </c>
    </row>
    <row r="3747" spans="1:10" x14ac:dyDescent="0.2">
      <c r="A3747">
        <v>21614</v>
      </c>
      <c r="B3747">
        <v>0.65789473684210531</v>
      </c>
      <c r="C3747">
        <v>3</v>
      </c>
      <c r="E3747">
        <v>380</v>
      </c>
      <c r="F3747">
        <v>1.2629999999999999</v>
      </c>
      <c r="G3747">
        <v>0.51619999999999999</v>
      </c>
      <c r="H3747">
        <v>0.65200000000000002</v>
      </c>
      <c r="I3747">
        <v>0</v>
      </c>
      <c r="J3747" t="s">
        <v>3362</v>
      </c>
    </row>
    <row r="3748" spans="1:10" x14ac:dyDescent="0.2">
      <c r="A3748">
        <v>21615</v>
      </c>
      <c r="B3748">
        <v>0.45454545454545453</v>
      </c>
      <c r="C3748">
        <v>2</v>
      </c>
      <c r="E3748">
        <v>550</v>
      </c>
      <c r="F3748">
        <v>0.873</v>
      </c>
      <c r="G3748">
        <v>0.46529999999999999</v>
      </c>
      <c r="H3748">
        <v>0.40620000000000001</v>
      </c>
      <c r="I3748">
        <v>0</v>
      </c>
      <c r="J3748" t="s">
        <v>352</v>
      </c>
    </row>
    <row r="3749" spans="1:10" x14ac:dyDescent="0.2">
      <c r="A3749">
        <v>21616</v>
      </c>
      <c r="B3749">
        <v>0.3968253968253968</v>
      </c>
      <c r="C3749">
        <v>3</v>
      </c>
      <c r="E3749">
        <v>630</v>
      </c>
      <c r="F3749">
        <v>0.76200000000000001</v>
      </c>
      <c r="G3749">
        <v>0.51619999999999999</v>
      </c>
      <c r="H3749">
        <v>0.39329999999999998</v>
      </c>
      <c r="I3749">
        <v>0</v>
      </c>
      <c r="J3749" t="s">
        <v>432</v>
      </c>
    </row>
    <row r="3750" spans="1:10" x14ac:dyDescent="0.2">
      <c r="A3750">
        <v>21617</v>
      </c>
      <c r="B3750">
        <v>0.83333333333333337</v>
      </c>
      <c r="C3750">
        <v>3</v>
      </c>
      <c r="D3750">
        <v>0.04</v>
      </c>
      <c r="E3750">
        <v>300</v>
      </c>
      <c r="F3750">
        <v>1.6</v>
      </c>
      <c r="G3750">
        <v>0.51619999999999999</v>
      </c>
      <c r="H3750">
        <v>0.82589999999999997</v>
      </c>
      <c r="I3750">
        <v>3.3035999999999996E-2</v>
      </c>
      <c r="J3750" t="s">
        <v>3363</v>
      </c>
    </row>
    <row r="3751" spans="1:10" x14ac:dyDescent="0.2">
      <c r="A3751">
        <v>21618</v>
      </c>
      <c r="B3751">
        <v>0.20833333333333334</v>
      </c>
      <c r="C3751">
        <v>2</v>
      </c>
      <c r="D3751">
        <v>0.04</v>
      </c>
      <c r="E3751">
        <v>1200</v>
      </c>
      <c r="F3751">
        <v>0.4</v>
      </c>
      <c r="G3751">
        <v>0.46529999999999999</v>
      </c>
      <c r="H3751">
        <v>0.18609999999999999</v>
      </c>
      <c r="I3751">
        <v>7.4439999999999992E-3</v>
      </c>
      <c r="J3751" t="s">
        <v>759</v>
      </c>
    </row>
    <row r="3752" spans="1:10" x14ac:dyDescent="0.2">
      <c r="A3752">
        <v>21619</v>
      </c>
      <c r="B3752">
        <v>0.58139534883720934</v>
      </c>
      <c r="C3752">
        <v>3</v>
      </c>
      <c r="E3752">
        <v>430</v>
      </c>
      <c r="F3752">
        <v>1.1160000000000001</v>
      </c>
      <c r="G3752">
        <v>0.51619999999999999</v>
      </c>
      <c r="H3752">
        <v>0.57609999999999995</v>
      </c>
      <c r="I3752">
        <v>0</v>
      </c>
      <c r="J3752" t="s">
        <v>1773</v>
      </c>
    </row>
    <row r="3753" spans="1:10" x14ac:dyDescent="0.2">
      <c r="A3753">
        <v>21620</v>
      </c>
      <c r="B3753">
        <v>0.41666666666666669</v>
      </c>
      <c r="C3753">
        <v>3</v>
      </c>
      <c r="E3753">
        <v>600</v>
      </c>
      <c r="F3753">
        <v>0.8</v>
      </c>
      <c r="G3753">
        <v>0.51619999999999999</v>
      </c>
      <c r="H3753">
        <v>0.41299999999999998</v>
      </c>
      <c r="I3753">
        <v>0</v>
      </c>
      <c r="J3753" t="s">
        <v>39</v>
      </c>
    </row>
    <row r="3754" spans="1:10" x14ac:dyDescent="0.2">
      <c r="A3754">
        <v>21621</v>
      </c>
      <c r="B3754">
        <v>1.1363636363636365</v>
      </c>
      <c r="C3754">
        <v>3</v>
      </c>
      <c r="D3754">
        <v>0.04</v>
      </c>
      <c r="E3754">
        <v>220</v>
      </c>
      <c r="F3754">
        <v>2.1819999999999999</v>
      </c>
      <c r="G3754">
        <v>0.51619999999999999</v>
      </c>
      <c r="H3754">
        <v>1.1263000000000001</v>
      </c>
      <c r="I3754">
        <v>4.5052000000000002E-2</v>
      </c>
      <c r="J3754" t="s">
        <v>3367</v>
      </c>
    </row>
    <row r="3755" spans="1:10" x14ac:dyDescent="0.2">
      <c r="A3755">
        <v>21622</v>
      </c>
      <c r="B3755">
        <v>1.7241379310344827</v>
      </c>
      <c r="C3755">
        <v>3</v>
      </c>
      <c r="E3755">
        <v>145</v>
      </c>
      <c r="F3755">
        <v>3.31</v>
      </c>
      <c r="G3755">
        <v>0.51619999999999999</v>
      </c>
      <c r="H3755">
        <v>1.7085999999999999</v>
      </c>
      <c r="I3755">
        <v>0</v>
      </c>
      <c r="J3755" t="s">
        <v>162</v>
      </c>
    </row>
    <row r="3756" spans="1:10" x14ac:dyDescent="0.2">
      <c r="A3756">
        <v>21623</v>
      </c>
      <c r="B3756">
        <v>1.0416666666666667</v>
      </c>
      <c r="C3756">
        <v>3</v>
      </c>
      <c r="E3756">
        <v>240</v>
      </c>
      <c r="F3756">
        <v>2</v>
      </c>
      <c r="G3756">
        <v>0.51619999999999999</v>
      </c>
      <c r="H3756">
        <v>1.0324</v>
      </c>
      <c r="I3756">
        <v>0</v>
      </c>
      <c r="J3756" t="s">
        <v>3365</v>
      </c>
    </row>
    <row r="3757" spans="1:10" x14ac:dyDescent="0.2">
      <c r="A3757">
        <v>21624</v>
      </c>
      <c r="B3757">
        <v>1.8518518518518519</v>
      </c>
      <c r="C3757">
        <v>2</v>
      </c>
      <c r="E3757">
        <v>135</v>
      </c>
      <c r="F3757">
        <v>3.556</v>
      </c>
      <c r="G3757">
        <v>0.46529999999999999</v>
      </c>
      <c r="H3757">
        <v>1.6546000000000001</v>
      </c>
      <c r="I3757">
        <v>0</v>
      </c>
      <c r="J3757" t="s">
        <v>805</v>
      </c>
    </row>
    <row r="3758" spans="1:10" x14ac:dyDescent="0.2">
      <c r="A3758">
        <v>21625</v>
      </c>
      <c r="B3758">
        <v>2.2727272727272729</v>
      </c>
      <c r="C3758">
        <v>4</v>
      </c>
      <c r="E3758">
        <v>110</v>
      </c>
      <c r="F3758">
        <v>4.3639999999999999</v>
      </c>
      <c r="G3758">
        <v>0.57530000000000003</v>
      </c>
      <c r="H3758">
        <v>2.5106000000000002</v>
      </c>
      <c r="I3758">
        <v>0</v>
      </c>
      <c r="J3758" t="s">
        <v>1183</v>
      </c>
    </row>
    <row r="3759" spans="1:10" x14ac:dyDescent="0.2">
      <c r="A3759">
        <v>21626</v>
      </c>
      <c r="B3759">
        <v>0.83333333333333337</v>
      </c>
      <c r="C3759">
        <v>2</v>
      </c>
      <c r="D3759">
        <v>0.04</v>
      </c>
      <c r="E3759">
        <v>300</v>
      </c>
      <c r="F3759">
        <v>1.6</v>
      </c>
      <c r="G3759">
        <v>0.46529999999999999</v>
      </c>
      <c r="H3759">
        <v>0.74450000000000005</v>
      </c>
      <c r="I3759">
        <v>2.9780000000000001E-2</v>
      </c>
      <c r="J3759" t="s">
        <v>2213</v>
      </c>
    </row>
    <row r="3760" spans="1:10" x14ac:dyDescent="0.2">
      <c r="A3760">
        <v>21627</v>
      </c>
      <c r="B3760">
        <v>0.41666666666666669</v>
      </c>
      <c r="C3760">
        <v>2</v>
      </c>
      <c r="E3760">
        <v>600</v>
      </c>
      <c r="F3760">
        <v>0.8</v>
      </c>
      <c r="G3760">
        <v>0.46529999999999999</v>
      </c>
      <c r="H3760">
        <v>0.37219999999999998</v>
      </c>
      <c r="I3760">
        <v>0</v>
      </c>
      <c r="J3760" t="s">
        <v>1250</v>
      </c>
    </row>
    <row r="3761" spans="1:10" x14ac:dyDescent="0.2">
      <c r="A3761">
        <v>21628</v>
      </c>
      <c r="B3761">
        <v>0.47169811320754718</v>
      </c>
      <c r="C3761">
        <v>3</v>
      </c>
      <c r="E3761">
        <v>530</v>
      </c>
      <c r="F3761">
        <v>0.90600000000000003</v>
      </c>
      <c r="G3761">
        <v>0.51619999999999999</v>
      </c>
      <c r="H3761">
        <v>0.4677</v>
      </c>
      <c r="I3761">
        <v>0</v>
      </c>
      <c r="J3761" t="s">
        <v>1625</v>
      </c>
    </row>
    <row r="3762" spans="1:10" x14ac:dyDescent="0.2">
      <c r="A3762">
        <v>21629</v>
      </c>
      <c r="B3762">
        <v>0.125</v>
      </c>
      <c r="C3762">
        <v>1</v>
      </c>
      <c r="E3762">
        <v>2000</v>
      </c>
      <c r="F3762">
        <v>0.24</v>
      </c>
      <c r="G3762">
        <v>0.42299999999999999</v>
      </c>
      <c r="H3762">
        <v>0.10150000000000001</v>
      </c>
      <c r="I3762">
        <v>0</v>
      </c>
      <c r="J3762" t="s">
        <v>1344</v>
      </c>
    </row>
    <row r="3763" spans="1:10" x14ac:dyDescent="0.2">
      <c r="A3763">
        <v>21630</v>
      </c>
      <c r="B3763">
        <v>0.25</v>
      </c>
      <c r="C3763">
        <v>1</v>
      </c>
      <c r="D3763">
        <v>0.04</v>
      </c>
      <c r="E3763">
        <v>1000</v>
      </c>
      <c r="F3763">
        <v>0.48</v>
      </c>
      <c r="G3763">
        <v>0.42299999999999999</v>
      </c>
      <c r="H3763">
        <v>0.20300000000000001</v>
      </c>
      <c r="I3763">
        <v>8.1200000000000005E-3</v>
      </c>
      <c r="J3763" t="s">
        <v>257</v>
      </c>
    </row>
    <row r="3764" spans="1:10" x14ac:dyDescent="0.2">
      <c r="A3764">
        <v>21631</v>
      </c>
      <c r="B3764">
        <v>0.38461538461538464</v>
      </c>
      <c r="C3764">
        <v>4</v>
      </c>
      <c r="E3764">
        <v>650</v>
      </c>
      <c r="F3764">
        <v>0.73799999999999999</v>
      </c>
      <c r="G3764">
        <v>0.57530000000000003</v>
      </c>
      <c r="H3764">
        <v>0.42459999999999998</v>
      </c>
      <c r="I3764">
        <v>0</v>
      </c>
      <c r="J3764" t="s">
        <v>559</v>
      </c>
    </row>
    <row r="3765" spans="1:10" x14ac:dyDescent="0.2">
      <c r="A3765">
        <v>21632</v>
      </c>
      <c r="B3765">
        <v>0.25</v>
      </c>
      <c r="C3765">
        <v>1</v>
      </c>
      <c r="E3765">
        <v>1000</v>
      </c>
      <c r="F3765">
        <v>0.48</v>
      </c>
      <c r="G3765">
        <v>0.42299999999999999</v>
      </c>
      <c r="H3765">
        <v>0.20300000000000001</v>
      </c>
      <c r="I3765">
        <v>0</v>
      </c>
      <c r="J3765" t="s">
        <v>581</v>
      </c>
    </row>
    <row r="3766" spans="1:10" x14ac:dyDescent="0.2">
      <c r="A3766">
        <v>21633</v>
      </c>
      <c r="B3766">
        <v>0.41666666666666669</v>
      </c>
      <c r="C3766">
        <v>1</v>
      </c>
      <c r="E3766">
        <v>600</v>
      </c>
      <c r="F3766">
        <v>0.8</v>
      </c>
      <c r="G3766">
        <v>0.42299999999999999</v>
      </c>
      <c r="H3766">
        <v>0.33839999999999998</v>
      </c>
      <c r="I3766">
        <v>0</v>
      </c>
      <c r="J3766" t="s">
        <v>1406</v>
      </c>
    </row>
    <row r="3767" spans="1:10" x14ac:dyDescent="0.2">
      <c r="A3767">
        <v>21634</v>
      </c>
      <c r="B3767">
        <v>0.1388888888888889</v>
      </c>
      <c r="C3767">
        <v>1</v>
      </c>
      <c r="E3767">
        <v>1800</v>
      </c>
      <c r="F3767">
        <v>0.26700000000000002</v>
      </c>
      <c r="G3767">
        <v>0.42299999999999999</v>
      </c>
      <c r="H3767">
        <v>0.1129</v>
      </c>
      <c r="I3767">
        <v>0</v>
      </c>
      <c r="J3767" t="s">
        <v>558</v>
      </c>
    </row>
    <row r="3768" spans="1:10" x14ac:dyDescent="0.2">
      <c r="A3768">
        <v>21635</v>
      </c>
      <c r="B3768">
        <v>0.26881720430107525</v>
      </c>
      <c r="C3768">
        <v>1</v>
      </c>
      <c r="E3768">
        <v>930</v>
      </c>
      <c r="F3768">
        <v>0.51600000000000001</v>
      </c>
      <c r="G3768">
        <v>0.42299999999999999</v>
      </c>
      <c r="H3768">
        <v>0.21829999999999999</v>
      </c>
      <c r="I3768">
        <v>0</v>
      </c>
      <c r="J3768" t="s">
        <v>1208</v>
      </c>
    </row>
    <row r="3769" spans="1:10" x14ac:dyDescent="0.2">
      <c r="A3769">
        <v>21636</v>
      </c>
      <c r="B3769">
        <v>0.41666666666666669</v>
      </c>
      <c r="C3769">
        <v>3</v>
      </c>
      <c r="E3769">
        <v>600</v>
      </c>
      <c r="F3769">
        <v>0.8</v>
      </c>
      <c r="G3769">
        <v>0.51619999999999999</v>
      </c>
      <c r="H3769">
        <v>0.41299999999999998</v>
      </c>
      <c r="I3769">
        <v>0</v>
      </c>
      <c r="J3769" t="s">
        <v>582</v>
      </c>
    </row>
    <row r="3770" spans="1:10" x14ac:dyDescent="0.2">
      <c r="A3770">
        <v>22101</v>
      </c>
      <c r="B3770">
        <v>0.84375</v>
      </c>
      <c r="C3770">
        <v>3</v>
      </c>
      <c r="E3770">
        <v>320</v>
      </c>
      <c r="F3770">
        <v>1.5</v>
      </c>
      <c r="G3770">
        <v>0.51619999999999999</v>
      </c>
      <c r="H3770">
        <v>0.77429999999999999</v>
      </c>
      <c r="I3770">
        <v>0</v>
      </c>
      <c r="J3770" t="s">
        <v>1701</v>
      </c>
    </row>
    <row r="3771" spans="1:10" x14ac:dyDescent="0.2">
      <c r="A3771">
        <v>22102</v>
      </c>
      <c r="B3771">
        <v>0.36986301369863012</v>
      </c>
      <c r="C3771">
        <v>3</v>
      </c>
      <c r="E3771">
        <v>730</v>
      </c>
      <c r="F3771">
        <v>0.65800000000000003</v>
      </c>
      <c r="G3771">
        <v>0.51619999999999999</v>
      </c>
      <c r="H3771">
        <v>0.3397</v>
      </c>
      <c r="I3771">
        <v>0</v>
      </c>
      <c r="J3771" t="s">
        <v>1763</v>
      </c>
    </row>
    <row r="3772" spans="1:10" x14ac:dyDescent="0.2">
      <c r="A3772">
        <v>22103</v>
      </c>
      <c r="B3772">
        <v>0.67500000000000004</v>
      </c>
      <c r="C3772">
        <v>1</v>
      </c>
      <c r="E3772">
        <v>400</v>
      </c>
      <c r="F3772">
        <v>1.2</v>
      </c>
      <c r="G3772">
        <v>0.42299999999999999</v>
      </c>
      <c r="H3772">
        <v>0.50760000000000005</v>
      </c>
      <c r="I3772">
        <v>0</v>
      </c>
      <c r="J3772" t="s">
        <v>297</v>
      </c>
    </row>
    <row r="3773" spans="1:10" x14ac:dyDescent="0.2">
      <c r="A3773">
        <v>22104</v>
      </c>
      <c r="B3773">
        <v>0.28125</v>
      </c>
      <c r="C3773">
        <v>1</v>
      </c>
      <c r="E3773">
        <v>960</v>
      </c>
      <c r="F3773">
        <v>0.5</v>
      </c>
      <c r="G3773">
        <v>0.42299999999999999</v>
      </c>
      <c r="H3773">
        <v>0.21149999999999999</v>
      </c>
      <c r="I3773">
        <v>0</v>
      </c>
      <c r="J3773" t="s">
        <v>1702</v>
      </c>
    </row>
    <row r="3774" spans="1:10" x14ac:dyDescent="0.2">
      <c r="A3774">
        <v>22105</v>
      </c>
      <c r="B3774">
        <v>0.45</v>
      </c>
      <c r="C3774">
        <v>2</v>
      </c>
      <c r="E3774">
        <v>600</v>
      </c>
      <c r="F3774">
        <v>0.8</v>
      </c>
      <c r="G3774">
        <v>0.46529999999999999</v>
      </c>
      <c r="H3774">
        <v>0.37219999999999998</v>
      </c>
      <c r="I3774">
        <v>0</v>
      </c>
      <c r="J3774" t="s">
        <v>3368</v>
      </c>
    </row>
    <row r="3775" spans="1:10" x14ac:dyDescent="0.2">
      <c r="A3775">
        <v>22106</v>
      </c>
      <c r="B3775">
        <v>0.55102040816326525</v>
      </c>
      <c r="C3775">
        <v>2</v>
      </c>
      <c r="E3775">
        <v>490</v>
      </c>
      <c r="F3775">
        <v>0.98</v>
      </c>
      <c r="G3775">
        <v>0.46529999999999999</v>
      </c>
      <c r="H3775">
        <v>0.45600000000000002</v>
      </c>
      <c r="I3775">
        <v>0</v>
      </c>
      <c r="J3775" t="s">
        <v>3369</v>
      </c>
    </row>
    <row r="3776" spans="1:10" x14ac:dyDescent="0.2">
      <c r="A3776">
        <v>22107</v>
      </c>
      <c r="B3776">
        <v>0.52941176470588236</v>
      </c>
      <c r="C3776">
        <v>2</v>
      </c>
      <c r="E3776">
        <v>510</v>
      </c>
      <c r="F3776">
        <v>0.94099999999999995</v>
      </c>
      <c r="G3776">
        <v>0.46529999999999999</v>
      </c>
      <c r="H3776">
        <v>0.43780000000000002</v>
      </c>
      <c r="I3776">
        <v>0</v>
      </c>
      <c r="J3776" t="s">
        <v>3370</v>
      </c>
    </row>
    <row r="3777" spans="1:10" x14ac:dyDescent="0.2">
      <c r="A3777">
        <v>22108</v>
      </c>
      <c r="B3777">
        <v>0.5625</v>
      </c>
      <c r="C3777">
        <v>2</v>
      </c>
      <c r="E3777">
        <v>480</v>
      </c>
      <c r="F3777">
        <v>1</v>
      </c>
      <c r="G3777">
        <v>0.46529999999999999</v>
      </c>
      <c r="H3777">
        <v>0.46529999999999999</v>
      </c>
      <c r="I3777">
        <v>0</v>
      </c>
      <c r="J3777" t="s">
        <v>1360</v>
      </c>
    </row>
    <row r="3778" spans="1:10" x14ac:dyDescent="0.2">
      <c r="A3778">
        <v>22109</v>
      </c>
      <c r="B3778">
        <v>0.45</v>
      </c>
      <c r="C3778">
        <v>3</v>
      </c>
      <c r="E3778">
        <v>600</v>
      </c>
      <c r="F3778">
        <v>0.8</v>
      </c>
      <c r="G3778">
        <v>0.51619999999999999</v>
      </c>
      <c r="H3778">
        <v>0.41299999999999998</v>
      </c>
      <c r="I3778">
        <v>0</v>
      </c>
      <c r="J3778" t="s">
        <v>1764</v>
      </c>
    </row>
    <row r="3779" spans="1:10" x14ac:dyDescent="0.2">
      <c r="A3779">
        <v>22110</v>
      </c>
      <c r="B3779">
        <v>0.45</v>
      </c>
      <c r="C3779">
        <v>2</v>
      </c>
      <c r="E3779">
        <v>600</v>
      </c>
      <c r="F3779">
        <v>0.8</v>
      </c>
      <c r="G3779">
        <v>0.46529999999999999</v>
      </c>
      <c r="H3779">
        <v>0.37219999999999998</v>
      </c>
      <c r="I3779">
        <v>0</v>
      </c>
      <c r="J3779" t="s">
        <v>1361</v>
      </c>
    </row>
    <row r="3780" spans="1:10" x14ac:dyDescent="0.2">
      <c r="A3780">
        <v>22111</v>
      </c>
      <c r="B3780">
        <v>0.39705882352941174</v>
      </c>
      <c r="C3780">
        <v>3</v>
      </c>
      <c r="D3780">
        <v>0.04</v>
      </c>
      <c r="E3780">
        <v>680</v>
      </c>
      <c r="F3780">
        <v>0.70599999999999996</v>
      </c>
      <c r="G3780">
        <v>0.51619999999999999</v>
      </c>
      <c r="H3780">
        <v>0.3644</v>
      </c>
      <c r="I3780">
        <v>1.4576E-2</v>
      </c>
      <c r="J3780" t="s">
        <v>1362</v>
      </c>
    </row>
    <row r="3781" spans="1:10" x14ac:dyDescent="0.2">
      <c r="A3781">
        <v>22112</v>
      </c>
      <c r="B3781">
        <v>0.55102040816326525</v>
      </c>
      <c r="C3781">
        <v>3</v>
      </c>
      <c r="E3781">
        <v>490</v>
      </c>
      <c r="F3781">
        <v>0.98</v>
      </c>
      <c r="G3781">
        <v>0.51619999999999999</v>
      </c>
      <c r="H3781">
        <v>0.50590000000000002</v>
      </c>
      <c r="I3781">
        <v>0</v>
      </c>
      <c r="J3781" t="s">
        <v>1363</v>
      </c>
    </row>
    <row r="3782" spans="1:10" x14ac:dyDescent="0.2">
      <c r="A3782">
        <v>22113</v>
      </c>
      <c r="B3782">
        <v>0.38571428571428573</v>
      </c>
      <c r="C3782">
        <v>3</v>
      </c>
      <c r="D3782">
        <v>0.04</v>
      </c>
      <c r="E3782">
        <v>700</v>
      </c>
      <c r="F3782">
        <v>0.68600000000000005</v>
      </c>
      <c r="G3782">
        <v>0.51619999999999999</v>
      </c>
      <c r="H3782">
        <v>0.35410000000000003</v>
      </c>
      <c r="I3782">
        <v>1.4164000000000001E-2</v>
      </c>
      <c r="J3782" t="s">
        <v>1364</v>
      </c>
    </row>
    <row r="3783" spans="1:10" x14ac:dyDescent="0.2">
      <c r="A3783">
        <v>22114</v>
      </c>
      <c r="B3783">
        <v>0.45</v>
      </c>
      <c r="C3783">
        <v>3</v>
      </c>
      <c r="E3783">
        <v>600</v>
      </c>
      <c r="F3783">
        <v>0.8</v>
      </c>
      <c r="G3783">
        <v>0.51619999999999999</v>
      </c>
      <c r="H3783">
        <v>0.41299999999999998</v>
      </c>
      <c r="I3783">
        <v>0</v>
      </c>
      <c r="J3783" t="s">
        <v>1365</v>
      </c>
    </row>
    <row r="3784" spans="1:10" x14ac:dyDescent="0.2">
      <c r="A3784">
        <v>22115</v>
      </c>
      <c r="B3784">
        <v>1.173913043478261</v>
      </c>
      <c r="C3784">
        <v>2</v>
      </c>
      <c r="E3784">
        <v>230</v>
      </c>
      <c r="F3784">
        <v>2.0870000000000002</v>
      </c>
      <c r="G3784">
        <v>0.46529999999999999</v>
      </c>
      <c r="H3784">
        <v>0.97109999999999996</v>
      </c>
      <c r="I3784">
        <v>0</v>
      </c>
      <c r="J3784" t="s">
        <v>1366</v>
      </c>
    </row>
    <row r="3785" spans="1:10" x14ac:dyDescent="0.2">
      <c r="A3785">
        <v>22116</v>
      </c>
      <c r="B3785">
        <v>0.27</v>
      </c>
      <c r="C3785">
        <v>2</v>
      </c>
      <c r="E3785">
        <v>1000</v>
      </c>
      <c r="F3785">
        <v>0.48</v>
      </c>
      <c r="G3785">
        <v>0.46529999999999999</v>
      </c>
      <c r="H3785">
        <v>0.2233</v>
      </c>
      <c r="I3785">
        <v>0</v>
      </c>
      <c r="J3785" t="s">
        <v>1367</v>
      </c>
    </row>
    <row r="3786" spans="1:10" x14ac:dyDescent="0.2">
      <c r="A3786">
        <v>22117</v>
      </c>
      <c r="B3786">
        <v>0.48214285714285715</v>
      </c>
      <c r="C3786">
        <v>2</v>
      </c>
      <c r="D3786">
        <v>0.04</v>
      </c>
      <c r="E3786">
        <v>560</v>
      </c>
      <c r="F3786">
        <v>0.85699999999999998</v>
      </c>
      <c r="G3786">
        <v>0.46529999999999999</v>
      </c>
      <c r="H3786">
        <v>0.39879999999999999</v>
      </c>
      <c r="I3786">
        <v>1.5952000000000001E-2</v>
      </c>
      <c r="J3786" t="s">
        <v>1368</v>
      </c>
    </row>
    <row r="3787" spans="1:10" x14ac:dyDescent="0.2">
      <c r="A3787">
        <v>22118</v>
      </c>
      <c r="B3787">
        <v>0.51923076923076927</v>
      </c>
      <c r="C3787">
        <v>3</v>
      </c>
      <c r="D3787">
        <v>0.04</v>
      </c>
      <c r="E3787">
        <v>520</v>
      </c>
      <c r="F3787">
        <v>0.92300000000000004</v>
      </c>
      <c r="G3787">
        <v>0.51619999999999999</v>
      </c>
      <c r="H3787">
        <v>0.47649999999999998</v>
      </c>
      <c r="I3787">
        <v>1.9060000000000001E-2</v>
      </c>
      <c r="J3787" t="s">
        <v>3371</v>
      </c>
    </row>
    <row r="3788" spans="1:10" x14ac:dyDescent="0.2">
      <c r="A3788">
        <v>22119</v>
      </c>
      <c r="B3788">
        <v>0.31034482758620691</v>
      </c>
      <c r="C3788">
        <v>2</v>
      </c>
      <c r="E3788">
        <v>870</v>
      </c>
      <c r="F3788">
        <v>0.55200000000000005</v>
      </c>
      <c r="G3788">
        <v>0.46529999999999999</v>
      </c>
      <c r="H3788">
        <v>0.25679999999999997</v>
      </c>
      <c r="I3788">
        <v>0</v>
      </c>
      <c r="J3788" t="s">
        <v>1369</v>
      </c>
    </row>
    <row r="3789" spans="1:10" x14ac:dyDescent="0.2">
      <c r="A3789">
        <v>22120</v>
      </c>
      <c r="B3789">
        <v>0.62790697674418605</v>
      </c>
      <c r="C3789">
        <v>3</v>
      </c>
      <c r="D3789">
        <v>0.04</v>
      </c>
      <c r="E3789">
        <v>430</v>
      </c>
      <c r="F3789">
        <v>1.1160000000000001</v>
      </c>
      <c r="G3789">
        <v>0.51619999999999999</v>
      </c>
      <c r="H3789">
        <v>0.57609999999999995</v>
      </c>
      <c r="I3789">
        <v>2.3043999999999999E-2</v>
      </c>
      <c r="J3789" t="s">
        <v>3372</v>
      </c>
    </row>
    <row r="3790" spans="1:10" x14ac:dyDescent="0.2">
      <c r="A3790">
        <v>22121</v>
      </c>
      <c r="B3790">
        <v>1.08</v>
      </c>
      <c r="C3790">
        <v>3</v>
      </c>
      <c r="E3790">
        <v>250</v>
      </c>
      <c r="F3790">
        <v>1.92</v>
      </c>
      <c r="G3790">
        <v>0.51619999999999999</v>
      </c>
      <c r="H3790">
        <v>0.99109999999999998</v>
      </c>
      <c r="I3790">
        <v>0</v>
      </c>
      <c r="J3790" t="s">
        <v>1370</v>
      </c>
    </row>
    <row r="3791" spans="1:10" x14ac:dyDescent="0.2">
      <c r="A3791">
        <v>22122</v>
      </c>
      <c r="B3791">
        <v>0.84375</v>
      </c>
      <c r="C3791">
        <v>3</v>
      </c>
      <c r="E3791">
        <v>320</v>
      </c>
      <c r="F3791">
        <v>1.5</v>
      </c>
      <c r="G3791">
        <v>0.51619999999999999</v>
      </c>
      <c r="H3791">
        <v>0.77429999999999999</v>
      </c>
      <c r="I3791">
        <v>0</v>
      </c>
      <c r="J3791" t="s">
        <v>3373</v>
      </c>
    </row>
    <row r="3792" spans="1:10" x14ac:dyDescent="0.2">
      <c r="A3792">
        <v>22123</v>
      </c>
      <c r="B3792">
        <v>4.5</v>
      </c>
      <c r="C3792">
        <v>3</v>
      </c>
      <c r="D3792">
        <v>0.04</v>
      </c>
      <c r="E3792">
        <v>60</v>
      </c>
      <c r="F3792">
        <v>8</v>
      </c>
      <c r="G3792">
        <v>0.51619999999999999</v>
      </c>
      <c r="H3792">
        <v>4.1295999999999999</v>
      </c>
      <c r="I3792">
        <v>0.165184</v>
      </c>
      <c r="J3792" t="s">
        <v>3374</v>
      </c>
    </row>
    <row r="3793" spans="1:10" x14ac:dyDescent="0.2">
      <c r="A3793">
        <v>22124</v>
      </c>
      <c r="B3793">
        <v>0.33750000000000002</v>
      </c>
      <c r="C3793">
        <v>2</v>
      </c>
      <c r="E3793">
        <v>800</v>
      </c>
      <c r="F3793">
        <v>0.6</v>
      </c>
      <c r="G3793">
        <v>0.46529999999999999</v>
      </c>
      <c r="H3793">
        <v>0.2792</v>
      </c>
      <c r="I3793">
        <v>0</v>
      </c>
      <c r="J3793" t="s">
        <v>75</v>
      </c>
    </row>
    <row r="3794" spans="1:10" x14ac:dyDescent="0.2">
      <c r="A3794">
        <v>22125</v>
      </c>
      <c r="B3794">
        <v>1.1020408163265305</v>
      </c>
      <c r="C3794">
        <v>4</v>
      </c>
      <c r="E3794">
        <v>245</v>
      </c>
      <c r="F3794">
        <v>1.9590000000000001</v>
      </c>
      <c r="G3794">
        <v>0.57530000000000003</v>
      </c>
      <c r="H3794">
        <v>1.127</v>
      </c>
      <c r="I3794">
        <v>0</v>
      </c>
      <c r="J3794" t="s">
        <v>1371</v>
      </c>
    </row>
    <row r="3795" spans="1:10" x14ac:dyDescent="0.2">
      <c r="A3795">
        <v>22126</v>
      </c>
      <c r="B3795">
        <v>0.67500000000000004</v>
      </c>
      <c r="C3795">
        <v>2</v>
      </c>
      <c r="E3795">
        <v>400</v>
      </c>
      <c r="F3795">
        <v>1.2</v>
      </c>
      <c r="G3795">
        <v>0.46529999999999999</v>
      </c>
      <c r="H3795">
        <v>0.55840000000000001</v>
      </c>
      <c r="I3795">
        <v>0</v>
      </c>
      <c r="J3795" t="s">
        <v>1724</v>
      </c>
    </row>
    <row r="3796" spans="1:10" x14ac:dyDescent="0.2">
      <c r="A3796">
        <v>22127</v>
      </c>
      <c r="B3796">
        <v>0.87096774193548387</v>
      </c>
      <c r="C3796">
        <v>2</v>
      </c>
      <c r="D3796">
        <v>0.04</v>
      </c>
      <c r="E3796">
        <v>310</v>
      </c>
      <c r="F3796">
        <v>1.548</v>
      </c>
      <c r="G3796">
        <v>0.46529999999999999</v>
      </c>
      <c r="H3796">
        <v>0.72030000000000005</v>
      </c>
      <c r="I3796">
        <v>2.8812000000000004E-2</v>
      </c>
      <c r="J3796" t="s">
        <v>3375</v>
      </c>
    </row>
    <row r="3797" spans="1:10" x14ac:dyDescent="0.2">
      <c r="A3797">
        <v>22128</v>
      </c>
      <c r="B3797">
        <v>0.45</v>
      </c>
      <c r="C3797">
        <v>2</v>
      </c>
      <c r="E3797">
        <v>600</v>
      </c>
      <c r="F3797">
        <v>0.8</v>
      </c>
      <c r="G3797">
        <v>0.46529999999999999</v>
      </c>
      <c r="H3797">
        <v>0.37219999999999998</v>
      </c>
      <c r="I3797">
        <v>0</v>
      </c>
      <c r="J3797" t="s">
        <v>1719</v>
      </c>
    </row>
    <row r="3798" spans="1:10" x14ac:dyDescent="0.2">
      <c r="A3798">
        <v>22129</v>
      </c>
      <c r="B3798">
        <v>0.41538461538461541</v>
      </c>
      <c r="C3798">
        <v>3</v>
      </c>
      <c r="E3798">
        <v>650</v>
      </c>
      <c r="F3798">
        <v>0.73799999999999999</v>
      </c>
      <c r="G3798">
        <v>0.51619999999999999</v>
      </c>
      <c r="H3798">
        <v>0.38100000000000001</v>
      </c>
      <c r="I3798">
        <v>0</v>
      </c>
      <c r="J3798" t="s">
        <v>1720</v>
      </c>
    </row>
    <row r="3799" spans="1:10" x14ac:dyDescent="0.2">
      <c r="A3799">
        <v>22130</v>
      </c>
      <c r="B3799">
        <v>0.47368421052631576</v>
      </c>
      <c r="C3799">
        <v>1</v>
      </c>
      <c r="E3799">
        <v>570</v>
      </c>
      <c r="F3799">
        <v>0.84199999999999997</v>
      </c>
      <c r="G3799">
        <v>0.42299999999999999</v>
      </c>
      <c r="H3799">
        <v>0.35620000000000002</v>
      </c>
      <c r="I3799">
        <v>0</v>
      </c>
      <c r="J3799" t="s">
        <v>1721</v>
      </c>
    </row>
    <row r="3800" spans="1:10" x14ac:dyDescent="0.2">
      <c r="A3800">
        <v>22131</v>
      </c>
      <c r="B3800">
        <v>0.35064935064935066</v>
      </c>
      <c r="C3800">
        <v>4</v>
      </c>
      <c r="E3800">
        <v>770</v>
      </c>
      <c r="F3800">
        <v>0.623</v>
      </c>
      <c r="G3800">
        <v>0.57530000000000003</v>
      </c>
      <c r="H3800">
        <v>0.3584</v>
      </c>
      <c r="I3800">
        <v>0</v>
      </c>
      <c r="J3800" t="s">
        <v>1722</v>
      </c>
    </row>
    <row r="3801" spans="1:10" x14ac:dyDescent="0.2">
      <c r="A3801">
        <v>22132</v>
      </c>
      <c r="B3801">
        <v>0.14210526315789473</v>
      </c>
      <c r="C3801">
        <v>1</v>
      </c>
      <c r="E3801">
        <v>1900</v>
      </c>
      <c r="F3801">
        <v>0.253</v>
      </c>
      <c r="G3801">
        <v>0.42299999999999999</v>
      </c>
      <c r="H3801">
        <v>0.107</v>
      </c>
      <c r="I3801">
        <v>0</v>
      </c>
      <c r="J3801" t="s">
        <v>1142</v>
      </c>
    </row>
    <row r="3802" spans="1:10" x14ac:dyDescent="0.2">
      <c r="A3802">
        <v>22133</v>
      </c>
      <c r="B3802">
        <v>0.33750000000000002</v>
      </c>
      <c r="C3802">
        <v>1</v>
      </c>
      <c r="E3802">
        <v>800</v>
      </c>
      <c r="F3802">
        <v>0.6</v>
      </c>
      <c r="G3802">
        <v>0.42299999999999999</v>
      </c>
      <c r="H3802">
        <v>0.25380000000000003</v>
      </c>
      <c r="I3802">
        <v>0</v>
      </c>
      <c r="J3802" t="s">
        <v>1723</v>
      </c>
    </row>
    <row r="3803" spans="1:10" x14ac:dyDescent="0.2">
      <c r="A3803">
        <v>22134</v>
      </c>
      <c r="B3803">
        <v>0.36</v>
      </c>
      <c r="C3803">
        <v>3</v>
      </c>
      <c r="E3803">
        <v>750</v>
      </c>
      <c r="F3803">
        <v>0.64</v>
      </c>
      <c r="G3803">
        <v>0.51619999999999999</v>
      </c>
      <c r="H3803">
        <v>0.33040000000000003</v>
      </c>
      <c r="I3803">
        <v>0</v>
      </c>
      <c r="J3803" t="s">
        <v>1762</v>
      </c>
    </row>
    <row r="3804" spans="1:10" x14ac:dyDescent="0.2">
      <c r="A3804">
        <v>22201</v>
      </c>
      <c r="B3804">
        <v>0.43548387096774194</v>
      </c>
      <c r="C3804">
        <v>3</v>
      </c>
      <c r="E3804">
        <v>620</v>
      </c>
      <c r="F3804">
        <v>0.77400000000000002</v>
      </c>
      <c r="G3804">
        <v>0.51619999999999999</v>
      </c>
      <c r="H3804">
        <v>0.39950000000000002</v>
      </c>
      <c r="I3804">
        <v>0</v>
      </c>
      <c r="J3804" t="s">
        <v>1192</v>
      </c>
    </row>
    <row r="3805" spans="1:10" x14ac:dyDescent="0.2">
      <c r="A3805">
        <v>22202</v>
      </c>
      <c r="B3805">
        <v>0.40298507462686567</v>
      </c>
      <c r="C3805">
        <v>3</v>
      </c>
      <c r="E3805">
        <v>670</v>
      </c>
      <c r="F3805">
        <v>0.71599999999999997</v>
      </c>
      <c r="G3805">
        <v>0.51619999999999999</v>
      </c>
      <c r="H3805">
        <v>0.36959999999999998</v>
      </c>
      <c r="I3805">
        <v>0</v>
      </c>
      <c r="J3805" t="s">
        <v>1431</v>
      </c>
    </row>
    <row r="3806" spans="1:10" x14ac:dyDescent="0.2">
      <c r="A3806">
        <v>22203</v>
      </c>
      <c r="B3806">
        <v>1.08</v>
      </c>
      <c r="C3806">
        <v>1</v>
      </c>
      <c r="E3806">
        <v>250</v>
      </c>
      <c r="F3806">
        <v>1.92</v>
      </c>
      <c r="G3806">
        <v>0.42299999999999999</v>
      </c>
      <c r="H3806">
        <v>0.81220000000000003</v>
      </c>
      <c r="I3806">
        <v>0</v>
      </c>
      <c r="J3806" t="s">
        <v>375</v>
      </c>
    </row>
    <row r="3807" spans="1:10" x14ac:dyDescent="0.2">
      <c r="A3807">
        <v>22204</v>
      </c>
      <c r="B3807">
        <v>1.35</v>
      </c>
      <c r="C3807">
        <v>2</v>
      </c>
      <c r="E3807">
        <v>200</v>
      </c>
      <c r="F3807">
        <v>2.4</v>
      </c>
      <c r="G3807">
        <v>0.46529999999999999</v>
      </c>
      <c r="H3807">
        <v>1.1167</v>
      </c>
      <c r="I3807">
        <v>0</v>
      </c>
      <c r="J3807" t="s">
        <v>3376</v>
      </c>
    </row>
    <row r="3808" spans="1:10" x14ac:dyDescent="0.2">
      <c r="A3808">
        <v>22205</v>
      </c>
      <c r="B3808">
        <v>1.7419354838709677</v>
      </c>
      <c r="C3808">
        <v>2</v>
      </c>
      <c r="E3808">
        <v>155</v>
      </c>
      <c r="F3808">
        <v>3.097</v>
      </c>
      <c r="G3808">
        <v>0.46529999999999999</v>
      </c>
      <c r="H3808">
        <v>1.4410000000000001</v>
      </c>
      <c r="I3808">
        <v>0</v>
      </c>
      <c r="J3808" t="s">
        <v>3377</v>
      </c>
    </row>
    <row r="3809" spans="1:10" x14ac:dyDescent="0.2">
      <c r="A3809">
        <v>22206</v>
      </c>
      <c r="B3809">
        <v>0.27</v>
      </c>
      <c r="C3809">
        <v>3</v>
      </c>
      <c r="D3809">
        <v>0.04</v>
      </c>
      <c r="E3809">
        <v>1000</v>
      </c>
      <c r="F3809">
        <v>0.48</v>
      </c>
      <c r="G3809">
        <v>0.51619999999999999</v>
      </c>
      <c r="H3809">
        <v>0.24779999999999999</v>
      </c>
      <c r="I3809">
        <v>9.9120000000000007E-3</v>
      </c>
      <c r="J3809" t="s">
        <v>1411</v>
      </c>
    </row>
    <row r="3810" spans="1:10" x14ac:dyDescent="0.2">
      <c r="A3810">
        <v>22207</v>
      </c>
      <c r="B3810">
        <v>0.24545454545454545</v>
      </c>
      <c r="C3810">
        <v>3</v>
      </c>
      <c r="E3810">
        <v>1100</v>
      </c>
      <c r="F3810">
        <v>0.436</v>
      </c>
      <c r="G3810">
        <v>0.51619999999999999</v>
      </c>
      <c r="H3810">
        <v>0.22509999999999999</v>
      </c>
      <c r="I3810">
        <v>0</v>
      </c>
      <c r="J3810" t="s">
        <v>1412</v>
      </c>
    </row>
    <row r="3811" spans="1:10" x14ac:dyDescent="0.2">
      <c r="A3811">
        <v>22208</v>
      </c>
      <c r="B3811">
        <v>0.38571428571428573</v>
      </c>
      <c r="C3811">
        <v>2</v>
      </c>
      <c r="E3811">
        <v>700</v>
      </c>
      <c r="F3811">
        <v>0.68600000000000005</v>
      </c>
      <c r="G3811">
        <v>0.46529999999999999</v>
      </c>
      <c r="H3811">
        <v>0.31919999999999998</v>
      </c>
      <c r="I3811">
        <v>0</v>
      </c>
      <c r="J3811" t="s">
        <v>1410</v>
      </c>
    </row>
    <row r="3812" spans="1:10" x14ac:dyDescent="0.2">
      <c r="A3812">
        <v>22209</v>
      </c>
      <c r="B3812">
        <v>0.6</v>
      </c>
      <c r="C3812">
        <v>3</v>
      </c>
      <c r="E3812">
        <v>450</v>
      </c>
      <c r="F3812">
        <v>1.0669999999999999</v>
      </c>
      <c r="G3812">
        <v>0.51619999999999999</v>
      </c>
      <c r="H3812">
        <v>0.55079999999999996</v>
      </c>
      <c r="I3812">
        <v>0</v>
      </c>
      <c r="J3812" t="s">
        <v>1248</v>
      </c>
    </row>
    <row r="3813" spans="1:10" x14ac:dyDescent="0.2">
      <c r="A3813">
        <v>22210</v>
      </c>
      <c r="B3813">
        <v>1.2272727272727273</v>
      </c>
      <c r="C3813">
        <v>3</v>
      </c>
      <c r="D3813">
        <v>0.04</v>
      </c>
      <c r="E3813">
        <v>220</v>
      </c>
      <c r="F3813">
        <v>2.1819999999999999</v>
      </c>
      <c r="G3813">
        <v>0.51619999999999999</v>
      </c>
      <c r="H3813">
        <v>1.1263000000000001</v>
      </c>
      <c r="I3813">
        <v>4.5052000000000002E-2</v>
      </c>
      <c r="J3813" t="s">
        <v>3378</v>
      </c>
    </row>
    <row r="3814" spans="1:10" x14ac:dyDescent="0.2">
      <c r="A3814">
        <v>22211</v>
      </c>
      <c r="B3814">
        <v>0.22500000000000001</v>
      </c>
      <c r="C3814">
        <v>2</v>
      </c>
      <c r="D3814">
        <v>0.04</v>
      </c>
      <c r="E3814">
        <v>1200</v>
      </c>
      <c r="F3814">
        <v>0.4</v>
      </c>
      <c r="G3814">
        <v>0.46529999999999999</v>
      </c>
      <c r="H3814">
        <v>0.18609999999999999</v>
      </c>
      <c r="I3814">
        <v>7.4439999999999992E-3</v>
      </c>
      <c r="J3814" t="s">
        <v>759</v>
      </c>
    </row>
    <row r="3815" spans="1:10" x14ac:dyDescent="0.2">
      <c r="A3815">
        <v>22212</v>
      </c>
      <c r="B3815">
        <v>0.77142857142857146</v>
      </c>
      <c r="C3815">
        <v>3</v>
      </c>
      <c r="E3815">
        <v>350</v>
      </c>
      <c r="F3815">
        <v>1.371</v>
      </c>
      <c r="G3815">
        <v>0.51619999999999999</v>
      </c>
      <c r="H3815">
        <v>0.7077</v>
      </c>
      <c r="I3815">
        <v>0</v>
      </c>
      <c r="J3815" t="s">
        <v>1124</v>
      </c>
    </row>
    <row r="3816" spans="1:10" x14ac:dyDescent="0.2">
      <c r="A3816">
        <v>22213</v>
      </c>
      <c r="B3816">
        <v>0.72972972972972971</v>
      </c>
      <c r="C3816">
        <v>2</v>
      </c>
      <c r="E3816">
        <v>370</v>
      </c>
      <c r="F3816">
        <v>1.2969999999999999</v>
      </c>
      <c r="G3816">
        <v>0.46529999999999999</v>
      </c>
      <c r="H3816">
        <v>0.60350000000000004</v>
      </c>
      <c r="I3816">
        <v>0</v>
      </c>
      <c r="J3816" t="s">
        <v>3379</v>
      </c>
    </row>
    <row r="3817" spans="1:10" x14ac:dyDescent="0.2">
      <c r="A3817">
        <v>22214</v>
      </c>
      <c r="B3817">
        <v>1.173913043478261</v>
      </c>
      <c r="C3817">
        <v>3</v>
      </c>
      <c r="E3817">
        <v>230</v>
      </c>
      <c r="F3817">
        <v>2.0870000000000002</v>
      </c>
      <c r="G3817">
        <v>0.51619999999999999</v>
      </c>
      <c r="H3817">
        <v>1.0772999999999999</v>
      </c>
      <c r="I3817">
        <v>0</v>
      </c>
      <c r="J3817" t="s">
        <v>2466</v>
      </c>
    </row>
    <row r="3818" spans="1:10" x14ac:dyDescent="0.2">
      <c r="A3818">
        <v>22215</v>
      </c>
      <c r="B3818">
        <v>1.6363636363636365</v>
      </c>
      <c r="C3818">
        <v>3</v>
      </c>
      <c r="D3818">
        <v>0.04</v>
      </c>
      <c r="E3818">
        <v>165</v>
      </c>
      <c r="F3818">
        <v>2.9089999999999998</v>
      </c>
      <c r="G3818">
        <v>0.51619999999999999</v>
      </c>
      <c r="H3818">
        <v>1.5016</v>
      </c>
      <c r="I3818">
        <v>6.0064000000000006E-2</v>
      </c>
      <c r="J3818" t="s">
        <v>3380</v>
      </c>
    </row>
    <row r="3819" spans="1:10" x14ac:dyDescent="0.2">
      <c r="A3819">
        <v>22216</v>
      </c>
      <c r="B3819">
        <v>2.0769230769230771</v>
      </c>
      <c r="C3819">
        <v>3</v>
      </c>
      <c r="E3819">
        <v>130</v>
      </c>
      <c r="F3819">
        <v>3.6920000000000002</v>
      </c>
      <c r="G3819">
        <v>0.51619999999999999</v>
      </c>
      <c r="H3819">
        <v>1.9057999999999999</v>
      </c>
      <c r="I3819">
        <v>0</v>
      </c>
      <c r="J3819" t="s">
        <v>3381</v>
      </c>
    </row>
    <row r="3820" spans="1:10" x14ac:dyDescent="0.2">
      <c r="A3820">
        <v>22217</v>
      </c>
      <c r="B3820">
        <v>1.4594594594594594</v>
      </c>
      <c r="C3820">
        <v>3</v>
      </c>
      <c r="D3820">
        <v>0.04</v>
      </c>
      <c r="E3820">
        <v>185</v>
      </c>
      <c r="F3820">
        <v>2.5950000000000002</v>
      </c>
      <c r="G3820">
        <v>0.51619999999999999</v>
      </c>
      <c r="H3820">
        <v>1.3394999999999999</v>
      </c>
      <c r="I3820">
        <v>5.3579999999999996E-2</v>
      </c>
      <c r="J3820" t="s">
        <v>3382</v>
      </c>
    </row>
    <row r="3821" spans="1:10" x14ac:dyDescent="0.2">
      <c r="A3821">
        <v>22218</v>
      </c>
      <c r="B3821">
        <v>2.4545454545454546</v>
      </c>
      <c r="C3821">
        <v>3</v>
      </c>
      <c r="E3821">
        <v>110</v>
      </c>
      <c r="F3821">
        <v>4.3639999999999999</v>
      </c>
      <c r="G3821">
        <v>0.51619999999999999</v>
      </c>
      <c r="H3821">
        <v>2.2526999999999999</v>
      </c>
      <c r="I3821">
        <v>0</v>
      </c>
      <c r="J3821" t="s">
        <v>2195</v>
      </c>
    </row>
    <row r="3822" spans="1:10" x14ac:dyDescent="0.2">
      <c r="A3822">
        <v>22219</v>
      </c>
      <c r="B3822">
        <v>1.3846153846153846</v>
      </c>
      <c r="C3822">
        <v>3</v>
      </c>
      <c r="E3822">
        <v>195</v>
      </c>
      <c r="F3822">
        <v>2.4620000000000002</v>
      </c>
      <c r="G3822">
        <v>0.51619999999999999</v>
      </c>
      <c r="H3822">
        <v>1.2708999999999999</v>
      </c>
      <c r="I3822">
        <v>0</v>
      </c>
      <c r="J3822" t="s">
        <v>3383</v>
      </c>
    </row>
    <row r="3823" spans="1:10" x14ac:dyDescent="0.2">
      <c r="A3823">
        <v>22220</v>
      </c>
      <c r="B3823">
        <v>4.5</v>
      </c>
      <c r="C3823">
        <v>3</v>
      </c>
      <c r="D3823">
        <v>0.04</v>
      </c>
      <c r="E3823">
        <v>60</v>
      </c>
      <c r="F3823">
        <v>8</v>
      </c>
      <c r="G3823">
        <v>0.51619999999999999</v>
      </c>
      <c r="H3823">
        <v>4.1295999999999999</v>
      </c>
      <c r="I3823">
        <v>0.165184</v>
      </c>
      <c r="J3823" t="s">
        <v>3384</v>
      </c>
    </row>
    <row r="3824" spans="1:10" x14ac:dyDescent="0.2">
      <c r="A3824">
        <v>22221</v>
      </c>
      <c r="B3824">
        <v>0.33750000000000002</v>
      </c>
      <c r="C3824">
        <v>2</v>
      </c>
      <c r="D3824">
        <v>0.04</v>
      </c>
      <c r="E3824">
        <v>800</v>
      </c>
      <c r="F3824">
        <v>0.6</v>
      </c>
      <c r="G3824">
        <v>0.46529999999999999</v>
      </c>
      <c r="H3824">
        <v>0.2792</v>
      </c>
      <c r="I3824">
        <v>1.1168000000000001E-2</v>
      </c>
      <c r="J3824" t="s">
        <v>759</v>
      </c>
    </row>
    <row r="3825" spans="1:10" x14ac:dyDescent="0.2">
      <c r="A3825">
        <v>22222</v>
      </c>
      <c r="B3825">
        <v>1.08</v>
      </c>
      <c r="C3825">
        <v>4</v>
      </c>
      <c r="E3825">
        <v>250</v>
      </c>
      <c r="F3825">
        <v>1.92</v>
      </c>
      <c r="G3825">
        <v>0.57530000000000003</v>
      </c>
      <c r="H3825">
        <v>1.1046</v>
      </c>
      <c r="I3825">
        <v>0</v>
      </c>
      <c r="J3825" t="s">
        <v>3385</v>
      </c>
    </row>
    <row r="3826" spans="1:10" x14ac:dyDescent="0.2">
      <c r="A3826">
        <v>22223</v>
      </c>
      <c r="B3826">
        <v>4.1538461538461542</v>
      </c>
      <c r="C3826">
        <v>2</v>
      </c>
      <c r="E3826">
        <v>65</v>
      </c>
      <c r="F3826">
        <v>7.3849999999999998</v>
      </c>
      <c r="G3826">
        <v>0.46529999999999999</v>
      </c>
      <c r="H3826">
        <v>3.4361999999999999</v>
      </c>
      <c r="I3826">
        <v>0</v>
      </c>
      <c r="J3826" t="s">
        <v>3386</v>
      </c>
    </row>
    <row r="3827" spans="1:10" x14ac:dyDescent="0.2">
      <c r="A3827">
        <v>22224</v>
      </c>
      <c r="B3827">
        <v>0.77142857142857146</v>
      </c>
      <c r="C3827">
        <v>2</v>
      </c>
      <c r="D3827">
        <v>0.04</v>
      </c>
      <c r="E3827">
        <v>350</v>
      </c>
      <c r="F3827">
        <v>1.371</v>
      </c>
      <c r="G3827">
        <v>0.46529999999999999</v>
      </c>
      <c r="H3827">
        <v>0.63790000000000002</v>
      </c>
      <c r="I3827">
        <v>2.5516E-2</v>
      </c>
      <c r="J3827" t="s">
        <v>161</v>
      </c>
    </row>
    <row r="3828" spans="1:10" x14ac:dyDescent="0.2">
      <c r="A3828">
        <v>22225</v>
      </c>
      <c r="B3828">
        <v>0.47368421052631576</v>
      </c>
      <c r="C3828">
        <v>2</v>
      </c>
      <c r="E3828">
        <v>570</v>
      </c>
      <c r="F3828">
        <v>0.84199999999999997</v>
      </c>
      <c r="G3828">
        <v>0.46529999999999999</v>
      </c>
      <c r="H3828">
        <v>0.39179999999999998</v>
      </c>
      <c r="I3828">
        <v>0</v>
      </c>
      <c r="J3828" t="s">
        <v>1409</v>
      </c>
    </row>
    <row r="3829" spans="1:10" x14ac:dyDescent="0.2">
      <c r="A3829">
        <v>22226</v>
      </c>
      <c r="B3829">
        <v>0.42857142857142855</v>
      </c>
      <c r="C3829">
        <v>3</v>
      </c>
      <c r="E3829">
        <v>630</v>
      </c>
      <c r="F3829">
        <v>0.76200000000000001</v>
      </c>
      <c r="G3829">
        <v>0.51619999999999999</v>
      </c>
      <c r="H3829">
        <v>0.39329999999999998</v>
      </c>
      <c r="I3829">
        <v>0</v>
      </c>
      <c r="J3829" t="s">
        <v>1873</v>
      </c>
    </row>
    <row r="3830" spans="1:10" x14ac:dyDescent="0.2">
      <c r="A3830">
        <v>22227</v>
      </c>
      <c r="B3830">
        <v>0.33750000000000002</v>
      </c>
      <c r="C3830">
        <v>4</v>
      </c>
      <c r="E3830">
        <v>800</v>
      </c>
      <c r="F3830">
        <v>0.6</v>
      </c>
      <c r="G3830">
        <v>0.57530000000000003</v>
      </c>
      <c r="H3830">
        <v>0.34520000000000001</v>
      </c>
      <c r="I3830">
        <v>0</v>
      </c>
      <c r="J3830" t="s">
        <v>559</v>
      </c>
    </row>
    <row r="3831" spans="1:10" x14ac:dyDescent="0.2">
      <c r="A3831">
        <v>22228</v>
      </c>
      <c r="B3831">
        <v>0.38571428571428573</v>
      </c>
      <c r="C3831">
        <v>1</v>
      </c>
      <c r="E3831">
        <v>700</v>
      </c>
      <c r="F3831">
        <v>0.68600000000000005</v>
      </c>
      <c r="G3831">
        <v>0.42299999999999999</v>
      </c>
      <c r="H3831">
        <v>0.29020000000000001</v>
      </c>
      <c r="I3831">
        <v>0</v>
      </c>
      <c r="J3831" t="s">
        <v>1664</v>
      </c>
    </row>
    <row r="3832" spans="1:10" x14ac:dyDescent="0.2">
      <c r="A3832">
        <v>22229</v>
      </c>
      <c r="B3832">
        <v>0.38571428571428573</v>
      </c>
      <c r="C3832">
        <v>1</v>
      </c>
      <c r="E3832">
        <v>700</v>
      </c>
      <c r="F3832">
        <v>0.68600000000000005</v>
      </c>
      <c r="G3832">
        <v>0.42299999999999999</v>
      </c>
      <c r="H3832">
        <v>0.29020000000000001</v>
      </c>
      <c r="I3832">
        <v>0</v>
      </c>
      <c r="J3832" t="s">
        <v>1208</v>
      </c>
    </row>
    <row r="3833" spans="1:10" x14ac:dyDescent="0.2">
      <c r="A3833">
        <v>22230</v>
      </c>
      <c r="B3833">
        <v>0.79411764705882348</v>
      </c>
      <c r="C3833">
        <v>2</v>
      </c>
      <c r="E3833">
        <v>340</v>
      </c>
      <c r="F3833">
        <v>1.4119999999999999</v>
      </c>
      <c r="G3833">
        <v>0.46529999999999999</v>
      </c>
      <c r="H3833">
        <v>0.65700000000000003</v>
      </c>
      <c r="I3833">
        <v>0</v>
      </c>
      <c r="J3833" t="s">
        <v>3387</v>
      </c>
    </row>
    <row r="3834" spans="1:10" x14ac:dyDescent="0.2">
      <c r="A3834">
        <v>22301</v>
      </c>
      <c r="B3834">
        <v>0.84375</v>
      </c>
      <c r="C3834">
        <v>3</v>
      </c>
      <c r="E3834">
        <v>320</v>
      </c>
      <c r="F3834">
        <v>1.5</v>
      </c>
      <c r="G3834">
        <v>0.51619999999999999</v>
      </c>
      <c r="H3834">
        <v>0.77429999999999999</v>
      </c>
      <c r="I3834">
        <v>0</v>
      </c>
      <c r="J3834" t="s">
        <v>1701</v>
      </c>
    </row>
    <row r="3835" spans="1:10" x14ac:dyDescent="0.2">
      <c r="A3835">
        <v>22302</v>
      </c>
      <c r="B3835">
        <v>0.36986301369863012</v>
      </c>
      <c r="C3835">
        <v>3</v>
      </c>
      <c r="E3835">
        <v>730</v>
      </c>
      <c r="F3835">
        <v>0.65800000000000003</v>
      </c>
      <c r="G3835">
        <v>0.51619999999999999</v>
      </c>
      <c r="H3835">
        <v>0.3397</v>
      </c>
      <c r="I3835">
        <v>0</v>
      </c>
      <c r="J3835" t="s">
        <v>296</v>
      </c>
    </row>
    <row r="3836" spans="1:10" x14ac:dyDescent="0.2">
      <c r="A3836">
        <v>22303</v>
      </c>
      <c r="B3836">
        <v>0.67500000000000004</v>
      </c>
      <c r="C3836">
        <v>1</v>
      </c>
      <c r="E3836">
        <v>400</v>
      </c>
      <c r="F3836">
        <v>1.2</v>
      </c>
      <c r="G3836">
        <v>0.42299999999999999</v>
      </c>
      <c r="H3836">
        <v>0.50760000000000005</v>
      </c>
      <c r="I3836">
        <v>0</v>
      </c>
      <c r="J3836" t="s">
        <v>297</v>
      </c>
    </row>
    <row r="3837" spans="1:10" x14ac:dyDescent="0.2">
      <c r="A3837">
        <v>22304</v>
      </c>
      <c r="B3837">
        <v>0.28125</v>
      </c>
      <c r="C3837">
        <v>2</v>
      </c>
      <c r="E3837">
        <v>960</v>
      </c>
      <c r="F3837">
        <v>0.5</v>
      </c>
      <c r="G3837">
        <v>0.46529999999999999</v>
      </c>
      <c r="H3837">
        <v>0.23269999999999999</v>
      </c>
      <c r="I3837">
        <v>0</v>
      </c>
      <c r="J3837" t="s">
        <v>298</v>
      </c>
    </row>
    <row r="3838" spans="1:10" x14ac:dyDescent="0.2">
      <c r="A3838">
        <v>22305</v>
      </c>
      <c r="B3838">
        <v>0.49090909090909091</v>
      </c>
      <c r="C3838">
        <v>2</v>
      </c>
      <c r="E3838">
        <v>550</v>
      </c>
      <c r="F3838">
        <v>0.873</v>
      </c>
      <c r="G3838">
        <v>0.46529999999999999</v>
      </c>
      <c r="H3838">
        <v>0.40620000000000001</v>
      </c>
      <c r="I3838">
        <v>0</v>
      </c>
      <c r="J3838" t="s">
        <v>299</v>
      </c>
    </row>
    <row r="3839" spans="1:10" x14ac:dyDescent="0.2">
      <c r="A3839">
        <v>22306</v>
      </c>
      <c r="B3839">
        <v>0.33750000000000002</v>
      </c>
      <c r="C3839">
        <v>2</v>
      </c>
      <c r="E3839">
        <v>800</v>
      </c>
      <c r="F3839">
        <v>0.6</v>
      </c>
      <c r="G3839">
        <v>0.46529999999999999</v>
      </c>
      <c r="H3839">
        <v>0.2792</v>
      </c>
      <c r="I3839">
        <v>0</v>
      </c>
      <c r="J3839" t="s">
        <v>300</v>
      </c>
    </row>
    <row r="3840" spans="1:10" x14ac:dyDescent="0.2">
      <c r="A3840">
        <v>22307</v>
      </c>
      <c r="B3840">
        <v>0.57446808510638303</v>
      </c>
      <c r="C3840">
        <v>2</v>
      </c>
      <c r="D3840">
        <v>0.04</v>
      </c>
      <c r="E3840">
        <v>470</v>
      </c>
      <c r="F3840">
        <v>1.0209999999999999</v>
      </c>
      <c r="G3840">
        <v>0.46529999999999999</v>
      </c>
      <c r="H3840">
        <v>0.47510000000000002</v>
      </c>
      <c r="I3840">
        <v>1.9004E-2</v>
      </c>
      <c r="J3840" t="s">
        <v>122</v>
      </c>
    </row>
    <row r="3841" spans="1:10" x14ac:dyDescent="0.2">
      <c r="A3841">
        <v>22308</v>
      </c>
      <c r="B3841">
        <v>0.55102040816326525</v>
      </c>
      <c r="C3841">
        <v>3</v>
      </c>
      <c r="E3841">
        <v>490</v>
      </c>
      <c r="F3841">
        <v>0.98</v>
      </c>
      <c r="G3841">
        <v>0.51619999999999999</v>
      </c>
      <c r="H3841">
        <v>0.50590000000000002</v>
      </c>
      <c r="I3841">
        <v>0</v>
      </c>
      <c r="J3841" t="s">
        <v>2776</v>
      </c>
    </row>
    <row r="3842" spans="1:10" x14ac:dyDescent="0.2">
      <c r="A3842">
        <v>22309</v>
      </c>
      <c r="B3842">
        <v>0.94736842105263153</v>
      </c>
      <c r="C3842">
        <v>3</v>
      </c>
      <c r="E3842">
        <v>285</v>
      </c>
      <c r="F3842">
        <v>1.6839999999999999</v>
      </c>
      <c r="G3842">
        <v>0.51619999999999999</v>
      </c>
      <c r="H3842">
        <v>0.86929999999999996</v>
      </c>
      <c r="I3842">
        <v>0</v>
      </c>
      <c r="J3842" t="s">
        <v>123</v>
      </c>
    </row>
    <row r="3843" spans="1:10" x14ac:dyDescent="0.2">
      <c r="A3843">
        <v>22310</v>
      </c>
      <c r="B3843">
        <v>0.81818181818181823</v>
      </c>
      <c r="C3843">
        <v>3</v>
      </c>
      <c r="D3843">
        <v>0.04</v>
      </c>
      <c r="E3843">
        <v>330</v>
      </c>
      <c r="F3843">
        <v>1.4550000000000001</v>
      </c>
      <c r="G3843">
        <v>0.51619999999999999</v>
      </c>
      <c r="H3843">
        <v>0.75109999999999999</v>
      </c>
      <c r="I3843">
        <v>3.0044000000000001E-2</v>
      </c>
      <c r="J3843" t="s">
        <v>3388</v>
      </c>
    </row>
    <row r="3844" spans="1:10" x14ac:dyDescent="0.2">
      <c r="A3844">
        <v>22311</v>
      </c>
      <c r="B3844">
        <v>0.77142857142857146</v>
      </c>
      <c r="C3844">
        <v>3</v>
      </c>
      <c r="E3844">
        <v>350</v>
      </c>
      <c r="F3844">
        <v>1.371</v>
      </c>
      <c r="G3844">
        <v>0.51619999999999999</v>
      </c>
      <c r="H3844">
        <v>0.7077</v>
      </c>
      <c r="I3844">
        <v>0</v>
      </c>
      <c r="J3844" t="s">
        <v>3389</v>
      </c>
    </row>
    <row r="3845" spans="1:10" x14ac:dyDescent="0.2">
      <c r="A3845">
        <v>22312</v>
      </c>
      <c r="B3845">
        <v>0.5625</v>
      </c>
      <c r="C3845">
        <v>2</v>
      </c>
      <c r="E3845">
        <v>480</v>
      </c>
      <c r="F3845">
        <v>1</v>
      </c>
      <c r="G3845">
        <v>0.46529999999999999</v>
      </c>
      <c r="H3845">
        <v>0.46529999999999999</v>
      </c>
      <c r="I3845">
        <v>0</v>
      </c>
      <c r="J3845" t="s">
        <v>124</v>
      </c>
    </row>
    <row r="3846" spans="1:10" x14ac:dyDescent="0.2">
      <c r="A3846">
        <v>22313</v>
      </c>
      <c r="B3846">
        <v>0.87096774193548387</v>
      </c>
      <c r="C3846">
        <v>3</v>
      </c>
      <c r="E3846">
        <v>310</v>
      </c>
      <c r="F3846">
        <v>1.548</v>
      </c>
      <c r="G3846">
        <v>0.51619999999999999</v>
      </c>
      <c r="H3846">
        <v>0.79910000000000003</v>
      </c>
      <c r="I3846">
        <v>0</v>
      </c>
      <c r="J3846" t="s">
        <v>125</v>
      </c>
    </row>
    <row r="3847" spans="1:10" x14ac:dyDescent="0.2">
      <c r="A3847">
        <v>22314</v>
      </c>
      <c r="B3847">
        <v>2.5714285714285716</v>
      </c>
      <c r="C3847">
        <v>3</v>
      </c>
      <c r="D3847">
        <v>0.04</v>
      </c>
      <c r="E3847">
        <v>105</v>
      </c>
      <c r="F3847">
        <v>4.5709999999999997</v>
      </c>
      <c r="G3847">
        <v>0.51619999999999999</v>
      </c>
      <c r="H3847">
        <v>2.3595999999999999</v>
      </c>
      <c r="I3847">
        <v>9.4383999999999996E-2</v>
      </c>
      <c r="J3847" t="s">
        <v>3390</v>
      </c>
    </row>
    <row r="3848" spans="1:10" x14ac:dyDescent="0.2">
      <c r="A3848">
        <v>22315</v>
      </c>
      <c r="B3848">
        <v>0.33750000000000002</v>
      </c>
      <c r="C3848">
        <v>2</v>
      </c>
      <c r="D3848">
        <v>0.04</v>
      </c>
      <c r="E3848">
        <v>800</v>
      </c>
      <c r="F3848">
        <v>0.6</v>
      </c>
      <c r="G3848">
        <v>0.46529999999999999</v>
      </c>
      <c r="H3848">
        <v>0.2792</v>
      </c>
      <c r="I3848">
        <v>1.1168000000000001E-2</v>
      </c>
      <c r="J3848" t="s">
        <v>436</v>
      </c>
    </row>
    <row r="3849" spans="1:10" x14ac:dyDescent="0.2">
      <c r="A3849">
        <v>22316</v>
      </c>
      <c r="B3849">
        <v>1.08</v>
      </c>
      <c r="C3849">
        <v>4</v>
      </c>
      <c r="E3849">
        <v>250</v>
      </c>
      <c r="F3849">
        <v>1.92</v>
      </c>
      <c r="G3849">
        <v>0.57530000000000003</v>
      </c>
      <c r="H3849">
        <v>1.1046</v>
      </c>
      <c r="I3849">
        <v>0</v>
      </c>
      <c r="J3849" t="s">
        <v>3391</v>
      </c>
    </row>
    <row r="3850" spans="1:10" x14ac:dyDescent="0.2">
      <c r="A3850">
        <v>22317</v>
      </c>
      <c r="B3850">
        <v>2</v>
      </c>
      <c r="C3850">
        <v>4</v>
      </c>
      <c r="E3850">
        <v>135</v>
      </c>
      <c r="F3850">
        <v>3.556</v>
      </c>
      <c r="G3850">
        <v>0.57530000000000003</v>
      </c>
      <c r="H3850">
        <v>2.0457999999999998</v>
      </c>
      <c r="I3850">
        <v>0</v>
      </c>
      <c r="J3850" t="s">
        <v>612</v>
      </c>
    </row>
    <row r="3851" spans="1:10" x14ac:dyDescent="0.2">
      <c r="A3851">
        <v>22318</v>
      </c>
      <c r="B3851">
        <v>0.67500000000000004</v>
      </c>
      <c r="C3851">
        <v>2</v>
      </c>
      <c r="E3851">
        <v>400</v>
      </c>
      <c r="F3851">
        <v>1.2</v>
      </c>
      <c r="G3851">
        <v>0.46529999999999999</v>
      </c>
      <c r="H3851">
        <v>0.55840000000000001</v>
      </c>
      <c r="I3851">
        <v>0</v>
      </c>
      <c r="J3851" t="s">
        <v>1724</v>
      </c>
    </row>
    <row r="3852" spans="1:10" x14ac:dyDescent="0.2">
      <c r="A3852">
        <v>22319</v>
      </c>
      <c r="B3852">
        <v>0.87096774193548387</v>
      </c>
      <c r="C3852">
        <v>2</v>
      </c>
      <c r="D3852">
        <v>0.04</v>
      </c>
      <c r="E3852">
        <v>310</v>
      </c>
      <c r="F3852">
        <v>1.548</v>
      </c>
      <c r="G3852">
        <v>0.46529999999999999</v>
      </c>
      <c r="H3852">
        <v>0.72030000000000005</v>
      </c>
      <c r="I3852">
        <v>2.8812000000000004E-2</v>
      </c>
      <c r="J3852" t="s">
        <v>3375</v>
      </c>
    </row>
    <row r="3853" spans="1:10" x14ac:dyDescent="0.2">
      <c r="A3853">
        <v>22320</v>
      </c>
      <c r="B3853">
        <v>0.45</v>
      </c>
      <c r="C3853">
        <v>2</v>
      </c>
      <c r="E3853">
        <v>600</v>
      </c>
      <c r="F3853">
        <v>0.8</v>
      </c>
      <c r="G3853">
        <v>0.46529999999999999</v>
      </c>
      <c r="H3853">
        <v>0.37219999999999998</v>
      </c>
      <c r="I3853">
        <v>0</v>
      </c>
      <c r="J3853" t="s">
        <v>1719</v>
      </c>
    </row>
    <row r="3854" spans="1:10" x14ac:dyDescent="0.2">
      <c r="A3854">
        <v>22321</v>
      </c>
      <c r="B3854">
        <v>0.41538461538461541</v>
      </c>
      <c r="C3854">
        <v>3</v>
      </c>
      <c r="E3854">
        <v>650</v>
      </c>
      <c r="F3854">
        <v>0.73799999999999999</v>
      </c>
      <c r="G3854">
        <v>0.51619999999999999</v>
      </c>
      <c r="H3854">
        <v>0.38100000000000001</v>
      </c>
      <c r="I3854">
        <v>0</v>
      </c>
      <c r="J3854" t="s">
        <v>1720</v>
      </c>
    </row>
    <row r="3855" spans="1:10" x14ac:dyDescent="0.2">
      <c r="A3855">
        <v>22322</v>
      </c>
      <c r="B3855">
        <v>0.27</v>
      </c>
      <c r="C3855">
        <v>1</v>
      </c>
      <c r="D3855">
        <v>0.04</v>
      </c>
      <c r="E3855">
        <v>1000</v>
      </c>
      <c r="F3855">
        <v>0.48</v>
      </c>
      <c r="G3855">
        <v>0.42299999999999999</v>
      </c>
      <c r="H3855">
        <v>0.20300000000000001</v>
      </c>
      <c r="I3855">
        <v>8.1200000000000005E-3</v>
      </c>
      <c r="J3855" t="s">
        <v>613</v>
      </c>
    </row>
    <row r="3856" spans="1:10" x14ac:dyDescent="0.2">
      <c r="A3856">
        <v>22323</v>
      </c>
      <c r="B3856">
        <v>0.47368421052631576</v>
      </c>
      <c r="C3856">
        <v>1</v>
      </c>
      <c r="E3856">
        <v>570</v>
      </c>
      <c r="F3856">
        <v>0.84199999999999997</v>
      </c>
      <c r="G3856">
        <v>0.42299999999999999</v>
      </c>
      <c r="H3856">
        <v>0.35620000000000002</v>
      </c>
      <c r="I3856">
        <v>0</v>
      </c>
      <c r="J3856" t="s">
        <v>614</v>
      </c>
    </row>
    <row r="3857" spans="1:10" x14ac:dyDescent="0.2">
      <c r="A3857">
        <v>22324</v>
      </c>
      <c r="B3857">
        <v>0.35064935064935066</v>
      </c>
      <c r="C3857">
        <v>4</v>
      </c>
      <c r="E3857">
        <v>770</v>
      </c>
      <c r="F3857">
        <v>0.623</v>
      </c>
      <c r="G3857">
        <v>0.57530000000000003</v>
      </c>
      <c r="H3857">
        <v>0.3584</v>
      </c>
      <c r="I3857">
        <v>0</v>
      </c>
      <c r="J3857" t="s">
        <v>1722</v>
      </c>
    </row>
    <row r="3858" spans="1:10" x14ac:dyDescent="0.2">
      <c r="A3858">
        <v>22325</v>
      </c>
      <c r="B3858">
        <v>0.14210526315789473</v>
      </c>
      <c r="C3858">
        <v>1</v>
      </c>
      <c r="E3858">
        <v>1900</v>
      </c>
      <c r="F3858">
        <v>0.253</v>
      </c>
      <c r="G3858">
        <v>0.42299999999999999</v>
      </c>
      <c r="H3858">
        <v>0.107</v>
      </c>
      <c r="I3858">
        <v>0</v>
      </c>
      <c r="J3858" t="s">
        <v>1142</v>
      </c>
    </row>
    <row r="3859" spans="1:10" x14ac:dyDescent="0.2">
      <c r="A3859">
        <v>22326</v>
      </c>
      <c r="B3859">
        <v>0.33750000000000002</v>
      </c>
      <c r="C3859">
        <v>1</v>
      </c>
      <c r="E3859">
        <v>800</v>
      </c>
      <c r="F3859">
        <v>0.6</v>
      </c>
      <c r="G3859">
        <v>0.42299999999999999</v>
      </c>
      <c r="H3859">
        <v>0.25380000000000003</v>
      </c>
      <c r="I3859">
        <v>0</v>
      </c>
      <c r="J3859" t="s">
        <v>1723</v>
      </c>
    </row>
    <row r="3860" spans="1:10" x14ac:dyDescent="0.2">
      <c r="A3860">
        <v>22327</v>
      </c>
      <c r="B3860">
        <v>0.36</v>
      </c>
      <c r="C3860">
        <v>3</v>
      </c>
      <c r="E3860">
        <v>750</v>
      </c>
      <c r="F3860">
        <v>0.64</v>
      </c>
      <c r="G3860">
        <v>0.51619999999999999</v>
      </c>
      <c r="H3860">
        <v>0.33040000000000003</v>
      </c>
      <c r="I3860">
        <v>0</v>
      </c>
      <c r="J3860" t="s">
        <v>1762</v>
      </c>
    </row>
    <row r="3861" spans="1:10" x14ac:dyDescent="0.2">
      <c r="A3861">
        <v>22401</v>
      </c>
      <c r="B3861">
        <v>0.84375</v>
      </c>
      <c r="C3861">
        <v>3</v>
      </c>
      <c r="E3861">
        <v>320</v>
      </c>
      <c r="F3861">
        <v>1.5</v>
      </c>
      <c r="G3861">
        <v>0.51619999999999999</v>
      </c>
      <c r="H3861">
        <v>0.77429999999999999</v>
      </c>
      <c r="I3861">
        <v>0</v>
      </c>
      <c r="J3861" t="s">
        <v>1192</v>
      </c>
    </row>
    <row r="3862" spans="1:10" x14ac:dyDescent="0.2">
      <c r="A3862">
        <v>22402</v>
      </c>
      <c r="B3862">
        <v>0.40298507462686567</v>
      </c>
      <c r="C3862">
        <v>3</v>
      </c>
      <c r="E3862">
        <v>670</v>
      </c>
      <c r="F3862">
        <v>0.71599999999999997</v>
      </c>
      <c r="G3862">
        <v>0.51619999999999999</v>
      </c>
      <c r="H3862">
        <v>0.36959999999999998</v>
      </c>
      <c r="I3862">
        <v>0</v>
      </c>
      <c r="J3862" t="s">
        <v>1431</v>
      </c>
    </row>
    <row r="3863" spans="1:10" x14ac:dyDescent="0.2">
      <c r="A3863">
        <v>22403</v>
      </c>
      <c r="B3863">
        <v>1.08</v>
      </c>
      <c r="C3863">
        <v>1</v>
      </c>
      <c r="E3863">
        <v>250</v>
      </c>
      <c r="F3863">
        <v>1.92</v>
      </c>
      <c r="G3863">
        <v>0.42299999999999999</v>
      </c>
      <c r="H3863">
        <v>0.81220000000000003</v>
      </c>
      <c r="I3863">
        <v>0</v>
      </c>
      <c r="J3863" t="s">
        <v>375</v>
      </c>
    </row>
    <row r="3864" spans="1:10" x14ac:dyDescent="0.2">
      <c r="A3864">
        <v>22404</v>
      </c>
      <c r="B3864">
        <v>1.35</v>
      </c>
      <c r="C3864">
        <v>2</v>
      </c>
      <c r="E3864">
        <v>200</v>
      </c>
      <c r="F3864">
        <v>2.4</v>
      </c>
      <c r="G3864">
        <v>0.46529999999999999</v>
      </c>
      <c r="H3864">
        <v>1.1167</v>
      </c>
      <c r="I3864">
        <v>0</v>
      </c>
      <c r="J3864" t="s">
        <v>3376</v>
      </c>
    </row>
    <row r="3865" spans="1:10" x14ac:dyDescent="0.2">
      <c r="A3865">
        <v>22405</v>
      </c>
      <c r="B3865">
        <v>1.7419354838709677</v>
      </c>
      <c r="C3865">
        <v>2</v>
      </c>
      <c r="E3865">
        <v>155</v>
      </c>
      <c r="F3865">
        <v>3.097</v>
      </c>
      <c r="G3865">
        <v>0.46529999999999999</v>
      </c>
      <c r="H3865">
        <v>1.4410000000000001</v>
      </c>
      <c r="I3865">
        <v>0</v>
      </c>
      <c r="J3865" t="s">
        <v>3392</v>
      </c>
    </row>
    <row r="3866" spans="1:10" x14ac:dyDescent="0.2">
      <c r="A3866">
        <v>22406</v>
      </c>
      <c r="B3866">
        <v>0.48214285714285715</v>
      </c>
      <c r="C3866">
        <v>2</v>
      </c>
      <c r="D3866">
        <v>0.04</v>
      </c>
      <c r="E3866">
        <v>560</v>
      </c>
      <c r="F3866">
        <v>0.85699999999999998</v>
      </c>
      <c r="G3866">
        <v>0.46529999999999999</v>
      </c>
      <c r="H3866">
        <v>0.39879999999999999</v>
      </c>
      <c r="I3866">
        <v>1.5952000000000001E-2</v>
      </c>
      <c r="J3866" t="s">
        <v>1888</v>
      </c>
    </row>
    <row r="3867" spans="1:10" x14ac:dyDescent="0.2">
      <c r="A3867">
        <v>22407</v>
      </c>
      <c r="B3867">
        <v>0.5625</v>
      </c>
      <c r="C3867">
        <v>3</v>
      </c>
      <c r="E3867">
        <v>480</v>
      </c>
      <c r="F3867">
        <v>1</v>
      </c>
      <c r="G3867">
        <v>0.51619999999999999</v>
      </c>
      <c r="H3867">
        <v>0.51619999999999999</v>
      </c>
      <c r="I3867">
        <v>0</v>
      </c>
      <c r="J3867" t="s">
        <v>1400</v>
      </c>
    </row>
    <row r="3868" spans="1:10" x14ac:dyDescent="0.2">
      <c r="A3868">
        <v>22408</v>
      </c>
      <c r="B3868">
        <v>0.31764705882352939</v>
      </c>
      <c r="C3868">
        <v>2</v>
      </c>
      <c r="E3868">
        <v>850</v>
      </c>
      <c r="F3868">
        <v>0.56499999999999995</v>
      </c>
      <c r="G3868">
        <v>0.46529999999999999</v>
      </c>
      <c r="H3868">
        <v>0.26290000000000002</v>
      </c>
      <c r="I3868">
        <v>0</v>
      </c>
      <c r="J3868" t="s">
        <v>1889</v>
      </c>
    </row>
    <row r="3869" spans="1:10" x14ac:dyDescent="0.2">
      <c r="A3869">
        <v>22409</v>
      </c>
      <c r="B3869">
        <v>1.4594594594594594</v>
      </c>
      <c r="C3869">
        <v>3</v>
      </c>
      <c r="D3869">
        <v>0.04</v>
      </c>
      <c r="E3869">
        <v>185</v>
      </c>
      <c r="F3869">
        <v>2.5950000000000002</v>
      </c>
      <c r="G3869">
        <v>0.51619999999999999</v>
      </c>
      <c r="H3869">
        <v>1.3394999999999999</v>
      </c>
      <c r="I3869">
        <v>5.3579999999999996E-2</v>
      </c>
      <c r="J3869" t="s">
        <v>3382</v>
      </c>
    </row>
    <row r="3870" spans="1:10" x14ac:dyDescent="0.2">
      <c r="A3870">
        <v>22410</v>
      </c>
      <c r="B3870">
        <v>2.4545454545454546</v>
      </c>
      <c r="C3870">
        <v>3</v>
      </c>
      <c r="E3870">
        <v>110</v>
      </c>
      <c r="F3870">
        <v>4.3639999999999999</v>
      </c>
      <c r="G3870">
        <v>0.51619999999999999</v>
      </c>
      <c r="H3870">
        <v>2.2526999999999999</v>
      </c>
      <c r="I3870">
        <v>0</v>
      </c>
      <c r="J3870" t="s">
        <v>2195</v>
      </c>
    </row>
    <row r="3871" spans="1:10" x14ac:dyDescent="0.2">
      <c r="A3871">
        <v>22411</v>
      </c>
      <c r="B3871">
        <v>0.72972972972972971</v>
      </c>
      <c r="C3871">
        <v>2</v>
      </c>
      <c r="E3871">
        <v>370</v>
      </c>
      <c r="F3871">
        <v>1.2969999999999999</v>
      </c>
      <c r="G3871">
        <v>0.46529999999999999</v>
      </c>
      <c r="H3871">
        <v>0.60350000000000004</v>
      </c>
      <c r="I3871">
        <v>0</v>
      </c>
      <c r="J3871" t="s">
        <v>3393</v>
      </c>
    </row>
    <row r="3872" spans="1:10" x14ac:dyDescent="0.2">
      <c r="A3872">
        <v>22412</v>
      </c>
      <c r="B3872">
        <v>2.5714285714285716</v>
      </c>
      <c r="C3872">
        <v>3</v>
      </c>
      <c r="D3872">
        <v>0.04</v>
      </c>
      <c r="E3872">
        <v>105</v>
      </c>
      <c r="F3872">
        <v>4.5709999999999997</v>
      </c>
      <c r="G3872">
        <v>0.51619999999999999</v>
      </c>
      <c r="H3872">
        <v>2.3595999999999999</v>
      </c>
      <c r="I3872">
        <v>9.4383999999999996E-2</v>
      </c>
      <c r="J3872" t="s">
        <v>3394</v>
      </c>
    </row>
    <row r="3873" spans="1:10" x14ac:dyDescent="0.2">
      <c r="A3873">
        <v>22413</v>
      </c>
      <c r="B3873">
        <v>2.5714285714285716</v>
      </c>
      <c r="C3873">
        <v>3</v>
      </c>
      <c r="E3873">
        <v>105</v>
      </c>
      <c r="F3873">
        <v>4.5709999999999997</v>
      </c>
      <c r="G3873">
        <v>0.51619999999999999</v>
      </c>
      <c r="H3873">
        <v>2.3595999999999999</v>
      </c>
      <c r="I3873">
        <v>0</v>
      </c>
      <c r="J3873" t="s">
        <v>3395</v>
      </c>
    </row>
    <row r="3874" spans="1:10" x14ac:dyDescent="0.2">
      <c r="A3874">
        <v>22414</v>
      </c>
      <c r="B3874">
        <v>1.3846153846153846</v>
      </c>
      <c r="C3874">
        <v>3</v>
      </c>
      <c r="E3874">
        <v>195</v>
      </c>
      <c r="F3874">
        <v>2.4620000000000002</v>
      </c>
      <c r="G3874">
        <v>0.51619999999999999</v>
      </c>
      <c r="H3874">
        <v>1.2708999999999999</v>
      </c>
      <c r="I3874">
        <v>0</v>
      </c>
      <c r="J3874" t="s">
        <v>3383</v>
      </c>
    </row>
    <row r="3875" spans="1:10" x14ac:dyDescent="0.2">
      <c r="A3875">
        <v>22415</v>
      </c>
      <c r="B3875">
        <v>4.5</v>
      </c>
      <c r="C3875">
        <v>3</v>
      </c>
      <c r="D3875">
        <v>0.04</v>
      </c>
      <c r="E3875">
        <v>60</v>
      </c>
      <c r="F3875">
        <v>8</v>
      </c>
      <c r="G3875">
        <v>0.51619999999999999</v>
      </c>
      <c r="H3875">
        <v>4.1295999999999999</v>
      </c>
      <c r="I3875">
        <v>0.165184</v>
      </c>
      <c r="J3875" t="s">
        <v>3384</v>
      </c>
    </row>
    <row r="3876" spans="1:10" x14ac:dyDescent="0.2">
      <c r="A3876">
        <v>22416</v>
      </c>
      <c r="B3876">
        <v>0.27</v>
      </c>
      <c r="C3876">
        <v>2</v>
      </c>
      <c r="D3876">
        <v>0.04</v>
      </c>
      <c r="E3876">
        <v>1000</v>
      </c>
      <c r="F3876">
        <v>0.48</v>
      </c>
      <c r="G3876">
        <v>0.46529999999999999</v>
      </c>
      <c r="H3876">
        <v>0.2233</v>
      </c>
      <c r="I3876">
        <v>8.9320000000000007E-3</v>
      </c>
      <c r="J3876" t="s">
        <v>759</v>
      </c>
    </row>
    <row r="3877" spans="1:10" x14ac:dyDescent="0.2">
      <c r="A3877">
        <v>22417</v>
      </c>
      <c r="B3877">
        <v>1.588235294117647</v>
      </c>
      <c r="C3877">
        <v>4</v>
      </c>
      <c r="E3877">
        <v>170</v>
      </c>
      <c r="F3877">
        <v>2.8239999999999998</v>
      </c>
      <c r="G3877">
        <v>0.57530000000000003</v>
      </c>
      <c r="H3877">
        <v>1.6246</v>
      </c>
      <c r="I3877">
        <v>0</v>
      </c>
      <c r="J3877" t="s">
        <v>676</v>
      </c>
    </row>
    <row r="3878" spans="1:10" x14ac:dyDescent="0.2">
      <c r="A3878">
        <v>22418</v>
      </c>
      <c r="B3878">
        <v>4.21875</v>
      </c>
      <c r="C3878">
        <v>2</v>
      </c>
      <c r="E3878">
        <v>64</v>
      </c>
      <c r="F3878">
        <v>7.5</v>
      </c>
      <c r="G3878">
        <v>0.46529999999999999</v>
      </c>
      <c r="H3878">
        <v>3.4897999999999998</v>
      </c>
      <c r="I3878">
        <v>0</v>
      </c>
      <c r="J3878" t="s">
        <v>3396</v>
      </c>
    </row>
    <row r="3879" spans="1:10" x14ac:dyDescent="0.2">
      <c r="A3879">
        <v>22419</v>
      </c>
      <c r="B3879">
        <v>0.77142857142857146</v>
      </c>
      <c r="C3879">
        <v>2</v>
      </c>
      <c r="D3879">
        <v>0.04</v>
      </c>
      <c r="E3879">
        <v>350</v>
      </c>
      <c r="F3879">
        <v>1.371</v>
      </c>
      <c r="G3879">
        <v>0.46529999999999999</v>
      </c>
      <c r="H3879">
        <v>0.63790000000000002</v>
      </c>
      <c r="I3879">
        <v>2.5516E-2</v>
      </c>
      <c r="J3879" t="s">
        <v>161</v>
      </c>
    </row>
    <row r="3880" spans="1:10" x14ac:dyDescent="0.2">
      <c r="A3880">
        <v>22420</v>
      </c>
      <c r="B3880">
        <v>0.45</v>
      </c>
      <c r="C3880">
        <v>2</v>
      </c>
      <c r="E3880">
        <v>600</v>
      </c>
      <c r="F3880">
        <v>0.8</v>
      </c>
      <c r="G3880">
        <v>0.46529999999999999</v>
      </c>
      <c r="H3880">
        <v>0.37219999999999998</v>
      </c>
      <c r="I3880">
        <v>0</v>
      </c>
      <c r="J3880" t="s">
        <v>1409</v>
      </c>
    </row>
    <row r="3881" spans="1:10" x14ac:dyDescent="0.2">
      <c r="A3881">
        <v>22421</v>
      </c>
      <c r="B3881">
        <v>0.41538461538461541</v>
      </c>
      <c r="C3881">
        <v>3</v>
      </c>
      <c r="E3881">
        <v>650</v>
      </c>
      <c r="F3881">
        <v>0.73799999999999999</v>
      </c>
      <c r="G3881">
        <v>0.51619999999999999</v>
      </c>
      <c r="H3881">
        <v>0.38100000000000001</v>
      </c>
      <c r="I3881">
        <v>0</v>
      </c>
      <c r="J3881" t="s">
        <v>1873</v>
      </c>
    </row>
    <row r="3882" spans="1:10" x14ac:dyDescent="0.2">
      <c r="A3882">
        <v>22422</v>
      </c>
      <c r="B3882">
        <v>0.35064935064935066</v>
      </c>
      <c r="C3882">
        <v>4</v>
      </c>
      <c r="E3882">
        <v>770</v>
      </c>
      <c r="F3882">
        <v>0.623</v>
      </c>
      <c r="G3882">
        <v>0.57530000000000003</v>
      </c>
      <c r="H3882">
        <v>0.3584</v>
      </c>
      <c r="I3882">
        <v>0</v>
      </c>
      <c r="J3882" t="s">
        <v>559</v>
      </c>
    </row>
    <row r="3883" spans="1:10" x14ac:dyDescent="0.2">
      <c r="A3883">
        <v>22423</v>
      </c>
      <c r="B3883">
        <v>0.36</v>
      </c>
      <c r="C3883">
        <v>1</v>
      </c>
      <c r="E3883">
        <v>750</v>
      </c>
      <c r="F3883">
        <v>0.64</v>
      </c>
      <c r="G3883">
        <v>0.42299999999999999</v>
      </c>
      <c r="H3883">
        <v>0.2707</v>
      </c>
      <c r="I3883">
        <v>0</v>
      </c>
      <c r="J3883" t="s">
        <v>1664</v>
      </c>
    </row>
    <row r="3884" spans="1:10" x14ac:dyDescent="0.2">
      <c r="A3884">
        <v>22424</v>
      </c>
      <c r="B3884">
        <v>0.38571428571428573</v>
      </c>
      <c r="C3884">
        <v>1</v>
      </c>
      <c r="E3884">
        <v>700</v>
      </c>
      <c r="F3884">
        <v>0.68600000000000005</v>
      </c>
      <c r="G3884">
        <v>0.42299999999999999</v>
      </c>
      <c r="H3884">
        <v>0.29020000000000001</v>
      </c>
      <c r="I3884">
        <v>0</v>
      </c>
      <c r="J3884" t="s">
        <v>1208</v>
      </c>
    </row>
    <row r="3885" spans="1:10" x14ac:dyDescent="0.2">
      <c r="A3885">
        <v>22425</v>
      </c>
      <c r="B3885">
        <v>0.79411764705882348</v>
      </c>
      <c r="C3885">
        <v>2</v>
      </c>
      <c r="E3885">
        <v>340</v>
      </c>
      <c r="F3885">
        <v>1.4119999999999999</v>
      </c>
      <c r="G3885">
        <v>0.46529999999999999</v>
      </c>
      <c r="H3885">
        <v>0.65700000000000003</v>
      </c>
      <c r="I3885">
        <v>0</v>
      </c>
      <c r="J3885" t="s">
        <v>3387</v>
      </c>
    </row>
    <row r="3886" spans="1:10" x14ac:dyDescent="0.2">
      <c r="A3886">
        <v>22426</v>
      </c>
      <c r="B3886">
        <v>0.45</v>
      </c>
      <c r="C3886">
        <v>3</v>
      </c>
      <c r="E3886">
        <v>600</v>
      </c>
      <c r="F3886">
        <v>0.8</v>
      </c>
      <c r="G3886">
        <v>0.51619999999999999</v>
      </c>
      <c r="H3886">
        <v>0.41299999999999998</v>
      </c>
      <c r="I3886">
        <v>0</v>
      </c>
      <c r="J3886" t="s">
        <v>3397</v>
      </c>
    </row>
    <row r="3887" spans="1:10" x14ac:dyDescent="0.2">
      <c r="A3887">
        <v>22427</v>
      </c>
      <c r="B3887">
        <v>1.125</v>
      </c>
      <c r="C3887">
        <v>2</v>
      </c>
      <c r="E3887">
        <v>240</v>
      </c>
      <c r="F3887">
        <v>2</v>
      </c>
      <c r="G3887">
        <v>0.46529999999999999</v>
      </c>
      <c r="H3887">
        <v>0.93059999999999998</v>
      </c>
      <c r="I3887">
        <v>0</v>
      </c>
      <c r="J3887" t="s">
        <v>3398</v>
      </c>
    </row>
    <row r="3888" spans="1:10" x14ac:dyDescent="0.2">
      <c r="A3888">
        <v>22428</v>
      </c>
      <c r="B3888">
        <v>0.5</v>
      </c>
      <c r="C3888">
        <v>3</v>
      </c>
      <c r="D3888">
        <v>0.04</v>
      </c>
      <c r="E3888">
        <v>540</v>
      </c>
      <c r="F3888">
        <v>0.88900000000000001</v>
      </c>
      <c r="G3888">
        <v>0.51619999999999999</v>
      </c>
      <c r="H3888">
        <v>0.45889999999999997</v>
      </c>
      <c r="I3888">
        <v>1.8356000000000001E-2</v>
      </c>
      <c r="J3888" t="s">
        <v>3399</v>
      </c>
    </row>
    <row r="3889" spans="1:10" x14ac:dyDescent="0.2">
      <c r="A3889">
        <v>22429</v>
      </c>
      <c r="B3889">
        <v>0.48214285714285715</v>
      </c>
      <c r="C3889">
        <v>3</v>
      </c>
      <c r="E3889">
        <v>560</v>
      </c>
      <c r="F3889">
        <v>0.85699999999999998</v>
      </c>
      <c r="G3889">
        <v>0.51619999999999999</v>
      </c>
      <c r="H3889">
        <v>0.44240000000000002</v>
      </c>
      <c r="I3889">
        <v>0</v>
      </c>
      <c r="J3889" t="s">
        <v>3400</v>
      </c>
    </row>
    <row r="3890" spans="1:10" x14ac:dyDescent="0.2">
      <c r="A3890">
        <v>22430</v>
      </c>
      <c r="B3890">
        <v>0.35526315789473684</v>
      </c>
      <c r="C3890">
        <v>3</v>
      </c>
      <c r="E3890">
        <v>760</v>
      </c>
      <c r="F3890">
        <v>0.63200000000000001</v>
      </c>
      <c r="G3890">
        <v>0.51619999999999999</v>
      </c>
      <c r="H3890">
        <v>0.32619999999999999</v>
      </c>
      <c r="I3890">
        <v>0</v>
      </c>
      <c r="J3890" t="s">
        <v>3401</v>
      </c>
    </row>
    <row r="3891" spans="1:10" x14ac:dyDescent="0.2">
      <c r="A3891">
        <v>22431</v>
      </c>
      <c r="B3891">
        <v>0.421875</v>
      </c>
      <c r="C3891">
        <v>3</v>
      </c>
      <c r="E3891">
        <v>640</v>
      </c>
      <c r="F3891">
        <v>0.75</v>
      </c>
      <c r="G3891">
        <v>0.51619999999999999</v>
      </c>
      <c r="H3891">
        <v>0.38719999999999999</v>
      </c>
      <c r="I3891">
        <v>0</v>
      </c>
      <c r="J3891" t="s">
        <v>3402</v>
      </c>
    </row>
    <row r="3892" spans="1:10" x14ac:dyDescent="0.2">
      <c r="A3892">
        <v>22432</v>
      </c>
      <c r="B3892">
        <v>2.9670329670329669E-2</v>
      </c>
      <c r="C3892">
        <v>1</v>
      </c>
      <c r="E3892">
        <v>9100</v>
      </c>
      <c r="F3892">
        <v>5.2999999999999999E-2</v>
      </c>
      <c r="G3892">
        <v>0.42299999999999999</v>
      </c>
      <c r="H3892">
        <v>2.24E-2</v>
      </c>
      <c r="I3892">
        <v>0</v>
      </c>
      <c r="J3892" t="s">
        <v>3403</v>
      </c>
    </row>
    <row r="3893" spans="1:10" x14ac:dyDescent="0.2">
      <c r="A3893">
        <v>22501</v>
      </c>
      <c r="B3893">
        <v>0.84375</v>
      </c>
      <c r="C3893">
        <v>3</v>
      </c>
      <c r="E3893">
        <v>320</v>
      </c>
      <c r="F3893">
        <v>1.5</v>
      </c>
      <c r="G3893">
        <v>0.51619999999999999</v>
      </c>
      <c r="H3893">
        <v>0.77429999999999999</v>
      </c>
      <c r="I3893">
        <v>0</v>
      </c>
      <c r="J3893" t="s">
        <v>1192</v>
      </c>
    </row>
    <row r="3894" spans="1:10" x14ac:dyDescent="0.2">
      <c r="A3894">
        <v>22502</v>
      </c>
      <c r="B3894">
        <v>0.36986301369863012</v>
      </c>
      <c r="C3894">
        <v>3</v>
      </c>
      <c r="E3894">
        <v>730</v>
      </c>
      <c r="F3894">
        <v>0.65800000000000003</v>
      </c>
      <c r="G3894">
        <v>0.51619999999999999</v>
      </c>
      <c r="H3894">
        <v>0.3397</v>
      </c>
      <c r="I3894">
        <v>0</v>
      </c>
      <c r="J3894" t="s">
        <v>1517</v>
      </c>
    </row>
    <row r="3895" spans="1:10" x14ac:dyDescent="0.2">
      <c r="A3895">
        <v>22503</v>
      </c>
      <c r="B3895">
        <v>0.67500000000000004</v>
      </c>
      <c r="C3895">
        <v>1</v>
      </c>
      <c r="E3895">
        <v>400</v>
      </c>
      <c r="F3895">
        <v>1.2</v>
      </c>
      <c r="G3895">
        <v>0.42299999999999999</v>
      </c>
      <c r="H3895">
        <v>0.50760000000000005</v>
      </c>
      <c r="I3895">
        <v>0</v>
      </c>
      <c r="J3895" t="s">
        <v>375</v>
      </c>
    </row>
    <row r="3896" spans="1:10" x14ac:dyDescent="0.2">
      <c r="A3896">
        <v>22504</v>
      </c>
      <c r="B3896">
        <v>0.38571428571428573</v>
      </c>
      <c r="C3896">
        <v>3</v>
      </c>
      <c r="E3896">
        <v>700</v>
      </c>
      <c r="F3896">
        <v>0.68600000000000005</v>
      </c>
      <c r="G3896">
        <v>0.51619999999999999</v>
      </c>
      <c r="H3896">
        <v>0.35410000000000003</v>
      </c>
      <c r="I3896">
        <v>0</v>
      </c>
      <c r="J3896" t="s">
        <v>889</v>
      </c>
    </row>
    <row r="3897" spans="1:10" x14ac:dyDescent="0.2">
      <c r="A3897">
        <v>22505</v>
      </c>
      <c r="B3897">
        <v>0.33750000000000002</v>
      </c>
      <c r="C3897">
        <v>2</v>
      </c>
      <c r="E3897">
        <v>800</v>
      </c>
      <c r="F3897">
        <v>0.6</v>
      </c>
      <c r="G3897">
        <v>0.46529999999999999</v>
      </c>
      <c r="H3897">
        <v>0.2792</v>
      </c>
      <c r="I3897">
        <v>0</v>
      </c>
      <c r="J3897" t="s">
        <v>1518</v>
      </c>
    </row>
    <row r="3898" spans="1:10" x14ac:dyDescent="0.2">
      <c r="A3898">
        <v>22506</v>
      </c>
      <c r="B3898">
        <v>0.46551724137931033</v>
      </c>
      <c r="C3898">
        <v>3</v>
      </c>
      <c r="D3898">
        <v>0.04</v>
      </c>
      <c r="E3898">
        <v>580</v>
      </c>
      <c r="F3898">
        <v>0.82799999999999996</v>
      </c>
      <c r="G3898">
        <v>0.51619999999999999</v>
      </c>
      <c r="H3898">
        <v>0.4274</v>
      </c>
      <c r="I3898">
        <v>1.7096E-2</v>
      </c>
      <c r="J3898" t="s">
        <v>1519</v>
      </c>
    </row>
    <row r="3899" spans="1:10" x14ac:dyDescent="0.2">
      <c r="A3899">
        <v>22507</v>
      </c>
      <c r="B3899">
        <v>0.55102040816326525</v>
      </c>
      <c r="C3899">
        <v>3</v>
      </c>
      <c r="E3899">
        <v>490</v>
      </c>
      <c r="F3899">
        <v>0.98</v>
      </c>
      <c r="G3899">
        <v>0.51619999999999999</v>
      </c>
      <c r="H3899">
        <v>0.50590000000000002</v>
      </c>
      <c r="I3899">
        <v>0</v>
      </c>
      <c r="J3899" t="s">
        <v>3404</v>
      </c>
    </row>
    <row r="3900" spans="1:10" x14ac:dyDescent="0.2">
      <c r="A3900">
        <v>22508</v>
      </c>
      <c r="B3900">
        <v>2</v>
      </c>
      <c r="C3900">
        <v>2</v>
      </c>
      <c r="E3900">
        <v>135</v>
      </c>
      <c r="F3900">
        <v>3.556</v>
      </c>
      <c r="G3900">
        <v>0.46529999999999999</v>
      </c>
      <c r="H3900">
        <v>1.6546000000000001</v>
      </c>
      <c r="I3900">
        <v>0</v>
      </c>
      <c r="J3900" t="s">
        <v>1596</v>
      </c>
    </row>
    <row r="3901" spans="1:10" x14ac:dyDescent="0.2">
      <c r="A3901">
        <v>22509</v>
      </c>
      <c r="B3901">
        <v>1.35</v>
      </c>
      <c r="C3901">
        <v>2</v>
      </c>
      <c r="D3901">
        <v>0.04</v>
      </c>
      <c r="E3901">
        <v>200</v>
      </c>
      <c r="F3901">
        <v>2.4</v>
      </c>
      <c r="G3901">
        <v>0.46529999999999999</v>
      </c>
      <c r="H3901">
        <v>1.1167</v>
      </c>
      <c r="I3901">
        <v>4.4667999999999999E-2</v>
      </c>
      <c r="J3901" t="s">
        <v>3405</v>
      </c>
    </row>
    <row r="3902" spans="1:10" x14ac:dyDescent="0.2">
      <c r="A3902">
        <v>22510</v>
      </c>
      <c r="B3902">
        <v>0.24545454545454545</v>
      </c>
      <c r="C3902">
        <v>1</v>
      </c>
      <c r="E3902">
        <v>1100</v>
      </c>
      <c r="F3902">
        <v>0.436</v>
      </c>
      <c r="G3902">
        <v>0.42299999999999999</v>
      </c>
      <c r="H3902">
        <v>0.18440000000000001</v>
      </c>
      <c r="I3902">
        <v>0</v>
      </c>
      <c r="J3902" t="s">
        <v>1597</v>
      </c>
    </row>
    <row r="3903" spans="1:10" x14ac:dyDescent="0.2">
      <c r="A3903">
        <v>22511</v>
      </c>
      <c r="B3903">
        <v>1.35</v>
      </c>
      <c r="C3903">
        <v>3</v>
      </c>
      <c r="E3903">
        <v>200</v>
      </c>
      <c r="F3903">
        <v>2.4</v>
      </c>
      <c r="G3903">
        <v>0.51619999999999999</v>
      </c>
      <c r="H3903">
        <v>1.2388999999999999</v>
      </c>
      <c r="I3903">
        <v>0</v>
      </c>
      <c r="J3903" t="s">
        <v>1063</v>
      </c>
    </row>
    <row r="3904" spans="1:10" x14ac:dyDescent="0.2">
      <c r="A3904">
        <v>22512</v>
      </c>
      <c r="B3904">
        <v>0.33750000000000002</v>
      </c>
      <c r="C3904">
        <v>2</v>
      </c>
      <c r="D3904">
        <v>0.04</v>
      </c>
      <c r="E3904">
        <v>800</v>
      </c>
      <c r="F3904">
        <v>0.6</v>
      </c>
      <c r="G3904">
        <v>0.46529999999999999</v>
      </c>
      <c r="H3904">
        <v>0.2792</v>
      </c>
      <c r="I3904">
        <v>1.1168000000000001E-2</v>
      </c>
      <c r="J3904" t="s">
        <v>1064</v>
      </c>
    </row>
    <row r="3905" spans="1:10" x14ac:dyDescent="0.2">
      <c r="A3905">
        <v>22513</v>
      </c>
      <c r="B3905">
        <v>0.81818181818181823</v>
      </c>
      <c r="C3905">
        <v>3</v>
      </c>
      <c r="D3905">
        <v>0.04</v>
      </c>
      <c r="E3905">
        <v>330</v>
      </c>
      <c r="F3905">
        <v>1.4550000000000001</v>
      </c>
      <c r="G3905">
        <v>0.51619999999999999</v>
      </c>
      <c r="H3905">
        <v>0.75109999999999999</v>
      </c>
      <c r="I3905">
        <v>3.0044000000000001E-2</v>
      </c>
      <c r="J3905" t="s">
        <v>3406</v>
      </c>
    </row>
    <row r="3906" spans="1:10" x14ac:dyDescent="0.2">
      <c r="A3906">
        <v>22514</v>
      </c>
      <c r="B3906">
        <v>0.77142857142857146</v>
      </c>
      <c r="C3906">
        <v>3</v>
      </c>
      <c r="E3906">
        <v>350</v>
      </c>
      <c r="F3906">
        <v>1.371</v>
      </c>
      <c r="G3906">
        <v>0.51619999999999999</v>
      </c>
      <c r="H3906">
        <v>0.7077</v>
      </c>
      <c r="I3906">
        <v>0</v>
      </c>
      <c r="J3906" t="s">
        <v>3407</v>
      </c>
    </row>
    <row r="3907" spans="1:10" x14ac:dyDescent="0.2">
      <c r="A3907">
        <v>22515</v>
      </c>
      <c r="B3907">
        <v>0.49090909090909091</v>
      </c>
      <c r="C3907">
        <v>2</v>
      </c>
      <c r="E3907">
        <v>550</v>
      </c>
      <c r="F3907">
        <v>0.873</v>
      </c>
      <c r="G3907">
        <v>0.46529999999999999</v>
      </c>
      <c r="H3907">
        <v>0.40620000000000001</v>
      </c>
      <c r="I3907">
        <v>0</v>
      </c>
      <c r="J3907" t="s">
        <v>1043</v>
      </c>
    </row>
    <row r="3908" spans="1:10" x14ac:dyDescent="0.2">
      <c r="A3908">
        <v>22516</v>
      </c>
      <c r="B3908">
        <v>0.87096774193548387</v>
      </c>
      <c r="C3908">
        <v>3</v>
      </c>
      <c r="E3908">
        <v>310</v>
      </c>
      <c r="F3908">
        <v>1.548</v>
      </c>
      <c r="G3908">
        <v>0.51619999999999999</v>
      </c>
      <c r="H3908">
        <v>0.79910000000000003</v>
      </c>
      <c r="I3908">
        <v>0</v>
      </c>
      <c r="J3908" t="s">
        <v>1117</v>
      </c>
    </row>
    <row r="3909" spans="1:10" x14ac:dyDescent="0.2">
      <c r="A3909">
        <v>22517</v>
      </c>
      <c r="B3909">
        <v>0.42857142857142855</v>
      </c>
      <c r="C3909">
        <v>2</v>
      </c>
      <c r="D3909">
        <v>0.04</v>
      </c>
      <c r="E3909">
        <v>630</v>
      </c>
      <c r="F3909">
        <v>0.76200000000000001</v>
      </c>
      <c r="G3909">
        <v>0.46529999999999999</v>
      </c>
      <c r="H3909">
        <v>0.35460000000000003</v>
      </c>
      <c r="I3909">
        <v>1.4184000000000002E-2</v>
      </c>
      <c r="J3909" t="s">
        <v>372</v>
      </c>
    </row>
    <row r="3910" spans="1:10" x14ac:dyDescent="0.2">
      <c r="A3910">
        <v>22518</v>
      </c>
      <c r="B3910">
        <v>0.62790697674418605</v>
      </c>
      <c r="C3910">
        <v>3</v>
      </c>
      <c r="E3910">
        <v>430</v>
      </c>
      <c r="F3910">
        <v>1.1160000000000001</v>
      </c>
      <c r="G3910">
        <v>0.51619999999999999</v>
      </c>
      <c r="H3910">
        <v>0.57609999999999995</v>
      </c>
      <c r="I3910">
        <v>0</v>
      </c>
      <c r="J3910" t="s">
        <v>376</v>
      </c>
    </row>
    <row r="3911" spans="1:10" x14ac:dyDescent="0.2">
      <c r="A3911">
        <v>22519</v>
      </c>
      <c r="B3911">
        <v>2.0769230769230771</v>
      </c>
      <c r="C3911">
        <v>3</v>
      </c>
      <c r="D3911">
        <v>0.04</v>
      </c>
      <c r="E3911">
        <v>130</v>
      </c>
      <c r="F3911">
        <v>3.6920000000000002</v>
      </c>
      <c r="G3911">
        <v>0.51619999999999999</v>
      </c>
      <c r="H3911">
        <v>1.9057999999999999</v>
      </c>
      <c r="I3911">
        <v>7.6231999999999994E-2</v>
      </c>
      <c r="J3911" t="s">
        <v>140</v>
      </c>
    </row>
    <row r="3912" spans="1:10" x14ac:dyDescent="0.2">
      <c r="A3912">
        <v>22520</v>
      </c>
      <c r="B3912">
        <v>0.36</v>
      </c>
      <c r="C3912">
        <v>2</v>
      </c>
      <c r="D3912">
        <v>0.04</v>
      </c>
      <c r="E3912">
        <v>750</v>
      </c>
      <c r="F3912">
        <v>0.64</v>
      </c>
      <c r="G3912">
        <v>0.46529999999999999</v>
      </c>
      <c r="H3912">
        <v>0.29780000000000001</v>
      </c>
      <c r="I3912">
        <v>1.1912000000000001E-2</v>
      </c>
      <c r="J3912" t="s">
        <v>1064</v>
      </c>
    </row>
    <row r="3913" spans="1:10" x14ac:dyDescent="0.2">
      <c r="A3913">
        <v>22521</v>
      </c>
      <c r="B3913">
        <v>1.08</v>
      </c>
      <c r="C3913">
        <v>4</v>
      </c>
      <c r="E3913">
        <v>250</v>
      </c>
      <c r="F3913">
        <v>1.92</v>
      </c>
      <c r="G3913">
        <v>0.57530000000000003</v>
      </c>
      <c r="H3913">
        <v>1.1046</v>
      </c>
      <c r="I3913">
        <v>0</v>
      </c>
      <c r="J3913" t="s">
        <v>3408</v>
      </c>
    </row>
    <row r="3914" spans="1:10" x14ac:dyDescent="0.2">
      <c r="A3914">
        <v>22522</v>
      </c>
      <c r="B3914">
        <v>1.5</v>
      </c>
      <c r="C3914">
        <v>2</v>
      </c>
      <c r="E3914">
        <v>180</v>
      </c>
      <c r="F3914">
        <v>2.6669999999999998</v>
      </c>
      <c r="G3914">
        <v>0.46529999999999999</v>
      </c>
      <c r="H3914">
        <v>1.2410000000000001</v>
      </c>
      <c r="I3914">
        <v>0</v>
      </c>
      <c r="J3914" t="s">
        <v>1034</v>
      </c>
    </row>
    <row r="3915" spans="1:10" x14ac:dyDescent="0.2">
      <c r="A3915">
        <v>22523</v>
      </c>
      <c r="B3915">
        <v>0.36</v>
      </c>
      <c r="C3915">
        <v>2</v>
      </c>
      <c r="E3915">
        <v>750</v>
      </c>
      <c r="F3915">
        <v>0.64</v>
      </c>
      <c r="G3915">
        <v>0.46529999999999999</v>
      </c>
      <c r="H3915">
        <v>0.29780000000000001</v>
      </c>
      <c r="I3915">
        <v>0</v>
      </c>
      <c r="J3915" t="s">
        <v>941</v>
      </c>
    </row>
    <row r="3916" spans="1:10" x14ac:dyDescent="0.2">
      <c r="A3916">
        <v>22524</v>
      </c>
      <c r="B3916">
        <v>0.49090909090909091</v>
      </c>
      <c r="C3916">
        <v>2</v>
      </c>
      <c r="D3916">
        <v>0.04</v>
      </c>
      <c r="E3916">
        <v>550</v>
      </c>
      <c r="F3916">
        <v>0.873</v>
      </c>
      <c r="G3916">
        <v>0.46529999999999999</v>
      </c>
      <c r="H3916">
        <v>0.40620000000000001</v>
      </c>
      <c r="I3916">
        <v>1.6248000000000002E-2</v>
      </c>
      <c r="J3916" t="s">
        <v>493</v>
      </c>
    </row>
    <row r="3917" spans="1:10" x14ac:dyDescent="0.2">
      <c r="A3917">
        <v>22525</v>
      </c>
      <c r="B3917">
        <v>0.77142857142857146</v>
      </c>
      <c r="C3917">
        <v>3</v>
      </c>
      <c r="E3917">
        <v>350</v>
      </c>
      <c r="F3917">
        <v>1.371</v>
      </c>
      <c r="G3917">
        <v>0.51619999999999999</v>
      </c>
      <c r="H3917">
        <v>0.7077</v>
      </c>
      <c r="I3917">
        <v>0</v>
      </c>
      <c r="J3917" t="s">
        <v>1035</v>
      </c>
    </row>
    <row r="3918" spans="1:10" x14ac:dyDescent="0.2">
      <c r="A3918">
        <v>22526</v>
      </c>
      <c r="B3918">
        <v>1.0188679245283019</v>
      </c>
      <c r="C3918">
        <v>3</v>
      </c>
      <c r="E3918">
        <v>265</v>
      </c>
      <c r="F3918">
        <v>1.8109999999999999</v>
      </c>
      <c r="G3918">
        <v>0.51619999999999999</v>
      </c>
      <c r="H3918">
        <v>0.93479999999999996</v>
      </c>
      <c r="I3918">
        <v>0</v>
      </c>
      <c r="J3918" t="s">
        <v>1036</v>
      </c>
    </row>
    <row r="3919" spans="1:10" x14ac:dyDescent="0.2">
      <c r="A3919">
        <v>22527</v>
      </c>
      <c r="B3919">
        <v>0.27</v>
      </c>
      <c r="C3919">
        <v>1</v>
      </c>
      <c r="E3919">
        <v>1000</v>
      </c>
      <c r="F3919">
        <v>0.48</v>
      </c>
      <c r="G3919">
        <v>0.42299999999999999</v>
      </c>
      <c r="H3919">
        <v>0.20300000000000001</v>
      </c>
      <c r="I3919">
        <v>0</v>
      </c>
      <c r="J3919" t="s">
        <v>1429</v>
      </c>
    </row>
    <row r="3920" spans="1:10" x14ac:dyDescent="0.2">
      <c r="A3920">
        <v>22528</v>
      </c>
      <c r="B3920">
        <v>0.6428571428571429</v>
      </c>
      <c r="C3920">
        <v>3</v>
      </c>
      <c r="E3920">
        <v>420</v>
      </c>
      <c r="F3920">
        <v>1.143</v>
      </c>
      <c r="G3920">
        <v>0.51619999999999999</v>
      </c>
      <c r="H3920">
        <v>0.59</v>
      </c>
      <c r="I3920">
        <v>0</v>
      </c>
      <c r="J3920" t="s">
        <v>150</v>
      </c>
    </row>
    <row r="3921" spans="1:10" x14ac:dyDescent="0.2">
      <c r="A3921">
        <v>22529</v>
      </c>
      <c r="B3921">
        <v>2</v>
      </c>
      <c r="C3921">
        <v>4</v>
      </c>
      <c r="E3921">
        <v>135</v>
      </c>
      <c r="F3921">
        <v>3.556</v>
      </c>
      <c r="G3921">
        <v>0.57530000000000003</v>
      </c>
      <c r="H3921">
        <v>2.0457999999999998</v>
      </c>
      <c r="I3921">
        <v>0</v>
      </c>
      <c r="J3921" t="s">
        <v>1183</v>
      </c>
    </row>
    <row r="3922" spans="1:10" x14ac:dyDescent="0.2">
      <c r="A3922">
        <v>22530</v>
      </c>
      <c r="B3922">
        <v>0.67500000000000004</v>
      </c>
      <c r="C3922">
        <v>2</v>
      </c>
      <c r="E3922">
        <v>400</v>
      </c>
      <c r="F3922">
        <v>1.2</v>
      </c>
      <c r="G3922">
        <v>0.46529999999999999</v>
      </c>
      <c r="H3922">
        <v>0.55840000000000001</v>
      </c>
      <c r="I3922">
        <v>0</v>
      </c>
      <c r="J3922" t="s">
        <v>102</v>
      </c>
    </row>
    <row r="3923" spans="1:10" x14ac:dyDescent="0.2">
      <c r="A3923">
        <v>22531</v>
      </c>
      <c r="B3923">
        <v>0.27</v>
      </c>
      <c r="C3923">
        <v>1</v>
      </c>
      <c r="D3923">
        <v>0.04</v>
      </c>
      <c r="E3923">
        <v>1000</v>
      </c>
      <c r="F3923">
        <v>0.48</v>
      </c>
      <c r="G3923">
        <v>0.42299999999999999</v>
      </c>
      <c r="H3923">
        <v>0.20300000000000001</v>
      </c>
      <c r="I3923">
        <v>8.1200000000000005E-3</v>
      </c>
      <c r="J3923" t="s">
        <v>1245</v>
      </c>
    </row>
    <row r="3924" spans="1:10" x14ac:dyDescent="0.2">
      <c r="A3924">
        <v>22532</v>
      </c>
      <c r="B3924">
        <v>0.77142857142857146</v>
      </c>
      <c r="C3924">
        <v>2</v>
      </c>
      <c r="D3924">
        <v>0.04</v>
      </c>
      <c r="E3924">
        <v>350</v>
      </c>
      <c r="F3924">
        <v>1.371</v>
      </c>
      <c r="G3924">
        <v>0.46529999999999999</v>
      </c>
      <c r="H3924">
        <v>0.63790000000000002</v>
      </c>
      <c r="I3924">
        <v>2.5516E-2</v>
      </c>
      <c r="J3924" t="s">
        <v>161</v>
      </c>
    </row>
    <row r="3925" spans="1:10" x14ac:dyDescent="0.2">
      <c r="A3925">
        <v>22533</v>
      </c>
      <c r="B3925">
        <v>0.45</v>
      </c>
      <c r="C3925">
        <v>2</v>
      </c>
      <c r="E3925">
        <v>600</v>
      </c>
      <c r="F3925">
        <v>0.8</v>
      </c>
      <c r="G3925">
        <v>0.46529999999999999</v>
      </c>
      <c r="H3925">
        <v>0.37219999999999998</v>
      </c>
      <c r="I3925">
        <v>0</v>
      </c>
      <c r="J3925" t="s">
        <v>1250</v>
      </c>
    </row>
    <row r="3926" spans="1:10" x14ac:dyDescent="0.2">
      <c r="A3926">
        <v>22534</v>
      </c>
      <c r="B3926">
        <v>0.41538461538461541</v>
      </c>
      <c r="C3926">
        <v>3</v>
      </c>
      <c r="E3926">
        <v>650</v>
      </c>
      <c r="F3926">
        <v>0.73799999999999999</v>
      </c>
      <c r="G3926">
        <v>0.51619999999999999</v>
      </c>
      <c r="H3926">
        <v>0.38100000000000001</v>
      </c>
      <c r="I3926">
        <v>0</v>
      </c>
      <c r="J3926" t="s">
        <v>1730</v>
      </c>
    </row>
    <row r="3927" spans="1:10" x14ac:dyDescent="0.2">
      <c r="A3927">
        <v>22535</v>
      </c>
      <c r="B3927">
        <v>0.47368421052631576</v>
      </c>
      <c r="C3927">
        <v>1</v>
      </c>
      <c r="E3927">
        <v>570</v>
      </c>
      <c r="F3927">
        <v>0.84199999999999997</v>
      </c>
      <c r="G3927">
        <v>0.42299999999999999</v>
      </c>
      <c r="H3927">
        <v>0.35620000000000002</v>
      </c>
      <c r="I3927">
        <v>0</v>
      </c>
      <c r="J3927" t="s">
        <v>151</v>
      </c>
    </row>
    <row r="3928" spans="1:10" x14ac:dyDescent="0.2">
      <c r="A3928">
        <v>22536</v>
      </c>
      <c r="B3928">
        <v>0.35064935064935066</v>
      </c>
      <c r="C3928">
        <v>4</v>
      </c>
      <c r="E3928">
        <v>770</v>
      </c>
      <c r="F3928">
        <v>0.623</v>
      </c>
      <c r="G3928">
        <v>0.57530000000000003</v>
      </c>
      <c r="H3928">
        <v>0.3584</v>
      </c>
      <c r="I3928">
        <v>0</v>
      </c>
      <c r="J3928" t="s">
        <v>559</v>
      </c>
    </row>
    <row r="3929" spans="1:10" x14ac:dyDescent="0.2">
      <c r="A3929">
        <v>22537</v>
      </c>
      <c r="B3929">
        <v>0.14210526315789473</v>
      </c>
      <c r="C3929">
        <v>1</v>
      </c>
      <c r="E3929">
        <v>1900</v>
      </c>
      <c r="F3929">
        <v>0.253</v>
      </c>
      <c r="G3929">
        <v>0.42299999999999999</v>
      </c>
      <c r="H3929">
        <v>0.107</v>
      </c>
      <c r="I3929">
        <v>0</v>
      </c>
      <c r="J3929" t="s">
        <v>558</v>
      </c>
    </row>
    <row r="3930" spans="1:10" x14ac:dyDescent="0.2">
      <c r="A3930">
        <v>22538</v>
      </c>
      <c r="B3930">
        <v>0.33750000000000002</v>
      </c>
      <c r="C3930">
        <v>1</v>
      </c>
      <c r="E3930">
        <v>800</v>
      </c>
      <c r="F3930">
        <v>0.6</v>
      </c>
      <c r="G3930">
        <v>0.42299999999999999</v>
      </c>
      <c r="H3930">
        <v>0.25380000000000003</v>
      </c>
      <c r="I3930">
        <v>0</v>
      </c>
      <c r="J3930" t="s">
        <v>581</v>
      </c>
    </row>
    <row r="3931" spans="1:10" x14ac:dyDescent="0.2">
      <c r="A3931">
        <v>22539</v>
      </c>
      <c r="B3931">
        <v>0.36</v>
      </c>
      <c r="C3931">
        <v>3</v>
      </c>
      <c r="E3931">
        <v>750</v>
      </c>
      <c r="F3931">
        <v>0.64</v>
      </c>
      <c r="G3931">
        <v>0.51619999999999999</v>
      </c>
      <c r="H3931">
        <v>0.33040000000000003</v>
      </c>
      <c r="I3931">
        <v>0</v>
      </c>
      <c r="J3931" t="s">
        <v>87</v>
      </c>
    </row>
    <row r="3932" spans="1:10" x14ac:dyDescent="0.2">
      <c r="A3932">
        <v>22540</v>
      </c>
      <c r="B3932">
        <v>0.67500000000000004</v>
      </c>
      <c r="C3932">
        <v>2</v>
      </c>
      <c r="E3932">
        <v>400</v>
      </c>
      <c r="F3932">
        <v>1.2</v>
      </c>
      <c r="G3932">
        <v>0.46529999999999999</v>
      </c>
      <c r="H3932">
        <v>0.55840000000000001</v>
      </c>
      <c r="I3932">
        <v>0</v>
      </c>
      <c r="J3932" t="s">
        <v>1901</v>
      </c>
    </row>
    <row r="3933" spans="1:10" x14ac:dyDescent="0.2">
      <c r="A3933">
        <v>22541</v>
      </c>
      <c r="B3933">
        <v>0.15</v>
      </c>
      <c r="C3933">
        <v>1</v>
      </c>
      <c r="E3933">
        <v>1800</v>
      </c>
      <c r="F3933">
        <v>0.26700000000000002</v>
      </c>
      <c r="G3933">
        <v>0.42299999999999999</v>
      </c>
      <c r="H3933">
        <v>0.1129</v>
      </c>
      <c r="I3933">
        <v>0</v>
      </c>
      <c r="J3933" t="s">
        <v>962</v>
      </c>
    </row>
    <row r="3934" spans="1:10" x14ac:dyDescent="0.2">
      <c r="A3934">
        <v>22601</v>
      </c>
      <c r="B3934">
        <v>0.19230769230769232</v>
      </c>
      <c r="C3934">
        <v>3</v>
      </c>
      <c r="E3934">
        <v>520</v>
      </c>
      <c r="F3934">
        <v>0.92300000000000004</v>
      </c>
      <c r="G3934">
        <v>0.51619999999999999</v>
      </c>
      <c r="H3934">
        <v>0.47649999999999998</v>
      </c>
      <c r="I3934">
        <v>0</v>
      </c>
      <c r="J3934" t="s">
        <v>1192</v>
      </c>
    </row>
    <row r="3935" spans="1:10" x14ac:dyDescent="0.2">
      <c r="A3935">
        <v>22602</v>
      </c>
      <c r="B3935">
        <v>0.11494252873563218</v>
      </c>
      <c r="C3935">
        <v>3</v>
      </c>
      <c r="E3935">
        <v>870</v>
      </c>
      <c r="F3935">
        <v>0.55200000000000005</v>
      </c>
      <c r="G3935">
        <v>0.51619999999999999</v>
      </c>
      <c r="H3935">
        <v>0.28489999999999999</v>
      </c>
      <c r="I3935">
        <v>0</v>
      </c>
      <c r="J3935" t="s">
        <v>1256</v>
      </c>
    </row>
    <row r="3936" spans="1:10" x14ac:dyDescent="0.2">
      <c r="A3936">
        <v>22603</v>
      </c>
      <c r="B3936">
        <v>0.45454545454545453</v>
      </c>
      <c r="C3936">
        <v>1</v>
      </c>
      <c r="E3936">
        <v>220</v>
      </c>
      <c r="F3936">
        <v>2.1819999999999999</v>
      </c>
      <c r="G3936">
        <v>0.42299999999999999</v>
      </c>
      <c r="H3936">
        <v>0.92300000000000004</v>
      </c>
      <c r="I3936">
        <v>0</v>
      </c>
      <c r="J3936" t="s">
        <v>1414</v>
      </c>
    </row>
    <row r="3937" spans="1:10" x14ac:dyDescent="0.2">
      <c r="A3937">
        <v>22604</v>
      </c>
      <c r="B3937">
        <v>0.25</v>
      </c>
      <c r="C3937">
        <v>3</v>
      </c>
      <c r="D3937">
        <v>0.04</v>
      </c>
      <c r="E3937">
        <v>400</v>
      </c>
      <c r="F3937">
        <v>1.2</v>
      </c>
      <c r="G3937">
        <v>0.51619999999999999</v>
      </c>
      <c r="H3937">
        <v>0.61939999999999995</v>
      </c>
      <c r="I3937">
        <v>2.4775999999999999E-2</v>
      </c>
      <c r="J3937" t="s">
        <v>1458</v>
      </c>
    </row>
    <row r="3938" spans="1:10" x14ac:dyDescent="0.2">
      <c r="A3938">
        <v>22605</v>
      </c>
      <c r="B3938">
        <v>0.23809523809523808</v>
      </c>
      <c r="C3938">
        <v>3</v>
      </c>
      <c r="E3938">
        <v>420</v>
      </c>
      <c r="F3938">
        <v>1.143</v>
      </c>
      <c r="G3938">
        <v>0.51619999999999999</v>
      </c>
      <c r="H3938">
        <v>0.59</v>
      </c>
      <c r="I3938">
        <v>0</v>
      </c>
      <c r="J3938" t="s">
        <v>1114</v>
      </c>
    </row>
    <row r="3939" spans="1:10" x14ac:dyDescent="0.2">
      <c r="A3939">
        <v>22606</v>
      </c>
      <c r="B3939">
        <v>0.17857142857142858</v>
      </c>
      <c r="C3939">
        <v>3</v>
      </c>
      <c r="E3939">
        <v>560</v>
      </c>
      <c r="F3939">
        <v>0.85699999999999998</v>
      </c>
      <c r="G3939">
        <v>0.51619999999999999</v>
      </c>
      <c r="H3939">
        <v>0.44240000000000002</v>
      </c>
      <c r="I3939">
        <v>0</v>
      </c>
      <c r="J3939" t="s">
        <v>1027</v>
      </c>
    </row>
    <row r="3940" spans="1:10" x14ac:dyDescent="0.2">
      <c r="A3940">
        <v>22607</v>
      </c>
      <c r="B3940">
        <v>0.1</v>
      </c>
      <c r="C3940">
        <v>2</v>
      </c>
      <c r="E3940">
        <v>1000</v>
      </c>
      <c r="F3940">
        <v>0.48</v>
      </c>
      <c r="G3940">
        <v>0.46529999999999999</v>
      </c>
      <c r="H3940">
        <v>0.2233</v>
      </c>
      <c r="I3940">
        <v>0</v>
      </c>
      <c r="J3940" t="s">
        <v>1028</v>
      </c>
    </row>
    <row r="3941" spans="1:10" x14ac:dyDescent="0.2">
      <c r="A3941">
        <v>22608</v>
      </c>
      <c r="B3941">
        <v>0.23255813953488372</v>
      </c>
      <c r="C3941">
        <v>2</v>
      </c>
      <c r="E3941">
        <v>430</v>
      </c>
      <c r="F3941">
        <v>1.1160000000000001</v>
      </c>
      <c r="G3941">
        <v>0.46529999999999999</v>
      </c>
      <c r="H3941">
        <v>0.51929999999999998</v>
      </c>
      <c r="I3941">
        <v>0</v>
      </c>
      <c r="J3941" t="s">
        <v>1029</v>
      </c>
    </row>
    <row r="3942" spans="1:10" x14ac:dyDescent="0.2">
      <c r="A3942">
        <v>22609</v>
      </c>
      <c r="B3942">
        <v>0.2</v>
      </c>
      <c r="C3942">
        <v>3</v>
      </c>
      <c r="D3942">
        <v>0.04</v>
      </c>
      <c r="E3942">
        <v>500</v>
      </c>
      <c r="F3942">
        <v>0.96</v>
      </c>
      <c r="G3942">
        <v>0.51619999999999999</v>
      </c>
      <c r="H3942">
        <v>0.49559999999999998</v>
      </c>
      <c r="I3942">
        <v>1.9824000000000001E-2</v>
      </c>
      <c r="J3942" t="s">
        <v>869</v>
      </c>
    </row>
    <row r="3943" spans="1:10" x14ac:dyDescent="0.2">
      <c r="A3943">
        <v>22610</v>
      </c>
      <c r="B3943">
        <v>0.22222222222222221</v>
      </c>
      <c r="C3943">
        <v>3</v>
      </c>
      <c r="E3943">
        <v>450</v>
      </c>
      <c r="F3943">
        <v>1.0669999999999999</v>
      </c>
      <c r="G3943">
        <v>0.51619999999999999</v>
      </c>
      <c r="H3943">
        <v>0.55079999999999996</v>
      </c>
      <c r="I3943">
        <v>0</v>
      </c>
      <c r="J3943" t="s">
        <v>3341</v>
      </c>
    </row>
    <row r="3944" spans="1:10" x14ac:dyDescent="0.2">
      <c r="A3944">
        <v>22611</v>
      </c>
      <c r="B3944">
        <v>0.21739130434782608</v>
      </c>
      <c r="C3944">
        <v>3</v>
      </c>
      <c r="E3944">
        <v>460</v>
      </c>
      <c r="F3944">
        <v>1.0429999999999999</v>
      </c>
      <c r="G3944">
        <v>0.51619999999999999</v>
      </c>
      <c r="H3944">
        <v>0.53839999999999999</v>
      </c>
      <c r="I3944">
        <v>0</v>
      </c>
      <c r="J3944" t="s">
        <v>695</v>
      </c>
    </row>
    <row r="3945" spans="1:10" x14ac:dyDescent="0.2">
      <c r="A3945">
        <v>22612</v>
      </c>
      <c r="B3945">
        <v>0.14285714285714285</v>
      </c>
      <c r="C3945">
        <v>3</v>
      </c>
      <c r="E3945">
        <v>700</v>
      </c>
      <c r="F3945">
        <v>0.68600000000000005</v>
      </c>
      <c r="G3945">
        <v>0.51619999999999999</v>
      </c>
      <c r="H3945">
        <v>0.35410000000000003</v>
      </c>
      <c r="I3945">
        <v>0</v>
      </c>
      <c r="J3945" t="s">
        <v>743</v>
      </c>
    </row>
    <row r="3946" spans="1:10" x14ac:dyDescent="0.2">
      <c r="A3946">
        <v>22613</v>
      </c>
      <c r="B3946">
        <v>8.3333333333333329E-2</v>
      </c>
      <c r="C3946">
        <v>1</v>
      </c>
      <c r="E3946">
        <v>1200</v>
      </c>
      <c r="F3946">
        <v>0.4</v>
      </c>
      <c r="G3946">
        <v>0.42299999999999999</v>
      </c>
      <c r="H3946">
        <v>0.16919999999999999</v>
      </c>
      <c r="I3946">
        <v>0</v>
      </c>
      <c r="J3946" t="s">
        <v>744</v>
      </c>
    </row>
    <row r="3947" spans="1:10" x14ac:dyDescent="0.2">
      <c r="A3947">
        <v>22614</v>
      </c>
      <c r="B3947">
        <v>0.21276595744680851</v>
      </c>
      <c r="C3947">
        <v>3</v>
      </c>
      <c r="E3947">
        <v>470</v>
      </c>
      <c r="F3947">
        <v>1.0209999999999999</v>
      </c>
      <c r="G3947">
        <v>0.51619999999999999</v>
      </c>
      <c r="H3947">
        <v>0.52700000000000002</v>
      </c>
      <c r="I3947">
        <v>0</v>
      </c>
      <c r="J3947" t="s">
        <v>1512</v>
      </c>
    </row>
    <row r="3948" spans="1:10" x14ac:dyDescent="0.2">
      <c r="A3948">
        <v>22615</v>
      </c>
      <c r="B3948">
        <v>0.8</v>
      </c>
      <c r="C3948">
        <v>3</v>
      </c>
      <c r="D3948">
        <v>0.04</v>
      </c>
      <c r="E3948">
        <v>125</v>
      </c>
      <c r="F3948">
        <v>3.84</v>
      </c>
      <c r="G3948">
        <v>0.51619999999999999</v>
      </c>
      <c r="H3948">
        <v>1.9822</v>
      </c>
      <c r="I3948">
        <v>7.9287999999999997E-2</v>
      </c>
      <c r="J3948" t="s">
        <v>250</v>
      </c>
    </row>
    <row r="3949" spans="1:10" x14ac:dyDescent="0.2">
      <c r="A3949">
        <v>22616</v>
      </c>
      <c r="B3949">
        <v>9.0909090909090912E-2</v>
      </c>
      <c r="C3949">
        <v>2</v>
      </c>
      <c r="D3949">
        <v>0.04</v>
      </c>
      <c r="E3949">
        <v>1100</v>
      </c>
      <c r="F3949">
        <v>0.436</v>
      </c>
      <c r="G3949">
        <v>0.46529999999999999</v>
      </c>
      <c r="H3949">
        <v>0.2029</v>
      </c>
      <c r="I3949">
        <v>8.116E-3</v>
      </c>
      <c r="J3949" t="s">
        <v>759</v>
      </c>
    </row>
    <row r="3950" spans="1:10" x14ac:dyDescent="0.2">
      <c r="A3950">
        <v>22617</v>
      </c>
      <c r="B3950">
        <v>0.625</v>
      </c>
      <c r="C3950">
        <v>4</v>
      </c>
      <c r="E3950">
        <v>160</v>
      </c>
      <c r="F3950">
        <v>3</v>
      </c>
      <c r="G3950">
        <v>0.57530000000000003</v>
      </c>
      <c r="H3950">
        <v>1.7259</v>
      </c>
      <c r="I3950">
        <v>0</v>
      </c>
      <c r="J3950" t="s">
        <v>975</v>
      </c>
    </row>
    <row r="3951" spans="1:10" x14ac:dyDescent="0.2">
      <c r="A3951">
        <v>22618</v>
      </c>
      <c r="B3951">
        <v>0.13333333333333333</v>
      </c>
      <c r="C3951">
        <v>3</v>
      </c>
      <c r="D3951">
        <v>0.04</v>
      </c>
      <c r="E3951">
        <v>750</v>
      </c>
      <c r="F3951">
        <v>0.64</v>
      </c>
      <c r="G3951">
        <v>0.51619999999999999</v>
      </c>
      <c r="H3951">
        <v>0.33040000000000003</v>
      </c>
      <c r="I3951">
        <v>1.3216000000000002E-2</v>
      </c>
      <c r="J3951" t="s">
        <v>824</v>
      </c>
    </row>
    <row r="3952" spans="1:10" x14ac:dyDescent="0.2">
      <c r="A3952">
        <v>22619</v>
      </c>
      <c r="B3952">
        <v>0.15625</v>
      </c>
      <c r="C3952">
        <v>4</v>
      </c>
      <c r="E3952">
        <v>640</v>
      </c>
      <c r="F3952">
        <v>0.75</v>
      </c>
      <c r="G3952">
        <v>0.57530000000000003</v>
      </c>
      <c r="H3952">
        <v>0.43149999999999999</v>
      </c>
      <c r="I3952">
        <v>0</v>
      </c>
      <c r="J3952" t="s">
        <v>751</v>
      </c>
    </row>
    <row r="3953" spans="1:10" x14ac:dyDescent="0.2">
      <c r="A3953">
        <v>22620</v>
      </c>
      <c r="B3953">
        <v>0.5</v>
      </c>
      <c r="C3953">
        <v>2</v>
      </c>
      <c r="E3953">
        <v>200</v>
      </c>
      <c r="F3953">
        <v>2.4</v>
      </c>
      <c r="G3953">
        <v>0.46529999999999999</v>
      </c>
      <c r="H3953">
        <v>1.1167</v>
      </c>
      <c r="I3953">
        <v>0</v>
      </c>
      <c r="J3953" t="s">
        <v>374</v>
      </c>
    </row>
    <row r="3954" spans="1:10" x14ac:dyDescent="0.2">
      <c r="A3954">
        <v>22621</v>
      </c>
      <c r="B3954">
        <v>0.27777777777777779</v>
      </c>
      <c r="C3954">
        <v>1</v>
      </c>
      <c r="D3954">
        <v>0.04</v>
      </c>
      <c r="E3954">
        <v>360</v>
      </c>
      <c r="F3954">
        <v>1.333</v>
      </c>
      <c r="G3954">
        <v>0.42299999999999999</v>
      </c>
      <c r="H3954">
        <v>0.56389999999999996</v>
      </c>
      <c r="I3954">
        <v>2.2556E-2</v>
      </c>
      <c r="J3954" t="s">
        <v>3333</v>
      </c>
    </row>
    <row r="3955" spans="1:10" x14ac:dyDescent="0.2">
      <c r="A3955">
        <v>22622</v>
      </c>
      <c r="B3955">
        <v>0.3125</v>
      </c>
      <c r="C3955">
        <v>3</v>
      </c>
      <c r="D3955">
        <v>0.04</v>
      </c>
      <c r="E3955">
        <v>320</v>
      </c>
      <c r="F3955">
        <v>1.5</v>
      </c>
      <c r="G3955">
        <v>0.51619999999999999</v>
      </c>
      <c r="H3955">
        <v>0.77429999999999999</v>
      </c>
      <c r="I3955">
        <v>3.0972E-2</v>
      </c>
      <c r="J3955" t="s">
        <v>3409</v>
      </c>
    </row>
    <row r="3956" spans="1:10" x14ac:dyDescent="0.2">
      <c r="A3956">
        <v>22623</v>
      </c>
      <c r="B3956">
        <v>1.25</v>
      </c>
      <c r="C3956">
        <v>3</v>
      </c>
      <c r="E3956">
        <v>80</v>
      </c>
      <c r="F3956">
        <v>6</v>
      </c>
      <c r="G3956">
        <v>0.51619999999999999</v>
      </c>
      <c r="H3956">
        <v>3.0972</v>
      </c>
      <c r="I3956">
        <v>0</v>
      </c>
      <c r="J3956" t="s">
        <v>3410</v>
      </c>
    </row>
    <row r="3957" spans="1:10" x14ac:dyDescent="0.2">
      <c r="A3957">
        <v>22624</v>
      </c>
      <c r="B3957">
        <v>0.41666666666666669</v>
      </c>
      <c r="C3957">
        <v>3</v>
      </c>
      <c r="E3957">
        <v>240</v>
      </c>
      <c r="F3957">
        <v>2</v>
      </c>
      <c r="G3957">
        <v>0.51619999999999999</v>
      </c>
      <c r="H3957">
        <v>1.0324</v>
      </c>
      <c r="I3957">
        <v>0</v>
      </c>
      <c r="J3957" t="s">
        <v>3411</v>
      </c>
    </row>
    <row r="3958" spans="1:10" x14ac:dyDescent="0.2">
      <c r="A3958">
        <v>22625</v>
      </c>
      <c r="B3958">
        <v>0.52631578947368418</v>
      </c>
      <c r="C3958">
        <v>2</v>
      </c>
      <c r="E3958">
        <v>190</v>
      </c>
      <c r="F3958">
        <v>2.5259999999999998</v>
      </c>
      <c r="G3958">
        <v>0.46529999999999999</v>
      </c>
      <c r="H3958">
        <v>1.1753</v>
      </c>
      <c r="I3958">
        <v>0</v>
      </c>
      <c r="J3958" t="s">
        <v>3412</v>
      </c>
    </row>
    <row r="3959" spans="1:10" x14ac:dyDescent="0.2">
      <c r="A3959">
        <v>22626</v>
      </c>
      <c r="B3959">
        <v>0.47619047619047616</v>
      </c>
      <c r="C3959">
        <v>4</v>
      </c>
      <c r="E3959">
        <v>210</v>
      </c>
      <c r="F3959">
        <v>2.286</v>
      </c>
      <c r="G3959">
        <v>0.57530000000000003</v>
      </c>
      <c r="H3959">
        <v>1.3150999999999999</v>
      </c>
      <c r="I3959">
        <v>0</v>
      </c>
      <c r="J3959" t="s">
        <v>3413</v>
      </c>
    </row>
    <row r="3960" spans="1:10" x14ac:dyDescent="0.2">
      <c r="A3960">
        <v>22627</v>
      </c>
      <c r="B3960">
        <v>0.45454545454545453</v>
      </c>
      <c r="C3960">
        <v>3</v>
      </c>
      <c r="E3960">
        <v>220</v>
      </c>
      <c r="F3960">
        <v>2.1819999999999999</v>
      </c>
      <c r="G3960">
        <v>0.51619999999999999</v>
      </c>
      <c r="H3960">
        <v>1.1263000000000001</v>
      </c>
      <c r="I3960">
        <v>0</v>
      </c>
      <c r="J3960" t="s">
        <v>3414</v>
      </c>
    </row>
    <row r="3961" spans="1:10" x14ac:dyDescent="0.2">
      <c r="A3961">
        <v>22628</v>
      </c>
      <c r="B3961">
        <v>1.0714285714285701</v>
      </c>
      <c r="C3961">
        <v>2</v>
      </c>
      <c r="D3961">
        <v>0.04</v>
      </c>
      <c r="E3961">
        <v>300</v>
      </c>
      <c r="F3961">
        <v>1.6</v>
      </c>
      <c r="G3961">
        <v>0.46529999999999999</v>
      </c>
      <c r="H3961">
        <v>0.74450000000000005</v>
      </c>
      <c r="I3961">
        <v>2.9780000000000001E-2</v>
      </c>
      <c r="J3961" t="s">
        <v>1654</v>
      </c>
    </row>
    <row r="3962" spans="1:10" x14ac:dyDescent="0.2">
      <c r="A3962">
        <v>22629</v>
      </c>
      <c r="B3962">
        <v>0.5</v>
      </c>
      <c r="C3962">
        <v>2</v>
      </c>
      <c r="E3962">
        <v>600</v>
      </c>
      <c r="F3962">
        <v>0.8</v>
      </c>
      <c r="G3962">
        <v>0.46529999999999999</v>
      </c>
      <c r="H3962">
        <v>0.37219999999999998</v>
      </c>
      <c r="I3962">
        <v>0</v>
      </c>
      <c r="J3962" t="s">
        <v>1250</v>
      </c>
    </row>
    <row r="3963" spans="1:10" x14ac:dyDescent="0.2">
      <c r="A3963">
        <v>22630</v>
      </c>
      <c r="B3963">
        <v>0.5</v>
      </c>
      <c r="C3963">
        <v>3</v>
      </c>
      <c r="E3963">
        <v>650</v>
      </c>
      <c r="F3963">
        <v>0.73799999999999999</v>
      </c>
      <c r="G3963">
        <v>0.51619999999999999</v>
      </c>
      <c r="H3963">
        <v>0.38100000000000001</v>
      </c>
      <c r="I3963">
        <v>0</v>
      </c>
      <c r="J3963" t="s">
        <v>1873</v>
      </c>
    </row>
    <row r="3964" spans="1:10" x14ac:dyDescent="0.2">
      <c r="A3964">
        <v>22631</v>
      </c>
      <c r="B3964">
        <v>0.1</v>
      </c>
      <c r="C3964">
        <v>1</v>
      </c>
      <c r="D3964">
        <v>0.04</v>
      </c>
      <c r="E3964">
        <v>1000</v>
      </c>
      <c r="F3964">
        <v>0.48</v>
      </c>
      <c r="G3964">
        <v>0.42299999999999999</v>
      </c>
      <c r="H3964">
        <v>0.20300000000000001</v>
      </c>
      <c r="I3964">
        <v>8.1200000000000005E-3</v>
      </c>
      <c r="J3964" t="s">
        <v>1245</v>
      </c>
    </row>
    <row r="3965" spans="1:10" x14ac:dyDescent="0.2">
      <c r="A3965">
        <v>22632</v>
      </c>
      <c r="B3965">
        <v>0.18181818181818182</v>
      </c>
      <c r="C3965">
        <v>1</v>
      </c>
      <c r="E3965">
        <v>550</v>
      </c>
      <c r="F3965">
        <v>0.873</v>
      </c>
      <c r="G3965">
        <v>0.42299999999999999</v>
      </c>
      <c r="H3965">
        <v>0.36930000000000002</v>
      </c>
      <c r="I3965">
        <v>0</v>
      </c>
      <c r="J3965" t="s">
        <v>1664</v>
      </c>
    </row>
    <row r="3966" spans="1:10" x14ac:dyDescent="0.2">
      <c r="A3966">
        <v>22633</v>
      </c>
      <c r="B3966">
        <v>0.14285714285714285</v>
      </c>
      <c r="C3966">
        <v>1</v>
      </c>
      <c r="E3966">
        <v>700</v>
      </c>
      <c r="F3966">
        <v>0.68600000000000005</v>
      </c>
      <c r="G3966">
        <v>0.42299999999999999</v>
      </c>
      <c r="H3966">
        <v>0.29020000000000001</v>
      </c>
      <c r="I3966">
        <v>0</v>
      </c>
      <c r="J3966" t="s">
        <v>1156</v>
      </c>
    </row>
    <row r="3967" spans="1:10" x14ac:dyDescent="0.2">
      <c r="A3967">
        <v>22634</v>
      </c>
      <c r="B3967">
        <v>0.12987012987012986</v>
      </c>
      <c r="C3967">
        <v>4</v>
      </c>
      <c r="E3967">
        <v>770</v>
      </c>
      <c r="F3967">
        <v>0.623</v>
      </c>
      <c r="G3967">
        <v>0.57530000000000003</v>
      </c>
      <c r="H3967">
        <v>0.3584</v>
      </c>
      <c r="I3967">
        <v>0</v>
      </c>
      <c r="J3967" t="s">
        <v>559</v>
      </c>
    </row>
    <row r="3968" spans="1:10" x14ac:dyDescent="0.2">
      <c r="A3968">
        <v>22635</v>
      </c>
      <c r="B3968">
        <v>7.1428571428571425E-2</v>
      </c>
      <c r="C3968">
        <v>1</v>
      </c>
      <c r="E3968">
        <v>1400</v>
      </c>
      <c r="F3968">
        <v>0.34300000000000003</v>
      </c>
      <c r="G3968">
        <v>0.42299999999999999</v>
      </c>
      <c r="H3968">
        <v>0.14510000000000001</v>
      </c>
      <c r="I3968">
        <v>0</v>
      </c>
      <c r="J3968" t="s">
        <v>2549</v>
      </c>
    </row>
    <row r="3969" spans="1:10" x14ac:dyDescent="0.2">
      <c r="A3969">
        <v>22636</v>
      </c>
      <c r="B3969">
        <v>5.2631578947368418E-2</v>
      </c>
      <c r="C3969">
        <v>1</v>
      </c>
      <c r="E3969">
        <v>1900</v>
      </c>
      <c r="F3969">
        <v>0.253</v>
      </c>
      <c r="G3969">
        <v>0.42299999999999999</v>
      </c>
      <c r="H3969">
        <v>0.107</v>
      </c>
      <c r="I3969">
        <v>0</v>
      </c>
      <c r="J3969" t="s">
        <v>558</v>
      </c>
    </row>
    <row r="3970" spans="1:10" x14ac:dyDescent="0.2">
      <c r="A3970">
        <v>22637</v>
      </c>
      <c r="B3970">
        <v>0.13333333333333333</v>
      </c>
      <c r="C3970">
        <v>3</v>
      </c>
      <c r="E3970">
        <v>750</v>
      </c>
      <c r="F3970">
        <v>0.64</v>
      </c>
      <c r="G3970">
        <v>0.51619999999999999</v>
      </c>
      <c r="H3970">
        <v>0.33040000000000003</v>
      </c>
      <c r="I3970">
        <v>0</v>
      </c>
      <c r="J3970" t="s">
        <v>1191</v>
      </c>
    </row>
    <row r="3971" spans="1:10" x14ac:dyDescent="0.2">
      <c r="A3971">
        <v>22638</v>
      </c>
      <c r="B3971">
        <v>0.95238095238095233</v>
      </c>
      <c r="C3971">
        <v>3</v>
      </c>
      <c r="D3971">
        <v>0.04</v>
      </c>
      <c r="E3971">
        <v>105</v>
      </c>
      <c r="F3971">
        <v>4.5709999999999997</v>
      </c>
      <c r="G3971">
        <v>0.51619999999999999</v>
      </c>
      <c r="H3971">
        <v>2.3595999999999999</v>
      </c>
      <c r="I3971">
        <v>9.4383999999999996E-2</v>
      </c>
      <c r="J3971" t="s">
        <v>250</v>
      </c>
    </row>
    <row r="3972" spans="1:10" x14ac:dyDescent="0.2">
      <c r="A3972">
        <v>22639</v>
      </c>
      <c r="B3972">
        <v>0.68965517241379315</v>
      </c>
      <c r="C3972">
        <v>4</v>
      </c>
      <c r="E3972">
        <v>145</v>
      </c>
      <c r="F3972">
        <v>3.31</v>
      </c>
      <c r="G3972">
        <v>0.57530000000000003</v>
      </c>
      <c r="H3972">
        <v>1.9041999999999999</v>
      </c>
      <c r="I3972">
        <v>0</v>
      </c>
      <c r="J3972" t="s">
        <v>975</v>
      </c>
    </row>
    <row r="3973" spans="1:10" x14ac:dyDescent="0.2">
      <c r="A3973">
        <v>22640</v>
      </c>
      <c r="B3973">
        <v>0.54054054054054057</v>
      </c>
      <c r="C3973">
        <v>2</v>
      </c>
      <c r="E3973">
        <v>185</v>
      </c>
      <c r="F3973">
        <v>2.5950000000000002</v>
      </c>
      <c r="G3973">
        <v>0.46529999999999999</v>
      </c>
      <c r="H3973">
        <v>1.2075</v>
      </c>
      <c r="I3973">
        <v>0</v>
      </c>
      <c r="J3973" t="s">
        <v>374</v>
      </c>
    </row>
    <row r="3974" spans="1:10" x14ac:dyDescent="0.2">
      <c r="A3974">
        <v>22641</v>
      </c>
      <c r="B3974">
        <v>0.34482758620689657</v>
      </c>
      <c r="C3974">
        <v>3</v>
      </c>
      <c r="D3974">
        <v>0.04</v>
      </c>
      <c r="E3974">
        <v>290</v>
      </c>
      <c r="F3974">
        <v>1.655</v>
      </c>
      <c r="G3974">
        <v>0.51619999999999999</v>
      </c>
      <c r="H3974">
        <v>0.85429999999999995</v>
      </c>
      <c r="I3974">
        <v>3.4172000000000001E-2</v>
      </c>
      <c r="J3974" t="s">
        <v>3409</v>
      </c>
    </row>
    <row r="3975" spans="1:10" x14ac:dyDescent="0.2">
      <c r="A3975">
        <v>22642</v>
      </c>
      <c r="B3975">
        <v>1.4285714285714286</v>
      </c>
      <c r="C3975">
        <v>3</v>
      </c>
      <c r="E3975">
        <v>70</v>
      </c>
      <c r="F3975">
        <v>6.8570000000000002</v>
      </c>
      <c r="G3975">
        <v>0.51619999999999999</v>
      </c>
      <c r="H3975">
        <v>3.5396000000000001</v>
      </c>
      <c r="I3975">
        <v>0</v>
      </c>
      <c r="J3975" t="s">
        <v>3415</v>
      </c>
    </row>
    <row r="3976" spans="1:10" x14ac:dyDescent="0.2">
      <c r="A3976">
        <v>23401</v>
      </c>
      <c r="B3976">
        <v>1.8</v>
      </c>
      <c r="C3976">
        <v>3</v>
      </c>
      <c r="E3976">
        <v>150</v>
      </c>
      <c r="F3976">
        <v>3.2</v>
      </c>
      <c r="G3976">
        <v>0.51619999999999999</v>
      </c>
      <c r="H3976">
        <v>1.6517999999999999</v>
      </c>
      <c r="I3976">
        <v>0</v>
      </c>
      <c r="J3976" t="s">
        <v>3416</v>
      </c>
    </row>
    <row r="3977" spans="1:10" x14ac:dyDescent="0.2">
      <c r="A3977">
        <v>23402</v>
      </c>
      <c r="B3977">
        <v>7.9411764705882355</v>
      </c>
      <c r="C3977">
        <v>3</v>
      </c>
      <c r="D3977">
        <v>0.04</v>
      </c>
      <c r="E3977">
        <v>34</v>
      </c>
      <c r="F3977">
        <v>14.118</v>
      </c>
      <c r="G3977">
        <v>0.51619999999999999</v>
      </c>
      <c r="H3977">
        <v>7.2877000000000001</v>
      </c>
      <c r="I3977">
        <v>0.29150799999999999</v>
      </c>
      <c r="J3977" t="s">
        <v>3417</v>
      </c>
    </row>
    <row r="3978" spans="1:10" x14ac:dyDescent="0.2">
      <c r="A3978">
        <v>23403</v>
      </c>
      <c r="B3978">
        <v>4.354838709677419</v>
      </c>
      <c r="C3978">
        <v>3</v>
      </c>
      <c r="E3978">
        <v>62</v>
      </c>
      <c r="F3978">
        <v>7.742</v>
      </c>
      <c r="G3978">
        <v>0.51619999999999999</v>
      </c>
      <c r="H3978">
        <v>3.9964</v>
      </c>
      <c r="I3978">
        <v>0</v>
      </c>
      <c r="J3978" t="s">
        <v>3418</v>
      </c>
    </row>
    <row r="3979" spans="1:10" x14ac:dyDescent="0.2">
      <c r="A3979">
        <v>23404</v>
      </c>
      <c r="B3979">
        <v>0.84375</v>
      </c>
      <c r="C3979">
        <v>2</v>
      </c>
      <c r="E3979">
        <v>320</v>
      </c>
      <c r="F3979">
        <v>1.5</v>
      </c>
      <c r="G3979">
        <v>0.46529999999999999</v>
      </c>
      <c r="H3979">
        <v>0.69799999999999995</v>
      </c>
      <c r="I3979">
        <v>0</v>
      </c>
      <c r="J3979" t="s">
        <v>3419</v>
      </c>
    </row>
    <row r="3980" spans="1:10" x14ac:dyDescent="0.2">
      <c r="A3980">
        <v>23405</v>
      </c>
      <c r="B3980">
        <v>1.588235294117647</v>
      </c>
      <c r="C3980">
        <v>4</v>
      </c>
      <c r="E3980">
        <v>170</v>
      </c>
      <c r="F3980">
        <v>2.8239999999999998</v>
      </c>
      <c r="G3980">
        <v>0.57530000000000003</v>
      </c>
      <c r="H3980">
        <v>1.6246</v>
      </c>
      <c r="I3980">
        <v>0</v>
      </c>
      <c r="J3980" t="s">
        <v>3420</v>
      </c>
    </row>
    <row r="3981" spans="1:10" x14ac:dyDescent="0.2">
      <c r="A3981">
        <v>23406</v>
      </c>
      <c r="B3981">
        <v>1.8620689655172413</v>
      </c>
      <c r="C3981">
        <v>4</v>
      </c>
      <c r="E3981">
        <v>145</v>
      </c>
      <c r="F3981">
        <v>3.31</v>
      </c>
      <c r="G3981">
        <v>0.57530000000000003</v>
      </c>
      <c r="H3981">
        <v>1.9041999999999999</v>
      </c>
      <c r="I3981">
        <v>0</v>
      </c>
      <c r="J3981" t="s">
        <v>1218</v>
      </c>
    </row>
    <row r="3982" spans="1:10" x14ac:dyDescent="0.2">
      <c r="A3982">
        <v>23407</v>
      </c>
      <c r="B3982">
        <v>1.1489361702127661</v>
      </c>
      <c r="C3982">
        <v>2</v>
      </c>
      <c r="E3982">
        <v>235</v>
      </c>
      <c r="F3982">
        <v>2.0430000000000001</v>
      </c>
      <c r="G3982">
        <v>0.46529999999999999</v>
      </c>
      <c r="H3982">
        <v>0.9506</v>
      </c>
      <c r="I3982">
        <v>0</v>
      </c>
      <c r="J3982" t="s">
        <v>3421</v>
      </c>
    </row>
    <row r="3983" spans="1:10" x14ac:dyDescent="0.2">
      <c r="A3983">
        <v>23408</v>
      </c>
      <c r="B3983">
        <v>0.83076923076923082</v>
      </c>
      <c r="C3983">
        <v>3</v>
      </c>
      <c r="E3983">
        <v>325</v>
      </c>
      <c r="F3983">
        <v>1.4770000000000001</v>
      </c>
      <c r="G3983">
        <v>0.51619999999999999</v>
      </c>
      <c r="H3983">
        <v>0.76239999999999997</v>
      </c>
      <c r="I3983">
        <v>0</v>
      </c>
      <c r="J3983" t="s">
        <v>3422</v>
      </c>
    </row>
    <row r="3984" spans="1:10" x14ac:dyDescent="0.2">
      <c r="A3984">
        <v>23409</v>
      </c>
      <c r="B3984">
        <v>2.4545454545454546</v>
      </c>
      <c r="C3984">
        <v>3</v>
      </c>
      <c r="E3984">
        <v>110</v>
      </c>
      <c r="F3984">
        <v>4.3639999999999999</v>
      </c>
      <c r="G3984">
        <v>0.51619999999999999</v>
      </c>
      <c r="H3984">
        <v>2.2526999999999999</v>
      </c>
      <c r="I3984">
        <v>0</v>
      </c>
      <c r="J3984" t="s">
        <v>622</v>
      </c>
    </row>
    <row r="3985" spans="1:10" x14ac:dyDescent="0.2">
      <c r="A3985">
        <v>23410</v>
      </c>
      <c r="B3985">
        <v>0.6428571428571429</v>
      </c>
      <c r="C3985">
        <v>1</v>
      </c>
      <c r="E3985">
        <v>420</v>
      </c>
      <c r="F3985">
        <v>1.143</v>
      </c>
      <c r="G3985">
        <v>0.42299999999999999</v>
      </c>
      <c r="H3985">
        <v>0.48349999999999999</v>
      </c>
      <c r="I3985">
        <v>0</v>
      </c>
      <c r="J3985" t="s">
        <v>3423</v>
      </c>
    </row>
    <row r="3986" spans="1:10" x14ac:dyDescent="0.2">
      <c r="A3986">
        <v>23411</v>
      </c>
      <c r="B3986">
        <v>0.79411764705882348</v>
      </c>
      <c r="C3986">
        <v>2</v>
      </c>
      <c r="E3986">
        <v>340</v>
      </c>
      <c r="F3986">
        <v>1.4119999999999999</v>
      </c>
      <c r="G3986">
        <v>0.46529999999999999</v>
      </c>
      <c r="H3986">
        <v>0.65700000000000003</v>
      </c>
      <c r="I3986">
        <v>0</v>
      </c>
      <c r="J3986" t="s">
        <v>3424</v>
      </c>
    </row>
    <row r="3987" spans="1:10" x14ac:dyDescent="0.2">
      <c r="A3987">
        <v>23412</v>
      </c>
      <c r="B3987">
        <v>0.36</v>
      </c>
      <c r="C3987">
        <v>2</v>
      </c>
      <c r="E3987">
        <v>750</v>
      </c>
      <c r="F3987">
        <v>0.64</v>
      </c>
      <c r="G3987">
        <v>0.46529999999999999</v>
      </c>
      <c r="H3987">
        <v>0.29780000000000001</v>
      </c>
      <c r="I3987">
        <v>0</v>
      </c>
      <c r="J3987" t="s">
        <v>74</v>
      </c>
    </row>
    <row r="3988" spans="1:10" x14ac:dyDescent="0.2">
      <c r="A3988">
        <v>23501</v>
      </c>
      <c r="B3988">
        <v>0.78125</v>
      </c>
      <c r="C3988">
        <v>3</v>
      </c>
      <c r="E3988">
        <v>320</v>
      </c>
      <c r="F3988">
        <v>1.5</v>
      </c>
      <c r="G3988">
        <v>0.51619999999999999</v>
      </c>
      <c r="H3988">
        <v>0.77429999999999999</v>
      </c>
      <c r="I3988">
        <v>0</v>
      </c>
      <c r="J3988" t="s">
        <v>1192</v>
      </c>
    </row>
    <row r="3989" spans="1:10" x14ac:dyDescent="0.2">
      <c r="A3989">
        <v>23502</v>
      </c>
      <c r="B3989">
        <v>0.30120481927710846</v>
      </c>
      <c r="C3989">
        <v>3</v>
      </c>
      <c r="E3989">
        <v>830</v>
      </c>
      <c r="F3989">
        <v>0.57799999999999996</v>
      </c>
      <c r="G3989">
        <v>0.51619999999999999</v>
      </c>
      <c r="H3989">
        <v>0.2984</v>
      </c>
      <c r="I3989">
        <v>0</v>
      </c>
      <c r="J3989" t="s">
        <v>1256</v>
      </c>
    </row>
    <row r="3990" spans="1:10" x14ac:dyDescent="0.2">
      <c r="A3990">
        <v>23503</v>
      </c>
      <c r="B3990">
        <v>1.1363636363636365</v>
      </c>
      <c r="C3990">
        <v>1</v>
      </c>
      <c r="E3990">
        <v>220</v>
      </c>
      <c r="F3990">
        <v>2.1819999999999999</v>
      </c>
      <c r="G3990">
        <v>0.42299999999999999</v>
      </c>
      <c r="H3990">
        <v>0.92300000000000004</v>
      </c>
      <c r="I3990">
        <v>0</v>
      </c>
      <c r="J3990" t="s">
        <v>1257</v>
      </c>
    </row>
    <row r="3991" spans="1:10" x14ac:dyDescent="0.2">
      <c r="A3991">
        <v>23504</v>
      </c>
      <c r="B3991">
        <v>1.25</v>
      </c>
      <c r="C3991">
        <v>2</v>
      </c>
      <c r="E3991">
        <v>200</v>
      </c>
      <c r="F3991">
        <v>2.4</v>
      </c>
      <c r="G3991">
        <v>0.46529999999999999</v>
      </c>
      <c r="H3991">
        <v>1.1167</v>
      </c>
      <c r="I3991">
        <v>0</v>
      </c>
      <c r="J3991" t="s">
        <v>1878</v>
      </c>
    </row>
    <row r="3992" spans="1:10" x14ac:dyDescent="0.2">
      <c r="A3992">
        <v>23505</v>
      </c>
      <c r="B3992">
        <v>0.78125</v>
      </c>
      <c r="C3992">
        <v>2</v>
      </c>
      <c r="E3992">
        <v>320</v>
      </c>
      <c r="F3992">
        <v>1.5</v>
      </c>
      <c r="G3992">
        <v>0.46529999999999999</v>
      </c>
      <c r="H3992">
        <v>0.69799999999999995</v>
      </c>
      <c r="I3992">
        <v>0</v>
      </c>
      <c r="J3992" t="s">
        <v>1568</v>
      </c>
    </row>
    <row r="3993" spans="1:10" x14ac:dyDescent="0.2">
      <c r="A3993">
        <v>23506</v>
      </c>
      <c r="B3993">
        <v>0.55555555555555558</v>
      </c>
      <c r="C3993">
        <v>1</v>
      </c>
      <c r="D3993">
        <v>0.04</v>
      </c>
      <c r="E3993">
        <v>450</v>
      </c>
      <c r="F3993">
        <v>1.0669999999999999</v>
      </c>
      <c r="G3993">
        <v>0.42299999999999999</v>
      </c>
      <c r="H3993">
        <v>0.45129999999999998</v>
      </c>
      <c r="I3993">
        <v>1.8051999999999999E-2</v>
      </c>
      <c r="J3993" t="s">
        <v>1523</v>
      </c>
    </row>
    <row r="3994" spans="1:10" x14ac:dyDescent="0.2">
      <c r="A3994">
        <v>23507</v>
      </c>
      <c r="B3994">
        <v>0.59523809523809523</v>
      </c>
      <c r="C3994">
        <v>2</v>
      </c>
      <c r="E3994">
        <v>420</v>
      </c>
      <c r="F3994">
        <v>1.143</v>
      </c>
      <c r="G3994">
        <v>0.46529999999999999</v>
      </c>
      <c r="H3994">
        <v>0.53180000000000005</v>
      </c>
      <c r="I3994">
        <v>0</v>
      </c>
      <c r="J3994" t="s">
        <v>1008</v>
      </c>
    </row>
    <row r="3995" spans="1:10" x14ac:dyDescent="0.2">
      <c r="A3995">
        <v>23508</v>
      </c>
      <c r="B3995">
        <v>0.55555555555555558</v>
      </c>
      <c r="C3995">
        <v>2</v>
      </c>
      <c r="D3995">
        <v>0.04</v>
      </c>
      <c r="E3995">
        <v>450</v>
      </c>
      <c r="F3995">
        <v>1.0669999999999999</v>
      </c>
      <c r="G3995">
        <v>0.46529999999999999</v>
      </c>
      <c r="H3995">
        <v>0.4965</v>
      </c>
      <c r="I3995">
        <v>1.9859999999999999E-2</v>
      </c>
      <c r="J3995" t="s">
        <v>3358</v>
      </c>
    </row>
    <row r="3996" spans="1:10" x14ac:dyDescent="0.2">
      <c r="A3996">
        <v>23509</v>
      </c>
      <c r="B3996">
        <v>2.6315789473684212</v>
      </c>
      <c r="C3996">
        <v>3</v>
      </c>
      <c r="E3996">
        <v>95</v>
      </c>
      <c r="F3996">
        <v>5.0529999999999999</v>
      </c>
      <c r="G3996">
        <v>0.51619999999999999</v>
      </c>
      <c r="H3996">
        <v>2.6084000000000001</v>
      </c>
      <c r="I3996">
        <v>0</v>
      </c>
      <c r="J3996" t="s">
        <v>3425</v>
      </c>
    </row>
    <row r="3997" spans="1:10" x14ac:dyDescent="0.2">
      <c r="A3997">
        <v>23510</v>
      </c>
      <c r="B3997">
        <v>0.33333333333333331</v>
      </c>
      <c r="C3997">
        <v>3</v>
      </c>
      <c r="E3997">
        <v>750</v>
      </c>
      <c r="F3997">
        <v>0.64</v>
      </c>
      <c r="G3997">
        <v>0.51619999999999999</v>
      </c>
      <c r="H3997">
        <v>0.33040000000000003</v>
      </c>
      <c r="I3997">
        <v>0</v>
      </c>
      <c r="J3997" t="s">
        <v>889</v>
      </c>
    </row>
    <row r="3998" spans="1:10" x14ac:dyDescent="0.2">
      <c r="A3998">
        <v>23511</v>
      </c>
      <c r="B3998">
        <v>0.29411764705882354</v>
      </c>
      <c r="C3998">
        <v>2</v>
      </c>
      <c r="E3998">
        <v>850</v>
      </c>
      <c r="F3998">
        <v>0.56499999999999995</v>
      </c>
      <c r="G3998">
        <v>0.46529999999999999</v>
      </c>
      <c r="H3998">
        <v>0.26290000000000002</v>
      </c>
      <c r="I3998">
        <v>0</v>
      </c>
      <c r="J3998" t="s">
        <v>1556</v>
      </c>
    </row>
    <row r="3999" spans="1:10" x14ac:dyDescent="0.2">
      <c r="A3999">
        <v>23512</v>
      </c>
      <c r="B3999">
        <v>0.48076923076923078</v>
      </c>
      <c r="C3999">
        <v>3</v>
      </c>
      <c r="D3999">
        <v>0.04</v>
      </c>
      <c r="E3999">
        <v>520</v>
      </c>
      <c r="F3999">
        <v>0.92300000000000004</v>
      </c>
      <c r="G3999">
        <v>0.51619999999999999</v>
      </c>
      <c r="H3999">
        <v>0.47649999999999998</v>
      </c>
      <c r="I3999">
        <v>1.9060000000000001E-2</v>
      </c>
      <c r="J3999" t="s">
        <v>3360</v>
      </c>
    </row>
    <row r="4000" spans="1:10" x14ac:dyDescent="0.2">
      <c r="A4000">
        <v>23513</v>
      </c>
      <c r="B4000">
        <v>0.5</v>
      </c>
      <c r="C4000">
        <v>3</v>
      </c>
      <c r="E4000">
        <v>500</v>
      </c>
      <c r="F4000">
        <v>0.96</v>
      </c>
      <c r="G4000">
        <v>0.51619999999999999</v>
      </c>
      <c r="H4000">
        <v>0.49559999999999998</v>
      </c>
      <c r="I4000">
        <v>0</v>
      </c>
      <c r="J4000" t="s">
        <v>3361</v>
      </c>
    </row>
    <row r="4001" spans="1:10" x14ac:dyDescent="0.2">
      <c r="A4001">
        <v>23514</v>
      </c>
      <c r="B4001">
        <v>0.65789473684210531</v>
      </c>
      <c r="C4001">
        <v>3</v>
      </c>
      <c r="E4001">
        <v>380</v>
      </c>
      <c r="F4001">
        <v>1.2629999999999999</v>
      </c>
      <c r="G4001">
        <v>0.51619999999999999</v>
      </c>
      <c r="H4001">
        <v>0.65200000000000002</v>
      </c>
      <c r="I4001">
        <v>0</v>
      </c>
      <c r="J4001" t="s">
        <v>3362</v>
      </c>
    </row>
    <row r="4002" spans="1:10" x14ac:dyDescent="0.2">
      <c r="A4002">
        <v>23515</v>
      </c>
      <c r="B4002">
        <v>0.45454545454545453</v>
      </c>
      <c r="C4002">
        <v>2</v>
      </c>
      <c r="E4002">
        <v>550</v>
      </c>
      <c r="F4002">
        <v>0.873</v>
      </c>
      <c r="G4002">
        <v>0.46529999999999999</v>
      </c>
      <c r="H4002">
        <v>0.40620000000000001</v>
      </c>
      <c r="I4002">
        <v>0</v>
      </c>
      <c r="J4002" t="s">
        <v>1043</v>
      </c>
    </row>
    <row r="4003" spans="1:10" x14ac:dyDescent="0.2">
      <c r="A4003">
        <v>23516</v>
      </c>
      <c r="B4003">
        <v>0.3968253968253968</v>
      </c>
      <c r="C4003">
        <v>3</v>
      </c>
      <c r="E4003">
        <v>630</v>
      </c>
      <c r="F4003">
        <v>0.76200000000000001</v>
      </c>
      <c r="G4003">
        <v>0.51619999999999999</v>
      </c>
      <c r="H4003">
        <v>0.39329999999999998</v>
      </c>
      <c r="I4003">
        <v>0</v>
      </c>
      <c r="J4003" t="s">
        <v>432</v>
      </c>
    </row>
    <row r="4004" spans="1:10" x14ac:dyDescent="0.2">
      <c r="A4004">
        <v>23517</v>
      </c>
      <c r="B4004">
        <v>0.83333333333333337</v>
      </c>
      <c r="C4004">
        <v>3</v>
      </c>
      <c r="D4004">
        <v>0.04</v>
      </c>
      <c r="E4004">
        <v>300</v>
      </c>
      <c r="F4004">
        <v>1.6</v>
      </c>
      <c r="G4004">
        <v>0.51619999999999999</v>
      </c>
      <c r="H4004">
        <v>0.82589999999999997</v>
      </c>
      <c r="I4004">
        <v>3.3035999999999996E-2</v>
      </c>
      <c r="J4004" t="s">
        <v>3363</v>
      </c>
    </row>
    <row r="4005" spans="1:10" x14ac:dyDescent="0.2">
      <c r="A4005">
        <v>23518</v>
      </c>
      <c r="B4005">
        <v>0.20833333333333334</v>
      </c>
      <c r="C4005">
        <v>2</v>
      </c>
      <c r="D4005">
        <v>0.04</v>
      </c>
      <c r="E4005">
        <v>1200</v>
      </c>
      <c r="F4005">
        <v>0.4</v>
      </c>
      <c r="G4005">
        <v>0.46529999999999999</v>
      </c>
      <c r="H4005">
        <v>0.18609999999999999</v>
      </c>
      <c r="I4005">
        <v>7.4439999999999992E-3</v>
      </c>
      <c r="J4005" t="s">
        <v>759</v>
      </c>
    </row>
    <row r="4006" spans="1:10" x14ac:dyDescent="0.2">
      <c r="A4006">
        <v>23519</v>
      </c>
      <c r="B4006">
        <v>0.58139534883720934</v>
      </c>
      <c r="C4006">
        <v>3</v>
      </c>
      <c r="E4006">
        <v>430</v>
      </c>
      <c r="F4006">
        <v>1.1160000000000001</v>
      </c>
      <c r="G4006">
        <v>0.51619999999999999</v>
      </c>
      <c r="H4006">
        <v>0.57609999999999995</v>
      </c>
      <c r="I4006">
        <v>0</v>
      </c>
      <c r="J4006" t="s">
        <v>1773</v>
      </c>
    </row>
    <row r="4007" spans="1:10" x14ac:dyDescent="0.2">
      <c r="A4007">
        <v>23520</v>
      </c>
      <c r="B4007">
        <v>0.41666666666666669</v>
      </c>
      <c r="C4007">
        <v>3</v>
      </c>
      <c r="E4007">
        <v>600</v>
      </c>
      <c r="F4007">
        <v>0.8</v>
      </c>
      <c r="G4007">
        <v>0.51619999999999999</v>
      </c>
      <c r="H4007">
        <v>0.41299999999999998</v>
      </c>
      <c r="I4007">
        <v>0</v>
      </c>
      <c r="J4007" t="s">
        <v>39</v>
      </c>
    </row>
    <row r="4008" spans="1:10" x14ac:dyDescent="0.2">
      <c r="A4008">
        <v>23521</v>
      </c>
      <c r="B4008">
        <v>1.1363636363636365</v>
      </c>
      <c r="C4008">
        <v>3</v>
      </c>
      <c r="D4008">
        <v>0.04</v>
      </c>
      <c r="E4008">
        <v>220</v>
      </c>
      <c r="F4008">
        <v>2.1819999999999999</v>
      </c>
      <c r="G4008">
        <v>0.51619999999999999</v>
      </c>
      <c r="H4008">
        <v>1.1263000000000001</v>
      </c>
      <c r="I4008">
        <v>4.5052000000000002E-2</v>
      </c>
      <c r="J4008" t="s">
        <v>3364</v>
      </c>
    </row>
    <row r="4009" spans="1:10" x14ac:dyDescent="0.2">
      <c r="A4009">
        <v>23522</v>
      </c>
      <c r="B4009">
        <v>1.7241379310344827</v>
      </c>
      <c r="C4009">
        <v>4</v>
      </c>
      <c r="E4009">
        <v>145</v>
      </c>
      <c r="F4009">
        <v>3.31</v>
      </c>
      <c r="G4009">
        <v>0.57530000000000003</v>
      </c>
      <c r="H4009">
        <v>1.9041999999999999</v>
      </c>
      <c r="I4009">
        <v>0</v>
      </c>
      <c r="J4009" t="s">
        <v>975</v>
      </c>
    </row>
    <row r="4010" spans="1:10" x14ac:dyDescent="0.2">
      <c r="A4010">
        <v>23523</v>
      </c>
      <c r="B4010">
        <v>1.0416666666666667</v>
      </c>
      <c r="C4010">
        <v>3</v>
      </c>
      <c r="E4010">
        <v>240</v>
      </c>
      <c r="F4010">
        <v>2</v>
      </c>
      <c r="G4010">
        <v>0.51619999999999999</v>
      </c>
      <c r="H4010">
        <v>1.0324</v>
      </c>
      <c r="I4010">
        <v>0</v>
      </c>
      <c r="J4010" t="s">
        <v>3365</v>
      </c>
    </row>
    <row r="4011" spans="1:10" x14ac:dyDescent="0.2">
      <c r="A4011">
        <v>23524</v>
      </c>
      <c r="B4011">
        <v>1.8518518518518519</v>
      </c>
      <c r="C4011">
        <v>2</v>
      </c>
      <c r="E4011">
        <v>135</v>
      </c>
      <c r="F4011">
        <v>3.556</v>
      </c>
      <c r="G4011">
        <v>0.46529999999999999</v>
      </c>
      <c r="H4011">
        <v>1.6546000000000001</v>
      </c>
      <c r="I4011">
        <v>0</v>
      </c>
      <c r="J4011" t="s">
        <v>805</v>
      </c>
    </row>
    <row r="4012" spans="1:10" x14ac:dyDescent="0.2">
      <c r="A4012">
        <v>23525</v>
      </c>
      <c r="B4012">
        <v>2.2727272727272729</v>
      </c>
      <c r="C4012">
        <v>4</v>
      </c>
      <c r="E4012">
        <v>110</v>
      </c>
      <c r="F4012">
        <v>4.3639999999999999</v>
      </c>
      <c r="G4012">
        <v>0.57530000000000003</v>
      </c>
      <c r="H4012">
        <v>2.5106000000000002</v>
      </c>
      <c r="I4012">
        <v>0</v>
      </c>
      <c r="J4012" t="s">
        <v>1183</v>
      </c>
    </row>
    <row r="4013" spans="1:10" x14ac:dyDescent="0.2">
      <c r="A4013">
        <v>23526</v>
      </c>
      <c r="B4013">
        <v>0.83333333333333337</v>
      </c>
      <c r="C4013">
        <v>2</v>
      </c>
      <c r="D4013">
        <v>0.04</v>
      </c>
      <c r="E4013">
        <v>300</v>
      </c>
      <c r="F4013">
        <v>1.6</v>
      </c>
      <c r="G4013">
        <v>0.46529999999999999</v>
      </c>
      <c r="H4013">
        <v>0.74450000000000005</v>
      </c>
      <c r="I4013">
        <v>2.9780000000000001E-2</v>
      </c>
      <c r="J4013" t="s">
        <v>1654</v>
      </c>
    </row>
    <row r="4014" spans="1:10" x14ac:dyDescent="0.2">
      <c r="A4014">
        <v>23527</v>
      </c>
      <c r="B4014">
        <v>0.41666666666666669</v>
      </c>
      <c r="C4014">
        <v>2</v>
      </c>
      <c r="E4014">
        <v>600</v>
      </c>
      <c r="F4014">
        <v>0.8</v>
      </c>
      <c r="G4014">
        <v>0.46529999999999999</v>
      </c>
      <c r="H4014">
        <v>0.37219999999999998</v>
      </c>
      <c r="I4014">
        <v>0</v>
      </c>
      <c r="J4014" t="s">
        <v>1250</v>
      </c>
    </row>
    <row r="4015" spans="1:10" x14ac:dyDescent="0.2">
      <c r="A4015">
        <v>23528</v>
      </c>
      <c r="B4015">
        <v>0.47169811320754718</v>
      </c>
      <c r="C4015">
        <v>3</v>
      </c>
      <c r="E4015">
        <v>530</v>
      </c>
      <c r="F4015">
        <v>0.90600000000000003</v>
      </c>
      <c r="G4015">
        <v>0.51619999999999999</v>
      </c>
      <c r="H4015">
        <v>0.4677</v>
      </c>
      <c r="I4015">
        <v>0</v>
      </c>
      <c r="J4015" t="s">
        <v>1625</v>
      </c>
    </row>
    <row r="4016" spans="1:10" x14ac:dyDescent="0.2">
      <c r="A4016">
        <v>23529</v>
      </c>
      <c r="B4016">
        <v>0.125</v>
      </c>
      <c r="C4016">
        <v>1</v>
      </c>
      <c r="E4016">
        <v>2000</v>
      </c>
      <c r="F4016">
        <v>0.24</v>
      </c>
      <c r="G4016">
        <v>0.42299999999999999</v>
      </c>
      <c r="H4016">
        <v>0.10150000000000001</v>
      </c>
      <c r="I4016">
        <v>0</v>
      </c>
      <c r="J4016" t="s">
        <v>1344</v>
      </c>
    </row>
    <row r="4017" spans="1:10" x14ac:dyDescent="0.2">
      <c r="A4017">
        <v>23530</v>
      </c>
      <c r="B4017">
        <v>0.25</v>
      </c>
      <c r="C4017">
        <v>1</v>
      </c>
      <c r="D4017">
        <v>0.04</v>
      </c>
      <c r="E4017">
        <v>1000</v>
      </c>
      <c r="F4017">
        <v>0.48</v>
      </c>
      <c r="G4017">
        <v>0.42299999999999999</v>
      </c>
      <c r="H4017">
        <v>0.20300000000000001</v>
      </c>
      <c r="I4017">
        <v>8.1200000000000005E-3</v>
      </c>
      <c r="J4017" t="s">
        <v>257</v>
      </c>
    </row>
    <row r="4018" spans="1:10" x14ac:dyDescent="0.2">
      <c r="A4018">
        <v>23531</v>
      </c>
      <c r="B4018">
        <v>0.37313432835820898</v>
      </c>
      <c r="C4018">
        <v>4</v>
      </c>
      <c r="E4018">
        <v>670</v>
      </c>
      <c r="F4018">
        <v>0.71599999999999997</v>
      </c>
      <c r="G4018">
        <v>0.57530000000000003</v>
      </c>
      <c r="H4018">
        <v>0.41189999999999999</v>
      </c>
      <c r="I4018">
        <v>0</v>
      </c>
      <c r="J4018" t="s">
        <v>559</v>
      </c>
    </row>
    <row r="4019" spans="1:10" x14ac:dyDescent="0.2">
      <c r="A4019">
        <v>23532</v>
      </c>
      <c r="B4019">
        <v>0.25</v>
      </c>
      <c r="C4019">
        <v>1</v>
      </c>
      <c r="E4019">
        <v>1000</v>
      </c>
      <c r="F4019">
        <v>0.48</v>
      </c>
      <c r="G4019">
        <v>0.42299999999999999</v>
      </c>
      <c r="H4019">
        <v>0.20300000000000001</v>
      </c>
      <c r="I4019">
        <v>0</v>
      </c>
      <c r="J4019" t="s">
        <v>581</v>
      </c>
    </row>
    <row r="4020" spans="1:10" x14ac:dyDescent="0.2">
      <c r="A4020">
        <v>23533</v>
      </c>
      <c r="B4020">
        <v>0.43859649122807015</v>
      </c>
      <c r="C4020">
        <v>1</v>
      </c>
      <c r="E4020">
        <v>570</v>
      </c>
      <c r="F4020">
        <v>0.84199999999999997</v>
      </c>
      <c r="G4020">
        <v>0.42299999999999999</v>
      </c>
      <c r="H4020">
        <v>0.35620000000000002</v>
      </c>
      <c r="I4020">
        <v>0</v>
      </c>
      <c r="J4020" t="s">
        <v>1406</v>
      </c>
    </row>
    <row r="4021" spans="1:10" x14ac:dyDescent="0.2">
      <c r="A4021">
        <v>23534</v>
      </c>
      <c r="B4021">
        <v>0.1388888888888889</v>
      </c>
      <c r="C4021">
        <v>1</v>
      </c>
      <c r="E4021">
        <v>1800</v>
      </c>
      <c r="F4021">
        <v>0.26700000000000002</v>
      </c>
      <c r="G4021">
        <v>0.42299999999999999</v>
      </c>
      <c r="H4021">
        <v>0.1129</v>
      </c>
      <c r="I4021">
        <v>0</v>
      </c>
      <c r="J4021" t="s">
        <v>558</v>
      </c>
    </row>
    <row r="4022" spans="1:10" x14ac:dyDescent="0.2">
      <c r="A4022">
        <v>23535</v>
      </c>
      <c r="B4022">
        <v>0.26881720430107525</v>
      </c>
      <c r="C4022">
        <v>1</v>
      </c>
      <c r="E4022">
        <v>930</v>
      </c>
      <c r="F4022">
        <v>0.51600000000000001</v>
      </c>
      <c r="G4022">
        <v>0.42299999999999999</v>
      </c>
      <c r="H4022">
        <v>0.21829999999999999</v>
      </c>
      <c r="I4022">
        <v>0</v>
      </c>
      <c r="J4022" t="s">
        <v>1208</v>
      </c>
    </row>
    <row r="4023" spans="1:10" x14ac:dyDescent="0.2">
      <c r="A4023">
        <v>23536</v>
      </c>
      <c r="B4023">
        <v>0.41666666666666669</v>
      </c>
      <c r="C4023">
        <v>3</v>
      </c>
      <c r="E4023">
        <v>600</v>
      </c>
      <c r="F4023">
        <v>0.8</v>
      </c>
      <c r="G4023">
        <v>0.51619999999999999</v>
      </c>
      <c r="H4023">
        <v>0.41299999999999998</v>
      </c>
      <c r="I4023">
        <v>0</v>
      </c>
      <c r="J4023" t="s">
        <v>582</v>
      </c>
    </row>
    <row r="4024" spans="1:10" x14ac:dyDescent="0.2">
      <c r="A4024">
        <v>23801</v>
      </c>
      <c r="B4024">
        <v>0.84375</v>
      </c>
      <c r="C4024">
        <v>3</v>
      </c>
      <c r="E4024">
        <v>320</v>
      </c>
      <c r="F4024">
        <v>1.5</v>
      </c>
      <c r="G4024">
        <v>0.51619999999999999</v>
      </c>
      <c r="H4024">
        <v>0.77429999999999999</v>
      </c>
      <c r="I4024">
        <v>0</v>
      </c>
      <c r="J4024" t="s">
        <v>1192</v>
      </c>
    </row>
    <row r="4025" spans="1:10" x14ac:dyDescent="0.2">
      <c r="A4025">
        <v>23802</v>
      </c>
      <c r="B4025">
        <v>0.39705882352941174</v>
      </c>
      <c r="C4025">
        <v>3</v>
      </c>
      <c r="E4025">
        <v>680</v>
      </c>
      <c r="F4025">
        <v>0.70599999999999996</v>
      </c>
      <c r="G4025">
        <v>0.51619999999999999</v>
      </c>
      <c r="H4025">
        <v>0.3644</v>
      </c>
      <c r="I4025">
        <v>0</v>
      </c>
      <c r="J4025" t="s">
        <v>1431</v>
      </c>
    </row>
    <row r="4026" spans="1:10" x14ac:dyDescent="0.2">
      <c r="A4026">
        <v>23803</v>
      </c>
      <c r="B4026">
        <v>0.84375</v>
      </c>
      <c r="C4026">
        <v>1</v>
      </c>
      <c r="E4026">
        <v>320</v>
      </c>
      <c r="F4026">
        <v>1.5</v>
      </c>
      <c r="G4026">
        <v>0.42299999999999999</v>
      </c>
      <c r="H4026">
        <v>0.63449999999999995</v>
      </c>
      <c r="I4026">
        <v>0</v>
      </c>
      <c r="J4026" t="s">
        <v>698</v>
      </c>
    </row>
    <row r="4027" spans="1:10" x14ac:dyDescent="0.2">
      <c r="A4027">
        <v>23804</v>
      </c>
      <c r="B4027">
        <v>0.33750000000000002</v>
      </c>
      <c r="C4027">
        <v>1</v>
      </c>
      <c r="E4027">
        <v>800</v>
      </c>
      <c r="F4027">
        <v>0.6</v>
      </c>
      <c r="G4027">
        <v>0.42299999999999999</v>
      </c>
      <c r="H4027">
        <v>0.25380000000000003</v>
      </c>
      <c r="I4027">
        <v>0</v>
      </c>
      <c r="J4027" t="s">
        <v>1657</v>
      </c>
    </row>
    <row r="4028" spans="1:10" x14ac:dyDescent="0.2">
      <c r="A4028">
        <v>23805</v>
      </c>
      <c r="B4028">
        <v>0.45</v>
      </c>
      <c r="C4028">
        <v>2</v>
      </c>
      <c r="E4028">
        <v>600</v>
      </c>
      <c r="F4028">
        <v>0.8</v>
      </c>
      <c r="G4028">
        <v>0.46529999999999999</v>
      </c>
      <c r="H4028">
        <v>0.37219999999999998</v>
      </c>
      <c r="I4028">
        <v>0</v>
      </c>
      <c r="J4028" t="s">
        <v>1220</v>
      </c>
    </row>
    <row r="4029" spans="1:10" x14ac:dyDescent="0.2">
      <c r="A4029">
        <v>23806</v>
      </c>
      <c r="B4029">
        <v>0.51923076923076927</v>
      </c>
      <c r="C4029">
        <v>2</v>
      </c>
      <c r="E4029">
        <v>520</v>
      </c>
      <c r="F4029">
        <v>0.92300000000000004</v>
      </c>
      <c r="G4029">
        <v>0.46529999999999999</v>
      </c>
      <c r="H4029">
        <v>0.42949999999999999</v>
      </c>
      <c r="I4029">
        <v>0</v>
      </c>
      <c r="J4029" t="s">
        <v>938</v>
      </c>
    </row>
    <row r="4030" spans="1:10" x14ac:dyDescent="0.2">
      <c r="A4030">
        <v>23807</v>
      </c>
      <c r="B4030">
        <v>0.41538461538461541</v>
      </c>
      <c r="C4030">
        <v>2</v>
      </c>
      <c r="E4030">
        <v>650</v>
      </c>
      <c r="F4030">
        <v>0.73799999999999999</v>
      </c>
      <c r="G4030">
        <v>0.46529999999999999</v>
      </c>
      <c r="H4030">
        <v>0.34339999999999998</v>
      </c>
      <c r="I4030">
        <v>0</v>
      </c>
      <c r="J4030" t="s">
        <v>1404</v>
      </c>
    </row>
    <row r="4031" spans="1:10" x14ac:dyDescent="0.2">
      <c r="A4031">
        <v>23808</v>
      </c>
      <c r="B4031">
        <v>0.52941176470588236</v>
      </c>
      <c r="C4031">
        <v>3</v>
      </c>
      <c r="E4031">
        <v>510</v>
      </c>
      <c r="F4031">
        <v>0.94099999999999995</v>
      </c>
      <c r="G4031">
        <v>0.51619999999999999</v>
      </c>
      <c r="H4031">
        <v>0.48570000000000002</v>
      </c>
      <c r="I4031">
        <v>0</v>
      </c>
      <c r="J4031" t="s">
        <v>3426</v>
      </c>
    </row>
    <row r="4032" spans="1:10" x14ac:dyDescent="0.2">
      <c r="A4032">
        <v>23809</v>
      </c>
      <c r="B4032">
        <v>0.51923076923076927</v>
      </c>
      <c r="C4032">
        <v>3</v>
      </c>
      <c r="E4032">
        <v>520</v>
      </c>
      <c r="F4032">
        <v>0.92300000000000004</v>
      </c>
      <c r="G4032">
        <v>0.51619999999999999</v>
      </c>
      <c r="H4032">
        <v>0.47649999999999998</v>
      </c>
      <c r="I4032">
        <v>0</v>
      </c>
      <c r="J4032" t="s">
        <v>1732</v>
      </c>
    </row>
    <row r="4033" spans="1:10" x14ac:dyDescent="0.2">
      <c r="A4033">
        <v>23810</v>
      </c>
      <c r="B4033">
        <v>0.38571428571428573</v>
      </c>
      <c r="C4033">
        <v>3</v>
      </c>
      <c r="E4033">
        <v>700</v>
      </c>
      <c r="F4033">
        <v>0.68600000000000005</v>
      </c>
      <c r="G4033">
        <v>0.51619999999999999</v>
      </c>
      <c r="H4033">
        <v>0.35410000000000003</v>
      </c>
      <c r="I4033">
        <v>0</v>
      </c>
      <c r="J4033" t="s">
        <v>1778</v>
      </c>
    </row>
    <row r="4034" spans="1:10" x14ac:dyDescent="0.2">
      <c r="A4034">
        <v>23811</v>
      </c>
      <c r="B4034">
        <v>0.62790697674418605</v>
      </c>
      <c r="C4034">
        <v>2</v>
      </c>
      <c r="E4034">
        <v>430</v>
      </c>
      <c r="F4034">
        <v>1.1160000000000001</v>
      </c>
      <c r="G4034">
        <v>0.46529999999999999</v>
      </c>
      <c r="H4034">
        <v>0.51929999999999998</v>
      </c>
      <c r="I4034">
        <v>0</v>
      </c>
      <c r="J4034" t="s">
        <v>1039</v>
      </c>
    </row>
    <row r="4035" spans="1:10" x14ac:dyDescent="0.2">
      <c r="A4035">
        <v>23812</v>
      </c>
      <c r="B4035">
        <v>0.49090909090909091</v>
      </c>
      <c r="C4035">
        <v>2</v>
      </c>
      <c r="D4035">
        <v>0.04</v>
      </c>
      <c r="E4035">
        <v>550</v>
      </c>
      <c r="F4035">
        <v>0.873</v>
      </c>
      <c r="G4035">
        <v>0.46529999999999999</v>
      </c>
      <c r="H4035">
        <v>0.40620000000000001</v>
      </c>
      <c r="I4035">
        <v>1.6248000000000002E-2</v>
      </c>
      <c r="J4035" t="s">
        <v>98</v>
      </c>
    </row>
    <row r="4036" spans="1:10" x14ac:dyDescent="0.2">
      <c r="A4036">
        <v>23813</v>
      </c>
      <c r="B4036">
        <v>0.27</v>
      </c>
      <c r="C4036">
        <v>2</v>
      </c>
      <c r="E4036">
        <v>1000</v>
      </c>
      <c r="F4036">
        <v>0.48</v>
      </c>
      <c r="G4036">
        <v>0.46529999999999999</v>
      </c>
      <c r="H4036">
        <v>0.2233</v>
      </c>
      <c r="I4036">
        <v>0</v>
      </c>
      <c r="J4036" t="s">
        <v>99</v>
      </c>
    </row>
    <row r="4037" spans="1:10" x14ac:dyDescent="0.2">
      <c r="A4037">
        <v>23814</v>
      </c>
      <c r="B4037">
        <v>0.77142857142857146</v>
      </c>
      <c r="C4037">
        <v>3</v>
      </c>
      <c r="E4037">
        <v>350</v>
      </c>
      <c r="F4037">
        <v>1.371</v>
      </c>
      <c r="G4037">
        <v>0.51619999999999999</v>
      </c>
      <c r="H4037">
        <v>0.7077</v>
      </c>
      <c r="I4037">
        <v>0</v>
      </c>
      <c r="J4037" t="s">
        <v>732</v>
      </c>
    </row>
    <row r="4038" spans="1:10" x14ac:dyDescent="0.2">
      <c r="A4038">
        <v>23815</v>
      </c>
      <c r="B4038">
        <v>0.57446808510638303</v>
      </c>
      <c r="C4038">
        <v>3</v>
      </c>
      <c r="D4038">
        <v>0.04</v>
      </c>
      <c r="E4038">
        <v>470</v>
      </c>
      <c r="F4038">
        <v>1.0209999999999999</v>
      </c>
      <c r="G4038">
        <v>0.51619999999999999</v>
      </c>
      <c r="H4038">
        <v>0.52700000000000002</v>
      </c>
      <c r="I4038">
        <v>2.1080000000000002E-2</v>
      </c>
      <c r="J4038" t="s">
        <v>820</v>
      </c>
    </row>
    <row r="4039" spans="1:10" x14ac:dyDescent="0.2">
      <c r="A4039">
        <v>23816</v>
      </c>
      <c r="B4039">
        <v>0.69230769230769229</v>
      </c>
      <c r="C4039">
        <v>3</v>
      </c>
      <c r="E4039">
        <v>390</v>
      </c>
      <c r="F4039">
        <v>1.2310000000000001</v>
      </c>
      <c r="G4039">
        <v>0.51619999999999999</v>
      </c>
      <c r="H4039">
        <v>0.63539999999999996</v>
      </c>
      <c r="I4039">
        <v>0</v>
      </c>
      <c r="J4039" t="s">
        <v>3427</v>
      </c>
    </row>
    <row r="4040" spans="1:10" x14ac:dyDescent="0.2">
      <c r="A4040">
        <v>23817</v>
      </c>
      <c r="B4040">
        <v>1.588235294117647</v>
      </c>
      <c r="C4040">
        <v>3</v>
      </c>
      <c r="D4040">
        <v>0.04</v>
      </c>
      <c r="E4040">
        <v>170</v>
      </c>
      <c r="F4040">
        <v>2.8239999999999998</v>
      </c>
      <c r="G4040">
        <v>0.51619999999999999</v>
      </c>
      <c r="H4040">
        <v>1.4577</v>
      </c>
      <c r="I4040">
        <v>5.8307999999999999E-2</v>
      </c>
      <c r="J4040" t="s">
        <v>786</v>
      </c>
    </row>
    <row r="4041" spans="1:10" x14ac:dyDescent="0.2">
      <c r="A4041">
        <v>23818</v>
      </c>
      <c r="B4041">
        <v>0.31764705882352939</v>
      </c>
      <c r="C4041">
        <v>2</v>
      </c>
      <c r="D4041">
        <v>0.04</v>
      </c>
      <c r="E4041">
        <v>850</v>
      </c>
      <c r="F4041">
        <v>0.56499999999999995</v>
      </c>
      <c r="G4041">
        <v>0.46529999999999999</v>
      </c>
      <c r="H4041">
        <v>0.26290000000000002</v>
      </c>
      <c r="I4041">
        <v>1.0516000000000001E-2</v>
      </c>
      <c r="J4041" t="s">
        <v>1075</v>
      </c>
    </row>
    <row r="4042" spans="1:10" x14ac:dyDescent="0.2">
      <c r="A4042">
        <v>23819</v>
      </c>
      <c r="B4042">
        <v>1.08</v>
      </c>
      <c r="C4042">
        <v>4</v>
      </c>
      <c r="E4042">
        <v>250</v>
      </c>
      <c r="F4042">
        <v>1.92</v>
      </c>
      <c r="G4042">
        <v>0.57530000000000003</v>
      </c>
      <c r="H4042">
        <v>1.1046</v>
      </c>
      <c r="I4042">
        <v>0</v>
      </c>
      <c r="J4042" t="s">
        <v>339</v>
      </c>
    </row>
    <row r="4043" spans="1:10" x14ac:dyDescent="0.2">
      <c r="A4043">
        <v>23820</v>
      </c>
      <c r="B4043">
        <v>0.67500000000000004</v>
      </c>
      <c r="C4043">
        <v>1</v>
      </c>
      <c r="D4043">
        <v>0.04</v>
      </c>
      <c r="E4043">
        <v>400</v>
      </c>
      <c r="F4043">
        <v>1.2</v>
      </c>
      <c r="G4043">
        <v>0.42299999999999999</v>
      </c>
      <c r="H4043">
        <v>0.50760000000000005</v>
      </c>
      <c r="I4043">
        <v>2.0304000000000003E-2</v>
      </c>
      <c r="J4043" t="s">
        <v>3428</v>
      </c>
    </row>
    <row r="4044" spans="1:10" x14ac:dyDescent="0.2">
      <c r="A4044">
        <v>23821</v>
      </c>
      <c r="B4044">
        <v>0.24545454545454545</v>
      </c>
      <c r="C4044">
        <v>2</v>
      </c>
      <c r="D4044">
        <v>0.04</v>
      </c>
      <c r="E4044">
        <v>1100</v>
      </c>
      <c r="F4044">
        <v>0.436</v>
      </c>
      <c r="G4044">
        <v>0.46529999999999999</v>
      </c>
      <c r="H4044">
        <v>0.2029</v>
      </c>
      <c r="I4044">
        <v>8.116E-3</v>
      </c>
      <c r="J4044" t="s">
        <v>1204</v>
      </c>
    </row>
    <row r="4045" spans="1:10" x14ac:dyDescent="0.2">
      <c r="A4045">
        <v>23822</v>
      </c>
      <c r="B4045">
        <v>0.62790697674418605</v>
      </c>
      <c r="C4045">
        <v>3</v>
      </c>
      <c r="E4045">
        <v>430</v>
      </c>
      <c r="F4045">
        <v>1.1160000000000001</v>
      </c>
      <c r="G4045">
        <v>0.51619999999999999</v>
      </c>
      <c r="H4045">
        <v>0.57609999999999995</v>
      </c>
      <c r="I4045">
        <v>0</v>
      </c>
      <c r="J4045" t="s">
        <v>1118</v>
      </c>
    </row>
    <row r="4046" spans="1:10" x14ac:dyDescent="0.2">
      <c r="A4046">
        <v>23823</v>
      </c>
      <c r="B4046">
        <v>0.58695652173913049</v>
      </c>
      <c r="C4046">
        <v>2</v>
      </c>
      <c r="E4046">
        <v>460</v>
      </c>
      <c r="F4046">
        <v>1.0429999999999999</v>
      </c>
      <c r="G4046">
        <v>0.46529999999999999</v>
      </c>
      <c r="H4046">
        <v>0.48530000000000001</v>
      </c>
      <c r="I4046">
        <v>0</v>
      </c>
      <c r="J4046" t="s">
        <v>413</v>
      </c>
    </row>
    <row r="4047" spans="1:10" x14ac:dyDescent="0.2">
      <c r="A4047">
        <v>23824</v>
      </c>
      <c r="B4047">
        <v>0.5</v>
      </c>
      <c r="C4047">
        <v>3</v>
      </c>
      <c r="D4047">
        <v>0.04</v>
      </c>
      <c r="E4047">
        <v>540</v>
      </c>
      <c r="F4047">
        <v>0.88900000000000001</v>
      </c>
      <c r="G4047">
        <v>0.51619999999999999</v>
      </c>
      <c r="H4047">
        <v>0.45889999999999997</v>
      </c>
      <c r="I4047">
        <v>1.8356000000000001E-2</v>
      </c>
      <c r="J4047" t="s">
        <v>414</v>
      </c>
    </row>
    <row r="4048" spans="1:10" x14ac:dyDescent="0.2">
      <c r="A4048">
        <v>23825</v>
      </c>
      <c r="B4048">
        <v>1.125</v>
      </c>
      <c r="C4048">
        <v>3</v>
      </c>
      <c r="E4048">
        <v>240</v>
      </c>
      <c r="F4048">
        <v>2</v>
      </c>
      <c r="G4048">
        <v>0.51619999999999999</v>
      </c>
      <c r="H4048">
        <v>1.0324</v>
      </c>
      <c r="I4048">
        <v>0</v>
      </c>
      <c r="J4048" t="s">
        <v>3429</v>
      </c>
    </row>
    <row r="4049" spans="1:10" x14ac:dyDescent="0.2">
      <c r="A4049">
        <v>23826</v>
      </c>
      <c r="B4049">
        <v>0.21774193548387097</v>
      </c>
      <c r="C4049">
        <v>2</v>
      </c>
      <c r="E4049">
        <v>1240</v>
      </c>
      <c r="F4049">
        <v>0.38700000000000001</v>
      </c>
      <c r="G4049">
        <v>0.46529999999999999</v>
      </c>
      <c r="H4049">
        <v>0.18010000000000001</v>
      </c>
      <c r="I4049">
        <v>0</v>
      </c>
      <c r="J4049" t="s">
        <v>416</v>
      </c>
    </row>
    <row r="4050" spans="1:10" x14ac:dyDescent="0.2">
      <c r="A4050">
        <v>23827</v>
      </c>
      <c r="B4050">
        <v>0.41860465116279072</v>
      </c>
      <c r="C4050">
        <v>3</v>
      </c>
      <c r="D4050">
        <v>0.04</v>
      </c>
      <c r="E4050">
        <v>645</v>
      </c>
      <c r="F4050">
        <v>0.74399999999999999</v>
      </c>
      <c r="G4050">
        <v>0.51619999999999999</v>
      </c>
      <c r="H4050">
        <v>0.3841</v>
      </c>
      <c r="I4050">
        <v>1.5364000000000001E-2</v>
      </c>
      <c r="J4050" t="s">
        <v>417</v>
      </c>
    </row>
    <row r="4051" spans="1:10" x14ac:dyDescent="0.2">
      <c r="A4051">
        <v>23828</v>
      </c>
      <c r="B4051">
        <v>1.0188679245283019</v>
      </c>
      <c r="C4051">
        <v>2</v>
      </c>
      <c r="E4051">
        <v>265</v>
      </c>
      <c r="F4051">
        <v>1.8109999999999999</v>
      </c>
      <c r="G4051">
        <v>0.46529999999999999</v>
      </c>
      <c r="H4051">
        <v>0.8427</v>
      </c>
      <c r="I4051">
        <v>0</v>
      </c>
      <c r="J4051" t="s">
        <v>1133</v>
      </c>
    </row>
    <row r="4052" spans="1:10" x14ac:dyDescent="0.2">
      <c r="A4052">
        <v>23829</v>
      </c>
      <c r="B4052">
        <v>0.3</v>
      </c>
      <c r="C4052">
        <v>1</v>
      </c>
      <c r="D4052">
        <v>0.04</v>
      </c>
      <c r="E4052">
        <v>900</v>
      </c>
      <c r="F4052">
        <v>0.53300000000000003</v>
      </c>
      <c r="G4052">
        <v>0.42299999999999999</v>
      </c>
      <c r="H4052">
        <v>0.22550000000000001</v>
      </c>
      <c r="I4052">
        <v>9.0200000000000002E-3</v>
      </c>
      <c r="J4052" t="s">
        <v>942</v>
      </c>
    </row>
    <row r="4053" spans="1:10" x14ac:dyDescent="0.2">
      <c r="A4053">
        <v>23830</v>
      </c>
      <c r="B4053">
        <v>0.55102040816326525</v>
      </c>
      <c r="C4053">
        <v>3</v>
      </c>
      <c r="E4053">
        <v>490</v>
      </c>
      <c r="F4053">
        <v>0.98</v>
      </c>
      <c r="G4053">
        <v>0.51619999999999999</v>
      </c>
      <c r="H4053">
        <v>0.50590000000000002</v>
      </c>
      <c r="I4053">
        <v>0</v>
      </c>
      <c r="J4053" t="s">
        <v>415</v>
      </c>
    </row>
    <row r="4054" spans="1:10" x14ac:dyDescent="0.2">
      <c r="A4054">
        <v>23831</v>
      </c>
      <c r="B4054">
        <v>0.68354430379746833</v>
      </c>
      <c r="C4054">
        <v>2</v>
      </c>
      <c r="D4054">
        <v>0.04</v>
      </c>
      <c r="E4054">
        <v>395</v>
      </c>
      <c r="F4054">
        <v>1.2150000000000001</v>
      </c>
      <c r="G4054">
        <v>0.46529999999999999</v>
      </c>
      <c r="H4054">
        <v>0.56530000000000002</v>
      </c>
      <c r="I4054">
        <v>2.2612E-2</v>
      </c>
      <c r="J4054" t="s">
        <v>660</v>
      </c>
    </row>
    <row r="4055" spans="1:10" x14ac:dyDescent="0.2">
      <c r="A4055">
        <v>23832</v>
      </c>
      <c r="B4055">
        <v>0.47368421052631576</v>
      </c>
      <c r="C4055">
        <v>2</v>
      </c>
      <c r="E4055">
        <v>570</v>
      </c>
      <c r="F4055">
        <v>0.84199999999999997</v>
      </c>
      <c r="G4055">
        <v>0.46529999999999999</v>
      </c>
      <c r="H4055">
        <v>0.39179999999999998</v>
      </c>
      <c r="I4055">
        <v>0</v>
      </c>
      <c r="J4055" t="s">
        <v>1409</v>
      </c>
    </row>
    <row r="4056" spans="1:10" x14ac:dyDescent="0.2">
      <c r="A4056">
        <v>23833</v>
      </c>
      <c r="B4056">
        <v>0.45</v>
      </c>
      <c r="C4056">
        <v>3</v>
      </c>
      <c r="E4056">
        <v>600</v>
      </c>
      <c r="F4056">
        <v>0.8</v>
      </c>
      <c r="G4056">
        <v>0.51619999999999999</v>
      </c>
      <c r="H4056">
        <v>0.41299999999999998</v>
      </c>
      <c r="I4056">
        <v>0</v>
      </c>
      <c r="J4056" t="s">
        <v>1873</v>
      </c>
    </row>
    <row r="4057" spans="1:10" x14ac:dyDescent="0.2">
      <c r="A4057">
        <v>23834</v>
      </c>
      <c r="B4057">
        <v>0.45</v>
      </c>
      <c r="C4057">
        <v>1</v>
      </c>
      <c r="E4057">
        <v>600</v>
      </c>
      <c r="F4057">
        <v>0.8</v>
      </c>
      <c r="G4057">
        <v>0.42299999999999999</v>
      </c>
      <c r="H4057">
        <v>0.33839999999999998</v>
      </c>
      <c r="I4057">
        <v>0</v>
      </c>
      <c r="J4057" t="s">
        <v>1664</v>
      </c>
    </row>
    <row r="4058" spans="1:10" x14ac:dyDescent="0.2">
      <c r="A4058">
        <v>23835</v>
      </c>
      <c r="B4058">
        <v>0.33750000000000002</v>
      </c>
      <c r="C4058">
        <v>4</v>
      </c>
      <c r="E4058">
        <v>800</v>
      </c>
      <c r="F4058">
        <v>0.6</v>
      </c>
      <c r="G4058">
        <v>0.57530000000000003</v>
      </c>
      <c r="H4058">
        <v>0.34520000000000001</v>
      </c>
      <c r="I4058">
        <v>0</v>
      </c>
      <c r="J4058" t="s">
        <v>559</v>
      </c>
    </row>
    <row r="4059" spans="1:10" x14ac:dyDescent="0.2">
      <c r="A4059">
        <v>23836</v>
      </c>
      <c r="B4059">
        <v>0.12272727272727273</v>
      </c>
      <c r="C4059">
        <v>1</v>
      </c>
      <c r="E4059">
        <v>2200</v>
      </c>
      <c r="F4059">
        <v>0.218</v>
      </c>
      <c r="G4059">
        <v>0.42299999999999999</v>
      </c>
      <c r="H4059">
        <v>9.2200000000000004E-2</v>
      </c>
      <c r="I4059">
        <v>0</v>
      </c>
      <c r="J4059" t="s">
        <v>581</v>
      </c>
    </row>
    <row r="4060" spans="1:10" x14ac:dyDescent="0.2">
      <c r="A4060">
        <v>23837</v>
      </c>
      <c r="B4060">
        <v>0.14210526315789473</v>
      </c>
      <c r="C4060">
        <v>1</v>
      </c>
      <c r="E4060">
        <v>1900</v>
      </c>
      <c r="F4060">
        <v>0.253</v>
      </c>
      <c r="G4060">
        <v>0.42299999999999999</v>
      </c>
      <c r="H4060">
        <v>0.107</v>
      </c>
      <c r="I4060">
        <v>0</v>
      </c>
      <c r="J4060" t="s">
        <v>558</v>
      </c>
    </row>
    <row r="4061" spans="1:10" x14ac:dyDescent="0.2">
      <c r="A4061">
        <v>23838</v>
      </c>
      <c r="B4061">
        <v>0.15</v>
      </c>
      <c r="C4061">
        <v>1</v>
      </c>
      <c r="E4061">
        <v>1800</v>
      </c>
      <c r="F4061">
        <v>0.26700000000000002</v>
      </c>
      <c r="G4061">
        <v>0.42299999999999999</v>
      </c>
      <c r="H4061">
        <v>0.1129</v>
      </c>
      <c r="I4061">
        <v>0</v>
      </c>
      <c r="J4061" t="s">
        <v>962</v>
      </c>
    </row>
    <row r="4062" spans="1:10" x14ac:dyDescent="0.2">
      <c r="A4062">
        <v>23839</v>
      </c>
      <c r="B4062">
        <v>0.36</v>
      </c>
      <c r="C4062">
        <v>3</v>
      </c>
      <c r="E4062">
        <v>750</v>
      </c>
      <c r="F4062">
        <v>0.64</v>
      </c>
      <c r="G4062">
        <v>0.51619999999999999</v>
      </c>
      <c r="H4062">
        <v>0.33040000000000003</v>
      </c>
      <c r="I4062">
        <v>0</v>
      </c>
      <c r="J4062" t="s">
        <v>582</v>
      </c>
    </row>
    <row r="4063" spans="1:10" x14ac:dyDescent="0.2">
      <c r="A4063">
        <v>24601</v>
      </c>
      <c r="B4063">
        <v>0.51923076923076927</v>
      </c>
      <c r="C4063">
        <v>3</v>
      </c>
      <c r="E4063">
        <v>520</v>
      </c>
      <c r="F4063">
        <v>0.92300000000000004</v>
      </c>
      <c r="G4063">
        <v>0.51619999999999999</v>
      </c>
      <c r="H4063">
        <v>0.47649999999999998</v>
      </c>
      <c r="I4063">
        <v>0</v>
      </c>
      <c r="J4063" t="s">
        <v>1192</v>
      </c>
    </row>
    <row r="4064" spans="1:10" x14ac:dyDescent="0.2">
      <c r="A4064">
        <v>24602</v>
      </c>
      <c r="B4064">
        <v>0.42857142857142855</v>
      </c>
      <c r="C4064">
        <v>3</v>
      </c>
      <c r="E4064">
        <v>630</v>
      </c>
      <c r="F4064">
        <v>0.76200000000000001</v>
      </c>
      <c r="G4064">
        <v>0.51619999999999999</v>
      </c>
      <c r="H4064">
        <v>0.39329999999999998</v>
      </c>
      <c r="I4064">
        <v>0</v>
      </c>
      <c r="J4064" t="s">
        <v>1431</v>
      </c>
    </row>
    <row r="4065" spans="1:10" x14ac:dyDescent="0.2">
      <c r="A4065">
        <v>24603</v>
      </c>
      <c r="B4065">
        <v>0.67500000000000004</v>
      </c>
      <c r="C4065">
        <v>1</v>
      </c>
      <c r="E4065">
        <v>400</v>
      </c>
      <c r="F4065">
        <v>1.2</v>
      </c>
      <c r="G4065">
        <v>0.42299999999999999</v>
      </c>
      <c r="H4065">
        <v>0.50760000000000005</v>
      </c>
      <c r="I4065">
        <v>0</v>
      </c>
      <c r="J4065" t="s">
        <v>1</v>
      </c>
    </row>
    <row r="4066" spans="1:10" x14ac:dyDescent="0.2">
      <c r="A4066">
        <v>24604</v>
      </c>
      <c r="B4066">
        <v>0.28125</v>
      </c>
      <c r="C4066">
        <v>1</v>
      </c>
      <c r="E4066">
        <v>960</v>
      </c>
      <c r="F4066">
        <v>0.5</v>
      </c>
      <c r="G4066">
        <v>0.42299999999999999</v>
      </c>
      <c r="H4066">
        <v>0.21149999999999999</v>
      </c>
      <c r="I4066">
        <v>0</v>
      </c>
      <c r="J4066" t="s">
        <v>117</v>
      </c>
    </row>
    <row r="4067" spans="1:10" x14ac:dyDescent="0.2">
      <c r="A4067">
        <v>24605</v>
      </c>
      <c r="B4067">
        <v>0.45</v>
      </c>
      <c r="C4067">
        <v>2</v>
      </c>
      <c r="E4067">
        <v>600</v>
      </c>
      <c r="F4067">
        <v>0.8</v>
      </c>
      <c r="G4067">
        <v>0.46529999999999999</v>
      </c>
      <c r="H4067">
        <v>0.37219999999999998</v>
      </c>
      <c r="I4067">
        <v>0</v>
      </c>
      <c r="J4067" t="s">
        <v>3430</v>
      </c>
    </row>
    <row r="4068" spans="1:10" x14ac:dyDescent="0.2">
      <c r="A4068">
        <v>24606</v>
      </c>
      <c r="B4068">
        <v>0.55102040816326525</v>
      </c>
      <c r="C4068">
        <v>2</v>
      </c>
      <c r="E4068">
        <v>490</v>
      </c>
      <c r="F4068">
        <v>0.98</v>
      </c>
      <c r="G4068">
        <v>0.46529999999999999</v>
      </c>
      <c r="H4068">
        <v>0.45600000000000002</v>
      </c>
      <c r="I4068">
        <v>0</v>
      </c>
      <c r="J4068" t="s">
        <v>2217</v>
      </c>
    </row>
    <row r="4069" spans="1:10" x14ac:dyDescent="0.2">
      <c r="A4069">
        <v>24607</v>
      </c>
      <c r="B4069">
        <v>0.52941176470588236</v>
      </c>
      <c r="C4069">
        <v>2</v>
      </c>
      <c r="E4069">
        <v>510</v>
      </c>
      <c r="F4069">
        <v>0.94099999999999995</v>
      </c>
      <c r="G4069">
        <v>0.46529999999999999</v>
      </c>
      <c r="H4069">
        <v>0.43780000000000002</v>
      </c>
      <c r="I4069">
        <v>0</v>
      </c>
      <c r="J4069" t="s">
        <v>3431</v>
      </c>
    </row>
    <row r="4070" spans="1:10" x14ac:dyDescent="0.2">
      <c r="A4070">
        <v>24608</v>
      </c>
      <c r="B4070">
        <v>0.51923076923076927</v>
      </c>
      <c r="C4070">
        <v>3</v>
      </c>
      <c r="E4070">
        <v>520</v>
      </c>
      <c r="F4070">
        <v>0.92300000000000004</v>
      </c>
      <c r="G4070">
        <v>0.51619999999999999</v>
      </c>
      <c r="H4070">
        <v>0.47649999999999998</v>
      </c>
      <c r="I4070">
        <v>0</v>
      </c>
      <c r="J4070" t="s">
        <v>829</v>
      </c>
    </row>
    <row r="4071" spans="1:10" x14ac:dyDescent="0.2">
      <c r="A4071">
        <v>24609</v>
      </c>
      <c r="B4071">
        <v>0.38571428571428573</v>
      </c>
      <c r="C4071">
        <v>3</v>
      </c>
      <c r="E4071">
        <v>700</v>
      </c>
      <c r="F4071">
        <v>0.68600000000000005</v>
      </c>
      <c r="G4071">
        <v>0.51619999999999999</v>
      </c>
      <c r="H4071">
        <v>0.35410000000000003</v>
      </c>
      <c r="I4071">
        <v>0</v>
      </c>
      <c r="J4071" t="s">
        <v>1122</v>
      </c>
    </row>
    <row r="4072" spans="1:10" x14ac:dyDescent="0.2">
      <c r="A4072">
        <v>24610</v>
      </c>
      <c r="B4072">
        <v>0.75</v>
      </c>
      <c r="C4072">
        <v>3</v>
      </c>
      <c r="E4072">
        <v>360</v>
      </c>
      <c r="F4072">
        <v>1.333</v>
      </c>
      <c r="G4072">
        <v>0.51619999999999999</v>
      </c>
      <c r="H4072">
        <v>0.68810000000000004</v>
      </c>
      <c r="I4072">
        <v>0</v>
      </c>
      <c r="J4072" t="s">
        <v>1123</v>
      </c>
    </row>
    <row r="4073" spans="1:10" x14ac:dyDescent="0.2">
      <c r="A4073">
        <v>24611</v>
      </c>
      <c r="B4073">
        <v>0.61363636363636365</v>
      </c>
      <c r="C4073">
        <v>3</v>
      </c>
      <c r="E4073">
        <v>440</v>
      </c>
      <c r="F4073">
        <v>1.091</v>
      </c>
      <c r="G4073">
        <v>0.51619999999999999</v>
      </c>
      <c r="H4073">
        <v>0.56320000000000003</v>
      </c>
      <c r="I4073">
        <v>0</v>
      </c>
      <c r="J4073" t="s">
        <v>258</v>
      </c>
    </row>
    <row r="4074" spans="1:10" x14ac:dyDescent="0.2">
      <c r="A4074">
        <v>24612</v>
      </c>
      <c r="B4074">
        <v>1.173913043478261</v>
      </c>
      <c r="C4074">
        <v>2</v>
      </c>
      <c r="E4074">
        <v>230</v>
      </c>
      <c r="F4074">
        <v>2.0870000000000002</v>
      </c>
      <c r="G4074">
        <v>0.46529999999999999</v>
      </c>
      <c r="H4074">
        <v>0.97109999999999996</v>
      </c>
      <c r="I4074">
        <v>0</v>
      </c>
      <c r="J4074" t="s">
        <v>1783</v>
      </c>
    </row>
    <row r="4075" spans="1:10" x14ac:dyDescent="0.2">
      <c r="A4075">
        <v>24613</v>
      </c>
      <c r="B4075">
        <v>0.27</v>
      </c>
      <c r="C4075">
        <v>2</v>
      </c>
      <c r="E4075">
        <v>1000</v>
      </c>
      <c r="F4075">
        <v>0.48</v>
      </c>
      <c r="G4075">
        <v>0.46529999999999999</v>
      </c>
      <c r="H4075">
        <v>0.2233</v>
      </c>
      <c r="I4075">
        <v>0</v>
      </c>
      <c r="J4075" t="s">
        <v>3306</v>
      </c>
    </row>
    <row r="4076" spans="1:10" x14ac:dyDescent="0.2">
      <c r="A4076">
        <v>24614</v>
      </c>
      <c r="B4076">
        <v>0.5625</v>
      </c>
      <c r="C4076">
        <v>2</v>
      </c>
      <c r="D4076">
        <v>0.04</v>
      </c>
      <c r="E4076">
        <v>480</v>
      </c>
      <c r="F4076">
        <v>1</v>
      </c>
      <c r="G4076">
        <v>0.46529999999999999</v>
      </c>
      <c r="H4076">
        <v>0.46529999999999999</v>
      </c>
      <c r="I4076">
        <v>1.8612E-2</v>
      </c>
      <c r="J4076" t="s">
        <v>1784</v>
      </c>
    </row>
    <row r="4077" spans="1:10" x14ac:dyDescent="0.2">
      <c r="A4077">
        <v>24615</v>
      </c>
      <c r="B4077">
        <v>0.84375</v>
      </c>
      <c r="C4077">
        <v>3</v>
      </c>
      <c r="E4077">
        <v>320</v>
      </c>
      <c r="F4077">
        <v>1.5</v>
      </c>
      <c r="G4077">
        <v>0.51619999999999999</v>
      </c>
      <c r="H4077">
        <v>0.77429999999999999</v>
      </c>
      <c r="I4077">
        <v>0</v>
      </c>
      <c r="J4077" t="s">
        <v>1785</v>
      </c>
    </row>
    <row r="4078" spans="1:10" x14ac:dyDescent="0.2">
      <c r="A4078">
        <v>24616</v>
      </c>
      <c r="B4078">
        <v>3.375</v>
      </c>
      <c r="C4078">
        <v>3</v>
      </c>
      <c r="D4078">
        <v>0.04</v>
      </c>
      <c r="E4078">
        <v>80</v>
      </c>
      <c r="F4078">
        <v>6</v>
      </c>
      <c r="G4078">
        <v>0.51619999999999999</v>
      </c>
      <c r="H4078">
        <v>3.0972</v>
      </c>
      <c r="I4078">
        <v>0.123888</v>
      </c>
      <c r="J4078" t="s">
        <v>1134</v>
      </c>
    </row>
    <row r="4079" spans="1:10" x14ac:dyDescent="0.2">
      <c r="A4079">
        <v>24617</v>
      </c>
      <c r="B4079">
        <v>0.33750000000000002</v>
      </c>
      <c r="C4079">
        <v>2</v>
      </c>
      <c r="D4079">
        <v>0.04</v>
      </c>
      <c r="E4079">
        <v>800</v>
      </c>
      <c r="F4079">
        <v>0.6</v>
      </c>
      <c r="G4079">
        <v>0.46529999999999999</v>
      </c>
      <c r="H4079">
        <v>0.2792</v>
      </c>
      <c r="I4079">
        <v>1.1168000000000001E-2</v>
      </c>
      <c r="J4079" t="s">
        <v>1075</v>
      </c>
    </row>
    <row r="4080" spans="1:10" x14ac:dyDescent="0.2">
      <c r="A4080">
        <v>24618</v>
      </c>
      <c r="B4080">
        <v>1.0384615384615385</v>
      </c>
      <c r="C4080">
        <v>3</v>
      </c>
      <c r="D4080">
        <v>0.04</v>
      </c>
      <c r="E4080">
        <v>260</v>
      </c>
      <c r="F4080">
        <v>1.8460000000000001</v>
      </c>
      <c r="G4080">
        <v>0.51619999999999999</v>
      </c>
      <c r="H4080">
        <v>0.95289999999999997</v>
      </c>
      <c r="I4080">
        <v>3.8115999999999997E-2</v>
      </c>
      <c r="J4080" t="s">
        <v>856</v>
      </c>
    </row>
    <row r="4081" spans="1:10" x14ac:dyDescent="0.2">
      <c r="A4081">
        <v>24619</v>
      </c>
      <c r="B4081">
        <v>0.9</v>
      </c>
      <c r="C4081">
        <v>3</v>
      </c>
      <c r="E4081">
        <v>300</v>
      </c>
      <c r="F4081">
        <v>1.6</v>
      </c>
      <c r="G4081">
        <v>0.51619999999999999</v>
      </c>
      <c r="H4081">
        <v>0.82589999999999997</v>
      </c>
      <c r="I4081">
        <v>0</v>
      </c>
      <c r="J4081" t="s">
        <v>3432</v>
      </c>
    </row>
    <row r="4082" spans="1:10" x14ac:dyDescent="0.2">
      <c r="A4082">
        <v>24620</v>
      </c>
      <c r="B4082">
        <v>0.77142857142857146</v>
      </c>
      <c r="C4082">
        <v>2</v>
      </c>
      <c r="D4082">
        <v>0.04</v>
      </c>
      <c r="E4082">
        <v>350</v>
      </c>
      <c r="F4082">
        <v>1.371</v>
      </c>
      <c r="G4082">
        <v>0.46529999999999999</v>
      </c>
      <c r="H4082">
        <v>0.63790000000000002</v>
      </c>
      <c r="I4082">
        <v>2.5516E-2</v>
      </c>
      <c r="J4082" t="s">
        <v>161</v>
      </c>
    </row>
    <row r="4083" spans="1:10" x14ac:dyDescent="0.2">
      <c r="A4083">
        <v>24621</v>
      </c>
      <c r="B4083">
        <v>0.45</v>
      </c>
      <c r="C4083">
        <v>3</v>
      </c>
      <c r="E4083">
        <v>600</v>
      </c>
      <c r="F4083">
        <v>0.8</v>
      </c>
      <c r="G4083">
        <v>0.51619999999999999</v>
      </c>
      <c r="H4083">
        <v>0.41299999999999998</v>
      </c>
      <c r="I4083">
        <v>0</v>
      </c>
      <c r="J4083" t="s">
        <v>1730</v>
      </c>
    </row>
    <row r="4084" spans="1:10" x14ac:dyDescent="0.2">
      <c r="A4084">
        <v>24622</v>
      </c>
      <c r="B4084">
        <v>0.47368421052631576</v>
      </c>
      <c r="C4084">
        <v>2</v>
      </c>
      <c r="E4084">
        <v>570</v>
      </c>
      <c r="F4084">
        <v>0.84199999999999997</v>
      </c>
      <c r="G4084">
        <v>0.46529999999999999</v>
      </c>
      <c r="H4084">
        <v>0.39179999999999998</v>
      </c>
      <c r="I4084">
        <v>0</v>
      </c>
      <c r="J4084" t="s">
        <v>1409</v>
      </c>
    </row>
    <row r="4085" spans="1:10" x14ac:dyDescent="0.2">
      <c r="A4085">
        <v>24623</v>
      </c>
      <c r="B4085">
        <v>0.5625</v>
      </c>
      <c r="C4085">
        <v>1</v>
      </c>
      <c r="D4085">
        <v>0.04</v>
      </c>
      <c r="E4085">
        <v>480</v>
      </c>
      <c r="F4085">
        <v>1</v>
      </c>
      <c r="G4085">
        <v>0.42299999999999999</v>
      </c>
      <c r="H4085">
        <v>0.42299999999999999</v>
      </c>
      <c r="I4085">
        <v>1.6920000000000001E-2</v>
      </c>
      <c r="J4085" t="s">
        <v>3433</v>
      </c>
    </row>
    <row r="4086" spans="1:10" x14ac:dyDescent="0.2">
      <c r="A4086">
        <v>24624</v>
      </c>
      <c r="B4086">
        <v>0.24545454545454545</v>
      </c>
      <c r="C4086">
        <v>2</v>
      </c>
      <c r="D4086">
        <v>0.04</v>
      </c>
      <c r="E4086">
        <v>1100</v>
      </c>
      <c r="F4086">
        <v>0.436</v>
      </c>
      <c r="G4086">
        <v>0.46529999999999999</v>
      </c>
      <c r="H4086">
        <v>0.2029</v>
      </c>
      <c r="I4086">
        <v>8.116E-3</v>
      </c>
      <c r="J4086" t="s">
        <v>369</v>
      </c>
    </row>
    <row r="4087" spans="1:10" x14ac:dyDescent="0.2">
      <c r="A4087">
        <v>24625</v>
      </c>
      <c r="B4087">
        <v>0.6428571428571429</v>
      </c>
      <c r="C4087">
        <v>3</v>
      </c>
      <c r="E4087">
        <v>420</v>
      </c>
      <c r="F4087">
        <v>1.143</v>
      </c>
      <c r="G4087">
        <v>0.51619999999999999</v>
      </c>
      <c r="H4087">
        <v>0.59</v>
      </c>
      <c r="I4087">
        <v>0</v>
      </c>
      <c r="J4087" t="s">
        <v>1501</v>
      </c>
    </row>
    <row r="4088" spans="1:10" x14ac:dyDescent="0.2">
      <c r="A4088">
        <v>24626</v>
      </c>
      <c r="B4088">
        <v>0.35064935064935066</v>
      </c>
      <c r="C4088">
        <v>4</v>
      </c>
      <c r="E4088">
        <v>770</v>
      </c>
      <c r="F4088">
        <v>0.623</v>
      </c>
      <c r="G4088">
        <v>0.57530000000000003</v>
      </c>
      <c r="H4088">
        <v>0.3584</v>
      </c>
      <c r="I4088">
        <v>0</v>
      </c>
      <c r="J4088" t="s">
        <v>559</v>
      </c>
    </row>
    <row r="4089" spans="1:10" x14ac:dyDescent="0.2">
      <c r="A4089">
        <v>24627</v>
      </c>
      <c r="B4089">
        <v>0.12272727272727273</v>
      </c>
      <c r="C4089">
        <v>1</v>
      </c>
      <c r="E4089">
        <v>2200</v>
      </c>
      <c r="F4089">
        <v>0.218</v>
      </c>
      <c r="G4089">
        <v>0.42299999999999999</v>
      </c>
      <c r="H4089">
        <v>9.2200000000000004E-2</v>
      </c>
      <c r="I4089">
        <v>0</v>
      </c>
      <c r="J4089" t="s">
        <v>581</v>
      </c>
    </row>
    <row r="4090" spans="1:10" x14ac:dyDescent="0.2">
      <c r="A4090">
        <v>24628</v>
      </c>
      <c r="B4090">
        <v>0.12272727272727273</v>
      </c>
      <c r="C4090">
        <v>1</v>
      </c>
      <c r="E4090">
        <v>2200</v>
      </c>
      <c r="F4090">
        <v>0.218</v>
      </c>
      <c r="G4090">
        <v>0.42299999999999999</v>
      </c>
      <c r="H4090">
        <v>9.2200000000000004E-2</v>
      </c>
      <c r="I4090">
        <v>0</v>
      </c>
      <c r="J4090" t="s">
        <v>558</v>
      </c>
    </row>
    <row r="4091" spans="1:10" x14ac:dyDescent="0.2">
      <c r="A4091">
        <v>24629</v>
      </c>
      <c r="B4091">
        <v>0.36</v>
      </c>
      <c r="C4091">
        <v>3</v>
      </c>
      <c r="E4091">
        <v>750</v>
      </c>
      <c r="F4091">
        <v>0.64</v>
      </c>
      <c r="G4091">
        <v>0.51619999999999999</v>
      </c>
      <c r="H4091">
        <v>0.33040000000000003</v>
      </c>
      <c r="I4091">
        <v>0</v>
      </c>
      <c r="J4091" t="s">
        <v>1191</v>
      </c>
    </row>
    <row r="4092" spans="1:10" x14ac:dyDescent="0.2">
      <c r="A4092">
        <v>25101</v>
      </c>
      <c r="B4092">
        <v>0.84375</v>
      </c>
      <c r="C4092">
        <v>3</v>
      </c>
      <c r="E4092">
        <v>320</v>
      </c>
      <c r="F4092">
        <v>1.5</v>
      </c>
      <c r="G4092">
        <v>0.51619999999999999</v>
      </c>
      <c r="H4092">
        <v>0.77429999999999999</v>
      </c>
      <c r="I4092">
        <v>0</v>
      </c>
      <c r="J4092" t="s">
        <v>1192</v>
      </c>
    </row>
    <row r="4093" spans="1:10" x14ac:dyDescent="0.2">
      <c r="A4093">
        <v>25102</v>
      </c>
      <c r="B4093">
        <v>0.40298507462686567</v>
      </c>
      <c r="C4093">
        <v>3</v>
      </c>
      <c r="E4093">
        <v>670</v>
      </c>
      <c r="F4093">
        <v>0.71599999999999997</v>
      </c>
      <c r="G4093">
        <v>0.51619999999999999</v>
      </c>
      <c r="H4093">
        <v>0.36959999999999998</v>
      </c>
      <c r="I4093">
        <v>0</v>
      </c>
      <c r="J4093" t="s">
        <v>1431</v>
      </c>
    </row>
    <row r="4094" spans="1:10" x14ac:dyDescent="0.2">
      <c r="A4094">
        <v>25103</v>
      </c>
      <c r="B4094">
        <v>1.08</v>
      </c>
      <c r="C4094">
        <v>1</v>
      </c>
      <c r="E4094">
        <v>250</v>
      </c>
      <c r="F4094">
        <v>1.92</v>
      </c>
      <c r="G4094">
        <v>0.42299999999999999</v>
      </c>
      <c r="H4094">
        <v>0.81220000000000003</v>
      </c>
      <c r="I4094">
        <v>0</v>
      </c>
      <c r="J4094" t="s">
        <v>375</v>
      </c>
    </row>
    <row r="4095" spans="1:10" x14ac:dyDescent="0.2">
      <c r="A4095">
        <v>25104</v>
      </c>
      <c r="B4095">
        <v>1.35</v>
      </c>
      <c r="C4095">
        <v>2</v>
      </c>
      <c r="E4095">
        <v>200</v>
      </c>
      <c r="F4095">
        <v>2.4</v>
      </c>
      <c r="G4095">
        <v>0.46529999999999999</v>
      </c>
      <c r="H4095">
        <v>1.1167</v>
      </c>
      <c r="I4095">
        <v>0</v>
      </c>
      <c r="J4095" t="s">
        <v>3434</v>
      </c>
    </row>
    <row r="4096" spans="1:10" x14ac:dyDescent="0.2">
      <c r="A4096">
        <v>25105</v>
      </c>
      <c r="B4096">
        <v>0.6428571428571429</v>
      </c>
      <c r="C4096">
        <v>2</v>
      </c>
      <c r="E4096">
        <v>420</v>
      </c>
      <c r="F4096">
        <v>1.143</v>
      </c>
      <c r="G4096">
        <v>0.46529999999999999</v>
      </c>
      <c r="H4096">
        <v>0.53180000000000005</v>
      </c>
      <c r="I4096">
        <v>0</v>
      </c>
      <c r="J4096" t="s">
        <v>199</v>
      </c>
    </row>
    <row r="4097" spans="1:10" x14ac:dyDescent="0.2">
      <c r="A4097">
        <v>25106</v>
      </c>
      <c r="B4097">
        <v>0.67500000000000004</v>
      </c>
      <c r="C4097">
        <v>3</v>
      </c>
      <c r="D4097">
        <v>0.04</v>
      </c>
      <c r="E4097">
        <v>400</v>
      </c>
      <c r="F4097">
        <v>1.2</v>
      </c>
      <c r="G4097">
        <v>0.51619999999999999</v>
      </c>
      <c r="H4097">
        <v>0.61939999999999995</v>
      </c>
      <c r="I4097">
        <v>2.4775999999999999E-2</v>
      </c>
      <c r="J4097" t="s">
        <v>749</v>
      </c>
    </row>
    <row r="4098" spans="1:10" x14ac:dyDescent="0.2">
      <c r="A4098">
        <v>25107</v>
      </c>
      <c r="B4098">
        <v>1.4594594594594594</v>
      </c>
      <c r="C4098">
        <v>3</v>
      </c>
      <c r="E4098">
        <v>185</v>
      </c>
      <c r="F4098">
        <v>2.5950000000000002</v>
      </c>
      <c r="G4098">
        <v>0.51619999999999999</v>
      </c>
      <c r="H4098">
        <v>1.3394999999999999</v>
      </c>
      <c r="I4098">
        <v>0</v>
      </c>
      <c r="J4098" t="s">
        <v>803</v>
      </c>
    </row>
    <row r="4099" spans="1:10" x14ac:dyDescent="0.2">
      <c r="A4099">
        <v>25108</v>
      </c>
      <c r="B4099">
        <v>0.6</v>
      </c>
      <c r="C4099">
        <v>1</v>
      </c>
      <c r="D4099">
        <v>0.04</v>
      </c>
      <c r="E4099">
        <v>450</v>
      </c>
      <c r="F4099">
        <v>1.0669999999999999</v>
      </c>
      <c r="G4099">
        <v>0.42299999999999999</v>
      </c>
      <c r="H4099">
        <v>0.45129999999999998</v>
      </c>
      <c r="I4099">
        <v>1.8051999999999999E-2</v>
      </c>
      <c r="J4099" t="s">
        <v>1523</v>
      </c>
    </row>
    <row r="4100" spans="1:10" x14ac:dyDescent="0.2">
      <c r="A4100">
        <v>25109</v>
      </c>
      <c r="B4100">
        <v>0.45</v>
      </c>
      <c r="C4100">
        <v>3</v>
      </c>
      <c r="E4100">
        <v>600</v>
      </c>
      <c r="F4100">
        <v>0.8</v>
      </c>
      <c r="G4100">
        <v>0.51619999999999999</v>
      </c>
      <c r="H4100">
        <v>0.41299999999999998</v>
      </c>
      <c r="I4100">
        <v>0</v>
      </c>
      <c r="J4100" t="s">
        <v>1193</v>
      </c>
    </row>
    <row r="4101" spans="1:10" x14ac:dyDescent="0.2">
      <c r="A4101">
        <v>25110</v>
      </c>
      <c r="B4101">
        <v>1.8</v>
      </c>
      <c r="C4101">
        <v>2</v>
      </c>
      <c r="E4101">
        <v>150</v>
      </c>
      <c r="F4101">
        <v>3.2</v>
      </c>
      <c r="G4101">
        <v>0.46529999999999999</v>
      </c>
      <c r="H4101">
        <v>1.4890000000000001</v>
      </c>
      <c r="I4101">
        <v>0</v>
      </c>
      <c r="J4101" t="s">
        <v>1092</v>
      </c>
    </row>
    <row r="4102" spans="1:10" x14ac:dyDescent="0.2">
      <c r="A4102">
        <v>25111</v>
      </c>
      <c r="B4102">
        <v>0.62790697674418605</v>
      </c>
      <c r="C4102">
        <v>3</v>
      </c>
      <c r="E4102">
        <v>430</v>
      </c>
      <c r="F4102">
        <v>1.1160000000000001</v>
      </c>
      <c r="G4102">
        <v>0.51619999999999999</v>
      </c>
      <c r="H4102">
        <v>0.57609999999999995</v>
      </c>
      <c r="I4102">
        <v>0</v>
      </c>
      <c r="J4102" t="s">
        <v>664</v>
      </c>
    </row>
    <row r="4103" spans="1:10" x14ac:dyDescent="0.2">
      <c r="A4103">
        <v>25112</v>
      </c>
      <c r="B4103">
        <v>0.421875</v>
      </c>
      <c r="C4103">
        <v>3</v>
      </c>
      <c r="D4103">
        <v>0.04</v>
      </c>
      <c r="E4103">
        <v>640</v>
      </c>
      <c r="F4103">
        <v>0.75</v>
      </c>
      <c r="G4103">
        <v>0.51619999999999999</v>
      </c>
      <c r="H4103">
        <v>0.38719999999999999</v>
      </c>
      <c r="I4103">
        <v>1.5488E-2</v>
      </c>
      <c r="J4103" t="s">
        <v>1104</v>
      </c>
    </row>
    <row r="4104" spans="1:10" x14ac:dyDescent="0.2">
      <c r="A4104">
        <v>25113</v>
      </c>
      <c r="B4104">
        <v>0.55102040816326525</v>
      </c>
      <c r="C4104">
        <v>3</v>
      </c>
      <c r="E4104">
        <v>490</v>
      </c>
      <c r="F4104">
        <v>0.98</v>
      </c>
      <c r="G4104">
        <v>0.51619999999999999</v>
      </c>
      <c r="H4104">
        <v>0.50590000000000002</v>
      </c>
      <c r="I4104">
        <v>0</v>
      </c>
      <c r="J4104" t="s">
        <v>819</v>
      </c>
    </row>
    <row r="4105" spans="1:10" x14ac:dyDescent="0.2">
      <c r="A4105">
        <v>25114</v>
      </c>
      <c r="B4105">
        <v>0.6</v>
      </c>
      <c r="C4105">
        <v>3</v>
      </c>
      <c r="D4105">
        <v>0.04</v>
      </c>
      <c r="E4105">
        <v>450</v>
      </c>
      <c r="F4105">
        <v>1.0669999999999999</v>
      </c>
      <c r="G4105">
        <v>0.51619999999999999</v>
      </c>
      <c r="H4105">
        <v>0.55079999999999996</v>
      </c>
      <c r="I4105">
        <v>2.2032E-2</v>
      </c>
      <c r="J4105" t="s">
        <v>3435</v>
      </c>
    </row>
    <row r="4106" spans="1:10" x14ac:dyDescent="0.2">
      <c r="A4106">
        <v>25115</v>
      </c>
      <c r="B4106">
        <v>0.65853658536585369</v>
      </c>
      <c r="C4106">
        <v>3</v>
      </c>
      <c r="E4106">
        <v>410</v>
      </c>
      <c r="F4106">
        <v>1.171</v>
      </c>
      <c r="G4106">
        <v>0.51619999999999999</v>
      </c>
      <c r="H4106">
        <v>0.60450000000000004</v>
      </c>
      <c r="I4106">
        <v>0</v>
      </c>
      <c r="J4106" t="s">
        <v>1750</v>
      </c>
    </row>
    <row r="4107" spans="1:10" x14ac:dyDescent="0.2">
      <c r="A4107">
        <v>25116</v>
      </c>
      <c r="B4107">
        <v>0.49090909090909091</v>
      </c>
      <c r="C4107">
        <v>2</v>
      </c>
      <c r="E4107">
        <v>550</v>
      </c>
      <c r="F4107">
        <v>0.873</v>
      </c>
      <c r="G4107">
        <v>0.46529999999999999</v>
      </c>
      <c r="H4107">
        <v>0.40620000000000001</v>
      </c>
      <c r="I4107">
        <v>0</v>
      </c>
      <c r="J4107" t="s">
        <v>1043</v>
      </c>
    </row>
    <row r="4108" spans="1:10" x14ac:dyDescent="0.2">
      <c r="A4108">
        <v>25117</v>
      </c>
      <c r="B4108">
        <v>0.87096774193548387</v>
      </c>
      <c r="C4108">
        <v>3</v>
      </c>
      <c r="E4108">
        <v>310</v>
      </c>
      <c r="F4108">
        <v>1.548</v>
      </c>
      <c r="G4108">
        <v>0.51619999999999999</v>
      </c>
      <c r="H4108">
        <v>0.79910000000000003</v>
      </c>
      <c r="I4108">
        <v>0</v>
      </c>
      <c r="J4108" t="s">
        <v>1117</v>
      </c>
    </row>
    <row r="4109" spans="1:10" x14ac:dyDescent="0.2">
      <c r="A4109">
        <v>25118</v>
      </c>
      <c r="B4109">
        <v>0.42857142857142855</v>
      </c>
      <c r="C4109">
        <v>2</v>
      </c>
      <c r="D4109">
        <v>0.04</v>
      </c>
      <c r="E4109">
        <v>630</v>
      </c>
      <c r="F4109">
        <v>0.76200000000000001</v>
      </c>
      <c r="G4109">
        <v>0.46529999999999999</v>
      </c>
      <c r="H4109">
        <v>0.35460000000000003</v>
      </c>
      <c r="I4109">
        <v>1.4184000000000002E-2</v>
      </c>
      <c r="J4109" t="s">
        <v>372</v>
      </c>
    </row>
    <row r="4110" spans="1:10" x14ac:dyDescent="0.2">
      <c r="A4110">
        <v>25119</v>
      </c>
      <c r="B4110">
        <v>0.62790697674418605</v>
      </c>
      <c r="C4110">
        <v>3</v>
      </c>
      <c r="E4110">
        <v>430</v>
      </c>
      <c r="F4110">
        <v>1.1160000000000001</v>
      </c>
      <c r="G4110">
        <v>0.51619999999999999</v>
      </c>
      <c r="H4110">
        <v>0.57609999999999995</v>
      </c>
      <c r="I4110">
        <v>0</v>
      </c>
      <c r="J4110" t="s">
        <v>376</v>
      </c>
    </row>
    <row r="4111" spans="1:10" x14ac:dyDescent="0.2">
      <c r="A4111">
        <v>25120</v>
      </c>
      <c r="B4111">
        <v>1.9285714285714286</v>
      </c>
      <c r="C4111">
        <v>3</v>
      </c>
      <c r="D4111">
        <v>0.04</v>
      </c>
      <c r="E4111">
        <v>140</v>
      </c>
      <c r="F4111">
        <v>3.4289999999999998</v>
      </c>
      <c r="G4111">
        <v>0.51619999999999999</v>
      </c>
      <c r="H4111">
        <v>1.77</v>
      </c>
      <c r="I4111">
        <v>7.0800000000000002E-2</v>
      </c>
      <c r="J4111" t="s">
        <v>140</v>
      </c>
    </row>
    <row r="4112" spans="1:10" x14ac:dyDescent="0.2">
      <c r="A4112">
        <v>25121</v>
      </c>
      <c r="B4112">
        <v>0.33750000000000002</v>
      </c>
      <c r="C4112">
        <v>2</v>
      </c>
      <c r="D4112">
        <v>0.04</v>
      </c>
      <c r="E4112">
        <v>800</v>
      </c>
      <c r="F4112">
        <v>0.6</v>
      </c>
      <c r="G4112">
        <v>0.46529999999999999</v>
      </c>
      <c r="H4112">
        <v>0.2792</v>
      </c>
      <c r="I4112">
        <v>1.1168000000000001E-2</v>
      </c>
      <c r="J4112" t="s">
        <v>759</v>
      </c>
    </row>
    <row r="4113" spans="1:10" x14ac:dyDescent="0.2">
      <c r="A4113">
        <v>25122</v>
      </c>
      <c r="B4113">
        <v>0.77142857142857146</v>
      </c>
      <c r="C4113">
        <v>4</v>
      </c>
      <c r="E4113">
        <v>350</v>
      </c>
      <c r="F4113">
        <v>1.371</v>
      </c>
      <c r="G4113">
        <v>0.57530000000000003</v>
      </c>
      <c r="H4113">
        <v>0.78869999999999996</v>
      </c>
      <c r="I4113">
        <v>0</v>
      </c>
      <c r="J4113" t="s">
        <v>325</v>
      </c>
    </row>
    <row r="4114" spans="1:10" x14ac:dyDescent="0.2">
      <c r="A4114">
        <v>25123</v>
      </c>
      <c r="B4114">
        <v>1.9285714285714286</v>
      </c>
      <c r="C4114">
        <v>3</v>
      </c>
      <c r="E4114">
        <v>140</v>
      </c>
      <c r="F4114">
        <v>3.4289999999999998</v>
      </c>
      <c r="G4114">
        <v>0.51619999999999999</v>
      </c>
      <c r="H4114">
        <v>1.77</v>
      </c>
      <c r="I4114">
        <v>0</v>
      </c>
      <c r="J4114" t="s">
        <v>200</v>
      </c>
    </row>
    <row r="4115" spans="1:10" x14ac:dyDescent="0.2">
      <c r="A4115">
        <v>25124</v>
      </c>
      <c r="B4115">
        <v>1.4210526315789473</v>
      </c>
      <c r="C4115">
        <v>3</v>
      </c>
      <c r="E4115">
        <v>190</v>
      </c>
      <c r="F4115">
        <v>2.5259999999999998</v>
      </c>
      <c r="G4115">
        <v>0.51619999999999999</v>
      </c>
      <c r="H4115">
        <v>1.3039000000000001</v>
      </c>
      <c r="I4115">
        <v>0</v>
      </c>
      <c r="J4115" t="s">
        <v>262</v>
      </c>
    </row>
    <row r="4116" spans="1:10" x14ac:dyDescent="0.2">
      <c r="A4116">
        <v>25125</v>
      </c>
      <c r="B4116">
        <v>0.33750000000000002</v>
      </c>
      <c r="C4116">
        <v>3</v>
      </c>
      <c r="E4116">
        <v>800</v>
      </c>
      <c r="F4116">
        <v>0.6</v>
      </c>
      <c r="G4116">
        <v>0.51619999999999999</v>
      </c>
      <c r="H4116">
        <v>0.30969999999999998</v>
      </c>
      <c r="I4116">
        <v>0</v>
      </c>
      <c r="J4116" t="s">
        <v>1088</v>
      </c>
    </row>
    <row r="4117" spans="1:10" x14ac:dyDescent="0.2">
      <c r="A4117">
        <v>25126</v>
      </c>
      <c r="B4117">
        <v>0.39130434782608697</v>
      </c>
      <c r="C4117">
        <v>3</v>
      </c>
      <c r="E4117">
        <v>690</v>
      </c>
      <c r="F4117">
        <v>0.69599999999999995</v>
      </c>
      <c r="G4117">
        <v>0.51619999999999999</v>
      </c>
      <c r="H4117">
        <v>0.35930000000000001</v>
      </c>
      <c r="I4117">
        <v>0</v>
      </c>
      <c r="J4117" t="s">
        <v>1696</v>
      </c>
    </row>
    <row r="4118" spans="1:10" x14ac:dyDescent="0.2">
      <c r="A4118">
        <v>25127</v>
      </c>
      <c r="B4118">
        <v>0.5</v>
      </c>
      <c r="C4118">
        <v>3</v>
      </c>
      <c r="E4118">
        <v>540</v>
      </c>
      <c r="F4118">
        <v>0.88900000000000001</v>
      </c>
      <c r="G4118">
        <v>0.51619999999999999</v>
      </c>
      <c r="H4118">
        <v>0.45889999999999997</v>
      </c>
      <c r="I4118">
        <v>0</v>
      </c>
      <c r="J4118" t="s">
        <v>993</v>
      </c>
    </row>
    <row r="4119" spans="1:10" x14ac:dyDescent="0.2">
      <c r="A4119">
        <v>25128</v>
      </c>
      <c r="B4119">
        <v>0.27</v>
      </c>
      <c r="C4119">
        <v>2</v>
      </c>
      <c r="D4119">
        <v>0.04</v>
      </c>
      <c r="E4119">
        <v>1000</v>
      </c>
      <c r="F4119">
        <v>0.48</v>
      </c>
      <c r="G4119">
        <v>0.46529999999999999</v>
      </c>
      <c r="H4119">
        <v>0.2233</v>
      </c>
      <c r="I4119">
        <v>8.9320000000000007E-3</v>
      </c>
      <c r="J4119" t="s">
        <v>1697</v>
      </c>
    </row>
    <row r="4120" spans="1:10" x14ac:dyDescent="0.2">
      <c r="A4120">
        <v>25129</v>
      </c>
      <c r="B4120">
        <v>0.45</v>
      </c>
      <c r="C4120">
        <v>2</v>
      </c>
      <c r="E4120">
        <v>600</v>
      </c>
      <c r="F4120">
        <v>0.8</v>
      </c>
      <c r="G4120">
        <v>0.46529999999999999</v>
      </c>
      <c r="H4120">
        <v>0.37219999999999998</v>
      </c>
      <c r="I4120">
        <v>0</v>
      </c>
      <c r="J4120" t="s">
        <v>1569</v>
      </c>
    </row>
    <row r="4121" spans="1:10" x14ac:dyDescent="0.2">
      <c r="A4121">
        <v>25130</v>
      </c>
      <c r="B4121">
        <v>0.50467289719626163</v>
      </c>
      <c r="C4121">
        <v>3</v>
      </c>
      <c r="D4121">
        <v>0.04</v>
      </c>
      <c r="E4121">
        <v>535</v>
      </c>
      <c r="F4121">
        <v>0.89700000000000002</v>
      </c>
      <c r="G4121">
        <v>0.51619999999999999</v>
      </c>
      <c r="H4121">
        <v>0.46300000000000002</v>
      </c>
      <c r="I4121">
        <v>1.8520000000000002E-2</v>
      </c>
      <c r="J4121" t="s">
        <v>1570</v>
      </c>
    </row>
    <row r="4122" spans="1:10" x14ac:dyDescent="0.2">
      <c r="A4122">
        <v>25131</v>
      </c>
      <c r="B4122">
        <v>0.22500000000000001</v>
      </c>
      <c r="C4122">
        <v>2</v>
      </c>
      <c r="D4122">
        <v>0.04</v>
      </c>
      <c r="E4122">
        <v>1200</v>
      </c>
      <c r="F4122">
        <v>0.4</v>
      </c>
      <c r="G4122">
        <v>0.46529999999999999</v>
      </c>
      <c r="H4122">
        <v>0.18609999999999999</v>
      </c>
      <c r="I4122">
        <v>7.4439999999999992E-3</v>
      </c>
      <c r="J4122" t="s">
        <v>759</v>
      </c>
    </row>
    <row r="4123" spans="1:10" x14ac:dyDescent="0.2">
      <c r="A4123">
        <v>25132</v>
      </c>
      <c r="B4123">
        <v>0.72972972972972971</v>
      </c>
      <c r="C4123">
        <v>4</v>
      </c>
      <c r="E4123">
        <v>370</v>
      </c>
      <c r="F4123">
        <v>1.2969999999999999</v>
      </c>
      <c r="G4123">
        <v>0.57530000000000003</v>
      </c>
      <c r="H4123">
        <v>0.74619999999999997</v>
      </c>
      <c r="I4123">
        <v>0</v>
      </c>
      <c r="J4123" t="s">
        <v>90</v>
      </c>
    </row>
    <row r="4124" spans="1:10" x14ac:dyDescent="0.2">
      <c r="A4124">
        <v>25133</v>
      </c>
      <c r="B4124">
        <v>1.8620689655172413</v>
      </c>
      <c r="C4124">
        <v>4</v>
      </c>
      <c r="E4124">
        <v>145</v>
      </c>
      <c r="F4124">
        <v>3.31</v>
      </c>
      <c r="G4124">
        <v>0.57530000000000003</v>
      </c>
      <c r="H4124">
        <v>1.9041999999999999</v>
      </c>
      <c r="I4124">
        <v>0</v>
      </c>
      <c r="J4124" t="s">
        <v>959</v>
      </c>
    </row>
    <row r="4125" spans="1:10" x14ac:dyDescent="0.2">
      <c r="A4125">
        <v>25134</v>
      </c>
      <c r="B4125">
        <v>0.54</v>
      </c>
      <c r="C4125">
        <v>3</v>
      </c>
      <c r="E4125">
        <v>500</v>
      </c>
      <c r="F4125">
        <v>0.96</v>
      </c>
      <c r="G4125">
        <v>0.51619999999999999</v>
      </c>
      <c r="H4125">
        <v>0.49559999999999998</v>
      </c>
      <c r="I4125">
        <v>0</v>
      </c>
      <c r="J4125" t="s">
        <v>1663</v>
      </c>
    </row>
    <row r="4126" spans="1:10" x14ac:dyDescent="0.2">
      <c r="A4126">
        <v>25135</v>
      </c>
      <c r="B4126">
        <v>0.27</v>
      </c>
      <c r="C4126">
        <v>1</v>
      </c>
      <c r="D4126">
        <v>0.04</v>
      </c>
      <c r="E4126">
        <v>1000</v>
      </c>
      <c r="F4126">
        <v>0.48</v>
      </c>
      <c r="G4126">
        <v>0.42299999999999999</v>
      </c>
      <c r="H4126">
        <v>0.20300000000000001</v>
      </c>
      <c r="I4126">
        <v>8.1200000000000005E-3</v>
      </c>
      <c r="J4126" t="s">
        <v>257</v>
      </c>
    </row>
    <row r="4127" spans="1:10" x14ac:dyDescent="0.2">
      <c r="A4127">
        <v>25136</v>
      </c>
      <c r="B4127">
        <v>0.77142857142857146</v>
      </c>
      <c r="C4127">
        <v>2</v>
      </c>
      <c r="D4127">
        <v>0.04</v>
      </c>
      <c r="E4127">
        <v>350</v>
      </c>
      <c r="F4127">
        <v>1.371</v>
      </c>
      <c r="G4127">
        <v>0.46529999999999999</v>
      </c>
      <c r="H4127">
        <v>0.63790000000000002</v>
      </c>
      <c r="I4127">
        <v>2.5516E-2</v>
      </c>
      <c r="J4127" t="s">
        <v>161</v>
      </c>
    </row>
    <row r="4128" spans="1:10" x14ac:dyDescent="0.2">
      <c r="A4128">
        <v>25137</v>
      </c>
      <c r="B4128">
        <v>0.47368421052631576</v>
      </c>
      <c r="C4128">
        <v>2</v>
      </c>
      <c r="E4128">
        <v>570</v>
      </c>
      <c r="F4128">
        <v>0.84199999999999997</v>
      </c>
      <c r="G4128">
        <v>0.46529999999999999</v>
      </c>
      <c r="H4128">
        <v>0.39179999999999998</v>
      </c>
      <c r="I4128">
        <v>0</v>
      </c>
      <c r="J4128" t="s">
        <v>1409</v>
      </c>
    </row>
    <row r="4129" spans="1:10" x14ac:dyDescent="0.2">
      <c r="A4129">
        <v>25138</v>
      </c>
      <c r="B4129">
        <v>0.45</v>
      </c>
      <c r="C4129">
        <v>3</v>
      </c>
      <c r="E4129">
        <v>600</v>
      </c>
      <c r="F4129">
        <v>0.8</v>
      </c>
      <c r="G4129">
        <v>0.51619999999999999</v>
      </c>
      <c r="H4129">
        <v>0.41299999999999998</v>
      </c>
      <c r="I4129">
        <v>0</v>
      </c>
      <c r="J4129" t="s">
        <v>1873</v>
      </c>
    </row>
    <row r="4130" spans="1:10" x14ac:dyDescent="0.2">
      <c r="A4130">
        <v>25139</v>
      </c>
      <c r="B4130">
        <v>0.47368421052631576</v>
      </c>
      <c r="C4130">
        <v>1</v>
      </c>
      <c r="E4130">
        <v>570</v>
      </c>
      <c r="F4130">
        <v>0.84199999999999997</v>
      </c>
      <c r="G4130">
        <v>0.42299999999999999</v>
      </c>
      <c r="H4130">
        <v>0.35620000000000002</v>
      </c>
      <c r="I4130">
        <v>0</v>
      </c>
      <c r="J4130" t="s">
        <v>1664</v>
      </c>
    </row>
    <row r="4131" spans="1:10" x14ac:dyDescent="0.2">
      <c r="A4131">
        <v>25140</v>
      </c>
      <c r="B4131">
        <v>0.35064935064935066</v>
      </c>
      <c r="C4131">
        <v>4</v>
      </c>
      <c r="E4131">
        <v>770</v>
      </c>
      <c r="F4131">
        <v>0.623</v>
      </c>
      <c r="G4131">
        <v>0.57530000000000003</v>
      </c>
      <c r="H4131">
        <v>0.3584</v>
      </c>
      <c r="I4131">
        <v>0</v>
      </c>
      <c r="J4131" t="s">
        <v>559</v>
      </c>
    </row>
    <row r="4132" spans="1:10" x14ac:dyDescent="0.2">
      <c r="A4132">
        <v>25141</v>
      </c>
      <c r="B4132">
        <v>0.14210526315789473</v>
      </c>
      <c r="C4132">
        <v>1</v>
      </c>
      <c r="E4132">
        <v>1900</v>
      </c>
      <c r="F4132">
        <v>0.253</v>
      </c>
      <c r="G4132">
        <v>0.42299999999999999</v>
      </c>
      <c r="H4132">
        <v>0.107</v>
      </c>
      <c r="I4132">
        <v>0</v>
      </c>
      <c r="J4132" t="s">
        <v>558</v>
      </c>
    </row>
    <row r="4133" spans="1:10" x14ac:dyDescent="0.2">
      <c r="A4133">
        <v>25142</v>
      </c>
      <c r="B4133">
        <v>0.38571428571428573</v>
      </c>
      <c r="C4133">
        <v>1</v>
      </c>
      <c r="E4133">
        <v>700</v>
      </c>
      <c r="F4133">
        <v>0.68600000000000005</v>
      </c>
      <c r="G4133">
        <v>0.42299999999999999</v>
      </c>
      <c r="H4133">
        <v>0.29020000000000001</v>
      </c>
      <c r="I4133">
        <v>0</v>
      </c>
      <c r="J4133" t="s">
        <v>581</v>
      </c>
    </row>
    <row r="4134" spans="1:10" x14ac:dyDescent="0.2">
      <c r="A4134">
        <v>25143</v>
      </c>
      <c r="B4134">
        <v>0.38571428571428573</v>
      </c>
      <c r="C4134">
        <v>1</v>
      </c>
      <c r="E4134">
        <v>700</v>
      </c>
      <c r="F4134">
        <v>0.68600000000000005</v>
      </c>
      <c r="G4134">
        <v>0.42299999999999999</v>
      </c>
      <c r="H4134">
        <v>0.29020000000000001</v>
      </c>
      <c r="I4134">
        <v>0</v>
      </c>
      <c r="J4134" t="s">
        <v>1208</v>
      </c>
    </row>
    <row r="4135" spans="1:10" x14ac:dyDescent="0.2">
      <c r="A4135">
        <v>25144</v>
      </c>
      <c r="B4135">
        <v>0.36</v>
      </c>
      <c r="C4135">
        <v>3</v>
      </c>
      <c r="E4135">
        <v>750</v>
      </c>
      <c r="F4135">
        <v>0.64</v>
      </c>
      <c r="G4135">
        <v>0.51619999999999999</v>
      </c>
      <c r="H4135">
        <v>0.33040000000000003</v>
      </c>
      <c r="I4135">
        <v>0</v>
      </c>
      <c r="J4135" t="s">
        <v>87</v>
      </c>
    </row>
    <row r="4136" spans="1:10" x14ac:dyDescent="0.2">
      <c r="A4136">
        <v>25145</v>
      </c>
      <c r="B4136">
        <v>0.54</v>
      </c>
      <c r="C4136">
        <v>3</v>
      </c>
      <c r="E4136">
        <v>500</v>
      </c>
      <c r="F4136">
        <v>0.96</v>
      </c>
      <c r="G4136">
        <v>0.51619999999999999</v>
      </c>
      <c r="H4136">
        <v>0.49559999999999998</v>
      </c>
      <c r="I4136">
        <v>0</v>
      </c>
      <c r="J4136" t="s">
        <v>994</v>
      </c>
    </row>
    <row r="4137" spans="1:10" x14ac:dyDescent="0.2">
      <c r="A4137">
        <v>25201</v>
      </c>
      <c r="B4137">
        <v>0.84375</v>
      </c>
      <c r="C4137">
        <v>3</v>
      </c>
      <c r="E4137">
        <v>320</v>
      </c>
      <c r="F4137">
        <v>1.5</v>
      </c>
      <c r="G4137">
        <v>0.51619999999999999</v>
      </c>
      <c r="H4137">
        <v>0.77429999999999999</v>
      </c>
      <c r="I4137">
        <v>0</v>
      </c>
      <c r="J4137" t="s">
        <v>1192</v>
      </c>
    </row>
    <row r="4138" spans="1:10" x14ac:dyDescent="0.2">
      <c r="A4138">
        <v>25202</v>
      </c>
      <c r="B4138">
        <v>0.39705882352941174</v>
      </c>
      <c r="C4138">
        <v>3</v>
      </c>
      <c r="E4138">
        <v>680</v>
      </c>
      <c r="F4138">
        <v>0.70599999999999996</v>
      </c>
      <c r="G4138">
        <v>0.51619999999999999</v>
      </c>
      <c r="H4138">
        <v>0.3644</v>
      </c>
      <c r="I4138">
        <v>0</v>
      </c>
      <c r="J4138" t="s">
        <v>1431</v>
      </c>
    </row>
    <row r="4139" spans="1:10" x14ac:dyDescent="0.2">
      <c r="A4139">
        <v>25203</v>
      </c>
      <c r="B4139">
        <v>1.125</v>
      </c>
      <c r="C4139">
        <v>1</v>
      </c>
      <c r="E4139">
        <v>240</v>
      </c>
      <c r="F4139">
        <v>2</v>
      </c>
      <c r="G4139">
        <v>0.42299999999999999</v>
      </c>
      <c r="H4139">
        <v>0.84599999999999997</v>
      </c>
      <c r="I4139">
        <v>0</v>
      </c>
      <c r="J4139" t="s">
        <v>375</v>
      </c>
    </row>
    <row r="4140" spans="1:10" x14ac:dyDescent="0.2">
      <c r="A4140">
        <v>25204</v>
      </c>
      <c r="B4140">
        <v>0.79411764705882348</v>
      </c>
      <c r="C4140">
        <v>2</v>
      </c>
      <c r="E4140">
        <v>340</v>
      </c>
      <c r="F4140">
        <v>1.4119999999999999</v>
      </c>
      <c r="G4140">
        <v>0.46529999999999999</v>
      </c>
      <c r="H4140">
        <v>0.65700000000000003</v>
      </c>
      <c r="I4140">
        <v>0</v>
      </c>
      <c r="J4140" t="s">
        <v>1262</v>
      </c>
    </row>
    <row r="4141" spans="1:10" x14ac:dyDescent="0.2">
      <c r="A4141">
        <v>25205</v>
      </c>
      <c r="B4141">
        <v>0.5625</v>
      </c>
      <c r="C4141">
        <v>2</v>
      </c>
      <c r="E4141">
        <v>480</v>
      </c>
      <c r="F4141">
        <v>1</v>
      </c>
      <c r="G4141">
        <v>0.46529999999999999</v>
      </c>
      <c r="H4141">
        <v>0.46529999999999999</v>
      </c>
      <c r="I4141">
        <v>0</v>
      </c>
      <c r="J4141" t="s">
        <v>3307</v>
      </c>
    </row>
    <row r="4142" spans="1:10" x14ac:dyDescent="0.2">
      <c r="A4142">
        <v>25206</v>
      </c>
      <c r="B4142">
        <v>0.41538461538461541</v>
      </c>
      <c r="C4142">
        <v>2</v>
      </c>
      <c r="E4142">
        <v>650</v>
      </c>
      <c r="F4142">
        <v>0.73799999999999999</v>
      </c>
      <c r="G4142">
        <v>0.46529999999999999</v>
      </c>
      <c r="H4142">
        <v>0.34339999999999998</v>
      </c>
      <c r="I4142">
        <v>0</v>
      </c>
      <c r="J4142" t="s">
        <v>480</v>
      </c>
    </row>
    <row r="4143" spans="1:10" x14ac:dyDescent="0.2">
      <c r="A4143">
        <v>25207</v>
      </c>
      <c r="B4143">
        <v>0.72972972972972971</v>
      </c>
      <c r="C4143">
        <v>3</v>
      </c>
      <c r="D4143">
        <v>0.04</v>
      </c>
      <c r="E4143">
        <v>370</v>
      </c>
      <c r="F4143">
        <v>1.2969999999999999</v>
      </c>
      <c r="G4143">
        <v>0.51619999999999999</v>
      </c>
      <c r="H4143">
        <v>0.66949999999999998</v>
      </c>
      <c r="I4143">
        <v>2.6779999999999998E-2</v>
      </c>
      <c r="J4143" t="s">
        <v>787</v>
      </c>
    </row>
    <row r="4144" spans="1:10" x14ac:dyDescent="0.2">
      <c r="A4144">
        <v>25208</v>
      </c>
      <c r="B4144">
        <v>0.55102040816326525</v>
      </c>
      <c r="C4144">
        <v>3</v>
      </c>
      <c r="E4144">
        <v>490</v>
      </c>
      <c r="F4144">
        <v>0.98</v>
      </c>
      <c r="G4144">
        <v>0.51619999999999999</v>
      </c>
      <c r="H4144">
        <v>0.50590000000000002</v>
      </c>
      <c r="I4144">
        <v>0</v>
      </c>
      <c r="J4144" t="s">
        <v>3436</v>
      </c>
    </row>
    <row r="4145" spans="1:10" x14ac:dyDescent="0.2">
      <c r="A4145">
        <v>25209</v>
      </c>
      <c r="B4145">
        <v>0.36986301369863012</v>
      </c>
      <c r="C4145">
        <v>3</v>
      </c>
      <c r="E4145">
        <v>730</v>
      </c>
      <c r="F4145">
        <v>0.65800000000000003</v>
      </c>
      <c r="G4145">
        <v>0.51619999999999999</v>
      </c>
      <c r="H4145">
        <v>0.3397</v>
      </c>
      <c r="I4145">
        <v>0</v>
      </c>
      <c r="J4145" t="s">
        <v>3203</v>
      </c>
    </row>
    <row r="4146" spans="1:10" x14ac:dyDescent="0.2">
      <c r="A4146">
        <v>25210</v>
      </c>
      <c r="B4146">
        <v>0.39705882352941174</v>
      </c>
      <c r="C4146">
        <v>3</v>
      </c>
      <c r="E4146">
        <v>680</v>
      </c>
      <c r="F4146">
        <v>0.70599999999999996</v>
      </c>
      <c r="G4146">
        <v>0.51619999999999999</v>
      </c>
      <c r="H4146">
        <v>0.3644</v>
      </c>
      <c r="I4146">
        <v>0</v>
      </c>
      <c r="J4146" t="s">
        <v>3437</v>
      </c>
    </row>
    <row r="4147" spans="1:10" x14ac:dyDescent="0.2">
      <c r="A4147">
        <v>25211</v>
      </c>
      <c r="B4147">
        <v>0.79411764705882348</v>
      </c>
      <c r="C4147">
        <v>2</v>
      </c>
      <c r="E4147">
        <v>340</v>
      </c>
      <c r="F4147">
        <v>1.4119999999999999</v>
      </c>
      <c r="G4147">
        <v>0.46529999999999999</v>
      </c>
      <c r="H4147">
        <v>0.65700000000000003</v>
      </c>
      <c r="I4147">
        <v>0</v>
      </c>
      <c r="J4147" t="s">
        <v>3438</v>
      </c>
    </row>
    <row r="4148" spans="1:10" x14ac:dyDescent="0.2">
      <c r="A4148">
        <v>25212</v>
      </c>
      <c r="B4148">
        <v>0.58695652173913049</v>
      </c>
      <c r="C4148">
        <v>2</v>
      </c>
      <c r="D4148">
        <v>0.04</v>
      </c>
      <c r="E4148">
        <v>460</v>
      </c>
      <c r="F4148">
        <v>1.0429999999999999</v>
      </c>
      <c r="G4148">
        <v>0.46529999999999999</v>
      </c>
      <c r="H4148">
        <v>0.48530000000000001</v>
      </c>
      <c r="I4148">
        <v>1.9412000000000002E-2</v>
      </c>
      <c r="J4148" t="s">
        <v>843</v>
      </c>
    </row>
    <row r="4149" spans="1:10" x14ac:dyDescent="0.2">
      <c r="A4149">
        <v>25213</v>
      </c>
      <c r="B4149">
        <v>1.6875</v>
      </c>
      <c r="C4149">
        <v>3</v>
      </c>
      <c r="D4149">
        <v>0.04</v>
      </c>
      <c r="E4149">
        <v>160</v>
      </c>
      <c r="F4149">
        <v>3</v>
      </c>
      <c r="G4149">
        <v>0.51619999999999999</v>
      </c>
      <c r="H4149">
        <v>1.5486</v>
      </c>
      <c r="I4149">
        <v>6.1943999999999999E-2</v>
      </c>
      <c r="J4149" t="s">
        <v>826</v>
      </c>
    </row>
    <row r="4150" spans="1:10" x14ac:dyDescent="0.2">
      <c r="A4150">
        <v>25214</v>
      </c>
      <c r="B4150">
        <v>1.8</v>
      </c>
      <c r="C4150">
        <v>3</v>
      </c>
      <c r="E4150">
        <v>150</v>
      </c>
      <c r="F4150">
        <v>3.2</v>
      </c>
      <c r="G4150">
        <v>0.51619999999999999</v>
      </c>
      <c r="H4150">
        <v>1.6517999999999999</v>
      </c>
      <c r="I4150">
        <v>0</v>
      </c>
      <c r="J4150" t="s">
        <v>827</v>
      </c>
    </row>
    <row r="4151" spans="1:10" x14ac:dyDescent="0.2">
      <c r="A4151">
        <v>25215</v>
      </c>
      <c r="B4151">
        <v>0.75</v>
      </c>
      <c r="C4151">
        <v>3</v>
      </c>
      <c r="D4151">
        <v>0.04</v>
      </c>
      <c r="E4151">
        <v>360</v>
      </c>
      <c r="F4151">
        <v>1.333</v>
      </c>
      <c r="G4151">
        <v>0.51619999999999999</v>
      </c>
      <c r="H4151">
        <v>0.68810000000000004</v>
      </c>
      <c r="I4151">
        <v>2.7524000000000003E-2</v>
      </c>
      <c r="J4151" t="s">
        <v>3439</v>
      </c>
    </row>
    <row r="4152" spans="1:10" x14ac:dyDescent="0.2">
      <c r="A4152">
        <v>25216</v>
      </c>
      <c r="B4152">
        <v>0.81818181818181823</v>
      </c>
      <c r="C4152">
        <v>3</v>
      </c>
      <c r="E4152">
        <v>330</v>
      </c>
      <c r="F4152">
        <v>1.4550000000000001</v>
      </c>
      <c r="G4152">
        <v>0.51619999999999999</v>
      </c>
      <c r="H4152">
        <v>0.75109999999999999</v>
      </c>
      <c r="I4152">
        <v>0</v>
      </c>
      <c r="J4152" t="s">
        <v>3440</v>
      </c>
    </row>
    <row r="4153" spans="1:10" x14ac:dyDescent="0.2">
      <c r="A4153">
        <v>25217</v>
      </c>
      <c r="B4153">
        <v>0.81818181818181823</v>
      </c>
      <c r="C4153">
        <v>3</v>
      </c>
      <c r="D4153">
        <v>0.04</v>
      </c>
      <c r="E4153">
        <v>330</v>
      </c>
      <c r="F4153">
        <v>1.4550000000000001</v>
      </c>
      <c r="G4153">
        <v>0.51619999999999999</v>
      </c>
      <c r="H4153">
        <v>0.75109999999999999</v>
      </c>
      <c r="I4153">
        <v>3.0044000000000001E-2</v>
      </c>
      <c r="J4153" t="s">
        <v>3441</v>
      </c>
    </row>
    <row r="4154" spans="1:10" x14ac:dyDescent="0.2">
      <c r="A4154">
        <v>25218</v>
      </c>
      <c r="B4154">
        <v>1.2272727272727273</v>
      </c>
      <c r="C4154">
        <v>3</v>
      </c>
      <c r="E4154">
        <v>220</v>
      </c>
      <c r="F4154">
        <v>2.1819999999999999</v>
      </c>
      <c r="G4154">
        <v>0.51619999999999999</v>
      </c>
      <c r="H4154">
        <v>1.1263000000000001</v>
      </c>
      <c r="I4154">
        <v>0</v>
      </c>
      <c r="J4154" t="s">
        <v>3442</v>
      </c>
    </row>
    <row r="4155" spans="1:10" x14ac:dyDescent="0.2">
      <c r="A4155">
        <v>25219</v>
      </c>
      <c r="B4155">
        <v>0.5</v>
      </c>
      <c r="C4155">
        <v>3</v>
      </c>
      <c r="E4155">
        <v>540</v>
      </c>
      <c r="F4155">
        <v>0.88900000000000001</v>
      </c>
      <c r="G4155">
        <v>0.51619999999999999</v>
      </c>
      <c r="H4155">
        <v>0.45889999999999997</v>
      </c>
      <c r="I4155">
        <v>0</v>
      </c>
      <c r="J4155" t="s">
        <v>126</v>
      </c>
    </row>
    <row r="4156" spans="1:10" x14ac:dyDescent="0.2">
      <c r="A4156">
        <v>25220</v>
      </c>
      <c r="B4156">
        <v>0.38571428571428573</v>
      </c>
      <c r="C4156">
        <v>3</v>
      </c>
      <c r="D4156">
        <v>0.04</v>
      </c>
      <c r="E4156">
        <v>700</v>
      </c>
      <c r="F4156">
        <v>0.68600000000000005</v>
      </c>
      <c r="G4156">
        <v>0.51619999999999999</v>
      </c>
      <c r="H4156">
        <v>0.35410000000000003</v>
      </c>
      <c r="I4156">
        <v>1.4164000000000001E-2</v>
      </c>
      <c r="J4156" t="s">
        <v>312</v>
      </c>
    </row>
    <row r="4157" spans="1:10" x14ac:dyDescent="0.2">
      <c r="A4157">
        <v>25221</v>
      </c>
      <c r="B4157">
        <v>0.6506024096385542</v>
      </c>
      <c r="C4157">
        <v>3</v>
      </c>
      <c r="E4157">
        <v>415</v>
      </c>
      <c r="F4157">
        <v>1.157</v>
      </c>
      <c r="G4157">
        <v>0.51619999999999999</v>
      </c>
      <c r="H4157">
        <v>0.59719999999999995</v>
      </c>
      <c r="I4157">
        <v>0</v>
      </c>
      <c r="J4157" t="s">
        <v>668</v>
      </c>
    </row>
    <row r="4158" spans="1:10" x14ac:dyDescent="0.2">
      <c r="A4158">
        <v>25222</v>
      </c>
      <c r="B4158">
        <v>0.49090909090909091</v>
      </c>
      <c r="C4158">
        <v>2</v>
      </c>
      <c r="D4158">
        <v>0.04</v>
      </c>
      <c r="E4158">
        <v>550</v>
      </c>
      <c r="F4158">
        <v>0.873</v>
      </c>
      <c r="G4158">
        <v>0.46529999999999999</v>
      </c>
      <c r="H4158">
        <v>0.40620000000000001</v>
      </c>
      <c r="I4158">
        <v>1.6248000000000002E-2</v>
      </c>
      <c r="J4158" t="s">
        <v>407</v>
      </c>
    </row>
    <row r="4159" spans="1:10" x14ac:dyDescent="0.2">
      <c r="A4159">
        <v>25223</v>
      </c>
      <c r="B4159">
        <v>0.71052631578947367</v>
      </c>
      <c r="C4159">
        <v>3</v>
      </c>
      <c r="E4159">
        <v>380</v>
      </c>
      <c r="F4159">
        <v>1.2629999999999999</v>
      </c>
      <c r="G4159">
        <v>0.51619999999999999</v>
      </c>
      <c r="H4159">
        <v>0.65200000000000002</v>
      </c>
      <c r="I4159">
        <v>0</v>
      </c>
      <c r="J4159" t="s">
        <v>894</v>
      </c>
    </row>
    <row r="4160" spans="1:10" x14ac:dyDescent="0.2">
      <c r="A4160">
        <v>25224</v>
      </c>
      <c r="B4160">
        <v>2.25</v>
      </c>
      <c r="C4160">
        <v>3</v>
      </c>
      <c r="D4160">
        <v>0.04</v>
      </c>
      <c r="E4160">
        <v>120</v>
      </c>
      <c r="F4160">
        <v>4</v>
      </c>
      <c r="G4160">
        <v>0.51619999999999999</v>
      </c>
      <c r="H4160">
        <v>2.0648</v>
      </c>
      <c r="I4160">
        <v>8.2591999999999999E-2</v>
      </c>
      <c r="J4160" t="s">
        <v>867</v>
      </c>
    </row>
    <row r="4161" spans="1:10" x14ac:dyDescent="0.2">
      <c r="A4161">
        <v>25225</v>
      </c>
      <c r="B4161">
        <v>0.36986301369863012</v>
      </c>
      <c r="C4161">
        <v>2</v>
      </c>
      <c r="D4161">
        <v>0.04</v>
      </c>
      <c r="E4161">
        <v>730</v>
      </c>
      <c r="F4161">
        <v>0.65800000000000003</v>
      </c>
      <c r="G4161">
        <v>0.46529999999999999</v>
      </c>
      <c r="H4161">
        <v>0.30620000000000003</v>
      </c>
      <c r="I4161">
        <v>1.2248000000000002E-2</v>
      </c>
      <c r="J4161" t="s">
        <v>759</v>
      </c>
    </row>
    <row r="4162" spans="1:10" x14ac:dyDescent="0.2">
      <c r="A4162">
        <v>25226</v>
      </c>
      <c r="B4162">
        <v>1.588235294117647</v>
      </c>
      <c r="C4162">
        <v>4</v>
      </c>
      <c r="E4162">
        <v>170</v>
      </c>
      <c r="F4162">
        <v>2.8239999999999998</v>
      </c>
      <c r="G4162">
        <v>0.57530000000000003</v>
      </c>
      <c r="H4162">
        <v>1.6246</v>
      </c>
      <c r="I4162">
        <v>0</v>
      </c>
      <c r="J4162" t="s">
        <v>3443</v>
      </c>
    </row>
    <row r="4163" spans="1:10" x14ac:dyDescent="0.2">
      <c r="A4163">
        <v>25227</v>
      </c>
      <c r="B4163">
        <v>1.2857142857142858</v>
      </c>
      <c r="C4163">
        <v>1</v>
      </c>
      <c r="E4163">
        <v>210</v>
      </c>
      <c r="F4163">
        <v>2.286</v>
      </c>
      <c r="G4163">
        <v>0.42299999999999999</v>
      </c>
      <c r="H4163">
        <v>0.96699999999999997</v>
      </c>
      <c r="I4163">
        <v>0</v>
      </c>
      <c r="J4163" t="s">
        <v>3444</v>
      </c>
    </row>
    <row r="4164" spans="1:10" x14ac:dyDescent="0.2">
      <c r="A4164">
        <v>25228</v>
      </c>
      <c r="B4164">
        <v>0.27</v>
      </c>
      <c r="C4164">
        <v>1</v>
      </c>
      <c r="D4164">
        <v>0.04</v>
      </c>
      <c r="E4164">
        <v>1000</v>
      </c>
      <c r="F4164">
        <v>0.48</v>
      </c>
      <c r="G4164">
        <v>0.42299999999999999</v>
      </c>
      <c r="H4164">
        <v>0.20300000000000001</v>
      </c>
      <c r="I4164">
        <v>8.1200000000000005E-3</v>
      </c>
      <c r="J4164" t="s">
        <v>1245</v>
      </c>
    </row>
    <row r="4165" spans="1:10" x14ac:dyDescent="0.2">
      <c r="A4165">
        <v>25229</v>
      </c>
      <c r="B4165">
        <v>0.77142857142857146</v>
      </c>
      <c r="C4165">
        <v>2</v>
      </c>
      <c r="D4165">
        <v>0.04</v>
      </c>
      <c r="E4165">
        <v>350</v>
      </c>
      <c r="F4165">
        <v>1.371</v>
      </c>
      <c r="G4165">
        <v>0.46529999999999999</v>
      </c>
      <c r="H4165">
        <v>0.63790000000000002</v>
      </c>
      <c r="I4165">
        <v>2.5516E-2</v>
      </c>
      <c r="J4165" t="s">
        <v>161</v>
      </c>
    </row>
    <row r="4166" spans="1:10" x14ac:dyDescent="0.2">
      <c r="A4166">
        <v>25230</v>
      </c>
      <c r="B4166">
        <v>0.47368421052631576</v>
      </c>
      <c r="C4166">
        <v>2</v>
      </c>
      <c r="E4166">
        <v>570</v>
      </c>
      <c r="F4166">
        <v>0.84199999999999997</v>
      </c>
      <c r="G4166">
        <v>0.46529999999999999</v>
      </c>
      <c r="H4166">
        <v>0.39179999999999998</v>
      </c>
      <c r="I4166">
        <v>0</v>
      </c>
      <c r="J4166" t="s">
        <v>1409</v>
      </c>
    </row>
    <row r="4167" spans="1:10" x14ac:dyDescent="0.2">
      <c r="A4167">
        <v>25231</v>
      </c>
      <c r="B4167">
        <v>0.45</v>
      </c>
      <c r="C4167">
        <v>3</v>
      </c>
      <c r="E4167">
        <v>600</v>
      </c>
      <c r="F4167">
        <v>0.8</v>
      </c>
      <c r="G4167">
        <v>0.51619999999999999</v>
      </c>
      <c r="H4167">
        <v>0.41299999999999998</v>
      </c>
      <c r="I4167">
        <v>0</v>
      </c>
      <c r="J4167" t="s">
        <v>1873</v>
      </c>
    </row>
    <row r="4168" spans="1:10" x14ac:dyDescent="0.2">
      <c r="A4168">
        <v>25232</v>
      </c>
      <c r="B4168">
        <v>0.6</v>
      </c>
      <c r="C4168">
        <v>1</v>
      </c>
      <c r="E4168">
        <v>450</v>
      </c>
      <c r="F4168">
        <v>1.0669999999999999</v>
      </c>
      <c r="G4168">
        <v>0.42299999999999999</v>
      </c>
      <c r="H4168">
        <v>0.45129999999999998</v>
      </c>
      <c r="I4168">
        <v>0</v>
      </c>
      <c r="J4168" t="s">
        <v>1664</v>
      </c>
    </row>
    <row r="4169" spans="1:10" x14ac:dyDescent="0.2">
      <c r="A4169">
        <v>25233</v>
      </c>
      <c r="B4169">
        <v>0.33750000000000002</v>
      </c>
      <c r="C4169">
        <v>4</v>
      </c>
      <c r="E4169">
        <v>800</v>
      </c>
      <c r="F4169">
        <v>0.6</v>
      </c>
      <c r="G4169">
        <v>0.57530000000000003</v>
      </c>
      <c r="H4169">
        <v>0.34520000000000001</v>
      </c>
      <c r="I4169">
        <v>0</v>
      </c>
      <c r="J4169" t="s">
        <v>559</v>
      </c>
    </row>
    <row r="4170" spans="1:10" x14ac:dyDescent="0.2">
      <c r="A4170">
        <v>25234</v>
      </c>
      <c r="B4170">
        <v>0.14210526315789473</v>
      </c>
      <c r="C4170">
        <v>1</v>
      </c>
      <c r="E4170">
        <v>1900</v>
      </c>
      <c r="F4170">
        <v>0.253</v>
      </c>
      <c r="G4170">
        <v>0.42299999999999999</v>
      </c>
      <c r="H4170">
        <v>0.107</v>
      </c>
      <c r="I4170">
        <v>0</v>
      </c>
      <c r="J4170" t="s">
        <v>558</v>
      </c>
    </row>
    <row r="4171" spans="1:10" x14ac:dyDescent="0.2">
      <c r="A4171">
        <v>25235</v>
      </c>
      <c r="B4171">
        <v>0.38571428571428573</v>
      </c>
      <c r="C4171">
        <v>1</v>
      </c>
      <c r="E4171">
        <v>700</v>
      </c>
      <c r="F4171">
        <v>0.68600000000000005</v>
      </c>
      <c r="G4171">
        <v>0.42299999999999999</v>
      </c>
      <c r="H4171">
        <v>0.29020000000000001</v>
      </c>
      <c r="I4171">
        <v>0</v>
      </c>
      <c r="J4171" t="s">
        <v>581</v>
      </c>
    </row>
    <row r="4172" spans="1:10" x14ac:dyDescent="0.2">
      <c r="A4172">
        <v>25236</v>
      </c>
      <c r="B4172">
        <v>0.36</v>
      </c>
      <c r="C4172">
        <v>3</v>
      </c>
      <c r="E4172">
        <v>750</v>
      </c>
      <c r="F4172">
        <v>0.64</v>
      </c>
      <c r="G4172">
        <v>0.51619999999999999</v>
      </c>
      <c r="H4172">
        <v>0.33040000000000003</v>
      </c>
      <c r="I4172">
        <v>0</v>
      </c>
      <c r="J4172" t="s">
        <v>87</v>
      </c>
    </row>
    <row r="4173" spans="1:10" x14ac:dyDescent="0.2">
      <c r="A4173">
        <v>25237</v>
      </c>
      <c r="B4173">
        <v>0.57446808510638303</v>
      </c>
      <c r="C4173">
        <v>3</v>
      </c>
      <c r="D4173">
        <v>0.04</v>
      </c>
      <c r="E4173">
        <v>470</v>
      </c>
      <c r="F4173">
        <v>1.0209999999999999</v>
      </c>
      <c r="G4173">
        <v>0.51619999999999999</v>
      </c>
      <c r="H4173">
        <v>0.52700000000000002</v>
      </c>
      <c r="I4173">
        <v>2.1080000000000002E-2</v>
      </c>
      <c r="J4173" t="s">
        <v>3445</v>
      </c>
    </row>
    <row r="4174" spans="1:10" x14ac:dyDescent="0.2">
      <c r="A4174">
        <v>25238</v>
      </c>
      <c r="B4174">
        <v>1.35</v>
      </c>
      <c r="C4174">
        <v>3</v>
      </c>
      <c r="E4174">
        <v>200</v>
      </c>
      <c r="F4174">
        <v>2.4</v>
      </c>
      <c r="G4174">
        <v>0.51619999999999999</v>
      </c>
      <c r="H4174">
        <v>1.2388999999999999</v>
      </c>
      <c r="I4174">
        <v>0</v>
      </c>
      <c r="J4174" t="s">
        <v>3446</v>
      </c>
    </row>
    <row r="4175" spans="1:10" x14ac:dyDescent="0.2">
      <c r="A4175">
        <v>25239</v>
      </c>
      <c r="B4175">
        <v>0.34615384615384615</v>
      </c>
      <c r="C4175">
        <v>3</v>
      </c>
      <c r="E4175">
        <v>780</v>
      </c>
      <c r="F4175">
        <v>0.61499999999999999</v>
      </c>
      <c r="G4175">
        <v>0.51619999999999999</v>
      </c>
      <c r="H4175">
        <v>0.3175</v>
      </c>
      <c r="I4175">
        <v>0</v>
      </c>
      <c r="J4175" t="s">
        <v>3447</v>
      </c>
    </row>
    <row r="4176" spans="1:10" x14ac:dyDescent="0.2">
      <c r="A4176">
        <v>25601</v>
      </c>
      <c r="B4176">
        <v>0.51923076923076927</v>
      </c>
      <c r="C4176">
        <v>3</v>
      </c>
      <c r="E4176">
        <v>520</v>
      </c>
      <c r="F4176">
        <v>0.92300000000000004</v>
      </c>
      <c r="G4176">
        <v>0.51619999999999999</v>
      </c>
      <c r="H4176">
        <v>0.47649999999999998</v>
      </c>
      <c r="I4176">
        <v>0</v>
      </c>
      <c r="J4176" t="s">
        <v>1192</v>
      </c>
    </row>
    <row r="4177" spans="1:10" x14ac:dyDescent="0.2">
      <c r="A4177">
        <v>25602</v>
      </c>
      <c r="B4177">
        <v>0.39705882352941174</v>
      </c>
      <c r="C4177">
        <v>3</v>
      </c>
      <c r="E4177">
        <v>680</v>
      </c>
      <c r="F4177">
        <v>0.70599999999999996</v>
      </c>
      <c r="G4177">
        <v>0.51619999999999999</v>
      </c>
      <c r="H4177">
        <v>0.3644</v>
      </c>
      <c r="I4177">
        <v>0</v>
      </c>
      <c r="J4177" t="s">
        <v>1431</v>
      </c>
    </row>
    <row r="4178" spans="1:10" x14ac:dyDescent="0.2">
      <c r="A4178">
        <v>25603</v>
      </c>
      <c r="B4178">
        <v>0.67500000000000004</v>
      </c>
      <c r="C4178">
        <v>1</v>
      </c>
      <c r="E4178">
        <v>400</v>
      </c>
      <c r="F4178">
        <v>1.2</v>
      </c>
      <c r="G4178">
        <v>0.42299999999999999</v>
      </c>
      <c r="H4178">
        <v>0.50760000000000005</v>
      </c>
      <c r="I4178">
        <v>0</v>
      </c>
      <c r="J4178" t="s">
        <v>375</v>
      </c>
    </row>
    <row r="4179" spans="1:10" x14ac:dyDescent="0.2">
      <c r="A4179">
        <v>25604</v>
      </c>
      <c r="B4179">
        <v>0.2076923076923077</v>
      </c>
      <c r="C4179">
        <v>1</v>
      </c>
      <c r="E4179">
        <v>1300</v>
      </c>
      <c r="F4179">
        <v>0.36899999999999999</v>
      </c>
      <c r="G4179">
        <v>0.42299999999999999</v>
      </c>
      <c r="H4179">
        <v>0.15609999999999999</v>
      </c>
      <c r="I4179">
        <v>0</v>
      </c>
      <c r="J4179" t="s">
        <v>3448</v>
      </c>
    </row>
    <row r="4180" spans="1:10" x14ac:dyDescent="0.2">
      <c r="A4180">
        <v>25605</v>
      </c>
      <c r="B4180">
        <v>0.67500000000000004</v>
      </c>
      <c r="C4180">
        <v>2</v>
      </c>
      <c r="E4180">
        <v>400</v>
      </c>
      <c r="F4180">
        <v>1.2</v>
      </c>
      <c r="G4180">
        <v>0.46529999999999999</v>
      </c>
      <c r="H4180">
        <v>0.55840000000000001</v>
      </c>
      <c r="I4180">
        <v>0</v>
      </c>
      <c r="J4180" t="s">
        <v>3449</v>
      </c>
    </row>
    <row r="4181" spans="1:10" x14ac:dyDescent="0.2">
      <c r="A4181">
        <v>25606</v>
      </c>
      <c r="B4181">
        <v>0.28125</v>
      </c>
      <c r="C4181">
        <v>1</v>
      </c>
      <c r="E4181">
        <v>960</v>
      </c>
      <c r="F4181">
        <v>0.5</v>
      </c>
      <c r="G4181">
        <v>0.42299999999999999</v>
      </c>
      <c r="H4181">
        <v>0.21149999999999999</v>
      </c>
      <c r="I4181">
        <v>0</v>
      </c>
      <c r="J4181" t="s">
        <v>117</v>
      </c>
    </row>
    <row r="4182" spans="1:10" x14ac:dyDescent="0.2">
      <c r="A4182">
        <v>25607</v>
      </c>
      <c r="B4182">
        <v>0.45</v>
      </c>
      <c r="C4182">
        <v>2</v>
      </c>
      <c r="E4182">
        <v>600</v>
      </c>
      <c r="F4182">
        <v>0.8</v>
      </c>
      <c r="G4182">
        <v>0.46529999999999999</v>
      </c>
      <c r="H4182">
        <v>0.37219999999999998</v>
      </c>
      <c r="I4182">
        <v>0</v>
      </c>
      <c r="J4182" t="s">
        <v>3430</v>
      </c>
    </row>
    <row r="4183" spans="1:10" x14ac:dyDescent="0.2">
      <c r="A4183">
        <v>25608</v>
      </c>
      <c r="B4183">
        <v>0.55102040816326525</v>
      </c>
      <c r="C4183">
        <v>2</v>
      </c>
      <c r="E4183">
        <v>490</v>
      </c>
      <c r="F4183">
        <v>0.98</v>
      </c>
      <c r="G4183">
        <v>0.46529999999999999</v>
      </c>
      <c r="H4183">
        <v>0.45600000000000002</v>
      </c>
      <c r="I4183">
        <v>0</v>
      </c>
      <c r="J4183" t="s">
        <v>2217</v>
      </c>
    </row>
    <row r="4184" spans="1:10" x14ac:dyDescent="0.2">
      <c r="A4184">
        <v>25609</v>
      </c>
      <c r="B4184">
        <v>0.52941176470588236</v>
      </c>
      <c r="C4184">
        <v>2</v>
      </c>
      <c r="E4184">
        <v>510</v>
      </c>
      <c r="F4184">
        <v>0.94099999999999995</v>
      </c>
      <c r="G4184">
        <v>0.46529999999999999</v>
      </c>
      <c r="H4184">
        <v>0.43780000000000002</v>
      </c>
      <c r="I4184">
        <v>0</v>
      </c>
      <c r="J4184" t="s">
        <v>3431</v>
      </c>
    </row>
    <row r="4185" spans="1:10" x14ac:dyDescent="0.2">
      <c r="A4185">
        <v>25610</v>
      </c>
      <c r="B4185">
        <v>0.51923076923076927</v>
      </c>
      <c r="C4185">
        <v>3</v>
      </c>
      <c r="E4185">
        <v>520</v>
      </c>
      <c r="F4185">
        <v>0.92300000000000004</v>
      </c>
      <c r="G4185">
        <v>0.51619999999999999</v>
      </c>
      <c r="H4185">
        <v>0.47649999999999998</v>
      </c>
      <c r="I4185">
        <v>0</v>
      </c>
      <c r="J4185" t="s">
        <v>829</v>
      </c>
    </row>
    <row r="4186" spans="1:10" x14ac:dyDescent="0.2">
      <c r="A4186">
        <v>25611</v>
      </c>
      <c r="B4186">
        <v>0.38571428571428573</v>
      </c>
      <c r="C4186">
        <v>3</v>
      </c>
      <c r="E4186">
        <v>700</v>
      </c>
      <c r="F4186">
        <v>0.68600000000000005</v>
      </c>
      <c r="G4186">
        <v>0.51619999999999999</v>
      </c>
      <c r="H4186">
        <v>0.35410000000000003</v>
      </c>
      <c r="I4186">
        <v>0</v>
      </c>
      <c r="J4186" t="s">
        <v>1122</v>
      </c>
    </row>
    <row r="4187" spans="1:10" x14ac:dyDescent="0.2">
      <c r="A4187">
        <v>25612</v>
      </c>
      <c r="B4187">
        <v>1.173913043478261</v>
      </c>
      <c r="C4187">
        <v>2</v>
      </c>
      <c r="E4187">
        <v>230</v>
      </c>
      <c r="F4187">
        <v>2.0870000000000002</v>
      </c>
      <c r="G4187">
        <v>0.46529999999999999</v>
      </c>
      <c r="H4187">
        <v>0.97109999999999996</v>
      </c>
      <c r="I4187">
        <v>0</v>
      </c>
      <c r="J4187" t="s">
        <v>1783</v>
      </c>
    </row>
    <row r="4188" spans="1:10" x14ac:dyDescent="0.2">
      <c r="A4188">
        <v>25613</v>
      </c>
      <c r="B4188">
        <v>0.51923076923076927</v>
      </c>
      <c r="C4188">
        <v>3</v>
      </c>
      <c r="D4188">
        <v>0.04</v>
      </c>
      <c r="E4188">
        <v>520</v>
      </c>
      <c r="F4188">
        <v>0.92300000000000004</v>
      </c>
      <c r="G4188">
        <v>0.51619999999999999</v>
      </c>
      <c r="H4188">
        <v>0.47649999999999998</v>
      </c>
      <c r="I4188">
        <v>1.9060000000000001E-2</v>
      </c>
      <c r="J4188" t="s">
        <v>3450</v>
      </c>
    </row>
    <row r="4189" spans="1:10" x14ac:dyDescent="0.2">
      <c r="A4189">
        <v>25614</v>
      </c>
      <c r="B4189">
        <v>0.31034482758620691</v>
      </c>
      <c r="C4189">
        <v>2</v>
      </c>
      <c r="E4189">
        <v>870</v>
      </c>
      <c r="F4189">
        <v>0.55200000000000005</v>
      </c>
      <c r="G4189">
        <v>0.46529999999999999</v>
      </c>
      <c r="H4189">
        <v>0.25679999999999997</v>
      </c>
      <c r="I4189">
        <v>0</v>
      </c>
      <c r="J4189" t="s">
        <v>3290</v>
      </c>
    </row>
    <row r="4190" spans="1:10" x14ac:dyDescent="0.2">
      <c r="A4190">
        <v>25615</v>
      </c>
      <c r="B4190">
        <v>0.5625</v>
      </c>
      <c r="C4190">
        <v>2</v>
      </c>
      <c r="D4190">
        <v>0.04</v>
      </c>
      <c r="E4190">
        <v>480</v>
      </c>
      <c r="F4190">
        <v>1</v>
      </c>
      <c r="G4190">
        <v>0.46529999999999999</v>
      </c>
      <c r="H4190">
        <v>0.46529999999999999</v>
      </c>
      <c r="I4190">
        <v>1.8612E-2</v>
      </c>
      <c r="J4190" t="s">
        <v>327</v>
      </c>
    </row>
    <row r="4191" spans="1:10" x14ac:dyDescent="0.2">
      <c r="A4191">
        <v>25616</v>
      </c>
      <c r="B4191">
        <v>0.84375</v>
      </c>
      <c r="C4191">
        <v>3</v>
      </c>
      <c r="E4191">
        <v>320</v>
      </c>
      <c r="F4191">
        <v>1.5</v>
      </c>
      <c r="G4191">
        <v>0.51619999999999999</v>
      </c>
      <c r="H4191">
        <v>0.77429999999999999</v>
      </c>
      <c r="I4191">
        <v>0</v>
      </c>
      <c r="J4191" t="s">
        <v>149</v>
      </c>
    </row>
    <row r="4192" spans="1:10" x14ac:dyDescent="0.2">
      <c r="A4192">
        <v>25617</v>
      </c>
      <c r="B4192">
        <v>0.62790697674418605</v>
      </c>
      <c r="C4192">
        <v>3</v>
      </c>
      <c r="D4192">
        <v>0.04</v>
      </c>
      <c r="E4192">
        <v>430</v>
      </c>
      <c r="F4192">
        <v>1.1160000000000001</v>
      </c>
      <c r="G4192">
        <v>0.51619999999999999</v>
      </c>
      <c r="H4192">
        <v>0.57609999999999995</v>
      </c>
      <c r="I4192">
        <v>2.3043999999999999E-2</v>
      </c>
      <c r="J4192" t="s">
        <v>3451</v>
      </c>
    </row>
    <row r="4193" spans="1:10" x14ac:dyDescent="0.2">
      <c r="A4193">
        <v>25618</v>
      </c>
      <c r="B4193">
        <v>0.93103448275862066</v>
      </c>
      <c r="C4193">
        <v>3</v>
      </c>
      <c r="E4193">
        <v>290</v>
      </c>
      <c r="F4193">
        <v>1.655</v>
      </c>
      <c r="G4193">
        <v>0.51619999999999999</v>
      </c>
      <c r="H4193">
        <v>0.85429999999999995</v>
      </c>
      <c r="I4193">
        <v>0</v>
      </c>
      <c r="J4193" t="s">
        <v>1617</v>
      </c>
    </row>
    <row r="4194" spans="1:10" x14ac:dyDescent="0.2">
      <c r="A4194">
        <v>25619</v>
      </c>
      <c r="B4194">
        <v>1.588235294117647</v>
      </c>
      <c r="C4194">
        <v>3</v>
      </c>
      <c r="D4194">
        <v>0.04</v>
      </c>
      <c r="E4194">
        <v>170</v>
      </c>
      <c r="F4194">
        <v>2.8239999999999998</v>
      </c>
      <c r="G4194">
        <v>0.51619999999999999</v>
      </c>
      <c r="H4194">
        <v>1.4577</v>
      </c>
      <c r="I4194">
        <v>5.8307999999999999E-2</v>
      </c>
      <c r="J4194" t="s">
        <v>786</v>
      </c>
    </row>
    <row r="4195" spans="1:10" x14ac:dyDescent="0.2">
      <c r="A4195">
        <v>25620</v>
      </c>
      <c r="B4195">
        <v>0.31764705882352939</v>
      </c>
      <c r="C4195">
        <v>2</v>
      </c>
      <c r="D4195">
        <v>0.04</v>
      </c>
      <c r="E4195">
        <v>850</v>
      </c>
      <c r="F4195">
        <v>0.56499999999999995</v>
      </c>
      <c r="G4195">
        <v>0.46529999999999999</v>
      </c>
      <c r="H4195">
        <v>0.26290000000000002</v>
      </c>
      <c r="I4195">
        <v>1.0516000000000001E-2</v>
      </c>
      <c r="J4195" t="s">
        <v>1075</v>
      </c>
    </row>
    <row r="4196" spans="1:10" x14ac:dyDescent="0.2">
      <c r="A4196">
        <v>25621</v>
      </c>
      <c r="B4196">
        <v>1.08</v>
      </c>
      <c r="C4196">
        <v>4</v>
      </c>
      <c r="E4196">
        <v>250</v>
      </c>
      <c r="F4196">
        <v>1.92</v>
      </c>
      <c r="G4196">
        <v>0.57530000000000003</v>
      </c>
      <c r="H4196">
        <v>1.1046</v>
      </c>
      <c r="I4196">
        <v>0</v>
      </c>
      <c r="J4196" t="s">
        <v>422</v>
      </c>
    </row>
    <row r="4197" spans="1:10" x14ac:dyDescent="0.2">
      <c r="A4197">
        <v>25622</v>
      </c>
      <c r="B4197">
        <v>0.77142857142857146</v>
      </c>
      <c r="C4197">
        <v>2</v>
      </c>
      <c r="D4197">
        <v>0.04</v>
      </c>
      <c r="E4197">
        <v>350</v>
      </c>
      <c r="F4197">
        <v>1.371</v>
      </c>
      <c r="G4197">
        <v>0.46529999999999999</v>
      </c>
      <c r="H4197">
        <v>0.63790000000000002</v>
      </c>
      <c r="I4197">
        <v>2.5516E-2</v>
      </c>
      <c r="J4197" t="s">
        <v>161</v>
      </c>
    </row>
    <row r="4198" spans="1:10" x14ac:dyDescent="0.2">
      <c r="A4198">
        <v>25623</v>
      </c>
      <c r="B4198">
        <v>0.45</v>
      </c>
      <c r="C4198">
        <v>3</v>
      </c>
      <c r="E4198">
        <v>600</v>
      </c>
      <c r="F4198">
        <v>0.8</v>
      </c>
      <c r="G4198">
        <v>0.51619999999999999</v>
      </c>
      <c r="H4198">
        <v>0.41299999999999998</v>
      </c>
      <c r="I4198">
        <v>0</v>
      </c>
      <c r="J4198" t="s">
        <v>1730</v>
      </c>
    </row>
    <row r="4199" spans="1:10" x14ac:dyDescent="0.2">
      <c r="A4199">
        <v>25624</v>
      </c>
      <c r="B4199">
        <v>0.47368421052631576</v>
      </c>
      <c r="C4199">
        <v>2</v>
      </c>
      <c r="E4199">
        <v>570</v>
      </c>
      <c r="F4199">
        <v>0.84199999999999997</v>
      </c>
      <c r="G4199">
        <v>0.46529999999999999</v>
      </c>
      <c r="H4199">
        <v>0.39179999999999998</v>
      </c>
      <c r="I4199">
        <v>0</v>
      </c>
      <c r="J4199" t="s">
        <v>1409</v>
      </c>
    </row>
    <row r="4200" spans="1:10" x14ac:dyDescent="0.2">
      <c r="A4200">
        <v>25625</v>
      </c>
      <c r="B4200">
        <v>0.33750000000000002</v>
      </c>
      <c r="C4200">
        <v>4</v>
      </c>
      <c r="E4200">
        <v>800</v>
      </c>
      <c r="F4200">
        <v>0.6</v>
      </c>
      <c r="G4200">
        <v>0.57530000000000003</v>
      </c>
      <c r="H4200">
        <v>0.34520000000000001</v>
      </c>
      <c r="I4200">
        <v>0</v>
      </c>
      <c r="J4200" t="s">
        <v>559</v>
      </c>
    </row>
    <row r="4201" spans="1:10" x14ac:dyDescent="0.2">
      <c r="A4201">
        <v>25626</v>
      </c>
      <c r="B4201">
        <v>0.12272727272727273</v>
      </c>
      <c r="C4201">
        <v>1</v>
      </c>
      <c r="E4201">
        <v>2200</v>
      </c>
      <c r="F4201">
        <v>0.218</v>
      </c>
      <c r="G4201">
        <v>0.42299999999999999</v>
      </c>
      <c r="H4201">
        <v>9.2200000000000004E-2</v>
      </c>
      <c r="I4201">
        <v>0</v>
      </c>
      <c r="J4201" t="s">
        <v>581</v>
      </c>
    </row>
    <row r="4202" spans="1:10" x14ac:dyDescent="0.2">
      <c r="A4202">
        <v>25627</v>
      </c>
      <c r="B4202">
        <v>0.12272727272727273</v>
      </c>
      <c r="C4202">
        <v>1</v>
      </c>
      <c r="E4202">
        <v>2200</v>
      </c>
      <c r="F4202">
        <v>0.218</v>
      </c>
      <c r="G4202">
        <v>0.42299999999999999</v>
      </c>
      <c r="H4202">
        <v>9.2200000000000004E-2</v>
      </c>
      <c r="I4202">
        <v>0</v>
      </c>
      <c r="J4202" t="s">
        <v>558</v>
      </c>
    </row>
    <row r="4203" spans="1:10" x14ac:dyDescent="0.2">
      <c r="A4203">
        <v>25628</v>
      </c>
      <c r="B4203">
        <v>0.36</v>
      </c>
      <c r="C4203">
        <v>3</v>
      </c>
      <c r="E4203">
        <v>750</v>
      </c>
      <c r="F4203">
        <v>0.64</v>
      </c>
      <c r="G4203">
        <v>0.51619999999999999</v>
      </c>
      <c r="H4203">
        <v>0.33040000000000003</v>
      </c>
      <c r="I4203">
        <v>0</v>
      </c>
      <c r="J4203" t="s">
        <v>1191</v>
      </c>
    </row>
    <row r="4204" spans="1:10" x14ac:dyDescent="0.2">
      <c r="A4204">
        <v>25629</v>
      </c>
      <c r="B4204">
        <v>1.35</v>
      </c>
      <c r="C4204">
        <v>1</v>
      </c>
      <c r="E4204">
        <v>200</v>
      </c>
      <c r="F4204">
        <v>2.4</v>
      </c>
      <c r="G4204">
        <v>0.42299999999999999</v>
      </c>
      <c r="H4204">
        <v>1.0152000000000001</v>
      </c>
      <c r="I4204">
        <v>0</v>
      </c>
      <c r="J4204" t="s">
        <v>3444</v>
      </c>
    </row>
    <row r="4205" spans="1:10" x14ac:dyDescent="0.2">
      <c r="A4205">
        <v>26001</v>
      </c>
      <c r="B4205">
        <v>0.9375</v>
      </c>
      <c r="C4205">
        <v>3</v>
      </c>
      <c r="E4205">
        <v>320</v>
      </c>
      <c r="F4205">
        <v>1.5</v>
      </c>
      <c r="G4205">
        <v>0.51619999999999999</v>
      </c>
      <c r="H4205">
        <v>0.77429999999999999</v>
      </c>
      <c r="I4205">
        <v>0</v>
      </c>
      <c r="J4205" t="s">
        <v>694</v>
      </c>
    </row>
    <row r="4206" spans="1:10" x14ac:dyDescent="0.2">
      <c r="A4206">
        <v>26002</v>
      </c>
      <c r="B4206">
        <v>0.36144578313253012</v>
      </c>
      <c r="C4206">
        <v>3</v>
      </c>
      <c r="E4206">
        <v>830</v>
      </c>
      <c r="F4206">
        <v>0.57799999999999996</v>
      </c>
      <c r="G4206">
        <v>0.51619999999999999</v>
      </c>
      <c r="H4206">
        <v>0.2984</v>
      </c>
      <c r="I4206">
        <v>0</v>
      </c>
      <c r="J4206" t="s">
        <v>3295</v>
      </c>
    </row>
    <row r="4207" spans="1:10" x14ac:dyDescent="0.2">
      <c r="A4207">
        <v>26003</v>
      </c>
      <c r="B4207">
        <v>0.9375</v>
      </c>
      <c r="C4207">
        <v>1</v>
      </c>
      <c r="E4207">
        <v>320</v>
      </c>
      <c r="F4207">
        <v>1.5</v>
      </c>
      <c r="G4207">
        <v>0.42299999999999999</v>
      </c>
      <c r="H4207">
        <v>0.63449999999999995</v>
      </c>
      <c r="I4207">
        <v>0</v>
      </c>
      <c r="J4207" t="s">
        <v>375</v>
      </c>
    </row>
    <row r="4208" spans="1:10" x14ac:dyDescent="0.2">
      <c r="A4208">
        <v>26004</v>
      </c>
      <c r="B4208">
        <v>0.5</v>
      </c>
      <c r="C4208">
        <v>2</v>
      </c>
      <c r="E4208">
        <v>600</v>
      </c>
      <c r="F4208">
        <v>0.8</v>
      </c>
      <c r="G4208">
        <v>0.46529999999999999</v>
      </c>
      <c r="H4208">
        <v>0.37219999999999998</v>
      </c>
      <c r="I4208">
        <v>0</v>
      </c>
      <c r="J4208" t="s">
        <v>999</v>
      </c>
    </row>
    <row r="4209" spans="1:10" x14ac:dyDescent="0.2">
      <c r="A4209">
        <v>26005</v>
      </c>
      <c r="B4209">
        <v>1.4285714285714286</v>
      </c>
      <c r="C4209">
        <v>2</v>
      </c>
      <c r="E4209">
        <v>210</v>
      </c>
      <c r="F4209">
        <v>2.286</v>
      </c>
      <c r="G4209">
        <v>0.46529999999999999</v>
      </c>
      <c r="H4209">
        <v>1.0637000000000001</v>
      </c>
      <c r="I4209">
        <v>0</v>
      </c>
      <c r="J4209" t="s">
        <v>3452</v>
      </c>
    </row>
    <row r="4210" spans="1:10" x14ac:dyDescent="0.2">
      <c r="A4210">
        <v>26006</v>
      </c>
      <c r="B4210">
        <v>0.75</v>
      </c>
      <c r="C4210">
        <v>3</v>
      </c>
      <c r="D4210">
        <v>0.04</v>
      </c>
      <c r="E4210">
        <v>400</v>
      </c>
      <c r="F4210">
        <v>1.2</v>
      </c>
      <c r="G4210">
        <v>0.51619999999999999</v>
      </c>
      <c r="H4210">
        <v>0.61939999999999995</v>
      </c>
      <c r="I4210">
        <v>2.4775999999999999E-2</v>
      </c>
      <c r="J4210" t="s">
        <v>477</v>
      </c>
    </row>
    <row r="4211" spans="1:10" x14ac:dyDescent="0.2">
      <c r="A4211">
        <v>26007</v>
      </c>
      <c r="B4211">
        <v>0.51724137931034486</v>
      </c>
      <c r="C4211">
        <v>3</v>
      </c>
      <c r="E4211">
        <v>580</v>
      </c>
      <c r="F4211">
        <v>0.82799999999999996</v>
      </c>
      <c r="G4211">
        <v>0.51619999999999999</v>
      </c>
      <c r="H4211">
        <v>0.4274</v>
      </c>
      <c r="I4211">
        <v>0</v>
      </c>
      <c r="J4211" t="s">
        <v>155</v>
      </c>
    </row>
    <row r="4212" spans="1:10" x14ac:dyDescent="0.2">
      <c r="A4212">
        <v>26008</v>
      </c>
      <c r="B4212">
        <v>0.6</v>
      </c>
      <c r="C4212">
        <v>3</v>
      </c>
      <c r="D4212">
        <v>0.04</v>
      </c>
      <c r="E4212">
        <v>500</v>
      </c>
      <c r="F4212">
        <v>0.96</v>
      </c>
      <c r="G4212">
        <v>0.51619999999999999</v>
      </c>
      <c r="H4212">
        <v>0.49559999999999998</v>
      </c>
      <c r="I4212">
        <v>1.9824000000000001E-2</v>
      </c>
      <c r="J4212" t="s">
        <v>156</v>
      </c>
    </row>
    <row r="4213" spans="1:10" x14ac:dyDescent="0.2">
      <c r="A4213">
        <v>26009</v>
      </c>
      <c r="B4213">
        <v>0.46153846153846156</v>
      </c>
      <c r="C4213">
        <v>2</v>
      </c>
      <c r="E4213">
        <v>650</v>
      </c>
      <c r="F4213">
        <v>0.73799999999999999</v>
      </c>
      <c r="G4213">
        <v>0.46529999999999999</v>
      </c>
      <c r="H4213">
        <v>0.34339999999999998</v>
      </c>
      <c r="I4213">
        <v>0</v>
      </c>
      <c r="J4213" t="s">
        <v>3453</v>
      </c>
    </row>
    <row r="4214" spans="1:10" x14ac:dyDescent="0.2">
      <c r="A4214">
        <v>26010</v>
      </c>
      <c r="B4214">
        <v>0.83333333333333337</v>
      </c>
      <c r="C4214">
        <v>3</v>
      </c>
      <c r="E4214">
        <v>360</v>
      </c>
      <c r="F4214">
        <v>1.333</v>
      </c>
      <c r="G4214">
        <v>0.51619999999999999</v>
      </c>
      <c r="H4214">
        <v>0.68810000000000004</v>
      </c>
      <c r="I4214">
        <v>0</v>
      </c>
      <c r="J4214" t="s">
        <v>264</v>
      </c>
    </row>
    <row r="4215" spans="1:10" x14ac:dyDescent="0.2">
      <c r="A4215">
        <v>26011</v>
      </c>
      <c r="B4215">
        <v>4.2857142857142856</v>
      </c>
      <c r="C4215">
        <v>3</v>
      </c>
      <c r="D4215">
        <v>0.04</v>
      </c>
      <c r="E4215">
        <v>70</v>
      </c>
      <c r="F4215">
        <v>6.8570000000000002</v>
      </c>
      <c r="G4215">
        <v>0.51619999999999999</v>
      </c>
      <c r="H4215">
        <v>3.5396000000000001</v>
      </c>
      <c r="I4215">
        <v>0.14158400000000002</v>
      </c>
      <c r="J4215" t="s">
        <v>3454</v>
      </c>
    </row>
    <row r="4216" spans="1:10" x14ac:dyDescent="0.2">
      <c r="A4216">
        <v>26012</v>
      </c>
      <c r="B4216">
        <v>3.75</v>
      </c>
      <c r="C4216">
        <v>4</v>
      </c>
      <c r="E4216">
        <v>80</v>
      </c>
      <c r="F4216">
        <v>6</v>
      </c>
      <c r="G4216">
        <v>0.57530000000000003</v>
      </c>
      <c r="H4216">
        <v>3.4518</v>
      </c>
      <c r="I4216">
        <v>0</v>
      </c>
      <c r="J4216" t="s">
        <v>1538</v>
      </c>
    </row>
    <row r="4217" spans="1:10" x14ac:dyDescent="0.2">
      <c r="A4217">
        <v>26013</v>
      </c>
      <c r="B4217">
        <v>0.66666666666666663</v>
      </c>
      <c r="C4217">
        <v>1</v>
      </c>
      <c r="D4217">
        <v>0.04</v>
      </c>
      <c r="E4217">
        <v>450</v>
      </c>
      <c r="F4217">
        <v>1.0669999999999999</v>
      </c>
      <c r="G4217">
        <v>0.42299999999999999</v>
      </c>
      <c r="H4217">
        <v>0.45129999999999998</v>
      </c>
      <c r="I4217">
        <v>1.8051999999999999E-2</v>
      </c>
      <c r="J4217" t="s">
        <v>36</v>
      </c>
    </row>
    <row r="4218" spans="1:10" x14ac:dyDescent="0.2">
      <c r="A4218">
        <v>26014</v>
      </c>
      <c r="B4218">
        <v>0.65217391304347827</v>
      </c>
      <c r="C4218">
        <v>3</v>
      </c>
      <c r="D4218">
        <v>0.04</v>
      </c>
      <c r="E4218">
        <v>460</v>
      </c>
      <c r="F4218">
        <v>1.0429999999999999</v>
      </c>
      <c r="G4218">
        <v>0.51619999999999999</v>
      </c>
      <c r="H4218">
        <v>0.53839999999999999</v>
      </c>
      <c r="I4218">
        <v>2.1536E-2</v>
      </c>
      <c r="J4218" t="s">
        <v>1539</v>
      </c>
    </row>
    <row r="4219" spans="1:10" x14ac:dyDescent="0.2">
      <c r="A4219">
        <v>26015</v>
      </c>
      <c r="B4219">
        <v>1.3043478260869565</v>
      </c>
      <c r="C4219">
        <v>3</v>
      </c>
      <c r="E4219">
        <v>230</v>
      </c>
      <c r="F4219">
        <v>2.0870000000000002</v>
      </c>
      <c r="G4219">
        <v>0.51619999999999999</v>
      </c>
      <c r="H4219">
        <v>1.0772999999999999</v>
      </c>
      <c r="I4219">
        <v>0</v>
      </c>
      <c r="J4219" t="s">
        <v>1540</v>
      </c>
    </row>
    <row r="4220" spans="1:10" x14ac:dyDescent="0.2">
      <c r="A4220">
        <v>26016</v>
      </c>
      <c r="B4220">
        <v>0.9375</v>
      </c>
      <c r="C4220">
        <v>3</v>
      </c>
      <c r="D4220">
        <v>0.04</v>
      </c>
      <c r="E4220">
        <v>320</v>
      </c>
      <c r="F4220">
        <v>1.5</v>
      </c>
      <c r="G4220">
        <v>0.51619999999999999</v>
      </c>
      <c r="H4220">
        <v>0.77429999999999999</v>
      </c>
      <c r="I4220">
        <v>3.0972E-2</v>
      </c>
      <c r="J4220" t="s">
        <v>3154</v>
      </c>
    </row>
    <row r="4221" spans="1:10" x14ac:dyDescent="0.2">
      <c r="A4221">
        <v>26017</v>
      </c>
      <c r="B4221">
        <v>3</v>
      </c>
      <c r="C4221">
        <v>3</v>
      </c>
      <c r="E4221">
        <v>100</v>
      </c>
      <c r="F4221">
        <v>4.8</v>
      </c>
      <c r="G4221">
        <v>0.51619999999999999</v>
      </c>
      <c r="H4221">
        <v>2.4777999999999998</v>
      </c>
      <c r="I4221">
        <v>0</v>
      </c>
      <c r="J4221" t="s">
        <v>3455</v>
      </c>
    </row>
    <row r="4222" spans="1:10" x14ac:dyDescent="0.2">
      <c r="A4222">
        <v>26018</v>
      </c>
      <c r="B4222">
        <v>2.2222222222222223</v>
      </c>
      <c r="C4222">
        <v>3</v>
      </c>
      <c r="E4222">
        <v>135</v>
      </c>
      <c r="F4222">
        <v>3.556</v>
      </c>
      <c r="G4222">
        <v>0.51619999999999999</v>
      </c>
      <c r="H4222">
        <v>1.8355999999999999</v>
      </c>
      <c r="I4222">
        <v>0</v>
      </c>
      <c r="J4222" t="s">
        <v>3299</v>
      </c>
    </row>
    <row r="4223" spans="1:10" x14ac:dyDescent="0.2">
      <c r="A4223">
        <v>26019</v>
      </c>
      <c r="B4223">
        <v>0.32258064516129031</v>
      </c>
      <c r="C4223">
        <v>1</v>
      </c>
      <c r="E4223">
        <v>930</v>
      </c>
      <c r="F4223">
        <v>0.51600000000000001</v>
      </c>
      <c r="G4223">
        <v>0.42299999999999999</v>
      </c>
      <c r="H4223">
        <v>0.21829999999999999</v>
      </c>
      <c r="I4223">
        <v>0</v>
      </c>
      <c r="J4223" t="s">
        <v>1208</v>
      </c>
    </row>
    <row r="4224" spans="1:10" x14ac:dyDescent="0.2">
      <c r="A4224">
        <v>26020</v>
      </c>
      <c r="B4224">
        <v>1</v>
      </c>
      <c r="C4224">
        <v>1</v>
      </c>
      <c r="E4224">
        <v>300</v>
      </c>
      <c r="F4224">
        <v>1.6</v>
      </c>
      <c r="G4224">
        <v>0.42299999999999999</v>
      </c>
      <c r="H4224">
        <v>0.67679999999999996</v>
      </c>
      <c r="I4224">
        <v>0</v>
      </c>
      <c r="J4224" t="s">
        <v>3456</v>
      </c>
    </row>
    <row r="4225" spans="1:10" x14ac:dyDescent="0.2">
      <c r="A4225">
        <v>26021</v>
      </c>
      <c r="B4225">
        <v>0.23076923076923078</v>
      </c>
      <c r="C4225">
        <v>1</v>
      </c>
      <c r="E4225">
        <v>1300</v>
      </c>
      <c r="F4225">
        <v>0.36899999999999999</v>
      </c>
      <c r="G4225">
        <v>0.42299999999999999</v>
      </c>
      <c r="H4225">
        <v>0.15609999999999999</v>
      </c>
      <c r="I4225">
        <v>0</v>
      </c>
      <c r="J4225" t="s">
        <v>1581</v>
      </c>
    </row>
    <row r="4226" spans="1:10" x14ac:dyDescent="0.2">
      <c r="A4226">
        <v>26022</v>
      </c>
      <c r="B4226">
        <v>0.81081081081081086</v>
      </c>
      <c r="C4226">
        <v>2</v>
      </c>
      <c r="E4226">
        <v>370</v>
      </c>
      <c r="F4226">
        <v>1.2969999999999999</v>
      </c>
      <c r="G4226">
        <v>0.46529999999999999</v>
      </c>
      <c r="H4226">
        <v>0.60350000000000004</v>
      </c>
      <c r="I4226">
        <v>0</v>
      </c>
      <c r="J4226" t="s">
        <v>1582</v>
      </c>
    </row>
    <row r="4227" spans="1:10" x14ac:dyDescent="0.2">
      <c r="A4227">
        <v>26023</v>
      </c>
      <c r="B4227">
        <v>7.4999999999999997E-2</v>
      </c>
      <c r="C4227">
        <v>1</v>
      </c>
      <c r="E4227">
        <v>4000</v>
      </c>
      <c r="F4227">
        <v>0.12</v>
      </c>
      <c r="G4227">
        <v>0.42299999999999999</v>
      </c>
      <c r="H4227">
        <v>5.0799999999999998E-2</v>
      </c>
      <c r="I4227">
        <v>0</v>
      </c>
      <c r="J4227" t="s">
        <v>2548</v>
      </c>
    </row>
    <row r="4228" spans="1:10" x14ac:dyDescent="0.2">
      <c r="A4228">
        <v>26024</v>
      </c>
      <c r="B4228">
        <v>0.54545454545454541</v>
      </c>
      <c r="C4228">
        <v>1</v>
      </c>
      <c r="E4228">
        <v>550</v>
      </c>
      <c r="F4228">
        <v>0.873</v>
      </c>
      <c r="G4228">
        <v>0.42299999999999999</v>
      </c>
      <c r="H4228">
        <v>0.36930000000000002</v>
      </c>
      <c r="I4228">
        <v>0</v>
      </c>
      <c r="J4228" t="s">
        <v>248</v>
      </c>
    </row>
    <row r="4229" spans="1:10" x14ac:dyDescent="0.2">
      <c r="A4229">
        <v>26025</v>
      </c>
      <c r="B4229">
        <v>0.4</v>
      </c>
      <c r="C4229">
        <v>4</v>
      </c>
      <c r="E4229">
        <v>750</v>
      </c>
      <c r="F4229">
        <v>0.64</v>
      </c>
      <c r="G4229">
        <v>0.57530000000000003</v>
      </c>
      <c r="H4229">
        <v>0.36820000000000003</v>
      </c>
      <c r="I4229">
        <v>0</v>
      </c>
      <c r="J4229" t="s">
        <v>559</v>
      </c>
    </row>
    <row r="4230" spans="1:10" x14ac:dyDescent="0.2">
      <c r="A4230">
        <v>26026</v>
      </c>
      <c r="B4230">
        <v>0.21428571428571427</v>
      </c>
      <c r="C4230">
        <v>1</v>
      </c>
      <c r="E4230">
        <v>1400</v>
      </c>
      <c r="F4230">
        <v>0.34300000000000003</v>
      </c>
      <c r="G4230">
        <v>0.42299999999999999</v>
      </c>
      <c r="H4230">
        <v>0.14510000000000001</v>
      </c>
      <c r="I4230">
        <v>0</v>
      </c>
      <c r="J4230" t="s">
        <v>2549</v>
      </c>
    </row>
    <row r="4231" spans="1:10" x14ac:dyDescent="0.2">
      <c r="A4231">
        <v>26027</v>
      </c>
      <c r="B4231">
        <v>0.15789473684210525</v>
      </c>
      <c r="C4231">
        <v>1</v>
      </c>
      <c r="E4231">
        <v>1900</v>
      </c>
      <c r="F4231">
        <v>0.253</v>
      </c>
      <c r="G4231">
        <v>0.42299999999999999</v>
      </c>
      <c r="H4231">
        <v>0.107</v>
      </c>
      <c r="I4231">
        <v>0</v>
      </c>
      <c r="J4231" t="s">
        <v>558</v>
      </c>
    </row>
    <row r="4232" spans="1:10" x14ac:dyDescent="0.2">
      <c r="A4232">
        <v>26028</v>
      </c>
      <c r="B4232">
        <v>0.4</v>
      </c>
      <c r="C4232">
        <v>3</v>
      </c>
      <c r="E4232">
        <v>750</v>
      </c>
      <c r="F4232">
        <v>0.64</v>
      </c>
      <c r="G4232">
        <v>0.51619999999999999</v>
      </c>
      <c r="H4232">
        <v>0.33040000000000003</v>
      </c>
      <c r="I4232">
        <v>0</v>
      </c>
      <c r="J4232" t="s">
        <v>1191</v>
      </c>
    </row>
    <row r="4233" spans="1:10" x14ac:dyDescent="0.2">
      <c r="A4233">
        <v>26029</v>
      </c>
      <c r="B4233">
        <v>3.3333333333333335</v>
      </c>
      <c r="C4233">
        <v>3</v>
      </c>
      <c r="E4233">
        <v>90</v>
      </c>
      <c r="F4233">
        <v>5.3330000000000002</v>
      </c>
      <c r="G4233">
        <v>0.51619999999999999</v>
      </c>
      <c r="H4233">
        <v>2.7528999999999999</v>
      </c>
      <c r="I4233">
        <v>0</v>
      </c>
      <c r="J4233" t="s">
        <v>3457</v>
      </c>
    </row>
    <row r="4234" spans="1:10" x14ac:dyDescent="0.2">
      <c r="A4234">
        <v>26030</v>
      </c>
      <c r="B4234">
        <v>2.3076923076923075</v>
      </c>
      <c r="C4234">
        <v>1</v>
      </c>
      <c r="E4234">
        <v>130</v>
      </c>
      <c r="F4234">
        <v>3.6920000000000002</v>
      </c>
      <c r="G4234">
        <v>0.42299999999999999</v>
      </c>
      <c r="H4234">
        <v>1.5617000000000001</v>
      </c>
      <c r="I4234">
        <v>0</v>
      </c>
      <c r="J4234" t="s">
        <v>3458</v>
      </c>
    </row>
    <row r="4235" spans="1:10" x14ac:dyDescent="0.2">
      <c r="A4235">
        <v>29801</v>
      </c>
      <c r="B4235">
        <v>1.1363636363636365</v>
      </c>
      <c r="C4235">
        <v>3</v>
      </c>
      <c r="E4235">
        <v>220</v>
      </c>
      <c r="F4235">
        <v>2.1819999999999999</v>
      </c>
      <c r="G4235">
        <v>0.51619999999999999</v>
      </c>
      <c r="H4235">
        <v>1.1263000000000001</v>
      </c>
      <c r="I4235">
        <v>0</v>
      </c>
      <c r="J4235" t="s">
        <v>1192</v>
      </c>
    </row>
    <row r="4236" spans="1:10" x14ac:dyDescent="0.2">
      <c r="A4236">
        <v>29802</v>
      </c>
      <c r="B4236">
        <v>0.58139534883720934</v>
      </c>
      <c r="C4236">
        <v>3</v>
      </c>
      <c r="E4236">
        <v>430</v>
      </c>
      <c r="F4236">
        <v>1.1160000000000001</v>
      </c>
      <c r="G4236">
        <v>0.51619999999999999</v>
      </c>
      <c r="H4236">
        <v>0.57609999999999995</v>
      </c>
      <c r="I4236">
        <v>0</v>
      </c>
      <c r="J4236" t="s">
        <v>201</v>
      </c>
    </row>
    <row r="4237" spans="1:10" x14ac:dyDescent="0.2">
      <c r="A4237">
        <v>29803</v>
      </c>
      <c r="B4237">
        <v>1.25</v>
      </c>
      <c r="C4237">
        <v>1</v>
      </c>
      <c r="E4237">
        <v>200</v>
      </c>
      <c r="F4237">
        <v>2.4</v>
      </c>
      <c r="G4237">
        <v>0.42299999999999999</v>
      </c>
      <c r="H4237">
        <v>1.0152000000000001</v>
      </c>
      <c r="I4237">
        <v>0</v>
      </c>
      <c r="J4237" t="s">
        <v>202</v>
      </c>
    </row>
    <row r="4238" spans="1:10" x14ac:dyDescent="0.2">
      <c r="A4238">
        <v>29804</v>
      </c>
      <c r="B4238">
        <v>1.1904761904761905</v>
      </c>
      <c r="C4238">
        <v>2</v>
      </c>
      <c r="E4238">
        <v>210</v>
      </c>
      <c r="F4238">
        <v>2.286</v>
      </c>
      <c r="G4238">
        <v>0.46529999999999999</v>
      </c>
      <c r="H4238">
        <v>1.0637000000000001</v>
      </c>
      <c r="I4238">
        <v>0</v>
      </c>
      <c r="J4238" t="s">
        <v>657</v>
      </c>
    </row>
    <row r="4239" spans="1:10" x14ac:dyDescent="0.2">
      <c r="A4239">
        <v>29805</v>
      </c>
      <c r="B4239">
        <v>0.48076923076923078</v>
      </c>
      <c r="C4239">
        <v>3</v>
      </c>
      <c r="E4239">
        <v>520</v>
      </c>
      <c r="F4239">
        <v>0.92300000000000004</v>
      </c>
      <c r="G4239">
        <v>0.51619999999999999</v>
      </c>
      <c r="H4239">
        <v>0.47649999999999998</v>
      </c>
      <c r="I4239">
        <v>0</v>
      </c>
      <c r="J4239" t="s">
        <v>2465</v>
      </c>
    </row>
    <row r="4240" spans="1:10" x14ac:dyDescent="0.2">
      <c r="A4240">
        <v>29806</v>
      </c>
      <c r="B4240">
        <v>0.54347826086956519</v>
      </c>
      <c r="C4240">
        <v>3</v>
      </c>
      <c r="D4240">
        <v>0.04</v>
      </c>
      <c r="E4240">
        <v>460</v>
      </c>
      <c r="F4240">
        <v>1.0429999999999999</v>
      </c>
      <c r="G4240">
        <v>0.51619999999999999</v>
      </c>
      <c r="H4240">
        <v>0.53839999999999999</v>
      </c>
      <c r="I4240">
        <v>2.1536E-2</v>
      </c>
      <c r="J4240" t="s">
        <v>658</v>
      </c>
    </row>
    <row r="4241" spans="1:10" x14ac:dyDescent="0.2">
      <c r="A4241">
        <v>29807</v>
      </c>
      <c r="B4241">
        <v>0.96153846153846156</v>
      </c>
      <c r="C4241">
        <v>3</v>
      </c>
      <c r="E4241">
        <v>260</v>
      </c>
      <c r="F4241">
        <v>1.8460000000000001</v>
      </c>
      <c r="G4241">
        <v>0.51619999999999999</v>
      </c>
      <c r="H4241">
        <v>0.95289999999999997</v>
      </c>
      <c r="I4241">
        <v>0</v>
      </c>
      <c r="J4241" t="s">
        <v>3280</v>
      </c>
    </row>
    <row r="4242" spans="1:10" x14ac:dyDescent="0.2">
      <c r="A4242">
        <v>29808</v>
      </c>
      <c r="B4242">
        <v>0.33783783783783783</v>
      </c>
      <c r="C4242">
        <v>3</v>
      </c>
      <c r="D4242">
        <v>0.04</v>
      </c>
      <c r="E4242">
        <v>740</v>
      </c>
      <c r="F4242">
        <v>0.64900000000000002</v>
      </c>
      <c r="G4242">
        <v>0.51619999999999999</v>
      </c>
      <c r="H4242">
        <v>0.33500000000000002</v>
      </c>
      <c r="I4242">
        <v>1.34E-2</v>
      </c>
      <c r="J4242" t="s">
        <v>312</v>
      </c>
    </row>
    <row r="4243" spans="1:10" x14ac:dyDescent="0.2">
      <c r="A4243">
        <v>29809</v>
      </c>
      <c r="B4243">
        <v>0.38461538461538464</v>
      </c>
      <c r="C4243">
        <v>3</v>
      </c>
      <c r="E4243">
        <v>650</v>
      </c>
      <c r="F4243">
        <v>0.73799999999999999</v>
      </c>
      <c r="G4243">
        <v>0.51619999999999999</v>
      </c>
      <c r="H4243">
        <v>0.38100000000000001</v>
      </c>
      <c r="I4243">
        <v>0</v>
      </c>
      <c r="J4243" t="s">
        <v>936</v>
      </c>
    </row>
    <row r="4244" spans="1:10" x14ac:dyDescent="0.2">
      <c r="A4244">
        <v>29810</v>
      </c>
      <c r="B4244">
        <v>0.54347826086956519</v>
      </c>
      <c r="C4244">
        <v>3</v>
      </c>
      <c r="D4244">
        <v>0.04</v>
      </c>
      <c r="E4244">
        <v>460</v>
      </c>
      <c r="F4244">
        <v>1.0429999999999999</v>
      </c>
      <c r="G4244">
        <v>0.51619999999999999</v>
      </c>
      <c r="H4244">
        <v>0.53839999999999999</v>
      </c>
      <c r="I4244">
        <v>2.1536E-2</v>
      </c>
      <c r="J4244" t="s">
        <v>869</v>
      </c>
    </row>
    <row r="4245" spans="1:10" x14ac:dyDescent="0.2">
      <c r="A4245">
        <v>29811</v>
      </c>
      <c r="B4245">
        <v>1.0869565217391304</v>
      </c>
      <c r="C4245">
        <v>3</v>
      </c>
      <c r="E4245">
        <v>230</v>
      </c>
      <c r="F4245">
        <v>2.0870000000000002</v>
      </c>
      <c r="G4245">
        <v>0.51619999999999999</v>
      </c>
      <c r="H4245">
        <v>1.0772999999999999</v>
      </c>
      <c r="I4245">
        <v>0</v>
      </c>
      <c r="J4245" t="s">
        <v>3207</v>
      </c>
    </row>
    <row r="4246" spans="1:10" x14ac:dyDescent="0.2">
      <c r="A4246">
        <v>29812</v>
      </c>
      <c r="B4246">
        <v>0.53191489361702127</v>
      </c>
      <c r="C4246">
        <v>2</v>
      </c>
      <c r="E4246">
        <v>470</v>
      </c>
      <c r="F4246">
        <v>1.0209999999999999</v>
      </c>
      <c r="G4246">
        <v>0.46529999999999999</v>
      </c>
      <c r="H4246">
        <v>0.47510000000000002</v>
      </c>
      <c r="I4246">
        <v>0</v>
      </c>
      <c r="J4246" t="s">
        <v>635</v>
      </c>
    </row>
    <row r="4247" spans="1:10" x14ac:dyDescent="0.2">
      <c r="A4247">
        <v>29813</v>
      </c>
      <c r="B4247">
        <v>1.0638297872340425</v>
      </c>
      <c r="C4247">
        <v>3</v>
      </c>
      <c r="D4247">
        <v>0.04</v>
      </c>
      <c r="E4247">
        <v>235</v>
      </c>
      <c r="F4247">
        <v>2.0430000000000001</v>
      </c>
      <c r="G4247">
        <v>0.51619999999999999</v>
      </c>
      <c r="H4247">
        <v>1.0546</v>
      </c>
      <c r="I4247">
        <v>4.2183999999999999E-2</v>
      </c>
      <c r="J4247" t="s">
        <v>3209</v>
      </c>
    </row>
    <row r="4248" spans="1:10" x14ac:dyDescent="0.2">
      <c r="A4248">
        <v>29814</v>
      </c>
      <c r="B4248">
        <v>0.25</v>
      </c>
      <c r="C4248">
        <v>2</v>
      </c>
      <c r="D4248">
        <v>0.04</v>
      </c>
      <c r="E4248">
        <v>1000</v>
      </c>
      <c r="F4248">
        <v>0.48</v>
      </c>
      <c r="G4248">
        <v>0.46529999999999999</v>
      </c>
      <c r="H4248">
        <v>0.2233</v>
      </c>
      <c r="I4248">
        <v>8.9320000000000007E-3</v>
      </c>
      <c r="J4248" t="s">
        <v>759</v>
      </c>
    </row>
    <row r="4249" spans="1:10" x14ac:dyDescent="0.2">
      <c r="A4249">
        <v>29815</v>
      </c>
      <c r="B4249">
        <v>0.86206896551724133</v>
      </c>
      <c r="C4249">
        <v>3</v>
      </c>
      <c r="E4249">
        <v>290</v>
      </c>
      <c r="F4249">
        <v>1.655</v>
      </c>
      <c r="G4249">
        <v>0.51619999999999999</v>
      </c>
      <c r="H4249">
        <v>0.85429999999999995</v>
      </c>
      <c r="I4249">
        <v>0</v>
      </c>
      <c r="J4249" t="s">
        <v>3210</v>
      </c>
    </row>
    <row r="4250" spans="1:10" x14ac:dyDescent="0.2">
      <c r="A4250">
        <v>29816</v>
      </c>
      <c r="B4250">
        <v>0.73529411764705888</v>
      </c>
      <c r="C4250">
        <v>3</v>
      </c>
      <c r="D4250">
        <v>0.04</v>
      </c>
      <c r="E4250">
        <v>340</v>
      </c>
      <c r="F4250">
        <v>1.4119999999999999</v>
      </c>
      <c r="G4250">
        <v>0.51619999999999999</v>
      </c>
      <c r="H4250">
        <v>0.72889999999999999</v>
      </c>
      <c r="I4250">
        <v>2.9156000000000001E-2</v>
      </c>
      <c r="J4250" t="s">
        <v>323</v>
      </c>
    </row>
    <row r="4251" spans="1:10" x14ac:dyDescent="0.2">
      <c r="A4251">
        <v>29817</v>
      </c>
      <c r="B4251">
        <v>1.1904761904761905</v>
      </c>
      <c r="C4251">
        <v>3</v>
      </c>
      <c r="E4251">
        <v>210</v>
      </c>
      <c r="F4251">
        <v>2.286</v>
      </c>
      <c r="G4251">
        <v>0.51619999999999999</v>
      </c>
      <c r="H4251">
        <v>1.18</v>
      </c>
      <c r="I4251">
        <v>0</v>
      </c>
      <c r="J4251" t="s">
        <v>3208</v>
      </c>
    </row>
    <row r="4252" spans="1:10" x14ac:dyDescent="0.2">
      <c r="A4252">
        <v>29818</v>
      </c>
      <c r="B4252">
        <v>0.44642857142857145</v>
      </c>
      <c r="C4252">
        <v>2</v>
      </c>
      <c r="E4252">
        <v>560</v>
      </c>
      <c r="F4252">
        <v>0.85699999999999998</v>
      </c>
      <c r="G4252">
        <v>0.46529999999999999</v>
      </c>
      <c r="H4252">
        <v>0.39879999999999999</v>
      </c>
      <c r="I4252">
        <v>0</v>
      </c>
      <c r="J4252" t="s">
        <v>3459</v>
      </c>
    </row>
    <row r="4253" spans="1:10" x14ac:dyDescent="0.2">
      <c r="A4253">
        <v>29819</v>
      </c>
      <c r="B4253">
        <v>0.51020408163265307</v>
      </c>
      <c r="C4253">
        <v>2</v>
      </c>
      <c r="E4253">
        <v>490</v>
      </c>
      <c r="F4253">
        <v>0.98</v>
      </c>
      <c r="G4253">
        <v>0.46529999999999999</v>
      </c>
      <c r="H4253">
        <v>0.45600000000000002</v>
      </c>
      <c r="I4253">
        <v>0</v>
      </c>
      <c r="J4253" t="s">
        <v>2446</v>
      </c>
    </row>
    <row r="4254" spans="1:10" x14ac:dyDescent="0.2">
      <c r="A4254">
        <v>29820</v>
      </c>
      <c r="B4254">
        <v>0.3968253968253968</v>
      </c>
      <c r="C4254">
        <v>2</v>
      </c>
      <c r="E4254">
        <v>630</v>
      </c>
      <c r="F4254">
        <v>0.76200000000000001</v>
      </c>
      <c r="G4254">
        <v>0.46529999999999999</v>
      </c>
      <c r="H4254">
        <v>0.35460000000000003</v>
      </c>
      <c r="I4254">
        <v>0</v>
      </c>
      <c r="J4254" t="s">
        <v>3213</v>
      </c>
    </row>
    <row r="4255" spans="1:10" x14ac:dyDescent="0.2">
      <c r="A4255">
        <v>29821</v>
      </c>
      <c r="B4255">
        <v>0.625</v>
      </c>
      <c r="C4255">
        <v>2</v>
      </c>
      <c r="E4255">
        <v>400</v>
      </c>
      <c r="F4255">
        <v>1.2</v>
      </c>
      <c r="G4255">
        <v>0.46529999999999999</v>
      </c>
      <c r="H4255">
        <v>0.55840000000000001</v>
      </c>
      <c r="I4255">
        <v>0</v>
      </c>
      <c r="J4255" t="s">
        <v>2471</v>
      </c>
    </row>
    <row r="4256" spans="1:10" x14ac:dyDescent="0.2">
      <c r="A4256">
        <v>29822</v>
      </c>
      <c r="B4256">
        <v>0.625</v>
      </c>
      <c r="C4256">
        <v>1</v>
      </c>
      <c r="E4256">
        <v>400</v>
      </c>
      <c r="F4256">
        <v>1.2</v>
      </c>
      <c r="G4256">
        <v>0.42299999999999999</v>
      </c>
      <c r="H4256">
        <v>0.50760000000000005</v>
      </c>
      <c r="I4256">
        <v>0</v>
      </c>
      <c r="J4256" t="s">
        <v>2478</v>
      </c>
    </row>
    <row r="4257" spans="1:10" x14ac:dyDescent="0.2">
      <c r="A4257">
        <v>29823</v>
      </c>
      <c r="B4257">
        <v>2.0833333333333335</v>
      </c>
      <c r="C4257">
        <v>3</v>
      </c>
      <c r="D4257">
        <v>0.04</v>
      </c>
      <c r="E4257">
        <v>120</v>
      </c>
      <c r="F4257">
        <v>4</v>
      </c>
      <c r="G4257">
        <v>0.51619999999999999</v>
      </c>
      <c r="H4257">
        <v>2.0648</v>
      </c>
      <c r="I4257">
        <v>8.2591999999999999E-2</v>
      </c>
      <c r="J4257" t="s">
        <v>1094</v>
      </c>
    </row>
    <row r="4258" spans="1:10" x14ac:dyDescent="0.2">
      <c r="A4258">
        <v>29824</v>
      </c>
      <c r="B4258">
        <v>0.7142857142857143</v>
      </c>
      <c r="C4258">
        <v>3</v>
      </c>
      <c r="E4258">
        <v>350</v>
      </c>
      <c r="F4258">
        <v>1.371</v>
      </c>
      <c r="G4258">
        <v>0.51619999999999999</v>
      </c>
      <c r="H4258">
        <v>0.7077</v>
      </c>
      <c r="I4258">
        <v>0</v>
      </c>
      <c r="J4258" t="s">
        <v>573</v>
      </c>
    </row>
    <row r="4259" spans="1:10" x14ac:dyDescent="0.2">
      <c r="A4259">
        <v>29825</v>
      </c>
      <c r="B4259">
        <v>0.8928571428571429</v>
      </c>
      <c r="C4259">
        <v>3</v>
      </c>
      <c r="E4259">
        <v>280</v>
      </c>
      <c r="F4259">
        <v>1.714</v>
      </c>
      <c r="G4259">
        <v>0.51619999999999999</v>
      </c>
      <c r="H4259">
        <v>0.88480000000000003</v>
      </c>
      <c r="I4259">
        <v>0</v>
      </c>
      <c r="J4259" t="s">
        <v>1575</v>
      </c>
    </row>
    <row r="4260" spans="1:10" x14ac:dyDescent="0.2">
      <c r="A4260">
        <v>29826</v>
      </c>
      <c r="B4260">
        <v>4.716981132075472</v>
      </c>
      <c r="C4260">
        <v>3</v>
      </c>
      <c r="D4260">
        <v>0.04</v>
      </c>
      <c r="E4260">
        <v>53</v>
      </c>
      <c r="F4260">
        <v>9.0570000000000004</v>
      </c>
      <c r="G4260">
        <v>0.51619999999999999</v>
      </c>
      <c r="H4260">
        <v>4.6752000000000002</v>
      </c>
      <c r="I4260">
        <v>0.18700800000000001</v>
      </c>
      <c r="J4260" t="s">
        <v>2472</v>
      </c>
    </row>
    <row r="4261" spans="1:10" x14ac:dyDescent="0.2">
      <c r="A4261">
        <v>29827</v>
      </c>
      <c r="B4261">
        <v>0.35714285714285715</v>
      </c>
      <c r="C4261">
        <v>2</v>
      </c>
      <c r="D4261">
        <v>0.04</v>
      </c>
      <c r="E4261">
        <v>700</v>
      </c>
      <c r="F4261">
        <v>0.68600000000000005</v>
      </c>
      <c r="G4261">
        <v>0.46529999999999999</v>
      </c>
      <c r="H4261">
        <v>0.31919999999999998</v>
      </c>
      <c r="I4261">
        <v>1.2768E-2</v>
      </c>
      <c r="J4261" t="s">
        <v>759</v>
      </c>
    </row>
    <row r="4262" spans="1:10" x14ac:dyDescent="0.2">
      <c r="A4262">
        <v>29828</v>
      </c>
      <c r="B4262">
        <v>1.25</v>
      </c>
      <c r="C4262">
        <v>3</v>
      </c>
      <c r="E4262">
        <v>200</v>
      </c>
      <c r="F4262">
        <v>2.4</v>
      </c>
      <c r="G4262">
        <v>0.51619999999999999</v>
      </c>
      <c r="H4262">
        <v>1.2388999999999999</v>
      </c>
      <c r="I4262">
        <v>0</v>
      </c>
      <c r="J4262" t="s">
        <v>746</v>
      </c>
    </row>
    <row r="4263" spans="1:10" x14ac:dyDescent="0.2">
      <c r="A4263">
        <v>29829</v>
      </c>
      <c r="B4263">
        <v>2.0833333333333335</v>
      </c>
      <c r="C4263">
        <v>2</v>
      </c>
      <c r="E4263">
        <v>120</v>
      </c>
      <c r="F4263">
        <v>4</v>
      </c>
      <c r="G4263">
        <v>0.46529999999999999</v>
      </c>
      <c r="H4263">
        <v>1.8612</v>
      </c>
      <c r="I4263">
        <v>0</v>
      </c>
      <c r="J4263" t="s">
        <v>857</v>
      </c>
    </row>
    <row r="4264" spans="1:10" x14ac:dyDescent="0.2">
      <c r="A4264">
        <v>29830</v>
      </c>
      <c r="B4264">
        <v>0.40322580645161288</v>
      </c>
      <c r="C4264">
        <v>3</v>
      </c>
      <c r="D4264">
        <v>0.04</v>
      </c>
      <c r="E4264">
        <v>620</v>
      </c>
      <c r="F4264">
        <v>0.77400000000000002</v>
      </c>
      <c r="G4264">
        <v>0.51619999999999999</v>
      </c>
      <c r="H4264">
        <v>0.39950000000000002</v>
      </c>
      <c r="I4264">
        <v>1.5980000000000001E-2</v>
      </c>
      <c r="J4264" t="s">
        <v>1682</v>
      </c>
    </row>
    <row r="4265" spans="1:10" x14ac:dyDescent="0.2">
      <c r="A4265">
        <v>29831</v>
      </c>
      <c r="B4265">
        <v>0.65789473684210531</v>
      </c>
      <c r="C4265">
        <v>3</v>
      </c>
      <c r="E4265">
        <v>380</v>
      </c>
      <c r="F4265">
        <v>1.2629999999999999</v>
      </c>
      <c r="G4265">
        <v>0.51619999999999999</v>
      </c>
      <c r="H4265">
        <v>0.65200000000000002</v>
      </c>
      <c r="I4265">
        <v>0</v>
      </c>
      <c r="J4265" t="s">
        <v>895</v>
      </c>
    </row>
    <row r="4266" spans="1:10" x14ac:dyDescent="0.2">
      <c r="A4266">
        <v>29832</v>
      </c>
      <c r="B4266">
        <v>0.7142857142857143</v>
      </c>
      <c r="C4266">
        <v>2</v>
      </c>
      <c r="D4266">
        <v>0.04</v>
      </c>
      <c r="E4266">
        <v>350</v>
      </c>
      <c r="F4266">
        <v>1.371</v>
      </c>
      <c r="G4266">
        <v>0.46529999999999999</v>
      </c>
      <c r="H4266">
        <v>0.63790000000000002</v>
      </c>
      <c r="I4266">
        <v>2.5516E-2</v>
      </c>
      <c r="J4266" t="s">
        <v>161</v>
      </c>
    </row>
    <row r="4267" spans="1:10" x14ac:dyDescent="0.2">
      <c r="A4267">
        <v>29833</v>
      </c>
      <c r="B4267">
        <v>0.43859649122807015</v>
      </c>
      <c r="C4267">
        <v>2</v>
      </c>
      <c r="E4267">
        <v>570</v>
      </c>
      <c r="F4267">
        <v>0.84199999999999997</v>
      </c>
      <c r="G4267">
        <v>0.46529999999999999</v>
      </c>
      <c r="H4267">
        <v>0.39179999999999998</v>
      </c>
      <c r="I4267">
        <v>0</v>
      </c>
      <c r="J4267" t="s">
        <v>1409</v>
      </c>
    </row>
    <row r="4268" spans="1:10" x14ac:dyDescent="0.2">
      <c r="A4268">
        <v>29834</v>
      </c>
      <c r="B4268">
        <v>0.47169811320754718</v>
      </c>
      <c r="C4268">
        <v>3</v>
      </c>
      <c r="E4268">
        <v>530</v>
      </c>
      <c r="F4268">
        <v>0.90600000000000003</v>
      </c>
      <c r="G4268">
        <v>0.51619999999999999</v>
      </c>
      <c r="H4268">
        <v>0.4677</v>
      </c>
      <c r="I4268">
        <v>0</v>
      </c>
      <c r="J4268" t="s">
        <v>1528</v>
      </c>
    </row>
    <row r="4269" spans="1:10" x14ac:dyDescent="0.2">
      <c r="A4269">
        <v>29835</v>
      </c>
      <c r="B4269">
        <v>0.25</v>
      </c>
      <c r="C4269">
        <v>1</v>
      </c>
      <c r="D4269">
        <v>0.04</v>
      </c>
      <c r="E4269">
        <v>1000</v>
      </c>
      <c r="F4269">
        <v>0.48</v>
      </c>
      <c r="G4269">
        <v>0.42299999999999999</v>
      </c>
      <c r="H4269">
        <v>0.20300000000000001</v>
      </c>
      <c r="I4269">
        <v>8.1200000000000005E-3</v>
      </c>
      <c r="J4269" t="s">
        <v>1245</v>
      </c>
    </row>
    <row r="4270" spans="1:10" x14ac:dyDescent="0.2">
      <c r="A4270">
        <v>29836</v>
      </c>
      <c r="B4270">
        <v>3.5714285714285716</v>
      </c>
      <c r="C4270">
        <v>3</v>
      </c>
      <c r="E4270">
        <v>70</v>
      </c>
      <c r="F4270">
        <v>6.8570000000000002</v>
      </c>
      <c r="G4270">
        <v>0.51619999999999999</v>
      </c>
      <c r="H4270">
        <v>3.5396000000000001</v>
      </c>
      <c r="I4270">
        <v>0</v>
      </c>
      <c r="J4270" t="s">
        <v>3460</v>
      </c>
    </row>
    <row r="4271" spans="1:10" x14ac:dyDescent="0.2">
      <c r="A4271">
        <v>29837</v>
      </c>
      <c r="B4271">
        <v>0.3125</v>
      </c>
      <c r="C4271">
        <v>1</v>
      </c>
      <c r="E4271">
        <v>800</v>
      </c>
      <c r="F4271">
        <v>0.6</v>
      </c>
      <c r="G4271">
        <v>0.42299999999999999</v>
      </c>
      <c r="H4271">
        <v>0.25380000000000003</v>
      </c>
      <c r="I4271">
        <v>0</v>
      </c>
      <c r="J4271" t="s">
        <v>581</v>
      </c>
    </row>
    <row r="4272" spans="1:10" x14ac:dyDescent="0.2">
      <c r="A4272">
        <v>29838</v>
      </c>
      <c r="B4272">
        <v>0.16666666666666666</v>
      </c>
      <c r="C4272">
        <v>1</v>
      </c>
      <c r="E4272">
        <v>1500</v>
      </c>
      <c r="F4272">
        <v>0.32</v>
      </c>
      <c r="G4272">
        <v>0.42299999999999999</v>
      </c>
      <c r="H4272">
        <v>0.13539999999999999</v>
      </c>
      <c r="I4272">
        <v>0</v>
      </c>
      <c r="J4272" t="s">
        <v>558</v>
      </c>
    </row>
    <row r="4273" spans="1:10" x14ac:dyDescent="0.2">
      <c r="A4273">
        <v>29839</v>
      </c>
      <c r="B4273">
        <v>0.37313432835820898</v>
      </c>
      <c r="C4273">
        <v>4</v>
      </c>
      <c r="E4273">
        <v>670</v>
      </c>
      <c r="F4273">
        <v>0.71599999999999997</v>
      </c>
      <c r="G4273">
        <v>0.57530000000000003</v>
      </c>
      <c r="H4273">
        <v>0.41189999999999999</v>
      </c>
      <c r="I4273">
        <v>0</v>
      </c>
      <c r="J4273" t="s">
        <v>559</v>
      </c>
    </row>
    <row r="4274" spans="1:10" x14ac:dyDescent="0.2">
      <c r="A4274">
        <v>29840</v>
      </c>
      <c r="B4274">
        <v>0.40322580645161288</v>
      </c>
      <c r="C4274">
        <v>1</v>
      </c>
      <c r="E4274">
        <v>620</v>
      </c>
      <c r="F4274">
        <v>0.77400000000000002</v>
      </c>
      <c r="G4274">
        <v>0.42299999999999999</v>
      </c>
      <c r="H4274">
        <v>0.32740000000000002</v>
      </c>
      <c r="I4274">
        <v>0</v>
      </c>
      <c r="J4274" t="s">
        <v>1406</v>
      </c>
    </row>
    <row r="4275" spans="1:10" x14ac:dyDescent="0.2">
      <c r="A4275">
        <v>29841</v>
      </c>
      <c r="B4275">
        <v>0.29411764705882354</v>
      </c>
      <c r="C4275">
        <v>2</v>
      </c>
      <c r="E4275">
        <v>850</v>
      </c>
      <c r="F4275">
        <v>0.56499999999999995</v>
      </c>
      <c r="G4275">
        <v>0.46529999999999999</v>
      </c>
      <c r="H4275">
        <v>0.26290000000000002</v>
      </c>
      <c r="I4275">
        <v>0</v>
      </c>
      <c r="J4275" t="s">
        <v>1405</v>
      </c>
    </row>
    <row r="4276" spans="1:10" x14ac:dyDescent="0.2">
      <c r="A4276">
        <v>29842</v>
      </c>
      <c r="B4276">
        <v>0.41666666666666669</v>
      </c>
      <c r="C4276">
        <v>3</v>
      </c>
      <c r="E4276">
        <v>600</v>
      </c>
      <c r="F4276">
        <v>0.8</v>
      </c>
      <c r="G4276">
        <v>0.51619999999999999</v>
      </c>
      <c r="H4276">
        <v>0.41299999999999998</v>
      </c>
      <c r="I4276">
        <v>0</v>
      </c>
      <c r="J4276" t="s">
        <v>782</v>
      </c>
    </row>
    <row r="4277" spans="1:10" x14ac:dyDescent="0.2">
      <c r="A4277">
        <v>29843</v>
      </c>
      <c r="B4277">
        <v>8.3333333333333329E-2</v>
      </c>
      <c r="C4277">
        <v>1</v>
      </c>
      <c r="E4277">
        <v>3000</v>
      </c>
      <c r="F4277">
        <v>0.16</v>
      </c>
      <c r="G4277">
        <v>0.42299999999999999</v>
      </c>
      <c r="H4277">
        <v>6.7699999999999996E-2</v>
      </c>
      <c r="I4277">
        <v>0</v>
      </c>
      <c r="J4277" t="s">
        <v>1407</v>
      </c>
    </row>
    <row r="4278" spans="1:10" x14ac:dyDescent="0.2">
      <c r="A4278">
        <v>29844</v>
      </c>
      <c r="B4278">
        <v>0.25</v>
      </c>
      <c r="C4278">
        <v>2</v>
      </c>
      <c r="E4278">
        <v>1000</v>
      </c>
      <c r="F4278">
        <v>0.48</v>
      </c>
      <c r="G4278">
        <v>0.46529999999999999</v>
      </c>
      <c r="H4278">
        <v>0.2233</v>
      </c>
      <c r="I4278">
        <v>0</v>
      </c>
      <c r="J4278" t="s">
        <v>3461</v>
      </c>
    </row>
    <row r="4279" spans="1:10" x14ac:dyDescent="0.2">
      <c r="A4279">
        <v>29845</v>
      </c>
      <c r="B4279">
        <v>1.1904761904761905</v>
      </c>
      <c r="C4279">
        <v>2</v>
      </c>
      <c r="E4279">
        <v>210</v>
      </c>
      <c r="F4279">
        <v>2.286</v>
      </c>
      <c r="G4279">
        <v>0.46529999999999999</v>
      </c>
      <c r="H4279">
        <v>1.0637000000000001</v>
      </c>
      <c r="I4279">
        <v>0</v>
      </c>
      <c r="J4279" t="s">
        <v>3462</v>
      </c>
    </row>
    <row r="4280" spans="1:10" x14ac:dyDescent="0.2">
      <c r="A4280">
        <v>29846</v>
      </c>
      <c r="B4280">
        <v>0.3125</v>
      </c>
      <c r="C4280">
        <v>2</v>
      </c>
      <c r="E4280">
        <v>800</v>
      </c>
      <c r="F4280">
        <v>0.6</v>
      </c>
      <c r="G4280">
        <v>0.46529999999999999</v>
      </c>
      <c r="H4280">
        <v>0.2792</v>
      </c>
      <c r="I4280">
        <v>0</v>
      </c>
      <c r="J4280" t="s">
        <v>2447</v>
      </c>
    </row>
    <row r="4281" spans="1:10" x14ac:dyDescent="0.2">
      <c r="A4281">
        <v>29847</v>
      </c>
      <c r="B4281">
        <v>0.48076923076923078</v>
      </c>
      <c r="C4281">
        <v>2</v>
      </c>
      <c r="E4281">
        <v>520</v>
      </c>
      <c r="F4281">
        <v>0.92300000000000004</v>
      </c>
      <c r="G4281">
        <v>0.46529999999999999</v>
      </c>
      <c r="H4281">
        <v>0.42949999999999999</v>
      </c>
      <c r="I4281">
        <v>0</v>
      </c>
      <c r="J4281" t="s">
        <v>2460</v>
      </c>
    </row>
    <row r="4282" spans="1:10" x14ac:dyDescent="0.2">
      <c r="A4282">
        <v>29848</v>
      </c>
      <c r="B4282">
        <v>0.46296296296296297</v>
      </c>
      <c r="C4282">
        <v>3</v>
      </c>
      <c r="E4282">
        <v>540</v>
      </c>
      <c r="F4282">
        <v>0.88900000000000001</v>
      </c>
      <c r="G4282">
        <v>0.51619999999999999</v>
      </c>
      <c r="H4282">
        <v>0.45889999999999997</v>
      </c>
      <c r="I4282">
        <v>0</v>
      </c>
      <c r="J4282" t="s">
        <v>736</v>
      </c>
    </row>
    <row r="4283" spans="1:10" x14ac:dyDescent="0.2">
      <c r="A4283">
        <v>29849</v>
      </c>
      <c r="B4283">
        <v>0.33333333333333331</v>
      </c>
      <c r="C4283">
        <v>3</v>
      </c>
      <c r="E4283">
        <v>750</v>
      </c>
      <c r="F4283">
        <v>0.64</v>
      </c>
      <c r="G4283">
        <v>0.51619999999999999</v>
      </c>
      <c r="H4283">
        <v>0.33040000000000003</v>
      </c>
      <c r="I4283">
        <v>0</v>
      </c>
      <c r="J4283" t="s">
        <v>476</v>
      </c>
    </row>
    <row r="4284" spans="1:10" x14ac:dyDescent="0.2">
      <c r="A4284">
        <v>29850</v>
      </c>
      <c r="B4284">
        <v>0.56818181818181823</v>
      </c>
      <c r="C4284">
        <v>2</v>
      </c>
      <c r="E4284">
        <v>440</v>
      </c>
      <c r="F4284">
        <v>1.091</v>
      </c>
      <c r="G4284">
        <v>0.46529999999999999</v>
      </c>
      <c r="H4284">
        <v>0.50760000000000005</v>
      </c>
      <c r="I4284">
        <v>0</v>
      </c>
      <c r="J4284" t="s">
        <v>662</v>
      </c>
    </row>
    <row r="4285" spans="1:10" x14ac:dyDescent="0.2">
      <c r="A4285">
        <v>29851</v>
      </c>
      <c r="B4285">
        <v>0.51020408163265307</v>
      </c>
      <c r="C4285">
        <v>2</v>
      </c>
      <c r="E4285">
        <v>490</v>
      </c>
      <c r="F4285">
        <v>0.98</v>
      </c>
      <c r="G4285">
        <v>0.46529999999999999</v>
      </c>
      <c r="H4285">
        <v>0.45600000000000002</v>
      </c>
      <c r="I4285">
        <v>0</v>
      </c>
      <c r="J4285" t="s">
        <v>1255</v>
      </c>
    </row>
    <row r="4286" spans="1:10" x14ac:dyDescent="0.2">
      <c r="A4286">
        <v>29852</v>
      </c>
      <c r="B4286">
        <v>1.0638297872340425</v>
      </c>
      <c r="C4286">
        <v>3</v>
      </c>
      <c r="D4286">
        <v>0.04</v>
      </c>
      <c r="E4286">
        <v>235</v>
      </c>
      <c r="F4286">
        <v>2.0430000000000001</v>
      </c>
      <c r="G4286">
        <v>0.51619999999999999</v>
      </c>
      <c r="H4286">
        <v>1.0546</v>
      </c>
      <c r="I4286">
        <v>4.2183999999999999E-2</v>
      </c>
      <c r="J4286" t="s">
        <v>3209</v>
      </c>
    </row>
    <row r="4287" spans="1:10" x14ac:dyDescent="0.2">
      <c r="A4287">
        <v>29853</v>
      </c>
      <c r="B4287">
        <v>0.86206896551724133</v>
      </c>
      <c r="C4287">
        <v>3</v>
      </c>
      <c r="E4287">
        <v>290</v>
      </c>
      <c r="F4287">
        <v>1.655</v>
      </c>
      <c r="G4287">
        <v>0.51619999999999999</v>
      </c>
      <c r="H4287">
        <v>0.85429999999999995</v>
      </c>
      <c r="I4287">
        <v>0</v>
      </c>
      <c r="J4287" t="s">
        <v>3210</v>
      </c>
    </row>
    <row r="4288" spans="1:10" x14ac:dyDescent="0.2">
      <c r="A4288">
        <v>29854</v>
      </c>
      <c r="B4288">
        <v>0.625</v>
      </c>
      <c r="C4288">
        <v>2</v>
      </c>
      <c r="E4288">
        <v>400</v>
      </c>
      <c r="F4288">
        <v>1.2</v>
      </c>
      <c r="G4288">
        <v>0.46529999999999999</v>
      </c>
      <c r="H4288">
        <v>0.55840000000000001</v>
      </c>
      <c r="I4288">
        <v>0</v>
      </c>
      <c r="J4288" t="s">
        <v>4</v>
      </c>
    </row>
    <row r="4289" spans="1:10" x14ac:dyDescent="0.2">
      <c r="A4289">
        <v>29855</v>
      </c>
      <c r="B4289">
        <v>0.625</v>
      </c>
      <c r="C4289">
        <v>2</v>
      </c>
      <c r="E4289">
        <v>400</v>
      </c>
      <c r="F4289">
        <v>1.2</v>
      </c>
      <c r="G4289">
        <v>0.46529999999999999</v>
      </c>
      <c r="H4289">
        <v>0.55840000000000001</v>
      </c>
      <c r="I4289">
        <v>0</v>
      </c>
      <c r="J4289" t="s">
        <v>1854</v>
      </c>
    </row>
    <row r="4290" spans="1:10" x14ac:dyDescent="0.2">
      <c r="A4290">
        <v>29856</v>
      </c>
      <c r="B4290">
        <v>0.7142857142857143</v>
      </c>
      <c r="C4290">
        <v>2</v>
      </c>
      <c r="E4290">
        <v>350</v>
      </c>
      <c r="F4290">
        <v>1.371</v>
      </c>
      <c r="G4290">
        <v>0.46529999999999999</v>
      </c>
      <c r="H4290">
        <v>0.63790000000000002</v>
      </c>
      <c r="I4290">
        <v>0</v>
      </c>
      <c r="J4290" t="s">
        <v>3463</v>
      </c>
    </row>
    <row r="4291" spans="1:10" x14ac:dyDescent="0.2">
      <c r="A4291">
        <v>29857</v>
      </c>
      <c r="B4291">
        <v>0.29761904761904762</v>
      </c>
      <c r="C4291">
        <v>2</v>
      </c>
      <c r="E4291">
        <v>840</v>
      </c>
      <c r="F4291">
        <v>0.57099999999999995</v>
      </c>
      <c r="G4291">
        <v>0.46529999999999999</v>
      </c>
      <c r="H4291">
        <v>0.26569999999999999</v>
      </c>
      <c r="I4291">
        <v>0</v>
      </c>
      <c r="J4291" t="s">
        <v>3464</v>
      </c>
    </row>
    <row r="4292" spans="1:10" x14ac:dyDescent="0.2">
      <c r="A4292">
        <v>29858</v>
      </c>
      <c r="B4292">
        <v>0.59523809523809523</v>
      </c>
      <c r="C4292">
        <v>3</v>
      </c>
      <c r="D4292">
        <v>0.04</v>
      </c>
      <c r="E4292">
        <v>420</v>
      </c>
      <c r="F4292">
        <v>1.143</v>
      </c>
      <c r="G4292">
        <v>0.51619999999999999</v>
      </c>
      <c r="H4292">
        <v>0.59</v>
      </c>
      <c r="I4292">
        <v>2.3599999999999999E-2</v>
      </c>
      <c r="J4292" t="s">
        <v>3465</v>
      </c>
    </row>
    <row r="4293" spans="1:10" x14ac:dyDescent="0.2">
      <c r="A4293">
        <v>29859</v>
      </c>
      <c r="B4293">
        <v>0.3968253968253968</v>
      </c>
      <c r="C4293">
        <v>3</v>
      </c>
      <c r="E4293">
        <v>630</v>
      </c>
      <c r="F4293">
        <v>0.76200000000000001</v>
      </c>
      <c r="G4293">
        <v>0.51619999999999999</v>
      </c>
      <c r="H4293">
        <v>0.39329999999999998</v>
      </c>
      <c r="I4293">
        <v>0</v>
      </c>
      <c r="J4293" t="s">
        <v>5</v>
      </c>
    </row>
    <row r="4294" spans="1:10" x14ac:dyDescent="0.2">
      <c r="A4294">
        <v>29860</v>
      </c>
      <c r="B4294">
        <v>7.1428571428571425E-2</v>
      </c>
      <c r="C4294">
        <v>1</v>
      </c>
      <c r="E4294">
        <v>3500</v>
      </c>
      <c r="F4294">
        <v>0.13700000000000001</v>
      </c>
      <c r="G4294">
        <v>0.42299999999999999</v>
      </c>
      <c r="H4294">
        <v>5.8000000000000003E-2</v>
      </c>
      <c r="I4294">
        <v>0</v>
      </c>
      <c r="J4294" t="s">
        <v>872</v>
      </c>
    </row>
    <row r="4295" spans="1:10" x14ac:dyDescent="0.2">
      <c r="A4295">
        <v>29861</v>
      </c>
      <c r="B4295">
        <v>2</v>
      </c>
      <c r="C4295">
        <v>3</v>
      </c>
      <c r="E4295">
        <v>125</v>
      </c>
      <c r="F4295">
        <v>3.84</v>
      </c>
      <c r="G4295">
        <v>0.51619999999999999</v>
      </c>
      <c r="H4295">
        <v>1.9822</v>
      </c>
      <c r="I4295">
        <v>0</v>
      </c>
      <c r="J4295" t="s">
        <v>917</v>
      </c>
    </row>
    <row r="4296" spans="1:10" x14ac:dyDescent="0.2">
      <c r="A4296">
        <v>29862</v>
      </c>
      <c r="B4296">
        <v>0.8928571428571429</v>
      </c>
      <c r="C4296">
        <v>3</v>
      </c>
      <c r="E4296">
        <v>280</v>
      </c>
      <c r="F4296">
        <v>1.714</v>
      </c>
      <c r="G4296">
        <v>0.51619999999999999</v>
      </c>
      <c r="H4296">
        <v>0.88480000000000003</v>
      </c>
      <c r="I4296">
        <v>0</v>
      </c>
      <c r="J4296" t="s">
        <v>256</v>
      </c>
    </row>
    <row r="4297" spans="1:10" x14ac:dyDescent="0.2">
      <c r="A4297">
        <v>29901</v>
      </c>
      <c r="B4297">
        <v>1.1363636363636365</v>
      </c>
      <c r="C4297">
        <v>3</v>
      </c>
      <c r="E4297">
        <v>220</v>
      </c>
      <c r="F4297">
        <v>2.1819999999999999</v>
      </c>
      <c r="G4297">
        <v>0.51619999999999999</v>
      </c>
      <c r="H4297">
        <v>1.1263000000000001</v>
      </c>
      <c r="I4297">
        <v>0</v>
      </c>
      <c r="J4297" t="s">
        <v>1192</v>
      </c>
    </row>
    <row r="4298" spans="1:10" x14ac:dyDescent="0.2">
      <c r="A4298">
        <v>29902</v>
      </c>
      <c r="B4298">
        <v>0.58139534883720934</v>
      </c>
      <c r="C4298">
        <v>3</v>
      </c>
      <c r="E4298">
        <v>430</v>
      </c>
      <c r="F4298">
        <v>1.1160000000000001</v>
      </c>
      <c r="G4298">
        <v>0.51619999999999999</v>
      </c>
      <c r="H4298">
        <v>0.57609999999999995</v>
      </c>
      <c r="I4298">
        <v>0</v>
      </c>
      <c r="J4298" t="s">
        <v>201</v>
      </c>
    </row>
    <row r="4299" spans="1:10" x14ac:dyDescent="0.2">
      <c r="A4299">
        <v>29903</v>
      </c>
      <c r="B4299">
        <v>1.25</v>
      </c>
      <c r="C4299">
        <v>1</v>
      </c>
      <c r="E4299">
        <v>200</v>
      </c>
      <c r="F4299">
        <v>2.4</v>
      </c>
      <c r="G4299">
        <v>0.42299999999999999</v>
      </c>
      <c r="H4299">
        <v>1.0152000000000001</v>
      </c>
      <c r="I4299">
        <v>0</v>
      </c>
      <c r="J4299" t="s">
        <v>202</v>
      </c>
    </row>
    <row r="4300" spans="1:10" x14ac:dyDescent="0.2">
      <c r="A4300">
        <v>29904</v>
      </c>
      <c r="B4300">
        <v>0.19230769230769232</v>
      </c>
      <c r="C4300">
        <v>2</v>
      </c>
      <c r="E4300">
        <v>1300</v>
      </c>
      <c r="F4300">
        <v>0.36899999999999999</v>
      </c>
      <c r="G4300">
        <v>0.46529999999999999</v>
      </c>
      <c r="H4300">
        <v>0.17169999999999999</v>
      </c>
      <c r="I4300">
        <v>0</v>
      </c>
      <c r="J4300" t="s">
        <v>728</v>
      </c>
    </row>
    <row r="4301" spans="1:10" x14ac:dyDescent="0.2">
      <c r="A4301">
        <v>29905</v>
      </c>
      <c r="B4301">
        <v>0.55555555555555558</v>
      </c>
      <c r="C4301">
        <v>2</v>
      </c>
      <c r="E4301">
        <v>450</v>
      </c>
      <c r="F4301">
        <v>1.0669999999999999</v>
      </c>
      <c r="G4301">
        <v>0.46529999999999999</v>
      </c>
      <c r="H4301">
        <v>0.4965</v>
      </c>
      <c r="I4301">
        <v>0</v>
      </c>
      <c r="J4301" t="s">
        <v>3287</v>
      </c>
    </row>
    <row r="4302" spans="1:10" x14ac:dyDescent="0.2">
      <c r="A4302">
        <v>29906</v>
      </c>
      <c r="B4302">
        <v>0.33783783783783783</v>
      </c>
      <c r="C4302">
        <v>2</v>
      </c>
      <c r="E4302">
        <v>740</v>
      </c>
      <c r="F4302">
        <v>0.64900000000000002</v>
      </c>
      <c r="G4302">
        <v>0.46529999999999999</v>
      </c>
      <c r="H4302">
        <v>0.30199999999999999</v>
      </c>
      <c r="I4302">
        <v>0</v>
      </c>
      <c r="J4302" t="s">
        <v>1223</v>
      </c>
    </row>
    <row r="4303" spans="1:10" x14ac:dyDescent="0.2">
      <c r="A4303">
        <v>29907</v>
      </c>
      <c r="B4303">
        <v>0.36231884057971014</v>
      </c>
      <c r="C4303">
        <v>2</v>
      </c>
      <c r="E4303">
        <v>690</v>
      </c>
      <c r="F4303">
        <v>0.69599999999999995</v>
      </c>
      <c r="G4303">
        <v>0.46529999999999999</v>
      </c>
      <c r="H4303">
        <v>0.32379999999999998</v>
      </c>
      <c r="I4303">
        <v>0</v>
      </c>
      <c r="J4303" t="s">
        <v>1224</v>
      </c>
    </row>
    <row r="4304" spans="1:10" x14ac:dyDescent="0.2">
      <c r="A4304">
        <v>29908</v>
      </c>
      <c r="B4304">
        <v>0.69444444444444442</v>
      </c>
      <c r="C4304">
        <v>2</v>
      </c>
      <c r="E4304">
        <v>360</v>
      </c>
      <c r="F4304">
        <v>1.333</v>
      </c>
      <c r="G4304">
        <v>0.46529999999999999</v>
      </c>
      <c r="H4304">
        <v>0.62019999999999997</v>
      </c>
      <c r="I4304">
        <v>0</v>
      </c>
      <c r="J4304" t="s">
        <v>3211</v>
      </c>
    </row>
    <row r="4305" spans="1:10" x14ac:dyDescent="0.2">
      <c r="A4305">
        <v>29909</v>
      </c>
      <c r="B4305">
        <v>0.44642857142857145</v>
      </c>
      <c r="C4305">
        <v>2</v>
      </c>
      <c r="E4305">
        <v>560</v>
      </c>
      <c r="F4305">
        <v>0.85699999999999998</v>
      </c>
      <c r="G4305">
        <v>0.46529999999999999</v>
      </c>
      <c r="H4305">
        <v>0.39879999999999999</v>
      </c>
      <c r="I4305">
        <v>0</v>
      </c>
      <c r="J4305" t="s">
        <v>2443</v>
      </c>
    </row>
    <row r="4306" spans="1:10" x14ac:dyDescent="0.2">
      <c r="A4306">
        <v>29910</v>
      </c>
      <c r="B4306">
        <v>0.3968253968253968</v>
      </c>
      <c r="C4306">
        <v>2</v>
      </c>
      <c r="E4306">
        <v>630</v>
      </c>
      <c r="F4306">
        <v>0.76200000000000001</v>
      </c>
      <c r="G4306">
        <v>0.46529999999999999</v>
      </c>
      <c r="H4306">
        <v>0.35460000000000003</v>
      </c>
      <c r="I4306">
        <v>0</v>
      </c>
      <c r="J4306" t="s">
        <v>3213</v>
      </c>
    </row>
    <row r="4307" spans="1:10" x14ac:dyDescent="0.2">
      <c r="A4307">
        <v>29911</v>
      </c>
      <c r="B4307">
        <v>0.26315789473684209</v>
      </c>
      <c r="C4307">
        <v>3</v>
      </c>
      <c r="D4307">
        <v>0.04</v>
      </c>
      <c r="E4307">
        <v>950</v>
      </c>
      <c r="F4307">
        <v>0.505</v>
      </c>
      <c r="G4307">
        <v>0.51619999999999999</v>
      </c>
      <c r="H4307">
        <v>0.26069999999999999</v>
      </c>
      <c r="I4307">
        <v>1.0428E-2</v>
      </c>
      <c r="J4307" t="s">
        <v>546</v>
      </c>
    </row>
    <row r="4308" spans="1:10" x14ac:dyDescent="0.2">
      <c r="A4308">
        <v>29912</v>
      </c>
      <c r="B4308">
        <v>0.5</v>
      </c>
      <c r="C4308">
        <v>3</v>
      </c>
      <c r="E4308">
        <v>500</v>
      </c>
      <c r="F4308">
        <v>0.96</v>
      </c>
      <c r="G4308">
        <v>0.51619999999999999</v>
      </c>
      <c r="H4308">
        <v>0.49559999999999998</v>
      </c>
      <c r="I4308">
        <v>0</v>
      </c>
      <c r="J4308" t="s">
        <v>435</v>
      </c>
    </row>
    <row r="4309" spans="1:10" x14ac:dyDescent="0.2">
      <c r="A4309">
        <v>29913</v>
      </c>
      <c r="B4309">
        <v>0.38461538461538464</v>
      </c>
      <c r="C4309">
        <v>3</v>
      </c>
      <c r="E4309">
        <v>650</v>
      </c>
      <c r="F4309">
        <v>0.73799999999999999</v>
      </c>
      <c r="G4309">
        <v>0.51619999999999999</v>
      </c>
      <c r="H4309">
        <v>0.38100000000000001</v>
      </c>
      <c r="I4309">
        <v>0</v>
      </c>
      <c r="J4309" t="s">
        <v>18</v>
      </c>
    </row>
    <row r="4310" spans="1:10" x14ac:dyDescent="0.2">
      <c r="A4310">
        <v>29914</v>
      </c>
      <c r="B4310">
        <v>0.26315789473684209</v>
      </c>
      <c r="C4310">
        <v>3</v>
      </c>
      <c r="D4310">
        <v>0.04</v>
      </c>
      <c r="E4310">
        <v>950</v>
      </c>
      <c r="F4310">
        <v>0.505</v>
      </c>
      <c r="G4310">
        <v>0.51619999999999999</v>
      </c>
      <c r="H4310">
        <v>0.26069999999999999</v>
      </c>
      <c r="I4310">
        <v>1.0428E-2</v>
      </c>
      <c r="J4310" t="s">
        <v>19</v>
      </c>
    </row>
    <row r="4311" spans="1:10" x14ac:dyDescent="0.2">
      <c r="A4311">
        <v>29915</v>
      </c>
      <c r="B4311">
        <v>0.54347826086956519</v>
      </c>
      <c r="C4311">
        <v>3</v>
      </c>
      <c r="E4311">
        <v>460</v>
      </c>
      <c r="F4311">
        <v>1.0429999999999999</v>
      </c>
      <c r="G4311">
        <v>0.51619999999999999</v>
      </c>
      <c r="H4311">
        <v>0.53839999999999999</v>
      </c>
      <c r="I4311">
        <v>0</v>
      </c>
      <c r="J4311" t="s">
        <v>20</v>
      </c>
    </row>
    <row r="4312" spans="1:10" x14ac:dyDescent="0.2">
      <c r="A4312">
        <v>29916</v>
      </c>
      <c r="B4312">
        <v>0.51020408163265307</v>
      </c>
      <c r="C4312">
        <v>2</v>
      </c>
      <c r="E4312">
        <v>490</v>
      </c>
      <c r="F4312">
        <v>0.98</v>
      </c>
      <c r="G4312">
        <v>0.46529999999999999</v>
      </c>
      <c r="H4312">
        <v>0.45600000000000002</v>
      </c>
      <c r="I4312">
        <v>0</v>
      </c>
      <c r="J4312" t="s">
        <v>1255</v>
      </c>
    </row>
    <row r="4313" spans="1:10" x14ac:dyDescent="0.2">
      <c r="A4313">
        <v>29917</v>
      </c>
      <c r="B4313">
        <v>1.0638297872340425</v>
      </c>
      <c r="C4313">
        <v>3</v>
      </c>
      <c r="D4313">
        <v>0.04</v>
      </c>
      <c r="E4313">
        <v>235</v>
      </c>
      <c r="F4313">
        <v>2.0430000000000001</v>
      </c>
      <c r="G4313">
        <v>0.51619999999999999</v>
      </c>
      <c r="H4313">
        <v>1.0546</v>
      </c>
      <c r="I4313">
        <v>4.2183999999999999E-2</v>
      </c>
      <c r="J4313" t="s">
        <v>3209</v>
      </c>
    </row>
    <row r="4314" spans="1:10" x14ac:dyDescent="0.2">
      <c r="A4314">
        <v>29918</v>
      </c>
      <c r="B4314">
        <v>0.86206896551724133</v>
      </c>
      <c r="C4314">
        <v>3</v>
      </c>
      <c r="E4314">
        <v>290</v>
      </c>
      <c r="F4314">
        <v>1.655</v>
      </c>
      <c r="G4314">
        <v>0.51619999999999999</v>
      </c>
      <c r="H4314">
        <v>0.85429999999999995</v>
      </c>
      <c r="I4314">
        <v>0</v>
      </c>
      <c r="J4314" t="s">
        <v>3210</v>
      </c>
    </row>
    <row r="4315" spans="1:10" x14ac:dyDescent="0.2">
      <c r="A4315">
        <v>29919</v>
      </c>
      <c r="B4315">
        <v>0.44642857142857145</v>
      </c>
      <c r="C4315">
        <v>3</v>
      </c>
      <c r="E4315">
        <v>560</v>
      </c>
      <c r="F4315">
        <v>0.85699999999999998</v>
      </c>
      <c r="G4315">
        <v>0.51619999999999999</v>
      </c>
      <c r="H4315">
        <v>0.44240000000000002</v>
      </c>
      <c r="I4315">
        <v>0</v>
      </c>
      <c r="J4315" t="s">
        <v>141</v>
      </c>
    </row>
    <row r="4316" spans="1:10" x14ac:dyDescent="0.2">
      <c r="A4316">
        <v>29920</v>
      </c>
      <c r="B4316">
        <v>0.54347826086956519</v>
      </c>
      <c r="C4316">
        <v>3</v>
      </c>
      <c r="D4316">
        <v>0.04</v>
      </c>
      <c r="E4316">
        <v>460</v>
      </c>
      <c r="F4316">
        <v>1.0429999999999999</v>
      </c>
      <c r="G4316">
        <v>0.51619999999999999</v>
      </c>
      <c r="H4316">
        <v>0.53839999999999999</v>
      </c>
      <c r="I4316">
        <v>2.1536E-2</v>
      </c>
      <c r="J4316" t="s">
        <v>1042</v>
      </c>
    </row>
    <row r="4317" spans="1:10" x14ac:dyDescent="0.2">
      <c r="A4317">
        <v>29921</v>
      </c>
      <c r="B4317">
        <v>1.1904761904761905</v>
      </c>
      <c r="C4317">
        <v>3</v>
      </c>
      <c r="E4317">
        <v>210</v>
      </c>
      <c r="F4317">
        <v>2.286</v>
      </c>
      <c r="G4317">
        <v>0.51619999999999999</v>
      </c>
      <c r="H4317">
        <v>1.18</v>
      </c>
      <c r="I4317">
        <v>0</v>
      </c>
      <c r="J4317" t="s">
        <v>627</v>
      </c>
    </row>
    <row r="4318" spans="1:10" x14ac:dyDescent="0.2">
      <c r="A4318">
        <v>29922</v>
      </c>
      <c r="B4318">
        <v>0.46296296296296297</v>
      </c>
      <c r="C4318">
        <v>3</v>
      </c>
      <c r="D4318">
        <v>0.04</v>
      </c>
      <c r="E4318">
        <v>540</v>
      </c>
      <c r="F4318">
        <v>0.88900000000000001</v>
      </c>
      <c r="G4318">
        <v>0.51619999999999999</v>
      </c>
      <c r="H4318">
        <v>0.45889999999999997</v>
      </c>
      <c r="I4318">
        <v>1.8356000000000001E-2</v>
      </c>
      <c r="J4318" t="s">
        <v>384</v>
      </c>
    </row>
    <row r="4319" spans="1:10" x14ac:dyDescent="0.2">
      <c r="A4319">
        <v>29923</v>
      </c>
      <c r="B4319">
        <v>0.67567567567567566</v>
      </c>
      <c r="C4319">
        <v>3</v>
      </c>
      <c r="E4319">
        <v>370</v>
      </c>
      <c r="F4319">
        <v>1.2969999999999999</v>
      </c>
      <c r="G4319">
        <v>0.51619999999999999</v>
      </c>
      <c r="H4319">
        <v>0.66949999999999998</v>
      </c>
      <c r="I4319">
        <v>0</v>
      </c>
      <c r="J4319" t="s">
        <v>366</v>
      </c>
    </row>
    <row r="4320" spans="1:10" x14ac:dyDescent="0.2">
      <c r="A4320">
        <v>29924</v>
      </c>
      <c r="B4320">
        <v>0.48076923076923078</v>
      </c>
      <c r="C4320">
        <v>3</v>
      </c>
      <c r="E4320">
        <v>520</v>
      </c>
      <c r="F4320">
        <v>0.92300000000000004</v>
      </c>
      <c r="G4320">
        <v>0.51619999999999999</v>
      </c>
      <c r="H4320">
        <v>0.47649999999999998</v>
      </c>
      <c r="I4320">
        <v>0</v>
      </c>
      <c r="J4320" t="s">
        <v>3288</v>
      </c>
    </row>
    <row r="4321" spans="1:10" x14ac:dyDescent="0.2">
      <c r="A4321">
        <v>29925</v>
      </c>
      <c r="B4321">
        <v>0.40322580645161288</v>
      </c>
      <c r="C4321">
        <v>3</v>
      </c>
      <c r="D4321">
        <v>0.04</v>
      </c>
      <c r="E4321">
        <v>620</v>
      </c>
      <c r="F4321">
        <v>0.77400000000000002</v>
      </c>
      <c r="G4321">
        <v>0.51619999999999999</v>
      </c>
      <c r="H4321">
        <v>0.39950000000000002</v>
      </c>
      <c r="I4321">
        <v>1.5980000000000001E-2</v>
      </c>
      <c r="J4321" t="s">
        <v>509</v>
      </c>
    </row>
    <row r="4322" spans="1:10" x14ac:dyDescent="0.2">
      <c r="A4322">
        <v>29926</v>
      </c>
      <c r="B4322">
        <v>0.44642857142857145</v>
      </c>
      <c r="C4322">
        <v>3</v>
      </c>
      <c r="E4322">
        <v>560</v>
      </c>
      <c r="F4322">
        <v>0.85699999999999998</v>
      </c>
      <c r="G4322">
        <v>0.51619999999999999</v>
      </c>
      <c r="H4322">
        <v>0.44240000000000002</v>
      </c>
      <c r="I4322">
        <v>0</v>
      </c>
      <c r="J4322" t="s">
        <v>1647</v>
      </c>
    </row>
    <row r="4323" spans="1:10" x14ac:dyDescent="0.2">
      <c r="A4323">
        <v>29927</v>
      </c>
      <c r="B4323">
        <v>0.35714285714285715</v>
      </c>
      <c r="C4323">
        <v>3</v>
      </c>
      <c r="D4323">
        <v>0.04</v>
      </c>
      <c r="E4323">
        <v>700</v>
      </c>
      <c r="F4323">
        <v>0.68600000000000005</v>
      </c>
      <c r="G4323">
        <v>0.51619999999999999</v>
      </c>
      <c r="H4323">
        <v>0.35410000000000003</v>
      </c>
      <c r="I4323">
        <v>1.4164000000000001E-2</v>
      </c>
      <c r="J4323" t="s">
        <v>312</v>
      </c>
    </row>
    <row r="4324" spans="1:10" x14ac:dyDescent="0.2">
      <c r="A4324">
        <v>29928</v>
      </c>
      <c r="B4324">
        <v>0.60240963855421692</v>
      </c>
      <c r="C4324">
        <v>3</v>
      </c>
      <c r="E4324">
        <v>415</v>
      </c>
      <c r="F4324">
        <v>1.157</v>
      </c>
      <c r="G4324">
        <v>0.51619999999999999</v>
      </c>
      <c r="H4324">
        <v>0.59719999999999995</v>
      </c>
      <c r="I4324">
        <v>0</v>
      </c>
      <c r="J4324" t="s">
        <v>668</v>
      </c>
    </row>
    <row r="4325" spans="1:10" x14ac:dyDescent="0.2">
      <c r="A4325">
        <v>29929</v>
      </c>
      <c r="B4325">
        <v>0.42372881355932202</v>
      </c>
      <c r="C4325">
        <v>3</v>
      </c>
      <c r="D4325">
        <v>0.04</v>
      </c>
      <c r="E4325">
        <v>590</v>
      </c>
      <c r="F4325">
        <v>0.81399999999999995</v>
      </c>
      <c r="G4325">
        <v>0.51619999999999999</v>
      </c>
      <c r="H4325">
        <v>0.42020000000000002</v>
      </c>
      <c r="I4325">
        <v>1.6808E-2</v>
      </c>
      <c r="J4325" t="s">
        <v>669</v>
      </c>
    </row>
    <row r="4326" spans="1:10" x14ac:dyDescent="0.2">
      <c r="A4326">
        <v>29930</v>
      </c>
      <c r="B4326">
        <v>0.36231884057971014</v>
      </c>
      <c r="C4326">
        <v>3</v>
      </c>
      <c r="E4326">
        <v>690</v>
      </c>
      <c r="F4326">
        <v>0.69599999999999995</v>
      </c>
      <c r="G4326">
        <v>0.51619999999999999</v>
      </c>
      <c r="H4326">
        <v>0.35930000000000001</v>
      </c>
      <c r="I4326">
        <v>0</v>
      </c>
      <c r="J4326" t="s">
        <v>370</v>
      </c>
    </row>
    <row r="4327" spans="1:10" x14ac:dyDescent="0.2">
      <c r="A4327">
        <v>29931</v>
      </c>
      <c r="B4327">
        <v>0.625</v>
      </c>
      <c r="C4327">
        <v>1</v>
      </c>
      <c r="E4327">
        <v>400</v>
      </c>
      <c r="F4327">
        <v>1.2</v>
      </c>
      <c r="G4327">
        <v>0.42299999999999999</v>
      </c>
      <c r="H4327">
        <v>0.50760000000000005</v>
      </c>
      <c r="I4327">
        <v>0</v>
      </c>
      <c r="J4327" t="s">
        <v>2478</v>
      </c>
    </row>
    <row r="4328" spans="1:10" x14ac:dyDescent="0.2">
      <c r="A4328">
        <v>29932</v>
      </c>
      <c r="B4328">
        <v>2.0833333333333335</v>
      </c>
      <c r="C4328">
        <v>3</v>
      </c>
      <c r="D4328">
        <v>0.04</v>
      </c>
      <c r="E4328">
        <v>120</v>
      </c>
      <c r="F4328">
        <v>4</v>
      </c>
      <c r="G4328">
        <v>0.51619999999999999</v>
      </c>
      <c r="H4328">
        <v>2.0648</v>
      </c>
      <c r="I4328">
        <v>8.2591999999999999E-2</v>
      </c>
      <c r="J4328" t="s">
        <v>1094</v>
      </c>
    </row>
    <row r="4329" spans="1:10" x14ac:dyDescent="0.2">
      <c r="A4329">
        <v>29933</v>
      </c>
      <c r="B4329">
        <v>0.7142857142857143</v>
      </c>
      <c r="C4329">
        <v>3</v>
      </c>
      <c r="E4329">
        <v>350</v>
      </c>
      <c r="F4329">
        <v>1.371</v>
      </c>
      <c r="G4329">
        <v>0.51619999999999999</v>
      </c>
      <c r="H4329">
        <v>0.7077</v>
      </c>
      <c r="I4329">
        <v>0</v>
      </c>
      <c r="J4329" t="s">
        <v>573</v>
      </c>
    </row>
    <row r="4330" spans="1:10" x14ac:dyDescent="0.2">
      <c r="A4330">
        <v>29934</v>
      </c>
      <c r="B4330">
        <v>0.8928571428571429</v>
      </c>
      <c r="C4330">
        <v>3</v>
      </c>
      <c r="E4330">
        <v>280</v>
      </c>
      <c r="F4330">
        <v>1.714</v>
      </c>
      <c r="G4330">
        <v>0.51619999999999999</v>
      </c>
      <c r="H4330">
        <v>0.88480000000000003</v>
      </c>
      <c r="I4330">
        <v>0</v>
      </c>
      <c r="J4330" t="s">
        <v>1575</v>
      </c>
    </row>
    <row r="4331" spans="1:10" x14ac:dyDescent="0.2">
      <c r="A4331">
        <v>29935</v>
      </c>
      <c r="B4331">
        <v>0.5</v>
      </c>
      <c r="C4331">
        <v>2</v>
      </c>
      <c r="D4331">
        <v>0.04</v>
      </c>
      <c r="E4331">
        <v>500</v>
      </c>
      <c r="F4331">
        <v>0.96</v>
      </c>
      <c r="G4331">
        <v>0.46529999999999999</v>
      </c>
      <c r="H4331">
        <v>0.44669999999999999</v>
      </c>
      <c r="I4331">
        <v>1.7867999999999998E-2</v>
      </c>
      <c r="J4331" t="s">
        <v>842</v>
      </c>
    </row>
    <row r="4332" spans="1:10" x14ac:dyDescent="0.2">
      <c r="A4332">
        <v>29936</v>
      </c>
      <c r="B4332">
        <v>0.8928571428571429</v>
      </c>
      <c r="C4332">
        <v>3</v>
      </c>
      <c r="E4332">
        <v>280</v>
      </c>
      <c r="F4332">
        <v>1.714</v>
      </c>
      <c r="G4332">
        <v>0.51619999999999999</v>
      </c>
      <c r="H4332">
        <v>0.88480000000000003</v>
      </c>
      <c r="I4332">
        <v>0</v>
      </c>
      <c r="J4332" t="s">
        <v>311</v>
      </c>
    </row>
    <row r="4333" spans="1:10" x14ac:dyDescent="0.2">
      <c r="A4333">
        <v>29937</v>
      </c>
      <c r="B4333">
        <v>5</v>
      </c>
      <c r="C4333">
        <v>3</v>
      </c>
      <c r="D4333">
        <v>0.04</v>
      </c>
      <c r="E4333">
        <v>50</v>
      </c>
      <c r="F4333">
        <v>9.6</v>
      </c>
      <c r="G4333">
        <v>0.51619999999999999</v>
      </c>
      <c r="H4333">
        <v>4.9554999999999998</v>
      </c>
      <c r="I4333">
        <v>0.19822000000000001</v>
      </c>
      <c r="J4333" t="s">
        <v>2484</v>
      </c>
    </row>
    <row r="4334" spans="1:10" x14ac:dyDescent="0.2">
      <c r="A4334">
        <v>29938</v>
      </c>
      <c r="B4334">
        <v>0.38461538461538464</v>
      </c>
      <c r="C4334">
        <v>2</v>
      </c>
      <c r="D4334">
        <v>0.04</v>
      </c>
      <c r="E4334">
        <v>650</v>
      </c>
      <c r="F4334">
        <v>0.73799999999999999</v>
      </c>
      <c r="G4334">
        <v>0.46529999999999999</v>
      </c>
      <c r="H4334">
        <v>0.34339999999999998</v>
      </c>
      <c r="I4334">
        <v>1.3736E-2</v>
      </c>
      <c r="J4334" t="s">
        <v>759</v>
      </c>
    </row>
    <row r="4335" spans="1:10" x14ac:dyDescent="0.2">
      <c r="A4335">
        <v>29939</v>
      </c>
      <c r="B4335">
        <v>0.31645569620253167</v>
      </c>
      <c r="C4335">
        <v>3</v>
      </c>
      <c r="E4335">
        <v>790</v>
      </c>
      <c r="F4335">
        <v>0.60799999999999998</v>
      </c>
      <c r="G4335">
        <v>0.51619999999999999</v>
      </c>
      <c r="H4335">
        <v>0.31380000000000002</v>
      </c>
      <c r="I4335">
        <v>0</v>
      </c>
      <c r="J4335" t="s">
        <v>666</v>
      </c>
    </row>
    <row r="4336" spans="1:10" x14ac:dyDescent="0.2">
      <c r="A4336">
        <v>29940</v>
      </c>
      <c r="B4336">
        <v>0.96153846153846156</v>
      </c>
      <c r="C4336">
        <v>4</v>
      </c>
      <c r="E4336">
        <v>260</v>
      </c>
      <c r="F4336">
        <v>1.8460000000000001</v>
      </c>
      <c r="G4336">
        <v>0.57530000000000003</v>
      </c>
      <c r="H4336">
        <v>1.0620000000000001</v>
      </c>
      <c r="I4336">
        <v>0</v>
      </c>
      <c r="J4336" t="s">
        <v>483</v>
      </c>
    </row>
    <row r="4337" spans="1:10" x14ac:dyDescent="0.2">
      <c r="A4337">
        <v>29941</v>
      </c>
      <c r="B4337">
        <v>0.59523809523809523</v>
      </c>
      <c r="C4337">
        <v>3</v>
      </c>
      <c r="E4337">
        <v>420</v>
      </c>
      <c r="F4337">
        <v>1.143</v>
      </c>
      <c r="G4337">
        <v>0.51619999999999999</v>
      </c>
      <c r="H4337">
        <v>0.59</v>
      </c>
      <c r="I4337">
        <v>0</v>
      </c>
      <c r="J4337" t="s">
        <v>638</v>
      </c>
    </row>
    <row r="4338" spans="1:10" x14ac:dyDescent="0.2">
      <c r="A4338">
        <v>29942</v>
      </c>
      <c r="B4338">
        <v>2.0833333333333335</v>
      </c>
      <c r="C4338">
        <v>2</v>
      </c>
      <c r="E4338">
        <v>120</v>
      </c>
      <c r="F4338">
        <v>4</v>
      </c>
      <c r="G4338">
        <v>0.46529999999999999</v>
      </c>
      <c r="H4338">
        <v>1.8612</v>
      </c>
      <c r="I4338">
        <v>0</v>
      </c>
      <c r="J4338" t="s">
        <v>639</v>
      </c>
    </row>
    <row r="4339" spans="1:10" x14ac:dyDescent="0.2">
      <c r="A4339">
        <v>29943</v>
      </c>
      <c r="B4339">
        <v>0.625</v>
      </c>
      <c r="C4339">
        <v>2</v>
      </c>
      <c r="E4339">
        <v>400</v>
      </c>
      <c r="F4339">
        <v>1.2</v>
      </c>
      <c r="G4339">
        <v>0.46529999999999999</v>
      </c>
      <c r="H4339">
        <v>0.55840000000000001</v>
      </c>
      <c r="I4339">
        <v>0</v>
      </c>
      <c r="J4339" t="s">
        <v>1854</v>
      </c>
    </row>
    <row r="4340" spans="1:10" x14ac:dyDescent="0.2">
      <c r="A4340">
        <v>29944</v>
      </c>
      <c r="B4340">
        <v>0.8928571428571429</v>
      </c>
      <c r="C4340">
        <v>2</v>
      </c>
      <c r="D4340">
        <v>0.04</v>
      </c>
      <c r="E4340">
        <v>280</v>
      </c>
      <c r="F4340">
        <v>1.714</v>
      </c>
      <c r="G4340">
        <v>0.46529999999999999</v>
      </c>
      <c r="H4340">
        <v>0.79749999999999999</v>
      </c>
      <c r="I4340">
        <v>3.1899999999999998E-2</v>
      </c>
      <c r="J4340" t="s">
        <v>1654</v>
      </c>
    </row>
    <row r="4341" spans="1:10" x14ac:dyDescent="0.2">
      <c r="A4341">
        <v>29945</v>
      </c>
      <c r="B4341">
        <v>0.41666666666666669</v>
      </c>
      <c r="C4341">
        <v>2</v>
      </c>
      <c r="E4341">
        <v>600</v>
      </c>
      <c r="F4341">
        <v>0.8</v>
      </c>
      <c r="G4341">
        <v>0.46529999999999999</v>
      </c>
      <c r="H4341">
        <v>0.37219999999999998</v>
      </c>
      <c r="I4341">
        <v>0</v>
      </c>
      <c r="J4341" t="s">
        <v>1250</v>
      </c>
    </row>
    <row r="4342" spans="1:10" x14ac:dyDescent="0.2">
      <c r="A4342">
        <v>29946</v>
      </c>
      <c r="B4342">
        <v>0.5</v>
      </c>
      <c r="C4342">
        <v>3</v>
      </c>
      <c r="E4342">
        <v>500</v>
      </c>
      <c r="F4342">
        <v>0.96</v>
      </c>
      <c r="G4342">
        <v>0.51619999999999999</v>
      </c>
      <c r="H4342">
        <v>0.49559999999999998</v>
      </c>
      <c r="I4342">
        <v>0</v>
      </c>
      <c r="J4342" t="s">
        <v>1625</v>
      </c>
    </row>
    <row r="4343" spans="1:10" x14ac:dyDescent="0.2">
      <c r="A4343">
        <v>29947</v>
      </c>
      <c r="B4343">
        <v>0.25</v>
      </c>
      <c r="C4343">
        <v>1</v>
      </c>
      <c r="D4343">
        <v>0.04</v>
      </c>
      <c r="E4343">
        <v>1000</v>
      </c>
      <c r="F4343">
        <v>0.48</v>
      </c>
      <c r="G4343">
        <v>0.42299999999999999</v>
      </c>
      <c r="H4343">
        <v>0.20300000000000001</v>
      </c>
      <c r="I4343">
        <v>8.1200000000000005E-3</v>
      </c>
      <c r="J4343" t="s">
        <v>257</v>
      </c>
    </row>
    <row r="4344" spans="1:10" x14ac:dyDescent="0.2">
      <c r="A4344">
        <v>29948</v>
      </c>
      <c r="B4344">
        <v>3.5714285714285716</v>
      </c>
      <c r="C4344">
        <v>3</v>
      </c>
      <c r="E4344">
        <v>70</v>
      </c>
      <c r="F4344">
        <v>6.8570000000000002</v>
      </c>
      <c r="G4344">
        <v>0.51619999999999999</v>
      </c>
      <c r="H4344">
        <v>3.5396000000000001</v>
      </c>
      <c r="I4344">
        <v>0</v>
      </c>
      <c r="J4344" t="s">
        <v>2455</v>
      </c>
    </row>
    <row r="4345" spans="1:10" x14ac:dyDescent="0.2">
      <c r="A4345">
        <v>29949</v>
      </c>
      <c r="B4345">
        <v>0.37313432835820898</v>
      </c>
      <c r="C4345">
        <v>4</v>
      </c>
      <c r="E4345">
        <v>670</v>
      </c>
      <c r="F4345">
        <v>0.71599999999999997</v>
      </c>
      <c r="G4345">
        <v>0.57530000000000003</v>
      </c>
      <c r="H4345">
        <v>0.41189999999999999</v>
      </c>
      <c r="I4345">
        <v>0</v>
      </c>
      <c r="J4345" t="s">
        <v>559</v>
      </c>
    </row>
    <row r="4346" spans="1:10" x14ac:dyDescent="0.2">
      <c r="A4346">
        <v>29950</v>
      </c>
      <c r="B4346">
        <v>0.25</v>
      </c>
      <c r="C4346">
        <v>1</v>
      </c>
      <c r="E4346">
        <v>1000</v>
      </c>
      <c r="F4346">
        <v>0.48</v>
      </c>
      <c r="G4346">
        <v>0.42299999999999999</v>
      </c>
      <c r="H4346">
        <v>0.20300000000000001</v>
      </c>
      <c r="I4346">
        <v>0</v>
      </c>
      <c r="J4346" t="s">
        <v>581</v>
      </c>
    </row>
    <row r="4347" spans="1:10" x14ac:dyDescent="0.2">
      <c r="A4347">
        <v>29951</v>
      </c>
      <c r="B4347">
        <v>0.59523809523809523</v>
      </c>
      <c r="C4347">
        <v>1</v>
      </c>
      <c r="E4347">
        <v>420</v>
      </c>
      <c r="F4347">
        <v>1.143</v>
      </c>
      <c r="G4347">
        <v>0.42299999999999999</v>
      </c>
      <c r="H4347">
        <v>0.48349999999999999</v>
      </c>
      <c r="I4347">
        <v>0</v>
      </c>
      <c r="J4347" t="s">
        <v>1406</v>
      </c>
    </row>
    <row r="4348" spans="1:10" x14ac:dyDescent="0.2">
      <c r="A4348">
        <v>29952</v>
      </c>
      <c r="B4348">
        <v>0.1388888888888889</v>
      </c>
      <c r="C4348">
        <v>1</v>
      </c>
      <c r="E4348">
        <v>1800</v>
      </c>
      <c r="F4348">
        <v>0.26700000000000002</v>
      </c>
      <c r="G4348">
        <v>0.42299999999999999</v>
      </c>
      <c r="H4348">
        <v>0.1129</v>
      </c>
      <c r="I4348">
        <v>0</v>
      </c>
      <c r="J4348" t="s">
        <v>558</v>
      </c>
    </row>
    <row r="4349" spans="1:10" x14ac:dyDescent="0.2">
      <c r="A4349">
        <v>29953</v>
      </c>
      <c r="B4349">
        <v>8.3333333333333329E-2</v>
      </c>
      <c r="C4349">
        <v>1</v>
      </c>
      <c r="E4349">
        <v>3000</v>
      </c>
      <c r="F4349">
        <v>0.16</v>
      </c>
      <c r="G4349">
        <v>0.42299999999999999</v>
      </c>
      <c r="H4349">
        <v>6.7699999999999996E-2</v>
      </c>
      <c r="I4349">
        <v>0</v>
      </c>
      <c r="J4349" t="s">
        <v>1407</v>
      </c>
    </row>
    <row r="4350" spans="1:10" x14ac:dyDescent="0.2">
      <c r="A4350">
        <v>29954</v>
      </c>
      <c r="B4350">
        <v>0.41666666666666669</v>
      </c>
      <c r="C4350">
        <v>3</v>
      </c>
      <c r="E4350">
        <v>600</v>
      </c>
      <c r="F4350">
        <v>0.8</v>
      </c>
      <c r="G4350">
        <v>0.51619999999999999</v>
      </c>
      <c r="H4350">
        <v>0.41299999999999998</v>
      </c>
      <c r="I4350">
        <v>0</v>
      </c>
      <c r="J4350" t="s">
        <v>1623</v>
      </c>
    </row>
    <row r="4351" spans="1:10" x14ac:dyDescent="0.2">
      <c r="A4351">
        <v>29955</v>
      </c>
      <c r="B4351">
        <v>0.29411764705882354</v>
      </c>
      <c r="C4351">
        <v>2</v>
      </c>
      <c r="E4351">
        <v>850</v>
      </c>
      <c r="F4351">
        <v>0.56499999999999995</v>
      </c>
      <c r="G4351">
        <v>0.46529999999999999</v>
      </c>
      <c r="H4351">
        <v>0.26290000000000002</v>
      </c>
      <c r="I4351">
        <v>0</v>
      </c>
      <c r="J4351" t="s">
        <v>1405</v>
      </c>
    </row>
    <row r="4352" spans="1:10" x14ac:dyDescent="0.2">
      <c r="A4352">
        <v>29956</v>
      </c>
      <c r="B4352">
        <v>0.64102564102564108</v>
      </c>
      <c r="C4352">
        <v>2</v>
      </c>
      <c r="E4352">
        <v>390</v>
      </c>
      <c r="F4352">
        <v>1.2310000000000001</v>
      </c>
      <c r="G4352">
        <v>0.46529999999999999</v>
      </c>
      <c r="H4352">
        <v>0.57279999999999998</v>
      </c>
      <c r="I4352">
        <v>0</v>
      </c>
      <c r="J4352" t="s">
        <v>3466</v>
      </c>
    </row>
    <row r="4353" spans="1:10" x14ac:dyDescent="0.2">
      <c r="A4353">
        <v>30001</v>
      </c>
      <c r="B4353">
        <v>0.25</v>
      </c>
      <c r="C4353">
        <v>6</v>
      </c>
      <c r="E4353">
        <v>220</v>
      </c>
      <c r="F4353">
        <v>2.1819999999999999</v>
      </c>
      <c r="G4353">
        <v>0.76980000000000004</v>
      </c>
      <c r="H4353">
        <v>1.6797</v>
      </c>
      <c r="I4353">
        <v>0</v>
      </c>
      <c r="J4353" t="s">
        <v>1044</v>
      </c>
    </row>
    <row r="4354" spans="1:10" x14ac:dyDescent="0.2">
      <c r="A4354">
        <v>30002</v>
      </c>
      <c r="B4354">
        <v>9.166666666666666E-2</v>
      </c>
      <c r="C4354">
        <v>3</v>
      </c>
      <c r="E4354">
        <v>600</v>
      </c>
      <c r="F4354">
        <v>0.8</v>
      </c>
      <c r="G4354">
        <v>0.51619999999999999</v>
      </c>
      <c r="H4354">
        <v>0.41299999999999998</v>
      </c>
      <c r="I4354">
        <v>0</v>
      </c>
      <c r="J4354" t="s">
        <v>1040</v>
      </c>
    </row>
    <row r="4355" spans="1:10" x14ac:dyDescent="0.2">
      <c r="A4355">
        <v>30003</v>
      </c>
      <c r="B4355">
        <v>3.0555555555555555E-2</v>
      </c>
      <c r="C4355">
        <v>3</v>
      </c>
      <c r="E4355">
        <v>1800</v>
      </c>
      <c r="F4355">
        <v>0.26700000000000002</v>
      </c>
      <c r="G4355">
        <v>0.51619999999999999</v>
      </c>
      <c r="H4355">
        <v>0.13780000000000001</v>
      </c>
      <c r="I4355">
        <v>0</v>
      </c>
      <c r="J4355" t="s">
        <v>1192</v>
      </c>
    </row>
    <row r="4356" spans="1:10" x14ac:dyDescent="0.2">
      <c r="A4356">
        <v>30004</v>
      </c>
      <c r="B4356">
        <v>3.0555555555555555E-2</v>
      </c>
      <c r="C4356">
        <v>3</v>
      </c>
      <c r="E4356">
        <v>1800</v>
      </c>
      <c r="F4356">
        <v>0.26700000000000002</v>
      </c>
      <c r="G4356">
        <v>0.51619999999999999</v>
      </c>
      <c r="H4356">
        <v>0.13780000000000001</v>
      </c>
      <c r="I4356">
        <v>0</v>
      </c>
      <c r="J4356" t="s">
        <v>1431</v>
      </c>
    </row>
    <row r="4357" spans="1:10" x14ac:dyDescent="0.2">
      <c r="A4357">
        <v>30005</v>
      </c>
      <c r="B4357">
        <v>0.16666666666666666</v>
      </c>
      <c r="C4357">
        <v>1</v>
      </c>
      <c r="E4357">
        <v>330</v>
      </c>
      <c r="F4357">
        <v>1.4550000000000001</v>
      </c>
      <c r="G4357">
        <v>0.42299999999999999</v>
      </c>
      <c r="H4357">
        <v>0.61550000000000005</v>
      </c>
      <c r="I4357">
        <v>0</v>
      </c>
      <c r="J4357" t="s">
        <v>375</v>
      </c>
    </row>
    <row r="4358" spans="1:10" x14ac:dyDescent="0.2">
      <c r="A4358">
        <v>30006</v>
      </c>
      <c r="B4358">
        <v>8.7301587301587297E-2</v>
      </c>
      <c r="C4358">
        <v>1</v>
      </c>
      <c r="E4358">
        <v>630</v>
      </c>
      <c r="F4358">
        <v>0.76200000000000001</v>
      </c>
      <c r="G4358">
        <v>0.42299999999999999</v>
      </c>
      <c r="H4358">
        <v>0.32229999999999998</v>
      </c>
      <c r="I4358">
        <v>0</v>
      </c>
      <c r="J4358" t="s">
        <v>1045</v>
      </c>
    </row>
    <row r="4359" spans="1:10" x14ac:dyDescent="0.2">
      <c r="A4359">
        <v>30007</v>
      </c>
      <c r="B4359">
        <v>7.586206896551724E-2</v>
      </c>
      <c r="C4359">
        <v>1</v>
      </c>
      <c r="D4359">
        <v>0.04</v>
      </c>
      <c r="E4359">
        <v>725</v>
      </c>
      <c r="F4359">
        <v>0.66200000000000003</v>
      </c>
      <c r="G4359">
        <v>0.42299999999999999</v>
      </c>
      <c r="H4359">
        <v>0.28000000000000003</v>
      </c>
      <c r="I4359">
        <v>1.1200000000000002E-2</v>
      </c>
      <c r="J4359" t="s">
        <v>587</v>
      </c>
    </row>
    <row r="4360" spans="1:10" x14ac:dyDescent="0.2">
      <c r="A4360">
        <v>30008</v>
      </c>
      <c r="B4360">
        <v>0.61111111111111116</v>
      </c>
      <c r="C4360">
        <v>3</v>
      </c>
      <c r="E4360">
        <v>90</v>
      </c>
      <c r="F4360">
        <v>5.3330000000000002</v>
      </c>
      <c r="G4360">
        <v>0.51619999999999999</v>
      </c>
      <c r="H4360">
        <v>2.7528999999999999</v>
      </c>
      <c r="I4360">
        <v>0</v>
      </c>
      <c r="J4360" t="s">
        <v>909</v>
      </c>
    </row>
    <row r="4361" spans="1:10" x14ac:dyDescent="0.2">
      <c r="A4361">
        <v>30009</v>
      </c>
      <c r="B4361">
        <v>0.27500000000000002</v>
      </c>
      <c r="C4361">
        <v>1</v>
      </c>
      <c r="E4361">
        <v>200</v>
      </c>
      <c r="F4361">
        <v>2.4</v>
      </c>
      <c r="G4361">
        <v>0.42299999999999999</v>
      </c>
      <c r="H4361">
        <v>1.0152000000000001</v>
      </c>
      <c r="I4361">
        <v>0</v>
      </c>
      <c r="J4361" t="s">
        <v>1374</v>
      </c>
    </row>
    <row r="4362" spans="1:10" x14ac:dyDescent="0.2">
      <c r="A4362">
        <v>30010</v>
      </c>
      <c r="B4362">
        <v>0.3235294117647059</v>
      </c>
      <c r="C4362">
        <v>1</v>
      </c>
      <c r="E4362">
        <v>170</v>
      </c>
      <c r="F4362">
        <v>2.8239999999999998</v>
      </c>
      <c r="G4362">
        <v>0.42299999999999999</v>
      </c>
      <c r="H4362">
        <v>1.1946000000000001</v>
      </c>
      <c r="I4362">
        <v>0</v>
      </c>
      <c r="J4362" t="s">
        <v>1375</v>
      </c>
    </row>
    <row r="4363" spans="1:10" x14ac:dyDescent="0.2">
      <c r="A4363">
        <v>30011</v>
      </c>
      <c r="B4363">
        <v>1.8333333333333333E-2</v>
      </c>
      <c r="C4363">
        <v>4</v>
      </c>
      <c r="E4363">
        <v>3000</v>
      </c>
      <c r="F4363">
        <v>0.16</v>
      </c>
      <c r="G4363">
        <v>0.57530000000000003</v>
      </c>
      <c r="H4363">
        <v>9.1999999999999998E-2</v>
      </c>
      <c r="I4363">
        <v>0</v>
      </c>
      <c r="J4363" t="s">
        <v>559</v>
      </c>
    </row>
    <row r="4364" spans="1:10" x14ac:dyDescent="0.2">
      <c r="A4364">
        <v>30012</v>
      </c>
      <c r="B4364">
        <v>7.1428571428571425E-2</v>
      </c>
      <c r="C4364">
        <v>3</v>
      </c>
      <c r="E4364">
        <v>770</v>
      </c>
      <c r="F4364">
        <v>0.623</v>
      </c>
      <c r="G4364">
        <v>0.51619999999999999</v>
      </c>
      <c r="H4364">
        <v>0.3216</v>
      </c>
      <c r="I4364">
        <v>0</v>
      </c>
      <c r="J4364" t="s">
        <v>1191</v>
      </c>
    </row>
    <row r="4365" spans="1:10" x14ac:dyDescent="0.2">
      <c r="A4365">
        <v>30013</v>
      </c>
      <c r="B4365">
        <v>5.5E-2</v>
      </c>
      <c r="C4365">
        <v>3</v>
      </c>
      <c r="E4365">
        <v>1000</v>
      </c>
      <c r="F4365">
        <v>0.48</v>
      </c>
      <c r="G4365">
        <v>0.51619999999999999</v>
      </c>
      <c r="H4365">
        <v>0.24779999999999999</v>
      </c>
      <c r="I4365">
        <v>0</v>
      </c>
      <c r="J4365" t="s">
        <v>729</v>
      </c>
    </row>
    <row r="4366" spans="1:10" x14ac:dyDescent="0.2">
      <c r="A4366">
        <v>40000</v>
      </c>
      <c r="B4366">
        <v>0.5</v>
      </c>
      <c r="C4366">
        <v>3</v>
      </c>
      <c r="E4366">
        <v>500</v>
      </c>
      <c r="F4366">
        <v>0.96</v>
      </c>
      <c r="G4366">
        <v>0.51619999999999999</v>
      </c>
      <c r="H4366">
        <v>0.49559999999999998</v>
      </c>
      <c r="I4366">
        <v>0</v>
      </c>
      <c r="J4366" t="s">
        <v>80</v>
      </c>
    </row>
    <row r="4367" spans="1:10" x14ac:dyDescent="0.2">
      <c r="A4367">
        <v>40001</v>
      </c>
      <c r="B4367">
        <v>2.5</v>
      </c>
      <c r="C4367">
        <v>6</v>
      </c>
      <c r="E4367">
        <v>100</v>
      </c>
      <c r="F4367">
        <v>4.8</v>
      </c>
      <c r="H4367">
        <v>0</v>
      </c>
      <c r="I4367">
        <v>0</v>
      </c>
      <c r="J4367" t="s">
        <v>914</v>
      </c>
    </row>
    <row r="4368" spans="1:10" x14ac:dyDescent="0.2">
      <c r="A4368">
        <v>40002</v>
      </c>
      <c r="B4368">
        <v>0.67567567567567566</v>
      </c>
      <c r="C4368">
        <v>5</v>
      </c>
      <c r="E4368">
        <v>370</v>
      </c>
      <c r="F4368">
        <v>1.2969999999999999</v>
      </c>
      <c r="G4368">
        <v>0.65980000000000005</v>
      </c>
      <c r="H4368">
        <v>0.85580000000000001</v>
      </c>
      <c r="I4368">
        <v>0</v>
      </c>
      <c r="J4368" t="s">
        <v>3467</v>
      </c>
    </row>
    <row r="4369" spans="1:10" x14ac:dyDescent="0.2">
      <c r="A4369">
        <v>40003</v>
      </c>
      <c r="B4369">
        <v>0.67567567567567566</v>
      </c>
      <c r="C4369">
        <v>3</v>
      </c>
      <c r="E4369">
        <v>370</v>
      </c>
      <c r="F4369">
        <v>1.2969999999999999</v>
      </c>
      <c r="G4369">
        <v>0.51619999999999999</v>
      </c>
      <c r="H4369">
        <v>0.66949999999999998</v>
      </c>
      <c r="I4369">
        <v>0</v>
      </c>
      <c r="J4369" t="s">
        <v>263</v>
      </c>
    </row>
    <row r="4370" spans="1:10" x14ac:dyDescent="0.2">
      <c r="A4370">
        <v>40004</v>
      </c>
      <c r="B4370">
        <v>0.26041666666666669</v>
      </c>
      <c r="C4370">
        <v>3</v>
      </c>
      <c r="E4370">
        <v>960</v>
      </c>
      <c r="F4370">
        <v>0.5</v>
      </c>
      <c r="G4370">
        <v>0.51619999999999999</v>
      </c>
      <c r="H4370">
        <v>0.2581</v>
      </c>
      <c r="I4370">
        <v>0</v>
      </c>
      <c r="J4370" t="s">
        <v>915</v>
      </c>
    </row>
    <row r="4371" spans="1:10" x14ac:dyDescent="0.2">
      <c r="A4371">
        <v>40005</v>
      </c>
      <c r="B4371">
        <v>1.1363636363636365</v>
      </c>
      <c r="C4371">
        <v>3</v>
      </c>
      <c r="E4371">
        <v>220</v>
      </c>
      <c r="F4371">
        <v>2.1819999999999999</v>
      </c>
      <c r="G4371">
        <v>0.51619999999999999</v>
      </c>
      <c r="H4371">
        <v>1.1263000000000001</v>
      </c>
      <c r="I4371">
        <v>0</v>
      </c>
      <c r="J4371" t="s">
        <v>966</v>
      </c>
    </row>
    <row r="4372" spans="1:10" x14ac:dyDescent="0.2">
      <c r="A4372">
        <v>40006</v>
      </c>
      <c r="B4372">
        <v>0.32051282051282054</v>
      </c>
      <c r="C4372">
        <v>3</v>
      </c>
      <c r="E4372">
        <v>780</v>
      </c>
      <c r="F4372">
        <v>0.61499999999999999</v>
      </c>
      <c r="G4372">
        <v>0.51619999999999999</v>
      </c>
      <c r="H4372">
        <v>0.3175</v>
      </c>
      <c r="I4372">
        <v>0</v>
      </c>
      <c r="J4372" t="s">
        <v>95</v>
      </c>
    </row>
    <row r="4373" spans="1:10" x14ac:dyDescent="0.2">
      <c r="A4373">
        <v>40007</v>
      </c>
      <c r="B4373">
        <v>0.78125</v>
      </c>
      <c r="C4373">
        <v>4</v>
      </c>
      <c r="E4373">
        <v>320</v>
      </c>
      <c r="F4373">
        <v>1.5</v>
      </c>
      <c r="G4373">
        <v>0.57530000000000003</v>
      </c>
      <c r="H4373">
        <v>0.86299999999999999</v>
      </c>
      <c r="I4373">
        <v>0</v>
      </c>
      <c r="J4373" t="s">
        <v>1756</v>
      </c>
    </row>
    <row r="4374" spans="1:10" x14ac:dyDescent="0.2">
      <c r="A4374">
        <v>40008</v>
      </c>
      <c r="B4374">
        <v>0.16666666666666666</v>
      </c>
      <c r="C4374">
        <v>4</v>
      </c>
      <c r="E4374">
        <v>1500</v>
      </c>
      <c r="F4374">
        <v>0.32</v>
      </c>
      <c r="G4374">
        <v>0.57530000000000003</v>
      </c>
      <c r="H4374">
        <v>0.18410000000000001</v>
      </c>
      <c r="I4374">
        <v>0</v>
      </c>
      <c r="J4374" t="s">
        <v>3468</v>
      </c>
    </row>
    <row r="4375" spans="1:10" x14ac:dyDescent="0.2">
      <c r="A4375">
        <v>40009</v>
      </c>
      <c r="B4375">
        <v>8.3333333333333329E-2</v>
      </c>
      <c r="C4375">
        <v>4</v>
      </c>
      <c r="E4375">
        <v>3000</v>
      </c>
      <c r="F4375">
        <v>0.16</v>
      </c>
      <c r="G4375">
        <v>0.57530000000000003</v>
      </c>
      <c r="H4375">
        <v>9.1999999999999998E-2</v>
      </c>
      <c r="I4375">
        <v>0</v>
      </c>
      <c r="J4375" t="s">
        <v>3469</v>
      </c>
    </row>
    <row r="4376" spans="1:10" x14ac:dyDescent="0.2">
      <c r="A4376">
        <v>40010</v>
      </c>
      <c r="B4376">
        <v>1.0869565217391304</v>
      </c>
      <c r="C4376">
        <v>3</v>
      </c>
      <c r="E4376">
        <v>230</v>
      </c>
      <c r="F4376">
        <v>2.0870000000000002</v>
      </c>
      <c r="G4376">
        <v>0.51619999999999999</v>
      </c>
      <c r="H4376">
        <v>1.0772999999999999</v>
      </c>
      <c r="I4376">
        <v>0</v>
      </c>
      <c r="J4376" t="s">
        <v>96</v>
      </c>
    </row>
    <row r="4377" spans="1:10" x14ac:dyDescent="0.2">
      <c r="A4377">
        <v>40011</v>
      </c>
      <c r="B4377">
        <v>0.8928571428571429</v>
      </c>
      <c r="C4377">
        <v>3</v>
      </c>
      <c r="E4377">
        <v>280</v>
      </c>
      <c r="F4377">
        <v>1.714</v>
      </c>
      <c r="G4377">
        <v>0.51619999999999999</v>
      </c>
      <c r="H4377">
        <v>0.88480000000000003</v>
      </c>
      <c r="I4377">
        <v>0</v>
      </c>
      <c r="J4377" t="s">
        <v>2874</v>
      </c>
    </row>
    <row r="4378" spans="1:10" x14ac:dyDescent="0.2">
      <c r="A4378">
        <v>40012</v>
      </c>
      <c r="B4378">
        <v>0.41666666666666669</v>
      </c>
      <c r="C4378">
        <v>1</v>
      </c>
      <c r="E4378">
        <v>600</v>
      </c>
      <c r="F4378">
        <v>0.8</v>
      </c>
      <c r="G4378">
        <v>0.42299999999999999</v>
      </c>
      <c r="H4378">
        <v>0.33839999999999998</v>
      </c>
      <c r="I4378">
        <v>0</v>
      </c>
      <c r="J4378" t="s">
        <v>2887</v>
      </c>
    </row>
    <row r="4379" spans="1:10" x14ac:dyDescent="0.2">
      <c r="A4379">
        <v>40013</v>
      </c>
      <c r="B4379">
        <v>0.17857142857142858</v>
      </c>
      <c r="C4379">
        <v>3</v>
      </c>
      <c r="E4379">
        <v>1400</v>
      </c>
      <c r="F4379">
        <v>0.34300000000000003</v>
      </c>
      <c r="G4379">
        <v>0.51619999999999999</v>
      </c>
      <c r="H4379">
        <v>0.17710000000000001</v>
      </c>
      <c r="I4379">
        <v>0</v>
      </c>
      <c r="J4379" t="s">
        <v>2888</v>
      </c>
    </row>
    <row r="4380" spans="1:10" x14ac:dyDescent="0.2">
      <c r="A4380">
        <v>40014</v>
      </c>
      <c r="B4380">
        <v>5.5555555555555552E-2</v>
      </c>
      <c r="C4380">
        <v>3</v>
      </c>
      <c r="E4380">
        <v>4500</v>
      </c>
      <c r="F4380">
        <v>0.107</v>
      </c>
      <c r="G4380">
        <v>0.51619999999999999</v>
      </c>
      <c r="H4380">
        <v>5.5199999999999999E-2</v>
      </c>
      <c r="I4380">
        <v>0</v>
      </c>
      <c r="J4380" t="s">
        <v>831</v>
      </c>
    </row>
    <row r="4381" spans="1:10" x14ac:dyDescent="0.2">
      <c r="A4381">
        <v>40015</v>
      </c>
      <c r="B4381">
        <v>0.11363636363636363</v>
      </c>
      <c r="C4381">
        <v>2</v>
      </c>
      <c r="E4381">
        <v>2200</v>
      </c>
      <c r="F4381">
        <v>0.218</v>
      </c>
      <c r="G4381">
        <v>0.46529999999999999</v>
      </c>
      <c r="H4381">
        <v>0.1014</v>
      </c>
      <c r="I4381">
        <v>0</v>
      </c>
      <c r="J4381" t="s">
        <v>1781</v>
      </c>
    </row>
    <row r="4382" spans="1:10" x14ac:dyDescent="0.2">
      <c r="A4382">
        <v>40016</v>
      </c>
      <c r="B4382">
        <v>0.10869565217391304</v>
      </c>
      <c r="C4382">
        <v>3</v>
      </c>
      <c r="E4382">
        <v>2300</v>
      </c>
      <c r="F4382">
        <v>0.20899999999999999</v>
      </c>
      <c r="G4382">
        <v>0.51619999999999999</v>
      </c>
      <c r="H4382">
        <v>0.1079</v>
      </c>
      <c r="I4382">
        <v>0</v>
      </c>
      <c r="J4382" t="s">
        <v>2909</v>
      </c>
    </row>
    <row r="4383" spans="1:10" x14ac:dyDescent="0.2">
      <c r="A4383">
        <v>40017</v>
      </c>
      <c r="B4383">
        <v>0.3125</v>
      </c>
      <c r="C4383">
        <v>1</v>
      </c>
      <c r="E4383">
        <v>800</v>
      </c>
      <c r="F4383">
        <v>0.6</v>
      </c>
      <c r="G4383">
        <v>0.42299999999999999</v>
      </c>
      <c r="H4383">
        <v>0.25380000000000003</v>
      </c>
      <c r="I4383">
        <v>0</v>
      </c>
      <c r="J4383" t="s">
        <v>2910</v>
      </c>
    </row>
    <row r="4384" spans="1:10" x14ac:dyDescent="0.2">
      <c r="A4384">
        <v>40018</v>
      </c>
      <c r="B4384">
        <v>2.5</v>
      </c>
      <c r="C4384">
        <v>6</v>
      </c>
      <c r="E4384">
        <v>100</v>
      </c>
      <c r="F4384">
        <v>4.8</v>
      </c>
      <c r="G4384">
        <v>0.76980000000000004</v>
      </c>
      <c r="H4384">
        <v>3.6949999999999998</v>
      </c>
      <c r="I4384">
        <v>0</v>
      </c>
      <c r="J4384" t="s">
        <v>3470</v>
      </c>
    </row>
    <row r="4385" spans="1:10" x14ac:dyDescent="0.2">
      <c r="A4385">
        <v>40019</v>
      </c>
      <c r="B4385">
        <v>0.67567567567567566</v>
      </c>
      <c r="C4385">
        <v>5</v>
      </c>
      <c r="E4385">
        <v>370</v>
      </c>
      <c r="F4385">
        <v>1.2969999999999999</v>
      </c>
      <c r="G4385">
        <v>0.65980000000000005</v>
      </c>
      <c r="H4385">
        <v>0.85580000000000001</v>
      </c>
      <c r="I4385">
        <v>0</v>
      </c>
      <c r="J4385" t="s">
        <v>3467</v>
      </c>
    </row>
    <row r="4386" spans="1:10" x14ac:dyDescent="0.2">
      <c r="A4386">
        <v>40020</v>
      </c>
      <c r="B4386">
        <v>0.7142857142857143</v>
      </c>
      <c r="C4386">
        <v>3</v>
      </c>
      <c r="E4386">
        <v>350</v>
      </c>
      <c r="F4386">
        <v>1.371</v>
      </c>
      <c r="G4386">
        <v>0.51619999999999999</v>
      </c>
      <c r="H4386">
        <v>0.7077</v>
      </c>
      <c r="I4386">
        <v>0</v>
      </c>
      <c r="J4386" t="s">
        <v>687</v>
      </c>
    </row>
    <row r="4387" spans="1:10" x14ac:dyDescent="0.2">
      <c r="A4387">
        <v>40021</v>
      </c>
      <c r="B4387">
        <v>0.26041666666666669</v>
      </c>
      <c r="C4387">
        <v>3</v>
      </c>
      <c r="E4387">
        <v>960</v>
      </c>
      <c r="F4387">
        <v>0.5</v>
      </c>
      <c r="G4387">
        <v>0.51619999999999999</v>
      </c>
      <c r="H4387">
        <v>0.2581</v>
      </c>
      <c r="I4387">
        <v>0</v>
      </c>
      <c r="J4387" t="s">
        <v>1679</v>
      </c>
    </row>
    <row r="4388" spans="1:10" x14ac:dyDescent="0.2">
      <c r="A4388">
        <v>40022</v>
      </c>
      <c r="B4388">
        <v>0.69444444444444442</v>
      </c>
      <c r="C4388">
        <v>3</v>
      </c>
      <c r="E4388">
        <v>360</v>
      </c>
      <c r="F4388">
        <v>1.333</v>
      </c>
      <c r="G4388">
        <v>0.51619999999999999</v>
      </c>
      <c r="H4388">
        <v>0.68810000000000004</v>
      </c>
      <c r="I4388">
        <v>0</v>
      </c>
      <c r="J4388" t="s">
        <v>1235</v>
      </c>
    </row>
    <row r="4389" spans="1:10" x14ac:dyDescent="0.2">
      <c r="A4389">
        <v>40023</v>
      </c>
      <c r="B4389">
        <v>0.34246575342465752</v>
      </c>
      <c r="C4389">
        <v>3</v>
      </c>
      <c r="E4389">
        <v>730</v>
      </c>
      <c r="F4389">
        <v>0.65800000000000003</v>
      </c>
      <c r="G4389">
        <v>0.51619999999999999</v>
      </c>
      <c r="H4389">
        <v>0.3397</v>
      </c>
      <c r="I4389">
        <v>0</v>
      </c>
      <c r="J4389" t="s">
        <v>240</v>
      </c>
    </row>
    <row r="4390" spans="1:10" x14ac:dyDescent="0.2">
      <c r="A4390">
        <v>40024</v>
      </c>
      <c r="B4390">
        <v>0.53191489361702127</v>
      </c>
      <c r="C4390">
        <v>4</v>
      </c>
      <c r="E4390">
        <v>470</v>
      </c>
      <c r="F4390">
        <v>1.0209999999999999</v>
      </c>
      <c r="G4390">
        <v>0.57530000000000003</v>
      </c>
      <c r="H4390">
        <v>0.58740000000000003</v>
      </c>
      <c r="I4390">
        <v>0</v>
      </c>
      <c r="J4390" t="s">
        <v>241</v>
      </c>
    </row>
    <row r="4391" spans="1:10" x14ac:dyDescent="0.2">
      <c r="A4391">
        <v>40025</v>
      </c>
      <c r="B4391">
        <v>7.1428571428571425E-2</v>
      </c>
      <c r="C4391">
        <v>4</v>
      </c>
      <c r="E4391">
        <v>3500</v>
      </c>
      <c r="F4391">
        <v>0.13700000000000001</v>
      </c>
      <c r="G4391">
        <v>0.57530000000000003</v>
      </c>
      <c r="H4391">
        <v>7.8799999999999995E-2</v>
      </c>
      <c r="I4391">
        <v>0</v>
      </c>
      <c r="J4391" t="s">
        <v>2826</v>
      </c>
    </row>
    <row r="4392" spans="1:10" x14ac:dyDescent="0.2">
      <c r="A4392">
        <v>40026</v>
      </c>
      <c r="B4392">
        <v>0.14285714285714285</v>
      </c>
      <c r="C4392">
        <v>4</v>
      </c>
      <c r="E4392">
        <v>1750</v>
      </c>
      <c r="F4392">
        <v>0.27400000000000002</v>
      </c>
      <c r="G4392">
        <v>0.57530000000000003</v>
      </c>
      <c r="H4392">
        <v>0.15759999999999999</v>
      </c>
      <c r="I4392">
        <v>0</v>
      </c>
      <c r="J4392" t="s">
        <v>2876</v>
      </c>
    </row>
    <row r="4393" spans="1:10" x14ac:dyDescent="0.2">
      <c r="A4393">
        <v>40027</v>
      </c>
      <c r="B4393">
        <v>0.8928571428571429</v>
      </c>
      <c r="C4393">
        <v>3</v>
      </c>
      <c r="E4393">
        <v>280</v>
      </c>
      <c r="F4393">
        <v>1.714</v>
      </c>
      <c r="G4393">
        <v>0.51619999999999999</v>
      </c>
      <c r="H4393">
        <v>0.88480000000000003</v>
      </c>
      <c r="I4393">
        <v>0</v>
      </c>
      <c r="J4393" t="s">
        <v>446</v>
      </c>
    </row>
    <row r="4394" spans="1:10" x14ac:dyDescent="0.2">
      <c r="A4394">
        <v>40028</v>
      </c>
      <c r="B4394">
        <v>1.0869565217391304</v>
      </c>
      <c r="C4394">
        <v>1</v>
      </c>
      <c r="E4394">
        <v>230</v>
      </c>
      <c r="F4394">
        <v>2.0870000000000002</v>
      </c>
      <c r="G4394">
        <v>0.42299999999999999</v>
      </c>
      <c r="H4394">
        <v>0.88280000000000003</v>
      </c>
      <c r="I4394">
        <v>0</v>
      </c>
      <c r="J4394" t="s">
        <v>3471</v>
      </c>
    </row>
    <row r="4395" spans="1:10" x14ac:dyDescent="0.2">
      <c r="A4395">
        <v>40029</v>
      </c>
      <c r="B4395">
        <v>2.2727272727272729</v>
      </c>
      <c r="C4395">
        <v>6</v>
      </c>
      <c r="E4395">
        <v>110</v>
      </c>
      <c r="F4395">
        <v>4.3639999999999999</v>
      </c>
      <c r="G4395">
        <v>0.76980000000000004</v>
      </c>
      <c r="H4395">
        <v>3.3593999999999999</v>
      </c>
      <c r="I4395">
        <v>0</v>
      </c>
      <c r="J4395" t="s">
        <v>3077</v>
      </c>
    </row>
    <row r="4396" spans="1:10" x14ac:dyDescent="0.2">
      <c r="A4396">
        <v>40030</v>
      </c>
      <c r="B4396">
        <v>0.86206896551724133</v>
      </c>
      <c r="C4396">
        <v>5</v>
      </c>
      <c r="E4396">
        <v>290</v>
      </c>
      <c r="F4396">
        <v>1.655</v>
      </c>
      <c r="G4396">
        <v>0.65980000000000005</v>
      </c>
      <c r="H4396">
        <v>1.0920000000000001</v>
      </c>
      <c r="I4396">
        <v>0</v>
      </c>
      <c r="J4396" t="s">
        <v>2896</v>
      </c>
    </row>
    <row r="4397" spans="1:10" x14ac:dyDescent="0.2">
      <c r="A4397">
        <v>40031</v>
      </c>
      <c r="B4397">
        <v>0.18518518518518517</v>
      </c>
      <c r="C4397">
        <v>5</v>
      </c>
      <c r="E4397">
        <v>1350</v>
      </c>
      <c r="F4397">
        <v>0.35599999999999998</v>
      </c>
      <c r="G4397">
        <v>0.65980000000000005</v>
      </c>
      <c r="H4397">
        <v>0.2349</v>
      </c>
      <c r="I4397">
        <v>0</v>
      </c>
      <c r="J4397" t="s">
        <v>2744</v>
      </c>
    </row>
    <row r="4398" spans="1:10" x14ac:dyDescent="0.2">
      <c r="A4398">
        <v>40032</v>
      </c>
      <c r="B4398">
        <v>0.65789473684210531</v>
      </c>
      <c r="C4398">
        <v>3</v>
      </c>
      <c r="E4398">
        <v>380</v>
      </c>
      <c r="F4398">
        <v>1.2629999999999999</v>
      </c>
      <c r="G4398">
        <v>0.51619999999999999</v>
      </c>
      <c r="H4398">
        <v>0.65200000000000002</v>
      </c>
      <c r="I4398">
        <v>0</v>
      </c>
      <c r="J4398" t="s">
        <v>1068</v>
      </c>
    </row>
    <row r="4399" spans="1:10" x14ac:dyDescent="0.2">
      <c r="A4399">
        <v>40033</v>
      </c>
      <c r="B4399">
        <v>0.352112676056338</v>
      </c>
      <c r="C4399">
        <v>3</v>
      </c>
      <c r="E4399">
        <v>710</v>
      </c>
      <c r="F4399">
        <v>0.67600000000000005</v>
      </c>
      <c r="G4399">
        <v>0.51619999999999999</v>
      </c>
      <c r="H4399">
        <v>0.34899999999999998</v>
      </c>
      <c r="I4399">
        <v>0</v>
      </c>
      <c r="J4399" t="s">
        <v>3078</v>
      </c>
    </row>
    <row r="4400" spans="1:10" x14ac:dyDescent="0.2">
      <c r="A4400">
        <v>40034</v>
      </c>
      <c r="B4400">
        <v>0.8928571428571429</v>
      </c>
      <c r="C4400">
        <v>3</v>
      </c>
      <c r="E4400">
        <v>280</v>
      </c>
      <c r="F4400">
        <v>1.714</v>
      </c>
      <c r="G4400">
        <v>0.51619999999999999</v>
      </c>
      <c r="H4400">
        <v>0.88480000000000003</v>
      </c>
      <c r="I4400">
        <v>0</v>
      </c>
      <c r="J4400" t="s">
        <v>1536</v>
      </c>
    </row>
    <row r="4401" spans="1:10" x14ac:dyDescent="0.2">
      <c r="A4401">
        <v>40035</v>
      </c>
      <c r="B4401">
        <v>0.22727272727272727</v>
      </c>
      <c r="C4401">
        <v>3</v>
      </c>
      <c r="E4401">
        <v>1100</v>
      </c>
      <c r="F4401">
        <v>0.436</v>
      </c>
      <c r="G4401">
        <v>0.51619999999999999</v>
      </c>
      <c r="H4401">
        <v>0.22509999999999999</v>
      </c>
      <c r="I4401">
        <v>0</v>
      </c>
      <c r="J4401" t="s">
        <v>472</v>
      </c>
    </row>
    <row r="4402" spans="1:10" x14ac:dyDescent="0.2">
      <c r="A4402">
        <v>40036</v>
      </c>
      <c r="B4402">
        <v>0.20833333333333334</v>
      </c>
      <c r="C4402">
        <v>3</v>
      </c>
      <c r="E4402">
        <v>1200</v>
      </c>
      <c r="F4402">
        <v>0.4</v>
      </c>
      <c r="G4402">
        <v>0.51619999999999999</v>
      </c>
      <c r="H4402">
        <v>0.20649999999999999</v>
      </c>
      <c r="I4402">
        <v>0</v>
      </c>
      <c r="J4402" t="s">
        <v>926</v>
      </c>
    </row>
    <row r="4403" spans="1:10" x14ac:dyDescent="0.2">
      <c r="A4403">
        <v>40037</v>
      </c>
      <c r="B4403">
        <v>7.1428571428571425E-2</v>
      </c>
      <c r="C4403">
        <v>4</v>
      </c>
      <c r="E4403">
        <v>3500</v>
      </c>
      <c r="F4403">
        <v>0.13700000000000001</v>
      </c>
      <c r="G4403">
        <v>0.57530000000000003</v>
      </c>
      <c r="H4403">
        <v>7.8799999999999995E-2</v>
      </c>
      <c r="I4403">
        <v>0</v>
      </c>
      <c r="J4403" t="s">
        <v>2826</v>
      </c>
    </row>
    <row r="4404" spans="1:10" x14ac:dyDescent="0.2">
      <c r="A4404">
        <v>40038</v>
      </c>
      <c r="B4404">
        <v>0.33783783783783783</v>
      </c>
      <c r="C4404">
        <v>1</v>
      </c>
      <c r="E4404">
        <v>740</v>
      </c>
      <c r="F4404">
        <v>0.64900000000000002</v>
      </c>
      <c r="G4404">
        <v>0.42299999999999999</v>
      </c>
      <c r="H4404">
        <v>0.27450000000000002</v>
      </c>
      <c r="I4404">
        <v>0</v>
      </c>
      <c r="J4404" t="s">
        <v>2827</v>
      </c>
    </row>
    <row r="4405" spans="1:10" x14ac:dyDescent="0.2">
      <c r="A4405">
        <v>40039</v>
      </c>
      <c r="B4405">
        <v>0.48076923076923078</v>
      </c>
      <c r="C4405">
        <v>4</v>
      </c>
      <c r="E4405">
        <v>520</v>
      </c>
      <c r="F4405">
        <v>0.92300000000000004</v>
      </c>
      <c r="G4405">
        <v>0.57530000000000003</v>
      </c>
      <c r="H4405">
        <v>0.53100000000000003</v>
      </c>
      <c r="I4405">
        <v>0</v>
      </c>
      <c r="J4405" t="s">
        <v>3472</v>
      </c>
    </row>
    <row r="4406" spans="1:10" x14ac:dyDescent="0.2">
      <c r="A4406">
        <v>40040</v>
      </c>
      <c r="B4406">
        <v>0.11627906976744186</v>
      </c>
      <c r="C4406">
        <v>4</v>
      </c>
      <c r="E4406">
        <v>2150</v>
      </c>
      <c r="F4406">
        <v>0.223</v>
      </c>
      <c r="G4406">
        <v>0.57530000000000003</v>
      </c>
      <c r="H4406">
        <v>0.1283</v>
      </c>
      <c r="I4406">
        <v>0</v>
      </c>
      <c r="J4406" t="s">
        <v>213</v>
      </c>
    </row>
    <row r="4407" spans="1:10" x14ac:dyDescent="0.2">
      <c r="A4407">
        <v>40041</v>
      </c>
      <c r="B4407">
        <v>0.86206896551724133</v>
      </c>
      <c r="C4407">
        <v>3</v>
      </c>
      <c r="E4407">
        <v>290</v>
      </c>
      <c r="F4407">
        <v>1.655</v>
      </c>
      <c r="G4407">
        <v>0.51619999999999999</v>
      </c>
      <c r="H4407">
        <v>0.85429999999999995</v>
      </c>
      <c r="I4407">
        <v>0</v>
      </c>
      <c r="J4407" t="s">
        <v>1669</v>
      </c>
    </row>
    <row r="4408" spans="1:10" x14ac:dyDescent="0.2">
      <c r="A4408">
        <v>40042</v>
      </c>
      <c r="B4408">
        <v>0.86206896551724133</v>
      </c>
      <c r="C4408">
        <v>1</v>
      </c>
      <c r="E4408">
        <v>290</v>
      </c>
      <c r="F4408">
        <v>1.655</v>
      </c>
      <c r="G4408">
        <v>0.42299999999999999</v>
      </c>
      <c r="H4408">
        <v>0.70009999999999994</v>
      </c>
      <c r="I4408">
        <v>0</v>
      </c>
      <c r="J4408" t="s">
        <v>3072</v>
      </c>
    </row>
    <row r="4409" spans="1:10" x14ac:dyDescent="0.2">
      <c r="A4409">
        <v>40043</v>
      </c>
      <c r="B4409">
        <v>2.5</v>
      </c>
      <c r="C4409">
        <v>6</v>
      </c>
      <c r="E4409">
        <v>100</v>
      </c>
      <c r="F4409">
        <v>4.8</v>
      </c>
      <c r="G4409">
        <v>0.76980000000000004</v>
      </c>
      <c r="H4409">
        <v>3.6949999999999998</v>
      </c>
      <c r="I4409">
        <v>0</v>
      </c>
      <c r="J4409" t="s">
        <v>1417</v>
      </c>
    </row>
    <row r="4410" spans="1:10" x14ac:dyDescent="0.2">
      <c r="A4410">
        <v>40044</v>
      </c>
      <c r="B4410">
        <v>0.29411764705882354</v>
      </c>
      <c r="C4410">
        <v>5</v>
      </c>
      <c r="E4410">
        <v>850</v>
      </c>
      <c r="F4410">
        <v>0.56499999999999995</v>
      </c>
      <c r="G4410">
        <v>0.65980000000000005</v>
      </c>
      <c r="H4410">
        <v>0.37280000000000002</v>
      </c>
      <c r="I4410">
        <v>0</v>
      </c>
      <c r="J4410" t="s">
        <v>1418</v>
      </c>
    </row>
    <row r="4411" spans="1:10" x14ac:dyDescent="0.2">
      <c r="A4411">
        <v>40045</v>
      </c>
      <c r="B4411">
        <v>0.7142857142857143</v>
      </c>
      <c r="C4411">
        <v>4</v>
      </c>
      <c r="E4411">
        <v>350</v>
      </c>
      <c r="F4411">
        <v>1.371</v>
      </c>
      <c r="G4411">
        <v>0.57530000000000003</v>
      </c>
      <c r="H4411">
        <v>0.78869999999999996</v>
      </c>
      <c r="I4411">
        <v>0</v>
      </c>
      <c r="J4411" t="s">
        <v>835</v>
      </c>
    </row>
    <row r="4412" spans="1:10" x14ac:dyDescent="0.2">
      <c r="A4412">
        <v>40046</v>
      </c>
      <c r="B4412">
        <v>0.625</v>
      </c>
      <c r="C4412">
        <v>3</v>
      </c>
      <c r="E4412">
        <v>400</v>
      </c>
      <c r="F4412">
        <v>1.2</v>
      </c>
      <c r="G4412">
        <v>0.51619999999999999</v>
      </c>
      <c r="H4412">
        <v>0.61939999999999995</v>
      </c>
      <c r="I4412">
        <v>0</v>
      </c>
      <c r="J4412" t="s">
        <v>687</v>
      </c>
    </row>
    <row r="4413" spans="1:10" x14ac:dyDescent="0.2">
      <c r="A4413">
        <v>40047</v>
      </c>
      <c r="B4413">
        <v>0.12315270935960591</v>
      </c>
      <c r="C4413">
        <v>3</v>
      </c>
      <c r="E4413">
        <v>2030</v>
      </c>
      <c r="F4413">
        <v>0.23599999999999999</v>
      </c>
      <c r="G4413">
        <v>0.51619999999999999</v>
      </c>
      <c r="H4413">
        <v>0.12180000000000001</v>
      </c>
      <c r="I4413">
        <v>0</v>
      </c>
      <c r="J4413" t="s">
        <v>1173</v>
      </c>
    </row>
    <row r="4414" spans="1:10" x14ac:dyDescent="0.2">
      <c r="A4414">
        <v>40048</v>
      </c>
      <c r="B4414">
        <v>0.7142857142857143</v>
      </c>
      <c r="C4414">
        <v>3</v>
      </c>
      <c r="E4414">
        <v>350</v>
      </c>
      <c r="F4414">
        <v>1.371</v>
      </c>
      <c r="G4414">
        <v>0.51619999999999999</v>
      </c>
      <c r="H4414">
        <v>0.7077</v>
      </c>
      <c r="I4414">
        <v>0</v>
      </c>
      <c r="J4414" t="s">
        <v>1890</v>
      </c>
    </row>
    <row r="4415" spans="1:10" x14ac:dyDescent="0.2">
      <c r="A4415">
        <v>40049</v>
      </c>
      <c r="B4415">
        <v>0.65789473684210531</v>
      </c>
      <c r="C4415">
        <v>3</v>
      </c>
      <c r="E4415">
        <v>380</v>
      </c>
      <c r="F4415">
        <v>1.2629999999999999</v>
      </c>
      <c r="G4415">
        <v>0.51619999999999999</v>
      </c>
      <c r="H4415">
        <v>0.65200000000000002</v>
      </c>
      <c r="I4415">
        <v>0</v>
      </c>
      <c r="J4415" t="s">
        <v>3473</v>
      </c>
    </row>
    <row r="4416" spans="1:10" x14ac:dyDescent="0.2">
      <c r="A4416">
        <v>40050</v>
      </c>
      <c r="B4416">
        <v>0.1</v>
      </c>
      <c r="C4416">
        <v>4</v>
      </c>
      <c r="E4416">
        <v>2500</v>
      </c>
      <c r="F4416">
        <v>0.192</v>
      </c>
      <c r="G4416">
        <v>0.57530000000000003</v>
      </c>
      <c r="H4416">
        <v>0.1105</v>
      </c>
      <c r="I4416">
        <v>0</v>
      </c>
      <c r="J4416" t="s">
        <v>213</v>
      </c>
    </row>
    <row r="4417" spans="1:10" x14ac:dyDescent="0.2">
      <c r="A4417">
        <v>40051</v>
      </c>
      <c r="B4417">
        <v>0.86206896551724133</v>
      </c>
      <c r="C4417">
        <v>3</v>
      </c>
      <c r="E4417">
        <v>290</v>
      </c>
      <c r="F4417">
        <v>1.655</v>
      </c>
      <c r="G4417">
        <v>0.51619999999999999</v>
      </c>
      <c r="H4417">
        <v>0.85429999999999995</v>
      </c>
      <c r="I4417">
        <v>0</v>
      </c>
      <c r="J4417" t="s">
        <v>1669</v>
      </c>
    </row>
    <row r="4418" spans="1:10" x14ac:dyDescent="0.2">
      <c r="A4418">
        <v>40052</v>
      </c>
      <c r="B4418">
        <v>1.5625</v>
      </c>
      <c r="C4418">
        <v>1</v>
      </c>
      <c r="E4418">
        <v>160</v>
      </c>
      <c r="F4418">
        <v>3</v>
      </c>
      <c r="G4418">
        <v>0.42299999999999999</v>
      </c>
      <c r="H4418">
        <v>1.2689999999999999</v>
      </c>
      <c r="I4418">
        <v>0</v>
      </c>
      <c r="J4418" t="s">
        <v>3474</v>
      </c>
    </row>
    <row r="4419" spans="1:10" x14ac:dyDescent="0.2">
      <c r="A4419">
        <v>40053</v>
      </c>
      <c r="B4419">
        <v>2.2727272727272729</v>
      </c>
      <c r="C4419">
        <v>6</v>
      </c>
      <c r="E4419">
        <v>110</v>
      </c>
      <c r="F4419">
        <v>4.3639999999999999</v>
      </c>
      <c r="G4419">
        <v>0.76980000000000004</v>
      </c>
      <c r="H4419">
        <v>3.3593999999999999</v>
      </c>
      <c r="I4419">
        <v>0</v>
      </c>
      <c r="J4419" t="s">
        <v>1130</v>
      </c>
    </row>
    <row r="4420" spans="1:10" x14ac:dyDescent="0.2">
      <c r="A4420">
        <v>40054</v>
      </c>
      <c r="B4420">
        <v>0.55555555555555558</v>
      </c>
      <c r="C4420">
        <v>5</v>
      </c>
      <c r="E4420">
        <v>450</v>
      </c>
      <c r="F4420">
        <v>1.0669999999999999</v>
      </c>
      <c r="G4420">
        <v>0.65980000000000005</v>
      </c>
      <c r="H4420">
        <v>0.70399999999999996</v>
      </c>
      <c r="I4420">
        <v>0</v>
      </c>
      <c r="J4420" t="s">
        <v>307</v>
      </c>
    </row>
    <row r="4421" spans="1:10" x14ac:dyDescent="0.2">
      <c r="A4421">
        <v>40055</v>
      </c>
      <c r="B4421">
        <v>0.18518518518518517</v>
      </c>
      <c r="C4421">
        <v>5</v>
      </c>
      <c r="E4421">
        <v>1350</v>
      </c>
      <c r="F4421">
        <v>0.35599999999999998</v>
      </c>
      <c r="G4421">
        <v>0.65980000000000005</v>
      </c>
      <c r="H4421">
        <v>0.2349</v>
      </c>
      <c r="I4421">
        <v>0</v>
      </c>
      <c r="J4421" t="s">
        <v>2791</v>
      </c>
    </row>
    <row r="4422" spans="1:10" x14ac:dyDescent="0.2">
      <c r="A4422">
        <v>40056</v>
      </c>
      <c r="B4422">
        <v>0.67567567567567566</v>
      </c>
      <c r="C4422">
        <v>3</v>
      </c>
      <c r="E4422">
        <v>370</v>
      </c>
      <c r="F4422">
        <v>1.2969999999999999</v>
      </c>
      <c r="G4422">
        <v>0.51619999999999999</v>
      </c>
      <c r="H4422">
        <v>0.66949999999999998</v>
      </c>
      <c r="I4422">
        <v>0</v>
      </c>
      <c r="J4422" t="s">
        <v>958</v>
      </c>
    </row>
    <row r="4423" spans="1:10" x14ac:dyDescent="0.2">
      <c r="A4423">
        <v>40057</v>
      </c>
      <c r="B4423">
        <v>0.28735632183908044</v>
      </c>
      <c r="C4423">
        <v>3</v>
      </c>
      <c r="E4423">
        <v>870</v>
      </c>
      <c r="F4423">
        <v>0.55200000000000005</v>
      </c>
      <c r="G4423">
        <v>0.51619999999999999</v>
      </c>
      <c r="H4423">
        <v>0.28489999999999999</v>
      </c>
      <c r="I4423">
        <v>0</v>
      </c>
      <c r="J4423" t="s">
        <v>3475</v>
      </c>
    </row>
    <row r="4424" spans="1:10" x14ac:dyDescent="0.2">
      <c r="A4424">
        <v>40058</v>
      </c>
      <c r="B4424">
        <v>0.80645161290322576</v>
      </c>
      <c r="C4424">
        <v>3</v>
      </c>
      <c r="E4424">
        <v>310</v>
      </c>
      <c r="F4424">
        <v>1.548</v>
      </c>
      <c r="G4424">
        <v>0.51619999999999999</v>
      </c>
      <c r="H4424">
        <v>0.79910000000000003</v>
      </c>
      <c r="I4424">
        <v>0</v>
      </c>
      <c r="J4424" t="s">
        <v>221</v>
      </c>
    </row>
    <row r="4425" spans="1:10" x14ac:dyDescent="0.2">
      <c r="A4425">
        <v>40059</v>
      </c>
      <c r="B4425">
        <v>0.21186440677966101</v>
      </c>
      <c r="C4425">
        <v>3</v>
      </c>
      <c r="E4425">
        <v>1180</v>
      </c>
      <c r="F4425">
        <v>0.40699999999999997</v>
      </c>
      <c r="G4425">
        <v>0.51619999999999999</v>
      </c>
      <c r="H4425">
        <v>0.21010000000000001</v>
      </c>
      <c r="I4425">
        <v>0</v>
      </c>
      <c r="J4425" t="s">
        <v>1684</v>
      </c>
    </row>
    <row r="4426" spans="1:10" x14ac:dyDescent="0.2">
      <c r="A4426">
        <v>40060</v>
      </c>
      <c r="B4426">
        <v>0.51020408163265307</v>
      </c>
      <c r="C4426">
        <v>4</v>
      </c>
      <c r="E4426">
        <v>490</v>
      </c>
      <c r="F4426">
        <v>0.98</v>
      </c>
      <c r="G4426">
        <v>0.57530000000000003</v>
      </c>
      <c r="H4426">
        <v>0.56379999999999997</v>
      </c>
      <c r="I4426">
        <v>0</v>
      </c>
      <c r="J4426" t="s">
        <v>3476</v>
      </c>
    </row>
    <row r="4427" spans="1:10" x14ac:dyDescent="0.2">
      <c r="A4427">
        <v>40061</v>
      </c>
      <c r="B4427">
        <v>0.14705882352941177</v>
      </c>
      <c r="C4427">
        <v>4</v>
      </c>
      <c r="E4427">
        <v>1700</v>
      </c>
      <c r="F4427">
        <v>0.28199999999999997</v>
      </c>
      <c r="G4427">
        <v>0.57530000000000003</v>
      </c>
      <c r="H4427">
        <v>0.16220000000000001</v>
      </c>
      <c r="I4427">
        <v>0</v>
      </c>
      <c r="J4427" t="s">
        <v>213</v>
      </c>
    </row>
    <row r="4428" spans="1:10" x14ac:dyDescent="0.2">
      <c r="A4428">
        <v>40062</v>
      </c>
      <c r="B4428">
        <v>0.86206896551724133</v>
      </c>
      <c r="C4428">
        <v>3</v>
      </c>
      <c r="E4428">
        <v>290</v>
      </c>
      <c r="F4428">
        <v>1.655</v>
      </c>
      <c r="G4428">
        <v>0.51619999999999999</v>
      </c>
      <c r="H4428">
        <v>0.85429999999999995</v>
      </c>
      <c r="I4428">
        <v>0</v>
      </c>
      <c r="J4428" t="s">
        <v>1669</v>
      </c>
    </row>
    <row r="4429" spans="1:10" x14ac:dyDescent="0.2">
      <c r="A4429">
        <v>40063</v>
      </c>
      <c r="B4429">
        <v>0.47169811320754718</v>
      </c>
      <c r="C4429">
        <v>1</v>
      </c>
      <c r="E4429">
        <v>530</v>
      </c>
      <c r="F4429">
        <v>0.90600000000000003</v>
      </c>
      <c r="G4429">
        <v>0.42299999999999999</v>
      </c>
      <c r="H4429">
        <v>0.38319999999999999</v>
      </c>
      <c r="I4429">
        <v>0</v>
      </c>
      <c r="J4429" t="s">
        <v>1480</v>
      </c>
    </row>
    <row r="4430" spans="1:10" x14ac:dyDescent="0.2">
      <c r="A4430">
        <v>40064</v>
      </c>
      <c r="B4430">
        <v>1.5625</v>
      </c>
      <c r="C4430">
        <v>6</v>
      </c>
      <c r="E4430">
        <v>160</v>
      </c>
      <c r="F4430">
        <v>3</v>
      </c>
      <c r="G4430">
        <v>0.76980000000000004</v>
      </c>
      <c r="H4430">
        <v>2.3094000000000001</v>
      </c>
      <c r="I4430">
        <v>0</v>
      </c>
      <c r="J4430" t="s">
        <v>1282</v>
      </c>
    </row>
    <row r="4431" spans="1:10" x14ac:dyDescent="0.2">
      <c r="A4431">
        <v>40065</v>
      </c>
      <c r="B4431">
        <v>0.34722222222222221</v>
      </c>
      <c r="C4431">
        <v>5</v>
      </c>
      <c r="E4431">
        <v>720</v>
      </c>
      <c r="F4431">
        <v>0.66700000000000004</v>
      </c>
      <c r="G4431">
        <v>0.65980000000000005</v>
      </c>
      <c r="H4431">
        <v>0.44009999999999999</v>
      </c>
      <c r="I4431">
        <v>0</v>
      </c>
      <c r="J4431" t="s">
        <v>1169</v>
      </c>
    </row>
    <row r="4432" spans="1:10" x14ac:dyDescent="0.2">
      <c r="A4432">
        <v>40066</v>
      </c>
      <c r="B4432">
        <v>0.5</v>
      </c>
      <c r="C4432">
        <v>3</v>
      </c>
      <c r="E4432">
        <v>500</v>
      </c>
      <c r="F4432">
        <v>0.96</v>
      </c>
      <c r="G4432">
        <v>0.51619999999999999</v>
      </c>
      <c r="H4432">
        <v>0.49559999999999998</v>
      </c>
      <c r="I4432">
        <v>0</v>
      </c>
      <c r="J4432" t="s">
        <v>1283</v>
      </c>
    </row>
    <row r="4433" spans="1:10" x14ac:dyDescent="0.2">
      <c r="A4433">
        <v>40067</v>
      </c>
      <c r="B4433">
        <v>0.16666666666666666</v>
      </c>
      <c r="C4433">
        <v>3</v>
      </c>
      <c r="E4433">
        <v>1500</v>
      </c>
      <c r="F4433">
        <v>0.32</v>
      </c>
      <c r="G4433">
        <v>0.51619999999999999</v>
      </c>
      <c r="H4433">
        <v>0.16520000000000001</v>
      </c>
      <c r="I4433">
        <v>0</v>
      </c>
      <c r="J4433" t="s">
        <v>1284</v>
      </c>
    </row>
    <row r="4434" spans="1:10" x14ac:dyDescent="0.2">
      <c r="A4434">
        <v>40068</v>
      </c>
      <c r="B4434">
        <v>0.80645161290322576</v>
      </c>
      <c r="C4434">
        <v>3</v>
      </c>
      <c r="E4434">
        <v>310</v>
      </c>
      <c r="F4434">
        <v>1.548</v>
      </c>
      <c r="G4434">
        <v>0.51619999999999999</v>
      </c>
      <c r="H4434">
        <v>0.79910000000000003</v>
      </c>
      <c r="I4434">
        <v>0</v>
      </c>
      <c r="J4434" t="s">
        <v>685</v>
      </c>
    </row>
    <row r="4435" spans="1:10" x14ac:dyDescent="0.2">
      <c r="A4435">
        <v>40069</v>
      </c>
      <c r="B4435">
        <v>0.20833333333333334</v>
      </c>
      <c r="C4435">
        <v>3</v>
      </c>
      <c r="E4435">
        <v>1200</v>
      </c>
      <c r="F4435">
        <v>0.4</v>
      </c>
      <c r="G4435">
        <v>0.51619999999999999</v>
      </c>
      <c r="H4435">
        <v>0.20649999999999999</v>
      </c>
      <c r="I4435">
        <v>0</v>
      </c>
      <c r="J4435" t="s">
        <v>926</v>
      </c>
    </row>
    <row r="4436" spans="1:10" x14ac:dyDescent="0.2">
      <c r="A4436">
        <v>40070</v>
      </c>
      <c r="B4436">
        <v>0.390625</v>
      </c>
      <c r="C4436">
        <v>4</v>
      </c>
      <c r="E4436">
        <v>640</v>
      </c>
      <c r="F4436">
        <v>0.75</v>
      </c>
      <c r="G4436">
        <v>0.57530000000000003</v>
      </c>
      <c r="H4436">
        <v>0.43149999999999999</v>
      </c>
      <c r="I4436">
        <v>0</v>
      </c>
      <c r="J4436" t="s">
        <v>3477</v>
      </c>
    </row>
    <row r="4437" spans="1:10" x14ac:dyDescent="0.2">
      <c r="A4437">
        <v>40071</v>
      </c>
      <c r="B4437">
        <v>0.15151515151515152</v>
      </c>
      <c r="C4437">
        <v>4</v>
      </c>
      <c r="E4437">
        <v>1650</v>
      </c>
      <c r="F4437">
        <v>0.29099999999999998</v>
      </c>
      <c r="G4437">
        <v>0.57530000000000003</v>
      </c>
      <c r="H4437">
        <v>0.16739999999999999</v>
      </c>
      <c r="I4437">
        <v>0</v>
      </c>
      <c r="J4437" t="s">
        <v>1428</v>
      </c>
    </row>
    <row r="4438" spans="1:10" x14ac:dyDescent="0.2">
      <c r="A4438">
        <v>40072</v>
      </c>
      <c r="B4438">
        <v>1.0869565217391304</v>
      </c>
      <c r="C4438">
        <v>3</v>
      </c>
      <c r="E4438">
        <v>230</v>
      </c>
      <c r="F4438">
        <v>2.0870000000000002</v>
      </c>
      <c r="G4438">
        <v>0.51619999999999999</v>
      </c>
      <c r="H4438">
        <v>1.0772999999999999</v>
      </c>
      <c r="I4438">
        <v>0</v>
      </c>
      <c r="J4438" t="s">
        <v>96</v>
      </c>
    </row>
    <row r="4439" spans="1:10" x14ac:dyDescent="0.2">
      <c r="A4439">
        <v>40073</v>
      </c>
      <c r="B4439">
        <v>0.7142857142857143</v>
      </c>
      <c r="C4439">
        <v>1</v>
      </c>
      <c r="E4439">
        <v>350</v>
      </c>
      <c r="F4439">
        <v>1.371</v>
      </c>
      <c r="G4439">
        <v>0.42299999999999999</v>
      </c>
      <c r="H4439">
        <v>0.57989999999999997</v>
      </c>
      <c r="I4439">
        <v>0</v>
      </c>
      <c r="J4439" t="s">
        <v>3478</v>
      </c>
    </row>
    <row r="4440" spans="1:10" x14ac:dyDescent="0.2">
      <c r="A4440">
        <v>40074</v>
      </c>
      <c r="B4440">
        <v>2.5</v>
      </c>
      <c r="C4440">
        <v>6</v>
      </c>
      <c r="E4440">
        <v>100</v>
      </c>
      <c r="F4440">
        <v>4.8</v>
      </c>
      <c r="G4440">
        <v>0.76980000000000004</v>
      </c>
      <c r="H4440">
        <v>3.6949999999999998</v>
      </c>
      <c r="I4440">
        <v>0</v>
      </c>
      <c r="J4440" t="s">
        <v>1417</v>
      </c>
    </row>
    <row r="4441" spans="1:10" x14ac:dyDescent="0.2">
      <c r="A4441">
        <v>40075</v>
      </c>
      <c r="B4441">
        <v>0.83333333333333337</v>
      </c>
      <c r="C4441">
        <v>5</v>
      </c>
      <c r="E4441">
        <v>300</v>
      </c>
      <c r="F4441">
        <v>1.6</v>
      </c>
      <c r="G4441">
        <v>0.65980000000000005</v>
      </c>
      <c r="H4441">
        <v>1.0557000000000001</v>
      </c>
      <c r="I4441">
        <v>0</v>
      </c>
      <c r="J4441" t="s">
        <v>3479</v>
      </c>
    </row>
    <row r="4442" spans="1:10" x14ac:dyDescent="0.2">
      <c r="A4442">
        <v>40076</v>
      </c>
      <c r="B4442">
        <v>0.7142857142857143</v>
      </c>
      <c r="C4442">
        <v>3</v>
      </c>
      <c r="E4442">
        <v>350</v>
      </c>
      <c r="F4442">
        <v>1.371</v>
      </c>
      <c r="G4442">
        <v>0.51619999999999999</v>
      </c>
      <c r="H4442">
        <v>0.7077</v>
      </c>
      <c r="I4442">
        <v>0</v>
      </c>
      <c r="J4442" t="s">
        <v>687</v>
      </c>
    </row>
    <row r="4443" spans="1:10" x14ac:dyDescent="0.2">
      <c r="A4443">
        <v>40077</v>
      </c>
      <c r="B4443">
        <v>0.27777777777777779</v>
      </c>
      <c r="C4443">
        <v>3</v>
      </c>
      <c r="E4443">
        <v>900</v>
      </c>
      <c r="F4443">
        <v>0.53300000000000003</v>
      </c>
      <c r="G4443">
        <v>0.51619999999999999</v>
      </c>
      <c r="H4443">
        <v>0.27510000000000001</v>
      </c>
      <c r="I4443">
        <v>0</v>
      </c>
      <c r="J4443" t="s">
        <v>1304</v>
      </c>
    </row>
    <row r="4444" spans="1:10" x14ac:dyDescent="0.2">
      <c r="A4444">
        <v>40078</v>
      </c>
      <c r="B4444">
        <v>1.0869565217391304</v>
      </c>
      <c r="C4444">
        <v>3</v>
      </c>
      <c r="E4444">
        <v>230</v>
      </c>
      <c r="F4444">
        <v>2.0870000000000002</v>
      </c>
      <c r="G4444">
        <v>0.51619999999999999</v>
      </c>
      <c r="H4444">
        <v>1.0772999999999999</v>
      </c>
      <c r="I4444">
        <v>0</v>
      </c>
      <c r="J4444" t="s">
        <v>255</v>
      </c>
    </row>
    <row r="4445" spans="1:10" x14ac:dyDescent="0.2">
      <c r="A4445">
        <v>40079</v>
      </c>
      <c r="B4445">
        <v>0.28735632183908044</v>
      </c>
      <c r="C4445">
        <v>3</v>
      </c>
      <c r="E4445">
        <v>870</v>
      </c>
      <c r="F4445">
        <v>0.55200000000000005</v>
      </c>
      <c r="G4445">
        <v>0.51619999999999999</v>
      </c>
      <c r="H4445">
        <v>0.28489999999999999</v>
      </c>
      <c r="I4445">
        <v>0</v>
      </c>
      <c r="J4445" t="s">
        <v>337</v>
      </c>
    </row>
    <row r="4446" spans="1:10" x14ac:dyDescent="0.2">
      <c r="A4446">
        <v>40080</v>
      </c>
      <c r="B4446">
        <v>0.23809523809523808</v>
      </c>
      <c r="C4446">
        <v>4</v>
      </c>
      <c r="E4446">
        <v>1050</v>
      </c>
      <c r="F4446">
        <v>0.45700000000000002</v>
      </c>
      <c r="G4446">
        <v>0.57530000000000003</v>
      </c>
      <c r="H4446">
        <v>0.26290000000000002</v>
      </c>
      <c r="I4446">
        <v>0</v>
      </c>
      <c r="J4446" t="s">
        <v>1000</v>
      </c>
    </row>
    <row r="4447" spans="1:10" x14ac:dyDescent="0.2">
      <c r="A4447">
        <v>40081</v>
      </c>
      <c r="B4447">
        <v>0.11737089201877934</v>
      </c>
      <c r="C4447">
        <v>4</v>
      </c>
      <c r="E4447">
        <v>2130</v>
      </c>
      <c r="F4447">
        <v>0.22500000000000001</v>
      </c>
      <c r="G4447">
        <v>0.57530000000000003</v>
      </c>
      <c r="H4447">
        <v>0.12939999999999999</v>
      </c>
      <c r="I4447">
        <v>0</v>
      </c>
      <c r="J4447" t="s">
        <v>2876</v>
      </c>
    </row>
    <row r="4448" spans="1:10" x14ac:dyDescent="0.2">
      <c r="A4448">
        <v>40082</v>
      </c>
      <c r="B4448">
        <v>0.8928571428571429</v>
      </c>
      <c r="C4448">
        <v>3</v>
      </c>
      <c r="E4448">
        <v>280</v>
      </c>
      <c r="F4448">
        <v>1.714</v>
      </c>
      <c r="G4448">
        <v>0.51619999999999999</v>
      </c>
      <c r="H4448">
        <v>0.88480000000000003</v>
      </c>
      <c r="I4448">
        <v>0</v>
      </c>
      <c r="J4448" t="s">
        <v>446</v>
      </c>
    </row>
    <row r="4449" spans="1:10" x14ac:dyDescent="0.2">
      <c r="A4449">
        <v>40083</v>
      </c>
      <c r="B4449">
        <v>1.6666666666666667</v>
      </c>
      <c r="C4449">
        <v>6</v>
      </c>
      <c r="E4449">
        <v>150</v>
      </c>
      <c r="F4449">
        <v>3.2</v>
      </c>
      <c r="G4449">
        <v>0.76980000000000004</v>
      </c>
      <c r="H4449">
        <v>2.4634</v>
      </c>
      <c r="I4449">
        <v>0</v>
      </c>
      <c r="J4449" t="s">
        <v>1282</v>
      </c>
    </row>
    <row r="4450" spans="1:10" x14ac:dyDescent="0.2">
      <c r="A4450">
        <v>40084</v>
      </c>
      <c r="B4450">
        <v>0.18518518518518517</v>
      </c>
      <c r="C4450">
        <v>5</v>
      </c>
      <c r="E4450">
        <v>1350</v>
      </c>
      <c r="F4450">
        <v>0.35599999999999998</v>
      </c>
      <c r="G4450">
        <v>0.65980000000000005</v>
      </c>
      <c r="H4450">
        <v>0.2349</v>
      </c>
      <c r="I4450">
        <v>0</v>
      </c>
      <c r="J4450" t="s">
        <v>2766</v>
      </c>
    </row>
    <row r="4451" spans="1:10" x14ac:dyDescent="0.2">
      <c r="A4451">
        <v>40085</v>
      </c>
      <c r="B4451">
        <v>0.43859649122807015</v>
      </c>
      <c r="C4451">
        <v>5</v>
      </c>
      <c r="E4451">
        <v>570</v>
      </c>
      <c r="F4451">
        <v>0.84199999999999997</v>
      </c>
      <c r="G4451">
        <v>0.65980000000000005</v>
      </c>
      <c r="H4451">
        <v>0.55559999999999998</v>
      </c>
      <c r="I4451">
        <v>0</v>
      </c>
      <c r="J4451" t="s">
        <v>730</v>
      </c>
    </row>
    <row r="4452" spans="1:10" x14ac:dyDescent="0.2">
      <c r="A4452">
        <v>40086</v>
      </c>
      <c r="B4452">
        <v>0.20833333333333334</v>
      </c>
      <c r="C4452">
        <v>4</v>
      </c>
      <c r="E4452">
        <v>1200</v>
      </c>
      <c r="F4452">
        <v>0.4</v>
      </c>
      <c r="G4452">
        <v>0.57530000000000003</v>
      </c>
      <c r="H4452">
        <v>0.2301</v>
      </c>
      <c r="I4452">
        <v>0</v>
      </c>
      <c r="J4452" t="s">
        <v>810</v>
      </c>
    </row>
    <row r="4453" spans="1:10" x14ac:dyDescent="0.2">
      <c r="A4453">
        <v>40087</v>
      </c>
      <c r="B4453">
        <v>0.53191489361702127</v>
      </c>
      <c r="C4453">
        <v>3</v>
      </c>
      <c r="E4453">
        <v>470</v>
      </c>
      <c r="F4453">
        <v>1.0209999999999999</v>
      </c>
      <c r="G4453">
        <v>0.51619999999999999</v>
      </c>
      <c r="H4453">
        <v>0.52700000000000002</v>
      </c>
      <c r="I4453">
        <v>0</v>
      </c>
      <c r="J4453" t="s">
        <v>1283</v>
      </c>
    </row>
    <row r="4454" spans="1:10" x14ac:dyDescent="0.2">
      <c r="A4454">
        <v>40088</v>
      </c>
      <c r="B4454">
        <v>0.22727272727272727</v>
      </c>
      <c r="C4454">
        <v>3</v>
      </c>
      <c r="E4454">
        <v>1100</v>
      </c>
      <c r="F4454">
        <v>0.436</v>
      </c>
      <c r="G4454">
        <v>0.51619999999999999</v>
      </c>
      <c r="H4454">
        <v>0.22509999999999999</v>
      </c>
      <c r="I4454">
        <v>0</v>
      </c>
      <c r="J4454" t="s">
        <v>1558</v>
      </c>
    </row>
    <row r="4455" spans="1:10" x14ac:dyDescent="0.2">
      <c r="A4455">
        <v>40089</v>
      </c>
      <c r="B4455">
        <v>0.10416666666666667</v>
      </c>
      <c r="C4455">
        <v>3</v>
      </c>
      <c r="E4455">
        <v>2400</v>
      </c>
      <c r="F4455">
        <v>0.2</v>
      </c>
      <c r="G4455">
        <v>0.51619999999999999</v>
      </c>
      <c r="H4455">
        <v>0.1032</v>
      </c>
      <c r="I4455">
        <v>0</v>
      </c>
      <c r="J4455" t="s">
        <v>2892</v>
      </c>
    </row>
    <row r="4456" spans="1:10" x14ac:dyDescent="0.2">
      <c r="A4456">
        <v>40090</v>
      </c>
      <c r="B4456">
        <v>0.75757575757575757</v>
      </c>
      <c r="C4456">
        <v>3</v>
      </c>
      <c r="E4456">
        <v>330</v>
      </c>
      <c r="F4456">
        <v>1.4550000000000001</v>
      </c>
      <c r="G4456">
        <v>0.51619999999999999</v>
      </c>
      <c r="H4456">
        <v>0.75109999999999999</v>
      </c>
      <c r="I4456">
        <v>0</v>
      </c>
      <c r="J4456" t="s">
        <v>965</v>
      </c>
    </row>
    <row r="4457" spans="1:10" x14ac:dyDescent="0.2">
      <c r="A4457">
        <v>40091</v>
      </c>
      <c r="B4457">
        <v>0.14705882352941177</v>
      </c>
      <c r="C4457">
        <v>3</v>
      </c>
      <c r="E4457">
        <v>1700</v>
      </c>
      <c r="F4457">
        <v>0.28199999999999997</v>
      </c>
      <c r="G4457">
        <v>0.51619999999999999</v>
      </c>
      <c r="H4457">
        <v>0.14560000000000001</v>
      </c>
      <c r="I4457">
        <v>0</v>
      </c>
      <c r="J4457" t="s">
        <v>1090</v>
      </c>
    </row>
    <row r="4458" spans="1:10" x14ac:dyDescent="0.2">
      <c r="A4458">
        <v>40092</v>
      </c>
      <c r="B4458">
        <v>0.20833333333333334</v>
      </c>
      <c r="C4458">
        <v>3</v>
      </c>
      <c r="E4458">
        <v>1200</v>
      </c>
      <c r="F4458">
        <v>0.4</v>
      </c>
      <c r="G4458">
        <v>0.51619999999999999</v>
      </c>
      <c r="H4458">
        <v>0.20649999999999999</v>
      </c>
      <c r="I4458">
        <v>0</v>
      </c>
      <c r="J4458" t="s">
        <v>3480</v>
      </c>
    </row>
    <row r="4459" spans="1:10" x14ac:dyDescent="0.2">
      <c r="A4459">
        <v>40093</v>
      </c>
      <c r="B4459">
        <v>0.13157894736842105</v>
      </c>
      <c r="C4459">
        <v>4</v>
      </c>
      <c r="E4459">
        <v>1900</v>
      </c>
      <c r="F4459">
        <v>0.253</v>
      </c>
      <c r="G4459">
        <v>0.57530000000000003</v>
      </c>
      <c r="H4459">
        <v>0.14560000000000001</v>
      </c>
      <c r="I4459">
        <v>0</v>
      </c>
      <c r="J4459" t="s">
        <v>213</v>
      </c>
    </row>
    <row r="4460" spans="1:10" x14ac:dyDescent="0.2">
      <c r="A4460">
        <v>40094</v>
      </c>
      <c r="B4460">
        <v>0.86206896551724133</v>
      </c>
      <c r="C4460">
        <v>3</v>
      </c>
      <c r="E4460">
        <v>290</v>
      </c>
      <c r="F4460">
        <v>1.655</v>
      </c>
      <c r="G4460">
        <v>0.51619999999999999</v>
      </c>
      <c r="H4460">
        <v>0.85429999999999995</v>
      </c>
      <c r="I4460">
        <v>0</v>
      </c>
      <c r="J4460" t="s">
        <v>1669</v>
      </c>
    </row>
    <row r="4461" spans="1:10" x14ac:dyDescent="0.2">
      <c r="A4461">
        <v>40095</v>
      </c>
      <c r="B4461">
        <v>0.3125</v>
      </c>
      <c r="C4461">
        <v>1</v>
      </c>
      <c r="E4461">
        <v>800</v>
      </c>
      <c r="F4461">
        <v>0.6</v>
      </c>
      <c r="G4461">
        <v>0.42299999999999999</v>
      </c>
      <c r="H4461">
        <v>0.25380000000000003</v>
      </c>
      <c r="I4461">
        <v>0</v>
      </c>
      <c r="J4461" t="s">
        <v>3481</v>
      </c>
    </row>
    <row r="4462" spans="1:10" x14ac:dyDescent="0.2">
      <c r="A4462">
        <v>40096</v>
      </c>
      <c r="B4462">
        <v>1.3157894736842106</v>
      </c>
      <c r="C4462">
        <v>1</v>
      </c>
      <c r="E4462">
        <v>190</v>
      </c>
      <c r="F4462">
        <v>2.5259999999999998</v>
      </c>
      <c r="G4462">
        <v>0.42299999999999999</v>
      </c>
      <c r="H4462">
        <v>1.0685</v>
      </c>
      <c r="I4462">
        <v>0</v>
      </c>
      <c r="J4462" t="s">
        <v>3482</v>
      </c>
    </row>
    <row r="4463" spans="1:10" x14ac:dyDescent="0.2">
      <c r="A4463">
        <v>40097</v>
      </c>
      <c r="B4463">
        <v>0.67567567567567566</v>
      </c>
      <c r="C4463">
        <v>4</v>
      </c>
      <c r="E4463">
        <v>370</v>
      </c>
      <c r="F4463">
        <v>1.2969999999999999</v>
      </c>
      <c r="G4463">
        <v>0.57530000000000003</v>
      </c>
      <c r="H4463">
        <v>0.74619999999999997</v>
      </c>
      <c r="I4463">
        <v>0</v>
      </c>
      <c r="J4463" t="s">
        <v>3483</v>
      </c>
    </row>
    <row r="4464" spans="1:10" x14ac:dyDescent="0.2">
      <c r="A4464">
        <v>40098</v>
      </c>
      <c r="B4464">
        <v>0.98039215686274506</v>
      </c>
      <c r="C4464">
        <v>3</v>
      </c>
      <c r="E4464">
        <v>255</v>
      </c>
      <c r="F4464">
        <v>1.8819999999999999</v>
      </c>
      <c r="G4464">
        <v>0.51619999999999999</v>
      </c>
      <c r="H4464">
        <v>0.97150000000000003</v>
      </c>
      <c r="I4464">
        <v>0</v>
      </c>
      <c r="J4464" t="s">
        <v>3484</v>
      </c>
    </row>
    <row r="4465" spans="1:10" x14ac:dyDescent="0.2">
      <c r="A4465">
        <v>40099</v>
      </c>
      <c r="B4465">
        <v>0.78125</v>
      </c>
      <c r="C4465">
        <v>3</v>
      </c>
      <c r="E4465">
        <v>320</v>
      </c>
      <c r="F4465">
        <v>1.5</v>
      </c>
      <c r="G4465">
        <v>0.51619999999999999</v>
      </c>
      <c r="H4465">
        <v>0.77429999999999999</v>
      </c>
      <c r="I4465">
        <v>0</v>
      </c>
      <c r="J4465" t="s">
        <v>79</v>
      </c>
    </row>
    <row r="4466" spans="1:10" x14ac:dyDescent="0.2">
      <c r="A4466">
        <v>40101</v>
      </c>
      <c r="B4466">
        <v>2.5714285714285716</v>
      </c>
      <c r="C4466">
        <v>6</v>
      </c>
      <c r="E4466">
        <v>105</v>
      </c>
      <c r="F4466">
        <v>4.5709999999999997</v>
      </c>
      <c r="H4466">
        <v>0</v>
      </c>
      <c r="I4466">
        <v>0</v>
      </c>
      <c r="J4466" t="s">
        <v>778</v>
      </c>
    </row>
    <row r="4467" spans="1:10" x14ac:dyDescent="0.2">
      <c r="A4467">
        <v>40102</v>
      </c>
      <c r="B4467">
        <v>1.125</v>
      </c>
      <c r="C4467">
        <v>5</v>
      </c>
      <c r="E4467">
        <v>240</v>
      </c>
      <c r="F4467">
        <v>2</v>
      </c>
      <c r="G4467">
        <v>0.65980000000000005</v>
      </c>
      <c r="H4467">
        <v>1.3196000000000001</v>
      </c>
      <c r="I4467">
        <v>0</v>
      </c>
      <c r="J4467" t="s">
        <v>2818</v>
      </c>
    </row>
    <row r="4468" spans="1:10" x14ac:dyDescent="0.2">
      <c r="A4468">
        <v>40103</v>
      </c>
      <c r="B4468">
        <v>0.75</v>
      </c>
      <c r="C4468">
        <v>3</v>
      </c>
      <c r="E4468">
        <v>360</v>
      </c>
      <c r="F4468">
        <v>1.333</v>
      </c>
      <c r="G4468">
        <v>0.51619999999999999</v>
      </c>
      <c r="H4468">
        <v>0.68810000000000004</v>
      </c>
      <c r="I4468">
        <v>0</v>
      </c>
      <c r="J4468" t="s">
        <v>1488</v>
      </c>
    </row>
    <row r="4469" spans="1:10" x14ac:dyDescent="0.2">
      <c r="A4469">
        <v>40104</v>
      </c>
      <c r="B4469">
        <v>0.41538461538461541</v>
      </c>
      <c r="C4469">
        <v>3</v>
      </c>
      <c r="E4469">
        <v>650</v>
      </c>
      <c r="F4469">
        <v>0.73799999999999999</v>
      </c>
      <c r="G4469">
        <v>0.51619999999999999</v>
      </c>
      <c r="H4469">
        <v>0.38100000000000001</v>
      </c>
      <c r="I4469">
        <v>0</v>
      </c>
      <c r="J4469" t="s">
        <v>1877</v>
      </c>
    </row>
    <row r="4470" spans="1:10" x14ac:dyDescent="0.2">
      <c r="A4470">
        <v>40105</v>
      </c>
      <c r="B4470">
        <v>0.79411764705882348</v>
      </c>
      <c r="C4470">
        <v>3</v>
      </c>
      <c r="E4470">
        <v>340</v>
      </c>
      <c r="F4470">
        <v>1.4119999999999999</v>
      </c>
      <c r="G4470">
        <v>0.51619999999999999</v>
      </c>
      <c r="H4470">
        <v>0.72889999999999999</v>
      </c>
      <c r="I4470">
        <v>0</v>
      </c>
      <c r="J4470" t="s">
        <v>267</v>
      </c>
    </row>
    <row r="4471" spans="1:10" x14ac:dyDescent="0.2">
      <c r="A4471">
        <v>40106</v>
      </c>
      <c r="B4471">
        <v>0.43548387096774194</v>
      </c>
      <c r="C4471">
        <v>3</v>
      </c>
      <c r="E4471">
        <v>620</v>
      </c>
      <c r="F4471">
        <v>0.77400000000000002</v>
      </c>
      <c r="G4471">
        <v>0.51619999999999999</v>
      </c>
      <c r="H4471">
        <v>0.39950000000000002</v>
      </c>
      <c r="I4471">
        <v>0</v>
      </c>
      <c r="J4471" t="s">
        <v>2819</v>
      </c>
    </row>
    <row r="4472" spans="1:10" x14ac:dyDescent="0.2">
      <c r="A4472">
        <v>40107</v>
      </c>
      <c r="B4472">
        <v>2.903225806451613E-2</v>
      </c>
      <c r="C4472">
        <v>4</v>
      </c>
      <c r="E4472">
        <v>9300</v>
      </c>
      <c r="F4472">
        <v>5.1999999999999998E-2</v>
      </c>
      <c r="G4472">
        <v>0.57530000000000003</v>
      </c>
      <c r="H4472">
        <v>2.9899999999999999E-2</v>
      </c>
      <c r="I4472">
        <v>0</v>
      </c>
      <c r="J4472" t="s">
        <v>2666</v>
      </c>
    </row>
    <row r="4473" spans="1:10" x14ac:dyDescent="0.2">
      <c r="A4473">
        <v>40108</v>
      </c>
      <c r="B4473">
        <v>6.2790697674418611E-2</v>
      </c>
      <c r="C4473">
        <v>4</v>
      </c>
      <c r="E4473">
        <v>4300</v>
      </c>
      <c r="F4473">
        <v>0.112</v>
      </c>
      <c r="G4473">
        <v>0.57530000000000003</v>
      </c>
      <c r="H4473">
        <v>6.4399999999999999E-2</v>
      </c>
      <c r="I4473">
        <v>0</v>
      </c>
      <c r="J4473" t="s">
        <v>2650</v>
      </c>
    </row>
    <row r="4474" spans="1:10" x14ac:dyDescent="0.2">
      <c r="A4474">
        <v>40109</v>
      </c>
      <c r="B4474">
        <v>0.18</v>
      </c>
      <c r="C4474">
        <v>4</v>
      </c>
      <c r="E4474">
        <v>1500</v>
      </c>
      <c r="F4474">
        <v>0.32</v>
      </c>
      <c r="G4474">
        <v>0.57530000000000003</v>
      </c>
      <c r="H4474">
        <v>0.18410000000000001</v>
      </c>
      <c r="I4474">
        <v>0</v>
      </c>
      <c r="J4474" t="s">
        <v>2817</v>
      </c>
    </row>
    <row r="4475" spans="1:10" x14ac:dyDescent="0.2">
      <c r="A4475">
        <v>40110</v>
      </c>
      <c r="B4475">
        <v>0.16265060240963855</v>
      </c>
      <c r="C4475">
        <v>4</v>
      </c>
      <c r="E4475">
        <v>1660</v>
      </c>
      <c r="F4475">
        <v>0.28899999999999998</v>
      </c>
      <c r="G4475">
        <v>0.57530000000000003</v>
      </c>
      <c r="H4475">
        <v>0.1663</v>
      </c>
      <c r="I4475">
        <v>0</v>
      </c>
      <c r="J4475" t="s">
        <v>3485</v>
      </c>
    </row>
    <row r="4476" spans="1:10" x14ac:dyDescent="0.2">
      <c r="A4476">
        <v>40111</v>
      </c>
      <c r="B4476">
        <v>6.5060240963855417E-2</v>
      </c>
      <c r="C4476">
        <v>4</v>
      </c>
      <c r="E4476">
        <v>4150</v>
      </c>
      <c r="F4476">
        <v>0.11600000000000001</v>
      </c>
      <c r="G4476">
        <v>0.57530000000000003</v>
      </c>
      <c r="H4476">
        <v>6.6699999999999995E-2</v>
      </c>
      <c r="I4476">
        <v>0</v>
      </c>
      <c r="J4476" t="s">
        <v>3486</v>
      </c>
    </row>
    <row r="4477" spans="1:10" x14ac:dyDescent="0.2">
      <c r="A4477">
        <v>40112</v>
      </c>
      <c r="B4477">
        <v>0.09</v>
      </c>
      <c r="C4477">
        <v>3</v>
      </c>
      <c r="E4477">
        <v>3000</v>
      </c>
      <c r="F4477">
        <v>0.16</v>
      </c>
      <c r="G4477">
        <v>0.51619999999999999</v>
      </c>
      <c r="H4477">
        <v>8.2600000000000007E-2</v>
      </c>
      <c r="I4477">
        <v>0</v>
      </c>
      <c r="J4477" t="s">
        <v>2556</v>
      </c>
    </row>
    <row r="4478" spans="1:10" x14ac:dyDescent="0.2">
      <c r="A4478">
        <v>40113</v>
      </c>
      <c r="B4478">
        <v>3.5999999999999997E-2</v>
      </c>
      <c r="C4478">
        <v>3</v>
      </c>
      <c r="E4478">
        <v>7500</v>
      </c>
      <c r="F4478">
        <v>6.4000000000000001E-2</v>
      </c>
      <c r="G4478">
        <v>0.51619999999999999</v>
      </c>
      <c r="H4478">
        <v>3.3000000000000002E-2</v>
      </c>
      <c r="I4478">
        <v>0</v>
      </c>
      <c r="J4478" t="s">
        <v>2389</v>
      </c>
    </row>
    <row r="4479" spans="1:10" x14ac:dyDescent="0.2">
      <c r="A4479">
        <v>40114</v>
      </c>
      <c r="B4479">
        <v>0.06</v>
      </c>
      <c r="C4479">
        <v>3</v>
      </c>
      <c r="E4479">
        <v>4500</v>
      </c>
      <c r="F4479">
        <v>0.107</v>
      </c>
      <c r="G4479">
        <v>0.51619999999999999</v>
      </c>
      <c r="H4479">
        <v>5.5199999999999999E-2</v>
      </c>
      <c r="I4479">
        <v>0</v>
      </c>
      <c r="J4479" t="s">
        <v>812</v>
      </c>
    </row>
    <row r="4480" spans="1:10" x14ac:dyDescent="0.2">
      <c r="A4480">
        <v>40115</v>
      </c>
      <c r="B4480">
        <v>0.19285714285714287</v>
      </c>
      <c r="C4480">
        <v>3</v>
      </c>
      <c r="E4480">
        <v>1400</v>
      </c>
      <c r="F4480">
        <v>0.34300000000000003</v>
      </c>
      <c r="G4480">
        <v>0.51619999999999999</v>
      </c>
      <c r="H4480">
        <v>0.17710000000000001</v>
      </c>
      <c r="I4480">
        <v>0</v>
      </c>
      <c r="J4480" t="s">
        <v>1782</v>
      </c>
    </row>
    <row r="4481" spans="1:10" x14ac:dyDescent="0.2">
      <c r="A4481">
        <v>40116</v>
      </c>
      <c r="B4481">
        <v>0.45</v>
      </c>
      <c r="C4481">
        <v>1</v>
      </c>
      <c r="E4481">
        <v>600</v>
      </c>
      <c r="F4481">
        <v>0.8</v>
      </c>
      <c r="G4481">
        <v>0.42299999999999999</v>
      </c>
      <c r="H4481">
        <v>0.33839999999999998</v>
      </c>
      <c r="I4481">
        <v>0</v>
      </c>
      <c r="J4481" t="s">
        <v>1893</v>
      </c>
    </row>
    <row r="4482" spans="1:10" x14ac:dyDescent="0.2">
      <c r="A4482">
        <v>40117</v>
      </c>
      <c r="B4482">
        <v>1.2272727272727273</v>
      </c>
      <c r="C4482">
        <v>3</v>
      </c>
      <c r="E4482">
        <v>220</v>
      </c>
      <c r="F4482">
        <v>2.1819999999999999</v>
      </c>
      <c r="G4482">
        <v>0.51619999999999999</v>
      </c>
      <c r="H4482">
        <v>1.1263000000000001</v>
      </c>
      <c r="I4482">
        <v>0</v>
      </c>
      <c r="J4482" t="s">
        <v>1632</v>
      </c>
    </row>
    <row r="4483" spans="1:10" x14ac:dyDescent="0.2">
      <c r="A4483">
        <v>40118</v>
      </c>
      <c r="B4483">
        <v>0.12272727272727273</v>
      </c>
      <c r="C4483">
        <v>2</v>
      </c>
      <c r="E4483">
        <v>2200</v>
      </c>
      <c r="F4483">
        <v>0.218</v>
      </c>
      <c r="G4483">
        <v>0.46529999999999999</v>
      </c>
      <c r="H4483">
        <v>0.1014</v>
      </c>
      <c r="I4483">
        <v>0</v>
      </c>
      <c r="J4483" t="s">
        <v>1781</v>
      </c>
    </row>
    <row r="4484" spans="1:10" x14ac:dyDescent="0.2">
      <c r="A4484">
        <v>40119</v>
      </c>
      <c r="B4484">
        <v>0.81818181818181823</v>
      </c>
      <c r="C4484">
        <v>6</v>
      </c>
      <c r="E4484">
        <v>330</v>
      </c>
      <c r="F4484">
        <v>1.4550000000000001</v>
      </c>
      <c r="G4484">
        <v>0.76980000000000004</v>
      </c>
      <c r="H4484">
        <v>1.1201000000000001</v>
      </c>
      <c r="I4484">
        <v>0</v>
      </c>
      <c r="J4484" t="s">
        <v>159</v>
      </c>
    </row>
    <row r="4485" spans="1:10" x14ac:dyDescent="0.2">
      <c r="A4485">
        <v>40120</v>
      </c>
      <c r="B4485">
        <v>0.79411764705882348</v>
      </c>
      <c r="C4485">
        <v>5</v>
      </c>
      <c r="E4485">
        <v>340</v>
      </c>
      <c r="F4485">
        <v>1.4119999999999999</v>
      </c>
      <c r="G4485">
        <v>0.65980000000000005</v>
      </c>
      <c r="H4485">
        <v>0.93159999999999998</v>
      </c>
      <c r="I4485">
        <v>0</v>
      </c>
      <c r="J4485" t="s">
        <v>3487</v>
      </c>
    </row>
    <row r="4486" spans="1:10" x14ac:dyDescent="0.2">
      <c r="A4486">
        <v>40121</v>
      </c>
      <c r="B4486">
        <v>0.22131147540983606</v>
      </c>
      <c r="C4486">
        <v>3</v>
      </c>
      <c r="E4486">
        <v>1220</v>
      </c>
      <c r="F4486">
        <v>0.39300000000000002</v>
      </c>
      <c r="G4486">
        <v>0.51619999999999999</v>
      </c>
      <c r="H4486">
        <v>0.2029</v>
      </c>
      <c r="I4486">
        <v>0</v>
      </c>
      <c r="J4486" t="s">
        <v>481</v>
      </c>
    </row>
    <row r="4487" spans="1:10" x14ac:dyDescent="0.2">
      <c r="A4487">
        <v>40122</v>
      </c>
      <c r="B4487">
        <v>0.32926829268292684</v>
      </c>
      <c r="C4487">
        <v>3</v>
      </c>
      <c r="E4487">
        <v>820</v>
      </c>
      <c r="F4487">
        <v>0.58499999999999996</v>
      </c>
      <c r="G4487">
        <v>0.51619999999999999</v>
      </c>
      <c r="H4487">
        <v>0.30199999999999999</v>
      </c>
      <c r="I4487">
        <v>0</v>
      </c>
      <c r="J4487" t="s">
        <v>1551</v>
      </c>
    </row>
    <row r="4488" spans="1:10" x14ac:dyDescent="0.2">
      <c r="A4488">
        <v>40123</v>
      </c>
      <c r="B4488">
        <v>0.26213592233009708</v>
      </c>
      <c r="C4488">
        <v>3</v>
      </c>
      <c r="E4488">
        <v>1030</v>
      </c>
      <c r="F4488">
        <v>0.46600000000000003</v>
      </c>
      <c r="G4488">
        <v>0.51619999999999999</v>
      </c>
      <c r="H4488">
        <v>0.24049999999999999</v>
      </c>
      <c r="I4488">
        <v>0</v>
      </c>
      <c r="J4488" t="s">
        <v>1086</v>
      </c>
    </row>
    <row r="4489" spans="1:10" x14ac:dyDescent="0.2">
      <c r="A4489">
        <v>40124</v>
      </c>
      <c r="B4489">
        <v>0.27835051546391754</v>
      </c>
      <c r="C4489">
        <v>3</v>
      </c>
      <c r="E4489">
        <v>970</v>
      </c>
      <c r="F4489">
        <v>0.495</v>
      </c>
      <c r="G4489">
        <v>0.51619999999999999</v>
      </c>
      <c r="H4489">
        <v>0.2555</v>
      </c>
      <c r="I4489">
        <v>0</v>
      </c>
      <c r="J4489" t="s">
        <v>482</v>
      </c>
    </row>
    <row r="4490" spans="1:10" x14ac:dyDescent="0.2">
      <c r="A4490">
        <v>40125</v>
      </c>
      <c r="B4490">
        <v>0.13170731707317074</v>
      </c>
      <c r="C4490">
        <v>3</v>
      </c>
      <c r="E4490">
        <v>2050</v>
      </c>
      <c r="F4490">
        <v>0.23400000000000001</v>
      </c>
      <c r="G4490">
        <v>0.51619999999999999</v>
      </c>
      <c r="H4490">
        <v>0.1208</v>
      </c>
      <c r="I4490">
        <v>0</v>
      </c>
      <c r="J4490" t="s">
        <v>3488</v>
      </c>
    </row>
    <row r="4491" spans="1:10" x14ac:dyDescent="0.2">
      <c r="A4491">
        <v>40126</v>
      </c>
      <c r="B4491">
        <v>2.903225806451613E-2</v>
      </c>
      <c r="C4491">
        <v>4</v>
      </c>
      <c r="E4491">
        <v>9300</v>
      </c>
      <c r="F4491">
        <v>5.1999999999999998E-2</v>
      </c>
      <c r="G4491">
        <v>0.57530000000000003</v>
      </c>
      <c r="H4491">
        <v>2.9899999999999999E-2</v>
      </c>
      <c r="I4491">
        <v>0</v>
      </c>
      <c r="J4491" t="s">
        <v>2666</v>
      </c>
    </row>
    <row r="4492" spans="1:10" x14ac:dyDescent="0.2">
      <c r="A4492">
        <v>40127</v>
      </c>
      <c r="B4492">
        <v>6.2790697674418611E-2</v>
      </c>
      <c r="C4492">
        <v>4</v>
      </c>
      <c r="E4492">
        <v>4300</v>
      </c>
      <c r="F4492">
        <v>0.112</v>
      </c>
      <c r="G4492">
        <v>0.57530000000000003</v>
      </c>
      <c r="H4492">
        <v>6.4399999999999999E-2</v>
      </c>
      <c r="I4492">
        <v>0</v>
      </c>
      <c r="J4492" t="s">
        <v>2667</v>
      </c>
    </row>
    <row r="4493" spans="1:10" x14ac:dyDescent="0.2">
      <c r="A4493">
        <v>40128</v>
      </c>
      <c r="B4493">
        <v>7.7142857142857138E-2</v>
      </c>
      <c r="C4493">
        <v>4</v>
      </c>
      <c r="E4493">
        <v>3500</v>
      </c>
      <c r="F4493">
        <v>0.13700000000000001</v>
      </c>
      <c r="G4493">
        <v>0.57530000000000003</v>
      </c>
      <c r="H4493">
        <v>7.8799999999999995E-2</v>
      </c>
      <c r="I4493">
        <v>0</v>
      </c>
      <c r="J4493" t="s">
        <v>2826</v>
      </c>
    </row>
    <row r="4494" spans="1:10" x14ac:dyDescent="0.2">
      <c r="A4494">
        <v>40129</v>
      </c>
      <c r="B4494">
        <v>0.36486486486486486</v>
      </c>
      <c r="C4494">
        <v>1</v>
      </c>
      <c r="E4494">
        <v>740</v>
      </c>
      <c r="F4494">
        <v>0.64900000000000002</v>
      </c>
      <c r="G4494">
        <v>0.42299999999999999</v>
      </c>
      <c r="H4494">
        <v>0.27450000000000002</v>
      </c>
      <c r="I4494">
        <v>0</v>
      </c>
      <c r="J4494" t="s">
        <v>2827</v>
      </c>
    </row>
    <row r="4495" spans="1:10" x14ac:dyDescent="0.2">
      <c r="A4495">
        <v>40201</v>
      </c>
      <c r="B4495">
        <v>0.9375</v>
      </c>
      <c r="C4495">
        <v>3</v>
      </c>
      <c r="E4495">
        <v>320</v>
      </c>
      <c r="F4495">
        <v>1.5</v>
      </c>
      <c r="H4495">
        <v>0</v>
      </c>
      <c r="I4495">
        <v>0</v>
      </c>
      <c r="J4495" t="s">
        <v>1444</v>
      </c>
    </row>
    <row r="4496" spans="1:10" x14ac:dyDescent="0.2">
      <c r="A4496">
        <v>40202</v>
      </c>
      <c r="B4496">
        <v>0.36144578313253012</v>
      </c>
      <c r="C4496">
        <v>3</v>
      </c>
      <c r="E4496">
        <v>830</v>
      </c>
      <c r="F4496">
        <v>0.57799999999999996</v>
      </c>
      <c r="G4496">
        <v>0.51619999999999999</v>
      </c>
      <c r="H4496">
        <v>0.2984</v>
      </c>
      <c r="I4496">
        <v>0</v>
      </c>
      <c r="J4496" t="s">
        <v>1445</v>
      </c>
    </row>
    <row r="4497" spans="1:10" x14ac:dyDescent="0.2">
      <c r="A4497">
        <v>40203</v>
      </c>
      <c r="B4497">
        <v>0.42253521126760563</v>
      </c>
      <c r="C4497">
        <v>1</v>
      </c>
      <c r="E4497">
        <v>710</v>
      </c>
      <c r="F4497">
        <v>0.67600000000000005</v>
      </c>
      <c r="G4497">
        <v>0.42299999999999999</v>
      </c>
      <c r="H4497">
        <v>0.28589999999999999</v>
      </c>
      <c r="I4497">
        <v>0</v>
      </c>
      <c r="J4497" t="s">
        <v>1446</v>
      </c>
    </row>
    <row r="4498" spans="1:10" x14ac:dyDescent="0.2">
      <c r="A4498">
        <v>40204</v>
      </c>
      <c r="B4498">
        <v>0.31578947368421051</v>
      </c>
      <c r="C4498">
        <v>2</v>
      </c>
      <c r="E4498">
        <v>950</v>
      </c>
      <c r="F4498">
        <v>0.505</v>
      </c>
      <c r="G4498">
        <v>0.46529999999999999</v>
      </c>
      <c r="H4498">
        <v>0.23499999999999999</v>
      </c>
      <c r="I4498">
        <v>0</v>
      </c>
      <c r="J4498" t="s">
        <v>868</v>
      </c>
    </row>
    <row r="4499" spans="1:10" x14ac:dyDescent="0.2">
      <c r="A4499">
        <v>40205</v>
      </c>
      <c r="B4499">
        <v>0.90909090909090906</v>
      </c>
      <c r="C4499">
        <v>3</v>
      </c>
      <c r="E4499">
        <v>330</v>
      </c>
      <c r="F4499">
        <v>1.4550000000000001</v>
      </c>
      <c r="G4499">
        <v>0.51619999999999999</v>
      </c>
      <c r="H4499">
        <v>0.75109999999999999</v>
      </c>
      <c r="I4499">
        <v>0</v>
      </c>
      <c r="J4499" t="s">
        <v>1447</v>
      </c>
    </row>
    <row r="4500" spans="1:10" x14ac:dyDescent="0.2">
      <c r="A4500">
        <v>40206</v>
      </c>
      <c r="B4500">
        <v>0.90909090909090906</v>
      </c>
      <c r="C4500">
        <v>3</v>
      </c>
      <c r="E4500">
        <v>330</v>
      </c>
      <c r="F4500">
        <v>1.4550000000000001</v>
      </c>
      <c r="G4500">
        <v>0.51619999999999999</v>
      </c>
      <c r="H4500">
        <v>0.75109999999999999</v>
      </c>
      <c r="I4500">
        <v>0</v>
      </c>
      <c r="J4500" t="s">
        <v>1642</v>
      </c>
    </row>
    <row r="4501" spans="1:10" x14ac:dyDescent="0.2">
      <c r="A4501">
        <v>40207</v>
      </c>
      <c r="B4501">
        <v>0.16666666666666666</v>
      </c>
      <c r="C4501">
        <v>1</v>
      </c>
      <c r="E4501">
        <v>1800</v>
      </c>
      <c r="F4501">
        <v>0.26700000000000002</v>
      </c>
      <c r="G4501">
        <v>0.42299999999999999</v>
      </c>
      <c r="H4501">
        <v>0.1129</v>
      </c>
      <c r="I4501">
        <v>0</v>
      </c>
      <c r="J4501" t="s">
        <v>1451</v>
      </c>
    </row>
    <row r="4502" spans="1:10" x14ac:dyDescent="0.2">
      <c r="A4502">
        <v>40208</v>
      </c>
      <c r="B4502">
        <v>0.8571428571428571</v>
      </c>
      <c r="C4502">
        <v>3</v>
      </c>
      <c r="E4502">
        <v>350</v>
      </c>
      <c r="F4502">
        <v>1.371</v>
      </c>
      <c r="G4502">
        <v>0.51619999999999999</v>
      </c>
      <c r="H4502">
        <v>0.7077</v>
      </c>
      <c r="I4502">
        <v>0</v>
      </c>
      <c r="J4502" t="s">
        <v>1452</v>
      </c>
    </row>
    <row r="4503" spans="1:10" x14ac:dyDescent="0.2">
      <c r="A4503">
        <v>40209</v>
      </c>
      <c r="B4503">
        <v>1.3043478260869565</v>
      </c>
      <c r="C4503">
        <v>3</v>
      </c>
      <c r="E4503">
        <v>230</v>
      </c>
      <c r="F4503">
        <v>2.0870000000000002</v>
      </c>
      <c r="G4503">
        <v>0.51619999999999999</v>
      </c>
      <c r="H4503">
        <v>1.0772999999999999</v>
      </c>
      <c r="I4503">
        <v>0</v>
      </c>
      <c r="J4503" t="s">
        <v>1453</v>
      </c>
    </row>
    <row r="4504" spans="1:10" x14ac:dyDescent="0.2">
      <c r="A4504">
        <v>40210</v>
      </c>
      <c r="B4504">
        <v>0.4838709677419355</v>
      </c>
      <c r="C4504">
        <v>2</v>
      </c>
      <c r="E4504">
        <v>620</v>
      </c>
      <c r="F4504">
        <v>0.77400000000000002</v>
      </c>
      <c r="G4504">
        <v>0.46529999999999999</v>
      </c>
      <c r="H4504">
        <v>0.36009999999999998</v>
      </c>
      <c r="I4504">
        <v>0</v>
      </c>
      <c r="J4504" t="s">
        <v>1454</v>
      </c>
    </row>
    <row r="4505" spans="1:10" x14ac:dyDescent="0.2">
      <c r="A4505">
        <v>40211</v>
      </c>
      <c r="B4505">
        <v>0.625</v>
      </c>
      <c r="C4505">
        <v>3</v>
      </c>
      <c r="E4505">
        <v>480</v>
      </c>
      <c r="F4505">
        <v>1</v>
      </c>
      <c r="G4505">
        <v>0.51619999999999999</v>
      </c>
      <c r="H4505">
        <v>0.51619999999999999</v>
      </c>
      <c r="I4505">
        <v>0</v>
      </c>
      <c r="J4505" t="s">
        <v>1188</v>
      </c>
    </row>
    <row r="4506" spans="1:10" x14ac:dyDescent="0.2">
      <c r="A4506">
        <v>40212</v>
      </c>
      <c r="B4506">
        <v>2.3076923076923075</v>
      </c>
      <c r="C4506">
        <v>3</v>
      </c>
      <c r="E4506">
        <v>130</v>
      </c>
      <c r="F4506">
        <v>3.6920000000000002</v>
      </c>
      <c r="G4506">
        <v>0.51619999999999999</v>
      </c>
      <c r="H4506">
        <v>1.9057999999999999</v>
      </c>
      <c r="I4506">
        <v>0</v>
      </c>
      <c r="J4506" t="s">
        <v>1455</v>
      </c>
    </row>
    <row r="4507" spans="1:10" x14ac:dyDescent="0.2">
      <c r="A4507">
        <v>40213</v>
      </c>
      <c r="B4507">
        <v>0.16666666666666666</v>
      </c>
      <c r="C4507">
        <v>1</v>
      </c>
      <c r="E4507">
        <v>1800</v>
      </c>
      <c r="F4507">
        <v>0.26700000000000002</v>
      </c>
      <c r="G4507">
        <v>0.42299999999999999</v>
      </c>
      <c r="H4507">
        <v>0.1129</v>
      </c>
      <c r="I4507">
        <v>0</v>
      </c>
      <c r="J4507" t="s">
        <v>1316</v>
      </c>
    </row>
    <row r="4508" spans="1:10" x14ac:dyDescent="0.2">
      <c r="A4508">
        <v>40214</v>
      </c>
      <c r="B4508">
        <v>0.6</v>
      </c>
      <c r="C4508">
        <v>3</v>
      </c>
      <c r="E4508">
        <v>500</v>
      </c>
      <c r="F4508">
        <v>0.96</v>
      </c>
      <c r="G4508">
        <v>0.51619999999999999</v>
      </c>
      <c r="H4508">
        <v>0.49559999999999998</v>
      </c>
      <c r="I4508">
        <v>0</v>
      </c>
      <c r="J4508" t="s">
        <v>1310</v>
      </c>
    </row>
    <row r="4509" spans="1:10" x14ac:dyDescent="0.2">
      <c r="A4509">
        <v>40215</v>
      </c>
      <c r="B4509">
        <v>1.25</v>
      </c>
      <c r="C4509">
        <v>3</v>
      </c>
      <c r="E4509">
        <v>240</v>
      </c>
      <c r="F4509">
        <v>2</v>
      </c>
      <c r="G4509">
        <v>0.51619999999999999</v>
      </c>
      <c r="H4509">
        <v>1.0324</v>
      </c>
      <c r="I4509">
        <v>0</v>
      </c>
      <c r="J4509" t="s">
        <v>1685</v>
      </c>
    </row>
    <row r="4510" spans="1:10" x14ac:dyDescent="0.2">
      <c r="A4510">
        <v>40216</v>
      </c>
      <c r="B4510">
        <v>1.3043478260869565</v>
      </c>
      <c r="C4510">
        <v>3</v>
      </c>
      <c r="E4510">
        <v>230</v>
      </c>
      <c r="F4510">
        <v>2.0870000000000002</v>
      </c>
      <c r="G4510">
        <v>0.51619999999999999</v>
      </c>
      <c r="H4510">
        <v>1.0772999999999999</v>
      </c>
      <c r="I4510">
        <v>0</v>
      </c>
      <c r="J4510" t="s">
        <v>1139</v>
      </c>
    </row>
    <row r="4511" spans="1:10" x14ac:dyDescent="0.2">
      <c r="A4511">
        <v>40217</v>
      </c>
      <c r="B4511">
        <v>0.375</v>
      </c>
      <c r="C4511">
        <v>2</v>
      </c>
      <c r="E4511">
        <v>800</v>
      </c>
      <c r="F4511">
        <v>0.6</v>
      </c>
      <c r="G4511">
        <v>0.46529999999999999</v>
      </c>
      <c r="H4511">
        <v>0.2792</v>
      </c>
      <c r="I4511">
        <v>0</v>
      </c>
      <c r="J4511" t="s">
        <v>1140</v>
      </c>
    </row>
    <row r="4512" spans="1:10" x14ac:dyDescent="0.2">
      <c r="A4512">
        <v>40218</v>
      </c>
      <c r="B4512">
        <v>0.81081081081081086</v>
      </c>
      <c r="C4512">
        <v>2</v>
      </c>
      <c r="E4512">
        <v>370</v>
      </c>
      <c r="F4512">
        <v>1.2969999999999999</v>
      </c>
      <c r="G4512">
        <v>0.46529999999999999</v>
      </c>
      <c r="H4512">
        <v>0.60350000000000004</v>
      </c>
      <c r="I4512">
        <v>0</v>
      </c>
      <c r="J4512" t="s">
        <v>1443</v>
      </c>
    </row>
    <row r="4513" spans="1:10" x14ac:dyDescent="0.2">
      <c r="A4513">
        <v>40219</v>
      </c>
      <c r="B4513">
        <v>7.3170731707317069E-2</v>
      </c>
      <c r="C4513">
        <v>1</v>
      </c>
      <c r="E4513">
        <v>4100</v>
      </c>
      <c r="F4513">
        <v>0.11700000000000001</v>
      </c>
      <c r="G4513">
        <v>0.42299999999999999</v>
      </c>
      <c r="H4513">
        <v>4.9500000000000002E-2</v>
      </c>
      <c r="I4513">
        <v>0</v>
      </c>
      <c r="J4513" t="s">
        <v>3489</v>
      </c>
    </row>
    <row r="4514" spans="1:10" x14ac:dyDescent="0.2">
      <c r="A4514">
        <v>40220</v>
      </c>
      <c r="B4514">
        <v>0.21428571428571427</v>
      </c>
      <c r="C4514">
        <v>1</v>
      </c>
      <c r="E4514">
        <v>1400</v>
      </c>
      <c r="F4514">
        <v>0.34300000000000003</v>
      </c>
      <c r="G4514">
        <v>0.42299999999999999</v>
      </c>
      <c r="H4514">
        <v>0.14510000000000001</v>
      </c>
      <c r="I4514">
        <v>0</v>
      </c>
      <c r="J4514" t="s">
        <v>3490</v>
      </c>
    </row>
    <row r="4515" spans="1:10" x14ac:dyDescent="0.2">
      <c r="A4515">
        <v>40221</v>
      </c>
      <c r="B4515">
        <v>0.38961038961038963</v>
      </c>
      <c r="C4515">
        <v>4</v>
      </c>
      <c r="E4515">
        <v>770</v>
      </c>
      <c r="F4515">
        <v>0.623</v>
      </c>
      <c r="G4515">
        <v>0.57530000000000003</v>
      </c>
      <c r="H4515">
        <v>0.3584</v>
      </c>
      <c r="I4515">
        <v>0</v>
      </c>
      <c r="J4515" t="s">
        <v>1141</v>
      </c>
    </row>
    <row r="4516" spans="1:10" x14ac:dyDescent="0.2">
      <c r="A4516">
        <v>40222</v>
      </c>
      <c r="B4516">
        <v>0.15789473684210525</v>
      </c>
      <c r="C4516">
        <v>1</v>
      </c>
      <c r="E4516">
        <v>1900</v>
      </c>
      <c r="F4516">
        <v>0.253</v>
      </c>
      <c r="G4516">
        <v>0.42299999999999999</v>
      </c>
      <c r="H4516">
        <v>0.107</v>
      </c>
      <c r="I4516">
        <v>0</v>
      </c>
      <c r="J4516" t="s">
        <v>1142</v>
      </c>
    </row>
    <row r="4517" spans="1:10" x14ac:dyDescent="0.2">
      <c r="A4517">
        <v>40223</v>
      </c>
      <c r="B4517">
        <v>0.4</v>
      </c>
      <c r="C4517">
        <v>3</v>
      </c>
      <c r="E4517">
        <v>750</v>
      </c>
      <c r="F4517">
        <v>0.64</v>
      </c>
      <c r="G4517">
        <v>0.51619999999999999</v>
      </c>
      <c r="H4517">
        <v>0.33040000000000003</v>
      </c>
      <c r="I4517">
        <v>0</v>
      </c>
      <c r="J4517" t="s">
        <v>1143</v>
      </c>
    </row>
    <row r="4518" spans="1:10" x14ac:dyDescent="0.2">
      <c r="A4518">
        <v>40301</v>
      </c>
      <c r="B4518">
        <v>0.90909090909090906</v>
      </c>
      <c r="C4518">
        <v>6</v>
      </c>
      <c r="E4518">
        <v>220</v>
      </c>
      <c r="F4518">
        <v>2.1819999999999999</v>
      </c>
      <c r="H4518">
        <v>0</v>
      </c>
      <c r="I4518">
        <v>0</v>
      </c>
      <c r="J4518" t="s">
        <v>357</v>
      </c>
    </row>
    <row r="4519" spans="1:10" x14ac:dyDescent="0.2">
      <c r="A4519">
        <v>40302</v>
      </c>
      <c r="B4519">
        <v>0.65573770491803274</v>
      </c>
      <c r="C4519">
        <v>5</v>
      </c>
      <c r="E4519">
        <v>305</v>
      </c>
      <c r="F4519">
        <v>1.5740000000000001</v>
      </c>
      <c r="G4519">
        <v>0.65980000000000005</v>
      </c>
      <c r="H4519">
        <v>1.0385</v>
      </c>
      <c r="I4519">
        <v>0</v>
      </c>
      <c r="J4519" t="s">
        <v>358</v>
      </c>
    </row>
    <row r="4520" spans="1:10" x14ac:dyDescent="0.2">
      <c r="A4520">
        <v>40303</v>
      </c>
      <c r="B4520">
        <v>0.30769230769230771</v>
      </c>
      <c r="C4520">
        <v>3</v>
      </c>
      <c r="E4520">
        <v>650</v>
      </c>
      <c r="F4520">
        <v>0.73799999999999999</v>
      </c>
      <c r="G4520">
        <v>0.51619999999999999</v>
      </c>
      <c r="H4520">
        <v>0.38100000000000001</v>
      </c>
      <c r="I4520">
        <v>0</v>
      </c>
      <c r="J4520" t="s">
        <v>359</v>
      </c>
    </row>
    <row r="4521" spans="1:10" x14ac:dyDescent="0.2">
      <c r="A4521">
        <v>40304</v>
      </c>
      <c r="B4521">
        <v>0.29850746268656714</v>
      </c>
      <c r="C4521">
        <v>3</v>
      </c>
      <c r="E4521">
        <v>670</v>
      </c>
      <c r="F4521">
        <v>0.71599999999999997</v>
      </c>
      <c r="G4521">
        <v>0.51619999999999999</v>
      </c>
      <c r="H4521">
        <v>0.36959999999999998</v>
      </c>
      <c r="I4521">
        <v>0</v>
      </c>
      <c r="J4521" t="s">
        <v>360</v>
      </c>
    </row>
    <row r="4522" spans="1:10" x14ac:dyDescent="0.2">
      <c r="A4522">
        <v>40305</v>
      </c>
      <c r="B4522">
        <v>0.125</v>
      </c>
      <c r="C4522">
        <v>3</v>
      </c>
      <c r="E4522">
        <v>1600</v>
      </c>
      <c r="F4522">
        <v>0.3</v>
      </c>
      <c r="G4522">
        <v>0.51619999999999999</v>
      </c>
      <c r="H4522">
        <v>0.15490000000000001</v>
      </c>
      <c r="I4522">
        <v>0</v>
      </c>
      <c r="J4522" t="s">
        <v>3491</v>
      </c>
    </row>
    <row r="4523" spans="1:10" x14ac:dyDescent="0.2">
      <c r="A4523">
        <v>40306</v>
      </c>
      <c r="B4523">
        <v>0.25477707006369427</v>
      </c>
      <c r="C4523">
        <v>3</v>
      </c>
      <c r="E4523">
        <v>785</v>
      </c>
      <c r="F4523">
        <v>0.61099999999999999</v>
      </c>
      <c r="G4523">
        <v>0.51619999999999999</v>
      </c>
      <c r="H4523">
        <v>0.31540000000000001</v>
      </c>
      <c r="I4523">
        <v>0</v>
      </c>
      <c r="J4523" t="s">
        <v>361</v>
      </c>
    </row>
    <row r="4524" spans="1:10" x14ac:dyDescent="0.2">
      <c r="A4524">
        <v>40307</v>
      </c>
      <c r="B4524">
        <v>9.237875288683603E-2</v>
      </c>
      <c r="C4524">
        <v>4</v>
      </c>
      <c r="E4524">
        <v>2165</v>
      </c>
      <c r="F4524">
        <v>0.222</v>
      </c>
      <c r="G4524">
        <v>0.57530000000000003</v>
      </c>
      <c r="H4524">
        <v>0.12770000000000001</v>
      </c>
      <c r="I4524">
        <v>0</v>
      </c>
      <c r="J4524" t="s">
        <v>362</v>
      </c>
    </row>
    <row r="4525" spans="1:10" x14ac:dyDescent="0.2">
      <c r="A4525">
        <v>40308</v>
      </c>
      <c r="B4525">
        <v>0.13333333333333333</v>
      </c>
      <c r="C4525">
        <v>3</v>
      </c>
      <c r="E4525">
        <v>1500</v>
      </c>
      <c r="F4525">
        <v>0.32</v>
      </c>
      <c r="G4525">
        <v>0.51619999999999999</v>
      </c>
      <c r="H4525">
        <v>0.16520000000000001</v>
      </c>
      <c r="I4525">
        <v>0</v>
      </c>
      <c r="J4525" t="s">
        <v>2552</v>
      </c>
    </row>
    <row r="4526" spans="1:10" x14ac:dyDescent="0.2">
      <c r="A4526">
        <v>40309</v>
      </c>
      <c r="B4526">
        <v>2.6666666666666668E-2</v>
      </c>
      <c r="C4526">
        <v>3</v>
      </c>
      <c r="E4526">
        <v>7500</v>
      </c>
      <c r="F4526">
        <v>6.4000000000000001E-2</v>
      </c>
      <c r="G4526">
        <v>0.51619999999999999</v>
      </c>
      <c r="H4526">
        <v>3.3000000000000002E-2</v>
      </c>
      <c r="I4526">
        <v>0</v>
      </c>
      <c r="J4526" t="s">
        <v>3492</v>
      </c>
    </row>
    <row r="4527" spans="1:10" x14ac:dyDescent="0.2">
      <c r="A4527">
        <v>40310</v>
      </c>
      <c r="B4527">
        <v>4.878048780487805E-2</v>
      </c>
      <c r="C4527">
        <v>3</v>
      </c>
      <c r="E4527">
        <v>4100</v>
      </c>
      <c r="F4527">
        <v>0.11700000000000001</v>
      </c>
      <c r="G4527">
        <v>0.51619999999999999</v>
      </c>
      <c r="H4527">
        <v>6.0400000000000002E-2</v>
      </c>
      <c r="I4527">
        <v>0</v>
      </c>
      <c r="J4527" t="s">
        <v>363</v>
      </c>
    </row>
    <row r="4528" spans="1:10" x14ac:dyDescent="0.2">
      <c r="A4528">
        <v>40311</v>
      </c>
      <c r="B4528">
        <v>5.9031877213695398E-2</v>
      </c>
      <c r="C4528">
        <v>3</v>
      </c>
      <c r="E4528">
        <v>3388</v>
      </c>
      <c r="F4528">
        <v>0.14199999999999999</v>
      </c>
      <c r="G4528">
        <v>0.51619999999999999</v>
      </c>
      <c r="H4528">
        <v>7.3300000000000004E-2</v>
      </c>
      <c r="I4528">
        <v>0</v>
      </c>
      <c r="J4528" t="s">
        <v>364</v>
      </c>
    </row>
    <row r="4529" spans="1:10" x14ac:dyDescent="0.2">
      <c r="A4529">
        <v>40312</v>
      </c>
      <c r="B4529">
        <v>0.13333333333333333</v>
      </c>
      <c r="C4529">
        <v>2</v>
      </c>
      <c r="E4529">
        <v>1500</v>
      </c>
      <c r="F4529">
        <v>0.32</v>
      </c>
      <c r="G4529">
        <v>0.46529999999999999</v>
      </c>
      <c r="H4529">
        <v>0.1489</v>
      </c>
      <c r="I4529">
        <v>0</v>
      </c>
      <c r="J4529" t="s">
        <v>3493</v>
      </c>
    </row>
    <row r="4530" spans="1:10" x14ac:dyDescent="0.2">
      <c r="A4530">
        <v>40313</v>
      </c>
      <c r="B4530">
        <v>0.13793103448275862</v>
      </c>
      <c r="C4530">
        <v>1</v>
      </c>
      <c r="E4530">
        <v>1450</v>
      </c>
      <c r="F4530">
        <v>0.33100000000000002</v>
      </c>
      <c r="G4530">
        <v>0.42299999999999999</v>
      </c>
      <c r="H4530">
        <v>0.14000000000000001</v>
      </c>
      <c r="I4530">
        <v>0</v>
      </c>
      <c r="J4530" t="s">
        <v>1442</v>
      </c>
    </row>
    <row r="4531" spans="1:10" x14ac:dyDescent="0.2">
      <c r="A4531">
        <v>40314</v>
      </c>
      <c r="B4531">
        <v>0.22988505747126436</v>
      </c>
      <c r="C4531">
        <v>2</v>
      </c>
      <c r="D4531">
        <v>0.04</v>
      </c>
      <c r="E4531">
        <v>870</v>
      </c>
      <c r="F4531">
        <v>0.55200000000000005</v>
      </c>
      <c r="G4531">
        <v>0.46529999999999999</v>
      </c>
      <c r="H4531">
        <v>0.25679999999999997</v>
      </c>
      <c r="I4531">
        <v>1.0272E-2</v>
      </c>
      <c r="J4531" t="s">
        <v>3494</v>
      </c>
    </row>
    <row r="4532" spans="1:10" x14ac:dyDescent="0.2">
      <c r="A4532">
        <v>40315</v>
      </c>
      <c r="B4532">
        <v>0.17857142857142858</v>
      </c>
      <c r="C4532">
        <v>1</v>
      </c>
      <c r="E4532">
        <v>1120</v>
      </c>
      <c r="F4532">
        <v>0.42899999999999999</v>
      </c>
      <c r="G4532">
        <v>0.42299999999999999</v>
      </c>
      <c r="H4532">
        <v>0.18149999999999999</v>
      </c>
      <c r="I4532">
        <v>0</v>
      </c>
      <c r="J4532" t="s">
        <v>3495</v>
      </c>
    </row>
    <row r="4533" spans="1:10" x14ac:dyDescent="0.2">
      <c r="A4533">
        <v>40316</v>
      </c>
      <c r="B4533">
        <v>0.14084507042253522</v>
      </c>
      <c r="C4533">
        <v>2</v>
      </c>
      <c r="D4533">
        <v>0.04</v>
      </c>
      <c r="E4533">
        <v>1420</v>
      </c>
      <c r="F4533">
        <v>0.33800000000000002</v>
      </c>
      <c r="G4533">
        <v>0.46529999999999999</v>
      </c>
      <c r="H4533">
        <v>0.1573</v>
      </c>
      <c r="I4533">
        <v>6.2919999999999998E-3</v>
      </c>
      <c r="J4533" t="s">
        <v>3496</v>
      </c>
    </row>
    <row r="4534" spans="1:10" x14ac:dyDescent="0.2">
      <c r="A4534">
        <v>40317</v>
      </c>
      <c r="B4534">
        <v>0.58823529411764708</v>
      </c>
      <c r="C4534">
        <v>2</v>
      </c>
      <c r="E4534">
        <v>340</v>
      </c>
      <c r="F4534">
        <v>1.4119999999999999</v>
      </c>
      <c r="G4534">
        <v>0.46529999999999999</v>
      </c>
      <c r="H4534">
        <v>0.65700000000000003</v>
      </c>
      <c r="I4534">
        <v>0</v>
      </c>
      <c r="J4534" t="s">
        <v>3497</v>
      </c>
    </row>
    <row r="4535" spans="1:10" x14ac:dyDescent="0.2">
      <c r="A4535">
        <v>40318</v>
      </c>
      <c r="B4535">
        <v>0.31746031746031744</v>
      </c>
      <c r="C4535">
        <v>1</v>
      </c>
      <c r="E4535">
        <v>630</v>
      </c>
      <c r="F4535">
        <v>0.76200000000000001</v>
      </c>
      <c r="G4535">
        <v>0.42299999999999999</v>
      </c>
      <c r="H4535">
        <v>0.32229999999999998</v>
      </c>
      <c r="I4535">
        <v>0</v>
      </c>
      <c r="J4535" t="s">
        <v>3498</v>
      </c>
    </row>
    <row r="4536" spans="1:10" x14ac:dyDescent="0.2">
      <c r="A4536">
        <v>40319</v>
      </c>
      <c r="B4536">
        <v>7.407407407407407E-2</v>
      </c>
      <c r="C4536">
        <v>3</v>
      </c>
      <c r="E4536">
        <v>2700</v>
      </c>
      <c r="F4536">
        <v>0.17799999999999999</v>
      </c>
      <c r="G4536">
        <v>0.51619999999999999</v>
      </c>
      <c r="H4536">
        <v>9.1899999999999996E-2</v>
      </c>
      <c r="I4536">
        <v>0</v>
      </c>
      <c r="J4536" t="s">
        <v>1463</v>
      </c>
    </row>
    <row r="4537" spans="1:10" x14ac:dyDescent="0.2">
      <c r="A4537">
        <v>40320</v>
      </c>
      <c r="B4537">
        <v>4.4444444444444446E-2</v>
      </c>
      <c r="C4537">
        <v>3</v>
      </c>
      <c r="E4537">
        <v>4500</v>
      </c>
      <c r="F4537">
        <v>0.107</v>
      </c>
      <c r="G4537">
        <v>0.51619999999999999</v>
      </c>
      <c r="H4537">
        <v>5.5199999999999999E-2</v>
      </c>
      <c r="I4537">
        <v>0</v>
      </c>
      <c r="J4537" t="s">
        <v>1311</v>
      </c>
    </row>
    <row r="4538" spans="1:10" x14ac:dyDescent="0.2">
      <c r="A4538">
        <v>40701</v>
      </c>
      <c r="B4538">
        <v>1.6666666666666667</v>
      </c>
      <c r="C4538">
        <v>6</v>
      </c>
      <c r="E4538">
        <v>150</v>
      </c>
      <c r="F4538">
        <v>3.2</v>
      </c>
      <c r="G4538">
        <v>0.76980000000000004</v>
      </c>
      <c r="H4538">
        <v>2.4634</v>
      </c>
      <c r="I4538">
        <v>0</v>
      </c>
      <c r="J4538" t="s">
        <v>1800</v>
      </c>
    </row>
    <row r="4539" spans="1:10" x14ac:dyDescent="0.2">
      <c r="A4539">
        <v>40702</v>
      </c>
      <c r="B4539">
        <v>0.7142857142857143</v>
      </c>
      <c r="C4539">
        <v>5</v>
      </c>
      <c r="E4539">
        <v>350</v>
      </c>
      <c r="F4539">
        <v>1.371</v>
      </c>
      <c r="G4539">
        <v>0.65980000000000005</v>
      </c>
      <c r="H4539">
        <v>0.90459999999999996</v>
      </c>
      <c r="I4539">
        <v>0</v>
      </c>
      <c r="J4539" t="s">
        <v>3499</v>
      </c>
    </row>
    <row r="4540" spans="1:10" x14ac:dyDescent="0.2">
      <c r="A4540">
        <v>40703</v>
      </c>
      <c r="B4540">
        <v>0.7142857142857143</v>
      </c>
      <c r="C4540">
        <v>3</v>
      </c>
      <c r="E4540">
        <v>350</v>
      </c>
      <c r="F4540">
        <v>1.371</v>
      </c>
      <c r="G4540">
        <v>0.51619999999999999</v>
      </c>
      <c r="H4540">
        <v>0.7077</v>
      </c>
      <c r="I4540">
        <v>0</v>
      </c>
      <c r="J4540" t="s">
        <v>1801</v>
      </c>
    </row>
    <row r="4541" spans="1:10" x14ac:dyDescent="0.2">
      <c r="A4541">
        <v>40704</v>
      </c>
      <c r="B4541">
        <v>0.29411764705882354</v>
      </c>
      <c r="C4541">
        <v>3</v>
      </c>
      <c r="E4541">
        <v>850</v>
      </c>
      <c r="F4541">
        <v>0.56499999999999995</v>
      </c>
      <c r="G4541">
        <v>0.51619999999999999</v>
      </c>
      <c r="H4541">
        <v>0.29170000000000001</v>
      </c>
      <c r="I4541">
        <v>0</v>
      </c>
      <c r="J4541" t="s">
        <v>1802</v>
      </c>
    </row>
    <row r="4542" spans="1:10" x14ac:dyDescent="0.2">
      <c r="A4542">
        <v>40705</v>
      </c>
      <c r="B4542">
        <v>0.55555555555555558</v>
      </c>
      <c r="C4542">
        <v>3</v>
      </c>
      <c r="E4542">
        <v>450</v>
      </c>
      <c r="F4542">
        <v>1.0669999999999999</v>
      </c>
      <c r="G4542">
        <v>0.51619999999999999</v>
      </c>
      <c r="H4542">
        <v>0.55079999999999996</v>
      </c>
      <c r="I4542">
        <v>0</v>
      </c>
      <c r="J4542" t="s">
        <v>1803</v>
      </c>
    </row>
    <row r="4543" spans="1:10" x14ac:dyDescent="0.2">
      <c r="A4543">
        <v>40706</v>
      </c>
      <c r="B4543">
        <v>0.45454545454545453</v>
      </c>
      <c r="C4543">
        <v>3</v>
      </c>
      <c r="E4543">
        <v>550</v>
      </c>
      <c r="F4543">
        <v>0.873</v>
      </c>
      <c r="G4543">
        <v>0.51619999999999999</v>
      </c>
      <c r="H4543">
        <v>0.4506</v>
      </c>
      <c r="I4543">
        <v>0</v>
      </c>
      <c r="J4543" t="s">
        <v>1804</v>
      </c>
    </row>
    <row r="4544" spans="1:10" x14ac:dyDescent="0.2">
      <c r="A4544">
        <v>40707</v>
      </c>
      <c r="B4544">
        <v>0.35714285714285715</v>
      </c>
      <c r="C4544">
        <v>4</v>
      </c>
      <c r="E4544">
        <v>700</v>
      </c>
      <c r="F4544">
        <v>0.68600000000000005</v>
      </c>
      <c r="G4544">
        <v>0.57530000000000003</v>
      </c>
      <c r="H4544">
        <v>0.3947</v>
      </c>
      <c r="I4544">
        <v>0</v>
      </c>
      <c r="J4544" t="s">
        <v>1805</v>
      </c>
    </row>
    <row r="4545" spans="1:10" x14ac:dyDescent="0.2">
      <c r="A4545">
        <v>40708</v>
      </c>
      <c r="B4545">
        <v>8.3333333333333329E-2</v>
      </c>
      <c r="C4545">
        <v>4</v>
      </c>
      <c r="E4545">
        <v>3000</v>
      </c>
      <c r="F4545">
        <v>0.16</v>
      </c>
      <c r="G4545">
        <v>0.57530000000000003</v>
      </c>
      <c r="H4545">
        <v>9.1999999999999998E-2</v>
      </c>
      <c r="I4545">
        <v>0</v>
      </c>
      <c r="J4545" t="s">
        <v>1806</v>
      </c>
    </row>
    <row r="4546" spans="1:10" x14ac:dyDescent="0.2">
      <c r="A4546">
        <v>40709</v>
      </c>
      <c r="B4546">
        <v>6.097560975609756E-2</v>
      </c>
      <c r="C4546">
        <v>3</v>
      </c>
      <c r="E4546">
        <v>4100</v>
      </c>
      <c r="F4546">
        <v>0.11700000000000001</v>
      </c>
      <c r="G4546">
        <v>0.51619999999999999</v>
      </c>
      <c r="H4546">
        <v>6.0400000000000002E-2</v>
      </c>
      <c r="I4546">
        <v>0</v>
      </c>
      <c r="J4546" t="s">
        <v>1807</v>
      </c>
    </row>
    <row r="4547" spans="1:10" x14ac:dyDescent="0.2">
      <c r="A4547">
        <v>40710</v>
      </c>
      <c r="B4547">
        <v>0.15151515151515152</v>
      </c>
      <c r="C4547">
        <v>3</v>
      </c>
      <c r="E4547">
        <v>1650</v>
      </c>
      <c r="F4547">
        <v>0.29099999999999998</v>
      </c>
      <c r="G4547">
        <v>0.51619999999999999</v>
      </c>
      <c r="H4547">
        <v>0.1502</v>
      </c>
      <c r="I4547">
        <v>0</v>
      </c>
      <c r="J4547" t="s">
        <v>57</v>
      </c>
    </row>
    <row r="4548" spans="1:10" x14ac:dyDescent="0.2">
      <c r="A4548">
        <v>40711</v>
      </c>
      <c r="B4548">
        <v>0.15151515151515152</v>
      </c>
      <c r="C4548">
        <v>3</v>
      </c>
      <c r="E4548">
        <v>1650</v>
      </c>
      <c r="F4548">
        <v>0.29099999999999998</v>
      </c>
      <c r="G4548">
        <v>0.51619999999999999</v>
      </c>
      <c r="H4548">
        <v>0.1502</v>
      </c>
      <c r="I4548">
        <v>0</v>
      </c>
      <c r="J4548" t="s">
        <v>56</v>
      </c>
    </row>
    <row r="4549" spans="1:10" x14ac:dyDescent="0.2">
      <c r="A4549">
        <v>40712</v>
      </c>
      <c r="B4549">
        <v>0.15625</v>
      </c>
      <c r="C4549">
        <v>3</v>
      </c>
      <c r="E4549">
        <v>1600</v>
      </c>
      <c r="F4549">
        <v>0.3</v>
      </c>
      <c r="G4549">
        <v>0.51619999999999999</v>
      </c>
      <c r="H4549">
        <v>0.15490000000000001</v>
      </c>
      <c r="I4549">
        <v>0</v>
      </c>
      <c r="J4549" t="s">
        <v>1798</v>
      </c>
    </row>
    <row r="4550" spans="1:10" x14ac:dyDescent="0.2">
      <c r="A4550">
        <v>40713</v>
      </c>
      <c r="B4550">
        <v>0.15625</v>
      </c>
      <c r="C4550">
        <v>3</v>
      </c>
      <c r="E4550">
        <v>1600</v>
      </c>
      <c r="F4550">
        <v>0.3</v>
      </c>
      <c r="G4550">
        <v>0.51619999999999999</v>
      </c>
      <c r="H4550">
        <v>0.15490000000000001</v>
      </c>
      <c r="I4550">
        <v>0</v>
      </c>
      <c r="J4550" t="s">
        <v>605</v>
      </c>
    </row>
    <row r="4551" spans="1:10" x14ac:dyDescent="0.2">
      <c r="A4551">
        <v>40714</v>
      </c>
      <c r="B4551">
        <v>0.23809523809523808</v>
      </c>
      <c r="C4551">
        <v>3</v>
      </c>
      <c r="E4551">
        <v>1050</v>
      </c>
      <c r="F4551">
        <v>0.45700000000000002</v>
      </c>
      <c r="G4551">
        <v>0.51619999999999999</v>
      </c>
      <c r="H4551">
        <v>0.2359</v>
      </c>
      <c r="I4551">
        <v>0</v>
      </c>
      <c r="J4551" t="s">
        <v>60</v>
      </c>
    </row>
    <row r="4552" spans="1:10" x14ac:dyDescent="0.2">
      <c r="A4552">
        <v>40715</v>
      </c>
      <c r="B4552">
        <v>0.1</v>
      </c>
      <c r="C4552">
        <v>3</v>
      </c>
      <c r="E4552">
        <v>2500</v>
      </c>
      <c r="F4552">
        <v>0.192</v>
      </c>
      <c r="G4552">
        <v>0.51619999999999999</v>
      </c>
      <c r="H4552">
        <v>9.9099999999999994E-2</v>
      </c>
      <c r="I4552">
        <v>0</v>
      </c>
      <c r="J4552" t="s">
        <v>1810</v>
      </c>
    </row>
    <row r="4553" spans="1:10" x14ac:dyDescent="0.2">
      <c r="A4553">
        <v>40716</v>
      </c>
      <c r="B4553">
        <v>0.14705882352941177</v>
      </c>
      <c r="C4553">
        <v>1</v>
      </c>
      <c r="E4553">
        <v>1700</v>
      </c>
      <c r="F4553">
        <v>0.28199999999999997</v>
      </c>
      <c r="G4553">
        <v>0.42299999999999999</v>
      </c>
      <c r="H4553">
        <v>0.1193</v>
      </c>
      <c r="I4553">
        <v>0</v>
      </c>
      <c r="J4553" t="s">
        <v>1808</v>
      </c>
    </row>
    <row r="4554" spans="1:10" x14ac:dyDescent="0.2">
      <c r="A4554">
        <v>40717</v>
      </c>
      <c r="B4554">
        <v>8.0645161290322578E-2</v>
      </c>
      <c r="C4554">
        <v>3</v>
      </c>
      <c r="E4554">
        <v>3100</v>
      </c>
      <c r="F4554">
        <v>0.155</v>
      </c>
      <c r="G4554">
        <v>0.51619999999999999</v>
      </c>
      <c r="H4554">
        <v>0.08</v>
      </c>
      <c r="I4554">
        <v>0</v>
      </c>
      <c r="J4554" t="s">
        <v>1799</v>
      </c>
    </row>
    <row r="4555" spans="1:10" x14ac:dyDescent="0.2">
      <c r="A4555">
        <v>40718</v>
      </c>
      <c r="B4555">
        <v>3.3333333333333333E-2</v>
      </c>
      <c r="C4555">
        <v>3</v>
      </c>
      <c r="E4555">
        <v>7500</v>
      </c>
      <c r="F4555">
        <v>6.4000000000000001E-2</v>
      </c>
      <c r="G4555">
        <v>0.51619999999999999</v>
      </c>
      <c r="H4555">
        <v>3.3000000000000002E-2</v>
      </c>
      <c r="I4555">
        <v>0</v>
      </c>
      <c r="J4555" t="s">
        <v>2704</v>
      </c>
    </row>
    <row r="4556" spans="1:10" x14ac:dyDescent="0.2">
      <c r="A4556">
        <v>40719</v>
      </c>
      <c r="B4556">
        <v>0.17241379310344829</v>
      </c>
      <c r="C4556">
        <v>1</v>
      </c>
      <c r="E4556">
        <v>1450</v>
      </c>
      <c r="F4556">
        <v>0.33100000000000002</v>
      </c>
      <c r="G4556">
        <v>0.42299999999999999</v>
      </c>
      <c r="H4556">
        <v>0.14000000000000001</v>
      </c>
      <c r="I4556">
        <v>0</v>
      </c>
      <c r="J4556" t="s">
        <v>3500</v>
      </c>
    </row>
    <row r="4557" spans="1:10" x14ac:dyDescent="0.2">
      <c r="A4557">
        <v>40720</v>
      </c>
      <c r="B4557">
        <v>0.15625</v>
      </c>
      <c r="C4557">
        <v>1</v>
      </c>
      <c r="D4557">
        <v>0.04</v>
      </c>
      <c r="E4557">
        <v>1600</v>
      </c>
      <c r="F4557">
        <v>0.3</v>
      </c>
      <c r="G4557">
        <v>0.42299999999999999</v>
      </c>
      <c r="H4557">
        <v>0.12690000000000001</v>
      </c>
      <c r="I4557">
        <v>5.0760000000000007E-3</v>
      </c>
      <c r="J4557" t="s">
        <v>3501</v>
      </c>
    </row>
    <row r="4558" spans="1:10" x14ac:dyDescent="0.2">
      <c r="A4558">
        <v>40721</v>
      </c>
      <c r="B4558">
        <v>2.2727272727272729</v>
      </c>
      <c r="C4558">
        <v>3</v>
      </c>
      <c r="E4558">
        <v>110</v>
      </c>
      <c r="F4558">
        <v>4.3639999999999999</v>
      </c>
      <c r="G4558">
        <v>0.51619999999999999</v>
      </c>
      <c r="H4558">
        <v>2.2526999999999999</v>
      </c>
      <c r="I4558">
        <v>0</v>
      </c>
      <c r="J4558" t="s">
        <v>1809</v>
      </c>
    </row>
    <row r="4559" spans="1:10" x14ac:dyDescent="0.2">
      <c r="A4559">
        <v>40722</v>
      </c>
      <c r="B4559">
        <v>5.5555555555555552E-2</v>
      </c>
      <c r="C4559">
        <v>3</v>
      </c>
      <c r="E4559">
        <v>4500</v>
      </c>
      <c r="F4559">
        <v>0.107</v>
      </c>
      <c r="G4559">
        <v>0.51619999999999999</v>
      </c>
      <c r="H4559">
        <v>5.5199999999999999E-2</v>
      </c>
      <c r="I4559">
        <v>0</v>
      </c>
      <c r="J4559" t="s">
        <v>2705</v>
      </c>
    </row>
    <row r="4560" spans="1:10" x14ac:dyDescent="0.2">
      <c r="A4560">
        <v>40723</v>
      </c>
      <c r="B4560">
        <v>0.10869565217391304</v>
      </c>
      <c r="C4560">
        <v>2</v>
      </c>
      <c r="E4560">
        <v>2300</v>
      </c>
      <c r="F4560">
        <v>0.20899999999999999</v>
      </c>
      <c r="G4560">
        <v>0.46529999999999999</v>
      </c>
      <c r="H4560">
        <v>9.7199999999999995E-2</v>
      </c>
      <c r="I4560">
        <v>0</v>
      </c>
      <c r="J4560" t="s">
        <v>611</v>
      </c>
    </row>
    <row r="4561" spans="1:10" x14ac:dyDescent="0.2">
      <c r="A4561">
        <v>40801</v>
      </c>
      <c r="B4561">
        <v>0.625</v>
      </c>
      <c r="C4561">
        <v>3</v>
      </c>
      <c r="E4561">
        <v>400</v>
      </c>
      <c r="F4561">
        <v>1.2</v>
      </c>
      <c r="G4561">
        <v>0.51619999999999999</v>
      </c>
      <c r="H4561">
        <v>0.61939999999999995</v>
      </c>
      <c r="I4561">
        <v>0</v>
      </c>
      <c r="J4561" t="s">
        <v>1811</v>
      </c>
    </row>
    <row r="4562" spans="1:10" x14ac:dyDescent="0.2">
      <c r="A4562">
        <v>40802</v>
      </c>
      <c r="B4562">
        <v>0.625</v>
      </c>
      <c r="C4562">
        <v>3</v>
      </c>
      <c r="E4562">
        <v>400</v>
      </c>
      <c r="F4562">
        <v>1.2</v>
      </c>
      <c r="G4562">
        <v>0.51619999999999999</v>
      </c>
      <c r="H4562">
        <v>0.61939999999999995</v>
      </c>
      <c r="I4562">
        <v>0</v>
      </c>
      <c r="J4562" t="s">
        <v>1812</v>
      </c>
    </row>
    <row r="4563" spans="1:10" x14ac:dyDescent="0.2">
      <c r="A4563">
        <v>40803</v>
      </c>
      <c r="B4563">
        <v>1.1904761904761905</v>
      </c>
      <c r="C4563">
        <v>1</v>
      </c>
      <c r="E4563">
        <v>210</v>
      </c>
      <c r="F4563">
        <v>2.286</v>
      </c>
      <c r="G4563">
        <v>0.42299999999999999</v>
      </c>
      <c r="H4563">
        <v>0.96699999999999997</v>
      </c>
      <c r="I4563">
        <v>0</v>
      </c>
      <c r="J4563" t="s">
        <v>1813</v>
      </c>
    </row>
    <row r="4564" spans="1:10" x14ac:dyDescent="0.2">
      <c r="A4564">
        <v>40804</v>
      </c>
      <c r="B4564">
        <v>0.35714285714285715</v>
      </c>
      <c r="C4564">
        <v>2</v>
      </c>
      <c r="E4564">
        <v>700</v>
      </c>
      <c r="F4564">
        <v>0.68600000000000005</v>
      </c>
      <c r="G4564">
        <v>0.46529999999999999</v>
      </c>
      <c r="H4564">
        <v>0.31919999999999998</v>
      </c>
      <c r="I4564">
        <v>0</v>
      </c>
      <c r="J4564" t="s">
        <v>1814</v>
      </c>
    </row>
    <row r="4565" spans="1:10" x14ac:dyDescent="0.2">
      <c r="A4565">
        <v>40805</v>
      </c>
      <c r="B4565">
        <v>0.38461538461538464</v>
      </c>
      <c r="C4565">
        <v>2</v>
      </c>
      <c r="E4565">
        <v>650</v>
      </c>
      <c r="F4565">
        <v>0.73799999999999999</v>
      </c>
      <c r="G4565">
        <v>0.46529999999999999</v>
      </c>
      <c r="H4565">
        <v>0.34339999999999998</v>
      </c>
      <c r="I4565">
        <v>0</v>
      </c>
      <c r="J4565" t="s">
        <v>1815</v>
      </c>
    </row>
    <row r="4566" spans="1:10" x14ac:dyDescent="0.2">
      <c r="A4566">
        <v>40806</v>
      </c>
      <c r="B4566">
        <v>0.55555555555555558</v>
      </c>
      <c r="C4566">
        <v>2</v>
      </c>
      <c r="E4566">
        <v>450</v>
      </c>
      <c r="F4566">
        <v>1.0669999999999999</v>
      </c>
      <c r="G4566">
        <v>0.46529999999999999</v>
      </c>
      <c r="H4566">
        <v>0.4965</v>
      </c>
      <c r="I4566">
        <v>0</v>
      </c>
      <c r="J4566" t="s">
        <v>1816</v>
      </c>
    </row>
    <row r="4567" spans="1:10" x14ac:dyDescent="0.2">
      <c r="A4567">
        <v>40807</v>
      </c>
      <c r="B4567">
        <v>0.83333333333333337</v>
      </c>
      <c r="C4567">
        <v>2</v>
      </c>
      <c r="E4567">
        <v>300</v>
      </c>
      <c r="F4567">
        <v>1.6</v>
      </c>
      <c r="G4567">
        <v>0.46529999999999999</v>
      </c>
      <c r="H4567">
        <v>0.74450000000000005</v>
      </c>
      <c r="I4567">
        <v>0</v>
      </c>
      <c r="J4567" t="s">
        <v>1817</v>
      </c>
    </row>
    <row r="4568" spans="1:10" x14ac:dyDescent="0.2">
      <c r="A4568">
        <v>40808</v>
      </c>
      <c r="B4568">
        <v>0.5</v>
      </c>
      <c r="C4568">
        <v>2</v>
      </c>
      <c r="E4568">
        <v>500</v>
      </c>
      <c r="F4568">
        <v>0.96</v>
      </c>
      <c r="G4568">
        <v>0.46529999999999999</v>
      </c>
      <c r="H4568">
        <v>0.44669999999999999</v>
      </c>
      <c r="I4568">
        <v>0</v>
      </c>
      <c r="J4568" t="s">
        <v>1818</v>
      </c>
    </row>
    <row r="4569" spans="1:10" x14ac:dyDescent="0.2">
      <c r="A4569">
        <v>40809</v>
      </c>
      <c r="B4569">
        <v>0.32894736842105265</v>
      </c>
      <c r="C4569">
        <v>2</v>
      </c>
      <c r="E4569">
        <v>760</v>
      </c>
      <c r="F4569">
        <v>0.63200000000000001</v>
      </c>
      <c r="G4569">
        <v>0.46529999999999999</v>
      </c>
      <c r="H4569">
        <v>0.29409999999999997</v>
      </c>
      <c r="I4569">
        <v>0</v>
      </c>
      <c r="J4569" t="s">
        <v>1819</v>
      </c>
    </row>
    <row r="4570" spans="1:10" x14ac:dyDescent="0.2">
      <c r="A4570">
        <v>40810</v>
      </c>
      <c r="B4570">
        <v>0.7142857142857143</v>
      </c>
      <c r="C4570">
        <v>3</v>
      </c>
      <c r="D4570">
        <v>0.04</v>
      </c>
      <c r="E4570">
        <v>350</v>
      </c>
      <c r="F4570">
        <v>1.371</v>
      </c>
      <c r="G4570">
        <v>0.51619999999999999</v>
      </c>
      <c r="H4570">
        <v>0.7077</v>
      </c>
      <c r="I4570">
        <v>2.8308E-2</v>
      </c>
      <c r="J4570" t="s">
        <v>1820</v>
      </c>
    </row>
    <row r="4571" spans="1:10" x14ac:dyDescent="0.2">
      <c r="A4571">
        <v>40811</v>
      </c>
      <c r="B4571">
        <v>0.625</v>
      </c>
      <c r="C4571">
        <v>3</v>
      </c>
      <c r="E4571">
        <v>400</v>
      </c>
      <c r="F4571">
        <v>1.2</v>
      </c>
      <c r="G4571">
        <v>0.51619999999999999</v>
      </c>
      <c r="H4571">
        <v>0.61939999999999995</v>
      </c>
      <c r="I4571">
        <v>0</v>
      </c>
      <c r="J4571" t="s">
        <v>1821</v>
      </c>
    </row>
    <row r="4572" spans="1:10" x14ac:dyDescent="0.2">
      <c r="A4572">
        <v>40812</v>
      </c>
      <c r="B4572">
        <v>0.67567567567567566</v>
      </c>
      <c r="C4572">
        <v>2</v>
      </c>
      <c r="E4572">
        <v>370</v>
      </c>
      <c r="F4572">
        <v>1.2969999999999999</v>
      </c>
      <c r="G4572">
        <v>0.46529999999999999</v>
      </c>
      <c r="H4572">
        <v>0.60350000000000004</v>
      </c>
      <c r="I4572">
        <v>0</v>
      </c>
      <c r="J4572" t="s">
        <v>1822</v>
      </c>
    </row>
    <row r="4573" spans="1:10" x14ac:dyDescent="0.2">
      <c r="A4573">
        <v>40813</v>
      </c>
      <c r="B4573">
        <v>0.625</v>
      </c>
      <c r="C4573">
        <v>3</v>
      </c>
      <c r="E4573">
        <v>400</v>
      </c>
      <c r="F4573">
        <v>1.2</v>
      </c>
      <c r="G4573">
        <v>0.51619999999999999</v>
      </c>
      <c r="H4573">
        <v>0.61939999999999995</v>
      </c>
      <c r="I4573">
        <v>0</v>
      </c>
      <c r="J4573" t="s">
        <v>1823</v>
      </c>
    </row>
    <row r="4574" spans="1:10" x14ac:dyDescent="0.2">
      <c r="A4574">
        <v>40814</v>
      </c>
      <c r="B4574">
        <v>0.3125</v>
      </c>
      <c r="C4574">
        <v>3</v>
      </c>
      <c r="E4574">
        <v>800</v>
      </c>
      <c r="F4574">
        <v>0.6</v>
      </c>
      <c r="G4574">
        <v>0.51619999999999999</v>
      </c>
      <c r="H4574">
        <v>0.30969999999999998</v>
      </c>
      <c r="I4574">
        <v>0</v>
      </c>
      <c r="J4574" t="s">
        <v>1824</v>
      </c>
    </row>
    <row r="4575" spans="1:10" x14ac:dyDescent="0.2">
      <c r="A4575">
        <v>40815</v>
      </c>
      <c r="B4575">
        <v>1</v>
      </c>
      <c r="C4575">
        <v>3</v>
      </c>
      <c r="E4575">
        <v>250</v>
      </c>
      <c r="F4575">
        <v>1.92</v>
      </c>
      <c r="G4575">
        <v>0.51619999999999999</v>
      </c>
      <c r="H4575">
        <v>0.99109999999999998</v>
      </c>
      <c r="I4575">
        <v>0</v>
      </c>
      <c r="J4575" t="s">
        <v>1825</v>
      </c>
    </row>
    <row r="4576" spans="1:10" x14ac:dyDescent="0.2">
      <c r="A4576">
        <v>40816</v>
      </c>
      <c r="B4576">
        <v>0.83333333333333337</v>
      </c>
      <c r="C4576">
        <v>3</v>
      </c>
      <c r="D4576">
        <v>0.04</v>
      </c>
      <c r="E4576">
        <v>300</v>
      </c>
      <c r="F4576">
        <v>1.6</v>
      </c>
      <c r="G4576">
        <v>0.51619999999999999</v>
      </c>
      <c r="H4576">
        <v>0.82589999999999997</v>
      </c>
      <c r="I4576">
        <v>3.3035999999999996E-2</v>
      </c>
      <c r="J4576" t="s">
        <v>1826</v>
      </c>
    </row>
    <row r="4577" spans="1:10" x14ac:dyDescent="0.2">
      <c r="A4577">
        <v>40817</v>
      </c>
      <c r="B4577">
        <v>2</v>
      </c>
      <c r="C4577">
        <v>3</v>
      </c>
      <c r="E4577">
        <v>125</v>
      </c>
      <c r="F4577">
        <v>3.84</v>
      </c>
      <c r="G4577">
        <v>0.51619999999999999</v>
      </c>
      <c r="H4577">
        <v>1.9822</v>
      </c>
      <c r="I4577">
        <v>0</v>
      </c>
      <c r="J4577" t="s">
        <v>1827</v>
      </c>
    </row>
    <row r="4578" spans="1:10" x14ac:dyDescent="0.2">
      <c r="A4578">
        <v>40818</v>
      </c>
      <c r="B4578">
        <v>0.45454545454545453</v>
      </c>
      <c r="C4578">
        <v>3</v>
      </c>
      <c r="D4578">
        <v>0.04</v>
      </c>
      <c r="E4578">
        <v>550</v>
      </c>
      <c r="F4578">
        <v>0.873</v>
      </c>
      <c r="G4578">
        <v>0.51619999999999999</v>
      </c>
      <c r="H4578">
        <v>0.4506</v>
      </c>
      <c r="I4578">
        <v>1.8024000000000002E-2</v>
      </c>
      <c r="J4578" t="s">
        <v>1828</v>
      </c>
    </row>
    <row r="4579" spans="1:10" x14ac:dyDescent="0.2">
      <c r="A4579">
        <v>40819</v>
      </c>
      <c r="B4579">
        <v>0.55555555555555558</v>
      </c>
      <c r="C4579">
        <v>3</v>
      </c>
      <c r="E4579">
        <v>450</v>
      </c>
      <c r="F4579">
        <v>1.0669999999999999</v>
      </c>
      <c r="G4579">
        <v>0.51619999999999999</v>
      </c>
      <c r="H4579">
        <v>0.55079999999999996</v>
      </c>
      <c r="I4579">
        <v>0</v>
      </c>
      <c r="J4579" t="s">
        <v>1829</v>
      </c>
    </row>
    <row r="4580" spans="1:10" x14ac:dyDescent="0.2">
      <c r="A4580">
        <v>40820</v>
      </c>
      <c r="B4580">
        <v>0.55555555555555558</v>
      </c>
      <c r="C4580">
        <v>1</v>
      </c>
      <c r="E4580">
        <v>450</v>
      </c>
      <c r="F4580">
        <v>1.0669999999999999</v>
      </c>
      <c r="G4580">
        <v>0.42299999999999999</v>
      </c>
      <c r="H4580">
        <v>0.45129999999999998</v>
      </c>
      <c r="I4580">
        <v>0</v>
      </c>
      <c r="J4580" t="s">
        <v>1830</v>
      </c>
    </row>
    <row r="4581" spans="1:10" x14ac:dyDescent="0.2">
      <c r="A4581">
        <v>40821</v>
      </c>
      <c r="B4581">
        <v>1.6666666666666667</v>
      </c>
      <c r="C4581">
        <v>3</v>
      </c>
      <c r="D4581">
        <v>0.04</v>
      </c>
      <c r="E4581">
        <v>150</v>
      </c>
      <c r="F4581">
        <v>3.2</v>
      </c>
      <c r="G4581">
        <v>0.51619999999999999</v>
      </c>
      <c r="H4581">
        <v>1.6517999999999999</v>
      </c>
      <c r="I4581">
        <v>6.6071999999999992E-2</v>
      </c>
      <c r="J4581" t="s">
        <v>3502</v>
      </c>
    </row>
    <row r="4582" spans="1:10" x14ac:dyDescent="0.2">
      <c r="A4582">
        <v>40822</v>
      </c>
      <c r="B4582">
        <v>0.75757575757575757</v>
      </c>
      <c r="C4582">
        <v>3</v>
      </c>
      <c r="E4582">
        <v>330</v>
      </c>
      <c r="F4582">
        <v>1.4550000000000001</v>
      </c>
      <c r="G4582">
        <v>0.51619999999999999</v>
      </c>
      <c r="H4582">
        <v>0.75109999999999999</v>
      </c>
      <c r="I4582">
        <v>0</v>
      </c>
      <c r="J4582" t="s">
        <v>3503</v>
      </c>
    </row>
    <row r="4583" spans="1:10" x14ac:dyDescent="0.2">
      <c r="A4583">
        <v>40823</v>
      </c>
      <c r="B4583">
        <v>2.5</v>
      </c>
      <c r="C4583">
        <v>3</v>
      </c>
      <c r="D4583">
        <v>0.04</v>
      </c>
      <c r="E4583">
        <v>100</v>
      </c>
      <c r="F4583">
        <v>4.8</v>
      </c>
      <c r="G4583">
        <v>0.51619999999999999</v>
      </c>
      <c r="H4583">
        <v>2.4777999999999998</v>
      </c>
      <c r="I4583">
        <v>9.9111999999999992E-2</v>
      </c>
      <c r="J4583" t="s">
        <v>1831</v>
      </c>
    </row>
    <row r="4584" spans="1:10" x14ac:dyDescent="0.2">
      <c r="A4584">
        <v>40824</v>
      </c>
      <c r="B4584">
        <v>0.45454545454545453</v>
      </c>
      <c r="C4584">
        <v>2</v>
      </c>
      <c r="D4584">
        <v>0.04</v>
      </c>
      <c r="E4584">
        <v>550</v>
      </c>
      <c r="F4584">
        <v>0.873</v>
      </c>
      <c r="G4584">
        <v>0.46529999999999999</v>
      </c>
      <c r="H4584">
        <v>0.40620000000000001</v>
      </c>
      <c r="I4584">
        <v>1.6248000000000002E-2</v>
      </c>
      <c r="J4584" t="s">
        <v>1832</v>
      </c>
    </row>
    <row r="4585" spans="1:10" x14ac:dyDescent="0.2">
      <c r="A4585">
        <v>40825</v>
      </c>
      <c r="B4585">
        <v>0.83333333333333337</v>
      </c>
      <c r="C4585">
        <v>3</v>
      </c>
      <c r="D4585">
        <v>0.04</v>
      </c>
      <c r="E4585">
        <v>300</v>
      </c>
      <c r="F4585">
        <v>1.6</v>
      </c>
      <c r="G4585">
        <v>0.51619999999999999</v>
      </c>
      <c r="H4585">
        <v>0.82589999999999997</v>
      </c>
      <c r="I4585">
        <v>3.3035999999999996E-2</v>
      </c>
      <c r="J4585" t="s">
        <v>1833</v>
      </c>
    </row>
    <row r="4586" spans="1:10" x14ac:dyDescent="0.2">
      <c r="A4586">
        <v>40826</v>
      </c>
      <c r="B4586">
        <v>4.5454545454545459</v>
      </c>
      <c r="C4586">
        <v>4</v>
      </c>
      <c r="E4586">
        <v>55</v>
      </c>
      <c r="F4586">
        <v>8.7270000000000003</v>
      </c>
      <c r="G4586">
        <v>0.57530000000000003</v>
      </c>
      <c r="H4586">
        <v>5.0206</v>
      </c>
      <c r="I4586">
        <v>0</v>
      </c>
      <c r="J4586" t="s">
        <v>1834</v>
      </c>
    </row>
    <row r="4587" spans="1:10" x14ac:dyDescent="0.2">
      <c r="A4587">
        <v>40827</v>
      </c>
      <c r="B4587">
        <v>1.7857142857142858</v>
      </c>
      <c r="C4587">
        <v>4</v>
      </c>
      <c r="E4587">
        <v>140</v>
      </c>
      <c r="F4587">
        <v>3.4289999999999998</v>
      </c>
      <c r="G4587">
        <v>0.57530000000000003</v>
      </c>
      <c r="H4587">
        <v>1.9726999999999999</v>
      </c>
      <c r="I4587">
        <v>0</v>
      </c>
      <c r="J4587" t="s">
        <v>1835</v>
      </c>
    </row>
    <row r="4588" spans="1:10" x14ac:dyDescent="0.2">
      <c r="A4588">
        <v>40828</v>
      </c>
      <c r="B4588">
        <v>0.83333333333333337</v>
      </c>
      <c r="C4588">
        <v>2</v>
      </c>
      <c r="D4588">
        <v>0.04</v>
      </c>
      <c r="E4588">
        <v>300</v>
      </c>
      <c r="F4588">
        <v>1.6</v>
      </c>
      <c r="G4588">
        <v>0.46529999999999999</v>
      </c>
      <c r="H4588">
        <v>0.74450000000000005</v>
      </c>
      <c r="I4588">
        <v>2.9780000000000001E-2</v>
      </c>
      <c r="J4588" t="s">
        <v>3504</v>
      </c>
    </row>
    <row r="4589" spans="1:10" x14ac:dyDescent="0.2">
      <c r="A4589">
        <v>40829</v>
      </c>
      <c r="B4589">
        <v>0.43859649122807015</v>
      </c>
      <c r="C4589">
        <v>2</v>
      </c>
      <c r="E4589">
        <v>570</v>
      </c>
      <c r="F4589">
        <v>0.84199999999999997</v>
      </c>
      <c r="G4589">
        <v>0.46529999999999999</v>
      </c>
      <c r="H4589">
        <v>0.39179999999999998</v>
      </c>
      <c r="I4589">
        <v>0</v>
      </c>
      <c r="J4589" t="s">
        <v>72</v>
      </c>
    </row>
    <row r="4590" spans="1:10" x14ac:dyDescent="0.2">
      <c r="A4590">
        <v>40830</v>
      </c>
      <c r="B4590">
        <v>0.47169811320754718</v>
      </c>
      <c r="C4590">
        <v>3</v>
      </c>
      <c r="E4590">
        <v>530</v>
      </c>
      <c r="F4590">
        <v>0.90600000000000003</v>
      </c>
      <c r="G4590">
        <v>0.51619999999999999</v>
      </c>
      <c r="H4590">
        <v>0.4677</v>
      </c>
      <c r="I4590">
        <v>0</v>
      </c>
      <c r="J4590" t="s">
        <v>1836</v>
      </c>
    </row>
    <row r="4591" spans="1:10" x14ac:dyDescent="0.2">
      <c r="A4591">
        <v>40831</v>
      </c>
      <c r="B4591">
        <v>0.25</v>
      </c>
      <c r="C4591">
        <v>1</v>
      </c>
      <c r="D4591">
        <v>0.04</v>
      </c>
      <c r="E4591">
        <v>1000</v>
      </c>
      <c r="F4591">
        <v>0.48</v>
      </c>
      <c r="G4591">
        <v>0.42299999999999999</v>
      </c>
      <c r="H4591">
        <v>0.20300000000000001</v>
      </c>
      <c r="I4591">
        <v>8.1200000000000005E-3</v>
      </c>
      <c r="J4591" t="s">
        <v>1837</v>
      </c>
    </row>
    <row r="4592" spans="1:10" x14ac:dyDescent="0.2">
      <c r="A4592">
        <v>40832</v>
      </c>
      <c r="B4592">
        <v>0.38461538461538464</v>
      </c>
      <c r="C4592">
        <v>4</v>
      </c>
      <c r="E4592">
        <v>650</v>
      </c>
      <c r="F4592">
        <v>0.73799999999999999</v>
      </c>
      <c r="G4592">
        <v>0.57530000000000003</v>
      </c>
      <c r="H4592">
        <v>0.42459999999999998</v>
      </c>
      <c r="I4592">
        <v>0</v>
      </c>
      <c r="J4592" t="s">
        <v>1722</v>
      </c>
    </row>
    <row r="4593" spans="1:10" x14ac:dyDescent="0.2">
      <c r="A4593">
        <v>40833</v>
      </c>
      <c r="B4593">
        <v>0.25</v>
      </c>
      <c r="C4593">
        <v>1</v>
      </c>
      <c r="E4593">
        <v>1000</v>
      </c>
      <c r="F4593">
        <v>0.48</v>
      </c>
      <c r="G4593">
        <v>0.42299999999999999</v>
      </c>
      <c r="H4593">
        <v>0.20300000000000001</v>
      </c>
      <c r="I4593">
        <v>0</v>
      </c>
      <c r="J4593" t="s">
        <v>1723</v>
      </c>
    </row>
    <row r="4594" spans="1:10" x14ac:dyDescent="0.2">
      <c r="A4594">
        <v>40834</v>
      </c>
      <c r="B4594">
        <v>0.625</v>
      </c>
      <c r="C4594">
        <v>1</v>
      </c>
      <c r="E4594">
        <v>400</v>
      </c>
      <c r="F4594">
        <v>1.2</v>
      </c>
      <c r="G4594">
        <v>0.42299999999999999</v>
      </c>
      <c r="H4594">
        <v>0.50760000000000005</v>
      </c>
      <c r="I4594">
        <v>0</v>
      </c>
      <c r="J4594" t="s">
        <v>1838</v>
      </c>
    </row>
    <row r="4595" spans="1:10" x14ac:dyDescent="0.2">
      <c r="A4595">
        <v>40835</v>
      </c>
      <c r="B4595">
        <v>0.1388888888888889</v>
      </c>
      <c r="C4595">
        <v>1</v>
      </c>
      <c r="E4595">
        <v>1800</v>
      </c>
      <c r="F4595">
        <v>0.26700000000000002</v>
      </c>
      <c r="G4595">
        <v>0.42299999999999999</v>
      </c>
      <c r="H4595">
        <v>0.1129</v>
      </c>
      <c r="I4595">
        <v>0</v>
      </c>
      <c r="J4595" t="s">
        <v>1142</v>
      </c>
    </row>
    <row r="4596" spans="1:10" x14ac:dyDescent="0.2">
      <c r="A4596">
        <v>40836</v>
      </c>
      <c r="B4596">
        <v>8.3333333333333329E-2</v>
      </c>
      <c r="C4596">
        <v>1</v>
      </c>
      <c r="E4596">
        <v>3000</v>
      </c>
      <c r="F4596">
        <v>0.16</v>
      </c>
      <c r="G4596">
        <v>0.42299999999999999</v>
      </c>
      <c r="H4596">
        <v>6.7699999999999996E-2</v>
      </c>
      <c r="I4596">
        <v>0</v>
      </c>
      <c r="J4596" t="s">
        <v>1839</v>
      </c>
    </row>
    <row r="4597" spans="1:10" x14ac:dyDescent="0.2">
      <c r="A4597">
        <v>40837</v>
      </c>
      <c r="B4597">
        <v>0.41666666666666669</v>
      </c>
      <c r="C4597">
        <v>3</v>
      </c>
      <c r="E4597">
        <v>600</v>
      </c>
      <c r="F4597">
        <v>0.8</v>
      </c>
      <c r="G4597">
        <v>0.51619999999999999</v>
      </c>
      <c r="H4597">
        <v>0.41299999999999998</v>
      </c>
      <c r="I4597">
        <v>0</v>
      </c>
      <c r="J4597" t="s">
        <v>1840</v>
      </c>
    </row>
    <row r="4598" spans="1:10" x14ac:dyDescent="0.2">
      <c r="A4598">
        <v>40901</v>
      </c>
      <c r="B4598">
        <v>1.1904761904761905</v>
      </c>
      <c r="C4598">
        <v>6</v>
      </c>
      <c r="E4598">
        <v>210</v>
      </c>
      <c r="F4598">
        <v>2.286</v>
      </c>
      <c r="G4598">
        <v>0.76980000000000004</v>
      </c>
      <c r="H4598">
        <v>1.7598</v>
      </c>
      <c r="I4598">
        <v>0</v>
      </c>
      <c r="J4598" t="s">
        <v>1940</v>
      </c>
    </row>
    <row r="4599" spans="1:10" x14ac:dyDescent="0.2">
      <c r="A4599">
        <v>40902</v>
      </c>
      <c r="B4599">
        <v>0.49019607843137253</v>
      </c>
      <c r="C4599">
        <v>5</v>
      </c>
      <c r="E4599">
        <v>510</v>
      </c>
      <c r="F4599">
        <v>0.94099999999999995</v>
      </c>
      <c r="G4599">
        <v>0.65980000000000005</v>
      </c>
      <c r="H4599">
        <v>0.62090000000000001</v>
      </c>
      <c r="I4599">
        <v>0</v>
      </c>
      <c r="J4599" t="s">
        <v>3505</v>
      </c>
    </row>
    <row r="4600" spans="1:10" x14ac:dyDescent="0.2">
      <c r="A4600">
        <v>40903</v>
      </c>
      <c r="B4600">
        <v>0.55555555555555558</v>
      </c>
      <c r="C4600">
        <v>3</v>
      </c>
      <c r="E4600">
        <v>450</v>
      </c>
      <c r="F4600">
        <v>1.0669999999999999</v>
      </c>
      <c r="G4600">
        <v>0.51619999999999999</v>
      </c>
      <c r="H4600">
        <v>0.55079999999999996</v>
      </c>
      <c r="I4600">
        <v>0</v>
      </c>
      <c r="J4600" t="s">
        <v>2315</v>
      </c>
    </row>
    <row r="4601" spans="1:10" x14ac:dyDescent="0.2">
      <c r="A4601">
        <v>40904</v>
      </c>
      <c r="B4601">
        <v>0.21551724137931033</v>
      </c>
      <c r="C4601">
        <v>3</v>
      </c>
      <c r="E4601">
        <v>1160</v>
      </c>
      <c r="F4601">
        <v>0.41399999999999998</v>
      </c>
      <c r="G4601">
        <v>0.51619999999999999</v>
      </c>
      <c r="H4601">
        <v>0.2137</v>
      </c>
      <c r="I4601">
        <v>0</v>
      </c>
      <c r="J4601" t="s">
        <v>2316</v>
      </c>
    </row>
    <row r="4602" spans="1:10" x14ac:dyDescent="0.2">
      <c r="A4602">
        <v>40905</v>
      </c>
      <c r="B4602">
        <v>0.34246575342465752</v>
      </c>
      <c r="C4602">
        <v>3</v>
      </c>
      <c r="E4602">
        <v>730</v>
      </c>
      <c r="F4602">
        <v>0.65800000000000003</v>
      </c>
      <c r="G4602">
        <v>0.51619999999999999</v>
      </c>
      <c r="H4602">
        <v>0.3397</v>
      </c>
      <c r="I4602">
        <v>0</v>
      </c>
      <c r="J4602" t="s">
        <v>597</v>
      </c>
    </row>
    <row r="4603" spans="1:10" x14ac:dyDescent="0.2">
      <c r="A4603">
        <v>40906</v>
      </c>
      <c r="B4603">
        <v>0.3546099290780142</v>
      </c>
      <c r="C4603">
        <v>3</v>
      </c>
      <c r="E4603">
        <v>705</v>
      </c>
      <c r="F4603">
        <v>0.68100000000000005</v>
      </c>
      <c r="G4603">
        <v>0.51619999999999999</v>
      </c>
      <c r="H4603">
        <v>0.35149999999999998</v>
      </c>
      <c r="I4603">
        <v>0</v>
      </c>
      <c r="J4603" t="s">
        <v>598</v>
      </c>
    </row>
    <row r="4604" spans="1:10" x14ac:dyDescent="0.2">
      <c r="A4604">
        <v>40907</v>
      </c>
      <c r="B4604">
        <v>0.12562814070351758</v>
      </c>
      <c r="C4604">
        <v>4</v>
      </c>
      <c r="E4604">
        <v>1990</v>
      </c>
      <c r="F4604">
        <v>0.24099999999999999</v>
      </c>
      <c r="G4604">
        <v>0.57530000000000003</v>
      </c>
      <c r="H4604">
        <v>0.1386</v>
      </c>
      <c r="I4604">
        <v>0</v>
      </c>
      <c r="J4604" t="s">
        <v>599</v>
      </c>
    </row>
    <row r="4605" spans="1:10" x14ac:dyDescent="0.2">
      <c r="A4605">
        <v>40908</v>
      </c>
      <c r="B4605">
        <v>6.25E-2</v>
      </c>
      <c r="C4605">
        <v>4</v>
      </c>
      <c r="E4605">
        <v>4000</v>
      </c>
      <c r="F4605">
        <v>0.12</v>
      </c>
      <c r="G4605">
        <v>0.57530000000000003</v>
      </c>
      <c r="H4605">
        <v>6.9000000000000006E-2</v>
      </c>
      <c r="I4605">
        <v>0</v>
      </c>
      <c r="J4605" t="s">
        <v>1462</v>
      </c>
    </row>
    <row r="4606" spans="1:10" x14ac:dyDescent="0.2">
      <c r="A4606">
        <v>40909</v>
      </c>
      <c r="B4606">
        <v>8.0645161290322578E-2</v>
      </c>
      <c r="C4606">
        <v>3</v>
      </c>
      <c r="E4606">
        <v>3100</v>
      </c>
      <c r="F4606">
        <v>0.155</v>
      </c>
      <c r="G4606">
        <v>0.51619999999999999</v>
      </c>
      <c r="H4606">
        <v>0.08</v>
      </c>
      <c r="I4606">
        <v>0</v>
      </c>
      <c r="J4606" t="s">
        <v>600</v>
      </c>
    </row>
    <row r="4607" spans="1:10" x14ac:dyDescent="0.2">
      <c r="A4607">
        <v>40910</v>
      </c>
      <c r="B4607">
        <v>3.3783783783783786E-2</v>
      </c>
      <c r="C4607">
        <v>3</v>
      </c>
      <c r="E4607">
        <v>7400</v>
      </c>
      <c r="F4607">
        <v>6.5000000000000002E-2</v>
      </c>
      <c r="G4607">
        <v>0.51619999999999999</v>
      </c>
      <c r="H4607">
        <v>3.3599999999999998E-2</v>
      </c>
      <c r="I4607">
        <v>0</v>
      </c>
      <c r="J4607" t="s">
        <v>601</v>
      </c>
    </row>
    <row r="4608" spans="1:10" x14ac:dyDescent="0.2">
      <c r="A4608">
        <v>40911</v>
      </c>
      <c r="B4608">
        <v>0.83333333333333337</v>
      </c>
      <c r="C4608">
        <v>3</v>
      </c>
      <c r="E4608">
        <v>300</v>
      </c>
      <c r="F4608">
        <v>1.6</v>
      </c>
      <c r="G4608">
        <v>0.51619999999999999</v>
      </c>
      <c r="H4608">
        <v>0.82589999999999997</v>
      </c>
      <c r="I4608">
        <v>0</v>
      </c>
      <c r="J4608" t="s">
        <v>602</v>
      </c>
    </row>
    <row r="4609" spans="1:10" x14ac:dyDescent="0.2">
      <c r="A4609">
        <v>40912</v>
      </c>
      <c r="B4609">
        <v>0.12195121951219512</v>
      </c>
      <c r="C4609">
        <v>3</v>
      </c>
      <c r="E4609">
        <v>2050</v>
      </c>
      <c r="F4609">
        <v>0.23400000000000001</v>
      </c>
      <c r="G4609">
        <v>0.51619999999999999</v>
      </c>
      <c r="H4609">
        <v>0.1208</v>
      </c>
      <c r="I4609">
        <v>0</v>
      </c>
      <c r="J4609" t="s">
        <v>1857</v>
      </c>
    </row>
    <row r="4610" spans="1:10" x14ac:dyDescent="0.2">
      <c r="A4610">
        <v>40913</v>
      </c>
      <c r="B4610">
        <v>8.3333333333333329E-2</v>
      </c>
      <c r="C4610">
        <v>3</v>
      </c>
      <c r="E4610">
        <v>3000</v>
      </c>
      <c r="F4610">
        <v>0.16</v>
      </c>
      <c r="G4610">
        <v>0.51619999999999999</v>
      </c>
      <c r="H4610">
        <v>8.2600000000000007E-2</v>
      </c>
      <c r="I4610">
        <v>0</v>
      </c>
      <c r="J4610" t="s">
        <v>603</v>
      </c>
    </row>
    <row r="4611" spans="1:10" x14ac:dyDescent="0.2">
      <c r="A4611">
        <v>40914</v>
      </c>
      <c r="B4611">
        <v>0.10204081632653061</v>
      </c>
      <c r="C4611">
        <v>3</v>
      </c>
      <c r="E4611">
        <v>2450</v>
      </c>
      <c r="F4611">
        <v>0.19600000000000001</v>
      </c>
      <c r="G4611">
        <v>0.51619999999999999</v>
      </c>
      <c r="H4611">
        <v>0.1012</v>
      </c>
      <c r="I4611">
        <v>0</v>
      </c>
      <c r="J4611" t="s">
        <v>56</v>
      </c>
    </row>
    <row r="4612" spans="1:10" x14ac:dyDescent="0.2">
      <c r="A4612">
        <v>40915</v>
      </c>
      <c r="B4612">
        <v>0.10204081632653061</v>
      </c>
      <c r="C4612">
        <v>3</v>
      </c>
      <c r="E4612">
        <v>2450</v>
      </c>
      <c r="F4612">
        <v>0.19600000000000001</v>
      </c>
      <c r="G4612">
        <v>0.51619999999999999</v>
      </c>
      <c r="H4612">
        <v>0.1012</v>
      </c>
      <c r="I4612">
        <v>0</v>
      </c>
      <c r="J4612" t="s">
        <v>57</v>
      </c>
    </row>
    <row r="4613" spans="1:10" x14ac:dyDescent="0.2">
      <c r="A4613">
        <v>40916</v>
      </c>
      <c r="B4613">
        <v>3.3333333333333333E-2</v>
      </c>
      <c r="C4613">
        <v>3</v>
      </c>
      <c r="E4613">
        <v>7500</v>
      </c>
      <c r="F4613">
        <v>6.4000000000000001E-2</v>
      </c>
      <c r="G4613">
        <v>0.51619999999999999</v>
      </c>
      <c r="H4613">
        <v>3.3000000000000002E-2</v>
      </c>
      <c r="I4613">
        <v>0</v>
      </c>
      <c r="J4613" t="s">
        <v>58</v>
      </c>
    </row>
    <row r="4614" spans="1:10" x14ac:dyDescent="0.2">
      <c r="A4614">
        <v>40917</v>
      </c>
      <c r="B4614">
        <v>0.15625</v>
      </c>
      <c r="C4614">
        <v>3</v>
      </c>
      <c r="E4614">
        <v>1600</v>
      </c>
      <c r="F4614">
        <v>0.3</v>
      </c>
      <c r="G4614">
        <v>0.51619999999999999</v>
      </c>
      <c r="H4614">
        <v>0.15490000000000001</v>
      </c>
      <c r="I4614">
        <v>0</v>
      </c>
      <c r="J4614" t="s">
        <v>604</v>
      </c>
    </row>
    <row r="4615" spans="1:10" x14ac:dyDescent="0.2">
      <c r="A4615">
        <v>40918</v>
      </c>
      <c r="B4615">
        <v>0.15625</v>
      </c>
      <c r="C4615">
        <v>3</v>
      </c>
      <c r="E4615">
        <v>1600</v>
      </c>
      <c r="F4615">
        <v>0.3</v>
      </c>
      <c r="G4615">
        <v>0.51619999999999999</v>
      </c>
      <c r="H4615">
        <v>0.15490000000000001</v>
      </c>
      <c r="I4615">
        <v>0</v>
      </c>
      <c r="J4615" t="s">
        <v>59</v>
      </c>
    </row>
    <row r="4616" spans="1:10" x14ac:dyDescent="0.2">
      <c r="A4616">
        <v>40919</v>
      </c>
      <c r="B4616">
        <v>8.0645161290322578E-2</v>
      </c>
      <c r="C4616">
        <v>3</v>
      </c>
      <c r="E4616">
        <v>3100</v>
      </c>
      <c r="F4616">
        <v>0.155</v>
      </c>
      <c r="G4616">
        <v>0.51619999999999999</v>
      </c>
      <c r="H4616">
        <v>0.08</v>
      </c>
      <c r="I4616">
        <v>0</v>
      </c>
      <c r="J4616" t="s">
        <v>1858</v>
      </c>
    </row>
    <row r="4617" spans="1:10" x14ac:dyDescent="0.2">
      <c r="A4617">
        <v>40920</v>
      </c>
      <c r="B4617">
        <v>0.2</v>
      </c>
      <c r="C4617">
        <v>2</v>
      </c>
      <c r="D4617">
        <v>0.04</v>
      </c>
      <c r="E4617">
        <v>1250</v>
      </c>
      <c r="F4617">
        <v>0.38400000000000001</v>
      </c>
      <c r="G4617">
        <v>0.46529999999999999</v>
      </c>
      <c r="H4617">
        <v>0.1787</v>
      </c>
      <c r="I4617">
        <v>7.1479999999999998E-3</v>
      </c>
      <c r="J4617" t="s">
        <v>1859</v>
      </c>
    </row>
    <row r="4618" spans="1:10" x14ac:dyDescent="0.2">
      <c r="A4618">
        <v>40921</v>
      </c>
      <c r="B4618">
        <v>0.15625</v>
      </c>
      <c r="C4618">
        <v>3</v>
      </c>
      <c r="E4618">
        <v>1600</v>
      </c>
      <c r="F4618">
        <v>0.3</v>
      </c>
      <c r="G4618">
        <v>0.51619999999999999</v>
      </c>
      <c r="H4618">
        <v>0.15490000000000001</v>
      </c>
      <c r="I4618">
        <v>0</v>
      </c>
      <c r="J4618" t="s">
        <v>605</v>
      </c>
    </row>
    <row r="4619" spans="1:10" x14ac:dyDescent="0.2">
      <c r="A4619">
        <v>40922</v>
      </c>
      <c r="B4619">
        <v>0.17857142857142858</v>
      </c>
      <c r="C4619">
        <v>3</v>
      </c>
      <c r="E4619">
        <v>1400</v>
      </c>
      <c r="F4619">
        <v>0.34300000000000003</v>
      </c>
      <c r="G4619">
        <v>0.51619999999999999</v>
      </c>
      <c r="H4619">
        <v>0.17710000000000001</v>
      </c>
      <c r="I4619">
        <v>0</v>
      </c>
      <c r="J4619" t="s">
        <v>1860</v>
      </c>
    </row>
    <row r="4620" spans="1:10" x14ac:dyDescent="0.2">
      <c r="A4620">
        <v>40923</v>
      </c>
      <c r="B4620">
        <v>5.5555555555555552E-2</v>
      </c>
      <c r="C4620">
        <v>3</v>
      </c>
      <c r="E4620">
        <v>4500</v>
      </c>
      <c r="F4620">
        <v>0.107</v>
      </c>
      <c r="G4620">
        <v>0.51619999999999999</v>
      </c>
      <c r="H4620">
        <v>5.5199999999999999E-2</v>
      </c>
      <c r="I4620">
        <v>0</v>
      </c>
      <c r="J4620" t="s">
        <v>606</v>
      </c>
    </row>
    <row r="4621" spans="1:10" x14ac:dyDescent="0.2">
      <c r="A4621">
        <v>40924</v>
      </c>
      <c r="B4621">
        <v>0.17241379310344829</v>
      </c>
      <c r="C4621">
        <v>1</v>
      </c>
      <c r="E4621">
        <v>1450</v>
      </c>
      <c r="F4621">
        <v>0.33100000000000002</v>
      </c>
      <c r="G4621">
        <v>0.42299999999999999</v>
      </c>
      <c r="H4621">
        <v>0.14000000000000001</v>
      </c>
      <c r="I4621">
        <v>0</v>
      </c>
      <c r="J4621" t="s">
        <v>607</v>
      </c>
    </row>
    <row r="4622" spans="1:10" x14ac:dyDescent="0.2">
      <c r="A4622">
        <v>40925</v>
      </c>
      <c r="B4622">
        <v>0.1</v>
      </c>
      <c r="C4622">
        <v>2</v>
      </c>
      <c r="E4622">
        <v>2500</v>
      </c>
      <c r="F4622">
        <v>0.192</v>
      </c>
      <c r="G4622">
        <v>0.46529999999999999</v>
      </c>
      <c r="H4622">
        <v>8.9300000000000004E-2</v>
      </c>
      <c r="I4622">
        <v>0</v>
      </c>
      <c r="J4622" t="s">
        <v>608</v>
      </c>
    </row>
    <row r="4623" spans="1:10" x14ac:dyDescent="0.2">
      <c r="A4623">
        <v>40926</v>
      </c>
      <c r="B4623">
        <v>0.41666666666666669</v>
      </c>
      <c r="C4623">
        <v>1</v>
      </c>
      <c r="E4623">
        <v>600</v>
      </c>
      <c r="F4623">
        <v>0.8</v>
      </c>
      <c r="G4623">
        <v>0.42299999999999999</v>
      </c>
      <c r="H4623">
        <v>0.33839999999999998</v>
      </c>
      <c r="I4623">
        <v>0</v>
      </c>
      <c r="J4623" t="s">
        <v>609</v>
      </c>
    </row>
    <row r="4624" spans="1:10" x14ac:dyDescent="0.2">
      <c r="A4624">
        <v>40927</v>
      </c>
      <c r="B4624">
        <v>0.22727272727272727</v>
      </c>
      <c r="C4624">
        <v>2</v>
      </c>
      <c r="E4624">
        <v>1100</v>
      </c>
      <c r="F4624">
        <v>0.436</v>
      </c>
      <c r="G4624">
        <v>0.46529999999999999</v>
      </c>
      <c r="H4624">
        <v>0.2029</v>
      </c>
      <c r="I4624">
        <v>0</v>
      </c>
      <c r="J4624" t="s">
        <v>610</v>
      </c>
    </row>
    <row r="4625" spans="1:10" x14ac:dyDescent="0.2">
      <c r="A4625">
        <v>40928</v>
      </c>
      <c r="B4625">
        <v>0.10869565217391304</v>
      </c>
      <c r="C4625">
        <v>2</v>
      </c>
      <c r="E4625">
        <v>2300</v>
      </c>
      <c r="F4625">
        <v>0.20899999999999999</v>
      </c>
      <c r="G4625">
        <v>0.46529999999999999</v>
      </c>
      <c r="H4625">
        <v>9.7199999999999995E-2</v>
      </c>
      <c r="I4625">
        <v>0</v>
      </c>
      <c r="J4625" t="s">
        <v>611</v>
      </c>
    </row>
    <row r="4626" spans="1:10" x14ac:dyDescent="0.2">
      <c r="A4626">
        <v>41001</v>
      </c>
      <c r="B4626">
        <v>1.2820512820512822</v>
      </c>
      <c r="C4626">
        <v>6</v>
      </c>
      <c r="E4626">
        <v>195</v>
      </c>
      <c r="F4626">
        <v>2.4620000000000002</v>
      </c>
      <c r="G4626">
        <v>0.76980000000000004</v>
      </c>
      <c r="H4626">
        <v>1.8952</v>
      </c>
      <c r="I4626">
        <v>0</v>
      </c>
      <c r="J4626" t="s">
        <v>592</v>
      </c>
    </row>
    <row r="4627" spans="1:10" x14ac:dyDescent="0.2">
      <c r="A4627">
        <v>41002</v>
      </c>
      <c r="B4627">
        <v>0.92592592592592593</v>
      </c>
      <c r="C4627">
        <v>5</v>
      </c>
      <c r="E4627">
        <v>270</v>
      </c>
      <c r="F4627">
        <v>1.778</v>
      </c>
      <c r="G4627">
        <v>0.65980000000000005</v>
      </c>
      <c r="H4627">
        <v>1.1731</v>
      </c>
      <c r="I4627">
        <v>0</v>
      </c>
      <c r="J4627" t="s">
        <v>593</v>
      </c>
    </row>
    <row r="4628" spans="1:10" x14ac:dyDescent="0.2">
      <c r="A4628">
        <v>41003</v>
      </c>
      <c r="B4628">
        <v>0.26315789473684209</v>
      </c>
      <c r="C4628">
        <v>3</v>
      </c>
      <c r="E4628">
        <v>950</v>
      </c>
      <c r="F4628">
        <v>0.505</v>
      </c>
      <c r="G4628">
        <v>0.51619999999999999</v>
      </c>
      <c r="H4628">
        <v>0.26069999999999999</v>
      </c>
      <c r="I4628">
        <v>0</v>
      </c>
      <c r="J4628" t="s">
        <v>50</v>
      </c>
    </row>
    <row r="4629" spans="1:10" x14ac:dyDescent="0.2">
      <c r="A4629">
        <v>41004</v>
      </c>
      <c r="B4629">
        <v>0.31645569620253167</v>
      </c>
      <c r="C4629">
        <v>3</v>
      </c>
      <c r="E4629">
        <v>790</v>
      </c>
      <c r="F4629">
        <v>0.60799999999999998</v>
      </c>
      <c r="G4629">
        <v>0.51619999999999999</v>
      </c>
      <c r="H4629">
        <v>0.31380000000000002</v>
      </c>
      <c r="I4629">
        <v>0</v>
      </c>
      <c r="J4629" t="s">
        <v>51</v>
      </c>
    </row>
    <row r="4630" spans="1:10" x14ac:dyDescent="0.2">
      <c r="A4630">
        <v>41005</v>
      </c>
      <c r="B4630">
        <v>0.32467532467532467</v>
      </c>
      <c r="C4630">
        <v>3</v>
      </c>
      <c r="E4630">
        <v>770</v>
      </c>
      <c r="F4630">
        <v>0.623</v>
      </c>
      <c r="G4630">
        <v>0.51619999999999999</v>
      </c>
      <c r="H4630">
        <v>0.3216</v>
      </c>
      <c r="I4630">
        <v>0</v>
      </c>
      <c r="J4630" t="s">
        <v>597</v>
      </c>
    </row>
    <row r="4631" spans="1:10" x14ac:dyDescent="0.2">
      <c r="A4631">
        <v>41006</v>
      </c>
      <c r="B4631">
        <v>0.3968253968253968</v>
      </c>
      <c r="C4631">
        <v>3</v>
      </c>
      <c r="E4631">
        <v>630</v>
      </c>
      <c r="F4631">
        <v>0.76200000000000001</v>
      </c>
      <c r="G4631">
        <v>0.51619999999999999</v>
      </c>
      <c r="H4631">
        <v>0.39329999999999998</v>
      </c>
      <c r="I4631">
        <v>0</v>
      </c>
      <c r="J4631" t="s">
        <v>52</v>
      </c>
    </row>
    <row r="4632" spans="1:10" x14ac:dyDescent="0.2">
      <c r="A4632">
        <v>41007</v>
      </c>
      <c r="B4632">
        <v>9.4339622641509441E-2</v>
      </c>
      <c r="C4632">
        <v>4</v>
      </c>
      <c r="E4632">
        <v>2650</v>
      </c>
      <c r="F4632">
        <v>0.18099999999999999</v>
      </c>
      <c r="G4632">
        <v>0.57530000000000003</v>
      </c>
      <c r="H4632">
        <v>0.1041</v>
      </c>
      <c r="I4632">
        <v>0</v>
      </c>
      <c r="J4632" t="s">
        <v>599</v>
      </c>
    </row>
    <row r="4633" spans="1:10" x14ac:dyDescent="0.2">
      <c r="A4633">
        <v>41008</v>
      </c>
      <c r="B4633">
        <v>0.19083969465648856</v>
      </c>
      <c r="C4633">
        <v>3</v>
      </c>
      <c r="E4633">
        <v>1310</v>
      </c>
      <c r="F4633">
        <v>0.36599999999999999</v>
      </c>
      <c r="G4633">
        <v>0.51619999999999999</v>
      </c>
      <c r="H4633">
        <v>0.18890000000000001</v>
      </c>
      <c r="I4633">
        <v>0</v>
      </c>
      <c r="J4633" t="s">
        <v>53</v>
      </c>
    </row>
    <row r="4634" spans="1:10" x14ac:dyDescent="0.2">
      <c r="A4634">
        <v>41009</v>
      </c>
      <c r="B4634">
        <v>9.7087378640776698E-2</v>
      </c>
      <c r="C4634">
        <v>3</v>
      </c>
      <c r="E4634">
        <v>2575</v>
      </c>
      <c r="F4634">
        <v>0.186</v>
      </c>
      <c r="G4634">
        <v>0.51619999999999999</v>
      </c>
      <c r="H4634">
        <v>9.6000000000000002E-2</v>
      </c>
      <c r="I4634">
        <v>0</v>
      </c>
      <c r="J4634" t="s">
        <v>54</v>
      </c>
    </row>
    <row r="4635" spans="1:10" x14ac:dyDescent="0.2">
      <c r="A4635">
        <v>41010</v>
      </c>
      <c r="B4635">
        <v>1.1904761904761905</v>
      </c>
      <c r="C4635">
        <v>3</v>
      </c>
      <c r="E4635">
        <v>210</v>
      </c>
      <c r="F4635">
        <v>2.286</v>
      </c>
      <c r="G4635">
        <v>0.51619999999999999</v>
      </c>
      <c r="H4635">
        <v>1.18</v>
      </c>
      <c r="I4635">
        <v>0</v>
      </c>
      <c r="J4635" t="s">
        <v>55</v>
      </c>
    </row>
    <row r="4636" spans="1:10" x14ac:dyDescent="0.2">
      <c r="A4636">
        <v>41011</v>
      </c>
      <c r="B4636">
        <v>0.125</v>
      </c>
      <c r="C4636">
        <v>3</v>
      </c>
      <c r="E4636">
        <v>2000</v>
      </c>
      <c r="F4636">
        <v>0.24</v>
      </c>
      <c r="G4636">
        <v>0.51619999999999999</v>
      </c>
      <c r="H4636">
        <v>0.1239</v>
      </c>
      <c r="I4636">
        <v>0</v>
      </c>
      <c r="J4636" t="s">
        <v>1857</v>
      </c>
    </row>
    <row r="4637" spans="1:10" x14ac:dyDescent="0.2">
      <c r="A4637">
        <v>41012</v>
      </c>
      <c r="B4637">
        <v>8.3333333333333329E-2</v>
      </c>
      <c r="C4637">
        <v>3</v>
      </c>
      <c r="E4637">
        <v>3000</v>
      </c>
      <c r="F4637">
        <v>0.16</v>
      </c>
      <c r="G4637">
        <v>0.51619999999999999</v>
      </c>
      <c r="H4637">
        <v>8.2600000000000007E-2</v>
      </c>
      <c r="I4637">
        <v>0</v>
      </c>
      <c r="J4637" t="s">
        <v>603</v>
      </c>
    </row>
    <row r="4638" spans="1:10" x14ac:dyDescent="0.2">
      <c r="A4638">
        <v>41013</v>
      </c>
      <c r="B4638">
        <v>0.10204081632653061</v>
      </c>
      <c r="C4638">
        <v>3</v>
      </c>
      <c r="E4638">
        <v>2450</v>
      </c>
      <c r="F4638">
        <v>0.19600000000000001</v>
      </c>
      <c r="G4638">
        <v>0.51619999999999999</v>
      </c>
      <c r="H4638">
        <v>0.1012</v>
      </c>
      <c r="I4638">
        <v>0</v>
      </c>
      <c r="J4638" t="s">
        <v>56</v>
      </c>
    </row>
    <row r="4639" spans="1:10" x14ac:dyDescent="0.2">
      <c r="A4639">
        <v>41014</v>
      </c>
      <c r="B4639">
        <v>0.10204081632653061</v>
      </c>
      <c r="C4639">
        <v>3</v>
      </c>
      <c r="E4639">
        <v>2450</v>
      </c>
      <c r="F4639">
        <v>0.19600000000000001</v>
      </c>
      <c r="G4639">
        <v>0.51619999999999999</v>
      </c>
      <c r="H4639">
        <v>0.1012</v>
      </c>
      <c r="I4639">
        <v>0</v>
      </c>
      <c r="J4639" t="s">
        <v>57</v>
      </c>
    </row>
    <row r="4640" spans="1:10" x14ac:dyDescent="0.2">
      <c r="A4640">
        <v>41015</v>
      </c>
      <c r="B4640">
        <v>3.3333333333333333E-2</v>
      </c>
      <c r="C4640">
        <v>3</v>
      </c>
      <c r="E4640">
        <v>7500</v>
      </c>
      <c r="F4640">
        <v>6.4000000000000001E-2</v>
      </c>
      <c r="G4640">
        <v>0.51619999999999999</v>
      </c>
      <c r="H4640">
        <v>3.3000000000000002E-2</v>
      </c>
      <c r="I4640">
        <v>0</v>
      </c>
      <c r="J4640" t="s">
        <v>58</v>
      </c>
    </row>
    <row r="4641" spans="1:10" x14ac:dyDescent="0.2">
      <c r="A4641">
        <v>41016</v>
      </c>
      <c r="B4641">
        <v>0.15625</v>
      </c>
      <c r="C4641">
        <v>3</v>
      </c>
      <c r="E4641">
        <v>1600</v>
      </c>
      <c r="F4641">
        <v>0.3</v>
      </c>
      <c r="G4641">
        <v>0.51619999999999999</v>
      </c>
      <c r="H4641">
        <v>0.15490000000000001</v>
      </c>
      <c r="I4641">
        <v>0</v>
      </c>
      <c r="J4641" t="s">
        <v>604</v>
      </c>
    </row>
    <row r="4642" spans="1:10" x14ac:dyDescent="0.2">
      <c r="A4642">
        <v>41017</v>
      </c>
      <c r="B4642">
        <v>0.15625</v>
      </c>
      <c r="C4642">
        <v>3</v>
      </c>
      <c r="E4642">
        <v>1600</v>
      </c>
      <c r="F4642">
        <v>0.3</v>
      </c>
      <c r="G4642">
        <v>0.51619999999999999</v>
      </c>
      <c r="H4642">
        <v>0.15490000000000001</v>
      </c>
      <c r="I4642">
        <v>0</v>
      </c>
      <c r="J4642" t="s">
        <v>59</v>
      </c>
    </row>
    <row r="4643" spans="1:10" x14ac:dyDescent="0.2">
      <c r="A4643">
        <v>41018</v>
      </c>
      <c r="B4643">
        <v>8.0645161290322578E-2</v>
      </c>
      <c r="C4643">
        <v>3</v>
      </c>
      <c r="E4643">
        <v>3100</v>
      </c>
      <c r="F4643">
        <v>0.155</v>
      </c>
      <c r="G4643">
        <v>0.51619999999999999</v>
      </c>
      <c r="H4643">
        <v>0.08</v>
      </c>
      <c r="I4643">
        <v>0</v>
      </c>
      <c r="J4643" t="s">
        <v>1858</v>
      </c>
    </row>
    <row r="4644" spans="1:10" x14ac:dyDescent="0.2">
      <c r="A4644">
        <v>41019</v>
      </c>
      <c r="B4644">
        <v>0.2</v>
      </c>
      <c r="C4644">
        <v>2</v>
      </c>
      <c r="D4644">
        <v>0.04</v>
      </c>
      <c r="E4644">
        <v>1250</v>
      </c>
      <c r="F4644">
        <v>0.38400000000000001</v>
      </c>
      <c r="G4644">
        <v>0.46529999999999999</v>
      </c>
      <c r="H4644">
        <v>0.1787</v>
      </c>
      <c r="I4644">
        <v>7.1479999999999998E-3</v>
      </c>
      <c r="J4644" t="s">
        <v>1859</v>
      </c>
    </row>
    <row r="4645" spans="1:10" x14ac:dyDescent="0.2">
      <c r="A4645">
        <v>41020</v>
      </c>
      <c r="B4645">
        <v>0.11627906976744186</v>
      </c>
      <c r="C4645">
        <v>3</v>
      </c>
      <c r="E4645">
        <v>2150</v>
      </c>
      <c r="F4645">
        <v>0.223</v>
      </c>
      <c r="G4645">
        <v>0.51619999999999999</v>
      </c>
      <c r="H4645">
        <v>0.11509999999999999</v>
      </c>
      <c r="I4645">
        <v>0</v>
      </c>
      <c r="J4645" t="s">
        <v>60</v>
      </c>
    </row>
    <row r="4646" spans="1:10" x14ac:dyDescent="0.2">
      <c r="A4646">
        <v>41021</v>
      </c>
      <c r="B4646">
        <v>0.17857142857142858</v>
      </c>
      <c r="C4646">
        <v>3</v>
      </c>
      <c r="E4646">
        <v>1400</v>
      </c>
      <c r="F4646">
        <v>0.34300000000000003</v>
      </c>
      <c r="G4646">
        <v>0.51619999999999999</v>
      </c>
      <c r="H4646">
        <v>0.17710000000000001</v>
      </c>
      <c r="I4646">
        <v>0</v>
      </c>
      <c r="J4646" t="s">
        <v>1860</v>
      </c>
    </row>
    <row r="4647" spans="1:10" x14ac:dyDescent="0.2">
      <c r="A4647">
        <v>41022</v>
      </c>
      <c r="B4647">
        <v>5.5555555555555552E-2</v>
      </c>
      <c r="C4647">
        <v>3</v>
      </c>
      <c r="E4647">
        <v>4500</v>
      </c>
      <c r="F4647">
        <v>0.107</v>
      </c>
      <c r="G4647">
        <v>0.51619999999999999</v>
      </c>
      <c r="H4647">
        <v>5.5199999999999999E-2</v>
      </c>
      <c r="I4647">
        <v>0</v>
      </c>
      <c r="J4647" t="s">
        <v>61</v>
      </c>
    </row>
    <row r="4648" spans="1:10" x14ac:dyDescent="0.2">
      <c r="A4648">
        <v>41023</v>
      </c>
      <c r="B4648">
        <v>0.17241379310344829</v>
      </c>
      <c r="C4648">
        <v>1</v>
      </c>
      <c r="E4648">
        <v>1450</v>
      </c>
      <c r="F4648">
        <v>0.33100000000000002</v>
      </c>
      <c r="G4648">
        <v>0.42299999999999999</v>
      </c>
      <c r="H4648">
        <v>0.14000000000000001</v>
      </c>
      <c r="I4648">
        <v>0</v>
      </c>
      <c r="J4648" t="s">
        <v>62</v>
      </c>
    </row>
    <row r="4649" spans="1:10" x14ac:dyDescent="0.2">
      <c r="A4649">
        <v>41024</v>
      </c>
      <c r="B4649">
        <v>0.1</v>
      </c>
      <c r="C4649">
        <v>2</v>
      </c>
      <c r="E4649">
        <v>2500</v>
      </c>
      <c r="F4649">
        <v>0.192</v>
      </c>
      <c r="G4649">
        <v>0.46529999999999999</v>
      </c>
      <c r="H4649">
        <v>8.9300000000000004E-2</v>
      </c>
      <c r="I4649">
        <v>0</v>
      </c>
      <c r="J4649" t="s">
        <v>608</v>
      </c>
    </row>
    <row r="4650" spans="1:10" x14ac:dyDescent="0.2">
      <c r="A4650">
        <v>41025</v>
      </c>
      <c r="B4650">
        <v>0.41666666666666669</v>
      </c>
      <c r="C4650">
        <v>1</v>
      </c>
      <c r="E4650">
        <v>600</v>
      </c>
      <c r="F4650">
        <v>0.8</v>
      </c>
      <c r="G4650">
        <v>0.42299999999999999</v>
      </c>
      <c r="H4650">
        <v>0.33839999999999998</v>
      </c>
      <c r="I4650">
        <v>0</v>
      </c>
      <c r="J4650" t="s">
        <v>609</v>
      </c>
    </row>
    <row r="4651" spans="1:10" x14ac:dyDescent="0.2">
      <c r="A4651">
        <v>41026</v>
      </c>
      <c r="B4651">
        <v>0.22727272727272727</v>
      </c>
      <c r="C4651">
        <v>2</v>
      </c>
      <c r="E4651">
        <v>1100</v>
      </c>
      <c r="F4651">
        <v>0.436</v>
      </c>
      <c r="G4651">
        <v>0.46529999999999999</v>
      </c>
      <c r="H4651">
        <v>0.2029</v>
      </c>
      <c r="I4651">
        <v>0</v>
      </c>
      <c r="J4651" t="s">
        <v>610</v>
      </c>
    </row>
    <row r="4652" spans="1:10" x14ac:dyDescent="0.2">
      <c r="A4652">
        <v>41027</v>
      </c>
      <c r="B4652">
        <v>0.17857142857142858</v>
      </c>
      <c r="C4652">
        <v>3</v>
      </c>
      <c r="E4652">
        <v>1400</v>
      </c>
      <c r="F4652">
        <v>0.34300000000000003</v>
      </c>
      <c r="G4652">
        <v>0.51619999999999999</v>
      </c>
      <c r="H4652">
        <v>0.17710000000000001</v>
      </c>
      <c r="I4652">
        <v>0</v>
      </c>
      <c r="J4652" t="s">
        <v>63</v>
      </c>
    </row>
    <row r="4653" spans="1:10" x14ac:dyDescent="0.2">
      <c r="A4653">
        <v>41028</v>
      </c>
      <c r="B4653">
        <v>0.10869565217391304</v>
      </c>
      <c r="C4653">
        <v>2</v>
      </c>
      <c r="E4653">
        <v>2300</v>
      </c>
      <c r="F4653">
        <v>0.20899999999999999</v>
      </c>
      <c r="G4653">
        <v>0.46529999999999999</v>
      </c>
      <c r="H4653">
        <v>9.7199999999999995E-2</v>
      </c>
      <c r="I4653">
        <v>0</v>
      </c>
      <c r="J4653" t="s">
        <v>611</v>
      </c>
    </row>
    <row r="4654" spans="1:10" x14ac:dyDescent="0.2">
      <c r="A4654">
        <v>41101</v>
      </c>
      <c r="B4654">
        <v>1.25</v>
      </c>
      <c r="C4654">
        <v>6</v>
      </c>
      <c r="E4654">
        <v>200</v>
      </c>
      <c r="F4654">
        <v>2.4</v>
      </c>
      <c r="G4654">
        <v>0.76980000000000004</v>
      </c>
      <c r="H4654">
        <v>1.8474999999999999</v>
      </c>
      <c r="I4654">
        <v>0</v>
      </c>
      <c r="J4654" t="s">
        <v>1599</v>
      </c>
    </row>
    <row r="4655" spans="1:10" x14ac:dyDescent="0.2">
      <c r="A4655">
        <v>41102</v>
      </c>
      <c r="B4655">
        <v>0.96153846153846156</v>
      </c>
      <c r="C4655">
        <v>5</v>
      </c>
      <c r="E4655">
        <v>260</v>
      </c>
      <c r="F4655">
        <v>1.8460000000000001</v>
      </c>
      <c r="G4655">
        <v>0.65980000000000005</v>
      </c>
      <c r="H4655">
        <v>1.218</v>
      </c>
      <c r="I4655">
        <v>0</v>
      </c>
      <c r="J4655" t="s">
        <v>1600</v>
      </c>
    </row>
    <row r="4656" spans="1:10" x14ac:dyDescent="0.2">
      <c r="A4656">
        <v>41103</v>
      </c>
      <c r="B4656">
        <v>0.41666666666666669</v>
      </c>
      <c r="C4656">
        <v>3</v>
      </c>
      <c r="E4656">
        <v>600</v>
      </c>
      <c r="F4656">
        <v>0.8</v>
      </c>
      <c r="G4656">
        <v>0.51619999999999999</v>
      </c>
      <c r="H4656">
        <v>0.41299999999999998</v>
      </c>
      <c r="I4656">
        <v>0</v>
      </c>
      <c r="J4656" t="s">
        <v>1601</v>
      </c>
    </row>
    <row r="4657" spans="1:10" x14ac:dyDescent="0.2">
      <c r="A4657">
        <v>41104</v>
      </c>
      <c r="B4657">
        <v>0.25510204081632654</v>
      </c>
      <c r="C4657">
        <v>3</v>
      </c>
      <c r="E4657">
        <v>980</v>
      </c>
      <c r="F4657">
        <v>0.49</v>
      </c>
      <c r="G4657">
        <v>0.51619999999999999</v>
      </c>
      <c r="H4657">
        <v>0.25290000000000001</v>
      </c>
      <c r="I4657">
        <v>0</v>
      </c>
      <c r="J4657" t="s">
        <v>1602</v>
      </c>
    </row>
    <row r="4658" spans="1:10" x14ac:dyDescent="0.2">
      <c r="A4658">
        <v>41105</v>
      </c>
      <c r="B4658">
        <v>0.66666666666666663</v>
      </c>
      <c r="C4658">
        <v>3</v>
      </c>
      <c r="E4658">
        <v>375</v>
      </c>
      <c r="F4658">
        <v>1.28</v>
      </c>
      <c r="G4658">
        <v>0.51619999999999999</v>
      </c>
      <c r="H4658">
        <v>0.66069999999999995</v>
      </c>
      <c r="I4658">
        <v>0</v>
      </c>
      <c r="J4658" t="s">
        <v>1603</v>
      </c>
    </row>
    <row r="4659" spans="1:10" x14ac:dyDescent="0.2">
      <c r="A4659">
        <v>41106</v>
      </c>
      <c r="B4659">
        <v>0.28409090909090912</v>
      </c>
      <c r="C4659">
        <v>3</v>
      </c>
      <c r="E4659">
        <v>880</v>
      </c>
      <c r="F4659">
        <v>0.54500000000000004</v>
      </c>
      <c r="G4659">
        <v>0.51619999999999999</v>
      </c>
      <c r="H4659">
        <v>0.28129999999999999</v>
      </c>
      <c r="I4659">
        <v>0</v>
      </c>
      <c r="J4659" t="s">
        <v>1604</v>
      </c>
    </row>
    <row r="4660" spans="1:10" x14ac:dyDescent="0.2">
      <c r="A4660">
        <v>41107</v>
      </c>
      <c r="B4660">
        <v>6.25E-2</v>
      </c>
      <c r="C4660">
        <v>4</v>
      </c>
      <c r="E4660">
        <v>4000</v>
      </c>
      <c r="F4660">
        <v>0.12</v>
      </c>
      <c r="G4660">
        <v>0.57530000000000003</v>
      </c>
      <c r="H4660">
        <v>6.9000000000000006E-2</v>
      </c>
      <c r="I4660">
        <v>0</v>
      </c>
      <c r="J4660" t="s">
        <v>1605</v>
      </c>
    </row>
    <row r="4661" spans="1:10" x14ac:dyDescent="0.2">
      <c r="A4661">
        <v>41108</v>
      </c>
      <c r="B4661">
        <v>0.125</v>
      </c>
      <c r="C4661">
        <v>4</v>
      </c>
      <c r="E4661">
        <v>2000</v>
      </c>
      <c r="F4661">
        <v>0.24</v>
      </c>
      <c r="G4661">
        <v>0.57530000000000003</v>
      </c>
      <c r="H4661">
        <v>0.1381</v>
      </c>
      <c r="I4661">
        <v>0</v>
      </c>
      <c r="J4661" t="s">
        <v>1606</v>
      </c>
    </row>
    <row r="4662" spans="1:10" x14ac:dyDescent="0.2">
      <c r="A4662">
        <v>41109</v>
      </c>
      <c r="B4662">
        <v>3.3783783783783786E-2</v>
      </c>
      <c r="C4662">
        <v>4</v>
      </c>
      <c r="E4662">
        <v>7400</v>
      </c>
      <c r="F4662">
        <v>6.5000000000000002E-2</v>
      </c>
      <c r="G4662">
        <v>0.57530000000000003</v>
      </c>
      <c r="H4662">
        <v>3.7400000000000003E-2</v>
      </c>
      <c r="I4662">
        <v>0</v>
      </c>
      <c r="J4662" t="s">
        <v>1497</v>
      </c>
    </row>
    <row r="4663" spans="1:10" x14ac:dyDescent="0.2">
      <c r="A4663">
        <v>41110</v>
      </c>
      <c r="B4663">
        <v>8.0645161290322578E-2</v>
      </c>
      <c r="C4663">
        <v>4</v>
      </c>
      <c r="E4663">
        <v>3100</v>
      </c>
      <c r="F4663">
        <v>0.155</v>
      </c>
      <c r="G4663">
        <v>0.57530000000000003</v>
      </c>
      <c r="H4663">
        <v>8.9200000000000002E-2</v>
      </c>
      <c r="I4663">
        <v>0</v>
      </c>
      <c r="J4663" t="s">
        <v>1496</v>
      </c>
    </row>
    <row r="4664" spans="1:10" x14ac:dyDescent="0.2">
      <c r="A4664">
        <v>41111</v>
      </c>
      <c r="B4664">
        <v>0.11904761904761904</v>
      </c>
      <c r="C4664">
        <v>4</v>
      </c>
      <c r="E4664">
        <v>2100</v>
      </c>
      <c r="F4664">
        <v>0.22900000000000001</v>
      </c>
      <c r="G4664">
        <v>0.57530000000000003</v>
      </c>
      <c r="H4664">
        <v>0.13170000000000001</v>
      </c>
      <c r="I4664">
        <v>0</v>
      </c>
      <c r="J4664" t="s">
        <v>1607</v>
      </c>
    </row>
    <row r="4665" spans="1:10" x14ac:dyDescent="0.2">
      <c r="A4665">
        <v>41112</v>
      </c>
      <c r="B4665">
        <v>0.20661157024793389</v>
      </c>
      <c r="C4665">
        <v>4</v>
      </c>
      <c r="E4665">
        <v>1210</v>
      </c>
      <c r="F4665">
        <v>0.39700000000000002</v>
      </c>
      <c r="G4665">
        <v>0.57530000000000003</v>
      </c>
      <c r="H4665">
        <v>0.22839999999999999</v>
      </c>
      <c r="I4665">
        <v>0</v>
      </c>
      <c r="J4665" t="s">
        <v>1608</v>
      </c>
    </row>
    <row r="4666" spans="1:10" x14ac:dyDescent="0.2">
      <c r="A4666">
        <v>41113</v>
      </c>
      <c r="B4666">
        <v>0.17857142857142858</v>
      </c>
      <c r="C4666">
        <v>3</v>
      </c>
      <c r="E4666">
        <v>1400</v>
      </c>
      <c r="F4666">
        <v>0.34300000000000003</v>
      </c>
      <c r="G4666">
        <v>0.51619999999999999</v>
      </c>
      <c r="H4666">
        <v>0.17710000000000001</v>
      </c>
      <c r="I4666">
        <v>0</v>
      </c>
      <c r="J4666" t="s">
        <v>1609</v>
      </c>
    </row>
    <row r="4667" spans="1:10" x14ac:dyDescent="0.2">
      <c r="A4667">
        <v>41114</v>
      </c>
      <c r="B4667">
        <v>0.15151515151515152</v>
      </c>
      <c r="C4667">
        <v>3</v>
      </c>
      <c r="E4667">
        <v>1650</v>
      </c>
      <c r="F4667">
        <v>0.29099999999999998</v>
      </c>
      <c r="G4667">
        <v>0.51619999999999999</v>
      </c>
      <c r="H4667">
        <v>0.1502</v>
      </c>
      <c r="I4667">
        <v>0</v>
      </c>
      <c r="J4667" t="s">
        <v>1610</v>
      </c>
    </row>
    <row r="4668" spans="1:10" x14ac:dyDescent="0.2">
      <c r="A4668">
        <v>41115</v>
      </c>
      <c r="B4668">
        <v>0.15151515151515152</v>
      </c>
      <c r="C4668">
        <v>3</v>
      </c>
      <c r="E4668">
        <v>1650</v>
      </c>
      <c r="F4668">
        <v>0.29099999999999998</v>
      </c>
      <c r="G4668">
        <v>0.51619999999999999</v>
      </c>
      <c r="H4668">
        <v>0.1502</v>
      </c>
      <c r="I4668">
        <v>0</v>
      </c>
      <c r="J4668" t="s">
        <v>1611</v>
      </c>
    </row>
    <row r="4669" spans="1:10" x14ac:dyDescent="0.2">
      <c r="A4669">
        <v>41116</v>
      </c>
      <c r="B4669">
        <v>0.15625</v>
      </c>
      <c r="C4669">
        <v>3</v>
      </c>
      <c r="E4669">
        <v>1600</v>
      </c>
      <c r="F4669">
        <v>0.3</v>
      </c>
      <c r="G4669">
        <v>0.51619999999999999</v>
      </c>
      <c r="H4669">
        <v>0.15490000000000001</v>
      </c>
      <c r="I4669">
        <v>0</v>
      </c>
      <c r="J4669" t="s">
        <v>1490</v>
      </c>
    </row>
    <row r="4670" spans="1:10" x14ac:dyDescent="0.2">
      <c r="A4670">
        <v>41117</v>
      </c>
      <c r="B4670">
        <v>0.15625</v>
      </c>
      <c r="C4670">
        <v>3</v>
      </c>
      <c r="E4670">
        <v>1600</v>
      </c>
      <c r="F4670">
        <v>0.3</v>
      </c>
      <c r="G4670">
        <v>0.51619999999999999</v>
      </c>
      <c r="H4670">
        <v>0.15490000000000001</v>
      </c>
      <c r="I4670">
        <v>0</v>
      </c>
      <c r="J4670" t="s">
        <v>1491</v>
      </c>
    </row>
    <row r="4671" spans="1:10" x14ac:dyDescent="0.2">
      <c r="A4671">
        <v>41118</v>
      </c>
      <c r="B4671">
        <v>8.3333333333333329E-2</v>
      </c>
      <c r="C4671">
        <v>3</v>
      </c>
      <c r="E4671">
        <v>3000</v>
      </c>
      <c r="F4671">
        <v>0.16</v>
      </c>
      <c r="G4671">
        <v>0.51619999999999999</v>
      </c>
      <c r="H4671">
        <v>8.2600000000000007E-2</v>
      </c>
      <c r="I4671">
        <v>0</v>
      </c>
      <c r="J4671" t="s">
        <v>1498</v>
      </c>
    </row>
    <row r="4672" spans="1:10" x14ac:dyDescent="0.2">
      <c r="A4672">
        <v>41119</v>
      </c>
      <c r="B4672">
        <v>8.0645161290322578E-2</v>
      </c>
      <c r="C4672">
        <v>3</v>
      </c>
      <c r="E4672">
        <v>3100</v>
      </c>
      <c r="F4672">
        <v>0.155</v>
      </c>
      <c r="G4672">
        <v>0.51619999999999999</v>
      </c>
      <c r="H4672">
        <v>0.08</v>
      </c>
      <c r="I4672">
        <v>0</v>
      </c>
      <c r="J4672" t="s">
        <v>1492</v>
      </c>
    </row>
    <row r="4673" spans="1:10" x14ac:dyDescent="0.2">
      <c r="A4673">
        <v>41120</v>
      </c>
      <c r="B4673">
        <v>0.2</v>
      </c>
      <c r="C4673">
        <v>2</v>
      </c>
      <c r="D4673">
        <v>0.04</v>
      </c>
      <c r="E4673">
        <v>1250</v>
      </c>
      <c r="F4673">
        <v>0.38400000000000001</v>
      </c>
      <c r="G4673">
        <v>0.46529999999999999</v>
      </c>
      <c r="H4673">
        <v>0.1787</v>
      </c>
      <c r="I4673">
        <v>7.1479999999999998E-3</v>
      </c>
      <c r="J4673" t="s">
        <v>1493</v>
      </c>
    </row>
    <row r="4674" spans="1:10" x14ac:dyDescent="0.2">
      <c r="A4674">
        <v>41121</v>
      </c>
      <c r="B4674">
        <v>0.17241379310344829</v>
      </c>
      <c r="C4674">
        <v>1</v>
      </c>
      <c r="E4674">
        <v>1450</v>
      </c>
      <c r="F4674">
        <v>0.33100000000000002</v>
      </c>
      <c r="G4674">
        <v>0.42299999999999999</v>
      </c>
      <c r="H4674">
        <v>0.14000000000000001</v>
      </c>
      <c r="I4674">
        <v>0</v>
      </c>
      <c r="J4674" t="s">
        <v>607</v>
      </c>
    </row>
    <row r="4675" spans="1:10" x14ac:dyDescent="0.2">
      <c r="A4675">
        <v>41122</v>
      </c>
      <c r="B4675">
        <v>0.1</v>
      </c>
      <c r="C4675">
        <v>2</v>
      </c>
      <c r="E4675">
        <v>2500</v>
      </c>
      <c r="F4675">
        <v>0.192</v>
      </c>
      <c r="G4675">
        <v>0.46529999999999999</v>
      </c>
      <c r="H4675">
        <v>8.9300000000000004E-2</v>
      </c>
      <c r="I4675">
        <v>0</v>
      </c>
      <c r="J4675" t="s">
        <v>608</v>
      </c>
    </row>
    <row r="4676" spans="1:10" x14ac:dyDescent="0.2">
      <c r="A4676">
        <v>41123</v>
      </c>
      <c r="B4676">
        <v>0.22727272727272727</v>
      </c>
      <c r="C4676">
        <v>2</v>
      </c>
      <c r="E4676">
        <v>1100</v>
      </c>
      <c r="F4676">
        <v>0.436</v>
      </c>
      <c r="G4676">
        <v>0.46529999999999999</v>
      </c>
      <c r="H4676">
        <v>0.2029</v>
      </c>
      <c r="I4676">
        <v>0</v>
      </c>
      <c r="J4676" t="s">
        <v>610</v>
      </c>
    </row>
    <row r="4677" spans="1:10" x14ac:dyDescent="0.2">
      <c r="A4677">
        <v>41124</v>
      </c>
      <c r="B4677">
        <v>0.17857142857142858</v>
      </c>
      <c r="C4677">
        <v>3</v>
      </c>
      <c r="E4677">
        <v>1400</v>
      </c>
      <c r="F4677">
        <v>0.34300000000000003</v>
      </c>
      <c r="G4677">
        <v>0.51619999999999999</v>
      </c>
      <c r="H4677">
        <v>0.17710000000000001</v>
      </c>
      <c r="I4677">
        <v>0</v>
      </c>
      <c r="J4677" t="s">
        <v>63</v>
      </c>
    </row>
    <row r="4678" spans="1:10" x14ac:dyDescent="0.2">
      <c r="A4678">
        <v>41125</v>
      </c>
      <c r="B4678">
        <v>0.10869565217391304</v>
      </c>
      <c r="C4678">
        <v>2</v>
      </c>
      <c r="E4678">
        <v>2300</v>
      </c>
      <c r="F4678">
        <v>0.20899999999999999</v>
      </c>
      <c r="G4678">
        <v>0.46529999999999999</v>
      </c>
      <c r="H4678">
        <v>9.7199999999999995E-2</v>
      </c>
      <c r="I4678">
        <v>0</v>
      </c>
      <c r="J4678" t="s">
        <v>1494</v>
      </c>
    </row>
    <row r="4679" spans="1:10" x14ac:dyDescent="0.2">
      <c r="A4679">
        <v>41126</v>
      </c>
      <c r="B4679">
        <v>0.25</v>
      </c>
      <c r="C4679">
        <v>1</v>
      </c>
      <c r="E4679">
        <v>1000</v>
      </c>
      <c r="F4679">
        <v>0.48</v>
      </c>
      <c r="G4679">
        <v>0.42299999999999999</v>
      </c>
      <c r="H4679">
        <v>0.20300000000000001</v>
      </c>
      <c r="I4679">
        <v>0</v>
      </c>
      <c r="J4679" t="s">
        <v>1495</v>
      </c>
    </row>
    <row r="4680" spans="1:10" x14ac:dyDescent="0.2">
      <c r="A4680">
        <v>41201</v>
      </c>
      <c r="B4680">
        <v>0.81632653061224492</v>
      </c>
      <c r="C4680">
        <v>6</v>
      </c>
      <c r="E4680">
        <v>245</v>
      </c>
      <c r="F4680">
        <v>1.9590000000000001</v>
      </c>
      <c r="G4680">
        <v>0.76980000000000004</v>
      </c>
      <c r="H4680">
        <v>1.508</v>
      </c>
      <c r="I4680">
        <v>0</v>
      </c>
      <c r="J4680" t="s">
        <v>1949</v>
      </c>
    </row>
    <row r="4681" spans="1:10" x14ac:dyDescent="0.2">
      <c r="A4681">
        <v>41202</v>
      </c>
      <c r="B4681">
        <v>0.60606060606060608</v>
      </c>
      <c r="C4681">
        <v>5</v>
      </c>
      <c r="E4681">
        <v>330</v>
      </c>
      <c r="F4681">
        <v>1.4550000000000001</v>
      </c>
      <c r="G4681">
        <v>0.65980000000000005</v>
      </c>
      <c r="H4681">
        <v>0.96</v>
      </c>
      <c r="I4681">
        <v>0</v>
      </c>
      <c r="J4681" t="s">
        <v>1950</v>
      </c>
    </row>
    <row r="4682" spans="1:10" x14ac:dyDescent="0.2">
      <c r="A4682">
        <v>41203</v>
      </c>
      <c r="B4682">
        <v>0.37735849056603776</v>
      </c>
      <c r="C4682">
        <v>4</v>
      </c>
      <c r="E4682">
        <v>530</v>
      </c>
      <c r="F4682">
        <v>0.90600000000000003</v>
      </c>
      <c r="G4682">
        <v>0.57530000000000003</v>
      </c>
      <c r="H4682">
        <v>0.5212</v>
      </c>
      <c r="I4682">
        <v>0</v>
      </c>
      <c r="J4682" t="s">
        <v>1951</v>
      </c>
    </row>
    <row r="4683" spans="1:10" x14ac:dyDescent="0.2">
      <c r="A4683">
        <v>41204</v>
      </c>
      <c r="B4683">
        <v>0.15151515151515152</v>
      </c>
      <c r="C4683">
        <v>4</v>
      </c>
      <c r="E4683">
        <v>1320</v>
      </c>
      <c r="F4683">
        <v>0.36399999999999999</v>
      </c>
      <c r="G4683">
        <v>0.57530000000000003</v>
      </c>
      <c r="H4683">
        <v>0.2094</v>
      </c>
      <c r="I4683">
        <v>0</v>
      </c>
      <c r="J4683" t="s">
        <v>1952</v>
      </c>
    </row>
    <row r="4684" spans="1:10" x14ac:dyDescent="0.2">
      <c r="A4684">
        <v>41205</v>
      </c>
      <c r="B4684">
        <v>0.30303030303030304</v>
      </c>
      <c r="C4684">
        <v>4</v>
      </c>
      <c r="E4684">
        <v>660</v>
      </c>
      <c r="F4684">
        <v>0.72699999999999998</v>
      </c>
      <c r="G4684">
        <v>0.57530000000000003</v>
      </c>
      <c r="H4684">
        <v>0.41820000000000002</v>
      </c>
      <c r="I4684">
        <v>0</v>
      </c>
      <c r="J4684" t="s">
        <v>1953</v>
      </c>
    </row>
    <row r="4685" spans="1:10" x14ac:dyDescent="0.2">
      <c r="A4685">
        <v>41206</v>
      </c>
      <c r="B4685">
        <v>5.2631578947368418E-2</v>
      </c>
      <c r="C4685">
        <v>4</v>
      </c>
      <c r="E4685">
        <v>3800</v>
      </c>
      <c r="F4685">
        <v>0.126</v>
      </c>
      <c r="G4685">
        <v>0.57530000000000003</v>
      </c>
      <c r="H4685">
        <v>7.2499999999999995E-2</v>
      </c>
      <c r="I4685">
        <v>0</v>
      </c>
      <c r="J4685" t="s">
        <v>1954</v>
      </c>
    </row>
    <row r="4686" spans="1:10" x14ac:dyDescent="0.2">
      <c r="A4686">
        <v>41207</v>
      </c>
      <c r="B4686">
        <v>0.10526315789473684</v>
      </c>
      <c r="C4686">
        <v>4</v>
      </c>
      <c r="E4686">
        <v>1900</v>
      </c>
      <c r="F4686">
        <v>0.253</v>
      </c>
      <c r="G4686">
        <v>0.57530000000000003</v>
      </c>
      <c r="H4686">
        <v>0.14560000000000001</v>
      </c>
      <c r="I4686">
        <v>0</v>
      </c>
      <c r="J4686" t="s">
        <v>1955</v>
      </c>
    </row>
    <row r="4687" spans="1:10" x14ac:dyDescent="0.2">
      <c r="A4687">
        <v>41208</v>
      </c>
      <c r="B4687">
        <v>0.18181818181818182</v>
      </c>
      <c r="C4687">
        <v>3</v>
      </c>
      <c r="E4687">
        <v>1100</v>
      </c>
      <c r="F4687">
        <v>0.436</v>
      </c>
      <c r="G4687">
        <v>0.51619999999999999</v>
      </c>
      <c r="H4687">
        <v>0.22509999999999999</v>
      </c>
      <c r="I4687">
        <v>0</v>
      </c>
      <c r="J4687" t="s">
        <v>2165</v>
      </c>
    </row>
    <row r="4688" spans="1:10" x14ac:dyDescent="0.2">
      <c r="A4688">
        <v>41209</v>
      </c>
      <c r="B4688">
        <v>9.7560975609756101E-2</v>
      </c>
      <c r="C4688">
        <v>3</v>
      </c>
      <c r="E4688">
        <v>2050</v>
      </c>
      <c r="F4688">
        <v>0.23400000000000001</v>
      </c>
      <c r="G4688">
        <v>0.51619999999999999</v>
      </c>
      <c r="H4688">
        <v>0.1208</v>
      </c>
      <c r="I4688">
        <v>0</v>
      </c>
      <c r="J4688" t="s">
        <v>1956</v>
      </c>
    </row>
    <row r="4689" spans="1:10" x14ac:dyDescent="0.2">
      <c r="A4689">
        <v>41210</v>
      </c>
      <c r="B4689">
        <v>5.2631578947368418E-2</v>
      </c>
      <c r="C4689">
        <v>3</v>
      </c>
      <c r="E4689">
        <v>3800</v>
      </c>
      <c r="F4689">
        <v>0.126</v>
      </c>
      <c r="G4689">
        <v>0.51619999999999999</v>
      </c>
      <c r="H4689">
        <v>6.5000000000000002E-2</v>
      </c>
      <c r="I4689">
        <v>0</v>
      </c>
      <c r="J4689" t="s">
        <v>1957</v>
      </c>
    </row>
    <row r="4690" spans="1:10" x14ac:dyDescent="0.2">
      <c r="A4690">
        <v>41211</v>
      </c>
      <c r="B4690">
        <v>0.18181818181818182</v>
      </c>
      <c r="C4690">
        <v>3</v>
      </c>
      <c r="E4690">
        <v>1100</v>
      </c>
      <c r="F4690">
        <v>0.436</v>
      </c>
      <c r="G4690">
        <v>0.51619999999999999</v>
      </c>
      <c r="H4690">
        <v>0.22509999999999999</v>
      </c>
      <c r="I4690">
        <v>0</v>
      </c>
      <c r="J4690" t="s">
        <v>1958</v>
      </c>
    </row>
    <row r="4691" spans="1:10" x14ac:dyDescent="0.2">
      <c r="A4691">
        <v>41212</v>
      </c>
      <c r="B4691">
        <v>0.16666666666666666</v>
      </c>
      <c r="C4691">
        <v>3</v>
      </c>
      <c r="E4691">
        <v>1200</v>
      </c>
      <c r="F4691">
        <v>0.4</v>
      </c>
      <c r="G4691">
        <v>0.51619999999999999</v>
      </c>
      <c r="H4691">
        <v>0.20649999999999999</v>
      </c>
      <c r="I4691">
        <v>0</v>
      </c>
      <c r="J4691" t="s">
        <v>1959</v>
      </c>
    </row>
    <row r="4692" spans="1:10" x14ac:dyDescent="0.2">
      <c r="A4692">
        <v>41213</v>
      </c>
      <c r="B4692">
        <v>0.3125</v>
      </c>
      <c r="C4692">
        <v>3</v>
      </c>
      <c r="E4692">
        <v>640</v>
      </c>
      <c r="F4692">
        <v>0.75</v>
      </c>
      <c r="G4692">
        <v>0.51619999999999999</v>
      </c>
      <c r="H4692">
        <v>0.38719999999999999</v>
      </c>
      <c r="I4692">
        <v>0</v>
      </c>
      <c r="J4692" t="s">
        <v>1960</v>
      </c>
    </row>
    <row r="4693" spans="1:10" x14ac:dyDescent="0.2">
      <c r="A4693">
        <v>41214</v>
      </c>
      <c r="B4693">
        <v>0.43478260869565216</v>
      </c>
      <c r="C4693">
        <v>3</v>
      </c>
      <c r="E4693">
        <v>460</v>
      </c>
      <c r="F4693">
        <v>1.0429999999999999</v>
      </c>
      <c r="G4693">
        <v>0.51619999999999999</v>
      </c>
      <c r="H4693">
        <v>0.53839999999999999</v>
      </c>
      <c r="I4693">
        <v>0</v>
      </c>
      <c r="J4693" t="s">
        <v>1961</v>
      </c>
    </row>
    <row r="4694" spans="1:10" x14ac:dyDescent="0.2">
      <c r="A4694">
        <v>41215</v>
      </c>
      <c r="B4694">
        <v>0.37037037037037035</v>
      </c>
      <c r="C4694">
        <v>3</v>
      </c>
      <c r="E4694">
        <v>540</v>
      </c>
      <c r="F4694">
        <v>0.88900000000000001</v>
      </c>
      <c r="G4694">
        <v>0.51619999999999999</v>
      </c>
      <c r="H4694">
        <v>0.45889999999999997</v>
      </c>
      <c r="I4694">
        <v>0</v>
      </c>
      <c r="J4694" t="s">
        <v>1962</v>
      </c>
    </row>
    <row r="4695" spans="1:10" x14ac:dyDescent="0.2">
      <c r="A4695">
        <v>41216</v>
      </c>
      <c r="B4695">
        <v>0.125</v>
      </c>
      <c r="C4695">
        <v>3</v>
      </c>
      <c r="E4695">
        <v>1600</v>
      </c>
      <c r="F4695">
        <v>0.3</v>
      </c>
      <c r="G4695">
        <v>0.51619999999999999</v>
      </c>
      <c r="H4695">
        <v>0.15490000000000001</v>
      </c>
      <c r="I4695">
        <v>0</v>
      </c>
      <c r="J4695" t="s">
        <v>1963</v>
      </c>
    </row>
    <row r="4696" spans="1:10" x14ac:dyDescent="0.2">
      <c r="A4696">
        <v>41217</v>
      </c>
      <c r="B4696">
        <v>0.1111111111111111</v>
      </c>
      <c r="C4696">
        <v>1</v>
      </c>
      <c r="E4696">
        <v>1800</v>
      </c>
      <c r="F4696">
        <v>0.26700000000000002</v>
      </c>
      <c r="G4696">
        <v>0.42299999999999999</v>
      </c>
      <c r="H4696">
        <v>0.1129</v>
      </c>
      <c r="I4696">
        <v>0</v>
      </c>
      <c r="J4696" t="s">
        <v>41</v>
      </c>
    </row>
    <row r="4697" spans="1:10" x14ac:dyDescent="0.2">
      <c r="A4697">
        <v>41218</v>
      </c>
      <c r="B4697">
        <v>8.6956521739130432E-2</v>
      </c>
      <c r="C4697">
        <v>2</v>
      </c>
      <c r="E4697">
        <v>2300</v>
      </c>
      <c r="F4697">
        <v>0.20899999999999999</v>
      </c>
      <c r="G4697">
        <v>0.46529999999999999</v>
      </c>
      <c r="H4697">
        <v>9.7199999999999995E-2</v>
      </c>
      <c r="I4697">
        <v>0</v>
      </c>
      <c r="J4697" t="s">
        <v>1964</v>
      </c>
    </row>
    <row r="4698" spans="1:10" x14ac:dyDescent="0.2">
      <c r="A4698">
        <v>41219</v>
      </c>
      <c r="B4698">
        <v>4.4444444444444446E-2</v>
      </c>
      <c r="C4698">
        <v>3</v>
      </c>
      <c r="E4698">
        <v>4500</v>
      </c>
      <c r="F4698">
        <v>0.107</v>
      </c>
      <c r="G4698">
        <v>0.51619999999999999</v>
      </c>
      <c r="H4698">
        <v>5.5199999999999999E-2</v>
      </c>
      <c r="I4698">
        <v>0</v>
      </c>
      <c r="J4698" t="s">
        <v>1965</v>
      </c>
    </row>
    <row r="4699" spans="1:10" x14ac:dyDescent="0.2">
      <c r="A4699">
        <v>41220</v>
      </c>
      <c r="B4699">
        <v>0.95238095238095233</v>
      </c>
      <c r="C4699">
        <v>6</v>
      </c>
      <c r="E4699">
        <v>210</v>
      </c>
      <c r="F4699">
        <v>2.286</v>
      </c>
      <c r="G4699">
        <v>0.76980000000000004</v>
      </c>
      <c r="H4699">
        <v>1.7598</v>
      </c>
      <c r="I4699">
        <v>0</v>
      </c>
      <c r="J4699" t="s">
        <v>1949</v>
      </c>
    </row>
    <row r="4700" spans="1:10" x14ac:dyDescent="0.2">
      <c r="A4700">
        <v>41221</v>
      </c>
      <c r="B4700">
        <v>0.67796610169491522</v>
      </c>
      <c r="C4700">
        <v>5</v>
      </c>
      <c r="E4700">
        <v>295</v>
      </c>
      <c r="F4700">
        <v>1.627</v>
      </c>
      <c r="G4700">
        <v>0.65980000000000005</v>
      </c>
      <c r="H4700">
        <v>1.0734999999999999</v>
      </c>
      <c r="I4700">
        <v>0</v>
      </c>
      <c r="J4700" t="s">
        <v>1950</v>
      </c>
    </row>
    <row r="4701" spans="1:10" x14ac:dyDescent="0.2">
      <c r="A4701">
        <v>41222</v>
      </c>
      <c r="B4701">
        <v>0.37735849056603776</v>
      </c>
      <c r="C4701">
        <v>4</v>
      </c>
      <c r="E4701">
        <v>530</v>
      </c>
      <c r="F4701">
        <v>0.90600000000000003</v>
      </c>
      <c r="G4701">
        <v>0.57530000000000003</v>
      </c>
      <c r="H4701">
        <v>0.5212</v>
      </c>
      <c r="I4701">
        <v>0</v>
      </c>
      <c r="J4701" t="s">
        <v>1951</v>
      </c>
    </row>
    <row r="4702" spans="1:10" x14ac:dyDescent="0.2">
      <c r="A4702">
        <v>41223</v>
      </c>
      <c r="B4702">
        <v>0.15151515151515152</v>
      </c>
      <c r="C4702">
        <v>4</v>
      </c>
      <c r="E4702">
        <v>1320</v>
      </c>
      <c r="F4702">
        <v>0.36399999999999999</v>
      </c>
      <c r="G4702">
        <v>0.57530000000000003</v>
      </c>
      <c r="H4702">
        <v>0.2094</v>
      </c>
      <c r="I4702">
        <v>0</v>
      </c>
      <c r="J4702" t="s">
        <v>1952</v>
      </c>
    </row>
    <row r="4703" spans="1:10" x14ac:dyDescent="0.2">
      <c r="A4703">
        <v>41224</v>
      </c>
      <c r="B4703">
        <v>0.30303030303030304</v>
      </c>
      <c r="C4703">
        <v>4</v>
      </c>
      <c r="E4703">
        <v>660</v>
      </c>
      <c r="F4703">
        <v>0.72699999999999998</v>
      </c>
      <c r="G4703">
        <v>0.57530000000000003</v>
      </c>
      <c r="H4703">
        <v>0.41820000000000002</v>
      </c>
      <c r="I4703">
        <v>0</v>
      </c>
      <c r="J4703" t="s">
        <v>1953</v>
      </c>
    </row>
    <row r="4704" spans="1:10" x14ac:dyDescent="0.2">
      <c r="A4704">
        <v>41225</v>
      </c>
      <c r="B4704">
        <v>5.2631578947368418E-2</v>
      </c>
      <c r="C4704">
        <v>4</v>
      </c>
      <c r="E4704">
        <v>3800</v>
      </c>
      <c r="F4704">
        <v>0.126</v>
      </c>
      <c r="G4704">
        <v>0.57530000000000003</v>
      </c>
      <c r="H4704">
        <v>7.2499999999999995E-2</v>
      </c>
      <c r="I4704">
        <v>0</v>
      </c>
      <c r="J4704" t="s">
        <v>1954</v>
      </c>
    </row>
    <row r="4705" spans="1:10" x14ac:dyDescent="0.2">
      <c r="A4705">
        <v>41226</v>
      </c>
      <c r="B4705">
        <v>0.10526315789473684</v>
      </c>
      <c r="C4705">
        <v>4</v>
      </c>
      <c r="E4705">
        <v>1900</v>
      </c>
      <c r="F4705">
        <v>0.253</v>
      </c>
      <c r="G4705">
        <v>0.57530000000000003</v>
      </c>
      <c r="H4705">
        <v>0.14560000000000001</v>
      </c>
      <c r="I4705">
        <v>0</v>
      </c>
      <c r="J4705" t="s">
        <v>1955</v>
      </c>
    </row>
    <row r="4706" spans="1:10" x14ac:dyDescent="0.2">
      <c r="A4706">
        <v>41227</v>
      </c>
      <c r="B4706">
        <v>0.18181818181818182</v>
      </c>
      <c r="C4706">
        <v>3</v>
      </c>
      <c r="E4706">
        <v>1100</v>
      </c>
      <c r="F4706">
        <v>0.436</v>
      </c>
      <c r="G4706">
        <v>0.51619999999999999</v>
      </c>
      <c r="H4706">
        <v>0.22509999999999999</v>
      </c>
      <c r="I4706">
        <v>0</v>
      </c>
      <c r="J4706" t="s">
        <v>2165</v>
      </c>
    </row>
    <row r="4707" spans="1:10" x14ac:dyDescent="0.2">
      <c r="A4707">
        <v>41228</v>
      </c>
      <c r="B4707">
        <v>9.7560975609756101E-2</v>
      </c>
      <c r="C4707">
        <v>3</v>
      </c>
      <c r="E4707">
        <v>2050</v>
      </c>
      <c r="F4707">
        <v>0.23400000000000001</v>
      </c>
      <c r="G4707">
        <v>0.51619999999999999</v>
      </c>
      <c r="H4707">
        <v>0.1208</v>
      </c>
      <c r="I4707">
        <v>0</v>
      </c>
      <c r="J4707" t="s">
        <v>1956</v>
      </c>
    </row>
    <row r="4708" spans="1:10" x14ac:dyDescent="0.2">
      <c r="A4708">
        <v>41229</v>
      </c>
      <c r="B4708">
        <v>5.2631578947368418E-2</v>
      </c>
      <c r="C4708">
        <v>3</v>
      </c>
      <c r="E4708">
        <v>3800</v>
      </c>
      <c r="F4708">
        <v>0.126</v>
      </c>
      <c r="G4708">
        <v>0.51619999999999999</v>
      </c>
      <c r="H4708">
        <v>6.5000000000000002E-2</v>
      </c>
      <c r="I4708">
        <v>0</v>
      </c>
      <c r="J4708" t="s">
        <v>1957</v>
      </c>
    </row>
    <row r="4709" spans="1:10" x14ac:dyDescent="0.2">
      <c r="A4709">
        <v>41230</v>
      </c>
      <c r="B4709">
        <v>0.18181818181818182</v>
      </c>
      <c r="C4709">
        <v>3</v>
      </c>
      <c r="E4709">
        <v>1100</v>
      </c>
      <c r="F4709">
        <v>0.436</v>
      </c>
      <c r="G4709">
        <v>0.51619999999999999</v>
      </c>
      <c r="H4709">
        <v>0.22509999999999999</v>
      </c>
      <c r="I4709">
        <v>0</v>
      </c>
      <c r="J4709" t="s">
        <v>1958</v>
      </c>
    </row>
    <row r="4710" spans="1:10" x14ac:dyDescent="0.2">
      <c r="A4710">
        <v>41231</v>
      </c>
      <c r="B4710">
        <v>0.16666666666666666</v>
      </c>
      <c r="C4710">
        <v>3</v>
      </c>
      <c r="E4710">
        <v>1200</v>
      </c>
      <c r="F4710">
        <v>0.4</v>
      </c>
      <c r="G4710">
        <v>0.51619999999999999</v>
      </c>
      <c r="H4710">
        <v>0.20649999999999999</v>
      </c>
      <c r="I4710">
        <v>0</v>
      </c>
      <c r="J4710" t="s">
        <v>1959</v>
      </c>
    </row>
    <row r="4711" spans="1:10" x14ac:dyDescent="0.2">
      <c r="A4711">
        <v>41232</v>
      </c>
      <c r="B4711">
        <v>0.32258064516129031</v>
      </c>
      <c r="C4711">
        <v>3</v>
      </c>
      <c r="E4711">
        <v>620</v>
      </c>
      <c r="F4711">
        <v>0.77400000000000002</v>
      </c>
      <c r="G4711">
        <v>0.51619999999999999</v>
      </c>
      <c r="H4711">
        <v>0.39950000000000002</v>
      </c>
      <c r="I4711">
        <v>0</v>
      </c>
      <c r="J4711" t="s">
        <v>1960</v>
      </c>
    </row>
    <row r="4712" spans="1:10" x14ac:dyDescent="0.2">
      <c r="A4712">
        <v>41233</v>
      </c>
      <c r="B4712">
        <v>0.44444444444444442</v>
      </c>
      <c r="C4712">
        <v>3</v>
      </c>
      <c r="E4712">
        <v>450</v>
      </c>
      <c r="F4712">
        <v>1.0669999999999999</v>
      </c>
      <c r="G4712">
        <v>0.51619999999999999</v>
      </c>
      <c r="H4712">
        <v>0.55079999999999996</v>
      </c>
      <c r="I4712">
        <v>0</v>
      </c>
      <c r="J4712" t="s">
        <v>1961</v>
      </c>
    </row>
    <row r="4713" spans="1:10" x14ac:dyDescent="0.2">
      <c r="A4713">
        <v>41234</v>
      </c>
      <c r="B4713">
        <v>0.38461538461538464</v>
      </c>
      <c r="C4713">
        <v>3</v>
      </c>
      <c r="E4713">
        <v>520</v>
      </c>
      <c r="F4713">
        <v>0.92300000000000004</v>
      </c>
      <c r="G4713">
        <v>0.51619999999999999</v>
      </c>
      <c r="H4713">
        <v>0.47649999999999998</v>
      </c>
      <c r="I4713">
        <v>0</v>
      </c>
      <c r="J4713" t="s">
        <v>1962</v>
      </c>
    </row>
    <row r="4714" spans="1:10" x14ac:dyDescent="0.2">
      <c r="A4714">
        <v>41235</v>
      </c>
      <c r="B4714">
        <v>0.125</v>
      </c>
      <c r="C4714">
        <v>3</v>
      </c>
      <c r="E4714">
        <v>1600</v>
      </c>
      <c r="F4714">
        <v>0.3</v>
      </c>
      <c r="G4714">
        <v>0.51619999999999999</v>
      </c>
      <c r="H4714">
        <v>0.15490000000000001</v>
      </c>
      <c r="I4714">
        <v>0</v>
      </c>
      <c r="J4714" t="s">
        <v>1963</v>
      </c>
    </row>
    <row r="4715" spans="1:10" x14ac:dyDescent="0.2">
      <c r="A4715">
        <v>41236</v>
      </c>
      <c r="B4715">
        <v>0.1111111111111111</v>
      </c>
      <c r="C4715">
        <v>1</v>
      </c>
      <c r="E4715">
        <v>1800</v>
      </c>
      <c r="F4715">
        <v>0.26700000000000002</v>
      </c>
      <c r="G4715">
        <v>0.42299999999999999</v>
      </c>
      <c r="H4715">
        <v>0.1129</v>
      </c>
      <c r="I4715">
        <v>0</v>
      </c>
      <c r="J4715" t="s">
        <v>41</v>
      </c>
    </row>
    <row r="4716" spans="1:10" x14ac:dyDescent="0.2">
      <c r="A4716">
        <v>41237</v>
      </c>
      <c r="B4716">
        <v>8.6956521739130432E-2</v>
      </c>
      <c r="C4716">
        <v>2</v>
      </c>
      <c r="E4716">
        <v>2300</v>
      </c>
      <c r="F4716">
        <v>0.20899999999999999</v>
      </c>
      <c r="G4716">
        <v>0.46529999999999999</v>
      </c>
      <c r="H4716">
        <v>9.7199999999999995E-2</v>
      </c>
      <c r="I4716">
        <v>0</v>
      </c>
      <c r="J4716" t="s">
        <v>1964</v>
      </c>
    </row>
    <row r="4717" spans="1:10" x14ac:dyDescent="0.2">
      <c r="A4717">
        <v>41238</v>
      </c>
      <c r="B4717">
        <v>4.4444444444444446E-2</v>
      </c>
      <c r="C4717">
        <v>3</v>
      </c>
      <c r="E4717">
        <v>4500</v>
      </c>
      <c r="F4717">
        <v>0.107</v>
      </c>
      <c r="G4717">
        <v>0.51619999999999999</v>
      </c>
      <c r="H4717">
        <v>5.5199999999999999E-2</v>
      </c>
      <c r="I4717">
        <v>0</v>
      </c>
      <c r="J4717" t="s">
        <v>1965</v>
      </c>
    </row>
    <row r="4718" spans="1:10" x14ac:dyDescent="0.2">
      <c r="A4718">
        <v>44101</v>
      </c>
      <c r="B4718">
        <v>1.1363636363636365</v>
      </c>
      <c r="C4718">
        <v>3</v>
      </c>
      <c r="E4718">
        <v>220</v>
      </c>
      <c r="F4718">
        <v>2.1819999999999999</v>
      </c>
      <c r="G4718">
        <v>0.51619999999999999</v>
      </c>
      <c r="H4718">
        <v>1.1263000000000001</v>
      </c>
      <c r="I4718">
        <v>0</v>
      </c>
      <c r="J4718" t="s">
        <v>1192</v>
      </c>
    </row>
    <row r="4719" spans="1:10" x14ac:dyDescent="0.2">
      <c r="A4719">
        <v>44102</v>
      </c>
      <c r="B4719">
        <v>0.55555555555555558</v>
      </c>
      <c r="C4719">
        <v>3</v>
      </c>
      <c r="E4719">
        <v>450</v>
      </c>
      <c r="F4719">
        <v>1.0669999999999999</v>
      </c>
      <c r="G4719">
        <v>0.51619999999999999</v>
      </c>
      <c r="H4719">
        <v>0.55079999999999996</v>
      </c>
      <c r="I4719">
        <v>0</v>
      </c>
      <c r="J4719" t="s">
        <v>201</v>
      </c>
    </row>
    <row r="4720" spans="1:10" x14ac:dyDescent="0.2">
      <c r="A4720">
        <v>44103</v>
      </c>
      <c r="B4720">
        <v>0.83333333333333337</v>
      </c>
      <c r="C4720">
        <v>1</v>
      </c>
      <c r="E4720">
        <v>300</v>
      </c>
      <c r="F4720">
        <v>1.6</v>
      </c>
      <c r="G4720">
        <v>0.42299999999999999</v>
      </c>
      <c r="H4720">
        <v>0.67679999999999996</v>
      </c>
      <c r="I4720">
        <v>0</v>
      </c>
      <c r="J4720" t="s">
        <v>202</v>
      </c>
    </row>
    <row r="4721" spans="1:10" x14ac:dyDescent="0.2">
      <c r="A4721">
        <v>44104</v>
      </c>
      <c r="B4721">
        <v>0.73529411764705888</v>
      </c>
      <c r="C4721">
        <v>1</v>
      </c>
      <c r="D4721">
        <v>0.04</v>
      </c>
      <c r="E4721">
        <v>340</v>
      </c>
      <c r="F4721">
        <v>1.4119999999999999</v>
      </c>
      <c r="G4721">
        <v>0.42299999999999999</v>
      </c>
      <c r="H4721">
        <v>0.59730000000000005</v>
      </c>
      <c r="I4721">
        <v>2.3892000000000004E-2</v>
      </c>
      <c r="J4721" t="s">
        <v>25</v>
      </c>
    </row>
    <row r="4722" spans="1:10" x14ac:dyDescent="0.2">
      <c r="A4722">
        <v>44105</v>
      </c>
      <c r="B4722">
        <v>3.8461538461538463</v>
      </c>
      <c r="C4722">
        <v>2</v>
      </c>
      <c r="E4722">
        <v>65</v>
      </c>
      <c r="F4722">
        <v>7.3849999999999998</v>
      </c>
      <c r="G4722">
        <v>0.46529999999999999</v>
      </c>
      <c r="H4722">
        <v>3.4361999999999999</v>
      </c>
      <c r="I4722">
        <v>0</v>
      </c>
      <c r="J4722" t="s">
        <v>881</v>
      </c>
    </row>
    <row r="4723" spans="1:10" x14ac:dyDescent="0.2">
      <c r="A4723">
        <v>44106</v>
      </c>
      <c r="B4723">
        <v>0.47169811320754718</v>
      </c>
      <c r="C4723">
        <v>3</v>
      </c>
      <c r="E4723">
        <v>530</v>
      </c>
      <c r="F4723">
        <v>0.90600000000000003</v>
      </c>
      <c r="G4723">
        <v>0.51619999999999999</v>
      </c>
      <c r="H4723">
        <v>0.4677</v>
      </c>
      <c r="I4723">
        <v>0</v>
      </c>
      <c r="J4723" t="s">
        <v>3506</v>
      </c>
    </row>
    <row r="4724" spans="1:10" x14ac:dyDescent="0.2">
      <c r="A4724">
        <v>44107</v>
      </c>
      <c r="B4724">
        <v>1.3157894736842106</v>
      </c>
      <c r="C4724">
        <v>3</v>
      </c>
      <c r="D4724">
        <v>0.04</v>
      </c>
      <c r="E4724">
        <v>190</v>
      </c>
      <c r="F4724">
        <v>2.5259999999999998</v>
      </c>
      <c r="G4724">
        <v>0.51619999999999999</v>
      </c>
      <c r="H4724">
        <v>1.3039000000000001</v>
      </c>
      <c r="I4724">
        <v>5.2156000000000001E-2</v>
      </c>
      <c r="J4724" t="s">
        <v>821</v>
      </c>
    </row>
    <row r="4725" spans="1:10" x14ac:dyDescent="0.2">
      <c r="A4725">
        <v>44108</v>
      </c>
      <c r="B4725">
        <v>1.25</v>
      </c>
      <c r="C4725">
        <v>3</v>
      </c>
      <c r="E4725">
        <v>200</v>
      </c>
      <c r="F4725">
        <v>2.4</v>
      </c>
      <c r="G4725">
        <v>0.51619999999999999</v>
      </c>
      <c r="H4725">
        <v>1.2388999999999999</v>
      </c>
      <c r="I4725">
        <v>0</v>
      </c>
      <c r="J4725" t="s">
        <v>3507</v>
      </c>
    </row>
    <row r="4726" spans="1:10" x14ac:dyDescent="0.2">
      <c r="A4726">
        <v>44109</v>
      </c>
      <c r="B4726">
        <v>0.83333333333333337</v>
      </c>
      <c r="C4726">
        <v>3</v>
      </c>
      <c r="E4726">
        <v>300</v>
      </c>
      <c r="F4726">
        <v>1.6</v>
      </c>
      <c r="G4726">
        <v>0.51619999999999999</v>
      </c>
      <c r="H4726">
        <v>0.82589999999999997</v>
      </c>
      <c r="I4726">
        <v>0</v>
      </c>
      <c r="J4726" t="s">
        <v>3508</v>
      </c>
    </row>
    <row r="4727" spans="1:10" x14ac:dyDescent="0.2">
      <c r="A4727">
        <v>44110</v>
      </c>
      <c r="B4727">
        <v>0.41666666666666669</v>
      </c>
      <c r="C4727">
        <v>1</v>
      </c>
      <c r="E4727">
        <v>600</v>
      </c>
      <c r="F4727">
        <v>0.8</v>
      </c>
      <c r="G4727">
        <v>0.42299999999999999</v>
      </c>
      <c r="H4727">
        <v>0.33839999999999998</v>
      </c>
      <c r="I4727">
        <v>0</v>
      </c>
      <c r="J4727" t="s">
        <v>1751</v>
      </c>
    </row>
    <row r="4728" spans="1:10" x14ac:dyDescent="0.2">
      <c r="A4728">
        <v>44111</v>
      </c>
      <c r="B4728">
        <v>2.2727272727272729</v>
      </c>
      <c r="C4728">
        <v>3</v>
      </c>
      <c r="D4728">
        <v>0.04</v>
      </c>
      <c r="E4728">
        <v>110</v>
      </c>
      <c r="F4728">
        <v>4.3639999999999999</v>
      </c>
      <c r="G4728">
        <v>0.51619999999999999</v>
      </c>
      <c r="H4728">
        <v>2.2526999999999999</v>
      </c>
      <c r="I4728">
        <v>9.0107999999999994E-2</v>
      </c>
      <c r="J4728" t="s">
        <v>1653</v>
      </c>
    </row>
    <row r="4729" spans="1:10" x14ac:dyDescent="0.2">
      <c r="A4729">
        <v>44112</v>
      </c>
      <c r="B4729">
        <v>0.96153846153846156</v>
      </c>
      <c r="C4729">
        <v>3</v>
      </c>
      <c r="E4729">
        <v>260</v>
      </c>
      <c r="F4729">
        <v>1.8460000000000001</v>
      </c>
      <c r="G4729">
        <v>0.51619999999999999</v>
      </c>
      <c r="H4729">
        <v>0.95289999999999997</v>
      </c>
      <c r="I4729">
        <v>0</v>
      </c>
      <c r="J4729" t="s">
        <v>3509</v>
      </c>
    </row>
    <row r="4730" spans="1:10" x14ac:dyDescent="0.2">
      <c r="A4730">
        <v>44113</v>
      </c>
      <c r="B4730">
        <v>1</v>
      </c>
      <c r="C4730">
        <v>3</v>
      </c>
      <c r="E4730">
        <v>250</v>
      </c>
      <c r="F4730">
        <v>1.92</v>
      </c>
      <c r="G4730">
        <v>0.51619999999999999</v>
      </c>
      <c r="H4730">
        <v>0.99109999999999998</v>
      </c>
      <c r="I4730">
        <v>0</v>
      </c>
      <c r="J4730" t="s">
        <v>1338</v>
      </c>
    </row>
    <row r="4731" spans="1:10" x14ac:dyDescent="0.2">
      <c r="A4731">
        <v>44114</v>
      </c>
      <c r="B4731">
        <v>0.78125</v>
      </c>
      <c r="C4731">
        <v>3</v>
      </c>
      <c r="E4731">
        <v>320</v>
      </c>
      <c r="F4731">
        <v>1.5</v>
      </c>
      <c r="G4731">
        <v>0.51619999999999999</v>
      </c>
      <c r="H4731">
        <v>0.77429999999999999</v>
      </c>
      <c r="I4731">
        <v>0</v>
      </c>
      <c r="J4731" t="s">
        <v>1309</v>
      </c>
    </row>
    <row r="4732" spans="1:10" x14ac:dyDescent="0.2">
      <c r="A4732">
        <v>44115</v>
      </c>
      <c r="B4732">
        <v>0.8928571428571429</v>
      </c>
      <c r="C4732">
        <v>3</v>
      </c>
      <c r="E4732">
        <v>280</v>
      </c>
      <c r="F4732">
        <v>1.714</v>
      </c>
      <c r="G4732">
        <v>0.51619999999999999</v>
      </c>
      <c r="H4732">
        <v>0.88480000000000003</v>
      </c>
      <c r="I4732">
        <v>0</v>
      </c>
      <c r="J4732" t="s">
        <v>1339</v>
      </c>
    </row>
    <row r="4733" spans="1:10" x14ac:dyDescent="0.2">
      <c r="A4733">
        <v>44116</v>
      </c>
      <c r="B4733">
        <v>0.7142857142857143</v>
      </c>
      <c r="C4733">
        <v>3</v>
      </c>
      <c r="E4733">
        <v>350</v>
      </c>
      <c r="F4733">
        <v>1.371</v>
      </c>
      <c r="G4733">
        <v>0.51619999999999999</v>
      </c>
      <c r="H4733">
        <v>0.7077</v>
      </c>
      <c r="I4733">
        <v>0</v>
      </c>
      <c r="J4733" t="s">
        <v>3510</v>
      </c>
    </row>
    <row r="4734" spans="1:10" x14ac:dyDescent="0.2">
      <c r="A4734">
        <v>44117</v>
      </c>
      <c r="B4734">
        <v>0.78125</v>
      </c>
      <c r="C4734">
        <v>2</v>
      </c>
      <c r="E4734">
        <v>320</v>
      </c>
      <c r="F4734">
        <v>1.5</v>
      </c>
      <c r="G4734">
        <v>0.46529999999999999</v>
      </c>
      <c r="H4734">
        <v>0.69799999999999995</v>
      </c>
      <c r="I4734">
        <v>0</v>
      </c>
      <c r="J4734" t="s">
        <v>1096</v>
      </c>
    </row>
    <row r="4735" spans="1:10" x14ac:dyDescent="0.2">
      <c r="A4735">
        <v>44118</v>
      </c>
      <c r="B4735">
        <v>0.55555555555555558</v>
      </c>
      <c r="C4735">
        <v>2</v>
      </c>
      <c r="D4735">
        <v>0.04</v>
      </c>
      <c r="E4735">
        <v>450</v>
      </c>
      <c r="F4735">
        <v>1.0669999999999999</v>
      </c>
      <c r="G4735">
        <v>0.46529999999999999</v>
      </c>
      <c r="H4735">
        <v>0.4965</v>
      </c>
      <c r="I4735">
        <v>1.9859999999999999E-2</v>
      </c>
      <c r="J4735" t="s">
        <v>673</v>
      </c>
    </row>
    <row r="4736" spans="1:10" x14ac:dyDescent="0.2">
      <c r="A4736">
        <v>44119</v>
      </c>
      <c r="B4736">
        <v>0.73529411764705888</v>
      </c>
      <c r="C4736">
        <v>3</v>
      </c>
      <c r="D4736">
        <v>0.04</v>
      </c>
      <c r="E4736">
        <v>340</v>
      </c>
      <c r="F4736">
        <v>1.4119999999999999</v>
      </c>
      <c r="G4736">
        <v>0.51619999999999999</v>
      </c>
      <c r="H4736">
        <v>0.72889999999999999</v>
      </c>
      <c r="I4736">
        <v>2.9156000000000001E-2</v>
      </c>
      <c r="J4736" t="s">
        <v>894</v>
      </c>
    </row>
    <row r="4737" spans="1:10" x14ac:dyDescent="0.2">
      <c r="A4737">
        <v>44120</v>
      </c>
      <c r="B4737">
        <v>2</v>
      </c>
      <c r="C4737">
        <v>3</v>
      </c>
      <c r="E4737">
        <v>125</v>
      </c>
      <c r="F4737">
        <v>3.84</v>
      </c>
      <c r="G4737">
        <v>0.51619999999999999</v>
      </c>
      <c r="H4737">
        <v>1.9822</v>
      </c>
      <c r="I4737">
        <v>0</v>
      </c>
      <c r="J4737" t="s">
        <v>917</v>
      </c>
    </row>
    <row r="4738" spans="1:10" x14ac:dyDescent="0.2">
      <c r="A4738">
        <v>44121</v>
      </c>
      <c r="B4738">
        <v>0.83333333333333337</v>
      </c>
      <c r="C4738">
        <v>1</v>
      </c>
      <c r="E4738">
        <v>300</v>
      </c>
      <c r="F4738">
        <v>1.6</v>
      </c>
      <c r="G4738">
        <v>0.42299999999999999</v>
      </c>
      <c r="H4738">
        <v>0.67679999999999996</v>
      </c>
      <c r="I4738">
        <v>0</v>
      </c>
      <c r="J4738" t="s">
        <v>659</v>
      </c>
    </row>
    <row r="4739" spans="1:10" x14ac:dyDescent="0.2">
      <c r="A4739">
        <v>44122</v>
      </c>
      <c r="B4739">
        <v>4.166666666666667</v>
      </c>
      <c r="C4739">
        <v>3</v>
      </c>
      <c r="D4739">
        <v>0.04</v>
      </c>
      <c r="E4739">
        <v>60</v>
      </c>
      <c r="F4739">
        <v>8</v>
      </c>
      <c r="G4739">
        <v>0.51619999999999999</v>
      </c>
      <c r="H4739">
        <v>4.1295999999999999</v>
      </c>
      <c r="I4739">
        <v>0.165184</v>
      </c>
      <c r="J4739" t="s">
        <v>1770</v>
      </c>
    </row>
    <row r="4740" spans="1:10" x14ac:dyDescent="0.2">
      <c r="A4740">
        <v>44123</v>
      </c>
      <c r="B4740">
        <v>0.30120481927710846</v>
      </c>
      <c r="C4740">
        <v>2</v>
      </c>
      <c r="D4740">
        <v>0.04</v>
      </c>
      <c r="E4740">
        <v>830</v>
      </c>
      <c r="F4740">
        <v>0.57799999999999996</v>
      </c>
      <c r="G4740">
        <v>0.46529999999999999</v>
      </c>
      <c r="H4740">
        <v>0.26889999999999997</v>
      </c>
      <c r="I4740">
        <v>1.0756E-2</v>
      </c>
      <c r="J4740" t="s">
        <v>759</v>
      </c>
    </row>
    <row r="4741" spans="1:10" x14ac:dyDescent="0.2">
      <c r="A4741">
        <v>44124</v>
      </c>
      <c r="B4741">
        <v>1</v>
      </c>
      <c r="C4741">
        <v>3</v>
      </c>
      <c r="E4741">
        <v>250</v>
      </c>
      <c r="F4741">
        <v>1.92</v>
      </c>
      <c r="G4741">
        <v>0.51619999999999999</v>
      </c>
      <c r="H4741">
        <v>0.99109999999999998</v>
      </c>
      <c r="I4741">
        <v>0</v>
      </c>
      <c r="J4741" t="s">
        <v>3511</v>
      </c>
    </row>
    <row r="4742" spans="1:10" x14ac:dyDescent="0.2">
      <c r="A4742">
        <v>44125</v>
      </c>
      <c r="B4742">
        <v>0.86206896551724133</v>
      </c>
      <c r="C4742">
        <v>4</v>
      </c>
      <c r="E4742">
        <v>290</v>
      </c>
      <c r="F4742">
        <v>1.655</v>
      </c>
      <c r="G4742">
        <v>0.57530000000000003</v>
      </c>
      <c r="H4742">
        <v>0.95209999999999995</v>
      </c>
      <c r="I4742">
        <v>0</v>
      </c>
      <c r="J4742" t="s">
        <v>3512</v>
      </c>
    </row>
    <row r="4743" spans="1:10" x14ac:dyDescent="0.2">
      <c r="A4743">
        <v>44126</v>
      </c>
      <c r="B4743">
        <v>1.0869565217391304</v>
      </c>
      <c r="C4743">
        <v>2</v>
      </c>
      <c r="E4743">
        <v>230</v>
      </c>
      <c r="F4743">
        <v>2.0870000000000002</v>
      </c>
      <c r="G4743">
        <v>0.46529999999999999</v>
      </c>
      <c r="H4743">
        <v>0.97109999999999996</v>
      </c>
      <c r="I4743">
        <v>0</v>
      </c>
      <c r="J4743" t="s">
        <v>400</v>
      </c>
    </row>
    <row r="4744" spans="1:10" x14ac:dyDescent="0.2">
      <c r="A4744">
        <v>44127</v>
      </c>
      <c r="B4744">
        <v>0.8928571428571429</v>
      </c>
      <c r="C4744">
        <v>2</v>
      </c>
      <c r="D4744">
        <v>0.04</v>
      </c>
      <c r="E4744">
        <v>280</v>
      </c>
      <c r="F4744">
        <v>1.714</v>
      </c>
      <c r="G4744">
        <v>0.46529999999999999</v>
      </c>
      <c r="H4744">
        <v>0.79749999999999999</v>
      </c>
      <c r="I4744">
        <v>3.1899999999999998E-2</v>
      </c>
      <c r="J4744" t="s">
        <v>1654</v>
      </c>
    </row>
    <row r="4745" spans="1:10" x14ac:dyDescent="0.2">
      <c r="A4745">
        <v>44128</v>
      </c>
      <c r="B4745">
        <v>0.41666666666666669</v>
      </c>
      <c r="C4745">
        <v>2</v>
      </c>
      <c r="E4745">
        <v>600</v>
      </c>
      <c r="F4745">
        <v>0.8</v>
      </c>
      <c r="G4745">
        <v>0.46529999999999999</v>
      </c>
      <c r="H4745">
        <v>0.37219999999999998</v>
      </c>
      <c r="I4745">
        <v>0</v>
      </c>
      <c r="J4745" t="s">
        <v>1250</v>
      </c>
    </row>
    <row r="4746" spans="1:10" x14ac:dyDescent="0.2">
      <c r="A4746">
        <v>44129</v>
      </c>
      <c r="B4746">
        <v>0.47169811320754718</v>
      </c>
      <c r="C4746">
        <v>3</v>
      </c>
      <c r="E4746">
        <v>530</v>
      </c>
      <c r="F4746">
        <v>0.90600000000000003</v>
      </c>
      <c r="G4746">
        <v>0.51619999999999999</v>
      </c>
      <c r="H4746">
        <v>0.4677</v>
      </c>
      <c r="I4746">
        <v>0</v>
      </c>
      <c r="J4746" t="s">
        <v>1625</v>
      </c>
    </row>
    <row r="4747" spans="1:10" x14ac:dyDescent="0.2">
      <c r="A4747">
        <v>44130</v>
      </c>
      <c r="B4747">
        <v>0.25</v>
      </c>
      <c r="C4747">
        <v>1</v>
      </c>
      <c r="D4747">
        <v>0.04</v>
      </c>
      <c r="E4747">
        <v>1000</v>
      </c>
      <c r="F4747">
        <v>0.48</v>
      </c>
      <c r="G4747">
        <v>0.42299999999999999</v>
      </c>
      <c r="H4747">
        <v>0.20300000000000001</v>
      </c>
      <c r="I4747">
        <v>8.1200000000000005E-3</v>
      </c>
      <c r="J4747" t="s">
        <v>1184</v>
      </c>
    </row>
    <row r="4748" spans="1:10" x14ac:dyDescent="0.2">
      <c r="A4748">
        <v>44131</v>
      </c>
      <c r="B4748">
        <v>0.38461538461538464</v>
      </c>
      <c r="C4748">
        <v>4</v>
      </c>
      <c r="E4748">
        <v>650</v>
      </c>
      <c r="F4748">
        <v>0.73799999999999999</v>
      </c>
      <c r="G4748">
        <v>0.57530000000000003</v>
      </c>
      <c r="H4748">
        <v>0.42459999999999998</v>
      </c>
      <c r="I4748">
        <v>0</v>
      </c>
      <c r="J4748" t="s">
        <v>559</v>
      </c>
    </row>
    <row r="4749" spans="1:10" x14ac:dyDescent="0.2">
      <c r="A4749">
        <v>44132</v>
      </c>
      <c r="B4749">
        <v>0.25</v>
      </c>
      <c r="C4749">
        <v>1</v>
      </c>
      <c r="E4749">
        <v>1000</v>
      </c>
      <c r="F4749">
        <v>0.48</v>
      </c>
      <c r="G4749">
        <v>0.42299999999999999</v>
      </c>
      <c r="H4749">
        <v>0.20300000000000001</v>
      </c>
      <c r="I4749">
        <v>0</v>
      </c>
      <c r="J4749" t="s">
        <v>581</v>
      </c>
    </row>
    <row r="4750" spans="1:10" x14ac:dyDescent="0.2">
      <c r="A4750">
        <v>44133</v>
      </c>
      <c r="B4750">
        <v>0.625</v>
      </c>
      <c r="C4750">
        <v>1</v>
      </c>
      <c r="E4750">
        <v>400</v>
      </c>
      <c r="F4750">
        <v>1.2</v>
      </c>
      <c r="G4750">
        <v>0.42299999999999999</v>
      </c>
      <c r="H4750">
        <v>0.50760000000000005</v>
      </c>
      <c r="I4750">
        <v>0</v>
      </c>
      <c r="J4750" t="s">
        <v>1406</v>
      </c>
    </row>
    <row r="4751" spans="1:10" x14ac:dyDescent="0.2">
      <c r="A4751">
        <v>44134</v>
      </c>
      <c r="B4751">
        <v>0.1388888888888889</v>
      </c>
      <c r="C4751">
        <v>1</v>
      </c>
      <c r="E4751">
        <v>1800</v>
      </c>
      <c r="F4751">
        <v>0.26700000000000002</v>
      </c>
      <c r="G4751">
        <v>0.42299999999999999</v>
      </c>
      <c r="H4751">
        <v>0.1129</v>
      </c>
      <c r="I4751">
        <v>0</v>
      </c>
      <c r="J4751" t="s">
        <v>558</v>
      </c>
    </row>
    <row r="4752" spans="1:10" x14ac:dyDescent="0.2">
      <c r="A4752">
        <v>44135</v>
      </c>
      <c r="B4752">
        <v>0.41666666666666669</v>
      </c>
      <c r="C4752">
        <v>3</v>
      </c>
      <c r="E4752">
        <v>600</v>
      </c>
      <c r="F4752">
        <v>0.8</v>
      </c>
      <c r="G4752">
        <v>0.51619999999999999</v>
      </c>
      <c r="H4752">
        <v>0.41299999999999998</v>
      </c>
      <c r="I4752">
        <v>0</v>
      </c>
      <c r="J4752" t="s">
        <v>1623</v>
      </c>
    </row>
    <row r="4753" spans="1:10" x14ac:dyDescent="0.2">
      <c r="A4753">
        <v>44136</v>
      </c>
      <c r="B4753">
        <v>0.29411764705882354</v>
      </c>
      <c r="C4753">
        <v>2</v>
      </c>
      <c r="E4753">
        <v>850</v>
      </c>
      <c r="F4753">
        <v>0.56499999999999995</v>
      </c>
      <c r="G4753">
        <v>0.46529999999999999</v>
      </c>
      <c r="H4753">
        <v>0.26290000000000002</v>
      </c>
      <c r="I4753">
        <v>0</v>
      </c>
      <c r="J4753" t="s">
        <v>1405</v>
      </c>
    </row>
    <row r="4754" spans="1:10" x14ac:dyDescent="0.2">
      <c r="A4754">
        <v>44137</v>
      </c>
      <c r="B4754">
        <v>0.32894736842105265</v>
      </c>
      <c r="C4754">
        <v>3</v>
      </c>
      <c r="E4754">
        <v>760</v>
      </c>
      <c r="F4754">
        <v>0.63200000000000001</v>
      </c>
      <c r="G4754">
        <v>0.51619999999999999</v>
      </c>
      <c r="H4754">
        <v>0.32619999999999999</v>
      </c>
      <c r="I4754">
        <v>0</v>
      </c>
      <c r="J4754" t="s">
        <v>1777</v>
      </c>
    </row>
    <row r="4755" spans="1:10" x14ac:dyDescent="0.2">
      <c r="A4755">
        <v>44138</v>
      </c>
      <c r="B4755">
        <v>8.3333333333333329E-2</v>
      </c>
      <c r="C4755">
        <v>1</v>
      </c>
      <c r="E4755">
        <v>3000</v>
      </c>
      <c r="F4755">
        <v>0.16</v>
      </c>
      <c r="G4755">
        <v>0.42299999999999999</v>
      </c>
      <c r="H4755">
        <v>6.7699999999999996E-2</v>
      </c>
      <c r="I4755">
        <v>0</v>
      </c>
      <c r="J4755" t="s">
        <v>1407</v>
      </c>
    </row>
    <row r="4756" spans="1:10" x14ac:dyDescent="0.2">
      <c r="A4756">
        <v>44139</v>
      </c>
      <c r="B4756">
        <v>0.3125</v>
      </c>
      <c r="C4756">
        <v>1</v>
      </c>
      <c r="E4756">
        <v>800</v>
      </c>
      <c r="F4756">
        <v>0.6</v>
      </c>
      <c r="G4756">
        <v>0.42299999999999999</v>
      </c>
      <c r="H4756">
        <v>0.25380000000000003</v>
      </c>
      <c r="I4756">
        <v>0</v>
      </c>
      <c r="J4756" t="s">
        <v>785</v>
      </c>
    </row>
    <row r="4757" spans="1:10" x14ac:dyDescent="0.2">
      <c r="A4757">
        <v>44140</v>
      </c>
      <c r="B4757">
        <v>0.7142857142857143</v>
      </c>
      <c r="C4757">
        <v>1</v>
      </c>
      <c r="E4757">
        <v>350</v>
      </c>
      <c r="F4757">
        <v>1.371</v>
      </c>
      <c r="G4757">
        <v>0.42299999999999999</v>
      </c>
      <c r="H4757">
        <v>0.57989999999999997</v>
      </c>
      <c r="I4757">
        <v>0</v>
      </c>
      <c r="J4757" t="s">
        <v>1771</v>
      </c>
    </row>
    <row r="4758" spans="1:10" x14ac:dyDescent="0.2">
      <c r="A4758">
        <v>44141</v>
      </c>
      <c r="B4758">
        <v>0.5</v>
      </c>
      <c r="C4758">
        <v>3</v>
      </c>
      <c r="E4758">
        <v>500</v>
      </c>
      <c r="F4758">
        <v>0.96</v>
      </c>
      <c r="G4758">
        <v>0.51619999999999999</v>
      </c>
      <c r="H4758">
        <v>0.49559999999999998</v>
      </c>
      <c r="I4758">
        <v>0</v>
      </c>
      <c r="J4758" t="s">
        <v>1261</v>
      </c>
    </row>
    <row r="4759" spans="1:10" x14ac:dyDescent="0.2">
      <c r="A4759">
        <v>44142</v>
      </c>
      <c r="B4759">
        <v>1.1363636363636365</v>
      </c>
      <c r="C4759">
        <v>2</v>
      </c>
      <c r="D4759">
        <v>0.04</v>
      </c>
      <c r="E4759">
        <v>220</v>
      </c>
      <c r="F4759">
        <v>2.1819999999999999</v>
      </c>
      <c r="G4759">
        <v>0.46529999999999999</v>
      </c>
      <c r="H4759">
        <v>1.0153000000000001</v>
      </c>
      <c r="I4759">
        <v>4.0612000000000002E-2</v>
      </c>
      <c r="J4759" t="s">
        <v>1772</v>
      </c>
    </row>
    <row r="4760" spans="1:10" x14ac:dyDescent="0.2">
      <c r="A4760">
        <v>44143</v>
      </c>
      <c r="B4760">
        <v>0.43103448275862066</v>
      </c>
      <c r="C4760">
        <v>1</v>
      </c>
      <c r="E4760">
        <v>580</v>
      </c>
      <c r="F4760">
        <v>0.82799999999999996</v>
      </c>
      <c r="G4760">
        <v>0.42299999999999999</v>
      </c>
      <c r="H4760">
        <v>0.35020000000000001</v>
      </c>
      <c r="I4760">
        <v>0</v>
      </c>
      <c r="J4760" t="s">
        <v>1258</v>
      </c>
    </row>
    <row r="4761" spans="1:10" x14ac:dyDescent="0.2">
      <c r="A4761">
        <v>44144</v>
      </c>
      <c r="B4761">
        <v>4.166666666666667</v>
      </c>
      <c r="C4761">
        <v>3</v>
      </c>
      <c r="E4761">
        <v>60</v>
      </c>
      <c r="F4761">
        <v>8</v>
      </c>
      <c r="G4761">
        <v>0.51619999999999999</v>
      </c>
      <c r="H4761">
        <v>4.1295999999999999</v>
      </c>
      <c r="I4761">
        <v>0</v>
      </c>
      <c r="J4761" t="s">
        <v>3513</v>
      </c>
    </row>
    <row r="4762" spans="1:10" x14ac:dyDescent="0.2">
      <c r="A4762">
        <v>44145</v>
      </c>
      <c r="B4762">
        <v>0.75757575757575757</v>
      </c>
      <c r="C4762">
        <v>3</v>
      </c>
      <c r="E4762">
        <v>330</v>
      </c>
      <c r="F4762">
        <v>1.4550000000000001</v>
      </c>
      <c r="G4762">
        <v>0.51619999999999999</v>
      </c>
      <c r="H4762">
        <v>0.75109999999999999</v>
      </c>
      <c r="I4762">
        <v>0</v>
      </c>
      <c r="J4762" t="s">
        <v>1259</v>
      </c>
    </row>
    <row r="4763" spans="1:10" x14ac:dyDescent="0.2">
      <c r="A4763">
        <v>44146</v>
      </c>
      <c r="B4763">
        <v>0.24271844660194175</v>
      </c>
      <c r="C4763">
        <v>1</v>
      </c>
      <c r="E4763">
        <v>1030</v>
      </c>
      <c r="F4763">
        <v>0.46600000000000003</v>
      </c>
      <c r="G4763">
        <v>0.42299999999999999</v>
      </c>
      <c r="H4763">
        <v>0.1971</v>
      </c>
      <c r="I4763">
        <v>0</v>
      </c>
      <c r="J4763" t="s">
        <v>202</v>
      </c>
    </row>
    <row r="4764" spans="1:10" x14ac:dyDescent="0.2">
      <c r="A4764">
        <v>44147</v>
      </c>
      <c r="B4764">
        <v>0.37878787878787878</v>
      </c>
      <c r="C4764">
        <v>2</v>
      </c>
      <c r="D4764">
        <v>0.04</v>
      </c>
      <c r="E4764">
        <v>660</v>
      </c>
      <c r="F4764">
        <v>0.72699999999999998</v>
      </c>
      <c r="G4764">
        <v>0.46529999999999999</v>
      </c>
      <c r="H4764">
        <v>0.33829999999999999</v>
      </c>
      <c r="I4764">
        <v>1.3532000000000001E-2</v>
      </c>
      <c r="J4764" t="s">
        <v>3150</v>
      </c>
    </row>
    <row r="4765" spans="1:10" x14ac:dyDescent="0.2">
      <c r="A4765">
        <v>44148</v>
      </c>
      <c r="B4765">
        <v>0.72463768115942029</v>
      </c>
      <c r="C4765">
        <v>3</v>
      </c>
      <c r="E4765">
        <v>345</v>
      </c>
      <c r="F4765">
        <v>1.391</v>
      </c>
      <c r="G4765">
        <v>0.51619999999999999</v>
      </c>
      <c r="H4765">
        <v>0.71799999999999997</v>
      </c>
      <c r="I4765">
        <v>0</v>
      </c>
      <c r="J4765" t="s">
        <v>3151</v>
      </c>
    </row>
    <row r="4766" spans="1:10" x14ac:dyDescent="0.2">
      <c r="A4766">
        <v>44149</v>
      </c>
      <c r="B4766">
        <v>0.10416666666666667</v>
      </c>
      <c r="C4766">
        <v>1</v>
      </c>
      <c r="E4766">
        <v>2400</v>
      </c>
      <c r="F4766">
        <v>0.2</v>
      </c>
      <c r="G4766">
        <v>0.42299999999999999</v>
      </c>
      <c r="H4766">
        <v>8.4599999999999995E-2</v>
      </c>
      <c r="I4766">
        <v>0</v>
      </c>
      <c r="J4766" t="s">
        <v>390</v>
      </c>
    </row>
    <row r="4767" spans="1:10" x14ac:dyDescent="0.2">
      <c r="A4767">
        <v>44150</v>
      </c>
      <c r="B4767">
        <v>0.23148148148148148</v>
      </c>
      <c r="C4767">
        <v>2</v>
      </c>
      <c r="E4767">
        <v>1080</v>
      </c>
      <c r="F4767">
        <v>0.44400000000000001</v>
      </c>
      <c r="G4767">
        <v>0.46529999999999999</v>
      </c>
      <c r="H4767">
        <v>0.20660000000000001</v>
      </c>
      <c r="I4767">
        <v>0</v>
      </c>
      <c r="J4767" t="s">
        <v>3514</v>
      </c>
    </row>
    <row r="4768" spans="1:10" x14ac:dyDescent="0.2">
      <c r="A4768">
        <v>44151</v>
      </c>
      <c r="B4768">
        <v>0.29411764705882354</v>
      </c>
      <c r="C4768">
        <v>1</v>
      </c>
      <c r="D4768">
        <v>0.04</v>
      </c>
      <c r="E4768">
        <v>850</v>
      </c>
      <c r="F4768">
        <v>0.56499999999999995</v>
      </c>
      <c r="G4768">
        <v>0.42299999999999999</v>
      </c>
      <c r="H4768">
        <v>0.23899999999999999</v>
      </c>
      <c r="I4768">
        <v>9.5599999999999991E-3</v>
      </c>
      <c r="J4768" t="s">
        <v>3515</v>
      </c>
    </row>
    <row r="4769" spans="1:10" x14ac:dyDescent="0.2">
      <c r="A4769">
        <v>44152</v>
      </c>
      <c r="B4769">
        <v>0.28409090909090912</v>
      </c>
      <c r="C4769">
        <v>1</v>
      </c>
      <c r="D4769">
        <v>0.04</v>
      </c>
      <c r="E4769">
        <v>880</v>
      </c>
      <c r="F4769">
        <v>0.54500000000000004</v>
      </c>
      <c r="G4769">
        <v>0.42299999999999999</v>
      </c>
      <c r="H4769">
        <v>0.23050000000000001</v>
      </c>
      <c r="I4769">
        <v>9.2200000000000008E-3</v>
      </c>
      <c r="J4769" t="s">
        <v>3516</v>
      </c>
    </row>
    <row r="4770" spans="1:10" x14ac:dyDescent="0.2">
      <c r="A4770">
        <v>44153</v>
      </c>
      <c r="B4770">
        <v>5</v>
      </c>
      <c r="C4770">
        <v>3</v>
      </c>
      <c r="D4770">
        <v>0.04</v>
      </c>
      <c r="E4770">
        <v>50</v>
      </c>
      <c r="F4770">
        <v>9.6</v>
      </c>
      <c r="G4770">
        <v>0.51619999999999999</v>
      </c>
      <c r="H4770">
        <v>4.9554999999999998</v>
      </c>
      <c r="I4770">
        <v>0.19822000000000001</v>
      </c>
      <c r="J4770" t="s">
        <v>642</v>
      </c>
    </row>
    <row r="4771" spans="1:10" x14ac:dyDescent="0.2">
      <c r="A4771">
        <v>44154</v>
      </c>
      <c r="B4771">
        <v>0.34246575342465752</v>
      </c>
      <c r="C4771">
        <v>1</v>
      </c>
      <c r="D4771">
        <v>0.04</v>
      </c>
      <c r="E4771">
        <v>730</v>
      </c>
      <c r="F4771">
        <v>0.65800000000000003</v>
      </c>
      <c r="G4771">
        <v>0.42299999999999999</v>
      </c>
      <c r="H4771">
        <v>0.27829999999999999</v>
      </c>
      <c r="I4771">
        <v>1.1132E-2</v>
      </c>
      <c r="J4771" t="s">
        <v>3517</v>
      </c>
    </row>
    <row r="4772" spans="1:10" x14ac:dyDescent="0.2">
      <c r="A4772">
        <v>44155</v>
      </c>
      <c r="B4772">
        <v>0.69444444444444442</v>
      </c>
      <c r="C4772">
        <v>3</v>
      </c>
      <c r="E4772">
        <v>360</v>
      </c>
      <c r="F4772">
        <v>1.333</v>
      </c>
      <c r="G4772">
        <v>0.51619999999999999</v>
      </c>
      <c r="H4772">
        <v>0.68810000000000004</v>
      </c>
      <c r="I4772">
        <v>0</v>
      </c>
      <c r="J4772" t="s">
        <v>418</v>
      </c>
    </row>
    <row r="4773" spans="1:10" x14ac:dyDescent="0.2">
      <c r="A4773">
        <v>44156</v>
      </c>
      <c r="B4773">
        <v>0.14705882352941177</v>
      </c>
      <c r="C4773">
        <v>1</v>
      </c>
      <c r="E4773">
        <v>1700</v>
      </c>
      <c r="F4773">
        <v>0.28199999999999997</v>
      </c>
      <c r="G4773">
        <v>0.42299999999999999</v>
      </c>
      <c r="H4773">
        <v>0.1193</v>
      </c>
      <c r="I4773">
        <v>0</v>
      </c>
    </row>
    <row r="4774" spans="1:10" x14ac:dyDescent="0.2">
      <c r="A4774">
        <v>44157</v>
      </c>
      <c r="B4774">
        <v>1.6666666666666667</v>
      </c>
      <c r="C4774">
        <v>3</v>
      </c>
      <c r="D4774">
        <v>0.04</v>
      </c>
      <c r="E4774">
        <v>150</v>
      </c>
      <c r="F4774">
        <v>3.2</v>
      </c>
      <c r="G4774">
        <v>0.51619999999999999</v>
      </c>
      <c r="H4774">
        <v>1.6517999999999999</v>
      </c>
      <c r="I4774">
        <v>6.6071999999999992E-2</v>
      </c>
    </row>
    <row r="4775" spans="1:10" x14ac:dyDescent="0.2">
      <c r="A4775">
        <v>44158</v>
      </c>
      <c r="B4775">
        <v>0.625</v>
      </c>
      <c r="C4775">
        <v>3</v>
      </c>
      <c r="E4775">
        <v>400</v>
      </c>
      <c r="F4775">
        <v>1.2</v>
      </c>
      <c r="G4775">
        <v>0.51619999999999999</v>
      </c>
      <c r="H4775">
        <v>0.61939999999999995</v>
      </c>
      <c r="I4775">
        <v>0</v>
      </c>
    </row>
    <row r="4776" spans="1:10" x14ac:dyDescent="0.2">
      <c r="A4776" t="s">
        <v>2161</v>
      </c>
      <c r="E4776">
        <v>0</v>
      </c>
    </row>
    <row r="4777" spans="1:10" x14ac:dyDescent="0.2">
      <c r="A4777" t="s">
        <v>2314</v>
      </c>
      <c r="E4777">
        <v>0</v>
      </c>
    </row>
    <row r="4778" spans="1:10" x14ac:dyDescent="0.2">
      <c r="A4778" t="s">
        <v>2170</v>
      </c>
      <c r="D4778">
        <v>0</v>
      </c>
      <c r="E4778">
        <v>0</v>
      </c>
    </row>
    <row r="4779" spans="1:10" x14ac:dyDescent="0.2">
      <c r="A4779" t="s">
        <v>2171</v>
      </c>
      <c r="D4779">
        <v>0</v>
      </c>
      <c r="E4779">
        <v>0</v>
      </c>
    </row>
    <row r="4780" spans="1:10" x14ac:dyDescent="0.2">
      <c r="A4780" t="s">
        <v>2159</v>
      </c>
      <c r="E4780">
        <v>0</v>
      </c>
    </row>
    <row r="4785" ht="12" customHeight="1" x14ac:dyDescent="0.2"/>
  </sheetData>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5"/>
  <dimension ref="A1:A11"/>
  <sheetViews>
    <sheetView workbookViewId="0">
      <selection activeCell="K27" sqref="K27"/>
    </sheetView>
  </sheetViews>
  <sheetFormatPr defaultRowHeight="12.75" x14ac:dyDescent="0.2"/>
  <sheetData>
    <row r="1" spans="1:1" x14ac:dyDescent="0.2">
      <c r="A1" t="s">
        <v>4877</v>
      </c>
    </row>
    <row r="2" spans="1:1" x14ac:dyDescent="0.2">
      <c r="A2" t="s">
        <v>4878</v>
      </c>
    </row>
    <row r="3" spans="1:1" x14ac:dyDescent="0.2">
      <c r="A3" t="s">
        <v>4881</v>
      </c>
    </row>
    <row r="4" spans="1:1" x14ac:dyDescent="0.2">
      <c r="A4" t="s">
        <v>4880</v>
      </c>
    </row>
    <row r="5" spans="1:1" x14ac:dyDescent="0.2">
      <c r="A5" t="s">
        <v>4879</v>
      </c>
    </row>
    <row r="6" spans="1:1" s="1634" customFormat="1" x14ac:dyDescent="0.2">
      <c r="A6" s="1634" t="s">
        <v>4882</v>
      </c>
    </row>
    <row r="7" spans="1:1" x14ac:dyDescent="0.2">
      <c r="A7" s="1641" t="s">
        <v>4899</v>
      </c>
    </row>
    <row r="8" spans="1:1" x14ac:dyDescent="0.2">
      <c r="A8" s="1641" t="s">
        <v>4924</v>
      </c>
    </row>
    <row r="9" spans="1:1" x14ac:dyDescent="0.2">
      <c r="A9" s="1641" t="s">
        <v>4929</v>
      </c>
    </row>
    <row r="10" spans="1:1" x14ac:dyDescent="0.2">
      <c r="A10" s="1641" t="s">
        <v>4930</v>
      </c>
    </row>
    <row r="11" spans="1:1" x14ac:dyDescent="0.2">
      <c r="A11" s="1641" t="s">
        <v>4931</v>
      </c>
    </row>
  </sheetData>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6"/>
  <dimension ref="A1:B3"/>
  <sheetViews>
    <sheetView workbookViewId="0">
      <selection activeCell="C16" sqref="C16"/>
    </sheetView>
  </sheetViews>
  <sheetFormatPr defaultRowHeight="12.75" x14ac:dyDescent="0.2"/>
  <sheetData>
    <row r="1" spans="1:2" x14ac:dyDescent="0.2">
      <c r="A1" s="1763"/>
      <c r="B1" t="s">
        <v>5105</v>
      </c>
    </row>
    <row r="2" spans="1:2" x14ac:dyDescent="0.2">
      <c r="A2" s="1764"/>
      <c r="B2" t="s">
        <v>5104</v>
      </c>
    </row>
    <row r="3" spans="1:2" x14ac:dyDescent="0.2">
      <c r="A3" s="1765"/>
      <c r="B3" t="s">
        <v>5103</v>
      </c>
    </row>
  </sheetData>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7"/>
  <dimension ref="A1:A13"/>
  <sheetViews>
    <sheetView workbookViewId="0">
      <selection activeCell="C16" sqref="C16"/>
    </sheetView>
  </sheetViews>
  <sheetFormatPr defaultRowHeight="12.75" x14ac:dyDescent="0.2"/>
  <sheetData>
    <row r="1" spans="1:1" x14ac:dyDescent="0.2">
      <c r="A1" t="s">
        <v>5106</v>
      </c>
    </row>
    <row r="2" spans="1:1" x14ac:dyDescent="0.2">
      <c r="A2">
        <v>67</v>
      </c>
    </row>
    <row r="3" spans="1:1" x14ac:dyDescent="0.2">
      <c r="A3">
        <v>86</v>
      </c>
    </row>
    <row r="4" spans="1:1" x14ac:dyDescent="0.2">
      <c r="A4">
        <v>137</v>
      </c>
    </row>
    <row r="5" spans="1:1" x14ac:dyDescent="0.2">
      <c r="A5">
        <v>207</v>
      </c>
    </row>
    <row r="6" spans="1:1" x14ac:dyDescent="0.2">
      <c r="A6">
        <v>260</v>
      </c>
    </row>
    <row r="7" spans="1:1" x14ac:dyDescent="0.2">
      <c r="A7">
        <v>300</v>
      </c>
    </row>
    <row r="8" spans="1:1" x14ac:dyDescent="0.2">
      <c r="A8">
        <v>400</v>
      </c>
    </row>
    <row r="9" spans="1:1" x14ac:dyDescent="0.2">
      <c r="A9">
        <v>412</v>
      </c>
    </row>
    <row r="10" spans="1:1" s="1634" customFormat="1" x14ac:dyDescent="0.2">
      <c r="A10" s="1634">
        <v>461</v>
      </c>
    </row>
    <row r="11" spans="1:1" x14ac:dyDescent="0.2">
      <c r="A11" s="1953">
        <v>135</v>
      </c>
    </row>
    <row r="12" spans="1:1" x14ac:dyDescent="0.2">
      <c r="A12" s="1953">
        <v>90</v>
      </c>
    </row>
    <row r="13" spans="1:1" x14ac:dyDescent="0.2">
      <c r="A13" s="1953">
        <v>299</v>
      </c>
    </row>
  </sheetData>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8"/>
  <dimension ref="A4:H326"/>
  <sheetViews>
    <sheetView workbookViewId="0">
      <selection activeCell="M8" sqref="M8"/>
    </sheetView>
  </sheetViews>
  <sheetFormatPr defaultRowHeight="12.75" x14ac:dyDescent="0.2"/>
  <cols>
    <col min="4" max="6" width="15.7109375" customWidth="1"/>
    <col min="7" max="7" width="9.5703125" bestFit="1" customWidth="1"/>
    <col min="8" max="8" width="10.5703125" bestFit="1" customWidth="1"/>
  </cols>
  <sheetData>
    <row r="4" spans="1:8" x14ac:dyDescent="0.2">
      <c r="B4" t="s">
        <v>5030</v>
      </c>
      <c r="C4" t="s">
        <v>5031</v>
      </c>
      <c r="D4" t="s">
        <v>5032</v>
      </c>
      <c r="E4" t="s">
        <v>5033</v>
      </c>
      <c r="F4" t="s">
        <v>5034</v>
      </c>
      <c r="G4" t="s">
        <v>5035</v>
      </c>
    </row>
    <row r="5" spans="1:8" x14ac:dyDescent="0.2">
      <c r="G5" s="1718">
        <v>0.15</v>
      </c>
    </row>
    <row r="6" spans="1:8" x14ac:dyDescent="0.2">
      <c r="A6" s="1708"/>
      <c r="B6" s="1708"/>
      <c r="D6" s="1709"/>
    </row>
    <row r="7" spans="1:8" x14ac:dyDescent="0.2">
      <c r="A7" s="1708"/>
      <c r="D7" s="1709"/>
    </row>
    <row r="8" spans="1:8" x14ac:dyDescent="0.2">
      <c r="A8" s="1708"/>
      <c r="B8" s="1708"/>
      <c r="D8" s="1709"/>
    </row>
    <row r="9" spans="1:8" x14ac:dyDescent="0.2">
      <c r="A9" s="1708" t="s">
        <v>5107</v>
      </c>
      <c r="B9" s="1708" t="s">
        <v>5021</v>
      </c>
      <c r="C9">
        <v>300</v>
      </c>
      <c r="D9" s="1709">
        <f>'300'!I27</f>
        <v>2.7199</v>
      </c>
    </row>
    <row r="10" spans="1:8" x14ac:dyDescent="0.2">
      <c r="A10" s="1708" t="s">
        <v>5107</v>
      </c>
      <c r="B10" t="s">
        <v>5022</v>
      </c>
      <c r="D10" s="1709"/>
    </row>
    <row r="11" spans="1:8" s="1710" customFormat="1" ht="15.75" x14ac:dyDescent="0.25">
      <c r="A11" s="1717" t="s">
        <v>5107</v>
      </c>
      <c r="B11" s="1710" t="s">
        <v>198</v>
      </c>
      <c r="C11" s="1710">
        <v>300</v>
      </c>
      <c r="D11" s="1711">
        <f>'300'!I28</f>
        <v>7.9815999999999994</v>
      </c>
      <c r="E11" s="1712">
        <f>SUM(D9:D11)</f>
        <v>10.701499999999999</v>
      </c>
      <c r="F11" s="1719">
        <f>E11*100</f>
        <v>1070.1499999999999</v>
      </c>
      <c r="G11" s="1720">
        <f>F11*$G$5</f>
        <v>160.52249999999998</v>
      </c>
      <c r="H11" s="1711">
        <f>(F11+G11)/100</f>
        <v>12.306724999999998</v>
      </c>
    </row>
    <row r="12" spans="1:8" x14ac:dyDescent="0.2">
      <c r="A12" s="1708" t="s">
        <v>5108</v>
      </c>
      <c r="B12" s="1708" t="s">
        <v>5021</v>
      </c>
      <c r="C12">
        <v>300</v>
      </c>
      <c r="D12" s="1709">
        <f>D9</f>
        <v>2.7199</v>
      </c>
    </row>
    <row r="13" spans="1:8" x14ac:dyDescent="0.2">
      <c r="A13" s="1708" t="s">
        <v>5108</v>
      </c>
      <c r="B13" t="s">
        <v>5022</v>
      </c>
      <c r="D13" s="1709"/>
    </row>
    <row r="14" spans="1:8" s="1710" customFormat="1" ht="15.75" x14ac:dyDescent="0.25">
      <c r="A14" s="1717" t="s">
        <v>5108</v>
      </c>
      <c r="B14" s="1710" t="s">
        <v>198</v>
      </c>
      <c r="C14" s="1710">
        <v>300</v>
      </c>
      <c r="D14" s="1711">
        <f>D11</f>
        <v>7.9815999999999994</v>
      </c>
      <c r="E14" s="1712">
        <f>SUM(D12:D14)</f>
        <v>10.701499999999999</v>
      </c>
      <c r="F14" s="1719">
        <f>E14*100</f>
        <v>1070.1499999999999</v>
      </c>
      <c r="G14" s="1720">
        <f>F14*$G$5</f>
        <v>160.52249999999998</v>
      </c>
      <c r="H14" s="1711">
        <f>(F14+G14)/100</f>
        <v>12.306724999999998</v>
      </c>
    </row>
    <row r="15" spans="1:8" x14ac:dyDescent="0.2">
      <c r="A15" s="1708" t="s">
        <v>5109</v>
      </c>
      <c r="B15" s="1708" t="s">
        <v>5021</v>
      </c>
      <c r="C15">
        <v>300</v>
      </c>
      <c r="D15" s="1709">
        <f>D9</f>
        <v>2.7199</v>
      </c>
    </row>
    <row r="16" spans="1:8" x14ac:dyDescent="0.2">
      <c r="A16" s="1708" t="s">
        <v>5109</v>
      </c>
      <c r="B16" t="s">
        <v>5022</v>
      </c>
      <c r="D16" s="1709"/>
    </row>
    <row r="17" spans="1:8" s="1710" customFormat="1" ht="15.75" x14ac:dyDescent="0.25">
      <c r="A17" s="1717" t="s">
        <v>5109</v>
      </c>
      <c r="B17" s="1710" t="s">
        <v>198</v>
      </c>
      <c r="C17" s="1710">
        <v>300</v>
      </c>
      <c r="D17" s="1711">
        <f>D14</f>
        <v>7.9815999999999994</v>
      </c>
      <c r="E17" s="1712">
        <f>SUM(D15:D17)</f>
        <v>10.701499999999999</v>
      </c>
      <c r="F17" s="1719">
        <f>E17*100</f>
        <v>1070.1499999999999</v>
      </c>
      <c r="G17" s="1720">
        <f>F17*$G$5</f>
        <v>160.52249999999998</v>
      </c>
      <c r="H17" s="1711">
        <f>(F17+G17)/100</f>
        <v>12.306724999999998</v>
      </c>
    </row>
    <row r="18" spans="1:8" x14ac:dyDescent="0.2">
      <c r="A18" s="1708" t="s">
        <v>5110</v>
      </c>
      <c r="B18" s="1708" t="s">
        <v>5021</v>
      </c>
      <c r="C18">
        <v>300</v>
      </c>
      <c r="D18" s="1709">
        <f>D15</f>
        <v>2.7199</v>
      </c>
    </row>
    <row r="19" spans="1:8" x14ac:dyDescent="0.2">
      <c r="A19" s="1708" t="s">
        <v>5110</v>
      </c>
      <c r="B19" t="s">
        <v>5022</v>
      </c>
      <c r="D19" s="1709"/>
    </row>
    <row r="20" spans="1:8" s="1710" customFormat="1" ht="15.75" x14ac:dyDescent="0.25">
      <c r="A20" s="1717" t="s">
        <v>5110</v>
      </c>
      <c r="B20" s="1710" t="s">
        <v>198</v>
      </c>
      <c r="C20" s="1710">
        <v>300</v>
      </c>
      <c r="D20" s="1711">
        <f>D17</f>
        <v>7.9815999999999994</v>
      </c>
      <c r="E20" s="1712">
        <f>SUM(D18:D20)</f>
        <v>10.701499999999999</v>
      </c>
      <c r="F20" s="1719">
        <f>E20*100</f>
        <v>1070.1499999999999</v>
      </c>
      <c r="G20" s="1720">
        <f>F20*$G$5</f>
        <v>160.52249999999998</v>
      </c>
      <c r="H20" s="1711">
        <f>(F20+G20)/100</f>
        <v>12.306724999999998</v>
      </c>
    </row>
    <row r="21" spans="1:8" x14ac:dyDescent="0.2">
      <c r="A21" s="1708" t="s">
        <v>5036</v>
      </c>
      <c r="B21" s="1708" t="s">
        <v>5021</v>
      </c>
      <c r="C21">
        <v>18</v>
      </c>
      <c r="D21" s="1709">
        <f>'[10]18 '!$I$97</f>
        <v>0.52200000000000002</v>
      </c>
    </row>
    <row r="22" spans="1:8" x14ac:dyDescent="0.2">
      <c r="A22" s="1708" t="s">
        <v>5036</v>
      </c>
      <c r="B22" t="s">
        <v>5022</v>
      </c>
      <c r="C22">
        <v>32</v>
      </c>
      <c r="D22" s="1709">
        <f>'[10]32'!$I$49</f>
        <v>5.7108999999999996</v>
      </c>
    </row>
    <row r="23" spans="1:8" s="1710" customFormat="1" ht="15.75" x14ac:dyDescent="0.25">
      <c r="A23" s="1717" t="s">
        <v>5036</v>
      </c>
      <c r="B23" s="1710" t="s">
        <v>198</v>
      </c>
      <c r="C23" s="1710">
        <v>25</v>
      </c>
      <c r="D23" s="1711">
        <f>'[10]25 '!$I$55+'[10]25 '!$J$55</f>
        <v>5.7352959999999991</v>
      </c>
      <c r="E23" s="1712">
        <f>SUM(D21:D23)</f>
        <v>11.968195999999999</v>
      </c>
      <c r="F23" s="1719">
        <f>E23*100</f>
        <v>1196.8195999999998</v>
      </c>
      <c r="G23" s="1720">
        <f>F23*$G$5</f>
        <v>179.52293999999998</v>
      </c>
      <c r="H23" s="1711">
        <f>(F23+G23)/100</f>
        <v>13.763425399999999</v>
      </c>
    </row>
    <row r="24" spans="1:8" x14ac:dyDescent="0.2">
      <c r="A24" s="1708" t="s">
        <v>5039</v>
      </c>
      <c r="B24" s="1708" t="s">
        <v>5021</v>
      </c>
      <c r="C24">
        <v>18</v>
      </c>
      <c r="D24" s="1709">
        <f>'[10]18 '!$I$70</f>
        <v>0.5917</v>
      </c>
    </row>
    <row r="25" spans="1:8" x14ac:dyDescent="0.2">
      <c r="A25" s="1708" t="s">
        <v>5039</v>
      </c>
      <c r="B25" t="s">
        <v>5022</v>
      </c>
      <c r="C25">
        <v>32</v>
      </c>
      <c r="D25" s="1709">
        <f>'[10]32'!$I$49</f>
        <v>5.7108999999999996</v>
      </c>
    </row>
    <row r="26" spans="1:8" s="1710" customFormat="1" ht="15.75" x14ac:dyDescent="0.25">
      <c r="A26" s="1717" t="s">
        <v>5039</v>
      </c>
      <c r="B26" s="1710" t="s">
        <v>198</v>
      </c>
      <c r="C26" s="1710">
        <v>25</v>
      </c>
      <c r="D26" s="1711">
        <f>'[10]25 '!$I$55+'[10]25 '!$J$55</f>
        <v>5.7352959999999991</v>
      </c>
      <c r="E26" s="1712">
        <f>SUM(D24:D26)</f>
        <v>12.037896</v>
      </c>
      <c r="F26" s="1719">
        <f>E26*100</f>
        <v>1203.7896000000001</v>
      </c>
      <c r="G26" s="1720">
        <f>F26*$G$5</f>
        <v>180.56844000000001</v>
      </c>
      <c r="H26" s="1711">
        <f>(F26+G26)/100</f>
        <v>13.8435804</v>
      </c>
    </row>
    <row r="27" spans="1:8" x14ac:dyDescent="0.2">
      <c r="A27" s="1708" t="s">
        <v>5040</v>
      </c>
      <c r="B27" s="1708" t="s">
        <v>5021</v>
      </c>
      <c r="C27">
        <v>16.18</v>
      </c>
      <c r="D27" s="1709">
        <f>'[10]18 '!$I$71+'[10]16'!$I$32</f>
        <v>1.337</v>
      </c>
    </row>
    <row r="28" spans="1:8" x14ac:dyDescent="0.2">
      <c r="A28" s="1708" t="s">
        <v>5040</v>
      </c>
      <c r="B28" t="s">
        <v>5022</v>
      </c>
      <c r="C28">
        <v>39</v>
      </c>
      <c r="D28" s="1709">
        <f>'[10]39'!$I$32</f>
        <v>8.6916999999999973</v>
      </c>
    </row>
    <row r="29" spans="1:8" s="1710" customFormat="1" ht="15.75" x14ac:dyDescent="0.25">
      <c r="A29" s="1717" t="s">
        <v>5040</v>
      </c>
      <c r="B29" s="1710" t="s">
        <v>198</v>
      </c>
      <c r="C29" s="1710">
        <v>25</v>
      </c>
      <c r="D29" s="1711">
        <f>'[10]25 '!$I$51+'[10]25 '!$J$51</f>
        <v>5.3121160000000005</v>
      </c>
      <c r="E29" s="1712">
        <f>SUM(D27:D29)</f>
        <v>15.340815999999997</v>
      </c>
      <c r="F29" s="1719">
        <f>E29*100</f>
        <v>1534.0815999999998</v>
      </c>
      <c r="G29" s="1720">
        <f>F29*$G$5</f>
        <v>230.11223999999996</v>
      </c>
      <c r="H29" s="1711">
        <f>(F29+G29)/100</f>
        <v>17.641938399999997</v>
      </c>
    </row>
    <row r="30" spans="1:8" x14ac:dyDescent="0.2">
      <c r="A30" s="1708" t="s">
        <v>5041</v>
      </c>
      <c r="B30" s="1708" t="s">
        <v>5021</v>
      </c>
      <c r="C30">
        <v>18</v>
      </c>
      <c r="D30" s="1709">
        <f>'[10]18 '!$I$72</f>
        <v>0.92770000000000008</v>
      </c>
    </row>
    <row r="31" spans="1:8" x14ac:dyDescent="0.2">
      <c r="A31" s="1708" t="s">
        <v>5041</v>
      </c>
      <c r="B31" t="s">
        <v>5022</v>
      </c>
      <c r="C31">
        <v>301</v>
      </c>
      <c r="D31" s="1709">
        <f>'[10]301'!$I$29</f>
        <v>7.9375000000000009</v>
      </c>
    </row>
    <row r="32" spans="1:8" s="1710" customFormat="1" ht="15.75" x14ac:dyDescent="0.25">
      <c r="A32" s="1717" t="s">
        <v>5041</v>
      </c>
      <c r="B32" s="1710" t="s">
        <v>198</v>
      </c>
      <c r="C32" s="1710">
        <v>25</v>
      </c>
      <c r="D32" s="1711">
        <f>'[10]25 '!$I$55+'[10]25 '!$J$55</f>
        <v>5.7352959999999991</v>
      </c>
      <c r="E32" s="1712">
        <f>SUM(D30:D32)</f>
        <v>14.600496</v>
      </c>
      <c r="F32" s="1719">
        <f>E32*100</f>
        <v>1460.0496000000001</v>
      </c>
      <c r="G32" s="1720">
        <f>F32*$G$5</f>
        <v>219.00744</v>
      </c>
      <c r="H32" s="1711">
        <f>(F32+G32)/100</f>
        <v>16.7905704</v>
      </c>
    </row>
    <row r="33" spans="1:8" x14ac:dyDescent="0.2">
      <c r="A33" s="1708" t="s">
        <v>5042</v>
      </c>
      <c r="B33" s="1708" t="s">
        <v>5021</v>
      </c>
      <c r="C33">
        <v>16.18</v>
      </c>
      <c r="D33" s="1709">
        <f>'[10]16'!$I$33+'[10]18 '!$I$90</f>
        <v>2.6579999999999999</v>
      </c>
    </row>
    <row r="34" spans="1:8" x14ac:dyDescent="0.2">
      <c r="A34" s="1708" t="s">
        <v>5042</v>
      </c>
      <c r="B34" t="s">
        <v>5022</v>
      </c>
      <c r="C34">
        <v>308</v>
      </c>
      <c r="D34" s="1709">
        <f>'[10]308'!$J$27+'[10]308'!$K$27</f>
        <v>9.1477400000000006</v>
      </c>
    </row>
    <row r="35" spans="1:8" s="1710" customFormat="1" ht="15.75" x14ac:dyDescent="0.25">
      <c r="A35" s="1717" t="s">
        <v>5042</v>
      </c>
      <c r="B35" s="1710" t="s">
        <v>198</v>
      </c>
      <c r="C35" s="1710">
        <v>309</v>
      </c>
      <c r="D35" s="1711">
        <f>'[10]309'!$J$48+'[10]309'!$K$48</f>
        <v>16.880979999999994</v>
      </c>
      <c r="E35" s="1712">
        <f>SUM(D33:D35)</f>
        <v>28.686719999999994</v>
      </c>
      <c r="F35" s="1719">
        <f>E35*100</f>
        <v>2868.6719999999996</v>
      </c>
      <c r="G35" s="1720">
        <f>F35*$G$5</f>
        <v>430.30079999999992</v>
      </c>
      <c r="H35" s="1711">
        <f>(F35+G35)/100</f>
        <v>32.989727999999992</v>
      </c>
    </row>
    <row r="36" spans="1:8" x14ac:dyDescent="0.2">
      <c r="A36" s="1708" t="s">
        <v>5046</v>
      </c>
      <c r="B36" s="1708" t="s">
        <v>5021</v>
      </c>
      <c r="C36">
        <v>16.18</v>
      </c>
      <c r="D36" s="1709">
        <f>'[10]16'!$I$33+'[10]18 '!$I$91</f>
        <v>3.0470000000000002</v>
      </c>
    </row>
    <row r="37" spans="1:8" x14ac:dyDescent="0.2">
      <c r="A37" s="1708" t="s">
        <v>5046</v>
      </c>
      <c r="B37" t="s">
        <v>5022</v>
      </c>
      <c r="C37">
        <v>311</v>
      </c>
      <c r="D37" s="1709">
        <f>'[10]311'!$J$29</f>
        <v>10.9945</v>
      </c>
    </row>
    <row r="38" spans="1:8" s="1710" customFormat="1" ht="15.75" x14ac:dyDescent="0.25">
      <c r="A38" s="1717" t="s">
        <v>5046</v>
      </c>
      <c r="B38" s="1710" t="s">
        <v>198</v>
      </c>
      <c r="C38" s="1710">
        <v>309</v>
      </c>
      <c r="D38" s="1711">
        <f>'[10]309'!$J$48+'[10]309'!$K$48</f>
        <v>16.880979999999994</v>
      </c>
      <c r="E38" s="1712">
        <f>SUM(D36:D38)</f>
        <v>30.922479999999993</v>
      </c>
      <c r="F38" s="1719">
        <f>E38*100</f>
        <v>3092.2479999999991</v>
      </c>
      <c r="G38" s="1720">
        <f>F38*$G$5</f>
        <v>463.83719999999983</v>
      </c>
      <c r="H38" s="1711">
        <f>(F38+G38)/100</f>
        <v>35.56085199999999</v>
      </c>
    </row>
    <row r="39" spans="1:8" x14ac:dyDescent="0.2">
      <c r="A39" s="1708" t="s">
        <v>5048</v>
      </c>
      <c r="B39" s="1708" t="s">
        <v>5021</v>
      </c>
      <c r="C39">
        <v>18</v>
      </c>
      <c r="D39" s="1709">
        <f>'[10]18 '!$I$73</f>
        <v>0.72129999999999994</v>
      </c>
    </row>
    <row r="40" spans="1:8" x14ac:dyDescent="0.2">
      <c r="A40" s="1708" t="s">
        <v>5048</v>
      </c>
      <c r="B40" t="s">
        <v>5022</v>
      </c>
      <c r="C40">
        <v>32</v>
      </c>
      <c r="D40" s="1709">
        <f>'[10]32'!$I$50</f>
        <v>6.5997999999999992</v>
      </c>
    </row>
    <row r="41" spans="1:8" s="1710" customFormat="1" ht="15.75" x14ac:dyDescent="0.25">
      <c r="A41" s="1717" t="s">
        <v>5048</v>
      </c>
      <c r="B41" s="1710" t="s">
        <v>198</v>
      </c>
      <c r="C41" s="1710">
        <v>25</v>
      </c>
      <c r="D41" s="1711">
        <f>'[10]25 '!$I$51+'[10]25 '!$J$51</f>
        <v>5.3121160000000005</v>
      </c>
      <c r="E41" s="1712">
        <f>SUM(D39:D41)</f>
        <v>12.633216000000001</v>
      </c>
      <c r="F41" s="1719">
        <f>E41*100</f>
        <v>1263.3216</v>
      </c>
      <c r="G41" s="1720">
        <f>F41*$G$5</f>
        <v>189.49823999999998</v>
      </c>
      <c r="H41" s="1711">
        <f>(F41+G41)/100</f>
        <v>14.528198399999999</v>
      </c>
    </row>
    <row r="42" spans="1:8" x14ac:dyDescent="0.2">
      <c r="A42" s="1708" t="s">
        <v>5050</v>
      </c>
      <c r="B42" s="1708" t="s">
        <v>5021</v>
      </c>
      <c r="C42">
        <v>18</v>
      </c>
      <c r="D42" s="1709">
        <f>'[10]18 '!$I$79</f>
        <v>0.66900000000000004</v>
      </c>
    </row>
    <row r="43" spans="1:8" x14ac:dyDescent="0.2">
      <c r="A43" s="1708" t="s">
        <v>5050</v>
      </c>
      <c r="B43" t="s">
        <v>5022</v>
      </c>
      <c r="C43">
        <v>303</v>
      </c>
      <c r="D43" s="1709">
        <f>'[10]303'!$I$23</f>
        <v>4.4849000000000006</v>
      </c>
    </row>
    <row r="44" spans="1:8" s="1710" customFormat="1" ht="15.75" x14ac:dyDescent="0.25">
      <c r="A44" s="1717" t="s">
        <v>5050</v>
      </c>
      <c r="B44" s="1710" t="s">
        <v>198</v>
      </c>
      <c r="C44" s="1710">
        <v>25</v>
      </c>
      <c r="D44" s="1711">
        <f>'[10]25 '!$I$51+'[10]25 '!$J$51</f>
        <v>5.3121160000000005</v>
      </c>
      <c r="E44" s="1712">
        <f>SUM(D42:D44)</f>
        <v>10.466016</v>
      </c>
      <c r="F44" s="1719">
        <f>E44*100</f>
        <v>1046.6016</v>
      </c>
      <c r="G44" s="1720">
        <f>F44*$G$5</f>
        <v>156.99024</v>
      </c>
      <c r="H44" s="1711">
        <f>(F44+G44)/100</f>
        <v>12.0359184</v>
      </c>
    </row>
    <row r="45" spans="1:8" x14ac:dyDescent="0.2">
      <c r="A45" s="1708" t="s">
        <v>5052</v>
      </c>
      <c r="B45" s="1708" t="s">
        <v>5021</v>
      </c>
      <c r="C45">
        <v>16.18</v>
      </c>
      <c r="D45" s="1709">
        <f>'[10]18 '!$I$74+'[10]16'!$I$32</f>
        <v>1.2605</v>
      </c>
    </row>
    <row r="46" spans="1:8" x14ac:dyDescent="0.2">
      <c r="A46" s="1708" t="s">
        <v>5052</v>
      </c>
      <c r="B46" t="s">
        <v>5022</v>
      </c>
      <c r="C46">
        <v>305</v>
      </c>
      <c r="D46" s="1709">
        <f>'[10]305'!$I$32</f>
        <v>8.0282999999999998</v>
      </c>
    </row>
    <row r="47" spans="1:8" s="1710" customFormat="1" ht="15.75" x14ac:dyDescent="0.25">
      <c r="A47" s="1717" t="s">
        <v>5052</v>
      </c>
      <c r="B47" s="1710" t="s">
        <v>198</v>
      </c>
      <c r="C47" s="1710">
        <v>25</v>
      </c>
      <c r="D47" s="1711">
        <f>'[10]25 '!$I$51+'[10]25 '!$J$51</f>
        <v>5.3121160000000005</v>
      </c>
      <c r="E47" s="1712">
        <f>SUM(D45:D47)</f>
        <v>14.600916000000002</v>
      </c>
      <c r="F47" s="1719">
        <f>E47*100</f>
        <v>1460.0916000000002</v>
      </c>
      <c r="G47" s="1720">
        <f>F47*$G$5</f>
        <v>219.01374000000001</v>
      </c>
      <c r="H47" s="1711">
        <f>(F47+G47)/100</f>
        <v>16.791053400000003</v>
      </c>
    </row>
    <row r="48" spans="1:8" x14ac:dyDescent="0.2">
      <c r="A48" s="1708" t="s">
        <v>5053</v>
      </c>
      <c r="B48" s="1708" t="s">
        <v>5021</v>
      </c>
      <c r="C48">
        <v>16.18</v>
      </c>
      <c r="D48" s="1709">
        <f>'[10]16'!$I$32+'[10]18 '!$I$75</f>
        <v>1.5325000000000002</v>
      </c>
    </row>
    <row r="49" spans="1:8" x14ac:dyDescent="0.2">
      <c r="A49" s="1708" t="s">
        <v>5053</v>
      </c>
      <c r="B49" t="s">
        <v>5022</v>
      </c>
      <c r="C49">
        <v>307</v>
      </c>
      <c r="D49" s="1709">
        <f>'[10]307'!$I$34</f>
        <v>7.4484999999999992</v>
      </c>
    </row>
    <row r="50" spans="1:8" s="1710" customFormat="1" ht="15.75" x14ac:dyDescent="0.25">
      <c r="A50" s="1717" t="s">
        <v>5053</v>
      </c>
      <c r="B50" s="1710" t="s">
        <v>198</v>
      </c>
      <c r="C50" s="1710">
        <v>25</v>
      </c>
      <c r="D50" s="1711">
        <f>'[10]25 '!$I$51+'[10]25 '!$J$51</f>
        <v>5.3121160000000005</v>
      </c>
      <c r="E50" s="1712">
        <f>SUM(D48:D50)</f>
        <v>14.293116000000001</v>
      </c>
      <c r="F50" s="1719">
        <f>E50*100</f>
        <v>1429.3116000000002</v>
      </c>
      <c r="G50" s="1720">
        <f>F50*$G$5</f>
        <v>214.39674000000002</v>
      </c>
      <c r="H50" s="1711">
        <f>(F50+G50)/100</f>
        <v>16.437083400000002</v>
      </c>
    </row>
    <row r="51" spans="1:8" x14ac:dyDescent="0.2">
      <c r="A51" s="1708" t="s">
        <v>5055</v>
      </c>
      <c r="B51" s="1708" t="s">
        <v>5021</v>
      </c>
      <c r="C51">
        <v>16.18</v>
      </c>
      <c r="D51" s="1709">
        <f>'[10]16'!$I$32+'[10]18 '!$I$96</f>
        <v>0.87690000000000001</v>
      </c>
    </row>
    <row r="52" spans="1:8" x14ac:dyDescent="0.2">
      <c r="A52" s="1708" t="s">
        <v>5055</v>
      </c>
      <c r="B52" t="s">
        <v>5022</v>
      </c>
      <c r="C52">
        <v>404</v>
      </c>
      <c r="D52" s="1709">
        <f>'[10]404'!$I$27</f>
        <v>7.7285000000000004</v>
      </c>
    </row>
    <row r="53" spans="1:8" s="1710" customFormat="1" ht="15.75" x14ac:dyDescent="0.25">
      <c r="A53" s="1717" t="s">
        <v>5055</v>
      </c>
      <c r="B53" s="1710" t="s">
        <v>198</v>
      </c>
      <c r="C53" s="1710">
        <v>25</v>
      </c>
      <c r="D53" s="1711">
        <f>'[10]25 '!$I$55+'[10]25 '!$J$55</f>
        <v>5.7352959999999991</v>
      </c>
      <c r="E53" s="1712">
        <f>SUM(D51:D53)</f>
        <v>14.340695999999998</v>
      </c>
      <c r="F53" s="1719">
        <f>E53*100</f>
        <v>1434.0695999999998</v>
      </c>
      <c r="G53" s="1720">
        <f>F53*$G$5</f>
        <v>215.11043999999995</v>
      </c>
      <c r="H53" s="1711">
        <f>(F53+G53)/100</f>
        <v>16.491800399999999</v>
      </c>
    </row>
    <row r="54" spans="1:8" x14ac:dyDescent="0.2">
      <c r="A54" s="1708" t="s">
        <v>5058</v>
      </c>
      <c r="B54" s="1708" t="s">
        <v>5021</v>
      </c>
      <c r="C54">
        <v>41</v>
      </c>
      <c r="D54" s="1709">
        <f>'[10]41'!$I$17</f>
        <v>1.0853000000000002</v>
      </c>
    </row>
    <row r="55" spans="1:8" x14ac:dyDescent="0.2">
      <c r="A55" s="1708" t="s">
        <v>5058</v>
      </c>
      <c r="B55" t="s">
        <v>5022</v>
      </c>
      <c r="C55">
        <v>312</v>
      </c>
      <c r="D55" s="1709">
        <f>'[10]312'!$I$23</f>
        <v>4.9525999999999994</v>
      </c>
    </row>
    <row r="56" spans="1:8" s="1710" customFormat="1" ht="15.75" x14ac:dyDescent="0.25">
      <c r="A56" s="1717" t="s">
        <v>5058</v>
      </c>
      <c r="B56" s="1710" t="s">
        <v>198</v>
      </c>
      <c r="C56" s="1710">
        <v>66</v>
      </c>
      <c r="D56" s="1711">
        <f>'66'!I59+'66'!J59</f>
        <v>9.9701520000000006</v>
      </c>
      <c r="E56" s="1712">
        <f>SUM(D54:D56)</f>
        <v>16.008051999999999</v>
      </c>
      <c r="F56" s="1719">
        <f>E56*100</f>
        <v>1600.8052</v>
      </c>
      <c r="G56" s="1720">
        <f>F56*$G$5</f>
        <v>240.12078</v>
      </c>
      <c r="H56" s="1711">
        <f>(F56+G56)/100</f>
        <v>18.409259800000001</v>
      </c>
    </row>
    <row r="57" spans="1:8" x14ac:dyDescent="0.2">
      <c r="A57" s="1708" t="s">
        <v>5037</v>
      </c>
      <c r="B57" s="1708" t="s">
        <v>5021</v>
      </c>
      <c r="C57">
        <v>18</v>
      </c>
      <c r="D57" s="1709">
        <f>D21</f>
        <v>0.52200000000000002</v>
      </c>
    </row>
    <row r="58" spans="1:8" x14ac:dyDescent="0.2">
      <c r="A58" s="1708" t="s">
        <v>5037</v>
      </c>
      <c r="B58" t="s">
        <v>5022</v>
      </c>
      <c r="C58">
        <v>32</v>
      </c>
      <c r="D58" s="1709">
        <f>D22</f>
        <v>5.7108999999999996</v>
      </c>
    </row>
    <row r="59" spans="1:8" s="1710" customFormat="1" ht="15.75" x14ac:dyDescent="0.25">
      <c r="A59" s="1717" t="s">
        <v>5037</v>
      </c>
      <c r="B59" s="1710" t="s">
        <v>198</v>
      </c>
      <c r="C59" s="1710">
        <v>25</v>
      </c>
      <c r="D59" s="1711">
        <f>D23</f>
        <v>5.7352959999999991</v>
      </c>
      <c r="E59" s="1712">
        <f>SUM(D57:D59)</f>
        <v>11.968195999999999</v>
      </c>
      <c r="F59" s="1719">
        <f>E59*100</f>
        <v>1196.8195999999998</v>
      </c>
      <c r="G59" s="1720">
        <f>F59*$G$5</f>
        <v>179.52293999999998</v>
      </c>
      <c r="H59" s="1711">
        <f>(F59+G59)/100</f>
        <v>13.763425399999999</v>
      </c>
    </row>
    <row r="60" spans="1:8" x14ac:dyDescent="0.2">
      <c r="A60" s="1708" t="s">
        <v>5060</v>
      </c>
      <c r="B60" s="1708" t="s">
        <v>5021</v>
      </c>
      <c r="C60" s="1709">
        <v>16.18</v>
      </c>
      <c r="D60" s="1709">
        <f>'[10]16'!$I$32+'[10]18 '!$I$77</f>
        <v>1.0036</v>
      </c>
    </row>
    <row r="61" spans="1:8" x14ac:dyDescent="0.2">
      <c r="A61" s="1708" t="s">
        <v>5060</v>
      </c>
      <c r="B61" t="s">
        <v>5022</v>
      </c>
      <c r="C61">
        <v>34</v>
      </c>
      <c r="D61" s="1709">
        <f>'[10]34'!$J$36</f>
        <v>5.2075999999999993</v>
      </c>
    </row>
    <row r="62" spans="1:8" s="1710" customFormat="1" ht="15.75" x14ac:dyDescent="0.25">
      <c r="A62" s="1717" t="s">
        <v>5060</v>
      </c>
      <c r="B62" s="1710" t="s">
        <v>198</v>
      </c>
      <c r="C62" s="1710">
        <v>25</v>
      </c>
      <c r="D62" s="1711">
        <f>'[10]25 '!$I$51+'[10]25 '!$J$51</f>
        <v>5.3121160000000005</v>
      </c>
      <c r="E62" s="1712">
        <f>SUM(D60:D62)</f>
        <v>11.523316000000001</v>
      </c>
      <c r="F62" s="1719">
        <f>E62*100</f>
        <v>1152.3316000000002</v>
      </c>
      <c r="G62" s="1720">
        <f>F62*$G$5</f>
        <v>172.84974000000003</v>
      </c>
      <c r="H62" s="1711">
        <f>(F62+G62)/100</f>
        <v>13.251813400000003</v>
      </c>
    </row>
    <row r="63" spans="1:8" x14ac:dyDescent="0.2">
      <c r="A63" s="1708" t="s">
        <v>5043</v>
      </c>
      <c r="B63" s="1708" t="s">
        <v>5021</v>
      </c>
      <c r="C63">
        <v>16.18</v>
      </c>
      <c r="D63" s="1709">
        <f t="shared" ref="D63:D69" si="0">D33</f>
        <v>2.6579999999999999</v>
      </c>
    </row>
    <row r="64" spans="1:8" x14ac:dyDescent="0.2">
      <c r="A64" s="1708" t="s">
        <v>5043</v>
      </c>
      <c r="B64" t="s">
        <v>5022</v>
      </c>
      <c r="C64">
        <v>308</v>
      </c>
      <c r="D64" s="1709">
        <f t="shared" si="0"/>
        <v>9.1477400000000006</v>
      </c>
    </row>
    <row r="65" spans="1:8" s="1710" customFormat="1" ht="15.75" x14ac:dyDescent="0.25">
      <c r="A65" s="1717" t="s">
        <v>5043</v>
      </c>
      <c r="B65" s="1710" t="s">
        <v>198</v>
      </c>
      <c r="C65" s="1710">
        <v>309</v>
      </c>
      <c r="D65" s="1711">
        <f t="shared" si="0"/>
        <v>16.880979999999994</v>
      </c>
      <c r="E65" s="1712">
        <f>SUM(D63:D65)</f>
        <v>28.686719999999994</v>
      </c>
      <c r="F65" s="1719">
        <f>E65*100</f>
        <v>2868.6719999999996</v>
      </c>
      <c r="G65" s="1720">
        <f>F65*$G$5</f>
        <v>430.30079999999992</v>
      </c>
      <c r="H65" s="1711">
        <f>(F65+G65)/100</f>
        <v>32.989727999999992</v>
      </c>
    </row>
    <row r="66" spans="1:8" x14ac:dyDescent="0.2">
      <c r="A66" s="1708" t="s">
        <v>5047</v>
      </c>
      <c r="B66" s="1708" t="s">
        <v>5021</v>
      </c>
      <c r="C66">
        <v>16.18</v>
      </c>
      <c r="D66" s="1709">
        <f t="shared" si="0"/>
        <v>3.0470000000000002</v>
      </c>
    </row>
    <row r="67" spans="1:8" x14ac:dyDescent="0.2">
      <c r="A67" s="1708" t="s">
        <v>5047</v>
      </c>
      <c r="B67" t="s">
        <v>5022</v>
      </c>
      <c r="C67">
        <v>311</v>
      </c>
      <c r="D67" s="1709">
        <f t="shared" si="0"/>
        <v>10.9945</v>
      </c>
    </row>
    <row r="68" spans="1:8" s="1710" customFormat="1" ht="15.75" x14ac:dyDescent="0.25">
      <c r="A68" s="1717" t="s">
        <v>5047</v>
      </c>
      <c r="B68" s="1710" t="s">
        <v>198</v>
      </c>
      <c r="C68" s="1710">
        <v>309</v>
      </c>
      <c r="D68" s="1711">
        <f t="shared" si="0"/>
        <v>16.880979999999994</v>
      </c>
      <c r="E68" s="1712">
        <f>SUM(D66:D68)</f>
        <v>30.922479999999993</v>
      </c>
      <c r="F68" s="1719">
        <f>E68*100</f>
        <v>3092.2479999999991</v>
      </c>
      <c r="G68" s="1720">
        <f>F68*$G$5</f>
        <v>463.83719999999983</v>
      </c>
      <c r="H68" s="1711">
        <f>(F68+G68)/100</f>
        <v>35.56085199999999</v>
      </c>
    </row>
    <row r="69" spans="1:8" x14ac:dyDescent="0.2">
      <c r="A69" s="1708" t="s">
        <v>5049</v>
      </c>
      <c r="B69" s="1708" t="s">
        <v>5021</v>
      </c>
      <c r="C69">
        <v>18</v>
      </c>
      <c r="D69" s="1709">
        <f t="shared" si="0"/>
        <v>0.72129999999999994</v>
      </c>
      <c r="E69" s="1709"/>
    </row>
    <row r="70" spans="1:8" x14ac:dyDescent="0.2">
      <c r="A70" s="1708" t="s">
        <v>5049</v>
      </c>
      <c r="B70" t="s">
        <v>5022</v>
      </c>
      <c r="C70">
        <v>34</v>
      </c>
      <c r="D70" s="1709">
        <f>'[10]34'!$J$40</f>
        <v>6.871999999999999</v>
      </c>
    </row>
    <row r="71" spans="1:8" s="1710" customFormat="1" ht="15.75" x14ac:dyDescent="0.25">
      <c r="A71" s="1717" t="s">
        <v>5049</v>
      </c>
      <c r="B71" s="1710" t="s">
        <v>198</v>
      </c>
      <c r="C71" s="1710">
        <v>25</v>
      </c>
      <c r="D71" s="1711">
        <f>D41</f>
        <v>5.3121160000000005</v>
      </c>
      <c r="E71" s="1712">
        <f>SUM(D69:D71)</f>
        <v>12.905415999999999</v>
      </c>
      <c r="F71" s="1719">
        <f>E71*100</f>
        <v>1290.5415999999998</v>
      </c>
      <c r="G71" s="1720">
        <f>F71*$G$5</f>
        <v>193.58123999999995</v>
      </c>
      <c r="H71" s="1711">
        <f>(F71+G71)/100</f>
        <v>14.841228399999999</v>
      </c>
    </row>
    <row r="72" spans="1:8" x14ac:dyDescent="0.2">
      <c r="A72" s="1708" t="s">
        <v>5061</v>
      </c>
      <c r="B72" s="1708" t="s">
        <v>5021</v>
      </c>
      <c r="C72">
        <v>1</v>
      </c>
      <c r="D72" s="1709">
        <f>'[10]1'!$I$32</f>
        <v>0.77220000000000011</v>
      </c>
      <c r="E72" s="1709"/>
    </row>
    <row r="73" spans="1:8" x14ac:dyDescent="0.2">
      <c r="A73" s="1708" t="s">
        <v>5061</v>
      </c>
      <c r="B73" t="s">
        <v>5022</v>
      </c>
      <c r="C73">
        <v>3</v>
      </c>
      <c r="D73" s="1709">
        <f>'[10]3'!$I$22</f>
        <v>3.3129999999999997</v>
      </c>
    </row>
    <row r="74" spans="1:8" s="1710" customFormat="1" ht="15.75" x14ac:dyDescent="0.25">
      <c r="A74" s="1717" t="s">
        <v>5061</v>
      </c>
      <c r="B74" s="1710" t="s">
        <v>198</v>
      </c>
      <c r="C74" s="1710">
        <v>21</v>
      </c>
      <c r="D74" s="1711">
        <f>'[10]21'!$I$65+'[10]21'!$J$65</f>
        <v>6.3677679999999999</v>
      </c>
      <c r="E74" s="1712">
        <f>SUM(D72:D74)</f>
        <v>10.452967999999998</v>
      </c>
      <c r="F74" s="1719">
        <f>E74*100</f>
        <v>1045.2967999999998</v>
      </c>
      <c r="G74" s="1720">
        <f>F74*$G$5</f>
        <v>156.79451999999998</v>
      </c>
      <c r="H74" s="1711">
        <f>(F74+G74)/100</f>
        <v>12.020913199999997</v>
      </c>
    </row>
    <row r="75" spans="1:8" x14ac:dyDescent="0.2">
      <c r="A75" s="1708" t="s">
        <v>5062</v>
      </c>
      <c r="B75" s="1708" t="s">
        <v>5021</v>
      </c>
      <c r="C75">
        <v>16.18</v>
      </c>
      <c r="D75" s="1709">
        <f>'[10]16'!$I$32+'[10]18 '!$I$66</f>
        <v>1.1623000000000001</v>
      </c>
      <c r="E75" s="1709"/>
    </row>
    <row r="76" spans="1:8" x14ac:dyDescent="0.2">
      <c r="A76" s="1708" t="s">
        <v>5062</v>
      </c>
      <c r="B76" t="s">
        <v>5022</v>
      </c>
      <c r="C76">
        <v>19</v>
      </c>
      <c r="D76" s="1709">
        <f>'[10]19'!$I$19</f>
        <v>2.8893999999999997</v>
      </c>
    </row>
    <row r="77" spans="1:8" s="1710" customFormat="1" ht="15.75" x14ac:dyDescent="0.25">
      <c r="A77" s="1717" t="s">
        <v>5062</v>
      </c>
      <c r="B77" s="1710" t="s">
        <v>198</v>
      </c>
      <c r="C77" s="1710">
        <v>21</v>
      </c>
      <c r="D77" s="1711">
        <f>'[10]21'!$I$65+'[10]21'!$J$65</f>
        <v>6.3677679999999999</v>
      </c>
      <c r="E77" s="1712">
        <f>SUM(D75:D77)</f>
        <v>10.419468</v>
      </c>
      <c r="F77" s="1719">
        <f>E77*100</f>
        <v>1041.9467999999999</v>
      </c>
      <c r="G77" s="1720">
        <f>F77*$G$5</f>
        <v>156.29201999999998</v>
      </c>
      <c r="H77" s="1711">
        <f>(F77+G77)/100</f>
        <v>11.982388200000001</v>
      </c>
    </row>
    <row r="78" spans="1:8" x14ac:dyDescent="0.2">
      <c r="A78" s="1708" t="s">
        <v>5063</v>
      </c>
      <c r="B78" s="1708" t="s">
        <v>5021</v>
      </c>
      <c r="C78">
        <v>18</v>
      </c>
      <c r="D78" s="1709">
        <f>D27</f>
        <v>1.337</v>
      </c>
      <c r="E78" s="1709"/>
    </row>
    <row r="79" spans="1:8" x14ac:dyDescent="0.2">
      <c r="A79" s="1708" t="s">
        <v>5063</v>
      </c>
      <c r="B79" t="s">
        <v>5022</v>
      </c>
      <c r="C79">
        <v>39</v>
      </c>
      <c r="D79" s="1709">
        <f>D28</f>
        <v>8.6916999999999973</v>
      </c>
    </row>
    <row r="80" spans="1:8" s="1710" customFormat="1" ht="15.75" x14ac:dyDescent="0.25">
      <c r="A80" s="1717" t="s">
        <v>5063</v>
      </c>
      <c r="B80" s="1710" t="s">
        <v>198</v>
      </c>
      <c r="C80" s="1710">
        <v>21</v>
      </c>
      <c r="D80" s="1709">
        <f>D29</f>
        <v>5.3121160000000005</v>
      </c>
      <c r="E80" s="1712">
        <f>SUM(D78:D80)</f>
        <v>15.340815999999997</v>
      </c>
      <c r="F80" s="1719">
        <f>E80*100</f>
        <v>1534.0815999999998</v>
      </c>
      <c r="G80" s="1720">
        <f>F80*$G$5</f>
        <v>230.11223999999996</v>
      </c>
      <c r="H80" s="1711">
        <f>(F80+G80)/100</f>
        <v>17.641938399999997</v>
      </c>
    </row>
    <row r="81" spans="1:8" x14ac:dyDescent="0.2">
      <c r="A81" s="1708" t="s">
        <v>5051</v>
      </c>
      <c r="B81" s="1708" t="s">
        <v>5021</v>
      </c>
      <c r="C81">
        <v>18</v>
      </c>
      <c r="D81" s="1709">
        <f t="shared" ref="D81:D86" si="1">D42</f>
        <v>0.66900000000000004</v>
      </c>
      <c r="E81" s="1709"/>
    </row>
    <row r="82" spans="1:8" x14ac:dyDescent="0.2">
      <c r="A82" s="1708" t="s">
        <v>5051</v>
      </c>
      <c r="B82" t="s">
        <v>5022</v>
      </c>
      <c r="C82">
        <v>303</v>
      </c>
      <c r="D82" s="1709">
        <f t="shared" si="1"/>
        <v>4.4849000000000006</v>
      </c>
    </row>
    <row r="83" spans="1:8" s="1710" customFormat="1" ht="15.75" x14ac:dyDescent="0.25">
      <c r="A83" s="1717" t="s">
        <v>5051</v>
      </c>
      <c r="B83" s="1710" t="s">
        <v>198</v>
      </c>
      <c r="C83" s="1710">
        <v>25</v>
      </c>
      <c r="D83" s="1711">
        <f t="shared" si="1"/>
        <v>5.3121160000000005</v>
      </c>
      <c r="E83" s="1712">
        <f>SUM(D81:D83)</f>
        <v>10.466016</v>
      </c>
      <c r="F83" s="1719">
        <f>E83*100</f>
        <v>1046.6016</v>
      </c>
      <c r="G83" s="1720">
        <f>F83*$G$5</f>
        <v>156.99024</v>
      </c>
      <c r="H83" s="1711">
        <f>(F83+G83)/100</f>
        <v>12.0359184</v>
      </c>
    </row>
    <row r="84" spans="1:8" x14ac:dyDescent="0.2">
      <c r="A84" s="1708" t="s">
        <v>5064</v>
      </c>
      <c r="B84" s="1708" t="s">
        <v>5021</v>
      </c>
      <c r="C84">
        <v>16.18</v>
      </c>
      <c r="D84" s="1709">
        <f t="shared" si="1"/>
        <v>1.2605</v>
      </c>
      <c r="E84" s="1709"/>
    </row>
    <row r="85" spans="1:8" x14ac:dyDescent="0.2">
      <c r="A85" s="1708" t="s">
        <v>5064</v>
      </c>
      <c r="B85" t="s">
        <v>5022</v>
      </c>
      <c r="C85">
        <v>305</v>
      </c>
      <c r="D85" s="1709">
        <f t="shared" si="1"/>
        <v>8.0282999999999998</v>
      </c>
    </row>
    <row r="86" spans="1:8" s="1710" customFormat="1" ht="15.75" x14ac:dyDescent="0.25">
      <c r="A86" s="1717" t="s">
        <v>5064</v>
      </c>
      <c r="B86" s="1710" t="s">
        <v>198</v>
      </c>
      <c r="C86" s="1710">
        <v>25</v>
      </c>
      <c r="D86" s="1709">
        <f t="shared" si="1"/>
        <v>5.3121160000000005</v>
      </c>
      <c r="E86" s="1712">
        <f>SUM(D84:D86)</f>
        <v>14.600916000000002</v>
      </c>
      <c r="F86" s="1719">
        <f>E86*100</f>
        <v>1460.0916000000002</v>
      </c>
      <c r="G86" s="1720">
        <f>F86*$G$5</f>
        <v>219.01374000000001</v>
      </c>
      <c r="H86" s="1711">
        <f>(F86+G86)/100</f>
        <v>16.791053400000003</v>
      </c>
    </row>
    <row r="87" spans="1:8" x14ac:dyDescent="0.2">
      <c r="A87" s="1708" t="s">
        <v>5054</v>
      </c>
      <c r="B87" s="1708" t="s">
        <v>5021</v>
      </c>
      <c r="C87">
        <v>16.18</v>
      </c>
      <c r="D87" s="1709">
        <f t="shared" ref="D87:D93" si="2">D48</f>
        <v>1.5325000000000002</v>
      </c>
      <c r="E87" s="1709"/>
    </row>
    <row r="88" spans="1:8" x14ac:dyDescent="0.2">
      <c r="A88" s="1708" t="s">
        <v>5054</v>
      </c>
      <c r="B88" t="s">
        <v>5022</v>
      </c>
      <c r="C88">
        <v>307</v>
      </c>
      <c r="D88" s="1709">
        <f t="shared" si="2"/>
        <v>7.4484999999999992</v>
      </c>
    </row>
    <row r="89" spans="1:8" s="1710" customFormat="1" ht="15.75" x14ac:dyDescent="0.25">
      <c r="A89" s="1717" t="s">
        <v>5054</v>
      </c>
      <c r="B89" s="1710" t="s">
        <v>198</v>
      </c>
      <c r="C89" s="1710">
        <v>25</v>
      </c>
      <c r="D89" s="1711">
        <f t="shared" si="2"/>
        <v>5.3121160000000005</v>
      </c>
      <c r="E89" s="1712">
        <f>SUM(D87:D89)</f>
        <v>14.293116000000001</v>
      </c>
      <c r="F89" s="1719">
        <f>E89*100</f>
        <v>1429.3116000000002</v>
      </c>
      <c r="G89" s="1720">
        <f>F89*$G$5</f>
        <v>214.39674000000002</v>
      </c>
      <c r="H89" s="1711">
        <f>(F89+G89)/100</f>
        <v>16.437083400000002</v>
      </c>
    </row>
    <row r="90" spans="1:8" x14ac:dyDescent="0.2">
      <c r="A90" s="1708" t="s">
        <v>5056</v>
      </c>
      <c r="B90" s="1708" t="s">
        <v>5021</v>
      </c>
      <c r="C90">
        <v>16.18</v>
      </c>
      <c r="D90" s="1709">
        <f t="shared" si="2"/>
        <v>0.87690000000000001</v>
      </c>
      <c r="E90" s="1709"/>
    </row>
    <row r="91" spans="1:8" x14ac:dyDescent="0.2">
      <c r="A91" s="1708" t="s">
        <v>5056</v>
      </c>
      <c r="B91" t="s">
        <v>5022</v>
      </c>
      <c r="C91">
        <v>404</v>
      </c>
      <c r="D91" s="1709">
        <f t="shared" si="2"/>
        <v>7.7285000000000004</v>
      </c>
    </row>
    <row r="92" spans="1:8" s="1710" customFormat="1" ht="15.75" x14ac:dyDescent="0.25">
      <c r="A92" s="1717" t="s">
        <v>5056</v>
      </c>
      <c r="B92" s="1710" t="s">
        <v>198</v>
      </c>
      <c r="C92" s="1710">
        <v>25</v>
      </c>
      <c r="D92" s="1711">
        <f t="shared" si="2"/>
        <v>5.7352959999999991</v>
      </c>
      <c r="E92" s="1712">
        <f>SUM(D90:D92)</f>
        <v>14.340695999999998</v>
      </c>
      <c r="F92" s="1719">
        <f>E92*100</f>
        <v>1434.0695999999998</v>
      </c>
      <c r="G92" s="1720">
        <f>F92*$G$5</f>
        <v>215.11043999999995</v>
      </c>
      <c r="H92" s="1711">
        <f>(F92+G92)/100</f>
        <v>16.491800399999999</v>
      </c>
    </row>
    <row r="93" spans="1:8" x14ac:dyDescent="0.2">
      <c r="A93" s="1708" t="s">
        <v>5059</v>
      </c>
      <c r="B93" s="1708" t="s">
        <v>5021</v>
      </c>
      <c r="C93">
        <v>41</v>
      </c>
      <c r="D93" s="1709">
        <f t="shared" si="2"/>
        <v>1.0853000000000002</v>
      </c>
      <c r="E93" s="1709"/>
    </row>
    <row r="94" spans="1:8" x14ac:dyDescent="0.2">
      <c r="A94" s="1708" t="s">
        <v>5059</v>
      </c>
      <c r="B94" t="s">
        <v>5022</v>
      </c>
      <c r="C94">
        <v>312</v>
      </c>
      <c r="D94" s="1709">
        <f>D55</f>
        <v>4.9525999999999994</v>
      </c>
    </row>
    <row r="95" spans="1:8" s="1710" customFormat="1" ht="15.75" x14ac:dyDescent="0.25">
      <c r="A95" s="1717" t="s">
        <v>5059</v>
      </c>
      <c r="B95" s="1710" t="s">
        <v>198</v>
      </c>
      <c r="C95" s="1710">
        <v>66</v>
      </c>
      <c r="D95" s="1711">
        <f>D56</f>
        <v>9.9701520000000006</v>
      </c>
      <c r="E95" s="1712">
        <f>SUM(D93:D95)</f>
        <v>16.008051999999999</v>
      </c>
      <c r="F95" s="1719">
        <f>E95*100</f>
        <v>1600.8052</v>
      </c>
      <c r="G95" s="1720">
        <f>F95*$G$5</f>
        <v>240.12078</v>
      </c>
      <c r="H95" s="1711">
        <f>(F95+G95)/100</f>
        <v>18.409259800000001</v>
      </c>
    </row>
    <row r="96" spans="1:8" x14ac:dyDescent="0.2">
      <c r="A96" s="1708" t="s">
        <v>5065</v>
      </c>
      <c r="B96" s="1708" t="s">
        <v>5021</v>
      </c>
      <c r="C96">
        <v>1</v>
      </c>
      <c r="D96" s="1709">
        <f>'[10]1'!$I$30</f>
        <v>0.81750000000000012</v>
      </c>
      <c r="E96" s="1709"/>
    </row>
    <row r="97" spans="1:8" x14ac:dyDescent="0.2">
      <c r="A97" s="1708" t="s">
        <v>5065</v>
      </c>
      <c r="B97" t="s">
        <v>5022</v>
      </c>
      <c r="C97">
        <v>2</v>
      </c>
      <c r="D97" s="1709">
        <f>'[10]2'!$I$28</f>
        <v>4.2836999999999996</v>
      </c>
    </row>
    <row r="98" spans="1:8" s="1710" customFormat="1" ht="15.75" x14ac:dyDescent="0.25">
      <c r="A98" s="1717" t="s">
        <v>5065</v>
      </c>
      <c r="B98" s="1710" t="s">
        <v>198</v>
      </c>
      <c r="C98" s="1710">
        <v>21</v>
      </c>
      <c r="D98" s="1711">
        <f>'[10]21'!$I$65+'[10]21'!$J$65</f>
        <v>6.3677679999999999</v>
      </c>
      <c r="E98" s="1712">
        <f>SUM(D96:D98)</f>
        <v>11.468968</v>
      </c>
      <c r="F98" s="1719">
        <f>E98*100</f>
        <v>1146.8968</v>
      </c>
      <c r="G98" s="1720">
        <f>F98*$G$5</f>
        <v>172.03451999999999</v>
      </c>
      <c r="H98" s="1711">
        <f>(F98+G98)/100</f>
        <v>13.189313199999999</v>
      </c>
    </row>
    <row r="99" spans="1:8" x14ac:dyDescent="0.2">
      <c r="A99" s="1708" t="s">
        <v>5066</v>
      </c>
      <c r="B99" s="1708" t="s">
        <v>5021</v>
      </c>
      <c r="C99">
        <v>36</v>
      </c>
      <c r="D99" s="1709">
        <f>'[10]36'!$I$25</f>
        <v>0.79759999999999998</v>
      </c>
      <c r="E99" s="1709"/>
    </row>
    <row r="100" spans="1:8" x14ac:dyDescent="0.2">
      <c r="A100" s="1708" t="s">
        <v>5066</v>
      </c>
      <c r="B100" t="s">
        <v>5022</v>
      </c>
      <c r="C100">
        <v>37</v>
      </c>
      <c r="D100" s="1709">
        <f>'[10]37'!$I$23</f>
        <v>4.2361999999999984</v>
      </c>
    </row>
    <row r="101" spans="1:8" s="1710" customFormat="1" ht="15.75" x14ac:dyDescent="0.25">
      <c r="A101" s="1717" t="s">
        <v>5066</v>
      </c>
      <c r="B101" s="1710" t="s">
        <v>198</v>
      </c>
      <c r="C101" s="1710">
        <v>21</v>
      </c>
      <c r="D101" s="1711">
        <f>'[10]21'!$I$65+'[10]21'!$J$65</f>
        <v>6.3677679999999999</v>
      </c>
      <c r="E101" s="1712">
        <f>SUM(D99:D101)</f>
        <v>11.401567999999997</v>
      </c>
      <c r="F101" s="1719">
        <f>E101*100</f>
        <v>1140.1567999999997</v>
      </c>
      <c r="G101" s="1720">
        <f>F101*$G$5</f>
        <v>171.02351999999996</v>
      </c>
      <c r="H101" s="1711">
        <f>(F101+G101)/100</f>
        <v>13.111803199999997</v>
      </c>
    </row>
    <row r="102" spans="1:8" x14ac:dyDescent="0.2">
      <c r="A102" s="1708" t="s">
        <v>5067</v>
      </c>
      <c r="B102" s="1708" t="s">
        <v>5021</v>
      </c>
      <c r="C102">
        <v>1</v>
      </c>
      <c r="D102" s="1709">
        <f>'[10]1'!$I$32</f>
        <v>0.77220000000000011</v>
      </c>
      <c r="E102" s="1709"/>
    </row>
    <row r="103" spans="1:8" x14ac:dyDescent="0.2">
      <c r="A103" s="1708" t="s">
        <v>5067</v>
      </c>
      <c r="B103" t="s">
        <v>5022</v>
      </c>
      <c r="C103">
        <v>8</v>
      </c>
      <c r="D103" s="1709">
        <f>'[10]8'!$I$34</f>
        <v>5.1673</v>
      </c>
    </row>
    <row r="104" spans="1:8" s="1710" customFormat="1" ht="15.75" x14ac:dyDescent="0.25">
      <c r="A104" s="1717" t="s">
        <v>5067</v>
      </c>
      <c r="B104" s="1710" t="s">
        <v>198</v>
      </c>
      <c r="C104" s="1710">
        <v>21</v>
      </c>
      <c r="D104" s="1711">
        <f>'[10]21'!$I$65+'[10]21'!$J$65</f>
        <v>6.3677679999999999</v>
      </c>
      <c r="E104" s="1712">
        <f>SUM(D102:D104)</f>
        <v>12.307268000000001</v>
      </c>
      <c r="F104" s="1719">
        <f>E104*100</f>
        <v>1230.7268000000001</v>
      </c>
      <c r="G104" s="1720">
        <f>F104*$G$5</f>
        <v>184.60902000000002</v>
      </c>
      <c r="H104" s="1711">
        <f>(F104+G104)/100</f>
        <v>14.153358200000003</v>
      </c>
    </row>
    <row r="105" spans="1:8" x14ac:dyDescent="0.2">
      <c r="A105" s="1708" t="s">
        <v>5068</v>
      </c>
      <c r="B105" s="1708" t="s">
        <v>5021</v>
      </c>
      <c r="C105">
        <v>14</v>
      </c>
      <c r="D105" s="1709">
        <f>'[10]14'!$I$36</f>
        <v>3.8308000000000004</v>
      </c>
      <c r="E105" s="1709"/>
    </row>
    <row r="106" spans="1:8" x14ac:dyDescent="0.2">
      <c r="A106" s="1708" t="s">
        <v>5068</v>
      </c>
      <c r="B106" t="s">
        <v>5022</v>
      </c>
      <c r="C106">
        <v>99</v>
      </c>
      <c r="D106" s="1709">
        <f>'[10]99'!$I$21</f>
        <v>7.1311</v>
      </c>
    </row>
    <row r="107" spans="1:8" s="1710" customFormat="1" ht="15.75" x14ac:dyDescent="0.25">
      <c r="A107" s="1717" t="s">
        <v>5068</v>
      </c>
      <c r="B107" s="1710" t="s">
        <v>198</v>
      </c>
      <c r="C107" s="1710">
        <v>21</v>
      </c>
      <c r="D107" s="1711">
        <f>'[10]21'!$I$65+'[10]21'!$J$65</f>
        <v>6.3677679999999999</v>
      </c>
      <c r="E107" s="1712">
        <f>SUM(D105:D107)</f>
        <v>17.329667999999998</v>
      </c>
      <c r="F107" s="1719">
        <f>E107*100</f>
        <v>1732.9667999999997</v>
      </c>
      <c r="G107" s="1720">
        <f>F107*$G$5</f>
        <v>259.94501999999994</v>
      </c>
      <c r="H107" s="1711">
        <f>(F107+G107)/100</f>
        <v>19.929118199999994</v>
      </c>
    </row>
    <row r="108" spans="1:8" x14ac:dyDescent="0.2">
      <c r="A108" s="1708" t="s">
        <v>5111</v>
      </c>
      <c r="B108" s="1708" t="s">
        <v>5021</v>
      </c>
      <c r="C108">
        <v>6</v>
      </c>
      <c r="D108" s="1709">
        <f>'[10]6'!$I$34</f>
        <v>6.3681999999999963</v>
      </c>
      <c r="E108" s="1709"/>
    </row>
    <row r="109" spans="1:8" x14ac:dyDescent="0.2">
      <c r="A109" s="1708" t="s">
        <v>5111</v>
      </c>
      <c r="B109" t="s">
        <v>5022</v>
      </c>
      <c r="C109">
        <v>33</v>
      </c>
      <c r="D109" s="1709">
        <f>'[10]33'!$I$30</f>
        <v>12.0335</v>
      </c>
    </row>
    <row r="110" spans="1:8" s="1710" customFormat="1" ht="15.75" x14ac:dyDescent="0.25">
      <c r="A110" s="1717" t="s">
        <v>5111</v>
      </c>
      <c r="B110" s="1710" t="s">
        <v>198</v>
      </c>
      <c r="C110" s="1710">
        <v>62</v>
      </c>
      <c r="D110" s="1711">
        <f>'62'!I102+'62'!J102</f>
        <v>20.657824000000005</v>
      </c>
      <c r="E110" s="1712">
        <f>SUM(D108:D110)</f>
        <v>39.059524000000003</v>
      </c>
      <c r="F110" s="1719">
        <f>E110*100</f>
        <v>3905.9524000000001</v>
      </c>
      <c r="G110" s="1720">
        <f>F110*$G$5</f>
        <v>585.89286000000004</v>
      </c>
      <c r="H110" s="1711">
        <f>(F110+G110)/100</f>
        <v>44.918452600000002</v>
      </c>
    </row>
    <row r="111" spans="1:8" x14ac:dyDescent="0.2">
      <c r="A111" s="1708" t="s">
        <v>5069</v>
      </c>
      <c r="B111" s="1708" t="s">
        <v>5021</v>
      </c>
      <c r="C111">
        <v>14</v>
      </c>
      <c r="D111" s="1709">
        <f>'[10]14'!$I$35</f>
        <v>0.77400000000000002</v>
      </c>
      <c r="E111" s="1709"/>
    </row>
    <row r="112" spans="1:8" x14ac:dyDescent="0.2">
      <c r="A112" s="1708" t="s">
        <v>5069</v>
      </c>
      <c r="B112" t="s">
        <v>5022</v>
      </c>
      <c r="C112">
        <v>13</v>
      </c>
      <c r="D112" s="1709">
        <f>'[10]13'!$I$55</f>
        <v>12.305199999999996</v>
      </c>
    </row>
    <row r="113" spans="1:8" s="1710" customFormat="1" ht="15.75" x14ac:dyDescent="0.25">
      <c r="A113" s="1717" t="s">
        <v>5069</v>
      </c>
      <c r="B113" s="1710" t="s">
        <v>198</v>
      </c>
      <c r="C113" s="1710">
        <v>13</v>
      </c>
      <c r="D113" s="1711">
        <f>'[10]13'!$I$57+'[10]13'!$I$58</f>
        <v>8.2539999999999978</v>
      </c>
      <c r="E113" s="1712">
        <f>SUM(D111:D113)</f>
        <v>21.333199999999994</v>
      </c>
      <c r="F113" s="1719">
        <f>E113*100</f>
        <v>2133.3199999999993</v>
      </c>
      <c r="G113" s="1720">
        <f>F113*$G$5</f>
        <v>319.99799999999988</v>
      </c>
      <c r="H113" s="1711">
        <f>(F113+G113)/100</f>
        <v>24.533179999999994</v>
      </c>
    </row>
    <row r="114" spans="1:8" x14ac:dyDescent="0.2">
      <c r="A114" s="1708" t="s">
        <v>5029</v>
      </c>
      <c r="B114" s="1708" t="s">
        <v>5021</v>
      </c>
      <c r="C114">
        <v>6</v>
      </c>
      <c r="D114" s="1709">
        <f>'[10]6'!$I$35</f>
        <v>5.9260000000000002</v>
      </c>
      <c r="E114" s="1709"/>
    </row>
    <row r="115" spans="1:8" x14ac:dyDescent="0.2">
      <c r="A115" s="1708" t="s">
        <v>5029</v>
      </c>
      <c r="B115" t="s">
        <v>5022</v>
      </c>
      <c r="C115">
        <v>33</v>
      </c>
      <c r="D115" s="1709">
        <f>'[10]33'!$I$31</f>
        <v>11.0206</v>
      </c>
    </row>
    <row r="116" spans="1:8" s="1710" customFormat="1" ht="15.75" x14ac:dyDescent="0.25">
      <c r="A116" s="1717" t="s">
        <v>5029</v>
      </c>
      <c r="B116" s="1710" t="s">
        <v>198</v>
      </c>
      <c r="C116" s="1710">
        <v>62</v>
      </c>
      <c r="D116" s="1711">
        <f>'62'!I102+'62'!J102</f>
        <v>20.657824000000005</v>
      </c>
      <c r="E116" s="1712">
        <f>SUM(D114:D116)</f>
        <v>37.604424000000009</v>
      </c>
      <c r="F116" s="1719">
        <f>E116*100</f>
        <v>3760.4424000000008</v>
      </c>
      <c r="G116" s="1720">
        <f>F116*$G$5</f>
        <v>564.06636000000015</v>
      </c>
      <c r="H116" s="1711">
        <f>(F116+G116)/100</f>
        <v>43.245087600000005</v>
      </c>
    </row>
    <row r="117" spans="1:8" x14ac:dyDescent="0.2">
      <c r="A117" s="1708" t="s">
        <v>5070</v>
      </c>
      <c r="B117" s="1708" t="s">
        <v>5021</v>
      </c>
      <c r="C117">
        <v>36</v>
      </c>
      <c r="D117" s="1709">
        <f>'[10]36'!$I$25</f>
        <v>0.79759999999999998</v>
      </c>
      <c r="E117" s="1709"/>
    </row>
    <row r="118" spans="1:8" x14ac:dyDescent="0.2">
      <c r="A118" s="1708" t="s">
        <v>5070</v>
      </c>
      <c r="B118" t="s">
        <v>5022</v>
      </c>
      <c r="C118">
        <v>37</v>
      </c>
      <c r="D118" s="1709">
        <f>'[10]37'!$I$23</f>
        <v>4.2361999999999984</v>
      </c>
    </row>
    <row r="119" spans="1:8" s="1710" customFormat="1" ht="15.75" x14ac:dyDescent="0.25">
      <c r="A119" s="1717" t="s">
        <v>5070</v>
      </c>
      <c r="B119" s="1710" t="s">
        <v>198</v>
      </c>
      <c r="C119" s="1722">
        <v>21</v>
      </c>
      <c r="D119" s="1711">
        <f>'[10]21'!$I$65+'[10]21'!$J$65</f>
        <v>6.3677679999999999</v>
      </c>
      <c r="E119" s="1712">
        <f>SUM(D117:D119)</f>
        <v>11.401567999999997</v>
      </c>
      <c r="F119" s="1719">
        <f>E119*100</f>
        <v>1140.1567999999997</v>
      </c>
      <c r="G119" s="1720">
        <f>F119*$G$5</f>
        <v>171.02351999999996</v>
      </c>
      <c r="H119" s="1711">
        <f>(F119+G119)/100</f>
        <v>13.111803199999997</v>
      </c>
    </row>
    <row r="120" spans="1:8" x14ac:dyDescent="0.2">
      <c r="A120" s="1708" t="s">
        <v>5112</v>
      </c>
      <c r="B120" s="1708" t="s">
        <v>5021</v>
      </c>
      <c r="C120">
        <v>1</v>
      </c>
      <c r="D120" s="1709">
        <f>'[10]1'!$I$31</f>
        <v>1.1544000000000001</v>
      </c>
      <c r="E120" s="1709"/>
    </row>
    <row r="121" spans="1:8" x14ac:dyDescent="0.2">
      <c r="A121" s="1708" t="s">
        <v>5112</v>
      </c>
      <c r="B121" t="s">
        <v>5022</v>
      </c>
      <c r="C121">
        <v>8</v>
      </c>
      <c r="D121" s="1709">
        <f>'[10]8'!$I$33</f>
        <v>7.9926999999999992</v>
      </c>
    </row>
    <row r="122" spans="1:8" s="1710" customFormat="1" ht="15.75" x14ac:dyDescent="0.25">
      <c r="A122" s="1717" t="s">
        <v>5112</v>
      </c>
      <c r="B122" s="1710" t="s">
        <v>198</v>
      </c>
      <c r="C122" s="1710">
        <v>21</v>
      </c>
      <c r="D122" s="1711">
        <f>'[10]21'!$I$65+'[10]21'!$J$65</f>
        <v>6.3677679999999999</v>
      </c>
      <c r="E122" s="1712">
        <f>SUM(D120:D122)</f>
        <v>15.514868</v>
      </c>
      <c r="F122" s="1719">
        <f>E122*100</f>
        <v>1551.4867999999999</v>
      </c>
      <c r="G122" s="1720">
        <f>F122*$G$5</f>
        <v>232.72301999999996</v>
      </c>
      <c r="H122" s="1711">
        <f>(F122+G122)/100</f>
        <v>17.842098199999999</v>
      </c>
    </row>
    <row r="123" spans="1:8" x14ac:dyDescent="0.2">
      <c r="A123" s="1708" t="s">
        <v>5113</v>
      </c>
      <c r="B123" s="1708" t="s">
        <v>5021</v>
      </c>
      <c r="C123">
        <v>1</v>
      </c>
      <c r="D123" s="1709">
        <f>'[10]1'!$I$32</f>
        <v>0.77220000000000011</v>
      </c>
      <c r="E123" s="1709"/>
    </row>
    <row r="124" spans="1:8" x14ac:dyDescent="0.2">
      <c r="A124" s="1708" t="s">
        <v>5113</v>
      </c>
      <c r="B124" t="s">
        <v>5022</v>
      </c>
      <c r="C124">
        <v>2</v>
      </c>
      <c r="D124" s="1709">
        <f>'[10]2'!$I$27</f>
        <v>4.0266000000000002</v>
      </c>
    </row>
    <row r="125" spans="1:8" s="1710" customFormat="1" ht="15.75" x14ac:dyDescent="0.25">
      <c r="A125" s="1717" t="s">
        <v>5113</v>
      </c>
      <c r="B125" s="1710" t="s">
        <v>198</v>
      </c>
      <c r="C125" s="1710">
        <v>21</v>
      </c>
      <c r="D125" s="1711">
        <f>'[10]21'!$I$65++'[10]21'!$J$65</f>
        <v>6.3677679999999999</v>
      </c>
      <c r="E125" s="1712">
        <f>SUM(D123:D125)</f>
        <v>11.166568</v>
      </c>
      <c r="F125" s="1719">
        <f>E125*100</f>
        <v>1116.6568</v>
      </c>
      <c r="G125" s="1720">
        <f>F125*$G$5</f>
        <v>167.49851999999998</v>
      </c>
      <c r="H125" s="1711">
        <f>(F125+G125)/100</f>
        <v>12.841553199999998</v>
      </c>
    </row>
    <row r="126" spans="1:8" x14ac:dyDescent="0.2">
      <c r="A126" s="1708" t="s">
        <v>5115</v>
      </c>
      <c r="B126" s="1708" t="s">
        <v>5021</v>
      </c>
      <c r="C126">
        <v>1</v>
      </c>
      <c r="D126" s="1709">
        <f>'[10]1'!$I$36</f>
        <v>1.401</v>
      </c>
      <c r="E126" s="1709"/>
    </row>
    <row r="127" spans="1:8" x14ac:dyDescent="0.2">
      <c r="A127" s="1708" t="s">
        <v>5115</v>
      </c>
      <c r="B127" t="s">
        <v>5022</v>
      </c>
      <c r="C127">
        <v>22</v>
      </c>
      <c r="D127" s="1709">
        <f>'[10]22'!$I$31</f>
        <v>7.1852</v>
      </c>
    </row>
    <row r="128" spans="1:8" s="1710" customFormat="1" ht="15.75" x14ac:dyDescent="0.25">
      <c r="A128" s="1717" t="s">
        <v>5115</v>
      </c>
      <c r="B128" s="1710" t="s">
        <v>198</v>
      </c>
      <c r="C128" s="1710">
        <v>21</v>
      </c>
      <c r="D128" s="1711">
        <f>'[10]21'!$I$65+'[10]21'!$J$65</f>
        <v>6.3677679999999999</v>
      </c>
      <c r="E128" s="1712">
        <f>SUM(D126:D128)</f>
        <v>14.953968</v>
      </c>
      <c r="F128" s="1719">
        <f>E128*100</f>
        <v>1495.3968</v>
      </c>
      <c r="G128" s="1720">
        <f>F128*$G$5</f>
        <v>224.30951999999999</v>
      </c>
      <c r="H128" s="1711">
        <f>(F128+G128)/100</f>
        <v>17.197063199999999</v>
      </c>
    </row>
    <row r="129" spans="1:8" x14ac:dyDescent="0.2">
      <c r="A129" s="1708" t="s">
        <v>5531</v>
      </c>
      <c r="B129" s="1708" t="s">
        <v>5021</v>
      </c>
      <c r="C129">
        <v>10</v>
      </c>
      <c r="D129" s="1709">
        <f>'[10]10'!$I$24+'[10]10'!$J$24</f>
        <v>2.4023839999999996</v>
      </c>
      <c r="E129" s="1709"/>
    </row>
    <row r="130" spans="1:8" x14ac:dyDescent="0.2">
      <c r="A130" s="1708" t="s">
        <v>5531</v>
      </c>
      <c r="B130" t="s">
        <v>5022</v>
      </c>
      <c r="C130">
        <v>11</v>
      </c>
      <c r="D130" s="1709">
        <f>'[10]11'!$I$25+'[10]11'!$J$25</f>
        <v>6.450639999999999</v>
      </c>
    </row>
    <row r="131" spans="1:8" s="1710" customFormat="1" ht="15.75" x14ac:dyDescent="0.25">
      <c r="A131" s="1717" t="s">
        <v>5531</v>
      </c>
      <c r="B131" s="1710" t="s">
        <v>198</v>
      </c>
      <c r="C131" s="1710">
        <v>12</v>
      </c>
      <c r="D131" s="1711">
        <f>'[10]12'!$I$34+'[10]12'!$J$34</f>
        <v>9.7780119999999968</v>
      </c>
      <c r="E131" s="1712">
        <f>SUM(D129:D131)</f>
        <v>18.631035999999995</v>
      </c>
      <c r="F131" s="1719">
        <f>E131*100</f>
        <v>1863.1035999999995</v>
      </c>
      <c r="G131" s="1720">
        <f>F131*$G$5</f>
        <v>279.46553999999992</v>
      </c>
      <c r="H131" s="1711">
        <f>(F131+G131)/100</f>
        <v>21.425691399999995</v>
      </c>
    </row>
    <row r="132" spans="1:8" x14ac:dyDescent="0.2">
      <c r="A132" s="1708" t="s">
        <v>5114</v>
      </c>
      <c r="B132" s="1708" t="s">
        <v>5021</v>
      </c>
      <c r="C132">
        <v>1</v>
      </c>
      <c r="D132" s="1709">
        <f>D123</f>
        <v>0.77220000000000011</v>
      </c>
      <c r="E132" s="1709"/>
    </row>
    <row r="133" spans="1:8" x14ac:dyDescent="0.2">
      <c r="A133" s="1708" t="s">
        <v>5114</v>
      </c>
      <c r="B133" t="s">
        <v>5022</v>
      </c>
      <c r="C133">
        <v>2</v>
      </c>
      <c r="D133" s="1709">
        <f>D124</f>
        <v>4.0266000000000002</v>
      </c>
    </row>
    <row r="134" spans="1:8" s="1710" customFormat="1" ht="15.75" x14ac:dyDescent="0.25">
      <c r="A134" s="1717" t="s">
        <v>5114</v>
      </c>
      <c r="B134" s="1710" t="s">
        <v>198</v>
      </c>
      <c r="C134" s="1710">
        <v>21</v>
      </c>
      <c r="D134" s="1711">
        <f>D125</f>
        <v>6.3677679999999999</v>
      </c>
      <c r="E134" s="1712">
        <f>SUM(D132:D134)</f>
        <v>11.166568</v>
      </c>
      <c r="F134" s="1719">
        <f>E134*100</f>
        <v>1116.6568</v>
      </c>
      <c r="G134" s="1720">
        <f>F134*$G$5</f>
        <v>167.49851999999998</v>
      </c>
      <c r="H134" s="1711">
        <f>(F134+G134)/100</f>
        <v>12.841553199999998</v>
      </c>
    </row>
    <row r="135" spans="1:8" x14ac:dyDescent="0.2">
      <c r="A135" s="1708" t="s">
        <v>5116</v>
      </c>
      <c r="B135" s="1708" t="s">
        <v>5021</v>
      </c>
      <c r="C135" s="1764">
        <v>63</v>
      </c>
      <c r="D135" s="1709">
        <f>'63'!I84</f>
        <v>7.7171000000000012</v>
      </c>
      <c r="E135" s="1709"/>
    </row>
    <row r="136" spans="1:8" x14ac:dyDescent="0.2">
      <c r="A136" s="1708" t="s">
        <v>5116</v>
      </c>
      <c r="B136" t="s">
        <v>5022</v>
      </c>
      <c r="C136">
        <v>212</v>
      </c>
      <c r="D136" s="1709">
        <f>'212'!I52+'212'!J52</f>
        <v>26.398240000000001</v>
      </c>
    </row>
    <row r="137" spans="1:8" s="1710" customFormat="1" ht="15.75" x14ac:dyDescent="0.25">
      <c r="A137" s="1717" t="s">
        <v>5116</v>
      </c>
      <c r="B137" s="1710" t="s">
        <v>198</v>
      </c>
      <c r="C137" s="1710">
        <v>62</v>
      </c>
      <c r="D137" s="1711">
        <f>'62'!I93++'62'!J93</f>
        <v>24.969452000000008</v>
      </c>
      <c r="E137" s="1712">
        <f>SUM(D135:D137)</f>
        <v>59.084792000000007</v>
      </c>
      <c r="F137" s="1719">
        <f>E137*100</f>
        <v>5908.4792000000007</v>
      </c>
      <c r="G137" s="1720">
        <f>F137*$G$5</f>
        <v>886.27188000000012</v>
      </c>
      <c r="H137" s="1711">
        <f>(F137+G137)/100</f>
        <v>67.947510800000003</v>
      </c>
    </row>
    <row r="138" spans="1:8" x14ac:dyDescent="0.2">
      <c r="A138" s="1708" t="s">
        <v>5398</v>
      </c>
      <c r="B138" s="1708" t="s">
        <v>5021</v>
      </c>
      <c r="C138">
        <v>430</v>
      </c>
      <c r="D138" s="1709">
        <f>'430'!I39</f>
        <v>11.003399999999999</v>
      </c>
      <c r="E138" s="1709"/>
    </row>
    <row r="139" spans="1:8" x14ac:dyDescent="0.2">
      <c r="A139" s="1708" t="s">
        <v>5398</v>
      </c>
      <c r="B139" t="s">
        <v>5022</v>
      </c>
      <c r="C139">
        <v>431</v>
      </c>
      <c r="D139" s="1709">
        <f>'431'!I44+'431'!J44</f>
        <v>22.192835999999993</v>
      </c>
    </row>
    <row r="140" spans="1:8" s="1710" customFormat="1" ht="15.75" x14ac:dyDescent="0.25">
      <c r="A140" s="1717" t="s">
        <v>5398</v>
      </c>
      <c r="B140" s="1710" t="s">
        <v>198</v>
      </c>
      <c r="C140" s="1710">
        <v>62</v>
      </c>
      <c r="D140" s="1711">
        <f>'62'!I97+'62'!J97</f>
        <v>23.984168000000004</v>
      </c>
      <c r="E140" s="1712">
        <f>SUM(D138:D140)</f>
        <v>57.180403999999996</v>
      </c>
      <c r="F140" s="1719">
        <f>E140*100</f>
        <v>5718.0403999999999</v>
      </c>
      <c r="G140" s="1720">
        <f>F140*$G$5</f>
        <v>857.70605999999998</v>
      </c>
      <c r="H140" s="1712">
        <f>(F140+G140)/100</f>
        <v>65.757464600000006</v>
      </c>
    </row>
    <row r="141" spans="1:8" x14ac:dyDescent="0.2">
      <c r="A141" s="1708" t="s">
        <v>5118</v>
      </c>
      <c r="B141" s="1708" t="s">
        <v>5021</v>
      </c>
      <c r="C141" s="1764">
        <v>63</v>
      </c>
      <c r="D141" s="1709">
        <f>'63'!I86</f>
        <v>8.2379999999999995</v>
      </c>
      <c r="E141" s="1709"/>
    </row>
    <row r="142" spans="1:8" x14ac:dyDescent="0.2">
      <c r="A142" s="1708" t="s">
        <v>5118</v>
      </c>
      <c r="B142" t="s">
        <v>5022</v>
      </c>
      <c r="C142">
        <v>238</v>
      </c>
      <c r="D142" s="1709">
        <f>'238'!I51++'238'!J51</f>
        <v>21.426020000000005</v>
      </c>
    </row>
    <row r="143" spans="1:8" s="1710" customFormat="1" ht="15.75" x14ac:dyDescent="0.25">
      <c r="A143" s="1717" t="s">
        <v>5118</v>
      </c>
      <c r="B143" s="1710" t="s">
        <v>198</v>
      </c>
      <c r="C143" s="1722">
        <v>62</v>
      </c>
      <c r="D143" s="1711">
        <f>'62'!I96+'62'!J96</f>
        <v>24.349268000000006</v>
      </c>
      <c r="E143" s="1712">
        <f>SUM(D141:D143)</f>
        <v>54.01328800000001</v>
      </c>
      <c r="F143" s="1719">
        <f>E143*100</f>
        <v>5401.3288000000011</v>
      </c>
      <c r="G143" s="1720">
        <f>F143*$G$5</f>
        <v>810.19932000000017</v>
      </c>
      <c r="H143" s="1712">
        <f>(F143+G143)/100</f>
        <v>62.115281200000005</v>
      </c>
    </row>
    <row r="144" spans="1:8" x14ac:dyDescent="0.2">
      <c r="A144" s="1708" t="s">
        <v>5020</v>
      </c>
      <c r="B144" s="1708" t="s">
        <v>5021</v>
      </c>
      <c r="C144" s="1338">
        <v>428</v>
      </c>
      <c r="D144" s="1709">
        <f>'428'!I35</f>
        <v>8.456999999999999</v>
      </c>
      <c r="E144" s="1709"/>
    </row>
    <row r="145" spans="1:8" x14ac:dyDescent="0.2">
      <c r="A145" s="1708" t="s">
        <v>5020</v>
      </c>
      <c r="B145" t="s">
        <v>5022</v>
      </c>
      <c r="C145">
        <v>427</v>
      </c>
      <c r="D145" s="1709">
        <f>'427'!I42</f>
        <v>24.498639999999995</v>
      </c>
    </row>
    <row r="146" spans="1:8" s="1710" customFormat="1" ht="15.75" x14ac:dyDescent="0.25">
      <c r="A146" s="1717" t="s">
        <v>5020</v>
      </c>
      <c r="B146" s="1710" t="s">
        <v>198</v>
      </c>
      <c r="C146" s="1710">
        <v>62</v>
      </c>
      <c r="D146" s="1711">
        <f>'62'!I96++'62'!J96</f>
        <v>24.349268000000006</v>
      </c>
      <c r="E146" s="1712">
        <f>SUM(D144:D146)</f>
        <v>57.304907999999998</v>
      </c>
      <c r="F146" s="1719">
        <f>E146*100</f>
        <v>5730.4907999999996</v>
      </c>
      <c r="G146" s="1720">
        <f>F146*$G$5</f>
        <v>859.57361999999989</v>
      </c>
      <c r="H146" s="1712">
        <f>(F146+G146)/100</f>
        <v>65.900644200000002</v>
      </c>
    </row>
    <row r="147" spans="1:8" x14ac:dyDescent="0.2">
      <c r="A147" s="1708" t="s">
        <v>5122</v>
      </c>
      <c r="B147" s="1708" t="s">
        <v>5021</v>
      </c>
      <c r="C147">
        <v>443</v>
      </c>
      <c r="D147" s="1709">
        <f>'443'!I39</f>
        <v>12.785799999999998</v>
      </c>
      <c r="E147" s="1709"/>
    </row>
    <row r="148" spans="1:8" x14ac:dyDescent="0.2">
      <c r="A148" s="1708" t="s">
        <v>5122</v>
      </c>
      <c r="B148" t="s">
        <v>5022</v>
      </c>
      <c r="C148">
        <v>224</v>
      </c>
      <c r="D148" s="1709">
        <f>'224'!I47+++'224'!J47</f>
        <v>35.462379999999996</v>
      </c>
    </row>
    <row r="149" spans="1:8" s="1710" customFormat="1" ht="15.75" x14ac:dyDescent="0.25">
      <c r="A149" s="1717" t="s">
        <v>5122</v>
      </c>
      <c r="B149" s="1710" t="s">
        <v>198</v>
      </c>
      <c r="C149" s="1710">
        <v>62</v>
      </c>
      <c r="D149" s="1711">
        <f>'62'!I98++'62'!J98</f>
        <v>25.198267999999999</v>
      </c>
      <c r="E149" s="1712">
        <f>SUM(D147:D149)</f>
        <v>73.44644799999999</v>
      </c>
      <c r="F149" s="1719">
        <f>E149*100</f>
        <v>7344.6447999999991</v>
      </c>
      <c r="G149" s="1720">
        <f>F149*$G$5</f>
        <v>1101.6967199999999</v>
      </c>
      <c r="H149" s="1711">
        <f>(F149+G149)/100</f>
        <v>84.463415199999986</v>
      </c>
    </row>
    <row r="150" spans="1:8" x14ac:dyDescent="0.2">
      <c r="A150" s="1708" t="s">
        <v>5119</v>
      </c>
      <c r="B150" s="1708" t="s">
        <v>5021</v>
      </c>
      <c r="C150" s="1764">
        <v>63</v>
      </c>
      <c r="D150" s="1709">
        <f>D141</f>
        <v>8.2379999999999995</v>
      </c>
      <c r="E150" s="1709"/>
    </row>
    <row r="151" spans="1:8" x14ac:dyDescent="0.2">
      <c r="A151" s="1708" t="s">
        <v>5119</v>
      </c>
      <c r="B151" t="s">
        <v>5022</v>
      </c>
      <c r="C151">
        <v>238</v>
      </c>
      <c r="D151" s="1709">
        <f>D142</f>
        <v>21.426020000000005</v>
      </c>
    </row>
    <row r="152" spans="1:8" s="1710" customFormat="1" ht="15.75" x14ac:dyDescent="0.25">
      <c r="A152" s="1717" t="s">
        <v>5119</v>
      </c>
      <c r="B152" s="1710" t="s">
        <v>198</v>
      </c>
      <c r="C152" s="1722">
        <v>62</v>
      </c>
      <c r="D152" s="1711">
        <f>D143</f>
        <v>24.349268000000006</v>
      </c>
      <c r="E152" s="1712">
        <f>SUM(D150:D152)</f>
        <v>54.01328800000001</v>
      </c>
      <c r="F152" s="1719">
        <f>E152*100</f>
        <v>5401.3288000000011</v>
      </c>
      <c r="G152" s="1720">
        <f>F152*$G$5</f>
        <v>810.19932000000017</v>
      </c>
      <c r="H152" s="1711">
        <f>(F152+G152)/100</f>
        <v>62.115281200000005</v>
      </c>
    </row>
    <row r="153" spans="1:8" x14ac:dyDescent="0.2">
      <c r="A153" s="1708" t="s">
        <v>5400</v>
      </c>
      <c r="B153" s="1708" t="s">
        <v>5021</v>
      </c>
      <c r="C153">
        <v>430</v>
      </c>
      <c r="D153" s="1709">
        <f>D138</f>
        <v>11.003399999999999</v>
      </c>
      <c r="E153" s="1709"/>
    </row>
    <row r="154" spans="1:8" x14ac:dyDescent="0.2">
      <c r="A154" s="1708" t="s">
        <v>5400</v>
      </c>
      <c r="B154" t="s">
        <v>5022</v>
      </c>
      <c r="C154">
        <v>431</v>
      </c>
      <c r="D154" s="1709">
        <f>D139</f>
        <v>22.192835999999993</v>
      </c>
    </row>
    <row r="155" spans="1:8" s="1710" customFormat="1" ht="15.75" x14ac:dyDescent="0.25">
      <c r="A155" s="1717" t="s">
        <v>5400</v>
      </c>
      <c r="B155" s="1710" t="s">
        <v>198</v>
      </c>
      <c r="C155" s="1710">
        <v>62</v>
      </c>
      <c r="D155" s="1711">
        <f>D140</f>
        <v>23.984168000000004</v>
      </c>
      <c r="E155" s="1712">
        <f>SUM(D153:D155)</f>
        <v>57.180403999999996</v>
      </c>
      <c r="F155" s="1719">
        <f>E155*100</f>
        <v>5718.0403999999999</v>
      </c>
      <c r="G155" s="1720">
        <f>F155*$G$5</f>
        <v>857.70605999999998</v>
      </c>
      <c r="H155" s="1711">
        <f>(F155+G155)/100</f>
        <v>65.757464600000006</v>
      </c>
    </row>
    <row r="156" spans="1:8" x14ac:dyDescent="0.2">
      <c r="A156" s="1708" t="s">
        <v>5117</v>
      </c>
      <c r="B156" s="1708" t="s">
        <v>5021</v>
      </c>
      <c r="C156" s="1764">
        <v>63</v>
      </c>
      <c r="D156" s="1709">
        <f>D135</f>
        <v>7.7171000000000012</v>
      </c>
      <c r="E156" s="1709"/>
    </row>
    <row r="157" spans="1:8" x14ac:dyDescent="0.2">
      <c r="A157" s="1708" t="s">
        <v>5117</v>
      </c>
      <c r="B157" t="s">
        <v>5022</v>
      </c>
      <c r="C157">
        <v>212</v>
      </c>
      <c r="D157" s="1709">
        <f>D136</f>
        <v>26.398240000000001</v>
      </c>
    </row>
    <row r="158" spans="1:8" s="1710" customFormat="1" ht="15.75" x14ac:dyDescent="0.25">
      <c r="A158" s="1717" t="s">
        <v>5117</v>
      </c>
      <c r="B158" s="1710" t="s">
        <v>198</v>
      </c>
      <c r="C158" s="1710">
        <v>62</v>
      </c>
      <c r="D158" s="1711">
        <f>D137</f>
        <v>24.969452000000008</v>
      </c>
      <c r="E158" s="1712">
        <f>SUM(D156:D158)</f>
        <v>59.084792000000007</v>
      </c>
      <c r="F158" s="1719">
        <f>E158*100</f>
        <v>5908.4792000000007</v>
      </c>
      <c r="G158" s="1720">
        <f>F158*$G$5</f>
        <v>886.27188000000012</v>
      </c>
      <c r="H158" s="1711">
        <f>(F158+G158)/100</f>
        <v>67.947510800000003</v>
      </c>
    </row>
    <row r="159" spans="1:8" x14ac:dyDescent="0.2">
      <c r="A159" s="1708" t="s">
        <v>5120</v>
      </c>
      <c r="B159" s="1708" t="s">
        <v>5021</v>
      </c>
      <c r="C159">
        <v>443</v>
      </c>
      <c r="D159" s="1709">
        <f>D147</f>
        <v>12.785799999999998</v>
      </c>
      <c r="E159" s="1709"/>
    </row>
    <row r="160" spans="1:8" x14ac:dyDescent="0.2">
      <c r="A160" s="1708" t="s">
        <v>5120</v>
      </c>
      <c r="B160" t="s">
        <v>5022</v>
      </c>
      <c r="C160">
        <v>224</v>
      </c>
      <c r="D160" s="1709">
        <f>D148</f>
        <v>35.462379999999996</v>
      </c>
    </row>
    <row r="161" spans="1:8" s="1710" customFormat="1" ht="15.75" x14ac:dyDescent="0.25">
      <c r="A161" s="1717" t="s">
        <v>5120</v>
      </c>
      <c r="B161" s="1710" t="s">
        <v>198</v>
      </c>
      <c r="C161" s="1710">
        <v>62</v>
      </c>
      <c r="D161" s="1711">
        <f>D149</f>
        <v>25.198267999999999</v>
      </c>
      <c r="E161" s="1712">
        <f>SUM(D159:D161)</f>
        <v>73.44644799999999</v>
      </c>
      <c r="F161" s="1719">
        <f>E161*100</f>
        <v>7344.6447999999991</v>
      </c>
      <c r="G161" s="1720">
        <f>F161*$G$5</f>
        <v>1101.6967199999999</v>
      </c>
      <c r="H161" s="1711">
        <f>(F161+G161)/100</f>
        <v>84.463415199999986</v>
      </c>
    </row>
    <row r="162" spans="1:8" x14ac:dyDescent="0.2">
      <c r="A162" s="1708" t="s">
        <v>5121</v>
      </c>
      <c r="B162" s="1708" t="s">
        <v>5021</v>
      </c>
      <c r="C162">
        <v>443</v>
      </c>
      <c r="D162" s="1709">
        <f>D159</f>
        <v>12.785799999999998</v>
      </c>
      <c r="E162" s="1709"/>
    </row>
    <row r="163" spans="1:8" x14ac:dyDescent="0.2">
      <c r="A163" s="1708" t="s">
        <v>5121</v>
      </c>
      <c r="B163" t="s">
        <v>5022</v>
      </c>
      <c r="C163">
        <v>224</v>
      </c>
      <c r="D163" s="1709">
        <f>D160</f>
        <v>35.462379999999996</v>
      </c>
    </row>
    <row r="164" spans="1:8" s="1710" customFormat="1" ht="15.75" x14ac:dyDescent="0.25">
      <c r="A164" s="1717" t="s">
        <v>5121</v>
      </c>
      <c r="B164" s="1710" t="s">
        <v>198</v>
      </c>
      <c r="C164" s="1710">
        <v>62</v>
      </c>
      <c r="D164" s="1711">
        <f>D161</f>
        <v>25.198267999999999</v>
      </c>
      <c r="E164" s="1712">
        <f>SUM(D162:D164)</f>
        <v>73.44644799999999</v>
      </c>
      <c r="F164" s="1719">
        <f>E164*100</f>
        <v>7344.6447999999991</v>
      </c>
      <c r="G164" s="1720">
        <f>F164*$G$5</f>
        <v>1101.6967199999999</v>
      </c>
      <c r="H164" s="1711">
        <f>(F164+G164)/100</f>
        <v>84.463415199999986</v>
      </c>
    </row>
    <row r="165" spans="1:8" x14ac:dyDescent="0.2">
      <c r="A165" s="1708" t="s">
        <v>5023</v>
      </c>
      <c r="B165" s="1708" t="s">
        <v>5021</v>
      </c>
      <c r="C165" s="1338">
        <v>428</v>
      </c>
      <c r="D165" s="1709">
        <f>D144</f>
        <v>8.456999999999999</v>
      </c>
    </row>
    <row r="166" spans="1:8" x14ac:dyDescent="0.2">
      <c r="A166" s="1708" t="s">
        <v>5023</v>
      </c>
      <c r="B166" t="s">
        <v>5022</v>
      </c>
      <c r="C166">
        <v>427</v>
      </c>
      <c r="D166" s="1709">
        <f>D145</f>
        <v>24.498639999999995</v>
      </c>
    </row>
    <row r="167" spans="1:8" s="1710" customFormat="1" ht="15.75" x14ac:dyDescent="0.25">
      <c r="A167" s="1717" t="s">
        <v>5023</v>
      </c>
      <c r="B167" s="1710" t="s">
        <v>198</v>
      </c>
      <c r="C167" s="1710">
        <v>62</v>
      </c>
      <c r="D167" s="1711">
        <f>D146</f>
        <v>24.349268000000006</v>
      </c>
      <c r="E167" s="1712">
        <f>SUM(D165:D167)</f>
        <v>57.304907999999998</v>
      </c>
      <c r="F167" s="1719">
        <f>E167*100</f>
        <v>5730.4907999999996</v>
      </c>
      <c r="G167" s="1720">
        <f>F167*$G$5</f>
        <v>859.57361999999989</v>
      </c>
      <c r="H167" s="1711">
        <f>(F167+G167)/100</f>
        <v>65.900644200000002</v>
      </c>
    </row>
    <row r="168" spans="1:8" x14ac:dyDescent="0.2">
      <c r="A168" s="1708" t="s">
        <v>5026</v>
      </c>
      <c r="B168" s="1708" t="s">
        <v>5021</v>
      </c>
      <c r="C168" s="1338">
        <v>448</v>
      </c>
      <c r="D168" s="1709">
        <f t="shared" ref="D168:D173" si="3">D171</f>
        <v>12.57</v>
      </c>
    </row>
    <row r="169" spans="1:8" x14ac:dyDescent="0.2">
      <c r="A169" s="1708" t="s">
        <v>5026</v>
      </c>
      <c r="B169" t="s">
        <v>5022</v>
      </c>
      <c r="C169">
        <v>234</v>
      </c>
      <c r="D169" s="1709">
        <f t="shared" si="3"/>
        <v>25.873000000000001</v>
      </c>
    </row>
    <row r="170" spans="1:8" s="1710" customFormat="1" ht="15.75" x14ac:dyDescent="0.25">
      <c r="A170" s="1717" t="s">
        <v>5026</v>
      </c>
      <c r="B170" s="1710" t="s">
        <v>198</v>
      </c>
      <c r="C170" s="1710">
        <v>62</v>
      </c>
      <c r="D170" s="1711">
        <f t="shared" si="3"/>
        <v>24.969452000000008</v>
      </c>
      <c r="E170" s="1712">
        <f>SUM(D168:D170)</f>
        <v>63.412452000000002</v>
      </c>
      <c r="F170" s="1719">
        <f>E170*100</f>
        <v>6341.2452000000003</v>
      </c>
      <c r="G170" s="1720">
        <f>F170*$G$5</f>
        <v>951.18678</v>
      </c>
      <c r="H170" s="1711">
        <f>(F170+G170)/100</f>
        <v>72.924319800000006</v>
      </c>
    </row>
    <row r="171" spans="1:8" x14ac:dyDescent="0.2">
      <c r="A171" s="1708" t="s">
        <v>5025</v>
      </c>
      <c r="B171" s="1708" t="s">
        <v>5021</v>
      </c>
      <c r="C171" s="1338">
        <v>448</v>
      </c>
      <c r="D171" s="1709">
        <f t="shared" si="3"/>
        <v>12.57</v>
      </c>
    </row>
    <row r="172" spans="1:8" x14ac:dyDescent="0.2">
      <c r="A172" s="1708" t="s">
        <v>5025</v>
      </c>
      <c r="B172" t="s">
        <v>5022</v>
      </c>
      <c r="C172">
        <v>234</v>
      </c>
      <c r="D172" s="1709">
        <f t="shared" si="3"/>
        <v>25.873000000000001</v>
      </c>
    </row>
    <row r="173" spans="1:8" s="1710" customFormat="1" ht="15.75" x14ac:dyDescent="0.25">
      <c r="A173" s="1717" t="s">
        <v>5025</v>
      </c>
      <c r="B173" s="1710" t="s">
        <v>198</v>
      </c>
      <c r="C173" s="1710">
        <v>62</v>
      </c>
      <c r="D173" s="1711">
        <f t="shared" si="3"/>
        <v>24.969452000000008</v>
      </c>
      <c r="E173" s="1712">
        <f>SUM(D171:D173)</f>
        <v>63.412452000000002</v>
      </c>
      <c r="F173" s="1719">
        <f>E173*100</f>
        <v>6341.2452000000003</v>
      </c>
      <c r="G173" s="1720">
        <f>F173*$G$5</f>
        <v>951.18678</v>
      </c>
      <c r="H173" s="1711">
        <f>(F173+G173)/100</f>
        <v>72.924319800000006</v>
      </c>
    </row>
    <row r="174" spans="1:8" x14ac:dyDescent="0.2">
      <c r="A174" s="1708" t="s">
        <v>5024</v>
      </c>
      <c r="B174" s="1708" t="s">
        <v>5021</v>
      </c>
      <c r="C174" s="1338">
        <v>448</v>
      </c>
      <c r="D174" s="1709">
        <f>'448 '!I41</f>
        <v>12.57</v>
      </c>
    </row>
    <row r="175" spans="1:8" x14ac:dyDescent="0.2">
      <c r="A175" s="1708" t="s">
        <v>5024</v>
      </c>
      <c r="B175" t="s">
        <v>5022</v>
      </c>
      <c r="C175">
        <v>234</v>
      </c>
      <c r="D175" s="1709">
        <f>'234'!I23</f>
        <v>25.873000000000001</v>
      </c>
    </row>
    <row r="176" spans="1:8" s="1710" customFormat="1" ht="15.75" x14ac:dyDescent="0.25">
      <c r="A176" s="1717" t="s">
        <v>5024</v>
      </c>
      <c r="B176" s="1710" t="s">
        <v>198</v>
      </c>
      <c r="C176" s="1710">
        <v>62</v>
      </c>
      <c r="D176" s="1711">
        <f>'62'!I93++'62'!J93</f>
        <v>24.969452000000008</v>
      </c>
      <c r="E176" s="1712">
        <f>SUM(D174:D176)</f>
        <v>63.412452000000002</v>
      </c>
      <c r="F176" s="1719">
        <f>E176*100</f>
        <v>6341.2452000000003</v>
      </c>
      <c r="G176" s="1720">
        <f>F176*$G$5</f>
        <v>951.18678</v>
      </c>
      <c r="H176" s="1711">
        <f>(F176+G176)/100</f>
        <v>72.924319800000006</v>
      </c>
    </row>
    <row r="177" spans="1:8" x14ac:dyDescent="0.2">
      <c r="A177" s="1708" t="s">
        <v>5123</v>
      </c>
      <c r="B177" s="1708" t="s">
        <v>5021</v>
      </c>
      <c r="C177" s="1722" t="s">
        <v>5125</v>
      </c>
      <c r="D177" s="1709">
        <f>'82'!I50+'49'!I70</f>
        <v>10.086599999999999</v>
      </c>
    </row>
    <row r="178" spans="1:8" x14ac:dyDescent="0.2">
      <c r="A178" s="1708" t="s">
        <v>5123</v>
      </c>
      <c r="B178" t="s">
        <v>5022</v>
      </c>
      <c r="C178" s="1338">
        <v>211</v>
      </c>
      <c r="D178" s="1709">
        <f>'211'!I50+'211'!J50</f>
        <v>24.881228000000004</v>
      </c>
    </row>
    <row r="179" spans="1:8" s="1710" customFormat="1" ht="15.75" x14ac:dyDescent="0.25">
      <c r="A179" s="1717" t="s">
        <v>5123</v>
      </c>
      <c r="B179" s="1710" t="s">
        <v>198</v>
      </c>
      <c r="C179" s="1710">
        <v>54</v>
      </c>
      <c r="D179" s="1711">
        <f>'54 '!I72+'54 '!J72</f>
        <v>23.706204000000007</v>
      </c>
      <c r="E179" s="1712">
        <f>SUM(D177:D179)</f>
        <v>58.674032000000011</v>
      </c>
      <c r="F179" s="1719">
        <f>E179*100</f>
        <v>5867.4032000000007</v>
      </c>
      <c r="G179" s="1720">
        <f>F179*$G$5</f>
        <v>880.11048000000005</v>
      </c>
      <c r="H179" s="1711">
        <f>(F179+G179)/100</f>
        <v>67.475136800000016</v>
      </c>
    </row>
    <row r="180" spans="1:8" x14ac:dyDescent="0.2">
      <c r="A180" s="1708" t="s">
        <v>4883</v>
      </c>
      <c r="B180" s="1708" t="s">
        <v>5021</v>
      </c>
      <c r="C180">
        <v>453</v>
      </c>
      <c r="D180" s="1709">
        <f>'453'!I40</f>
        <v>9.2530999999999999</v>
      </c>
      <c r="F180" s="1721"/>
      <c r="G180" s="1721"/>
    </row>
    <row r="181" spans="1:8" x14ac:dyDescent="0.2">
      <c r="A181" s="1708" t="s">
        <v>4883</v>
      </c>
      <c r="B181" t="s">
        <v>5022</v>
      </c>
      <c r="C181">
        <v>459</v>
      </c>
      <c r="D181" s="1709">
        <f>'459'!I44+'459'!J44</f>
        <v>21.771428000000007</v>
      </c>
      <c r="F181" s="1721"/>
      <c r="G181" s="1721"/>
    </row>
    <row r="182" spans="1:8" s="1710" customFormat="1" ht="15.75" x14ac:dyDescent="0.25">
      <c r="A182" s="1717" t="s">
        <v>4883</v>
      </c>
      <c r="B182" s="1710" t="s">
        <v>198</v>
      </c>
      <c r="C182" s="1710">
        <v>54</v>
      </c>
      <c r="D182" s="1711">
        <f>'54 '!I72+'54 '!J72</f>
        <v>23.706204000000007</v>
      </c>
      <c r="E182" s="1712">
        <f>SUM(D180:D182)</f>
        <v>54.730732000000017</v>
      </c>
      <c r="F182" s="1719">
        <f>E182*100</f>
        <v>5473.0732000000016</v>
      </c>
      <c r="G182" s="1720">
        <f>F182*$G$5</f>
        <v>820.96098000000018</v>
      </c>
      <c r="H182" s="1711">
        <f>(F182+G182)/100</f>
        <v>62.940341800000013</v>
      </c>
    </row>
    <row r="183" spans="1:8" x14ac:dyDescent="0.2">
      <c r="A183" s="1708" t="s">
        <v>5126</v>
      </c>
      <c r="B183" s="1708" t="s">
        <v>5021</v>
      </c>
      <c r="C183" s="1338">
        <v>455</v>
      </c>
      <c r="D183" s="1709">
        <f>'455'!I38</f>
        <v>11.426399999999999</v>
      </c>
    </row>
    <row r="184" spans="1:8" x14ac:dyDescent="0.2">
      <c r="A184" s="1708" t="s">
        <v>5126</v>
      </c>
      <c r="B184" t="s">
        <v>5022</v>
      </c>
      <c r="C184">
        <v>456</v>
      </c>
      <c r="D184" s="1709">
        <f>'456'!I47++'456'!J47</f>
        <v>26.620128000000001</v>
      </c>
    </row>
    <row r="185" spans="1:8" s="1710" customFormat="1" ht="15.75" x14ac:dyDescent="0.25">
      <c r="A185" s="1717" t="s">
        <v>5126</v>
      </c>
      <c r="B185" s="1710" t="s">
        <v>198</v>
      </c>
      <c r="C185" s="1710">
        <v>54</v>
      </c>
      <c r="D185" s="1711">
        <f>'54 '!I72++'54 '!J72</f>
        <v>23.706204000000007</v>
      </c>
      <c r="E185" s="1712">
        <f>SUM(D183:D185)</f>
        <v>61.752732000000009</v>
      </c>
      <c r="F185" s="1719">
        <f>E185*100</f>
        <v>6175.2732000000005</v>
      </c>
      <c r="G185" s="1720">
        <f>F185*$G$5</f>
        <v>926.29097999999999</v>
      </c>
      <c r="H185" s="1711">
        <f>(F185+G185)/100</f>
        <v>71.015641799999997</v>
      </c>
    </row>
    <row r="186" spans="1:8" x14ac:dyDescent="0.2">
      <c r="A186" s="1708" t="s">
        <v>5124</v>
      </c>
      <c r="B186" s="1708" t="s">
        <v>5021</v>
      </c>
      <c r="C186" s="1722" t="s">
        <v>5125</v>
      </c>
      <c r="D186" s="1709">
        <f>'82'!I51+'49'!I70</f>
        <v>10.946599999999998</v>
      </c>
    </row>
    <row r="187" spans="1:8" x14ac:dyDescent="0.2">
      <c r="A187" s="1708" t="s">
        <v>5124</v>
      </c>
      <c r="B187" t="s">
        <v>5022</v>
      </c>
      <c r="C187" s="1338">
        <v>211</v>
      </c>
      <c r="D187" s="1709">
        <f>'211'!I51+'211'!J51</f>
        <v>27.158028000000005</v>
      </c>
    </row>
    <row r="188" spans="1:8" s="1710" customFormat="1" ht="15.75" x14ac:dyDescent="0.25">
      <c r="A188" s="1717" t="s">
        <v>5124</v>
      </c>
      <c r="B188" s="1710" t="s">
        <v>198</v>
      </c>
      <c r="C188" s="1710">
        <v>54</v>
      </c>
      <c r="D188" s="1711">
        <f>'54 '!I72+'54 '!J72</f>
        <v>23.706204000000007</v>
      </c>
      <c r="E188" s="1712">
        <f>SUM(D186:D188)</f>
        <v>61.810832000000012</v>
      </c>
      <c r="F188" s="1719">
        <f>E188*100</f>
        <v>6181.0832000000009</v>
      </c>
      <c r="G188" s="1720">
        <f>F188*$G$5</f>
        <v>927.16248000000007</v>
      </c>
      <c r="H188" s="1711">
        <f>(F188+G188)/100</f>
        <v>71.082456800000003</v>
      </c>
    </row>
    <row r="189" spans="1:8" x14ac:dyDescent="0.2">
      <c r="A189" s="1708" t="s">
        <v>5201</v>
      </c>
      <c r="B189" s="1708" t="s">
        <v>5021</v>
      </c>
      <c r="C189" s="1722"/>
      <c r="D189" s="1709">
        <f>D237</f>
        <v>7.1157999999999983</v>
      </c>
    </row>
    <row r="190" spans="1:8" x14ac:dyDescent="0.2">
      <c r="A190" s="1708" t="s">
        <v>5201</v>
      </c>
      <c r="B190" t="s">
        <v>5022</v>
      </c>
      <c r="C190" s="1722"/>
      <c r="D190" s="1709">
        <f>D238</f>
        <v>21.086820000000007</v>
      </c>
    </row>
    <row r="191" spans="1:8" s="1710" customFormat="1" ht="15.75" x14ac:dyDescent="0.25">
      <c r="A191" s="1717" t="s">
        <v>5201</v>
      </c>
      <c r="B191" s="1710" t="s">
        <v>198</v>
      </c>
      <c r="C191" s="1722"/>
      <c r="D191" s="1709">
        <f>D239</f>
        <v>21.607504000000006</v>
      </c>
      <c r="E191" s="1712">
        <f>SUM(D189:D191)</f>
        <v>49.810124000000009</v>
      </c>
      <c r="F191" s="1719">
        <f>E191*100</f>
        <v>4981.0124000000005</v>
      </c>
      <c r="G191" s="1720">
        <f>F191*$G$5</f>
        <v>747.15186000000006</v>
      </c>
      <c r="H191" s="1711">
        <f>(F191+G191)/100</f>
        <v>57.281642600000005</v>
      </c>
    </row>
    <row r="192" spans="1:8" x14ac:dyDescent="0.2">
      <c r="A192" s="1708" t="s">
        <v>5143</v>
      </c>
      <c r="B192" s="1708" t="s">
        <v>5021</v>
      </c>
      <c r="C192" s="1338">
        <v>423</v>
      </c>
      <c r="D192" s="1709">
        <f>'423'!I33</f>
        <v>9.3419000000000008</v>
      </c>
    </row>
    <row r="193" spans="1:8" x14ac:dyDescent="0.2">
      <c r="A193" s="1708" t="s">
        <v>5143</v>
      </c>
      <c r="B193" t="s">
        <v>5022</v>
      </c>
      <c r="C193">
        <v>424</v>
      </c>
      <c r="D193" s="1709">
        <f>'424'!I37</f>
        <v>19.504300000000008</v>
      </c>
    </row>
    <row r="194" spans="1:8" s="1710" customFormat="1" ht="15.75" x14ac:dyDescent="0.25">
      <c r="A194" s="1717" t="s">
        <v>5143</v>
      </c>
      <c r="B194" s="1710" t="s">
        <v>198</v>
      </c>
      <c r="C194" s="1710">
        <v>54</v>
      </c>
      <c r="D194" s="1711">
        <f>'54 '!I66+'54 '!J66</f>
        <v>21.607504000000006</v>
      </c>
      <c r="E194" s="1712">
        <f>SUM(D192:D194)</f>
        <v>50.453704000000016</v>
      </c>
      <c r="F194" s="1719">
        <f>E194*100</f>
        <v>5045.3704000000016</v>
      </c>
      <c r="G194" s="1720">
        <f>F194*$G$5</f>
        <v>756.80556000000024</v>
      </c>
      <c r="H194" s="1711">
        <f>(F194+G194)/100</f>
        <v>58.021759600000024</v>
      </c>
    </row>
    <row r="195" spans="1:8" x14ac:dyDescent="0.2">
      <c r="A195" s="1708" t="s">
        <v>5130</v>
      </c>
      <c r="B195" s="1708" t="s">
        <v>5021</v>
      </c>
      <c r="C195">
        <v>51</v>
      </c>
      <c r="D195" s="1709">
        <f>'51'!I52</f>
        <v>7.6081999999999992</v>
      </c>
    </row>
    <row r="196" spans="1:8" x14ac:dyDescent="0.2">
      <c r="A196" s="1708" t="s">
        <v>5130</v>
      </c>
      <c r="B196" t="s">
        <v>5022</v>
      </c>
      <c r="C196">
        <v>260</v>
      </c>
      <c r="D196" s="1709">
        <f>'260'!I41</f>
        <v>26.593000000000004</v>
      </c>
    </row>
    <row r="197" spans="1:8" s="1710" customFormat="1" ht="15.75" x14ac:dyDescent="0.25">
      <c r="A197" s="1717" t="s">
        <v>5130</v>
      </c>
      <c r="B197" s="1710" t="s">
        <v>198</v>
      </c>
      <c r="C197" s="1710">
        <v>54</v>
      </c>
      <c r="D197" s="1711">
        <f>'54 '!I67++'54 '!J67</f>
        <v>21.102404000000007</v>
      </c>
      <c r="E197" s="1712">
        <f>SUM(D195:D197)</f>
        <v>55.303604000000007</v>
      </c>
      <c r="F197" s="1719">
        <f>E197*100</f>
        <v>5530.3604000000005</v>
      </c>
      <c r="G197" s="1720">
        <f>F197*$G$5</f>
        <v>829.55406000000005</v>
      </c>
      <c r="H197" s="1711">
        <f>(F197+G197)/100</f>
        <v>63.59914460000001</v>
      </c>
    </row>
    <row r="198" spans="1:8" x14ac:dyDescent="0.2">
      <c r="A198" s="1708" t="s">
        <v>5131</v>
      </c>
      <c r="B198" s="1708" t="s">
        <v>5021</v>
      </c>
      <c r="C198">
        <v>51</v>
      </c>
      <c r="D198" s="1709">
        <f>'51'!I52</f>
        <v>7.6081999999999992</v>
      </c>
    </row>
    <row r="199" spans="1:8" x14ac:dyDescent="0.2">
      <c r="A199" s="1708" t="s">
        <v>5131</v>
      </c>
      <c r="B199" t="s">
        <v>5022</v>
      </c>
      <c r="C199">
        <v>260</v>
      </c>
      <c r="D199" s="1709">
        <f>'260'!I41</f>
        <v>26.593000000000004</v>
      </c>
    </row>
    <row r="200" spans="1:8" s="1710" customFormat="1" ht="15.75" x14ac:dyDescent="0.25">
      <c r="A200" s="1717" t="s">
        <v>5131</v>
      </c>
      <c r="B200" s="1710" t="s">
        <v>198</v>
      </c>
      <c r="C200" s="1710">
        <v>54</v>
      </c>
      <c r="D200" s="1711">
        <f>'54 '!I67+'54 '!J67</f>
        <v>21.102404000000007</v>
      </c>
      <c r="E200" s="1712">
        <f>SUM(D198:D200)</f>
        <v>55.303604000000007</v>
      </c>
      <c r="F200" s="1719">
        <f>E200*100</f>
        <v>5530.3604000000005</v>
      </c>
      <c r="G200" s="1720">
        <f>F200*$G$5</f>
        <v>829.55406000000005</v>
      </c>
      <c r="H200" s="1711">
        <f>(F200+G200)/100</f>
        <v>63.59914460000001</v>
      </c>
    </row>
    <row r="201" spans="1:8" x14ac:dyDescent="0.2">
      <c r="A201" s="1708" t="s">
        <v>5128</v>
      </c>
      <c r="B201" s="1708" t="s">
        <v>5021</v>
      </c>
      <c r="C201" s="1338">
        <v>455</v>
      </c>
      <c r="D201" s="1709">
        <f>D183</f>
        <v>11.426399999999999</v>
      </c>
    </row>
    <row r="202" spans="1:8" x14ac:dyDescent="0.2">
      <c r="A202" s="1708" t="s">
        <v>5128</v>
      </c>
      <c r="B202" t="s">
        <v>5022</v>
      </c>
      <c r="C202">
        <v>456</v>
      </c>
      <c r="D202" s="1709">
        <f>D184</f>
        <v>26.620128000000001</v>
      </c>
    </row>
    <row r="203" spans="1:8" s="1710" customFormat="1" ht="15.75" x14ac:dyDescent="0.25">
      <c r="A203" s="1717" t="s">
        <v>5128</v>
      </c>
      <c r="B203" s="1710" t="s">
        <v>198</v>
      </c>
      <c r="C203" s="1710">
        <v>54</v>
      </c>
      <c r="D203" s="1711">
        <f>D185</f>
        <v>23.706204000000007</v>
      </c>
      <c r="E203" s="1712">
        <f>SUM(D201:D203)</f>
        <v>61.752732000000009</v>
      </c>
      <c r="F203" s="1719">
        <f>E203*100</f>
        <v>6175.2732000000005</v>
      </c>
      <c r="G203" s="1720">
        <f>F203*$G$5</f>
        <v>926.29097999999999</v>
      </c>
      <c r="H203" s="1711">
        <f>(F203+G203)/100</f>
        <v>71.015641799999997</v>
      </c>
    </row>
    <row r="204" spans="1:8" x14ac:dyDescent="0.2">
      <c r="A204" s="1708" t="s">
        <v>5038</v>
      </c>
      <c r="B204" s="1708" t="s">
        <v>5021</v>
      </c>
      <c r="C204">
        <v>18</v>
      </c>
      <c r="D204" s="1709">
        <f>D57</f>
        <v>0.52200000000000002</v>
      </c>
    </row>
    <row r="205" spans="1:8" x14ac:dyDescent="0.2">
      <c r="A205" s="1708" t="s">
        <v>5038</v>
      </c>
      <c r="B205" t="s">
        <v>5022</v>
      </c>
      <c r="C205">
        <v>32</v>
      </c>
      <c r="D205" s="1709">
        <f>D58</f>
        <v>5.7108999999999996</v>
      </c>
    </row>
    <row r="206" spans="1:8" s="1710" customFormat="1" ht="15.75" x14ac:dyDescent="0.25">
      <c r="A206" s="1717" t="s">
        <v>5038</v>
      </c>
      <c r="B206" s="1710" t="s">
        <v>198</v>
      </c>
      <c r="C206" s="1710">
        <v>25</v>
      </c>
      <c r="D206" s="1711">
        <f>D59</f>
        <v>5.7352959999999991</v>
      </c>
      <c r="E206" s="1712">
        <f>SUM(D204:D206)</f>
        <v>11.968195999999999</v>
      </c>
      <c r="F206" s="1719">
        <f>E206*100</f>
        <v>1196.8195999999998</v>
      </c>
      <c r="G206" s="1720">
        <f>F206*$G$5</f>
        <v>179.52293999999998</v>
      </c>
      <c r="H206" s="1711">
        <f>(F206+G206)/100</f>
        <v>13.763425399999999</v>
      </c>
    </row>
    <row r="207" spans="1:8" x14ac:dyDescent="0.2">
      <c r="A207" s="1708" t="s">
        <v>5134</v>
      </c>
      <c r="B207" s="1708" t="s">
        <v>5021</v>
      </c>
      <c r="C207">
        <v>18</v>
      </c>
      <c r="D207" s="1709">
        <f>'[10]18 '!$I$85</f>
        <v>0.58910000000000007</v>
      </c>
    </row>
    <row r="208" spans="1:8" x14ac:dyDescent="0.2">
      <c r="A208" s="1708" t="s">
        <v>5134</v>
      </c>
      <c r="B208" t="s">
        <v>5022</v>
      </c>
      <c r="C208">
        <v>32</v>
      </c>
      <c r="D208" s="1709">
        <f>'[10]32'!$I$47</f>
        <v>7.4624999999999995</v>
      </c>
    </row>
    <row r="209" spans="1:8" s="1710" customFormat="1" ht="15.75" x14ac:dyDescent="0.25">
      <c r="A209" s="1717" t="s">
        <v>5134</v>
      </c>
      <c r="B209" s="1710" t="s">
        <v>198</v>
      </c>
      <c r="C209" s="1710">
        <v>25</v>
      </c>
      <c r="D209" s="1711">
        <f>'[10]25 '!$I$51++'[10]25 '!$J$51</f>
        <v>5.3121160000000005</v>
      </c>
      <c r="E209" s="1712">
        <f>SUM(D207:D209)</f>
        <v>13.363716</v>
      </c>
      <c r="F209" s="1719">
        <f>E209*100</f>
        <v>1336.3715999999999</v>
      </c>
      <c r="G209" s="1720">
        <f>F209*$G$5</f>
        <v>200.45573999999999</v>
      </c>
      <c r="H209" s="1711">
        <f>(F209+G209)/100</f>
        <v>15.368273399999998</v>
      </c>
    </row>
    <row r="210" spans="1:8" x14ac:dyDescent="0.2">
      <c r="A210" s="1708" t="s">
        <v>5044</v>
      </c>
      <c r="B210" s="1708" t="s">
        <v>5021</v>
      </c>
      <c r="C210">
        <v>16.18</v>
      </c>
      <c r="D210" s="1709">
        <f t="shared" ref="D210:D215" si="4">D63</f>
        <v>2.6579999999999999</v>
      </c>
    </row>
    <row r="211" spans="1:8" x14ac:dyDescent="0.2">
      <c r="A211" s="1708" t="s">
        <v>5044</v>
      </c>
      <c r="B211" t="s">
        <v>5022</v>
      </c>
      <c r="C211">
        <v>308</v>
      </c>
      <c r="D211" s="1709">
        <f t="shared" si="4"/>
        <v>9.1477400000000006</v>
      </c>
    </row>
    <row r="212" spans="1:8" s="1710" customFormat="1" ht="15.75" x14ac:dyDescent="0.25">
      <c r="A212" s="1717" t="s">
        <v>5044</v>
      </c>
      <c r="B212" s="1710" t="s">
        <v>198</v>
      </c>
      <c r="C212" s="1710">
        <v>309</v>
      </c>
      <c r="D212" s="1711">
        <f t="shared" si="4"/>
        <v>16.880979999999994</v>
      </c>
      <c r="E212" s="1712">
        <f>SUM(D210:D212)</f>
        <v>28.686719999999994</v>
      </c>
      <c r="F212" s="1719">
        <f>E212*100</f>
        <v>2868.6719999999996</v>
      </c>
      <c r="G212" s="1720">
        <f>F212*$G$5</f>
        <v>430.30079999999992</v>
      </c>
      <c r="H212" s="1711">
        <f>(F212+G212)/100</f>
        <v>32.989727999999992</v>
      </c>
    </row>
    <row r="213" spans="1:8" x14ac:dyDescent="0.2">
      <c r="A213" s="1708" t="s">
        <v>5045</v>
      </c>
      <c r="B213" s="1708" t="s">
        <v>5021</v>
      </c>
      <c r="C213">
        <v>16.18</v>
      </c>
      <c r="D213" s="1709">
        <f t="shared" si="4"/>
        <v>3.0470000000000002</v>
      </c>
    </row>
    <row r="214" spans="1:8" x14ac:dyDescent="0.2">
      <c r="A214" s="1708" t="s">
        <v>5045</v>
      </c>
      <c r="B214" t="s">
        <v>5022</v>
      </c>
      <c r="C214">
        <v>311</v>
      </c>
      <c r="D214" s="1709">
        <f t="shared" si="4"/>
        <v>10.9945</v>
      </c>
    </row>
    <row r="215" spans="1:8" s="1710" customFormat="1" ht="15.75" x14ac:dyDescent="0.25">
      <c r="A215" s="1717" t="s">
        <v>5045</v>
      </c>
      <c r="B215" s="1710" t="s">
        <v>198</v>
      </c>
      <c r="C215" s="1710">
        <v>309</v>
      </c>
      <c r="D215" s="1711">
        <f t="shared" si="4"/>
        <v>16.880979999999994</v>
      </c>
      <c r="E215" s="1712">
        <f>SUM(D213:D215)</f>
        <v>30.922479999999993</v>
      </c>
      <c r="F215" s="1719">
        <f>E215*100</f>
        <v>3092.2479999999991</v>
      </c>
      <c r="G215" s="1720">
        <f>F215*$G$5</f>
        <v>463.83719999999983</v>
      </c>
      <c r="H215" s="1711">
        <f>(F215+G215)/100</f>
        <v>35.56085199999999</v>
      </c>
    </row>
    <row r="216" spans="1:8" x14ac:dyDescent="0.2">
      <c r="A216" s="1708" t="s">
        <v>5135</v>
      </c>
      <c r="B216" s="1708" t="s">
        <v>5021</v>
      </c>
      <c r="C216">
        <v>18</v>
      </c>
      <c r="D216" s="1709">
        <f>'[10]18 '!$I$88</f>
        <v>0.75819999999999987</v>
      </c>
    </row>
    <row r="217" spans="1:8" x14ac:dyDescent="0.2">
      <c r="A217" s="1708" t="s">
        <v>5135</v>
      </c>
      <c r="B217" t="s">
        <v>5022</v>
      </c>
      <c r="C217">
        <v>32</v>
      </c>
      <c r="D217" s="1709">
        <f>'[10]32'!$I$48</f>
        <v>8.2611999999999988</v>
      </c>
    </row>
    <row r="218" spans="1:8" s="1710" customFormat="1" ht="15.75" x14ac:dyDescent="0.25">
      <c r="A218" s="1717" t="s">
        <v>5135</v>
      </c>
      <c r="B218" s="1710" t="s">
        <v>198</v>
      </c>
      <c r="C218" s="1710">
        <v>25</v>
      </c>
      <c r="D218" s="1711">
        <f>'[10]25 '!$I$51+'[10]25 '!$J$51</f>
        <v>5.3121160000000005</v>
      </c>
      <c r="E218" s="1712">
        <f>SUM(D216:D218)</f>
        <v>14.331516000000001</v>
      </c>
      <c r="F218" s="1719">
        <f>E218*100</f>
        <v>1433.1516000000001</v>
      </c>
      <c r="G218" s="1720">
        <f>F218*$G$5</f>
        <v>214.97274000000002</v>
      </c>
      <c r="H218" s="1711">
        <f>(F218+G218)/100</f>
        <v>16.4812434</v>
      </c>
    </row>
    <row r="219" spans="1:8" x14ac:dyDescent="0.2">
      <c r="A219" s="1708" t="s">
        <v>5057</v>
      </c>
      <c r="B219" s="1708" t="s">
        <v>5021</v>
      </c>
      <c r="C219">
        <v>16.18</v>
      </c>
      <c r="D219" s="1709">
        <f>D90</f>
        <v>0.87690000000000001</v>
      </c>
    </row>
    <row r="220" spans="1:8" x14ac:dyDescent="0.2">
      <c r="A220" s="1708" t="s">
        <v>5057</v>
      </c>
      <c r="B220" t="s">
        <v>5022</v>
      </c>
      <c r="C220">
        <v>404</v>
      </c>
      <c r="D220" s="1709">
        <f>D91</f>
        <v>7.7285000000000004</v>
      </c>
    </row>
    <row r="221" spans="1:8" s="1710" customFormat="1" ht="15.75" x14ac:dyDescent="0.25">
      <c r="A221" s="1717" t="s">
        <v>5057</v>
      </c>
      <c r="B221" s="1710" t="s">
        <v>198</v>
      </c>
      <c r="C221" s="1710">
        <v>25</v>
      </c>
      <c r="D221" s="1711">
        <f>D92</f>
        <v>5.7352959999999991</v>
      </c>
      <c r="E221" s="1712">
        <f>SUM(D219:D221)</f>
        <v>14.340695999999998</v>
      </c>
      <c r="F221" s="1719">
        <f>E221*100</f>
        <v>1434.0695999999998</v>
      </c>
      <c r="G221" s="1720">
        <f>F221*$G$5</f>
        <v>215.11043999999995</v>
      </c>
      <c r="H221" s="1711">
        <f>(F221+G221)/100</f>
        <v>16.491800399999999</v>
      </c>
    </row>
    <row r="222" spans="1:8" x14ac:dyDescent="0.2">
      <c r="A222" s="1708" t="s">
        <v>5136</v>
      </c>
      <c r="B222" s="1708" t="s">
        <v>5021</v>
      </c>
      <c r="C222">
        <v>85</v>
      </c>
      <c r="D222" s="1709">
        <f>'85'!I71</f>
        <v>10.502599999999997</v>
      </c>
    </row>
    <row r="223" spans="1:8" x14ac:dyDescent="0.2">
      <c r="A223" s="1708" t="s">
        <v>5136</v>
      </c>
      <c r="B223" t="s">
        <v>5022</v>
      </c>
      <c r="C223">
        <v>235</v>
      </c>
      <c r="D223" s="1709">
        <f>'235'!I48+'235'!J48</f>
        <v>28.763952</v>
      </c>
    </row>
    <row r="224" spans="1:8" s="1710" customFormat="1" ht="17.25" customHeight="1" x14ac:dyDescent="0.25">
      <c r="A224" s="1717" t="s">
        <v>5136</v>
      </c>
      <c r="B224" s="1710" t="s">
        <v>198</v>
      </c>
      <c r="C224" s="1710">
        <v>62</v>
      </c>
      <c r="D224" s="1711">
        <f>'62'!I92++'62'!J92</f>
        <v>24.684552000000007</v>
      </c>
      <c r="E224" s="1712">
        <f>SUM(D222:D224)</f>
        <v>63.951104000000001</v>
      </c>
      <c r="F224" s="1719">
        <f>E224*100</f>
        <v>6395.1104000000005</v>
      </c>
      <c r="G224" s="1720">
        <f>F224*$G$5</f>
        <v>959.26656000000003</v>
      </c>
      <c r="H224" s="1711">
        <f>(F224+G224)/100</f>
        <v>73.543769600000005</v>
      </c>
    </row>
    <row r="225" spans="1:8" x14ac:dyDescent="0.2">
      <c r="A225" s="1708" t="s">
        <v>5137</v>
      </c>
      <c r="B225" s="1708" t="s">
        <v>5021</v>
      </c>
      <c r="C225">
        <v>85</v>
      </c>
      <c r="D225" s="1709">
        <f>D222</f>
        <v>10.502599999999997</v>
      </c>
    </row>
    <row r="226" spans="1:8" x14ac:dyDescent="0.2">
      <c r="A226" s="1708" t="s">
        <v>5137</v>
      </c>
      <c r="B226" t="s">
        <v>5022</v>
      </c>
      <c r="C226">
        <v>235</v>
      </c>
      <c r="D226" s="1709">
        <f>D223</f>
        <v>28.763952</v>
      </c>
    </row>
    <row r="227" spans="1:8" s="1710" customFormat="1" ht="17.25" customHeight="1" x14ac:dyDescent="0.25">
      <c r="A227" s="1717" t="s">
        <v>5137</v>
      </c>
      <c r="B227" s="1710" t="s">
        <v>198</v>
      </c>
      <c r="C227" s="1710">
        <v>62</v>
      </c>
      <c r="D227" s="1711">
        <f>D224</f>
        <v>24.684552000000007</v>
      </c>
      <c r="E227" s="1712">
        <f>SUM(D225:D227)</f>
        <v>63.951104000000001</v>
      </c>
      <c r="F227" s="1719">
        <f>E227*100</f>
        <v>6395.1104000000005</v>
      </c>
      <c r="G227" s="1720">
        <f>F227*$G$5</f>
        <v>959.26656000000003</v>
      </c>
      <c r="H227" s="1711">
        <f>(F227+G227)/100</f>
        <v>73.543769600000005</v>
      </c>
    </row>
    <row r="228" spans="1:8" x14ac:dyDescent="0.2">
      <c r="A228" s="1708" t="s">
        <v>5140</v>
      </c>
      <c r="B228" s="1708" t="s">
        <v>5021</v>
      </c>
      <c r="C228">
        <v>419</v>
      </c>
      <c r="D228" s="1709">
        <f>'419'!I37</f>
        <v>10.275299999999998</v>
      </c>
    </row>
    <row r="229" spans="1:8" x14ac:dyDescent="0.2">
      <c r="A229" s="1708" t="s">
        <v>5140</v>
      </c>
      <c r="B229" t="s">
        <v>5022</v>
      </c>
      <c r="C229">
        <v>420</v>
      </c>
      <c r="D229" s="1709">
        <f>'420'!I47+'420'!J47</f>
        <v>36.311435999999993</v>
      </c>
    </row>
    <row r="230" spans="1:8" s="1710" customFormat="1" ht="17.25" customHeight="1" x14ac:dyDescent="0.25">
      <c r="A230" s="1717" t="s">
        <v>5140</v>
      </c>
      <c r="B230" s="1710" t="s">
        <v>198</v>
      </c>
      <c r="C230" s="1710">
        <v>62</v>
      </c>
      <c r="D230" s="1711">
        <f>'62'!I101+'62'!J101</f>
        <v>23.958867999999992</v>
      </c>
      <c r="E230" s="1712">
        <f>SUM(D228:D230)</f>
        <v>70.545603999999983</v>
      </c>
      <c r="F230" s="1719">
        <f>E230*100</f>
        <v>7054.5603999999985</v>
      </c>
      <c r="G230" s="1720">
        <f>F230*$G$5</f>
        <v>1058.1840599999998</v>
      </c>
      <c r="H230" s="1711">
        <f>(F230+G230)/100</f>
        <v>81.127444599999976</v>
      </c>
    </row>
    <row r="231" spans="1:8" x14ac:dyDescent="0.2">
      <c r="A231" s="1708" t="s">
        <v>5203</v>
      </c>
      <c r="B231" s="1708" t="s">
        <v>5021</v>
      </c>
      <c r="C231">
        <v>407</v>
      </c>
      <c r="D231" s="1709">
        <f>'407'!I35</f>
        <v>11.1701</v>
      </c>
    </row>
    <row r="232" spans="1:8" x14ac:dyDescent="0.2">
      <c r="A232" s="1708" t="s">
        <v>5203</v>
      </c>
      <c r="B232" t="s">
        <v>5022</v>
      </c>
      <c r="C232">
        <v>408</v>
      </c>
      <c r="D232" s="1709">
        <f>'408'!I49+'408'!J49</f>
        <v>34.619192000000005</v>
      </c>
    </row>
    <row r="233" spans="1:8" s="1710" customFormat="1" ht="17.25" customHeight="1" x14ac:dyDescent="0.25">
      <c r="A233" s="1717" t="s">
        <v>5203</v>
      </c>
      <c r="B233" s="1710" t="s">
        <v>198</v>
      </c>
      <c r="C233" s="1710">
        <v>62</v>
      </c>
      <c r="D233" s="1711">
        <f>'62'!I99++'62'!J99</f>
        <v>25.911951999999999</v>
      </c>
      <c r="E233" s="1712">
        <f>SUM(D231:D233)</f>
        <v>71.701244000000003</v>
      </c>
      <c r="F233" s="1719">
        <f>E233*100</f>
        <v>7170.1244000000006</v>
      </c>
      <c r="G233" s="1720">
        <f>F233*$G$5</f>
        <v>1075.51866</v>
      </c>
      <c r="H233" s="1711">
        <f>(F233+G233)/100</f>
        <v>82.456430600000004</v>
      </c>
    </row>
    <row r="234" spans="1:8" x14ac:dyDescent="0.2">
      <c r="A234" s="1708" t="s">
        <v>5142</v>
      </c>
      <c r="B234" s="1708" t="s">
        <v>5021</v>
      </c>
      <c r="C234" s="1338">
        <v>423</v>
      </c>
      <c r="D234" s="1709">
        <f>D192</f>
        <v>9.3419000000000008</v>
      </c>
    </row>
    <row r="235" spans="1:8" x14ac:dyDescent="0.2">
      <c r="A235" s="1708" t="s">
        <v>5142</v>
      </c>
      <c r="B235" t="s">
        <v>5022</v>
      </c>
      <c r="C235">
        <v>424</v>
      </c>
      <c r="D235" s="1709">
        <f>D193</f>
        <v>19.504300000000008</v>
      </c>
    </row>
    <row r="236" spans="1:8" s="1710" customFormat="1" ht="15.75" x14ac:dyDescent="0.25">
      <c r="A236" s="1717" t="s">
        <v>5142</v>
      </c>
      <c r="B236" s="1710" t="s">
        <v>198</v>
      </c>
      <c r="C236" s="1710">
        <v>54</v>
      </c>
      <c r="D236" s="1711">
        <f>D194</f>
        <v>21.607504000000006</v>
      </c>
      <c r="E236" s="1712">
        <f>SUM(D234:D236)</f>
        <v>50.453704000000016</v>
      </c>
      <c r="F236" s="1719">
        <f>E236*100</f>
        <v>5045.3704000000016</v>
      </c>
      <c r="G236" s="1720">
        <f>F236*$G$5</f>
        <v>756.80556000000024</v>
      </c>
      <c r="H236" s="1711">
        <f>(F236+G236)/100</f>
        <v>58.021759600000024</v>
      </c>
    </row>
    <row r="237" spans="1:8" x14ac:dyDescent="0.2">
      <c r="A237" s="1708" t="s">
        <v>5200</v>
      </c>
      <c r="B237" s="1708" t="s">
        <v>5021</v>
      </c>
      <c r="C237" s="1722"/>
      <c r="D237" s="1709">
        <f>'1519-раскрой'!I36</f>
        <v>7.1157999999999983</v>
      </c>
    </row>
    <row r="238" spans="1:8" x14ac:dyDescent="0.2">
      <c r="A238" s="1708" t="s">
        <v>5200</v>
      </c>
      <c r="B238" t="s">
        <v>5022</v>
      </c>
      <c r="C238" s="1722"/>
      <c r="D238" s="1709">
        <f>'1519-сб'!I37</f>
        <v>21.086820000000007</v>
      </c>
    </row>
    <row r="239" spans="1:8" s="1710" customFormat="1" ht="15.75" x14ac:dyDescent="0.25">
      <c r="A239" s="1717" t="s">
        <v>5200</v>
      </c>
      <c r="B239" s="1710" t="s">
        <v>198</v>
      </c>
      <c r="C239" s="1722">
        <v>54</v>
      </c>
      <c r="D239" s="1711">
        <f>'54 '!I66+'54 '!J66</f>
        <v>21.607504000000006</v>
      </c>
      <c r="E239" s="1712">
        <f>SUM(D237:D239)</f>
        <v>49.810124000000009</v>
      </c>
      <c r="F239" s="1719">
        <f>E239*100</f>
        <v>4981.0124000000005</v>
      </c>
      <c r="G239" s="1720">
        <f>F239*$G$5</f>
        <v>747.15186000000006</v>
      </c>
      <c r="H239" s="1711">
        <f>(F239+G239)/100</f>
        <v>57.281642600000005</v>
      </c>
    </row>
    <row r="240" spans="1:8" x14ac:dyDescent="0.2">
      <c r="A240" s="1708" t="s">
        <v>5132</v>
      </c>
      <c r="B240" s="1708" t="s">
        <v>5021</v>
      </c>
      <c r="C240">
        <v>51</v>
      </c>
      <c r="D240" s="1709">
        <f>D195</f>
        <v>7.6081999999999992</v>
      </c>
    </row>
    <row r="241" spans="1:8" x14ac:dyDescent="0.2">
      <c r="A241" s="1708" t="s">
        <v>5132</v>
      </c>
      <c r="B241" t="s">
        <v>5022</v>
      </c>
      <c r="C241">
        <v>260</v>
      </c>
      <c r="D241" s="1709">
        <f>D196</f>
        <v>26.593000000000004</v>
      </c>
    </row>
    <row r="242" spans="1:8" s="1710" customFormat="1" ht="15.75" x14ac:dyDescent="0.25">
      <c r="A242" s="1717" t="s">
        <v>5132</v>
      </c>
      <c r="B242" s="1710" t="s">
        <v>198</v>
      </c>
      <c r="C242" s="1710">
        <v>54</v>
      </c>
      <c r="D242" s="1711">
        <f>D197</f>
        <v>21.102404000000007</v>
      </c>
      <c r="E242" s="1712">
        <f>SUM(D240:D242)</f>
        <v>55.303604000000007</v>
      </c>
      <c r="F242" s="1719">
        <f>E242*100</f>
        <v>5530.3604000000005</v>
      </c>
      <c r="G242" s="1720">
        <f>F242*$G$5</f>
        <v>829.55406000000005</v>
      </c>
      <c r="H242" s="1711">
        <f>(F242+G242)/100</f>
        <v>63.59914460000001</v>
      </c>
    </row>
    <row r="243" spans="1:8" x14ac:dyDescent="0.2">
      <c r="A243" s="1708" t="s">
        <v>5129</v>
      </c>
      <c r="B243" s="1708" t="s">
        <v>5021</v>
      </c>
      <c r="C243" s="1338">
        <v>455</v>
      </c>
      <c r="D243" s="1709">
        <f>D201</f>
        <v>11.426399999999999</v>
      </c>
    </row>
    <row r="244" spans="1:8" x14ac:dyDescent="0.2">
      <c r="A244" s="1708" t="s">
        <v>5129</v>
      </c>
      <c r="B244" t="s">
        <v>5022</v>
      </c>
      <c r="C244">
        <v>456</v>
      </c>
      <c r="D244" s="1709">
        <f>D202</f>
        <v>26.620128000000001</v>
      </c>
    </row>
    <row r="245" spans="1:8" s="1710" customFormat="1" ht="15.75" x14ac:dyDescent="0.25">
      <c r="A245" s="1717" t="s">
        <v>5129</v>
      </c>
      <c r="B245" s="1710" t="s">
        <v>198</v>
      </c>
      <c r="C245" s="1710">
        <v>54</v>
      </c>
      <c r="D245" s="1711">
        <f>D203</f>
        <v>23.706204000000007</v>
      </c>
      <c r="E245" s="1712">
        <f>SUM(D243:D245)</f>
        <v>61.752732000000009</v>
      </c>
      <c r="F245" s="1719">
        <f>E245*100</f>
        <v>6175.2732000000005</v>
      </c>
      <c r="G245" s="1720">
        <f>F245*$G$5</f>
        <v>926.29097999999999</v>
      </c>
      <c r="H245" s="1711">
        <f>(F245+G245)/100</f>
        <v>71.015641799999997</v>
      </c>
    </row>
    <row r="246" spans="1:8" x14ac:dyDescent="0.2">
      <c r="A246" s="1708" t="s">
        <v>5133</v>
      </c>
      <c r="B246" s="1708" t="s">
        <v>5021</v>
      </c>
      <c r="C246">
        <v>51</v>
      </c>
      <c r="D246" s="1709">
        <f>D198</f>
        <v>7.6081999999999992</v>
      </c>
    </row>
    <row r="247" spans="1:8" x14ac:dyDescent="0.2">
      <c r="A247" s="1708" t="s">
        <v>5133</v>
      </c>
      <c r="B247" t="s">
        <v>5022</v>
      </c>
      <c r="C247">
        <v>260</v>
      </c>
      <c r="D247" s="1709">
        <f>D199</f>
        <v>26.593000000000004</v>
      </c>
    </row>
    <row r="248" spans="1:8" s="1710" customFormat="1" ht="15.75" x14ac:dyDescent="0.25">
      <c r="A248" s="1717" t="s">
        <v>5133</v>
      </c>
      <c r="B248" s="1710" t="s">
        <v>198</v>
      </c>
      <c r="C248" s="1710">
        <v>54</v>
      </c>
      <c r="D248" s="1711">
        <f>D200</f>
        <v>21.102404000000007</v>
      </c>
      <c r="E248" s="1712">
        <f>SUM(D246:D248)</f>
        <v>55.303604000000007</v>
      </c>
      <c r="F248" s="1719">
        <f>E248*100</f>
        <v>5530.3604000000005</v>
      </c>
      <c r="G248" s="1720">
        <f>F248*$G$5</f>
        <v>829.55406000000005</v>
      </c>
      <c r="H248" s="1711">
        <f>(F248+G248)/100</f>
        <v>63.59914460000001</v>
      </c>
    </row>
    <row r="249" spans="1:8" x14ac:dyDescent="0.2">
      <c r="A249" s="1708" t="s">
        <v>5202</v>
      </c>
      <c r="B249" s="1708" t="s">
        <v>5021</v>
      </c>
      <c r="C249">
        <v>407</v>
      </c>
      <c r="D249" s="1709">
        <f>D231</f>
        <v>11.1701</v>
      </c>
    </row>
    <row r="250" spans="1:8" x14ac:dyDescent="0.2">
      <c r="A250" s="1708" t="s">
        <v>5202</v>
      </c>
      <c r="B250" t="s">
        <v>5022</v>
      </c>
      <c r="C250">
        <v>408</v>
      </c>
      <c r="D250" s="1709">
        <f>D232</f>
        <v>34.619192000000005</v>
      </c>
    </row>
    <row r="251" spans="1:8" s="1710" customFormat="1" ht="15.75" x14ac:dyDescent="0.25">
      <c r="A251" s="1717" t="s">
        <v>5202</v>
      </c>
      <c r="B251" s="1710" t="s">
        <v>198</v>
      </c>
      <c r="C251" s="1710">
        <v>62</v>
      </c>
      <c r="D251" s="1711">
        <f>D233</f>
        <v>25.911951999999999</v>
      </c>
      <c r="E251" s="1712">
        <f>SUM(D249:D251)</f>
        <v>71.701244000000003</v>
      </c>
      <c r="F251" s="1719">
        <f>E251*100</f>
        <v>7170.1244000000006</v>
      </c>
      <c r="G251" s="1720">
        <f>F251*$G$5</f>
        <v>1075.51866</v>
      </c>
      <c r="H251" s="1711">
        <f>(F251+G251)/100</f>
        <v>82.456430600000004</v>
      </c>
    </row>
    <row r="252" spans="1:8" x14ac:dyDescent="0.2">
      <c r="A252" s="1708" t="s">
        <v>5204</v>
      </c>
      <c r="B252" s="1708" t="s">
        <v>5021</v>
      </c>
      <c r="C252">
        <v>446</v>
      </c>
      <c r="D252" s="1709">
        <f>'446 '!I35</f>
        <v>10.1739</v>
      </c>
    </row>
    <row r="253" spans="1:8" x14ac:dyDescent="0.2">
      <c r="A253" s="1708" t="s">
        <v>5204</v>
      </c>
      <c r="B253" t="s">
        <v>5022</v>
      </c>
      <c r="C253">
        <v>447</v>
      </c>
      <c r="D253" s="1709">
        <f>'447'!I42+'447'!J42</f>
        <v>31.627280000000003</v>
      </c>
    </row>
    <row r="254" spans="1:8" s="1710" customFormat="1" ht="15.75" x14ac:dyDescent="0.25">
      <c r="A254" s="1717" t="s">
        <v>5204</v>
      </c>
      <c r="B254" s="1710" t="s">
        <v>198</v>
      </c>
      <c r="C254" s="1710">
        <v>62</v>
      </c>
      <c r="D254" s="1711">
        <f>'62'!I95+'62'!J95</f>
        <v>26.813752000000012</v>
      </c>
      <c r="E254" s="1712">
        <f>SUM(D252:D254)</f>
        <v>68.61493200000001</v>
      </c>
      <c r="F254" s="1719">
        <f>E254*100</f>
        <v>6861.4932000000008</v>
      </c>
      <c r="G254" s="1720">
        <f>F254*$G$5</f>
        <v>1029.22398</v>
      </c>
      <c r="H254" s="1711">
        <f>(F254+G254)/100</f>
        <v>78.9071718</v>
      </c>
    </row>
    <row r="255" spans="1:8" x14ac:dyDescent="0.2">
      <c r="A255" s="1708" t="s">
        <v>5141</v>
      </c>
      <c r="B255" s="1708" t="s">
        <v>5021</v>
      </c>
      <c r="C255">
        <v>419</v>
      </c>
      <c r="D255" s="1709">
        <f>D228</f>
        <v>10.275299999999998</v>
      </c>
    </row>
    <row r="256" spans="1:8" x14ac:dyDescent="0.2">
      <c r="A256" s="1708" t="s">
        <v>5141</v>
      </c>
      <c r="B256" t="s">
        <v>5022</v>
      </c>
      <c r="C256">
        <v>420</v>
      </c>
      <c r="D256" s="1709">
        <f>D229</f>
        <v>36.311435999999993</v>
      </c>
    </row>
    <row r="257" spans="1:8" s="1710" customFormat="1" ht="15.75" x14ac:dyDescent="0.25">
      <c r="A257" s="1717" t="s">
        <v>5141</v>
      </c>
      <c r="B257" s="1710" t="s">
        <v>198</v>
      </c>
      <c r="C257" s="1710">
        <v>62</v>
      </c>
      <c r="D257" s="1711">
        <f>D230</f>
        <v>23.958867999999992</v>
      </c>
      <c r="E257" s="1712">
        <f>SUM(D255:D257)</f>
        <v>70.545603999999983</v>
      </c>
      <c r="F257" s="1719">
        <f>E257*100</f>
        <v>7054.5603999999985</v>
      </c>
      <c r="G257" s="1720">
        <f>F257*$G$5</f>
        <v>1058.1840599999998</v>
      </c>
      <c r="H257" s="1711">
        <f>(F257+G257)/100</f>
        <v>81.127444599999976</v>
      </c>
    </row>
    <row r="258" spans="1:8" x14ac:dyDescent="0.2">
      <c r="A258" s="1708" t="s">
        <v>5138</v>
      </c>
      <c r="B258" s="1708" t="s">
        <v>5021</v>
      </c>
      <c r="C258">
        <v>85</v>
      </c>
      <c r="D258" s="1709">
        <f>D225</f>
        <v>10.502599999999997</v>
      </c>
    </row>
    <row r="259" spans="1:8" x14ac:dyDescent="0.2">
      <c r="A259" s="1708" t="s">
        <v>5138</v>
      </c>
      <c r="B259" t="s">
        <v>5022</v>
      </c>
      <c r="C259">
        <v>235</v>
      </c>
      <c r="D259" s="1709">
        <f>D226</f>
        <v>28.763952</v>
      </c>
    </row>
    <row r="260" spans="1:8" s="1710" customFormat="1" ht="15.75" x14ac:dyDescent="0.25">
      <c r="A260" s="1717" t="s">
        <v>5138</v>
      </c>
      <c r="B260" s="1710" t="s">
        <v>198</v>
      </c>
      <c r="C260" s="1710">
        <v>62</v>
      </c>
      <c r="D260" s="1711">
        <f>D227</f>
        <v>24.684552000000007</v>
      </c>
      <c r="E260" s="1712">
        <f>SUM(D258:D260)</f>
        <v>63.951104000000001</v>
      </c>
      <c r="F260" s="1719">
        <f>E260*100</f>
        <v>6395.1104000000005</v>
      </c>
      <c r="G260" s="1720">
        <f>F260*$G$5</f>
        <v>959.26656000000003</v>
      </c>
      <c r="H260" s="1711">
        <f>(F260+G260)/100</f>
        <v>73.543769600000005</v>
      </c>
    </row>
    <row r="261" spans="1:8" x14ac:dyDescent="0.2">
      <c r="A261" s="1708" t="s">
        <v>5205</v>
      </c>
      <c r="B261" s="1708" t="s">
        <v>5021</v>
      </c>
      <c r="C261">
        <v>400</v>
      </c>
      <c r="D261" s="1709">
        <f>'400'!I114</f>
        <v>12.111099999999999</v>
      </c>
    </row>
    <row r="262" spans="1:8" x14ac:dyDescent="0.2">
      <c r="A262" s="1708" t="s">
        <v>5205</v>
      </c>
      <c r="B262" t="s">
        <v>5022</v>
      </c>
      <c r="C262">
        <v>137</v>
      </c>
      <c r="D262" s="1709">
        <f>'137'!I67+'137'!J67</f>
        <v>45.993580000000001</v>
      </c>
    </row>
    <row r="263" spans="1:8" s="1710" customFormat="1" ht="15.75" x14ac:dyDescent="0.25">
      <c r="A263" s="1717" t="s">
        <v>5205</v>
      </c>
      <c r="B263" s="1710" t="s">
        <v>198</v>
      </c>
      <c r="C263" s="1710">
        <v>62</v>
      </c>
      <c r="D263" s="1711">
        <f>'62'!I90+'62'!J90</f>
        <v>23.928052000000005</v>
      </c>
      <c r="E263" s="1712">
        <f>SUM(D261:D263)</f>
        <v>82.03273200000001</v>
      </c>
      <c r="F263" s="1719">
        <f>E263*100</f>
        <v>8203.2732000000015</v>
      </c>
      <c r="G263" s="1720">
        <f>F263*$G$5</f>
        <v>1230.4909800000003</v>
      </c>
      <c r="H263" s="1711">
        <f>(F263+G263)/100</f>
        <v>94.337641800000014</v>
      </c>
    </row>
    <row r="264" spans="1:8" x14ac:dyDescent="0.2">
      <c r="A264" s="1708" t="s">
        <v>5206</v>
      </c>
      <c r="B264" s="1708" t="s">
        <v>5021</v>
      </c>
      <c r="C264">
        <v>400</v>
      </c>
      <c r="D264" s="1709">
        <f>'400'!I117</f>
        <v>10.930899999999999</v>
      </c>
    </row>
    <row r="265" spans="1:8" x14ac:dyDescent="0.2">
      <c r="A265" s="1708" t="s">
        <v>5206</v>
      </c>
      <c r="B265" t="s">
        <v>5022</v>
      </c>
      <c r="C265">
        <v>135</v>
      </c>
      <c r="D265" s="1709">
        <f>'135'!I59+'135'!J59</f>
        <v>38.880380000000009</v>
      </c>
    </row>
    <row r="266" spans="1:8" s="1710" customFormat="1" ht="15.75" x14ac:dyDescent="0.25">
      <c r="A266" s="1717" t="s">
        <v>5206</v>
      </c>
      <c r="B266" s="1710" t="s">
        <v>198</v>
      </c>
      <c r="C266" s="1710">
        <v>62</v>
      </c>
      <c r="D266" s="1711">
        <f>'62'!I90+'62'!J90</f>
        <v>23.928052000000005</v>
      </c>
      <c r="E266" s="1712">
        <f>SUM(D264:D266)</f>
        <v>73.739332000000019</v>
      </c>
      <c r="F266" s="1719">
        <f>E266*100</f>
        <v>7373.9332000000022</v>
      </c>
      <c r="G266" s="1720">
        <f>F266*$G$5</f>
        <v>1106.0899800000002</v>
      </c>
      <c r="H266" s="1711">
        <f>(F266+G266)/100</f>
        <v>84.80023180000002</v>
      </c>
    </row>
    <row r="267" spans="1:8" x14ac:dyDescent="0.2">
      <c r="A267" s="1708" t="s">
        <v>5207</v>
      </c>
      <c r="B267" s="1708" t="s">
        <v>5021</v>
      </c>
      <c r="C267">
        <v>412</v>
      </c>
      <c r="D267" s="1709">
        <f>'412'!G53+'412'!I53</f>
        <v>9.4666999999999994</v>
      </c>
    </row>
    <row r="268" spans="1:8" x14ac:dyDescent="0.2">
      <c r="A268" s="1708" t="s">
        <v>5207</v>
      </c>
      <c r="B268" t="s">
        <v>5022</v>
      </c>
      <c r="C268">
        <v>40</v>
      </c>
      <c r="D268" s="1709">
        <f>'[10]40'!$J$24+'[10]40'!$K$24</f>
        <v>6.4731519999999998</v>
      </c>
    </row>
    <row r="269" spans="1:8" s="1710" customFormat="1" ht="15.75" x14ac:dyDescent="0.25">
      <c r="A269" s="1717" t="s">
        <v>5207</v>
      </c>
      <c r="B269" s="1710" t="s">
        <v>198</v>
      </c>
      <c r="C269" s="1710">
        <v>62</v>
      </c>
      <c r="D269" s="1711">
        <f>'62'!I94+'62'!J94</f>
        <v>17.524255999999998</v>
      </c>
      <c r="E269" s="1712">
        <f>SUM(D267:D269)</f>
        <v>33.464107999999996</v>
      </c>
      <c r="F269" s="1719">
        <f>E269*100</f>
        <v>3346.4107999999997</v>
      </c>
      <c r="G269" s="1720">
        <f>F269*$G$5</f>
        <v>501.96161999999993</v>
      </c>
      <c r="H269" s="1711">
        <f>(F269+G269)/100</f>
        <v>38.483724199999997</v>
      </c>
    </row>
    <row r="270" spans="1:8" x14ac:dyDescent="0.2">
      <c r="A270" s="1708" t="s">
        <v>5419</v>
      </c>
      <c r="B270" s="1708" t="s">
        <v>5021</v>
      </c>
      <c r="C270">
        <v>412</v>
      </c>
      <c r="D270" s="1709"/>
    </row>
    <row r="271" spans="1:8" x14ac:dyDescent="0.2">
      <c r="A271" s="1708" t="s">
        <v>5419</v>
      </c>
      <c r="B271" t="s">
        <v>5022</v>
      </c>
      <c r="C271">
        <v>40</v>
      </c>
      <c r="D271" s="1709"/>
    </row>
    <row r="272" spans="1:8" s="1710" customFormat="1" ht="15.75" x14ac:dyDescent="0.25">
      <c r="A272" s="1717" t="s">
        <v>5419</v>
      </c>
      <c r="B272" s="1710" t="s">
        <v>198</v>
      </c>
      <c r="C272" s="1710">
        <v>62</v>
      </c>
      <c r="D272" s="1711"/>
      <c r="E272" s="1712">
        <f>SUM(D270:D272)</f>
        <v>0</v>
      </c>
      <c r="F272" s="1719">
        <f>E272*100</f>
        <v>0</v>
      </c>
      <c r="G272" s="1720">
        <f>F272*$G$5</f>
        <v>0</v>
      </c>
      <c r="H272" s="1711">
        <f>(F272+G272)/100</f>
        <v>0</v>
      </c>
    </row>
    <row r="273" spans="1:8" x14ac:dyDescent="0.2">
      <c r="A273" s="1708" t="s">
        <v>5208</v>
      </c>
      <c r="B273" s="1708" t="s">
        <v>5021</v>
      </c>
      <c r="C273">
        <v>49.86</v>
      </c>
      <c r="D273" s="1709">
        <f>'86'!I82+'49'!I50</f>
        <v>9.031699999999999</v>
      </c>
    </row>
    <row r="274" spans="1:8" x14ac:dyDescent="0.2">
      <c r="A274" s="1708" t="s">
        <v>5208</v>
      </c>
      <c r="B274" t="s">
        <v>5022</v>
      </c>
      <c r="C274">
        <v>207</v>
      </c>
      <c r="D274" s="1709">
        <f>'207'!I42</f>
        <v>24.979500000000005</v>
      </c>
    </row>
    <row r="275" spans="1:8" s="1710" customFormat="1" ht="15.75" x14ac:dyDescent="0.25">
      <c r="A275" s="1717" t="s">
        <v>5208</v>
      </c>
      <c r="B275" s="1710" t="s">
        <v>198</v>
      </c>
      <c r="C275" s="1710">
        <v>53</v>
      </c>
      <c r="D275" s="1711">
        <f>'53'!I64+'53'!J64</f>
        <v>25.714251999999998</v>
      </c>
      <c r="E275" s="1712">
        <f>SUM(D273:D275)</f>
        <v>59.725452000000004</v>
      </c>
      <c r="F275" s="1719">
        <f>E275*100</f>
        <v>5972.5452000000005</v>
      </c>
      <c r="G275" s="1720">
        <f>F275*$G$5</f>
        <v>895.88178000000005</v>
      </c>
      <c r="H275" s="1711">
        <f>(F275+G275)/100</f>
        <v>68.684269799999996</v>
      </c>
    </row>
    <row r="276" spans="1:8" x14ac:dyDescent="0.2">
      <c r="A276" s="1708" t="s">
        <v>5209</v>
      </c>
      <c r="B276" s="1708" t="s">
        <v>5021</v>
      </c>
      <c r="C276" t="s">
        <v>5211</v>
      </c>
      <c r="D276" s="1709">
        <f>'49'!I50+'457'!I37</f>
        <v>9.9976000000000003</v>
      </c>
    </row>
    <row r="277" spans="1:8" x14ac:dyDescent="0.2">
      <c r="A277" s="1708" t="s">
        <v>5209</v>
      </c>
      <c r="B277" t="s">
        <v>5022</v>
      </c>
      <c r="C277">
        <v>458</v>
      </c>
      <c r="D277" s="1709">
        <f>'458-2545 в работе '!I37+'458-2545 в работе '!J37</f>
        <v>18.117828000000003</v>
      </c>
    </row>
    <row r="278" spans="1:8" s="1710" customFormat="1" ht="15.75" x14ac:dyDescent="0.25">
      <c r="A278" s="1717" t="s">
        <v>5209</v>
      </c>
      <c r="B278" s="1710" t="s">
        <v>198</v>
      </c>
      <c r="C278" s="1710">
        <v>53</v>
      </c>
      <c r="D278" s="1711">
        <f>'53'!I64+'53'!J64</f>
        <v>25.714251999999998</v>
      </c>
      <c r="E278" s="1712">
        <f>SUM(D276:D278)</f>
        <v>53.829679999999996</v>
      </c>
      <c r="F278" s="1719">
        <f>E278*100</f>
        <v>5382.9679999999998</v>
      </c>
      <c r="G278" s="1720">
        <f>F278*$G$5</f>
        <v>807.4452</v>
      </c>
      <c r="H278" s="1711">
        <f>(F278+G278)/100</f>
        <v>61.904131999999997</v>
      </c>
    </row>
    <row r="279" spans="1:8" x14ac:dyDescent="0.2">
      <c r="A279" s="1708" t="s">
        <v>5212</v>
      </c>
      <c r="B279" s="1708" t="s">
        <v>5021</v>
      </c>
      <c r="C279" t="s">
        <v>5214</v>
      </c>
      <c r="D279" s="1709">
        <f>'49'!I50+'461'!I38</f>
        <v>11.078200000000002</v>
      </c>
    </row>
    <row r="280" spans="1:8" x14ac:dyDescent="0.2">
      <c r="A280" s="1708" t="s">
        <v>5212</v>
      </c>
      <c r="B280" t="s">
        <v>5022</v>
      </c>
      <c r="C280" s="1722">
        <v>242</v>
      </c>
      <c r="D280" s="1709">
        <f>'2543,2544'!J62</f>
        <v>24.688600000000005</v>
      </c>
    </row>
    <row r="281" spans="1:8" s="1710" customFormat="1" ht="15.75" x14ac:dyDescent="0.25">
      <c r="A281" s="1717" t="s">
        <v>5212</v>
      </c>
      <c r="B281" s="1710" t="s">
        <v>198</v>
      </c>
      <c r="C281" s="1710">
        <v>53</v>
      </c>
      <c r="D281" s="1711">
        <f>'53'!I64+'53'!J64</f>
        <v>25.714251999999998</v>
      </c>
      <c r="E281" s="1712">
        <f>SUM(D279:D281)</f>
        <v>61.481052000000005</v>
      </c>
      <c r="F281" s="1719">
        <f>E281*100</f>
        <v>6148.1052000000009</v>
      </c>
      <c r="G281" s="1720">
        <f>F281*$G$5</f>
        <v>922.21578000000011</v>
      </c>
      <c r="H281" s="1711">
        <f>(F281+G281)/100</f>
        <v>70.70320980000001</v>
      </c>
    </row>
    <row r="282" spans="1:8" x14ac:dyDescent="0.2">
      <c r="A282" s="1708" t="s">
        <v>5213</v>
      </c>
      <c r="B282" s="1708" t="s">
        <v>5021</v>
      </c>
      <c r="C282" t="s">
        <v>5214</v>
      </c>
      <c r="D282" s="1709">
        <f>D279</f>
        <v>11.078200000000002</v>
      </c>
    </row>
    <row r="283" spans="1:8" x14ac:dyDescent="0.2">
      <c r="A283" s="1708" t="s">
        <v>5213</v>
      </c>
      <c r="B283" t="s">
        <v>5022</v>
      </c>
      <c r="C283" s="1722">
        <v>242</v>
      </c>
      <c r="D283" s="1709">
        <f>D280</f>
        <v>24.688600000000005</v>
      </c>
    </row>
    <row r="284" spans="1:8" s="1710" customFormat="1" ht="15.75" x14ac:dyDescent="0.25">
      <c r="A284" s="1717" t="s">
        <v>5213</v>
      </c>
      <c r="B284" s="1710" t="s">
        <v>198</v>
      </c>
      <c r="C284" s="1710">
        <v>53</v>
      </c>
      <c r="D284" s="1711">
        <f>D281</f>
        <v>25.714251999999998</v>
      </c>
      <c r="E284" s="1712">
        <f>SUM(D282:D284)</f>
        <v>61.481052000000005</v>
      </c>
      <c r="F284" s="1719">
        <f>E284*100</f>
        <v>6148.1052000000009</v>
      </c>
      <c r="G284" s="1720">
        <f>F284*$G$5</f>
        <v>922.21578000000011</v>
      </c>
      <c r="H284" s="1711">
        <f>(F284+G284)/100</f>
        <v>70.70320980000001</v>
      </c>
    </row>
    <row r="285" spans="1:8" x14ac:dyDescent="0.2">
      <c r="A285" s="1708" t="s">
        <v>5210</v>
      </c>
      <c r="B285" s="1708" t="s">
        <v>5021</v>
      </c>
      <c r="C285" t="s">
        <v>5211</v>
      </c>
      <c r="D285" s="1709">
        <f>D276</f>
        <v>9.9976000000000003</v>
      </c>
    </row>
    <row r="286" spans="1:8" x14ac:dyDescent="0.2">
      <c r="A286" s="1708" t="s">
        <v>5210</v>
      </c>
      <c r="B286" t="s">
        <v>5022</v>
      </c>
      <c r="C286">
        <v>458</v>
      </c>
      <c r="D286" s="1709">
        <f>D277</f>
        <v>18.117828000000003</v>
      </c>
    </row>
    <row r="287" spans="1:8" s="1710" customFormat="1" ht="15.75" x14ac:dyDescent="0.25">
      <c r="A287" s="1717" t="s">
        <v>5210</v>
      </c>
      <c r="B287" s="1710" t="s">
        <v>198</v>
      </c>
      <c r="C287" s="1710">
        <v>53</v>
      </c>
      <c r="D287" s="1711">
        <f>D278</f>
        <v>25.714251999999998</v>
      </c>
      <c r="E287" s="1712">
        <f>SUM(D285:D287)</f>
        <v>53.829679999999996</v>
      </c>
      <c r="F287" s="1719">
        <f>E287*100</f>
        <v>5382.9679999999998</v>
      </c>
      <c r="G287" s="1720">
        <f>F287*$G$5</f>
        <v>807.4452</v>
      </c>
      <c r="H287" s="1711">
        <f>(F287+G287)/100</f>
        <v>61.904131999999997</v>
      </c>
    </row>
    <row r="288" spans="1:8" x14ac:dyDescent="0.2">
      <c r="A288" s="1708" t="s">
        <v>5127</v>
      </c>
      <c r="B288" s="1708" t="s">
        <v>5021</v>
      </c>
      <c r="C288" s="1338">
        <v>455</v>
      </c>
      <c r="D288" s="1709">
        <f>D243</f>
        <v>11.426399999999999</v>
      </c>
    </row>
    <row r="289" spans="1:8" x14ac:dyDescent="0.2">
      <c r="A289" s="1708" t="s">
        <v>5127</v>
      </c>
      <c r="B289" t="s">
        <v>5022</v>
      </c>
      <c r="C289">
        <v>456</v>
      </c>
      <c r="D289" s="1709">
        <f>D244</f>
        <v>26.620128000000001</v>
      </c>
    </row>
    <row r="290" spans="1:8" s="1710" customFormat="1" ht="15.75" x14ac:dyDescent="0.25">
      <c r="A290" s="1717" t="s">
        <v>5127</v>
      </c>
      <c r="B290" s="1710" t="s">
        <v>198</v>
      </c>
      <c r="C290" s="1710">
        <v>54</v>
      </c>
      <c r="D290" s="1711">
        <f>D245</f>
        <v>23.706204000000007</v>
      </c>
      <c r="E290" s="1712">
        <f>SUM(D288:D290)</f>
        <v>61.752732000000009</v>
      </c>
      <c r="F290" s="1719">
        <f>E290*100</f>
        <v>6175.2732000000005</v>
      </c>
      <c r="G290" s="1720">
        <f>F290*$G$5</f>
        <v>926.29097999999999</v>
      </c>
      <c r="H290" s="1711">
        <f>(F290+G290)/100</f>
        <v>71.015641799999997</v>
      </c>
    </row>
    <row r="291" spans="1:8" x14ac:dyDescent="0.2">
      <c r="A291" s="1708" t="s">
        <v>5407</v>
      </c>
      <c r="B291" s="1708" t="s">
        <v>5021</v>
      </c>
      <c r="C291" s="1338">
        <v>450</v>
      </c>
      <c r="D291" s="1709">
        <f>'450'!I35</f>
        <v>9.7157000000000018</v>
      </c>
    </row>
    <row r="292" spans="1:8" x14ac:dyDescent="0.2">
      <c r="A292" s="1708" t="s">
        <v>5407</v>
      </c>
      <c r="B292" t="s">
        <v>5022</v>
      </c>
      <c r="C292" s="1338">
        <v>77</v>
      </c>
      <c r="D292" s="1709">
        <f>'77'!I56+'77'!J56</f>
        <v>30.358527999999996</v>
      </c>
    </row>
    <row r="293" spans="1:8" s="1710" customFormat="1" ht="15.75" x14ac:dyDescent="0.25">
      <c r="A293" s="1717" t="s">
        <v>5407</v>
      </c>
      <c r="B293" s="1710" t="s">
        <v>198</v>
      </c>
      <c r="C293" s="1710">
        <v>66</v>
      </c>
      <c r="D293" s="1711">
        <f>'66'!I60+'66'!J60</f>
        <v>16.170752</v>
      </c>
      <c r="E293" s="1712">
        <f>SUM(D291:D293)</f>
        <v>56.244979999999998</v>
      </c>
      <c r="F293" s="1719">
        <f>E293*100</f>
        <v>5624.4979999999996</v>
      </c>
      <c r="G293" s="1720">
        <f>F293*$G$5</f>
        <v>843.67469999999992</v>
      </c>
      <c r="H293" s="1711">
        <f>(F293+G293)/100</f>
        <v>64.681726999999995</v>
      </c>
    </row>
    <row r="294" spans="1:8" x14ac:dyDescent="0.2">
      <c r="A294" s="1708" t="s">
        <v>5408</v>
      </c>
      <c r="B294" s="1708" t="s">
        <v>5021</v>
      </c>
      <c r="C294" s="1338">
        <v>438</v>
      </c>
      <c r="D294" s="1709">
        <f>'438'!I30</f>
        <v>6.7505000000000006</v>
      </c>
    </row>
    <row r="295" spans="1:8" x14ac:dyDescent="0.2">
      <c r="A295" s="1708" t="s">
        <v>5408</v>
      </c>
      <c r="B295" t="s">
        <v>5022</v>
      </c>
      <c r="C295" s="1338">
        <v>439</v>
      </c>
      <c r="D295" s="1709">
        <f>'439'!I40+'439'!J40</f>
        <v>20.148428000000003</v>
      </c>
    </row>
    <row r="296" spans="1:8" s="1710" customFormat="1" ht="15.75" x14ac:dyDescent="0.25">
      <c r="A296" s="1717" t="s">
        <v>5408</v>
      </c>
      <c r="B296" s="1710" t="s">
        <v>198</v>
      </c>
      <c r="C296" s="1710">
        <v>66</v>
      </c>
      <c r="D296" s="1711">
        <f>'66'!I48+'66'!J48</f>
        <v>15.116452000000004</v>
      </c>
      <c r="E296" s="1712">
        <f>SUM(D294:D296)</f>
        <v>42.015380000000007</v>
      </c>
      <c r="F296" s="1719">
        <f>E296*100</f>
        <v>4201.5380000000005</v>
      </c>
      <c r="G296" s="1720">
        <f>F296*$G$5</f>
        <v>630.23070000000007</v>
      </c>
      <c r="H296" s="1711">
        <f>(F296+G296)/100</f>
        <v>48.317687000000006</v>
      </c>
    </row>
    <row r="297" spans="1:8" x14ac:dyDescent="0.2">
      <c r="A297" s="1708" t="s">
        <v>5259</v>
      </c>
      <c r="B297" s="1708" t="s">
        <v>5021</v>
      </c>
      <c r="C297" s="1338">
        <v>425</v>
      </c>
      <c r="D297" s="1709">
        <f>'425'!I39</f>
        <v>9.786699999999998</v>
      </c>
    </row>
    <row r="298" spans="1:8" x14ac:dyDescent="0.2">
      <c r="A298" s="1708" t="s">
        <v>5259</v>
      </c>
      <c r="B298" t="s">
        <v>5022</v>
      </c>
      <c r="C298" s="1338">
        <v>426</v>
      </c>
      <c r="D298" s="1709">
        <f>'426'!I48+'426'!J48</f>
        <v>35.181527999999993</v>
      </c>
    </row>
    <row r="299" spans="1:8" s="1710" customFormat="1" ht="15.75" x14ac:dyDescent="0.25">
      <c r="A299" s="1717" t="s">
        <v>5259</v>
      </c>
      <c r="B299" s="1710" t="s">
        <v>198</v>
      </c>
      <c r="C299" s="1710">
        <v>62</v>
      </c>
      <c r="D299" s="1711">
        <f>'62'!I95+'62'!J95</f>
        <v>26.813752000000012</v>
      </c>
      <c r="E299" s="1712">
        <f>SUM(D297:D299)</f>
        <v>71.781980000000004</v>
      </c>
      <c r="F299" s="1719">
        <f>E299*100</f>
        <v>7178.1980000000003</v>
      </c>
      <c r="G299" s="1720">
        <f>F299*$G$5</f>
        <v>1076.7297000000001</v>
      </c>
      <c r="H299" s="1711">
        <f>(F299+G299)/100</f>
        <v>82.549277000000004</v>
      </c>
    </row>
    <row r="300" spans="1:8" x14ac:dyDescent="0.2">
      <c r="A300" s="1708" t="s">
        <v>5260</v>
      </c>
      <c r="B300" s="1708" t="s">
        <v>5021</v>
      </c>
      <c r="C300" s="1338">
        <v>425</v>
      </c>
      <c r="D300" s="1709">
        <f>D297</f>
        <v>9.786699999999998</v>
      </c>
    </row>
    <row r="301" spans="1:8" x14ac:dyDescent="0.2">
      <c r="A301" s="1708" t="s">
        <v>5260</v>
      </c>
      <c r="B301" t="s">
        <v>5022</v>
      </c>
      <c r="C301" s="1338">
        <v>426</v>
      </c>
      <c r="D301" s="1709">
        <f>D298</f>
        <v>35.181527999999993</v>
      </c>
    </row>
    <row r="302" spans="1:8" s="1710" customFormat="1" ht="15.75" x14ac:dyDescent="0.25">
      <c r="A302" s="1717" t="s">
        <v>5260</v>
      </c>
      <c r="B302" s="1710" t="s">
        <v>198</v>
      </c>
      <c r="C302" s="1710">
        <v>62</v>
      </c>
      <c r="D302" s="1711">
        <f>D299</f>
        <v>26.813752000000012</v>
      </c>
      <c r="E302" s="1712">
        <f>SUM(D300:D302)</f>
        <v>71.781980000000004</v>
      </c>
      <c r="F302" s="1719">
        <f>E302*100</f>
        <v>7178.1980000000003</v>
      </c>
      <c r="G302" s="1720">
        <f>F302*$G$5</f>
        <v>1076.7297000000001</v>
      </c>
      <c r="H302" s="1711">
        <f>(F302+G302)/100</f>
        <v>82.549277000000004</v>
      </c>
    </row>
    <row r="303" spans="1:8" x14ac:dyDescent="0.2">
      <c r="A303" s="1708" t="s">
        <v>5139</v>
      </c>
      <c r="B303" s="1708" t="s">
        <v>5021</v>
      </c>
      <c r="C303">
        <v>85</v>
      </c>
      <c r="D303" s="1709">
        <f>D258</f>
        <v>10.502599999999997</v>
      </c>
    </row>
    <row r="304" spans="1:8" x14ac:dyDescent="0.2">
      <c r="A304" s="1708" t="s">
        <v>5139</v>
      </c>
      <c r="B304" t="s">
        <v>5022</v>
      </c>
      <c r="C304">
        <v>235</v>
      </c>
      <c r="D304" s="1709">
        <f>D259</f>
        <v>28.763952</v>
      </c>
    </row>
    <row r="305" spans="1:8" s="1710" customFormat="1" ht="15.75" x14ac:dyDescent="0.25">
      <c r="A305" s="1717" t="s">
        <v>5139</v>
      </c>
      <c r="B305" s="1710" t="s">
        <v>198</v>
      </c>
      <c r="C305" s="1710">
        <v>62</v>
      </c>
      <c r="D305" s="1711">
        <f>D260</f>
        <v>24.684552000000007</v>
      </c>
      <c r="E305" s="1712">
        <f>SUM(D303:D305)</f>
        <v>63.951104000000001</v>
      </c>
      <c r="F305" s="1719">
        <f>E305*100</f>
        <v>6395.1104000000005</v>
      </c>
      <c r="G305" s="1720">
        <f>F305*$G$5</f>
        <v>959.26656000000003</v>
      </c>
      <c r="H305" s="1711">
        <f>(F305+G305)/100</f>
        <v>73.543769600000005</v>
      </c>
    </row>
    <row r="306" spans="1:8" x14ac:dyDescent="0.2">
      <c r="A306" s="1708" t="s">
        <v>5261</v>
      </c>
      <c r="B306" s="1708" t="s">
        <v>5021</v>
      </c>
      <c r="C306">
        <v>440</v>
      </c>
      <c r="D306" s="1709">
        <f>'440'!I38</f>
        <v>9.5864999999999974</v>
      </c>
    </row>
    <row r="307" spans="1:8" x14ac:dyDescent="0.2">
      <c r="A307" s="1708" t="s">
        <v>5261</v>
      </c>
      <c r="B307" t="s">
        <v>5022</v>
      </c>
      <c r="C307">
        <v>437</v>
      </c>
      <c r="D307" s="1709">
        <f>'437'!I52+'437'!J52</f>
        <v>36.370240000000003</v>
      </c>
    </row>
    <row r="308" spans="1:8" s="1710" customFormat="1" ht="15.75" x14ac:dyDescent="0.25">
      <c r="A308" s="1717" t="s">
        <v>5261</v>
      </c>
      <c r="B308" s="1710" t="s">
        <v>198</v>
      </c>
      <c r="C308" s="1710">
        <v>62</v>
      </c>
      <c r="D308" s="1711">
        <f>'62'!I93+'62'!J93</f>
        <v>24.969452000000008</v>
      </c>
      <c r="E308" s="1712">
        <f>SUM(D306:D308)</f>
        <v>70.926192</v>
      </c>
      <c r="F308" s="1719">
        <f>E308*100</f>
        <v>7092.6192000000001</v>
      </c>
      <c r="G308" s="1720">
        <f>F308*$G$5</f>
        <v>1063.8928799999999</v>
      </c>
      <c r="H308" s="1711">
        <f>(F308+G308)/100</f>
        <v>81.565120800000003</v>
      </c>
    </row>
    <row r="309" spans="1:8" x14ac:dyDescent="0.2">
      <c r="A309" s="1708" t="s">
        <v>5262</v>
      </c>
      <c r="B309" s="1708" t="s">
        <v>5021</v>
      </c>
      <c r="C309">
        <v>440</v>
      </c>
      <c r="D309" s="1709">
        <f>D306</f>
        <v>9.5864999999999974</v>
      </c>
    </row>
    <row r="310" spans="1:8" x14ac:dyDescent="0.2">
      <c r="A310" s="1708" t="s">
        <v>5262</v>
      </c>
      <c r="B310" t="s">
        <v>5022</v>
      </c>
      <c r="C310">
        <v>437</v>
      </c>
      <c r="D310" s="1709">
        <f>D307</f>
        <v>36.370240000000003</v>
      </c>
    </row>
    <row r="311" spans="1:8" s="1710" customFormat="1" ht="15.75" x14ac:dyDescent="0.25">
      <c r="A311" s="1717" t="s">
        <v>5262</v>
      </c>
      <c r="B311" s="1710" t="s">
        <v>198</v>
      </c>
      <c r="C311" s="1710">
        <v>62</v>
      </c>
      <c r="D311" s="1711">
        <f>D308</f>
        <v>24.969452000000008</v>
      </c>
      <c r="E311" s="1712">
        <f>SUM(D309:D311)</f>
        <v>70.926192</v>
      </c>
      <c r="F311" s="1719">
        <f>E311*100</f>
        <v>7092.6192000000001</v>
      </c>
      <c r="G311" s="1720">
        <f>F311*$G$5</f>
        <v>1063.8928799999999</v>
      </c>
      <c r="H311" s="1711">
        <f>(F311+G311)/100</f>
        <v>81.565120800000003</v>
      </c>
    </row>
    <row r="312" spans="1:8" x14ac:dyDescent="0.2">
      <c r="A312" s="1708" t="s">
        <v>5263</v>
      </c>
      <c r="B312" s="1708" t="s">
        <v>5021</v>
      </c>
      <c r="C312">
        <v>60</v>
      </c>
      <c r="D312" s="1709">
        <f>'60'!I26</f>
        <v>3.1162999999999998</v>
      </c>
    </row>
    <row r="313" spans="1:8" x14ac:dyDescent="0.2">
      <c r="A313" s="1708" t="s">
        <v>5263</v>
      </c>
      <c r="B313" t="s">
        <v>5022</v>
      </c>
      <c r="C313">
        <v>61</v>
      </c>
      <c r="D313" s="1709">
        <f>'61'!G31+'61'!J31</f>
        <v>11.696999999999997</v>
      </c>
    </row>
    <row r="314" spans="1:8" s="1710" customFormat="1" ht="15.75" x14ac:dyDescent="0.25">
      <c r="A314" s="1717" t="s">
        <v>5263</v>
      </c>
      <c r="B314" s="1710" t="s">
        <v>198</v>
      </c>
      <c r="D314" s="1711"/>
      <c r="E314" s="1712">
        <f>SUM(D312:D314)</f>
        <v>14.813299999999998</v>
      </c>
      <c r="F314" s="1719">
        <f>E314*100</f>
        <v>1481.33</v>
      </c>
      <c r="G314" s="1720">
        <f>F314*$G$5</f>
        <v>222.19949999999997</v>
      </c>
      <c r="H314" s="1711">
        <f>(F314+G314)/100</f>
        <v>17.035294999999998</v>
      </c>
    </row>
    <row r="315" spans="1:8" x14ac:dyDescent="0.2">
      <c r="A315" s="1708" t="s">
        <v>5264</v>
      </c>
      <c r="B315" s="1708" t="s">
        <v>5021</v>
      </c>
      <c r="C315">
        <v>60</v>
      </c>
      <c r="D315" s="1709">
        <f>'60'!I26</f>
        <v>3.1162999999999998</v>
      </c>
    </row>
    <row r="316" spans="1:8" x14ac:dyDescent="0.2">
      <c r="A316" s="1708" t="s">
        <v>5264</v>
      </c>
      <c r="B316" t="s">
        <v>5022</v>
      </c>
      <c r="C316">
        <v>61</v>
      </c>
      <c r="D316" s="1709">
        <f>'61'!G32++'61'!J32</f>
        <v>11.913419999999999</v>
      </c>
    </row>
    <row r="317" spans="1:8" s="1710" customFormat="1" ht="15.75" x14ac:dyDescent="0.25">
      <c r="A317" s="1717" t="s">
        <v>5264</v>
      </c>
      <c r="B317" s="1710" t="s">
        <v>198</v>
      </c>
      <c r="D317" s="1711"/>
      <c r="E317" s="1712">
        <f>SUM(D315:D317)</f>
        <v>15.029719999999998</v>
      </c>
      <c r="F317" s="1719">
        <f>E317*100</f>
        <v>1502.9719999999998</v>
      </c>
      <c r="G317" s="1720">
        <f>F317*$G$5</f>
        <v>225.44579999999996</v>
      </c>
      <c r="H317" s="1711">
        <f>(F317+G317)/100</f>
        <v>17.284177999999997</v>
      </c>
    </row>
    <row r="318" spans="1:8" x14ac:dyDescent="0.2">
      <c r="A318" s="1708" t="s">
        <v>5265</v>
      </c>
      <c r="B318" s="1708" t="s">
        <v>5021</v>
      </c>
      <c r="C318">
        <v>60</v>
      </c>
      <c r="D318" s="1709">
        <f>'60'!I27</f>
        <v>3.8515000000000001</v>
      </c>
    </row>
    <row r="319" spans="1:8" x14ac:dyDescent="0.2">
      <c r="A319" s="1708" t="s">
        <v>5265</v>
      </c>
      <c r="B319" t="s">
        <v>5022</v>
      </c>
      <c r="C319">
        <v>61</v>
      </c>
      <c r="D319" s="1709">
        <f>'61'!G32+'61'!J32</f>
        <v>11.913419999999999</v>
      </c>
    </row>
    <row r="320" spans="1:8" s="1710" customFormat="1" ht="15.75" x14ac:dyDescent="0.25">
      <c r="A320" s="1717" t="s">
        <v>5265</v>
      </c>
      <c r="B320" s="1710" t="s">
        <v>198</v>
      </c>
      <c r="D320" s="1711"/>
      <c r="E320" s="1712">
        <f>SUM(D318:D320)</f>
        <v>15.764919999999998</v>
      </c>
      <c r="F320" s="1719">
        <f>E320*100</f>
        <v>1576.4919999999997</v>
      </c>
      <c r="G320" s="1720">
        <f>F320*$G$5</f>
        <v>236.47379999999995</v>
      </c>
      <c r="H320" s="1711">
        <f>(F320+G320)/100</f>
        <v>18.129657999999996</v>
      </c>
    </row>
    <row r="321" spans="1:8" x14ac:dyDescent="0.2">
      <c r="A321" s="1708" t="s">
        <v>5266</v>
      </c>
      <c r="B321" s="1708" t="s">
        <v>5021</v>
      </c>
      <c r="C321">
        <v>60</v>
      </c>
      <c r="D321" s="1709">
        <f>'60'!I29</f>
        <v>3.0470999999999999</v>
      </c>
    </row>
    <row r="322" spans="1:8" x14ac:dyDescent="0.2">
      <c r="A322" s="1708" t="s">
        <v>5266</v>
      </c>
      <c r="B322" t="s">
        <v>5022</v>
      </c>
      <c r="C322">
        <v>61</v>
      </c>
      <c r="D322" s="1709">
        <f>'61'!G33+'61'!J33</f>
        <v>17.707419999999995</v>
      </c>
    </row>
    <row r="323" spans="1:8" ht="15.75" x14ac:dyDescent="0.25">
      <c r="A323" s="1717" t="s">
        <v>5266</v>
      </c>
      <c r="B323" s="1710" t="s">
        <v>198</v>
      </c>
      <c r="C323" s="1710"/>
      <c r="D323" s="1711"/>
      <c r="E323" s="1712">
        <f>SUM(D321:D323)</f>
        <v>20.754519999999996</v>
      </c>
      <c r="F323" s="1719">
        <f>E323*100</f>
        <v>2075.4519999999998</v>
      </c>
      <c r="G323" s="1720">
        <f>F323*$G$5</f>
        <v>311.31779999999998</v>
      </c>
      <c r="H323" s="1711">
        <f>(F323+G323)/100</f>
        <v>23.867697999999997</v>
      </c>
    </row>
    <row r="324" spans="1:8" x14ac:dyDescent="0.2">
      <c r="A324" s="1708" t="s">
        <v>5267</v>
      </c>
      <c r="B324" s="1708" t="s">
        <v>5021</v>
      </c>
      <c r="C324">
        <v>60</v>
      </c>
      <c r="D324" s="1709">
        <f>D321</f>
        <v>3.0470999999999999</v>
      </c>
    </row>
    <row r="325" spans="1:8" x14ac:dyDescent="0.2">
      <c r="A325" s="1708" t="s">
        <v>5267</v>
      </c>
      <c r="B325" t="s">
        <v>5022</v>
      </c>
      <c r="C325">
        <v>61</v>
      </c>
      <c r="D325" s="1709">
        <f>D322</f>
        <v>17.707419999999995</v>
      </c>
    </row>
    <row r="326" spans="1:8" ht="15.75" x14ac:dyDescent="0.25">
      <c r="A326" s="1717" t="s">
        <v>5267</v>
      </c>
      <c r="B326" s="1710" t="s">
        <v>198</v>
      </c>
      <c r="C326" s="1710"/>
      <c r="D326" s="1711"/>
      <c r="E326" s="1712">
        <f>SUM(D324:D326)</f>
        <v>20.754519999999996</v>
      </c>
      <c r="F326" s="1719">
        <f>E326*100</f>
        <v>2075.4519999999998</v>
      </c>
      <c r="G326" s="1720">
        <f>F326*$G$5</f>
        <v>311.31779999999998</v>
      </c>
      <c r="H326" s="1711">
        <f>(F326+G326)/100</f>
        <v>23.867697999999997</v>
      </c>
    </row>
  </sheetData>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9"/>
  <dimension ref="A1:B144"/>
  <sheetViews>
    <sheetView topLeftCell="A19" workbookViewId="0">
      <selection activeCell="A23" sqref="A23"/>
    </sheetView>
  </sheetViews>
  <sheetFormatPr defaultRowHeight="12.75" x14ac:dyDescent="0.2"/>
  <cols>
    <col min="2" max="2" width="12.140625" customWidth="1"/>
  </cols>
  <sheetData>
    <row r="1" spans="1:2" ht="15.75" x14ac:dyDescent="0.2">
      <c r="A1" s="1966" t="s">
        <v>5268</v>
      </c>
      <c r="B1" s="1966"/>
    </row>
    <row r="3" spans="1:2" x14ac:dyDescent="0.2">
      <c r="A3" s="1967" t="s">
        <v>5269</v>
      </c>
      <c r="B3" s="1967" t="s">
        <v>5270</v>
      </c>
    </row>
    <row r="4" spans="1:2" x14ac:dyDescent="0.2">
      <c r="A4" s="1967"/>
      <c r="B4" s="1967"/>
    </row>
    <row r="5" spans="1:2" x14ac:dyDescent="0.2">
      <c r="A5" s="1964" t="s">
        <v>5116</v>
      </c>
      <c r="B5" s="1968" t="s">
        <v>5271</v>
      </c>
    </row>
    <row r="6" spans="1:2" x14ac:dyDescent="0.2">
      <c r="A6" s="1964" t="s">
        <v>5398</v>
      </c>
      <c r="B6" s="1968" t="s">
        <v>5272</v>
      </c>
    </row>
    <row r="7" spans="1:2" x14ac:dyDescent="0.2">
      <c r="A7" s="1964" t="s">
        <v>5118</v>
      </c>
      <c r="B7" s="1968" t="s">
        <v>5273</v>
      </c>
    </row>
    <row r="8" spans="1:2" x14ac:dyDescent="0.2">
      <c r="A8" s="1964" t="s">
        <v>5020</v>
      </c>
      <c r="B8" s="1968" t="s">
        <v>5274</v>
      </c>
    </row>
    <row r="9" spans="1:2" x14ac:dyDescent="0.2">
      <c r="A9" s="1968" t="s">
        <v>5122</v>
      </c>
      <c r="B9" s="1968" t="s">
        <v>5275</v>
      </c>
    </row>
    <row r="10" spans="1:2" x14ac:dyDescent="0.2">
      <c r="A10" s="1968" t="s">
        <v>5119</v>
      </c>
      <c r="B10" s="1968" t="s">
        <v>5276</v>
      </c>
    </row>
    <row r="11" spans="1:2" x14ac:dyDescent="0.2">
      <c r="A11" s="1968" t="s">
        <v>5399</v>
      </c>
      <c r="B11" s="1968" t="s">
        <v>5277</v>
      </c>
    </row>
    <row r="12" spans="1:2" x14ac:dyDescent="0.2">
      <c r="A12" s="1964" t="s">
        <v>5400</v>
      </c>
      <c r="B12" s="1968" t="s">
        <v>5278</v>
      </c>
    </row>
    <row r="13" spans="1:2" x14ac:dyDescent="0.2">
      <c r="A13" s="1968" t="s">
        <v>5117</v>
      </c>
      <c r="B13" s="1968" t="s">
        <v>5279</v>
      </c>
    </row>
    <row r="14" spans="1:2" x14ac:dyDescent="0.2">
      <c r="A14" s="1968" t="s">
        <v>5401</v>
      </c>
      <c r="B14" s="1968" t="s">
        <v>5280</v>
      </c>
    </row>
    <row r="15" spans="1:2" x14ac:dyDescent="0.2">
      <c r="A15" s="1968" t="s">
        <v>5402</v>
      </c>
      <c r="B15" s="1968" t="s">
        <v>5281</v>
      </c>
    </row>
    <row r="16" spans="1:2" x14ac:dyDescent="0.2">
      <c r="A16" s="1968" t="s">
        <v>5120</v>
      </c>
      <c r="B16" s="1968" t="s">
        <v>5282</v>
      </c>
    </row>
    <row r="17" spans="1:2" x14ac:dyDescent="0.2">
      <c r="A17" s="1968" t="s">
        <v>5403</v>
      </c>
      <c r="B17" s="1968" t="s">
        <v>5283</v>
      </c>
    </row>
    <row r="18" spans="1:2" x14ac:dyDescent="0.2">
      <c r="A18" s="1968" t="s">
        <v>5121</v>
      </c>
      <c r="B18" s="1968" t="s">
        <v>5284</v>
      </c>
    </row>
    <row r="19" spans="1:2" x14ac:dyDescent="0.2">
      <c r="A19" s="1964" t="s">
        <v>5023</v>
      </c>
      <c r="B19" s="1968" t="s">
        <v>5285</v>
      </c>
    </row>
    <row r="20" spans="1:2" x14ac:dyDescent="0.2">
      <c r="A20" s="1968" t="s">
        <v>5025</v>
      </c>
      <c r="B20" s="1968" t="s">
        <v>5286</v>
      </c>
    </row>
    <row r="21" spans="1:2" x14ac:dyDescent="0.2">
      <c r="A21" s="1968" t="s">
        <v>5024</v>
      </c>
      <c r="B21" s="1968" t="s">
        <v>5287</v>
      </c>
    </row>
    <row r="22" spans="1:2" x14ac:dyDescent="0.2">
      <c r="A22" s="1968" t="s">
        <v>5136</v>
      </c>
      <c r="B22" s="1968" t="s">
        <v>5288</v>
      </c>
    </row>
    <row r="23" spans="1:2" x14ac:dyDescent="0.2">
      <c r="A23" s="1968" t="s">
        <v>5137</v>
      </c>
      <c r="B23" s="1968" t="s">
        <v>5289</v>
      </c>
    </row>
    <row r="24" spans="1:2" x14ac:dyDescent="0.2">
      <c r="A24" s="1968" t="s">
        <v>5404</v>
      </c>
      <c r="B24" s="1968" t="s">
        <v>5290</v>
      </c>
    </row>
    <row r="25" spans="1:2" x14ac:dyDescent="0.2">
      <c r="A25" s="1968" t="s">
        <v>5405</v>
      </c>
      <c r="B25" s="1968" t="s">
        <v>5291</v>
      </c>
    </row>
    <row r="26" spans="1:2" x14ac:dyDescent="0.2">
      <c r="A26" s="1968" t="s">
        <v>5140</v>
      </c>
      <c r="B26" s="1968" t="s">
        <v>5292</v>
      </c>
    </row>
    <row r="27" spans="1:2" x14ac:dyDescent="0.2">
      <c r="A27" s="1968" t="s">
        <v>5203</v>
      </c>
      <c r="B27" s="1968" t="s">
        <v>5293</v>
      </c>
    </row>
    <row r="28" spans="1:2" x14ac:dyDescent="0.2">
      <c r="A28" s="1968" t="s">
        <v>5202</v>
      </c>
      <c r="B28" s="1968" t="s">
        <v>5294</v>
      </c>
    </row>
    <row r="29" spans="1:2" x14ac:dyDescent="0.2">
      <c r="A29" s="1968" t="s">
        <v>5204</v>
      </c>
      <c r="B29" s="1968" t="s">
        <v>5295</v>
      </c>
    </row>
    <row r="30" spans="1:2" x14ac:dyDescent="0.2">
      <c r="A30" s="1968" t="s">
        <v>5406</v>
      </c>
      <c r="B30" s="1968" t="s">
        <v>5296</v>
      </c>
    </row>
    <row r="31" spans="1:2" x14ac:dyDescent="0.2">
      <c r="A31" s="1968" t="s">
        <v>5406</v>
      </c>
      <c r="B31" s="1968" t="s">
        <v>5297</v>
      </c>
    </row>
    <row r="32" spans="1:2" x14ac:dyDescent="0.2">
      <c r="A32" s="1968" t="s">
        <v>5141</v>
      </c>
      <c r="B32" s="1968" t="s">
        <v>5298</v>
      </c>
    </row>
    <row r="33" spans="1:2" x14ac:dyDescent="0.2">
      <c r="A33" s="1968" t="s">
        <v>5205</v>
      </c>
      <c r="B33" s="1968" t="s">
        <v>5299</v>
      </c>
    </row>
    <row r="34" spans="1:2" x14ac:dyDescent="0.2">
      <c r="A34" s="1968" t="s">
        <v>5206</v>
      </c>
      <c r="B34" s="1968" t="s">
        <v>5300</v>
      </c>
    </row>
    <row r="35" spans="1:2" x14ac:dyDescent="0.2">
      <c r="A35" s="1968" t="s">
        <v>5407</v>
      </c>
      <c r="B35" s="1968" t="s">
        <v>5301</v>
      </c>
    </row>
    <row r="36" spans="1:2" x14ac:dyDescent="0.2">
      <c r="A36" s="1968" t="s">
        <v>5408</v>
      </c>
      <c r="B36" s="1968" t="s">
        <v>5302</v>
      </c>
    </row>
    <row r="37" spans="1:2" x14ac:dyDescent="0.2">
      <c r="A37" s="1968" t="s">
        <v>5259</v>
      </c>
      <c r="B37" s="1968" t="s">
        <v>5303</v>
      </c>
    </row>
    <row r="38" spans="1:2" x14ac:dyDescent="0.2">
      <c r="A38" s="1968" t="s">
        <v>5260</v>
      </c>
      <c r="B38" s="1968" t="s">
        <v>5304</v>
      </c>
    </row>
    <row r="39" spans="1:2" x14ac:dyDescent="0.2">
      <c r="A39" s="1968" t="s">
        <v>5409</v>
      </c>
      <c r="B39" s="1968" t="s">
        <v>5305</v>
      </c>
    </row>
    <row r="40" spans="1:2" x14ac:dyDescent="0.2">
      <c r="A40" s="1968" t="s">
        <v>5261</v>
      </c>
      <c r="B40" s="1968" t="s">
        <v>5306</v>
      </c>
    </row>
    <row r="41" spans="1:2" x14ac:dyDescent="0.2">
      <c r="A41" s="1968" t="s">
        <v>5262</v>
      </c>
      <c r="B41" s="1968" t="s">
        <v>5307</v>
      </c>
    </row>
    <row r="42" spans="1:2" ht="15" x14ac:dyDescent="0.2">
      <c r="A42" s="1969" t="s">
        <v>5308</v>
      </c>
      <c r="B42" s="1970"/>
    </row>
    <row r="43" spans="1:2" x14ac:dyDescent="0.2">
      <c r="A43" s="1965"/>
      <c r="B43" s="1965"/>
    </row>
    <row r="44" spans="1:2" x14ac:dyDescent="0.2">
      <c r="A44" s="1965"/>
      <c r="B44" s="1965"/>
    </row>
    <row r="45" spans="1:2" x14ac:dyDescent="0.2">
      <c r="A45" s="1968" t="s">
        <v>5123</v>
      </c>
      <c r="B45" s="1968" t="s">
        <v>5309</v>
      </c>
    </row>
    <row r="46" spans="1:2" x14ac:dyDescent="0.2">
      <c r="A46" s="1968" t="s">
        <v>4883</v>
      </c>
      <c r="B46" s="1968" t="s">
        <v>5310</v>
      </c>
    </row>
    <row r="47" spans="1:2" x14ac:dyDescent="0.2">
      <c r="A47" s="1968" t="s">
        <v>5126</v>
      </c>
      <c r="B47" s="1968" t="s">
        <v>5311</v>
      </c>
    </row>
    <row r="48" spans="1:2" x14ac:dyDescent="0.2">
      <c r="A48" s="1968" t="s">
        <v>5124</v>
      </c>
      <c r="B48" s="1968" t="s">
        <v>5312</v>
      </c>
    </row>
    <row r="49" spans="1:2" x14ac:dyDescent="0.2">
      <c r="A49" s="1968" t="s">
        <v>5130</v>
      </c>
      <c r="B49" s="1968" t="s">
        <v>5313</v>
      </c>
    </row>
    <row r="50" spans="1:2" x14ac:dyDescent="0.2">
      <c r="A50" s="1968" t="s">
        <v>5131</v>
      </c>
      <c r="B50" s="1968" t="s">
        <v>5314</v>
      </c>
    </row>
    <row r="51" spans="1:2" x14ac:dyDescent="0.2">
      <c r="A51" s="1968" t="s">
        <v>5128</v>
      </c>
      <c r="B51" s="1968" t="s">
        <v>5315</v>
      </c>
    </row>
    <row r="52" spans="1:2" x14ac:dyDescent="0.2">
      <c r="A52" s="1968" t="s">
        <v>5142</v>
      </c>
      <c r="B52" s="1968" t="s">
        <v>5316</v>
      </c>
    </row>
    <row r="53" spans="1:2" x14ac:dyDescent="0.2">
      <c r="A53" s="1968" t="s">
        <v>5200</v>
      </c>
      <c r="B53" s="1968" t="s">
        <v>5317</v>
      </c>
    </row>
    <row r="54" spans="1:2" x14ac:dyDescent="0.2">
      <c r="A54" s="1968" t="s">
        <v>5132</v>
      </c>
      <c r="B54" s="1968" t="s">
        <v>5318</v>
      </c>
    </row>
    <row r="55" spans="1:2" x14ac:dyDescent="0.2">
      <c r="A55" s="1968" t="s">
        <v>5208</v>
      </c>
      <c r="B55" s="1968" t="s">
        <v>5319</v>
      </c>
    </row>
    <row r="56" spans="1:2" x14ac:dyDescent="0.2">
      <c r="A56" s="1968" t="s">
        <v>5209</v>
      </c>
      <c r="B56" s="1968" t="s">
        <v>5320</v>
      </c>
    </row>
    <row r="57" spans="1:2" x14ac:dyDescent="0.2">
      <c r="A57" s="1968" t="s">
        <v>5212</v>
      </c>
      <c r="B57" s="1968" t="s">
        <v>5321</v>
      </c>
    </row>
    <row r="58" spans="1:2" x14ac:dyDescent="0.2">
      <c r="A58" s="1968" t="s">
        <v>5210</v>
      </c>
      <c r="B58" s="1968" t="s">
        <v>5322</v>
      </c>
    </row>
    <row r="59" spans="1:2" ht="15" x14ac:dyDescent="0.2">
      <c r="A59" s="1969" t="s">
        <v>5323</v>
      </c>
      <c r="B59" s="1970"/>
    </row>
    <row r="60" spans="1:2" x14ac:dyDescent="0.2">
      <c r="A60" s="1965"/>
      <c r="B60" s="1965"/>
    </row>
    <row r="61" spans="1:2" x14ac:dyDescent="0.2">
      <c r="A61" s="1965"/>
      <c r="B61" s="1965"/>
    </row>
    <row r="62" spans="1:2" x14ac:dyDescent="0.2">
      <c r="A62" s="1968" t="s">
        <v>5263</v>
      </c>
      <c r="B62" s="1968" t="s">
        <v>5324</v>
      </c>
    </row>
    <row r="63" spans="1:2" x14ac:dyDescent="0.2">
      <c r="A63" s="1968" t="s">
        <v>5264</v>
      </c>
      <c r="B63" s="1968" t="s">
        <v>5325</v>
      </c>
    </row>
    <row r="64" spans="1:2" x14ac:dyDescent="0.2">
      <c r="A64" s="1968" t="s">
        <v>5265</v>
      </c>
      <c r="B64" s="1968" t="s">
        <v>5326</v>
      </c>
    </row>
    <row r="65" spans="1:2" x14ac:dyDescent="0.2">
      <c r="A65" s="1968" t="s">
        <v>5266</v>
      </c>
      <c r="B65" s="1968" t="s">
        <v>5327</v>
      </c>
    </row>
    <row r="66" spans="1:2" x14ac:dyDescent="0.2">
      <c r="A66" s="1968" t="s">
        <v>5267</v>
      </c>
      <c r="B66" s="1968" t="s">
        <v>5328</v>
      </c>
    </row>
    <row r="67" spans="1:2" x14ac:dyDescent="0.2">
      <c r="A67" s="1968" t="s">
        <v>5267</v>
      </c>
      <c r="B67" s="1968" t="s">
        <v>5329</v>
      </c>
    </row>
    <row r="68" spans="1:2" ht="15" x14ac:dyDescent="0.2">
      <c r="A68" s="1969" t="s">
        <v>5330</v>
      </c>
      <c r="B68" s="1970"/>
    </row>
    <row r="69" spans="1:2" x14ac:dyDescent="0.2">
      <c r="A69" s="1965"/>
      <c r="B69" s="1965"/>
    </row>
    <row r="70" spans="1:2" x14ac:dyDescent="0.2">
      <c r="A70" s="1965"/>
      <c r="B70" s="1965"/>
    </row>
    <row r="71" spans="1:2" x14ac:dyDescent="0.2">
      <c r="A71" s="1968" t="s">
        <v>5036</v>
      </c>
      <c r="B71" s="1968" t="s">
        <v>5331</v>
      </c>
    </row>
    <row r="72" spans="1:2" x14ac:dyDescent="0.2">
      <c r="A72" s="1968" t="s">
        <v>5039</v>
      </c>
      <c r="B72" s="1968" t="s">
        <v>5332</v>
      </c>
    </row>
    <row r="73" spans="1:2" x14ac:dyDescent="0.2">
      <c r="A73" s="1968" t="s">
        <v>5039</v>
      </c>
      <c r="B73" s="1968" t="s">
        <v>5333</v>
      </c>
    </row>
    <row r="74" spans="1:2" x14ac:dyDescent="0.2">
      <c r="A74" s="1968" t="s">
        <v>5040</v>
      </c>
      <c r="B74" s="1968" t="s">
        <v>5334</v>
      </c>
    </row>
    <row r="75" spans="1:2" x14ac:dyDescent="0.2">
      <c r="A75" s="1968" t="s">
        <v>5041</v>
      </c>
      <c r="B75" s="1968" t="s">
        <v>5335</v>
      </c>
    </row>
    <row r="76" spans="1:2" x14ac:dyDescent="0.2">
      <c r="A76" s="1968" t="s">
        <v>5042</v>
      </c>
      <c r="B76" s="1968" t="s">
        <v>5336</v>
      </c>
    </row>
    <row r="77" spans="1:2" x14ac:dyDescent="0.2">
      <c r="A77" s="1968" t="s">
        <v>5046</v>
      </c>
      <c r="B77" s="1968" t="s">
        <v>5337</v>
      </c>
    </row>
    <row r="78" spans="1:2" x14ac:dyDescent="0.2">
      <c r="A78" s="1968" t="s">
        <v>5048</v>
      </c>
      <c r="B78" s="1968" t="s">
        <v>5338</v>
      </c>
    </row>
    <row r="79" spans="1:2" x14ac:dyDescent="0.2">
      <c r="A79" s="1968" t="s">
        <v>5050</v>
      </c>
      <c r="B79" s="1968" t="s">
        <v>5339</v>
      </c>
    </row>
    <row r="80" spans="1:2" x14ac:dyDescent="0.2">
      <c r="A80" s="1968" t="s">
        <v>5052</v>
      </c>
      <c r="B80" s="1968" t="s">
        <v>5340</v>
      </c>
    </row>
    <row r="81" spans="1:2" x14ac:dyDescent="0.2">
      <c r="A81" s="1968" t="s">
        <v>5053</v>
      </c>
      <c r="B81" s="1968" t="s">
        <v>5341</v>
      </c>
    </row>
    <row r="82" spans="1:2" x14ac:dyDescent="0.2">
      <c r="A82" s="1968" t="s">
        <v>5055</v>
      </c>
      <c r="B82" s="1968" t="s">
        <v>5342</v>
      </c>
    </row>
    <row r="83" spans="1:2" x14ac:dyDescent="0.2">
      <c r="A83" s="1968" t="s">
        <v>5058</v>
      </c>
      <c r="B83" s="1968" t="s">
        <v>5343</v>
      </c>
    </row>
    <row r="84" spans="1:2" x14ac:dyDescent="0.2">
      <c r="A84" s="1968" t="s">
        <v>5037</v>
      </c>
      <c r="B84" s="1968" t="s">
        <v>5344</v>
      </c>
    </row>
    <row r="85" spans="1:2" x14ac:dyDescent="0.2">
      <c r="A85" s="1968" t="s">
        <v>5060</v>
      </c>
      <c r="B85" s="1968" t="s">
        <v>5345</v>
      </c>
    </row>
    <row r="86" spans="1:2" x14ac:dyDescent="0.2">
      <c r="A86" s="1968" t="s">
        <v>5043</v>
      </c>
      <c r="B86" s="1968" t="s">
        <v>5346</v>
      </c>
    </row>
    <row r="87" spans="1:2" x14ac:dyDescent="0.2">
      <c r="A87" s="1968" t="s">
        <v>5047</v>
      </c>
      <c r="B87" s="1968" t="s">
        <v>5347</v>
      </c>
    </row>
    <row r="88" spans="1:2" x14ac:dyDescent="0.2">
      <c r="A88" s="1968" t="s">
        <v>5049</v>
      </c>
      <c r="B88" s="1968" t="s">
        <v>5348</v>
      </c>
    </row>
    <row r="89" spans="1:2" x14ac:dyDescent="0.2">
      <c r="A89" s="1968" t="s">
        <v>5049</v>
      </c>
      <c r="B89" s="1968" t="s">
        <v>5349</v>
      </c>
    </row>
    <row r="90" spans="1:2" x14ac:dyDescent="0.2">
      <c r="A90" s="1968" t="s">
        <v>5061</v>
      </c>
      <c r="B90" s="1968" t="s">
        <v>5350</v>
      </c>
    </row>
    <row r="91" spans="1:2" x14ac:dyDescent="0.2">
      <c r="A91" s="1968" t="s">
        <v>5063</v>
      </c>
      <c r="B91" s="1968" t="s">
        <v>5351</v>
      </c>
    </row>
    <row r="92" spans="1:2" x14ac:dyDescent="0.2">
      <c r="A92" s="1968" t="s">
        <v>5051</v>
      </c>
      <c r="B92" s="1968" t="s">
        <v>5352</v>
      </c>
    </row>
    <row r="93" spans="1:2" x14ac:dyDescent="0.2">
      <c r="A93" s="1968" t="s">
        <v>5064</v>
      </c>
      <c r="B93" s="1968" t="s">
        <v>5353</v>
      </c>
    </row>
    <row r="94" spans="1:2" x14ac:dyDescent="0.2">
      <c r="A94" s="1968" t="s">
        <v>5064</v>
      </c>
      <c r="B94" s="1968" t="s">
        <v>5354</v>
      </c>
    </row>
    <row r="95" spans="1:2" x14ac:dyDescent="0.2">
      <c r="A95" s="1968" t="s">
        <v>5054</v>
      </c>
      <c r="B95" s="1968" t="s">
        <v>5355</v>
      </c>
    </row>
    <row r="96" spans="1:2" x14ac:dyDescent="0.2">
      <c r="A96" s="1968" t="s">
        <v>5056</v>
      </c>
      <c r="B96" s="1968" t="s">
        <v>5356</v>
      </c>
    </row>
    <row r="97" spans="1:2" x14ac:dyDescent="0.2">
      <c r="A97" s="1968" t="s">
        <v>5059</v>
      </c>
      <c r="B97" s="1968" t="s">
        <v>5357</v>
      </c>
    </row>
    <row r="98" spans="1:2" x14ac:dyDescent="0.2">
      <c r="A98" s="1968" t="s">
        <v>5065</v>
      </c>
      <c r="B98" s="1968" t="s">
        <v>5358</v>
      </c>
    </row>
    <row r="99" spans="1:2" x14ac:dyDescent="0.2">
      <c r="A99" s="1968" t="s">
        <v>5066</v>
      </c>
      <c r="B99" s="1968" t="s">
        <v>5359</v>
      </c>
    </row>
    <row r="100" spans="1:2" x14ac:dyDescent="0.2">
      <c r="A100" s="1968" t="s">
        <v>5067</v>
      </c>
      <c r="B100" s="1968" t="s">
        <v>5360</v>
      </c>
    </row>
    <row r="101" spans="1:2" x14ac:dyDescent="0.2">
      <c r="A101" s="1968" t="s">
        <v>5410</v>
      </c>
      <c r="B101" s="1968" t="s">
        <v>5361</v>
      </c>
    </row>
    <row r="102" spans="1:2" x14ac:dyDescent="0.2">
      <c r="A102" s="1968" t="s">
        <v>5070</v>
      </c>
      <c r="B102" s="1968" t="s">
        <v>5362</v>
      </c>
    </row>
    <row r="103" spans="1:2" x14ac:dyDescent="0.2">
      <c r="A103" s="1968" t="s">
        <v>5112</v>
      </c>
      <c r="B103" s="1968" t="s">
        <v>5363</v>
      </c>
    </row>
    <row r="104" spans="1:2" x14ac:dyDescent="0.2">
      <c r="A104" s="1968" t="s">
        <v>5411</v>
      </c>
      <c r="B104" s="1968" t="s">
        <v>5364</v>
      </c>
    </row>
    <row r="105" spans="1:2" x14ac:dyDescent="0.2">
      <c r="A105" s="1968" t="s">
        <v>5113</v>
      </c>
      <c r="B105" s="1968" t="s">
        <v>5365</v>
      </c>
    </row>
    <row r="106" spans="1:2" x14ac:dyDescent="0.2">
      <c r="A106" s="1968" t="s">
        <v>5115</v>
      </c>
      <c r="B106" s="1968" t="s">
        <v>5366</v>
      </c>
    </row>
    <row r="107" spans="1:2" x14ac:dyDescent="0.2">
      <c r="A107" s="1968" t="s">
        <v>5412</v>
      </c>
      <c r="B107" s="1968" t="s">
        <v>5367</v>
      </c>
    </row>
    <row r="108" spans="1:2" x14ac:dyDescent="0.2">
      <c r="A108" s="1968" t="s">
        <v>5413</v>
      </c>
      <c r="B108" s="1968" t="s">
        <v>5368</v>
      </c>
    </row>
    <row r="109" spans="1:2" x14ac:dyDescent="0.2">
      <c r="A109" s="1968" t="s">
        <v>5414</v>
      </c>
      <c r="B109" s="1968" t="s">
        <v>5369</v>
      </c>
    </row>
    <row r="110" spans="1:2" x14ac:dyDescent="0.2">
      <c r="A110" s="1968" t="s">
        <v>5415</v>
      </c>
      <c r="B110" s="1968" t="s">
        <v>5370</v>
      </c>
    </row>
    <row r="111" spans="1:2" x14ac:dyDescent="0.2">
      <c r="A111" s="1968" t="s">
        <v>5416</v>
      </c>
      <c r="B111" s="1968" t="s">
        <v>5371</v>
      </c>
    </row>
    <row r="112" spans="1:2" x14ac:dyDescent="0.2">
      <c r="A112" s="1968" t="s">
        <v>5416</v>
      </c>
      <c r="B112" s="1968" t="s">
        <v>5372</v>
      </c>
    </row>
    <row r="113" spans="1:2" x14ac:dyDescent="0.2">
      <c r="A113" s="1968" t="s">
        <v>5038</v>
      </c>
      <c r="B113" s="1968" t="s">
        <v>5373</v>
      </c>
    </row>
    <row r="114" spans="1:2" x14ac:dyDescent="0.2">
      <c r="A114" s="1968" t="s">
        <v>5134</v>
      </c>
      <c r="B114" s="1968" t="s">
        <v>5374</v>
      </c>
    </row>
    <row r="115" spans="1:2" x14ac:dyDescent="0.2">
      <c r="A115" s="1968" t="s">
        <v>5134</v>
      </c>
      <c r="B115" s="1968" t="s">
        <v>5375</v>
      </c>
    </row>
    <row r="116" spans="1:2" x14ac:dyDescent="0.2">
      <c r="A116" s="1968" t="s">
        <v>5044</v>
      </c>
      <c r="B116" s="1968" t="s">
        <v>5376</v>
      </c>
    </row>
    <row r="117" spans="1:2" x14ac:dyDescent="0.2">
      <c r="A117" s="1968" t="s">
        <v>5045</v>
      </c>
      <c r="B117" s="1968" t="s">
        <v>5377</v>
      </c>
    </row>
    <row r="118" spans="1:2" x14ac:dyDescent="0.2">
      <c r="A118" s="1968" t="s">
        <v>5135</v>
      </c>
      <c r="B118" s="1968" t="s">
        <v>5378</v>
      </c>
    </row>
    <row r="119" spans="1:2" x14ac:dyDescent="0.2">
      <c r="A119" s="1968" t="s">
        <v>5057</v>
      </c>
      <c r="B119" s="1968" t="s">
        <v>5379</v>
      </c>
    </row>
    <row r="120" spans="1:2" ht="15" x14ac:dyDescent="0.2">
      <c r="A120" s="1969" t="s">
        <v>5380</v>
      </c>
      <c r="B120" s="1970"/>
    </row>
    <row r="121" spans="1:2" x14ac:dyDescent="0.2">
      <c r="A121" s="1965"/>
      <c r="B121" s="1965"/>
    </row>
    <row r="122" spans="1:2" x14ac:dyDescent="0.2">
      <c r="A122" s="1965"/>
      <c r="B122" s="1965"/>
    </row>
    <row r="123" spans="1:2" x14ac:dyDescent="0.2">
      <c r="A123" s="1968" t="s">
        <v>5417</v>
      </c>
      <c r="B123" s="1968" t="s">
        <v>5381</v>
      </c>
    </row>
    <row r="124" spans="1:2" x14ac:dyDescent="0.2">
      <c r="A124" s="1968" t="s">
        <v>5068</v>
      </c>
      <c r="B124" s="1968" t="s">
        <v>5382</v>
      </c>
    </row>
    <row r="125" spans="1:2" x14ac:dyDescent="0.2">
      <c r="A125" s="1968" t="s">
        <v>5111</v>
      </c>
      <c r="B125" s="1968" t="s">
        <v>5383</v>
      </c>
    </row>
    <row r="126" spans="1:2" x14ac:dyDescent="0.2">
      <c r="A126" s="1968" t="s">
        <v>5069</v>
      </c>
      <c r="B126" s="1968" t="s">
        <v>5384</v>
      </c>
    </row>
    <row r="127" spans="1:2" x14ac:dyDescent="0.2">
      <c r="A127" s="1968" t="s">
        <v>5029</v>
      </c>
      <c r="B127" s="1968" t="s">
        <v>5385</v>
      </c>
    </row>
    <row r="128" spans="1:2" x14ac:dyDescent="0.2">
      <c r="A128" s="1968" t="s">
        <v>5386</v>
      </c>
      <c r="B128" s="1968" t="s">
        <v>5387</v>
      </c>
    </row>
    <row r="129" spans="1:2" x14ac:dyDescent="0.2">
      <c r="A129" s="1968" t="s">
        <v>5418</v>
      </c>
      <c r="B129" s="1968" t="s">
        <v>5388</v>
      </c>
    </row>
    <row r="130" spans="1:2" x14ac:dyDescent="0.2">
      <c r="A130" s="1968" t="s">
        <v>5207</v>
      </c>
      <c r="B130" s="1968" t="s">
        <v>5389</v>
      </c>
    </row>
    <row r="131" spans="1:2" x14ac:dyDescent="0.2">
      <c r="A131" s="1968" t="s">
        <v>5207</v>
      </c>
      <c r="B131" s="1968" t="s">
        <v>5390</v>
      </c>
    </row>
    <row r="132" spans="1:2" x14ac:dyDescent="0.2">
      <c r="A132" s="1968" t="s">
        <v>5419</v>
      </c>
      <c r="B132" s="1968" t="s">
        <v>5391</v>
      </c>
    </row>
    <row r="133" spans="1:2" ht="15" x14ac:dyDescent="0.2">
      <c r="A133" s="1969" t="s">
        <v>5392</v>
      </c>
      <c r="B133" s="1970"/>
    </row>
    <row r="134" spans="1:2" x14ac:dyDescent="0.2">
      <c r="A134" s="1965"/>
      <c r="B134" s="1965"/>
    </row>
    <row r="135" spans="1:2" x14ac:dyDescent="0.2">
      <c r="A135" s="1965"/>
      <c r="B135" s="1965"/>
    </row>
    <row r="136" spans="1:2" x14ac:dyDescent="0.2">
      <c r="A136" s="1968" t="s">
        <v>5107</v>
      </c>
      <c r="B136" s="1968" t="s">
        <v>5393</v>
      </c>
    </row>
    <row r="137" spans="1:2" x14ac:dyDescent="0.2">
      <c r="A137" s="1968" t="s">
        <v>5109</v>
      </c>
      <c r="B137" s="1968" t="s">
        <v>5394</v>
      </c>
    </row>
    <row r="138" spans="1:2" x14ac:dyDescent="0.2">
      <c r="A138" s="1968" t="s">
        <v>5110</v>
      </c>
      <c r="B138" s="1968" t="s">
        <v>5395</v>
      </c>
    </row>
    <row r="139" spans="1:2" ht="15" x14ac:dyDescent="0.2">
      <c r="A139" s="1969" t="s">
        <v>5396</v>
      </c>
      <c r="B139" s="1970"/>
    </row>
    <row r="140" spans="1:2" x14ac:dyDescent="0.2">
      <c r="A140" s="1965"/>
      <c r="B140" s="1965"/>
    </row>
    <row r="141" spans="1:2" x14ac:dyDescent="0.2">
      <c r="A141" s="1965"/>
      <c r="B141" s="1965"/>
    </row>
    <row r="142" spans="1:2" x14ac:dyDescent="0.2">
      <c r="A142" s="2760" t="s">
        <v>5397</v>
      </c>
      <c r="B142" s="2760"/>
    </row>
    <row r="143" spans="1:2" x14ac:dyDescent="0.2">
      <c r="A143" s="2760"/>
      <c r="B143" s="2760"/>
    </row>
    <row r="144" spans="1:2" x14ac:dyDescent="0.2">
      <c r="A144" s="1965"/>
      <c r="B144" s="1965"/>
    </row>
  </sheetData>
  <mergeCells count="2">
    <mergeCell ref="A142:B142"/>
    <mergeCell ref="A143:B143"/>
  </mergeCell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0"/>
  <dimension ref="A1:D134"/>
  <sheetViews>
    <sheetView topLeftCell="A121" workbookViewId="0">
      <selection activeCell="A135" sqref="A135"/>
    </sheetView>
  </sheetViews>
  <sheetFormatPr defaultRowHeight="12.75" x14ac:dyDescent="0.2"/>
  <cols>
    <col min="1" max="1" width="17.85546875" customWidth="1"/>
    <col min="3" max="3" width="25.140625" customWidth="1"/>
  </cols>
  <sheetData>
    <row r="1" spans="1:4" ht="26.25" x14ac:dyDescent="0.4">
      <c r="A1" s="2062" t="s">
        <v>4877</v>
      </c>
      <c r="B1" s="2062"/>
      <c r="C1" s="2062" t="s">
        <v>5640</v>
      </c>
      <c r="D1" s="2062"/>
    </row>
    <row r="2" spans="1:4" x14ac:dyDescent="0.2">
      <c r="A2">
        <v>42</v>
      </c>
    </row>
    <row r="3" spans="1:4" x14ac:dyDescent="0.2">
      <c r="A3">
        <v>43</v>
      </c>
    </row>
    <row r="4" spans="1:4" x14ac:dyDescent="0.2">
      <c r="A4">
        <v>47</v>
      </c>
    </row>
    <row r="5" spans="1:4" x14ac:dyDescent="0.2">
      <c r="A5">
        <v>48</v>
      </c>
    </row>
    <row r="6" spans="1:4" x14ac:dyDescent="0.2">
      <c r="A6">
        <v>49</v>
      </c>
    </row>
    <row r="7" spans="1:4" x14ac:dyDescent="0.2">
      <c r="A7">
        <v>51</v>
      </c>
    </row>
    <row r="8" spans="1:4" x14ac:dyDescent="0.2">
      <c r="A8">
        <v>53</v>
      </c>
    </row>
    <row r="9" spans="1:4" x14ac:dyDescent="0.2">
      <c r="A9">
        <v>54</v>
      </c>
    </row>
    <row r="10" spans="1:4" x14ac:dyDescent="0.2">
      <c r="A10">
        <v>58</v>
      </c>
    </row>
    <row r="11" spans="1:4" x14ac:dyDescent="0.2">
      <c r="A11">
        <v>62</v>
      </c>
    </row>
    <row r="12" spans="1:4" x14ac:dyDescent="0.2">
      <c r="A12">
        <v>62</v>
      </c>
    </row>
    <row r="13" spans="1:4" x14ac:dyDescent="0.2">
      <c r="A13">
        <v>63</v>
      </c>
    </row>
    <row r="14" spans="1:4" x14ac:dyDescent="0.2">
      <c r="A14">
        <v>67</v>
      </c>
    </row>
    <row r="15" spans="1:4" x14ac:dyDescent="0.2">
      <c r="A15">
        <v>70</v>
      </c>
    </row>
    <row r="16" spans="1:4" x14ac:dyDescent="0.2">
      <c r="A16">
        <v>74</v>
      </c>
    </row>
    <row r="17" spans="1:1" x14ac:dyDescent="0.2">
      <c r="A17">
        <v>76</v>
      </c>
    </row>
    <row r="18" spans="1:1" x14ac:dyDescent="0.2">
      <c r="A18">
        <v>77</v>
      </c>
    </row>
    <row r="19" spans="1:1" x14ac:dyDescent="0.2">
      <c r="A19">
        <v>78</v>
      </c>
    </row>
    <row r="20" spans="1:1" x14ac:dyDescent="0.2">
      <c r="A20">
        <v>79</v>
      </c>
    </row>
    <row r="21" spans="1:1" x14ac:dyDescent="0.2">
      <c r="A21">
        <v>82</v>
      </c>
    </row>
    <row r="22" spans="1:1" x14ac:dyDescent="0.2">
      <c r="A22">
        <v>84</v>
      </c>
    </row>
    <row r="23" spans="1:1" x14ac:dyDescent="0.2">
      <c r="A23">
        <v>85</v>
      </c>
    </row>
    <row r="24" spans="1:1" x14ac:dyDescent="0.2">
      <c r="A24">
        <v>88</v>
      </c>
    </row>
    <row r="25" spans="1:1" x14ac:dyDescent="0.2">
      <c r="A25">
        <v>89</v>
      </c>
    </row>
    <row r="26" spans="1:1" x14ac:dyDescent="0.2">
      <c r="A26">
        <v>90</v>
      </c>
    </row>
    <row r="27" spans="1:1" x14ac:dyDescent="0.2">
      <c r="A27">
        <v>93</v>
      </c>
    </row>
    <row r="28" spans="1:1" x14ac:dyDescent="0.2">
      <c r="A28">
        <v>94</v>
      </c>
    </row>
    <row r="29" spans="1:1" x14ac:dyDescent="0.2">
      <c r="A29">
        <v>95</v>
      </c>
    </row>
    <row r="30" spans="1:1" x14ac:dyDescent="0.2">
      <c r="A30">
        <v>96</v>
      </c>
    </row>
    <row r="31" spans="1:1" x14ac:dyDescent="0.2">
      <c r="A31">
        <v>97</v>
      </c>
    </row>
    <row r="32" spans="1:1" x14ac:dyDescent="0.2">
      <c r="A32">
        <v>100</v>
      </c>
    </row>
    <row r="33" spans="1:1" x14ac:dyDescent="0.2">
      <c r="A33">
        <v>108</v>
      </c>
    </row>
    <row r="34" spans="1:1" x14ac:dyDescent="0.2">
      <c r="A34">
        <v>109</v>
      </c>
    </row>
    <row r="35" spans="1:1" x14ac:dyDescent="0.2">
      <c r="A35">
        <v>118</v>
      </c>
    </row>
    <row r="36" spans="1:1" x14ac:dyDescent="0.2">
      <c r="A36">
        <v>121</v>
      </c>
    </row>
    <row r="37" spans="1:1" x14ac:dyDescent="0.2">
      <c r="A37">
        <v>125</v>
      </c>
    </row>
    <row r="38" spans="1:1" x14ac:dyDescent="0.2">
      <c r="A38">
        <v>128</v>
      </c>
    </row>
    <row r="39" spans="1:1" x14ac:dyDescent="0.2">
      <c r="A39">
        <v>131</v>
      </c>
    </row>
    <row r="40" spans="1:1" x14ac:dyDescent="0.2">
      <c r="A40">
        <v>132</v>
      </c>
    </row>
    <row r="41" spans="1:1" x14ac:dyDescent="0.2">
      <c r="A41">
        <v>134</v>
      </c>
    </row>
    <row r="42" spans="1:1" x14ac:dyDescent="0.2">
      <c r="A42">
        <v>135</v>
      </c>
    </row>
    <row r="43" spans="1:1" x14ac:dyDescent="0.2">
      <c r="A43">
        <v>137</v>
      </c>
    </row>
    <row r="44" spans="1:1" x14ac:dyDescent="0.2">
      <c r="A44">
        <v>139</v>
      </c>
    </row>
    <row r="45" spans="1:1" x14ac:dyDescent="0.2">
      <c r="A45">
        <v>140</v>
      </c>
    </row>
    <row r="46" spans="1:1" x14ac:dyDescent="0.2">
      <c r="A46">
        <v>201</v>
      </c>
    </row>
    <row r="47" spans="1:1" x14ac:dyDescent="0.2">
      <c r="A47">
        <v>204</v>
      </c>
    </row>
    <row r="48" spans="1:1" x14ac:dyDescent="0.2">
      <c r="A48">
        <v>211</v>
      </c>
    </row>
    <row r="49" spans="1:1" x14ac:dyDescent="0.2">
      <c r="A49">
        <v>212</v>
      </c>
    </row>
    <row r="50" spans="1:1" x14ac:dyDescent="0.2">
      <c r="A50">
        <v>213</v>
      </c>
    </row>
    <row r="51" spans="1:1" x14ac:dyDescent="0.2">
      <c r="A51">
        <v>214</v>
      </c>
    </row>
    <row r="52" spans="1:1" x14ac:dyDescent="0.2">
      <c r="A52">
        <v>216</v>
      </c>
    </row>
    <row r="53" spans="1:1" x14ac:dyDescent="0.2">
      <c r="A53">
        <v>223</v>
      </c>
    </row>
    <row r="54" spans="1:1" x14ac:dyDescent="0.2">
      <c r="A54">
        <v>224</v>
      </c>
    </row>
    <row r="55" spans="1:1" x14ac:dyDescent="0.2">
      <c r="A55">
        <v>234</v>
      </c>
    </row>
    <row r="56" spans="1:1" x14ac:dyDescent="0.2">
      <c r="A56">
        <v>235</v>
      </c>
    </row>
    <row r="57" spans="1:1" x14ac:dyDescent="0.2">
      <c r="A57">
        <v>238</v>
      </c>
    </row>
    <row r="58" spans="1:1" x14ac:dyDescent="0.2">
      <c r="A58">
        <v>246</v>
      </c>
    </row>
    <row r="59" spans="1:1" x14ac:dyDescent="0.2">
      <c r="A59">
        <v>252</v>
      </c>
    </row>
    <row r="60" spans="1:1" x14ac:dyDescent="0.2">
      <c r="A60">
        <v>256</v>
      </c>
    </row>
    <row r="61" spans="1:1" x14ac:dyDescent="0.2">
      <c r="A61">
        <v>299</v>
      </c>
    </row>
    <row r="62" spans="1:1" x14ac:dyDescent="0.2">
      <c r="A62">
        <v>400</v>
      </c>
    </row>
    <row r="63" spans="1:1" x14ac:dyDescent="0.2">
      <c r="A63">
        <v>407</v>
      </c>
    </row>
    <row r="64" spans="1:1" x14ac:dyDescent="0.2">
      <c r="A64">
        <v>408</v>
      </c>
    </row>
    <row r="65" spans="1:1" x14ac:dyDescent="0.2">
      <c r="A65">
        <v>410</v>
      </c>
    </row>
    <row r="66" spans="1:1" x14ac:dyDescent="0.2">
      <c r="A66">
        <v>411</v>
      </c>
    </row>
    <row r="67" spans="1:1" x14ac:dyDescent="0.2">
      <c r="A67">
        <v>419</v>
      </c>
    </row>
    <row r="68" spans="1:1" x14ac:dyDescent="0.2">
      <c r="A68">
        <v>420</v>
      </c>
    </row>
    <row r="69" spans="1:1" x14ac:dyDescent="0.2">
      <c r="A69">
        <v>421</v>
      </c>
    </row>
    <row r="70" spans="1:1" x14ac:dyDescent="0.2">
      <c r="A70">
        <v>422</v>
      </c>
    </row>
    <row r="71" spans="1:1" x14ac:dyDescent="0.2">
      <c r="A71">
        <v>425</v>
      </c>
    </row>
    <row r="72" spans="1:1" x14ac:dyDescent="0.2">
      <c r="A72">
        <v>426</v>
      </c>
    </row>
    <row r="73" spans="1:1" x14ac:dyDescent="0.2">
      <c r="A73">
        <v>427</v>
      </c>
    </row>
    <row r="74" spans="1:1" x14ac:dyDescent="0.2">
      <c r="A74">
        <v>428</v>
      </c>
    </row>
    <row r="75" spans="1:1" x14ac:dyDescent="0.2">
      <c r="A75">
        <v>430</v>
      </c>
    </row>
    <row r="76" spans="1:1" x14ac:dyDescent="0.2">
      <c r="A76">
        <v>431</v>
      </c>
    </row>
    <row r="77" spans="1:1" x14ac:dyDescent="0.2">
      <c r="A77">
        <v>433</v>
      </c>
    </row>
    <row r="78" spans="1:1" x14ac:dyDescent="0.2">
      <c r="A78">
        <v>434</v>
      </c>
    </row>
    <row r="79" spans="1:1" x14ac:dyDescent="0.2">
      <c r="A79">
        <v>437</v>
      </c>
    </row>
    <row r="80" spans="1:1" x14ac:dyDescent="0.2">
      <c r="A80">
        <v>438</v>
      </c>
    </row>
    <row r="81" spans="1:1" x14ac:dyDescent="0.2">
      <c r="A81">
        <v>439</v>
      </c>
    </row>
    <row r="82" spans="1:1" x14ac:dyDescent="0.2">
      <c r="A82">
        <v>440</v>
      </c>
    </row>
    <row r="83" spans="1:1" x14ac:dyDescent="0.2">
      <c r="A83">
        <v>441</v>
      </c>
    </row>
    <row r="84" spans="1:1" x14ac:dyDescent="0.2">
      <c r="A84">
        <v>442</v>
      </c>
    </row>
    <row r="85" spans="1:1" x14ac:dyDescent="0.2">
      <c r="A85">
        <v>443</v>
      </c>
    </row>
    <row r="86" spans="1:1" x14ac:dyDescent="0.2">
      <c r="A86">
        <v>444</v>
      </c>
    </row>
    <row r="87" spans="1:1" x14ac:dyDescent="0.2">
      <c r="A87">
        <v>446</v>
      </c>
    </row>
    <row r="88" spans="1:1" x14ac:dyDescent="0.2">
      <c r="A88">
        <v>447</v>
      </c>
    </row>
    <row r="89" spans="1:1" x14ac:dyDescent="0.2">
      <c r="A89">
        <v>448</v>
      </c>
    </row>
    <row r="90" spans="1:1" x14ac:dyDescent="0.2">
      <c r="A90">
        <v>449</v>
      </c>
    </row>
    <row r="91" spans="1:1" x14ac:dyDescent="0.2">
      <c r="A91">
        <v>450</v>
      </c>
    </row>
    <row r="92" spans="1:1" x14ac:dyDescent="0.2">
      <c r="A92">
        <v>453</v>
      </c>
    </row>
    <row r="93" spans="1:1" x14ac:dyDescent="0.2">
      <c r="A93">
        <v>455</v>
      </c>
    </row>
    <row r="94" spans="1:1" x14ac:dyDescent="0.2">
      <c r="A94">
        <v>456</v>
      </c>
    </row>
    <row r="95" spans="1:1" x14ac:dyDescent="0.2">
      <c r="A95">
        <v>459</v>
      </c>
    </row>
    <row r="96" spans="1:1" x14ac:dyDescent="0.2">
      <c r="A96">
        <v>260</v>
      </c>
    </row>
    <row r="97" spans="1:1" x14ac:dyDescent="0.2">
      <c r="A97">
        <v>87</v>
      </c>
    </row>
    <row r="98" spans="1:1" x14ac:dyDescent="0.2">
      <c r="A98">
        <v>423</v>
      </c>
    </row>
    <row r="99" spans="1:1" x14ac:dyDescent="0.2">
      <c r="A99">
        <v>424</v>
      </c>
    </row>
    <row r="100" spans="1:1" x14ac:dyDescent="0.2">
      <c r="A100">
        <v>402</v>
      </c>
    </row>
    <row r="101" spans="1:1" x14ac:dyDescent="0.2">
      <c r="A101">
        <v>403</v>
      </c>
    </row>
    <row r="102" spans="1:1" x14ac:dyDescent="0.2">
      <c r="A102">
        <v>117</v>
      </c>
    </row>
    <row r="103" spans="1:1" x14ac:dyDescent="0.2">
      <c r="A103">
        <v>237</v>
      </c>
    </row>
    <row r="104" spans="1:1" x14ac:dyDescent="0.2">
      <c r="A104">
        <v>86</v>
      </c>
    </row>
    <row r="105" spans="1:1" x14ac:dyDescent="0.2">
      <c r="A105">
        <v>240</v>
      </c>
    </row>
    <row r="106" spans="1:1" x14ac:dyDescent="0.2">
      <c r="A106">
        <v>86</v>
      </c>
    </row>
    <row r="107" spans="1:1" x14ac:dyDescent="0.2">
      <c r="A107">
        <v>207</v>
      </c>
    </row>
    <row r="108" spans="1:1" x14ac:dyDescent="0.2">
      <c r="A108">
        <v>242</v>
      </c>
    </row>
    <row r="109" spans="1:1" x14ac:dyDescent="0.2">
      <c r="A109">
        <v>457</v>
      </c>
    </row>
    <row r="110" spans="1:1" x14ac:dyDescent="0.2">
      <c r="A110">
        <v>461</v>
      </c>
    </row>
    <row r="111" spans="1:1" x14ac:dyDescent="0.2">
      <c r="A111">
        <v>60</v>
      </c>
    </row>
    <row r="112" spans="1:1" x14ac:dyDescent="0.2">
      <c r="A112">
        <v>61</v>
      </c>
    </row>
    <row r="113" spans="1:1" x14ac:dyDescent="0.2">
      <c r="A113">
        <v>412</v>
      </c>
    </row>
    <row r="114" spans="1:1" x14ac:dyDescent="0.2">
      <c r="A114">
        <v>64</v>
      </c>
    </row>
    <row r="115" spans="1:1" x14ac:dyDescent="0.2">
      <c r="A115">
        <v>66</v>
      </c>
    </row>
    <row r="116" spans="1:1" x14ac:dyDescent="0.2">
      <c r="A116">
        <v>71</v>
      </c>
    </row>
    <row r="117" spans="1:1" x14ac:dyDescent="0.2">
      <c r="A117">
        <v>80</v>
      </c>
    </row>
    <row r="118" spans="1:1" x14ac:dyDescent="0.2">
      <c r="A118">
        <v>81</v>
      </c>
    </row>
    <row r="119" spans="1:1" x14ac:dyDescent="0.2">
      <c r="A119">
        <v>83</v>
      </c>
    </row>
    <row r="120" spans="1:1" x14ac:dyDescent="0.2">
      <c r="A120">
        <v>87</v>
      </c>
    </row>
    <row r="121" spans="1:1" x14ac:dyDescent="0.2">
      <c r="A121">
        <v>104</v>
      </c>
    </row>
    <row r="122" spans="1:1" x14ac:dyDescent="0.2">
      <c r="A122">
        <v>107</v>
      </c>
    </row>
    <row r="123" spans="1:1" x14ac:dyDescent="0.2">
      <c r="A123">
        <v>202</v>
      </c>
    </row>
    <row r="124" spans="1:1" x14ac:dyDescent="0.2">
      <c r="A124">
        <v>222</v>
      </c>
    </row>
    <row r="125" spans="1:1" x14ac:dyDescent="0.2">
      <c r="A125">
        <v>225</v>
      </c>
    </row>
    <row r="126" spans="1:1" x14ac:dyDescent="0.2">
      <c r="A126">
        <v>300</v>
      </c>
    </row>
    <row r="127" spans="1:1" x14ac:dyDescent="0.2">
      <c r="A127">
        <v>401</v>
      </c>
    </row>
    <row r="128" spans="1:1" x14ac:dyDescent="0.2">
      <c r="A128">
        <v>449</v>
      </c>
    </row>
    <row r="129" spans="1:1" x14ac:dyDescent="0.2">
      <c r="A129">
        <v>452</v>
      </c>
    </row>
    <row r="130" spans="1:1" x14ac:dyDescent="0.2">
      <c r="A130">
        <v>465</v>
      </c>
    </row>
    <row r="131" spans="1:1" x14ac:dyDescent="0.2">
      <c r="A131">
        <v>466</v>
      </c>
    </row>
    <row r="132" spans="1:1" x14ac:dyDescent="0.2">
      <c r="A132">
        <v>467</v>
      </c>
    </row>
    <row r="133" spans="1:1" x14ac:dyDescent="0.2">
      <c r="A133">
        <v>468</v>
      </c>
    </row>
    <row r="134" spans="1:1" x14ac:dyDescent="0.2">
      <c r="A134">
        <v>469</v>
      </c>
    </row>
  </sheetData>
  <sortState ref="A2:D95">
    <sortCondition ref="A2"/>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184</vt:i4>
      </vt:variant>
      <vt:variant>
        <vt:lpstr>Именованные диапазоны</vt:lpstr>
      </vt:variant>
      <vt:variant>
        <vt:i4>238</vt:i4>
      </vt:variant>
    </vt:vector>
  </HeadingPairs>
  <TitlesOfParts>
    <vt:vector size="422" baseType="lpstr">
      <vt:lpstr>42</vt:lpstr>
      <vt:lpstr>43</vt:lpstr>
      <vt:lpstr>45</vt:lpstr>
      <vt:lpstr>47</vt:lpstr>
      <vt:lpstr>48</vt:lpstr>
      <vt:lpstr>49</vt:lpstr>
      <vt:lpstr>51</vt:lpstr>
      <vt:lpstr>53</vt:lpstr>
      <vt:lpstr>54 </vt:lpstr>
      <vt:lpstr>58</vt:lpstr>
      <vt:lpstr>60</vt:lpstr>
      <vt:lpstr>61</vt:lpstr>
      <vt:lpstr>62</vt:lpstr>
      <vt:lpstr>63</vt:lpstr>
      <vt:lpstr>64</vt:lpstr>
      <vt:lpstr>66</vt:lpstr>
      <vt:lpstr>67</vt:lpstr>
      <vt:lpstr>70</vt:lpstr>
      <vt:lpstr>71</vt:lpstr>
      <vt:lpstr>74</vt:lpstr>
      <vt:lpstr>76</vt:lpstr>
      <vt:lpstr>77</vt:lpstr>
      <vt:lpstr>78</vt:lpstr>
      <vt:lpstr>79</vt:lpstr>
      <vt:lpstr>80</vt:lpstr>
      <vt:lpstr>81</vt:lpstr>
      <vt:lpstr>82</vt:lpstr>
      <vt:lpstr>83</vt:lpstr>
      <vt:lpstr>84</vt:lpstr>
      <vt:lpstr>85</vt:lpstr>
      <vt:lpstr>86</vt:lpstr>
      <vt:lpstr>87</vt:lpstr>
      <vt:lpstr>88</vt:lpstr>
      <vt:lpstr>89</vt:lpstr>
      <vt:lpstr>90</vt:lpstr>
      <vt:lpstr>93</vt:lpstr>
      <vt:lpstr>94</vt:lpstr>
      <vt:lpstr>95</vt:lpstr>
      <vt:lpstr>96</vt:lpstr>
      <vt:lpstr>97</vt:lpstr>
      <vt:lpstr>100</vt:lpstr>
      <vt:lpstr>104</vt:lpstr>
      <vt:lpstr>108</vt:lpstr>
      <vt:lpstr>107</vt:lpstr>
      <vt:lpstr>109</vt:lpstr>
      <vt:lpstr>117</vt:lpstr>
      <vt:lpstr>118</vt:lpstr>
      <vt:lpstr>121</vt:lpstr>
      <vt:lpstr>125</vt:lpstr>
      <vt:lpstr>128</vt:lpstr>
      <vt:lpstr>131</vt:lpstr>
      <vt:lpstr>132</vt:lpstr>
      <vt:lpstr>134</vt:lpstr>
      <vt:lpstr>135</vt:lpstr>
      <vt:lpstr>137</vt:lpstr>
      <vt:lpstr>139</vt:lpstr>
      <vt:lpstr>140</vt:lpstr>
      <vt:lpstr>201</vt:lpstr>
      <vt:lpstr>202</vt:lpstr>
      <vt:lpstr>204</vt:lpstr>
      <vt:lpstr>207</vt:lpstr>
      <vt:lpstr>211</vt:lpstr>
      <vt:lpstr>212</vt:lpstr>
      <vt:lpstr>213</vt:lpstr>
      <vt:lpstr>214</vt:lpstr>
      <vt:lpstr>216</vt:lpstr>
      <vt:lpstr>222</vt:lpstr>
      <vt:lpstr>223</vt:lpstr>
      <vt:lpstr>224</vt:lpstr>
      <vt:lpstr>225</vt:lpstr>
      <vt:lpstr>226</vt:lpstr>
      <vt:lpstr>234</vt:lpstr>
      <vt:lpstr>235</vt:lpstr>
      <vt:lpstr>237</vt:lpstr>
      <vt:lpstr>238</vt:lpstr>
      <vt:lpstr>240</vt:lpstr>
      <vt:lpstr>242</vt:lpstr>
      <vt:lpstr>246</vt:lpstr>
      <vt:lpstr>252</vt:lpstr>
      <vt:lpstr>256</vt:lpstr>
      <vt:lpstr>260</vt:lpstr>
      <vt:lpstr>299</vt:lpstr>
      <vt:lpstr>300</vt:lpstr>
      <vt:lpstr>400</vt:lpstr>
      <vt:lpstr>401</vt:lpstr>
      <vt:lpstr>402</vt:lpstr>
      <vt:lpstr>403</vt:lpstr>
      <vt:lpstr>407</vt:lpstr>
      <vt:lpstr>408</vt:lpstr>
      <vt:lpstr>410</vt:lpstr>
      <vt:lpstr>411</vt:lpstr>
      <vt:lpstr>412</vt:lpstr>
      <vt:lpstr>419</vt:lpstr>
      <vt:lpstr>420</vt:lpstr>
      <vt:lpstr>421</vt:lpstr>
      <vt:lpstr>422</vt:lpstr>
      <vt:lpstr>423</vt:lpstr>
      <vt:lpstr>424</vt:lpstr>
      <vt:lpstr>425</vt:lpstr>
      <vt:lpstr>426</vt:lpstr>
      <vt:lpstr>427</vt:lpstr>
      <vt:lpstr>428</vt:lpstr>
      <vt:lpstr>430</vt:lpstr>
      <vt:lpstr>431</vt:lpstr>
      <vt:lpstr>432</vt:lpstr>
      <vt:lpstr>433</vt:lpstr>
      <vt:lpstr>434</vt:lpstr>
      <vt:lpstr>437</vt:lpstr>
      <vt:lpstr>438</vt:lpstr>
      <vt:lpstr>439</vt:lpstr>
      <vt:lpstr>440</vt:lpstr>
      <vt:lpstr>441</vt:lpstr>
      <vt:lpstr>442</vt:lpstr>
      <vt:lpstr>443</vt:lpstr>
      <vt:lpstr>444</vt:lpstr>
      <vt:lpstr>446 </vt:lpstr>
      <vt:lpstr>447</vt:lpstr>
      <vt:lpstr>448 </vt:lpstr>
      <vt:lpstr>449 </vt:lpstr>
      <vt:lpstr>450</vt:lpstr>
      <vt:lpstr>452 </vt:lpstr>
      <vt:lpstr>453</vt:lpstr>
      <vt:lpstr>январь схемы</vt:lpstr>
      <vt:lpstr>455</vt:lpstr>
      <vt:lpstr>456</vt:lpstr>
      <vt:lpstr>457</vt:lpstr>
      <vt:lpstr>459</vt:lpstr>
      <vt:lpstr>461</vt:lpstr>
      <vt:lpstr>465</vt:lpstr>
      <vt:lpstr>466</vt:lpstr>
      <vt:lpstr>467</vt:lpstr>
      <vt:lpstr>468</vt:lpstr>
      <vt:lpstr>469</vt:lpstr>
      <vt:lpstr>470</vt:lpstr>
      <vt:lpstr>471</vt:lpstr>
      <vt:lpstr>472</vt:lpstr>
      <vt:lpstr>473</vt:lpstr>
      <vt:lpstr>474</vt:lpstr>
      <vt:lpstr>ЧТС</vt:lpstr>
      <vt:lpstr>475</vt:lpstr>
      <vt:lpstr>476</vt:lpstr>
      <vt:lpstr>477</vt:lpstr>
      <vt:lpstr>478</vt:lpstr>
      <vt:lpstr>478-с1</vt:lpstr>
      <vt:lpstr>482-р до запуска</vt:lpstr>
      <vt:lpstr>483-с до запуска</vt:lpstr>
      <vt:lpstr>пошивка мод.0776</vt:lpstr>
      <vt:lpstr>486-р</vt:lpstr>
      <vt:lpstr>487-с</vt:lpstr>
      <vt:lpstr>ф445-просм. ТЛ,  до запуска</vt:lpstr>
      <vt:lpstr>451-персмотр схемы 63 </vt:lpstr>
      <vt:lpstr>454 в работе</vt:lpstr>
      <vt:lpstr>458-2545 в работе </vt:lpstr>
      <vt:lpstr>460-0938</vt:lpstr>
      <vt:lpstr>462-сандали</vt:lpstr>
      <vt:lpstr>1519-раскрой</vt:lpstr>
      <vt:lpstr>1519-сб</vt:lpstr>
      <vt:lpstr>2543,2544</vt:lpstr>
      <vt:lpstr>490</vt:lpstr>
      <vt:lpstr>491</vt:lpstr>
      <vt:lpstr>492РИФ CB34-р</vt:lpstr>
      <vt:lpstr>493РИФ СВ34-с</vt:lpstr>
      <vt:lpstr>494РИФ CB62-р</vt:lpstr>
      <vt:lpstr>495РИФ СВ62-с</vt:lpstr>
      <vt:lpstr>496РИФ СВ66-р</vt:lpstr>
      <vt:lpstr>497РИФ СВ66-с</vt:lpstr>
      <vt:lpstr>498РИФ LK08-р</vt:lpstr>
      <vt:lpstr>499РИФ LK08-с</vt:lpstr>
      <vt:lpstr>500РИФ AM19-р</vt:lpstr>
      <vt:lpstr>501РИФ AM19-с</vt:lpstr>
      <vt:lpstr>502РИФ 0608-р</vt:lpstr>
      <vt:lpstr>503РИФ 0608-с</vt:lpstr>
      <vt:lpstr>504</vt:lpstr>
      <vt:lpstr>508РИФ 06D3-р</vt:lpstr>
      <vt:lpstr>509РИФ 06D3-с</vt:lpstr>
      <vt:lpstr>516</vt:lpstr>
      <vt:lpstr>517</vt:lpstr>
      <vt:lpstr>реестр операций</vt:lpstr>
      <vt:lpstr>февраль схемы</vt:lpstr>
      <vt:lpstr>обозначения</vt:lpstr>
      <vt:lpstr>Затянуть в 1С</vt:lpstr>
      <vt:lpstr>ФОТ</vt:lpstr>
      <vt:lpstr>Лист1</vt:lpstr>
      <vt:lpstr>Список схем с 01.09.2020</vt:lpstr>
      <vt:lpstr>'437'!дата</vt:lpstr>
      <vt:lpstr>'438'!дата</vt:lpstr>
      <vt:lpstr>'439'!дата</vt:lpstr>
      <vt:lpstr>'440'!дата</vt:lpstr>
      <vt:lpstr>'447'!дата</vt:lpstr>
      <vt:lpstr>дата</vt:lpstr>
      <vt:lpstr>'109'!Заголовки_для_печати</vt:lpstr>
      <vt:lpstr>'137'!Заголовки_для_печати</vt:lpstr>
      <vt:lpstr>'207'!Заголовки_для_печати</vt:lpstr>
      <vt:lpstr>'211'!Заголовки_для_печати</vt:lpstr>
      <vt:lpstr>'212'!Заголовки_для_печати</vt:lpstr>
      <vt:lpstr>'223'!Заголовки_для_печати</vt:lpstr>
      <vt:lpstr>'224'!Заголовки_для_печати</vt:lpstr>
      <vt:lpstr>'226'!Заголовки_для_печати</vt:lpstr>
      <vt:lpstr>'234'!Заголовки_для_печати</vt:lpstr>
      <vt:lpstr>'235'!Заголовки_для_печати</vt:lpstr>
      <vt:lpstr>'238'!Заголовки_для_печати</vt:lpstr>
      <vt:lpstr>'260'!Заголовки_для_печати</vt:lpstr>
      <vt:lpstr>'400'!Заголовки_для_печати</vt:lpstr>
      <vt:lpstr>'402'!Заголовки_для_печати</vt:lpstr>
      <vt:lpstr>'403'!Заголовки_для_печати</vt:lpstr>
      <vt:lpstr>'407'!Заголовки_для_печати</vt:lpstr>
      <vt:lpstr>'408'!Заголовки_для_печати</vt:lpstr>
      <vt:lpstr>'410'!Заголовки_для_печати</vt:lpstr>
      <vt:lpstr>'411'!Заголовки_для_печати</vt:lpstr>
      <vt:lpstr>'412'!Заголовки_для_печати</vt:lpstr>
      <vt:lpstr>'419'!Заголовки_для_печати</vt:lpstr>
      <vt:lpstr>'42'!Заголовки_для_печати</vt:lpstr>
      <vt:lpstr>'420'!Заголовки_для_печати</vt:lpstr>
      <vt:lpstr>'421'!Заголовки_для_печати</vt:lpstr>
      <vt:lpstr>'422'!Заголовки_для_печати</vt:lpstr>
      <vt:lpstr>'423'!Заголовки_для_печати</vt:lpstr>
      <vt:lpstr>'424'!Заголовки_для_печати</vt:lpstr>
      <vt:lpstr>'425'!Заголовки_для_печати</vt:lpstr>
      <vt:lpstr>'426'!Заголовки_для_печати</vt:lpstr>
      <vt:lpstr>'427'!Заголовки_для_печати</vt:lpstr>
      <vt:lpstr>'428'!Заголовки_для_печати</vt:lpstr>
      <vt:lpstr>'43'!Заголовки_для_печати</vt:lpstr>
      <vt:lpstr>'430'!Заголовки_для_печати</vt:lpstr>
      <vt:lpstr>'431'!Заголовки_для_печати</vt:lpstr>
      <vt:lpstr>'432'!Заголовки_для_печати</vt:lpstr>
      <vt:lpstr>'433'!Заголовки_для_печати</vt:lpstr>
      <vt:lpstr>'437'!Заголовки_для_печати</vt:lpstr>
      <vt:lpstr>'439'!Заголовки_для_печати</vt:lpstr>
      <vt:lpstr>'441'!Заголовки_для_печати</vt:lpstr>
      <vt:lpstr>'442'!Заголовки_для_печати</vt:lpstr>
      <vt:lpstr>'447'!Заголовки_для_печати</vt:lpstr>
      <vt:lpstr>'45'!Заголовки_для_печати</vt:lpstr>
      <vt:lpstr>'451-персмотр схемы 63 '!Заголовки_для_печати</vt:lpstr>
      <vt:lpstr>'452 '!Заголовки_для_печати</vt:lpstr>
      <vt:lpstr>'454 в работе'!Заголовки_для_печати</vt:lpstr>
      <vt:lpstr>'456'!Заголовки_для_печати</vt:lpstr>
      <vt:lpstr>'457'!Заголовки_для_печати</vt:lpstr>
      <vt:lpstr>'458-2545 в работе '!Заголовки_для_печати</vt:lpstr>
      <vt:lpstr>'459'!Заголовки_для_печати</vt:lpstr>
      <vt:lpstr>'461'!Заголовки_для_печати</vt:lpstr>
      <vt:lpstr>'462-сандали'!Заголовки_для_печати</vt:lpstr>
      <vt:lpstr>'466'!Заголовки_для_печати</vt:lpstr>
      <vt:lpstr>'468'!Заголовки_для_печати</vt:lpstr>
      <vt:lpstr>'470'!Заголовки_для_печати</vt:lpstr>
      <vt:lpstr>'471'!Заголовки_для_печати</vt:lpstr>
      <vt:lpstr>'472'!Заголовки_для_печати</vt:lpstr>
      <vt:lpstr>'473'!Заголовки_для_печати</vt:lpstr>
      <vt:lpstr>'48'!Заголовки_для_печати</vt:lpstr>
      <vt:lpstr>'49'!Заголовки_для_печати</vt:lpstr>
      <vt:lpstr>'51'!Заголовки_для_печати</vt:lpstr>
      <vt:lpstr>'53'!Заголовки_для_печати</vt:lpstr>
      <vt:lpstr>'54 '!Заголовки_для_печати</vt:lpstr>
      <vt:lpstr>'58'!Заголовки_для_печати</vt:lpstr>
      <vt:lpstr>'62'!Заголовки_для_печати</vt:lpstr>
      <vt:lpstr>'63'!Заголовки_для_печати</vt:lpstr>
      <vt:lpstr>'66'!Заголовки_для_печати</vt:lpstr>
      <vt:lpstr>'70'!Заголовки_для_печати</vt:lpstr>
      <vt:lpstr>'76'!Заголовки_для_печати</vt:lpstr>
      <vt:lpstr>'80'!Заголовки_для_печати</vt:lpstr>
      <vt:lpstr>'82'!Заголовки_для_печати</vt:lpstr>
      <vt:lpstr>'85'!Заголовки_для_печати</vt:lpstr>
      <vt:lpstr>'88'!Заголовки_для_печати</vt:lpstr>
      <vt:lpstr>'95'!Заголовки_для_печати</vt:lpstr>
      <vt:lpstr>'96'!Заголовки_для_печати</vt:lpstr>
      <vt:lpstr>'ф445-просм. ТЛ,  до запуска'!Заголовки_для_печати</vt:lpstr>
      <vt:lpstr>'437'!ЗЕП</vt:lpstr>
      <vt:lpstr>'438'!ЗЕП</vt:lpstr>
      <vt:lpstr>'439'!ЗЕП</vt:lpstr>
      <vt:lpstr>'440'!ЗЕП</vt:lpstr>
      <vt:lpstr>ЗЕП</vt:lpstr>
      <vt:lpstr>'437'!ІТ</vt:lpstr>
      <vt:lpstr>'438'!ІТ</vt:lpstr>
      <vt:lpstr>'439'!ІТ</vt:lpstr>
      <vt:lpstr>'440'!ІТ</vt:lpstr>
      <vt:lpstr>'447'!ІТ</vt:lpstr>
      <vt:lpstr>ІТ</vt:lpstr>
      <vt:lpstr>'437'!НТЛ</vt:lpstr>
      <vt:lpstr>'438'!НТЛ</vt:lpstr>
      <vt:lpstr>'439'!НТЛ</vt:lpstr>
      <vt:lpstr>'440'!НТЛ</vt:lpstr>
      <vt:lpstr>'447'!НТЛ</vt:lpstr>
      <vt:lpstr>НТЛ</vt:lpstr>
      <vt:lpstr>'437'!НЦ</vt:lpstr>
      <vt:lpstr>'438'!НЦ</vt:lpstr>
      <vt:lpstr>'439'!НЦ</vt:lpstr>
      <vt:lpstr>'440'!НЦ</vt:lpstr>
      <vt:lpstr>'447'!НЦ</vt:lpstr>
      <vt:lpstr>НЦ</vt:lpstr>
      <vt:lpstr>'100'!Область_печати</vt:lpstr>
      <vt:lpstr>'104'!Область_печати</vt:lpstr>
      <vt:lpstr>'107'!Область_печати</vt:lpstr>
      <vt:lpstr>'108'!Область_печати</vt:lpstr>
      <vt:lpstr>'109'!Область_печати</vt:lpstr>
      <vt:lpstr>'117'!Область_печати</vt:lpstr>
      <vt:lpstr>'118'!Область_печати</vt:lpstr>
      <vt:lpstr>'121'!Область_печати</vt:lpstr>
      <vt:lpstr>'125'!Область_печати</vt:lpstr>
      <vt:lpstr>'128'!Область_печати</vt:lpstr>
      <vt:lpstr>'131'!Область_печати</vt:lpstr>
      <vt:lpstr>'132'!Область_печати</vt:lpstr>
      <vt:lpstr>'134'!Область_печати</vt:lpstr>
      <vt:lpstr>'135'!Область_печати</vt:lpstr>
      <vt:lpstr>'137'!Область_печати</vt:lpstr>
      <vt:lpstr>'139'!Область_печати</vt:lpstr>
      <vt:lpstr>'140'!Область_печати</vt:lpstr>
      <vt:lpstr>'201'!Область_печати</vt:lpstr>
      <vt:lpstr>'202'!Область_печати</vt:lpstr>
      <vt:lpstr>'204'!Область_печати</vt:lpstr>
      <vt:lpstr>'207'!Область_печати</vt:lpstr>
      <vt:lpstr>'211'!Область_печати</vt:lpstr>
      <vt:lpstr>'212'!Область_печати</vt:lpstr>
      <vt:lpstr>'213'!Область_печати</vt:lpstr>
      <vt:lpstr>'214'!Область_печати</vt:lpstr>
      <vt:lpstr>'216'!Область_печати</vt:lpstr>
      <vt:lpstr>'222'!Область_печати</vt:lpstr>
      <vt:lpstr>'223'!Область_печати</vt:lpstr>
      <vt:lpstr>'224'!Область_печати</vt:lpstr>
      <vt:lpstr>'225'!Область_печати</vt:lpstr>
      <vt:lpstr>'226'!Область_печати</vt:lpstr>
      <vt:lpstr>'234'!Область_печати</vt:lpstr>
      <vt:lpstr>'235'!Область_печати</vt:lpstr>
      <vt:lpstr>'237'!Область_печати</vt:lpstr>
      <vt:lpstr>'238'!Область_печати</vt:lpstr>
      <vt:lpstr>'240'!Область_печати</vt:lpstr>
      <vt:lpstr>'242'!Область_печати</vt:lpstr>
      <vt:lpstr>'246'!Область_печати</vt:lpstr>
      <vt:lpstr>'252'!Область_печати</vt:lpstr>
      <vt:lpstr>'2543,2544'!Область_печати</vt:lpstr>
      <vt:lpstr>'256'!Область_печати</vt:lpstr>
      <vt:lpstr>'260'!Область_печати</vt:lpstr>
      <vt:lpstr>'299'!Область_печати</vt:lpstr>
      <vt:lpstr>'300'!Область_печати</vt:lpstr>
      <vt:lpstr>'400'!Область_печати</vt:lpstr>
      <vt:lpstr>'401'!Область_печати</vt:lpstr>
      <vt:lpstr>'402'!Область_печати</vt:lpstr>
      <vt:lpstr>'403'!Область_печати</vt:lpstr>
      <vt:lpstr>'407'!Область_печати</vt:lpstr>
      <vt:lpstr>'408'!Область_печати</vt:lpstr>
      <vt:lpstr>'410'!Область_печати</vt:lpstr>
      <vt:lpstr>'411'!Область_печати</vt:lpstr>
      <vt:lpstr>'412'!Область_печати</vt:lpstr>
      <vt:lpstr>'42'!Область_печати</vt:lpstr>
      <vt:lpstr>'425'!Область_печати</vt:lpstr>
      <vt:lpstr>'426'!Область_печати</vt:lpstr>
      <vt:lpstr>'427'!Область_печати</vt:lpstr>
      <vt:lpstr>'428'!Область_печати</vt:lpstr>
      <vt:lpstr>'43'!Область_печати</vt:lpstr>
      <vt:lpstr>'430'!Область_печати</vt:lpstr>
      <vt:lpstr>'432'!Область_печати</vt:lpstr>
      <vt:lpstr>'433'!Область_печати</vt:lpstr>
      <vt:lpstr>'434'!Область_печати</vt:lpstr>
      <vt:lpstr>'437'!Область_печати</vt:lpstr>
      <vt:lpstr>'440'!Область_печати</vt:lpstr>
      <vt:lpstr>'441'!Область_печати</vt:lpstr>
      <vt:lpstr>'442'!Область_печати</vt:lpstr>
      <vt:lpstr>'443'!Область_печати</vt:lpstr>
      <vt:lpstr>'444'!Область_печати</vt:lpstr>
      <vt:lpstr>'446 '!Область_печати</vt:lpstr>
      <vt:lpstr>'447'!Область_печати</vt:lpstr>
      <vt:lpstr>'45'!Область_печати</vt:lpstr>
      <vt:lpstr>'450'!Область_печати</vt:lpstr>
      <vt:lpstr>'451-персмотр схемы 63 '!Область_печати</vt:lpstr>
      <vt:lpstr>'452 '!Область_печати</vt:lpstr>
      <vt:lpstr>'453'!Область_печати</vt:lpstr>
      <vt:lpstr>'455'!Область_печати</vt:lpstr>
      <vt:lpstr>'456'!Область_печати</vt:lpstr>
      <vt:lpstr>'457'!Область_печати</vt:lpstr>
      <vt:lpstr>'458-2545 в работе '!Область_печати</vt:lpstr>
      <vt:lpstr>'461'!Область_печати</vt:lpstr>
      <vt:lpstr>'465'!Область_печати</vt:lpstr>
      <vt:lpstr>'466'!Область_печати</vt:lpstr>
      <vt:lpstr>'467'!Область_печати</vt:lpstr>
      <vt:lpstr>'468'!Область_печати</vt:lpstr>
      <vt:lpstr>'469'!Область_печати</vt:lpstr>
      <vt:lpstr>'470'!Область_печати</vt:lpstr>
      <vt:lpstr>'471'!Область_печати</vt:lpstr>
      <vt:lpstr>'472'!Область_печати</vt:lpstr>
      <vt:lpstr>'473'!Область_печати</vt:lpstr>
      <vt:lpstr>'474'!Область_печати</vt:lpstr>
      <vt:lpstr>'48'!Область_печати</vt:lpstr>
      <vt:lpstr>'53'!Область_печати</vt:lpstr>
      <vt:lpstr>'54 '!Область_печати</vt:lpstr>
      <vt:lpstr>'60'!Область_печати</vt:lpstr>
      <vt:lpstr>'61'!Область_печати</vt:lpstr>
      <vt:lpstr>'62'!Область_печати</vt:lpstr>
      <vt:lpstr>'63'!Область_печати</vt:lpstr>
      <vt:lpstr>'64'!Область_печати</vt:lpstr>
      <vt:lpstr>'66'!Область_печати</vt:lpstr>
      <vt:lpstr>'67'!Область_печати</vt:lpstr>
      <vt:lpstr>'70'!Область_печати</vt:lpstr>
      <vt:lpstr>'71'!Область_печати</vt:lpstr>
      <vt:lpstr>'74'!Область_печати</vt:lpstr>
      <vt:lpstr>'76'!Область_печати</vt:lpstr>
      <vt:lpstr>'77'!Область_печати</vt:lpstr>
      <vt:lpstr>'78'!Область_печати</vt:lpstr>
      <vt:lpstr>'79'!Область_печати</vt:lpstr>
      <vt:lpstr>'80'!Область_печати</vt:lpstr>
      <vt:lpstr>'81'!Область_печати</vt:lpstr>
      <vt:lpstr>'82'!Область_печати</vt:lpstr>
      <vt:lpstr>'83'!Область_печати</vt:lpstr>
      <vt:lpstr>'84'!Область_печати</vt:lpstr>
      <vt:lpstr>'85'!Область_печати</vt:lpstr>
      <vt:lpstr>'86'!Область_печати</vt:lpstr>
      <vt:lpstr>'87'!Область_печати</vt:lpstr>
      <vt:lpstr>'88'!Область_печати</vt:lpstr>
      <vt:lpstr>'89'!Область_печати</vt:lpstr>
      <vt:lpstr>'90'!Область_печати</vt:lpstr>
      <vt:lpstr>'94'!Область_печати</vt:lpstr>
      <vt:lpstr>'95'!Область_печати</vt:lpstr>
      <vt:lpstr>'96'!Область_печати</vt:lpstr>
      <vt:lpstr>'97'!Область_печати</vt:lpstr>
      <vt:lpstr>'437'!Професійна_назва_роботи</vt:lpstr>
      <vt:lpstr>'438'!Професійна_назва_роботи</vt:lpstr>
      <vt:lpstr>'439'!Професійна_назва_роботи</vt:lpstr>
      <vt:lpstr>'440'!Професійна_назва_роботи</vt:lpstr>
      <vt:lpstr>'447'!Професійна_назва_роботи</vt:lpstr>
      <vt:lpstr>Професійна_назва_роботи</vt:lpstr>
      <vt:lpstr>'437'!разряд</vt:lpstr>
      <vt:lpstr>'438'!разряд</vt:lpstr>
      <vt:lpstr>'439'!разряд</vt:lpstr>
      <vt:lpstr>'440'!разряд</vt:lpstr>
      <vt:lpstr>разряд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dc:creator>
  <cp:lastModifiedBy>admin</cp:lastModifiedBy>
  <cp:lastPrinted>2021-04-12T09:10:47Z</cp:lastPrinted>
  <dcterms:created xsi:type="dcterms:W3CDTF">2019-01-17T14:03:36Z</dcterms:created>
  <dcterms:modified xsi:type="dcterms:W3CDTF">2021-04-12T12:34:33Z</dcterms:modified>
</cp:coreProperties>
</file>